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comments4.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360" yWindow="30" windowWidth="9720" windowHeight="6030" tabRatio="938" firstSheet="1" activeTab="1"/>
  </bookViews>
  <sheets>
    <sheet name="00000000" sheetId="160" state="veryHidden" r:id="rId1"/>
    <sheet name="Contents" sheetId="330" r:id="rId2"/>
    <sheet name="table of contents" sheetId="331" r:id="rId3"/>
    <sheet name="T-1" sheetId="399" r:id="rId4"/>
    <sheet name="T-2_14-15" sheetId="400" r:id="rId5"/>
    <sheet name="T-2" sheetId="401" r:id="rId6"/>
    <sheet name="T-3_14-15" sheetId="402" r:id="rId7"/>
    <sheet name="T-3" sheetId="403" r:id="rId8"/>
    <sheet name="T-4" sheetId="404" r:id="rId9"/>
    <sheet name="T-5" sheetId="405" r:id="rId10"/>
    <sheet name="T-6_14-15" sheetId="406" r:id="rId11"/>
    <sheet name="T-6" sheetId="407" r:id="rId12"/>
    <sheet name="T-7_Current_Year" sheetId="408" r:id="rId13"/>
    <sheet name="T-7_Ensuing_Year" sheetId="409" r:id="rId14"/>
    <sheet name="T-8" sheetId="411" r:id="rId15"/>
    <sheet name="average Tariff" sheetId="171" state="hidden" r:id="rId16"/>
    <sheet name="T 9" sheetId="466" r:id="rId17"/>
    <sheet name=" F-1 " sheetId="7" r:id="rId18"/>
    <sheet name="cwip" sheetId="158" r:id="rId19"/>
    <sheet name="F-2" sheetId="8" r:id="rId20"/>
    <sheet name="Interest" sheetId="6" r:id="rId21"/>
    <sheet name="F-3" sheetId="9" r:id="rId22"/>
    <sheet name="F-4" sheetId="10" r:id="rId23"/>
    <sheet name="F-5" sheetId="393" r:id="rId24"/>
    <sheet name="Sheet2" sheetId="419" r:id="rId25"/>
    <sheet name="F-6" sheetId="394" r:id="rId26"/>
    <sheet name="Allocation - Assumptions" sheetId="441" r:id="rId27"/>
    <sheet name="ARR Wheeling" sheetId="442" r:id="rId28"/>
    <sheet name="ARR Retail Supply Business" sheetId="443" r:id="rId29"/>
    <sheet name="Allocation Totality" sheetId="490" r:id="rId30"/>
    <sheet name="F-7" sheetId="21" r:id="rId31"/>
    <sheet name="F-8" sheetId="22" r:id="rId32"/>
    <sheet name="F-9" sheetId="23" r:id="rId33"/>
    <sheet name="F-10" sheetId="24" r:id="rId34"/>
    <sheet name="F-11" sheetId="26" r:id="rId35"/>
    <sheet name="F-12" sheetId="27" r:id="rId36"/>
    <sheet name="Sheet1" sheetId="376" r:id="rId37"/>
    <sheet name="F-13" sheetId="82" r:id="rId38"/>
    <sheet name="F-14" sheetId="83" r:id="rId39"/>
    <sheet name="Sheet3" sheetId="438" r:id="rId40"/>
    <sheet name="F-15" sheetId="338" r:id="rId41"/>
    <sheet name="F-16" sheetId="339" r:id="rId42"/>
    <sheet name="F-17" sheetId="87" r:id="rId43"/>
    <sheet name="F-18" sheetId="90" r:id="rId44"/>
    <sheet name="F-19" sheetId="95" r:id="rId45"/>
    <sheet name="F-20" sheetId="96" r:id="rId46"/>
    <sheet name="F-21" sheetId="97" r:id="rId47"/>
    <sheet name="F-22" sheetId="98" r:id="rId48"/>
    <sheet name="F-23" sheetId="149" r:id="rId49"/>
    <sheet name="F-33-old" sheetId="93" r:id="rId50"/>
    <sheet name="Tariff Highlights 05-06" sheetId="182" state="hidden" r:id="rId51"/>
    <sheet name="F-24" sheetId="395" r:id="rId52"/>
    <sheet name="F-25 " sheetId="436" r:id="rId53"/>
    <sheet name="F-26 " sheetId="437" r:id="rId54"/>
    <sheet name="F-27_2014-15" sheetId="444" r:id="rId55"/>
    <sheet name="F-27_2015-16" sheetId="445" r:id="rId56"/>
    <sheet name="P-1" sheetId="468" r:id="rId57"/>
    <sheet name="P-2" sheetId="469" r:id="rId58"/>
    <sheet name="P-3" sheetId="470" r:id="rId59"/>
    <sheet name="P-4" sheetId="471" r:id="rId60"/>
    <sheet name="P-5" sheetId="472" r:id="rId61"/>
    <sheet name="P-6" sheetId="473" r:id="rId62"/>
    <sheet name="P-7" sheetId="474" r:id="rId63"/>
    <sheet name="P8_2014-15" sheetId="475" r:id="rId64"/>
    <sheet name="P8_2015-16" sheetId="476" r:id="rId65"/>
    <sheet name="P9_2014-15" sheetId="477" r:id="rId66"/>
    <sheet name="P9_2015-16" sheetId="478" r:id="rId67"/>
    <sheet name="P-10" sheetId="479" r:id="rId68"/>
    <sheet name="P11_2014_15" sheetId="480" r:id="rId69"/>
    <sheet name="P11_2015-16" sheetId="481" r:id="rId70"/>
    <sheet name="P-12" sheetId="482" r:id="rId71"/>
    <sheet name="P-13" sheetId="483" r:id="rId72"/>
    <sheet name="P-14" sheetId="484" r:id="rId73"/>
    <sheet name="P-15" sheetId="485" r:id="rId74"/>
    <sheet name="P-16" sheetId="486" r:id="rId75"/>
    <sheet name="P-17_2014-15" sheetId="487" r:id="rId76"/>
    <sheet name="P-17_2015-16" sheetId="488" r:id="rId77"/>
    <sheet name="tariff 16-17" sheetId="489" r:id="rId78"/>
  </sheets>
  <externalReferences>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__xlfn.BAHTTEXT" hidden="1">#NAME?</definedName>
    <definedName name="_xlnm._FilterDatabase" localSheetId="38" hidden="1">'F-14'!$P$126:$X$171</definedName>
    <definedName name="_xlnm._FilterDatabase" localSheetId="68" hidden="1">P11_2014_15!$A$5:$F$970</definedName>
    <definedName name="_xlnm._FilterDatabase" localSheetId="69" hidden="1">'P11_2015-16'!$A$5:$F$532</definedName>
    <definedName name="_xlnm._FilterDatabase" localSheetId="63" hidden="1">'P8_2014-15'!$A$6:$AT$468</definedName>
    <definedName name="_xlnm._FilterDatabase" localSheetId="64" hidden="1">'P8_2015-16'!$A$5:$AF$460</definedName>
    <definedName name="_xlnm._FilterDatabase" localSheetId="65" hidden="1">'P9_2014-15'!$A$5:$DB$465</definedName>
    <definedName name="_xlnm._FilterDatabase" localSheetId="66" hidden="1">'P9_2015-16'!$A$5:$BH$460</definedName>
    <definedName name="_xlnm._FilterDatabase" localSheetId="16" hidden="1">'T 9'!$A$3:$Q$3</definedName>
    <definedName name="a" localSheetId="54">'[1]A&amp;G Expenses'!#REF!</definedName>
    <definedName name="a" localSheetId="55">'[1]A&amp;G Expenses'!#REF!</definedName>
    <definedName name="a" localSheetId="74">'[2]A&amp;G Expenses'!#REF!</definedName>
    <definedName name="a" localSheetId="76">'[2]A&amp;G Expenses'!#REF!</definedName>
    <definedName name="a" localSheetId="62">'[3]A&amp;G Expenses'!#REF!</definedName>
    <definedName name="a">'[1]A&amp;G Expenses'!#REF!</definedName>
    <definedName name="Admn_and_General_Expenses" localSheetId="54">'[4]A&amp;G Expenses'!#REF!</definedName>
    <definedName name="Admn_and_General_Expenses" localSheetId="55">'[4]A&amp;G Expenses'!#REF!</definedName>
    <definedName name="Admn_and_General_Expenses" localSheetId="71">'[5]A&amp;G Expenses'!#REF!</definedName>
    <definedName name="Admn_and_General_Expenses" localSheetId="74">'[6]A&amp;G Expenses'!#REF!</definedName>
    <definedName name="Admn_and_General_Expenses" localSheetId="76">'[6]A&amp;G Expenses'!#REF!</definedName>
    <definedName name="Admn_and_General_Expenses" localSheetId="62">'[7]A&amp;G Expenses'!#REF!</definedName>
    <definedName name="Admn_and_General_Expenses">'[4]A&amp;G Expenses'!#REF!</definedName>
    <definedName name="Allocation_of_expenses" localSheetId="54">'[4]Allocation LT HT EHT'!#REF!</definedName>
    <definedName name="Allocation_of_expenses" localSheetId="55">'[4]Allocation LT HT EHT'!#REF!</definedName>
    <definedName name="Allocation_of_expenses" localSheetId="71">'[5]Allocation LT HT EHT'!#REF!</definedName>
    <definedName name="Allocation_of_expenses" localSheetId="74">'[6]Allocation LT HT EHT'!#REF!</definedName>
    <definedName name="Allocation_of_expenses" localSheetId="76">'[6]Allocation LT HT EHT'!#REF!</definedName>
    <definedName name="Allocation_of_expenses" localSheetId="62">'[7]Allocation LT HT EHT'!#REF!</definedName>
    <definedName name="Allocation_of_expenses">'[4]Allocation LT HT EHT'!#REF!</definedName>
    <definedName name="Allocation_of_revenues__expenses" localSheetId="54">'[4]Allocation LT HT EHT'!#REF!</definedName>
    <definedName name="Allocation_of_revenues__expenses" localSheetId="55">'[4]Allocation LT HT EHT'!#REF!</definedName>
    <definedName name="Allocation_of_revenues__expenses" localSheetId="71">'[5]Allocation LT HT EHT'!#REF!</definedName>
    <definedName name="Allocation_of_revenues__expenses" localSheetId="74">'[6]Allocation LT HT EHT'!#REF!</definedName>
    <definedName name="Allocation_of_revenues__expenses" localSheetId="76">'[6]Allocation LT HT EHT'!#REF!</definedName>
    <definedName name="Allocation_of_revenues__expenses" localSheetId="62">'[7]Allocation LT HT EHT'!#REF!</definedName>
    <definedName name="Allocation_of_revenues__expenses">'[4]Allocation LT HT EHT'!#REF!</definedName>
    <definedName name="Bad_Debts" localSheetId="54">#REF!</definedName>
    <definedName name="Bad_Debts" localSheetId="55">#REF!</definedName>
    <definedName name="Bad_Debts" localSheetId="71">#REF!</definedName>
    <definedName name="Bad_Debts" localSheetId="74">#REF!</definedName>
    <definedName name="Bad_Debts" localSheetId="76">#REF!</definedName>
    <definedName name="Bad_Debts" localSheetId="62">#REF!</definedName>
    <definedName name="Bad_Debts">#REF!</definedName>
    <definedName name="Capital__Revenue_subsidies_and_Grants" localSheetId="54">#REF!</definedName>
    <definedName name="Capital__Revenue_subsidies_and_Grants" localSheetId="55">#REF!</definedName>
    <definedName name="Capital__Revenue_subsidies_and_Grants" localSheetId="71">#REF!</definedName>
    <definedName name="Capital__Revenue_subsidies_and_Grants" localSheetId="74">#REF!</definedName>
    <definedName name="Capital__Revenue_subsidies_and_Grants" localSheetId="76">#REF!</definedName>
    <definedName name="Capital__Revenue_subsidies_and_Grants" localSheetId="62">#REF!</definedName>
    <definedName name="Capital__Revenue_subsidies_and_Grants">#REF!</definedName>
    <definedName name="Capital_work_in_progress" localSheetId="54">[4]CWIP!#REF!</definedName>
    <definedName name="Capital_work_in_progress" localSheetId="55">[4]CWIP!#REF!</definedName>
    <definedName name="Capital_work_in_progress" localSheetId="71">[5]CWIP!#REF!</definedName>
    <definedName name="Capital_work_in_progress" localSheetId="74">[6]CWIP!#REF!</definedName>
    <definedName name="Capital_work_in_progress" localSheetId="76">[6]CWIP!#REF!</definedName>
    <definedName name="Capital_work_in_progress" localSheetId="62">[7]CWIP!#REF!</definedName>
    <definedName name="Capital_work_in_progress">[4]CWIP!#REF!</definedName>
    <definedName name="Consumption_Details" localSheetId="54">'[4]Consumption Data '!#REF!</definedName>
    <definedName name="Consumption_Details" localSheetId="55">'[4]Consumption Data '!#REF!</definedName>
    <definedName name="Consumption_Details" localSheetId="71">'[5]Consumption Data '!#REF!</definedName>
    <definedName name="Consumption_Details" localSheetId="74">'[6]Consumption Data '!#REF!</definedName>
    <definedName name="Consumption_Details" localSheetId="76">'[6]Consumption Data '!#REF!</definedName>
    <definedName name="Consumption_Details" localSheetId="62">'[7]Consumption Data '!#REF!</definedName>
    <definedName name="Consumption_Details">'[4]Consumption Data '!#REF!</definedName>
    <definedName name="Cost_Parameters" localSheetId="54">'[4]Verification of inputs'!#REF!</definedName>
    <definedName name="Cost_Parameters" localSheetId="55">'[4]Verification of inputs'!#REF!</definedName>
    <definedName name="Cost_Parameters" localSheetId="71">'[5]Verification of inputs'!#REF!</definedName>
    <definedName name="Cost_Parameters" localSheetId="74">'[6]Verification of inputs'!#REF!</definedName>
    <definedName name="Cost_Parameters" localSheetId="76">'[6]Verification of inputs'!#REF!</definedName>
    <definedName name="Cost_Parameters" localSheetId="62">'[7]Verification of inputs'!#REF!</definedName>
    <definedName name="Cost_Parameters">'[4]Verification of inputs'!#REF!</definedName>
    <definedName name="Current_Year_Details" localSheetId="54">'[4]Current Year'!#REF!</definedName>
    <definedName name="Current_Year_Details" localSheetId="55">'[4]Current Year'!#REF!</definedName>
    <definedName name="Current_Year_Details" localSheetId="71">'[5]Current Year'!#REF!</definedName>
    <definedName name="Current_Year_Details" localSheetId="74">'[6]Current Year'!#REF!</definedName>
    <definedName name="Current_Year_Details" localSheetId="76">'[6]Current Year'!#REF!</definedName>
    <definedName name="Current_Year_Details" localSheetId="62">'[7]Current Year'!#REF!</definedName>
    <definedName name="Current_Year_Details">'[4]Current Year'!#REF!</definedName>
    <definedName name="Debtors" localSheetId="54">#REF!</definedName>
    <definedName name="Debtors" localSheetId="55">#REF!</definedName>
    <definedName name="Debtors" localSheetId="71">#REF!</definedName>
    <definedName name="Debtors" localSheetId="74">#REF!</definedName>
    <definedName name="Debtors" localSheetId="76">#REF!</definedName>
    <definedName name="Debtors" localSheetId="62">#REF!</definedName>
    <definedName name="Debtors">#REF!</definedName>
    <definedName name="Demand_data_for_consumers_with_Connected_Load___100_kVA" localSheetId="54">'[8]Consumer Data &gt;100kVA'!#REF!</definedName>
    <definedName name="Demand_data_for_consumers_with_Connected_Load___100_kVA" localSheetId="55">'[8]Consumer Data &gt;100kVA'!#REF!</definedName>
    <definedName name="Demand_data_for_consumers_with_Connected_Load___100_kVA" localSheetId="71">'[9]Consumer Data &gt;100kVA'!#REF!</definedName>
    <definedName name="Demand_data_for_consumers_with_Connected_Load___100_kVA" localSheetId="74">'[10]Consumer Data &gt;100kVA'!#REF!</definedName>
    <definedName name="Demand_data_for_consumers_with_Connected_Load___100_kVA" localSheetId="76">'[10]Consumer Data &gt;100kVA'!#REF!</definedName>
    <definedName name="Demand_data_for_consumers_with_Connected_Load___100_kVA" localSheetId="62">'[11]Consumer Data &gt;100kVA'!#REF!</definedName>
    <definedName name="Demand_data_for_consumers_with_Connected_Load___100_kVA">'[8]Consumer Data &gt;100kVA'!#REF!</definedName>
    <definedName name="Employees_Cost" localSheetId="54">'[4]Employee Costs'!#REF!</definedName>
    <definedName name="Employees_Cost" localSheetId="55">'[4]Employee Costs'!#REF!</definedName>
    <definedName name="Employees_Cost" localSheetId="71">'[5]Employee Costs'!#REF!</definedName>
    <definedName name="Employees_Cost" localSheetId="74">'[6]Employee Costs'!#REF!</definedName>
    <definedName name="Employees_Cost" localSheetId="76">'[6]Employee Costs'!#REF!</definedName>
    <definedName name="Employees_Cost" localSheetId="62">'[7]Employee Costs'!#REF!</definedName>
    <definedName name="Employees_Cost">'[4]Employee Costs'!#REF!</definedName>
    <definedName name="erheri" localSheetId="54">'[1]Employee Costs'!#REF!</definedName>
    <definedName name="erheri" localSheetId="55">'[1]Employee Costs'!#REF!</definedName>
    <definedName name="erheri" localSheetId="71">'[2]Employee Costs'!#REF!</definedName>
    <definedName name="erheri" localSheetId="74">'[2]Employee Costs'!#REF!</definedName>
    <definedName name="erheri" localSheetId="76">'[2]Employee Costs'!#REF!</definedName>
    <definedName name="erheri" localSheetId="62">'[3]Employee Costs'!#REF!</definedName>
    <definedName name="erheri">'[1]Employee Costs'!#REF!</definedName>
    <definedName name="Existing_Tariff_Structure" localSheetId="54">#REF!</definedName>
    <definedName name="Existing_Tariff_Structure" localSheetId="55">#REF!</definedName>
    <definedName name="Existing_Tariff_Structure" localSheetId="71">#REF!</definedName>
    <definedName name="Existing_Tariff_Structure" localSheetId="74">#REF!</definedName>
    <definedName name="Existing_Tariff_Structure" localSheetId="76">#REF!</definedName>
    <definedName name="Existing_Tariff_Structure" localSheetId="62">#REF!</definedName>
    <definedName name="Existing_Tariff_Structure">#REF!</definedName>
    <definedName name="gg" localSheetId="54">'[12]Power Purchase Cost'!#REF!</definedName>
    <definedName name="gg" localSheetId="55">'[12]Power Purchase Cost'!#REF!</definedName>
    <definedName name="gg" localSheetId="74">'[12]Power Purchase Cost'!#REF!</definedName>
    <definedName name="gg" localSheetId="76">'[12]Power Purchase Cost'!#REF!</definedName>
    <definedName name="gg">'[12]Power Purchase Cost'!#REF!</definedName>
    <definedName name="Information_on_Inventory" localSheetId="54">#REF!</definedName>
    <definedName name="Information_on_Inventory" localSheetId="55">#REF!</definedName>
    <definedName name="Information_on_Inventory" localSheetId="71">#REF!</definedName>
    <definedName name="Information_on_Inventory" localSheetId="74">#REF!</definedName>
    <definedName name="Information_on_Inventory" localSheetId="76">#REF!</definedName>
    <definedName name="Information_on_Inventory" localSheetId="62">#REF!</definedName>
    <definedName name="Information_on_Inventory">#REF!</definedName>
    <definedName name="Interest_and_Finance_Charges" localSheetId="54">#REF!</definedName>
    <definedName name="Interest_and_Finance_Charges" localSheetId="55">#REF!</definedName>
    <definedName name="Interest_and_Finance_Charges" localSheetId="71">#REF!</definedName>
    <definedName name="Interest_and_Finance_Charges" localSheetId="74">#REF!</definedName>
    <definedName name="Interest_and_Finance_Charges" localSheetId="76">#REF!</definedName>
    <definedName name="Interest_and_Finance_Charges" localSheetId="62">#REF!</definedName>
    <definedName name="Interest_and_Finance_Charges">#REF!</definedName>
    <definedName name="Loss" localSheetId="54">#REF!</definedName>
    <definedName name="Loss" localSheetId="55">#REF!</definedName>
    <definedName name="Loss" localSheetId="71">#REF!</definedName>
    <definedName name="Loss" localSheetId="74">#REF!</definedName>
    <definedName name="Loss" localSheetId="76">#REF!</definedName>
    <definedName name="Loss" localSheetId="62">#REF!</definedName>
    <definedName name="Loss">#REF!</definedName>
    <definedName name="Loss_Details" localSheetId="54">'[4]Loss Details'!#REF!</definedName>
    <definedName name="Loss_Details" localSheetId="55">'[4]Loss Details'!#REF!</definedName>
    <definedName name="Loss_Details" localSheetId="71">'[5]Loss Details'!#REF!</definedName>
    <definedName name="Loss_Details" localSheetId="74">'[6]Loss Details'!#REF!</definedName>
    <definedName name="Loss_Details" localSheetId="76">'[6]Loss Details'!#REF!</definedName>
    <definedName name="Loss_Details" localSheetId="62">'[7]Loss Details'!#REF!</definedName>
    <definedName name="Loss_Details">'[4]Loss Details'!#REF!</definedName>
    <definedName name="MAR" localSheetId="74">#REF!</definedName>
    <definedName name="MAR" localSheetId="62">#REF!</definedName>
    <definedName name="MAR">#REF!</definedName>
    <definedName name="Other_Cost_parameters" localSheetId="54">'[4]Special Appropriations'!#REF!</definedName>
    <definedName name="Other_Cost_parameters" localSheetId="55">'[4]Special Appropriations'!#REF!</definedName>
    <definedName name="Other_Cost_parameters" localSheetId="71">'[5]Special Appropriations'!#REF!</definedName>
    <definedName name="Other_Cost_parameters" localSheetId="74">'[6]Special Appropriations'!#REF!</definedName>
    <definedName name="Other_Cost_parameters" localSheetId="76">'[6]Special Appropriations'!#REF!</definedName>
    <definedName name="Other_Cost_parameters" localSheetId="62">'[7]Special Appropriations'!#REF!</definedName>
    <definedName name="Other_Cost_parameters">'[4]Special Appropriations'!#REF!</definedName>
    <definedName name="Output_Sheet" localSheetId="54">#REF!</definedName>
    <definedName name="Output_Sheet" localSheetId="55">#REF!</definedName>
    <definedName name="Output_Sheet" localSheetId="71">#REF!</definedName>
    <definedName name="Output_Sheet" localSheetId="74">#REF!</definedName>
    <definedName name="Output_Sheet" localSheetId="76">#REF!</definedName>
    <definedName name="Output_Sheet" localSheetId="62">#REF!</definedName>
    <definedName name="Output_Sheet">#REF!</definedName>
    <definedName name="Power_Factor" localSheetId="54">#REF!</definedName>
    <definedName name="Power_Factor" localSheetId="55">#REF!</definedName>
    <definedName name="Power_Factor" localSheetId="71">#REF!</definedName>
    <definedName name="Power_Factor" localSheetId="74">#REF!</definedName>
    <definedName name="Power_Factor" localSheetId="76">#REF!</definedName>
    <definedName name="Power_Factor" localSheetId="62">#REF!</definedName>
    <definedName name="Power_Factor">#REF!</definedName>
    <definedName name="Power_Purchase_Details" localSheetId="54">'[4]Power Purchase Cost'!#REF!</definedName>
    <definedName name="Power_Purchase_Details" localSheetId="55">'[4]Power Purchase Cost'!#REF!</definedName>
    <definedName name="Power_Purchase_Details" localSheetId="71">'[5]Power Purchase Cost'!#REF!</definedName>
    <definedName name="Power_Purchase_Details" localSheetId="74">'[6]Power Purchase Cost'!#REF!</definedName>
    <definedName name="Power_Purchase_Details" localSheetId="76">'[6]Power Purchase Cost'!#REF!</definedName>
    <definedName name="Power_Purchase_Details" localSheetId="62">'[7]Power Purchase Cost'!#REF!</definedName>
    <definedName name="Power_Purchase_Details">'[4]Power Purchase Cost'!#REF!</definedName>
    <definedName name="Previous_Year_revenue_details" localSheetId="54">'[4]Revenue-Current and Past Year'!#REF!</definedName>
    <definedName name="Previous_Year_revenue_details" localSheetId="55">'[4]Revenue-Current and Past Year'!#REF!</definedName>
    <definedName name="Previous_Year_revenue_details" localSheetId="71">'[5]Revenue-Current and Past Year'!#REF!</definedName>
    <definedName name="Previous_Year_revenue_details" localSheetId="74">'[6]Revenue-Current and Past Year'!#REF!</definedName>
    <definedName name="Previous_Year_revenue_details" localSheetId="76">'[6]Revenue-Current and Past Year'!#REF!</definedName>
    <definedName name="Previous_Year_revenue_details" localSheetId="62">'[7]Revenue-Current and Past Year'!#REF!</definedName>
    <definedName name="Previous_Year_revenue_details">'[4]Revenue-Current and Past Year'!#REF!</definedName>
    <definedName name="_xlnm.Print_Area" localSheetId="17">' F-1 '!$A$1:$E$45</definedName>
    <definedName name="_xlnm.Print_Area" localSheetId="27">'ARR Wheeling'!$A$1:$D$39</definedName>
    <definedName name="_xlnm.Print_Area" localSheetId="18">cwip!$A$1:$F$89</definedName>
    <definedName name="_xlnm.Print_Area" localSheetId="33">'F-10'!$A$1:$P$41</definedName>
    <definedName name="_xlnm.Print_Area" localSheetId="35">'F-12'!$A$1:$R$49</definedName>
    <definedName name="_xlnm.Print_Area" localSheetId="37">'F-13'!$A$1:$F$14</definedName>
    <definedName name="_xlnm.Print_Area" localSheetId="38">'F-14'!$A$1:$F$98</definedName>
    <definedName name="_xlnm.Print_Area" localSheetId="40">'F-15'!$A$1:$M$21</definedName>
    <definedName name="_xlnm.Print_Area" localSheetId="41">'F-16'!$A$1:$H$56</definedName>
    <definedName name="_xlnm.Print_Area" localSheetId="19">'F-2'!$A$1:$R$27</definedName>
    <definedName name="_xlnm.Print_Area" localSheetId="45">'F-20'!$A$1:$E$12</definedName>
    <definedName name="_xlnm.Print_Area" localSheetId="46">'F-21'!$A$1:$E$40</definedName>
    <definedName name="_xlnm.Print_Area" localSheetId="47">'F-22'!$A$1:$D$28</definedName>
    <definedName name="_xlnm.Print_Area" localSheetId="48">'F-23'!$A$1:$E$53</definedName>
    <definedName name="_xlnm.Print_Area" localSheetId="51">'F-24'!$A$1:$K$11</definedName>
    <definedName name="_xlnm.Print_Area" localSheetId="54">'F-27_2014-15'!$A$1:$Q$22</definedName>
    <definedName name="_xlnm.Print_Area" localSheetId="55">'F-27_2015-16'!$A$1:$K$22</definedName>
    <definedName name="_xlnm.Print_Area" localSheetId="21">'F-3'!$A$1:$I$32</definedName>
    <definedName name="_xlnm.Print_Area" localSheetId="22">'F-4'!$A$1:$J$53</definedName>
    <definedName name="_xlnm.Print_Area" localSheetId="25">'F-6'!$A$1:$M$32</definedName>
    <definedName name="_xlnm.Print_Area" localSheetId="30">'F-7'!$A$1:$M$35</definedName>
    <definedName name="_xlnm.Print_Area" localSheetId="32">'F-9'!$A$1:$E$33</definedName>
    <definedName name="_xlnm.Print_Area" localSheetId="56">'P-1'!$A$1:$H$25</definedName>
    <definedName name="_xlnm.Print_Area" localSheetId="67">'P-10'!$A$1:$F$21</definedName>
    <definedName name="_xlnm.Print_Area" localSheetId="70">'P-12'!$A$1:$E$9</definedName>
    <definedName name="_xlnm.Print_Area" localSheetId="71">'P-13'!$A$1:$Q$36</definedName>
    <definedName name="_xlnm.Print_Area" localSheetId="72">'P-14'!$A$1:$F$67</definedName>
    <definedName name="_xlnm.Print_Area" localSheetId="73">'P-15'!$A$1:$E$11</definedName>
    <definedName name="_xlnm.Print_Area" localSheetId="74">'P-16'!$A$1:$E$59</definedName>
    <definedName name="_xlnm.Print_Area" localSheetId="75">'P-17_2014-15'!$A$1:$I$260</definedName>
    <definedName name="_xlnm.Print_Area" localSheetId="76">'P-17_2015-16'!$A$1:$I$158</definedName>
    <definedName name="_xlnm.Print_Area" localSheetId="57">'P-2'!$A$1:$N$15</definedName>
    <definedName name="_xlnm.Print_Area" localSheetId="58">'P-3'!$A$1:$J$5</definedName>
    <definedName name="_xlnm.Print_Area" localSheetId="59">'P-4'!$A$1:$J$5</definedName>
    <definedName name="_xlnm.Print_Area" localSheetId="60">'P-5'!$A$1:$H$6</definedName>
    <definedName name="_xlnm.Print_Area" localSheetId="61">'P-6'!$A$1:$H$11</definedName>
    <definedName name="_xlnm.Print_Area" localSheetId="62">'P-7'!$A$1:$N$18</definedName>
    <definedName name="_xlnm.Print_Area" localSheetId="65">'P9_2014-15'!$A$1:$DB$467</definedName>
    <definedName name="_xlnm.Print_Area" localSheetId="3">'T-1'!$A$1:$P$66</definedName>
    <definedName name="_xlnm.Print_Area" localSheetId="5">'T-2'!$A$1:$L$55</definedName>
    <definedName name="_xlnm.Print_Area" localSheetId="4">'T-2_14-15'!$A$1:$L$56</definedName>
    <definedName name="_xlnm.Print_Area" localSheetId="7">'T-3'!$A$1:$J$46</definedName>
    <definedName name="_xlnm.Print_Area" localSheetId="6">'T-3_14-15'!$A$1:$J$47</definedName>
    <definedName name="_xlnm.Print_Area" localSheetId="9">'T-5'!$A$1:$K$30</definedName>
    <definedName name="_xlnm.Print_Area" localSheetId="11">'T-6'!$A$1:$J$67</definedName>
    <definedName name="_xlnm.Print_Area" localSheetId="10">'T-6_14-15'!$A$1:$J$67</definedName>
    <definedName name="_xlnm.Print_Area" localSheetId="12">'T-7_Current_Year'!$A$1:$AE$65</definedName>
    <definedName name="_xlnm.Print_Area" localSheetId="14">'T-8'!$A$1:$BF$64</definedName>
    <definedName name="_xlnm.Print_Area" localSheetId="50">'Tariff Highlights 05-06'!$A$1:$I$64</definedName>
    <definedName name="_xlnm.Print_Titles" localSheetId="35">'F-12'!$A:$B</definedName>
    <definedName name="_xlnm.Print_Titles" localSheetId="38">'F-14'!$5:$6</definedName>
    <definedName name="_xlnm.Print_Titles" localSheetId="42">'F-17'!$5:$6</definedName>
    <definedName name="_xlnm.Print_Titles" localSheetId="68">P11_2014_15!$1:$5</definedName>
    <definedName name="_xlnm.Print_Titles" localSheetId="69">'P11_2015-16'!$1:$5</definedName>
    <definedName name="_xlnm.Print_Titles" localSheetId="75">'P-17_2014-15'!$4:$5</definedName>
    <definedName name="_xlnm.Print_Titles" localSheetId="76">'P-17_2015-16'!$4:$5</definedName>
    <definedName name="_xlnm.Print_Titles" localSheetId="63">'P8_2014-15'!$D:$I,'P8_2014-15'!$1:$6</definedName>
    <definedName name="_xlnm.Print_Titles" localSheetId="64">'P8_2015-16'!$1:$5</definedName>
    <definedName name="_xlnm.Print_Titles" localSheetId="65">'P9_2014-15'!$D:$I,'P9_2014-15'!$1:$5</definedName>
    <definedName name="_xlnm.Print_Titles" localSheetId="66">'P9_2015-16'!$E:$J,'P9_2015-16'!$1:$5</definedName>
    <definedName name="_xlnm.Print_Titles" localSheetId="16">'T 9'!$B:$G,'T 9'!$1:$3</definedName>
    <definedName name="_xlnm.Print_Titles" localSheetId="3">'T-1'!$4:$6</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Reasonable_Rate_of_Return_on_Equity" localSheetId="54">[4]RoE!#REF!</definedName>
    <definedName name="Reasonable_Rate_of_Return_on_Equity" localSheetId="55">[4]RoE!#REF!</definedName>
    <definedName name="Reasonable_Rate_of_Return_on_Equity" localSheetId="71">[5]RoE!#REF!</definedName>
    <definedName name="Reasonable_Rate_of_Return_on_Equity" localSheetId="74">[6]RoE!#REF!</definedName>
    <definedName name="Reasonable_Rate_of_Return_on_Equity" localSheetId="76">[6]RoE!#REF!</definedName>
    <definedName name="Reasonable_Rate_of_Return_on_Equity" localSheetId="62">[7]RoE!#REF!</definedName>
    <definedName name="Reasonable_Rate_of_Return_on_Equity">[4]RoE!#REF!</definedName>
    <definedName name="Repair_and_Maintenance" localSheetId="54">'[4]R&amp;M'!#REF!</definedName>
    <definedName name="Repair_and_Maintenance" localSheetId="55">'[4]R&amp;M'!#REF!</definedName>
    <definedName name="Repair_and_Maintenance" localSheetId="71">'[5]R&amp;M'!#REF!</definedName>
    <definedName name="Repair_and_Maintenance" localSheetId="74">'[6]R&amp;M'!#REF!</definedName>
    <definedName name="Repair_and_Maintenance" localSheetId="76">'[6]R&amp;M'!#REF!</definedName>
    <definedName name="Repair_and_Maintenance" localSheetId="62">'[7]R&amp;M'!#REF!</definedName>
    <definedName name="Repair_and_Maintenance">'[4]R&amp;M'!#REF!</definedName>
    <definedName name="Sources_of_revenues__other_than_sale_of_energy" localSheetId="54">'[4]Other revenue sources'!#REF!</definedName>
    <definedName name="Sources_of_revenues__other_than_sale_of_energy" localSheetId="55">'[4]Other revenue sources'!#REF!</definedName>
    <definedName name="Sources_of_revenues__other_than_sale_of_energy" localSheetId="71">'[5]Other revenue sources'!#REF!</definedName>
    <definedName name="Sources_of_revenues__other_than_sale_of_energy" localSheetId="74">'[6]Other revenue sources'!#REF!</definedName>
    <definedName name="Sources_of_revenues__other_than_sale_of_energy" localSheetId="76">'[6]Other revenue sources'!#REF!</definedName>
    <definedName name="Sources_of_revenues__other_than_sale_of_energy" localSheetId="62">'[7]Other revenue sources'!#REF!</definedName>
    <definedName name="Sources_of_revenues__other_than_sale_of_energy">'[4]Other revenue sources'!#REF!</definedName>
    <definedName name="Statement_of_Fixed_Assets_and_Depreciation" localSheetId="54">'[4]Depreciation Schedule'!#REF!</definedName>
    <definedName name="Statement_of_Fixed_Assets_and_Depreciation" localSheetId="55">'[4]Depreciation Schedule'!#REF!</definedName>
    <definedName name="Statement_of_Fixed_Assets_and_Depreciation" localSheetId="71">'[5]Depreciation Schedule'!#REF!</definedName>
    <definedName name="Statement_of_Fixed_Assets_and_Depreciation" localSheetId="74">'[6]Depreciation Schedule'!#REF!</definedName>
    <definedName name="Statement_of_Fixed_Assets_and_Depreciation" localSheetId="76">'[6]Depreciation Schedule'!#REF!</definedName>
    <definedName name="Statement_of_Fixed_Assets_and_Depreciation" localSheetId="62">'[7]Depreciation Schedule'!#REF!</definedName>
    <definedName name="Statement_of_Fixed_Assets_and_Depreciation">'[4]Depreciation Schedule'!#REF!</definedName>
    <definedName name="Tariff" localSheetId="54">#REF!</definedName>
    <definedName name="Tariff" localSheetId="55">#REF!</definedName>
    <definedName name="Tariff" localSheetId="71">#REF!</definedName>
    <definedName name="Tariff" localSheetId="74">#REF!</definedName>
    <definedName name="Tariff" localSheetId="76">#REF!</definedName>
    <definedName name="Tariff" localSheetId="62">#REF!</definedName>
    <definedName name="Tariff">#REF!</definedName>
    <definedName name="TarrGrowth" localSheetId="54">#REF!</definedName>
    <definedName name="TarrGrowth" localSheetId="55">#REF!</definedName>
    <definedName name="TarrGrowth" localSheetId="71">#REF!</definedName>
    <definedName name="TarrGrowth" localSheetId="74">#REF!</definedName>
    <definedName name="TarrGrowth" localSheetId="76">#REF!</definedName>
    <definedName name="TarrGrowth" localSheetId="62">#REF!</definedName>
    <definedName name="TarrGrowth">#REF!</definedName>
    <definedName name="wqe" localSheetId="54">'[1]Other revenue sources'!#REF!</definedName>
    <definedName name="wqe" localSheetId="55">'[1]Other revenue sources'!#REF!</definedName>
    <definedName name="wqe" localSheetId="71">'[2]Other revenue sources'!#REF!</definedName>
    <definedName name="wqe" localSheetId="74">'[2]Other revenue sources'!#REF!</definedName>
    <definedName name="wqe" localSheetId="76">'[2]Other revenue sources'!#REF!</definedName>
    <definedName name="wqe" localSheetId="62">'[3]Other revenue sources'!#REF!</definedName>
    <definedName name="wqe">'[1]Other revenue sources'!#REF!</definedName>
    <definedName name="xx" localSheetId="54">#REF!</definedName>
    <definedName name="xx" localSheetId="55">#REF!</definedName>
    <definedName name="xx" localSheetId="71">#REF!</definedName>
    <definedName name="xx" localSheetId="74">#REF!</definedName>
    <definedName name="xx" localSheetId="76">#REF!</definedName>
    <definedName name="xx" localSheetId="62">#REF!</definedName>
    <definedName name="xx">#REF!</definedName>
    <definedName name="xyz" localSheetId="54">'[13]Consumer Data &gt;100kVA'!#REF!</definedName>
    <definedName name="xyz" localSheetId="55">'[13]Consumer Data &gt;100kVA'!#REF!</definedName>
    <definedName name="xyz" localSheetId="71">'[14]Consumer Data &gt;100kVA'!#REF!</definedName>
    <definedName name="xyz" localSheetId="74">'[14]Consumer Data &gt;100kVA'!#REF!</definedName>
    <definedName name="xyz" localSheetId="76">'[14]Consumer Data &gt;100kVA'!#REF!</definedName>
    <definedName name="xyz" localSheetId="62">'[15]Consumer Data &gt;100kVA'!#REF!</definedName>
    <definedName name="xyz">'[13]Consumer Data &gt;100kVA'!#REF!</definedName>
  </definedNames>
  <calcPr calcId="124519"/>
</workbook>
</file>

<file path=xl/calcChain.xml><?xml version="1.0" encoding="utf-8"?>
<calcChain xmlns="http://schemas.openxmlformats.org/spreadsheetml/2006/main">
  <c r="E16" i="436"/>
  <c r="C6" i="437"/>
  <c r="G11" i="490"/>
  <c r="F11"/>
  <c r="I28"/>
  <c r="I24"/>
  <c r="I23"/>
  <c r="I22"/>
  <c r="I19"/>
  <c r="I18"/>
  <c r="I13"/>
  <c r="I12"/>
  <c r="I11"/>
  <c r="I10"/>
  <c r="I9"/>
  <c r="I8"/>
  <c r="G24"/>
  <c r="F24"/>
  <c r="F22"/>
  <c r="G22" s="1"/>
  <c r="F19"/>
  <c r="G19" s="1"/>
  <c r="G13"/>
  <c r="F13"/>
  <c r="G10"/>
  <c r="G9"/>
  <c r="G8"/>
  <c r="D22" i="442"/>
  <c r="F9" i="490"/>
  <c r="F8"/>
  <c r="D33" i="442"/>
  <c r="D32"/>
  <c r="C22" i="490"/>
  <c r="C19"/>
  <c r="C13"/>
  <c r="C11"/>
  <c r="C10"/>
  <c r="C9"/>
  <c r="C8"/>
  <c r="J7" i="395" l="1"/>
  <c r="J6"/>
  <c r="I7"/>
  <c r="I6"/>
  <c r="G7"/>
  <c r="G6"/>
  <c r="F7"/>
  <c r="F6"/>
  <c r="J13"/>
  <c r="B194" i="6" l="1"/>
  <c r="M12" i="393"/>
  <c r="N12" s="1"/>
  <c r="O12" s="1"/>
  <c r="L12"/>
  <c r="K12"/>
  <c r="J12"/>
  <c r="I12"/>
  <c r="H12"/>
  <c r="G55" i="10"/>
  <c r="G157" i="488"/>
  <c r="F157"/>
  <c r="E157"/>
  <c r="D157"/>
  <c r="C157"/>
  <c r="I157" s="1"/>
  <c r="B157"/>
  <c r="H157" s="1"/>
  <c r="G156"/>
  <c r="F156"/>
  <c r="E156"/>
  <c r="D156"/>
  <c r="C156"/>
  <c r="I156" s="1"/>
  <c r="B156"/>
  <c r="H156" s="1"/>
  <c r="G155"/>
  <c r="F155"/>
  <c r="E155"/>
  <c r="D155"/>
  <c r="C155"/>
  <c r="I155" s="1"/>
  <c r="B155"/>
  <c r="H155" s="1"/>
  <c r="G154"/>
  <c r="F154"/>
  <c r="E154"/>
  <c r="D154"/>
  <c r="C154"/>
  <c r="I154" s="1"/>
  <c r="B154"/>
  <c r="H154" s="1"/>
  <c r="G153"/>
  <c r="F153"/>
  <c r="E153"/>
  <c r="D153"/>
  <c r="C153"/>
  <c r="I153" s="1"/>
  <c r="B153"/>
  <c r="H153" s="1"/>
  <c r="G152"/>
  <c r="G158" s="1"/>
  <c r="F152"/>
  <c r="F158" s="1"/>
  <c r="E152"/>
  <c r="E158" s="1"/>
  <c r="D152"/>
  <c r="D158" s="1"/>
  <c r="C152"/>
  <c r="C158" s="1"/>
  <c r="B152"/>
  <c r="B158" s="1"/>
  <c r="G149"/>
  <c r="F149"/>
  <c r="E149"/>
  <c r="D149"/>
  <c r="C149"/>
  <c r="B149"/>
  <c r="I148"/>
  <c r="H148"/>
  <c r="I147"/>
  <c r="H147"/>
  <c r="I146"/>
  <c r="H146"/>
  <c r="I145"/>
  <c r="H145"/>
  <c r="I144"/>
  <c r="H144"/>
  <c r="I143"/>
  <c r="I149" s="1"/>
  <c r="H143"/>
  <c r="H149" s="1"/>
  <c r="G140"/>
  <c r="F140"/>
  <c r="E140"/>
  <c r="D140"/>
  <c r="C140"/>
  <c r="B140"/>
  <c r="I139"/>
  <c r="H139"/>
  <c r="I138"/>
  <c r="H138"/>
  <c r="I137"/>
  <c r="H137"/>
  <c r="I136"/>
  <c r="H136"/>
  <c r="I135"/>
  <c r="H135"/>
  <c r="I134"/>
  <c r="I140" s="1"/>
  <c r="H134"/>
  <c r="H140" s="1"/>
  <c r="G131"/>
  <c r="F131"/>
  <c r="E131"/>
  <c r="D131"/>
  <c r="C131"/>
  <c r="B131"/>
  <c r="I130"/>
  <c r="H130"/>
  <c r="I129"/>
  <c r="H129"/>
  <c r="I128"/>
  <c r="H128"/>
  <c r="I127"/>
  <c r="H127"/>
  <c r="I126"/>
  <c r="H126"/>
  <c r="I125"/>
  <c r="I131" s="1"/>
  <c r="H125"/>
  <c r="H131" s="1"/>
  <c r="G122"/>
  <c r="F122"/>
  <c r="E122"/>
  <c r="D122"/>
  <c r="C122"/>
  <c r="B122"/>
  <c r="I121"/>
  <c r="H121"/>
  <c r="I120"/>
  <c r="H120"/>
  <c r="I119"/>
  <c r="H119"/>
  <c r="I118"/>
  <c r="H118"/>
  <c r="I117"/>
  <c r="H117"/>
  <c r="I116"/>
  <c r="I122" s="1"/>
  <c r="H116"/>
  <c r="H122" s="1"/>
  <c r="G113"/>
  <c r="F113"/>
  <c r="E113"/>
  <c r="D113"/>
  <c r="C113"/>
  <c r="B113"/>
  <c r="I112"/>
  <c r="H112"/>
  <c r="I111"/>
  <c r="H111"/>
  <c r="I110"/>
  <c r="H110"/>
  <c r="I109"/>
  <c r="H109"/>
  <c r="I108"/>
  <c r="H108"/>
  <c r="I107"/>
  <c r="I113" s="1"/>
  <c r="H107"/>
  <c r="H113" s="1"/>
  <c r="G104"/>
  <c r="F104"/>
  <c r="E104"/>
  <c r="D104"/>
  <c r="C104"/>
  <c r="B104"/>
  <c r="I103"/>
  <c r="H103"/>
  <c r="I102"/>
  <c r="H102"/>
  <c r="I101"/>
  <c r="H101"/>
  <c r="I100"/>
  <c r="H100"/>
  <c r="I99"/>
  <c r="H99"/>
  <c r="I98"/>
  <c r="I104" s="1"/>
  <c r="H98"/>
  <c r="H104" s="1"/>
  <c r="G95"/>
  <c r="F95"/>
  <c r="E95"/>
  <c r="D95"/>
  <c r="C95"/>
  <c r="B95"/>
  <c r="I94"/>
  <c r="H94"/>
  <c r="I93"/>
  <c r="H93"/>
  <c r="I92"/>
  <c r="H92"/>
  <c r="I91"/>
  <c r="H91"/>
  <c r="I90"/>
  <c r="H90"/>
  <c r="I89"/>
  <c r="I95" s="1"/>
  <c r="H89"/>
  <c r="H95" s="1"/>
  <c r="G86"/>
  <c r="F86"/>
  <c r="E86"/>
  <c r="D86"/>
  <c r="C86"/>
  <c r="B86"/>
  <c r="I85"/>
  <c r="H85"/>
  <c r="I84"/>
  <c r="H84"/>
  <c r="I83"/>
  <c r="H83"/>
  <c r="I82"/>
  <c r="H82"/>
  <c r="I81"/>
  <c r="H81"/>
  <c r="I80"/>
  <c r="I86" s="1"/>
  <c r="H80"/>
  <c r="H86" s="1"/>
  <c r="G77"/>
  <c r="F77"/>
  <c r="E77"/>
  <c r="D77"/>
  <c r="C77"/>
  <c r="B77"/>
  <c r="I76"/>
  <c r="H76"/>
  <c r="I75"/>
  <c r="H75"/>
  <c r="I74"/>
  <c r="H74"/>
  <c r="I73"/>
  <c r="H73"/>
  <c r="I72"/>
  <c r="H72"/>
  <c r="I71"/>
  <c r="I77" s="1"/>
  <c r="H71"/>
  <c r="H77" s="1"/>
  <c r="G68"/>
  <c r="F68"/>
  <c r="E68"/>
  <c r="D68"/>
  <c r="C68"/>
  <c r="B68"/>
  <c r="I67"/>
  <c r="H67"/>
  <c r="I66"/>
  <c r="H66"/>
  <c r="I65"/>
  <c r="H65"/>
  <c r="I64"/>
  <c r="H64"/>
  <c r="I63"/>
  <c r="H63"/>
  <c r="I62"/>
  <c r="I68" s="1"/>
  <c r="H62"/>
  <c r="H68" s="1"/>
  <c r="G59"/>
  <c r="F59"/>
  <c r="E59"/>
  <c r="D59"/>
  <c r="C59"/>
  <c r="B59"/>
  <c r="I58"/>
  <c r="H58"/>
  <c r="I57"/>
  <c r="H57"/>
  <c r="I56"/>
  <c r="H56"/>
  <c r="I55"/>
  <c r="H55"/>
  <c r="I54"/>
  <c r="H54"/>
  <c r="I53"/>
  <c r="I59" s="1"/>
  <c r="H53"/>
  <c r="H59" s="1"/>
  <c r="G50"/>
  <c r="F50"/>
  <c r="E50"/>
  <c r="D50"/>
  <c r="C50"/>
  <c r="B50"/>
  <c r="I49"/>
  <c r="H49"/>
  <c r="I48"/>
  <c r="H48"/>
  <c r="I47"/>
  <c r="H47"/>
  <c r="I46"/>
  <c r="H46"/>
  <c r="I45"/>
  <c r="H45"/>
  <c r="I44"/>
  <c r="I50" s="1"/>
  <c r="H44"/>
  <c r="H50" s="1"/>
  <c r="G41"/>
  <c r="F41"/>
  <c r="E41"/>
  <c r="D41"/>
  <c r="C41"/>
  <c r="B41"/>
  <c r="I40"/>
  <c r="H40"/>
  <c r="I39"/>
  <c r="H39"/>
  <c r="I38"/>
  <c r="H38"/>
  <c r="I37"/>
  <c r="H37"/>
  <c r="I36"/>
  <c r="H36"/>
  <c r="I35"/>
  <c r="I41" s="1"/>
  <c r="H35"/>
  <c r="H41" s="1"/>
  <c r="G32"/>
  <c r="F32"/>
  <c r="E32"/>
  <c r="D32"/>
  <c r="C32"/>
  <c r="B32"/>
  <c r="I31"/>
  <c r="H31"/>
  <c r="I30"/>
  <c r="H30"/>
  <c r="I29"/>
  <c r="H29"/>
  <c r="I28"/>
  <c r="H28"/>
  <c r="I27"/>
  <c r="H27"/>
  <c r="I26"/>
  <c r="I32" s="1"/>
  <c r="H26"/>
  <c r="H32" s="1"/>
  <c r="G23"/>
  <c r="F23"/>
  <c r="E23"/>
  <c r="D23"/>
  <c r="C23"/>
  <c r="B23"/>
  <c r="I22"/>
  <c r="H22"/>
  <c r="I21"/>
  <c r="H21"/>
  <c r="I20"/>
  <c r="H20"/>
  <c r="I19"/>
  <c r="H19"/>
  <c r="I18"/>
  <c r="H18"/>
  <c r="I17"/>
  <c r="I23" s="1"/>
  <c r="H17"/>
  <c r="H23" s="1"/>
  <c r="G14"/>
  <c r="F14"/>
  <c r="E14"/>
  <c r="D14"/>
  <c r="C14"/>
  <c r="B14"/>
  <c r="I13"/>
  <c r="H13"/>
  <c r="I12"/>
  <c r="H12"/>
  <c r="I11"/>
  <c r="H11"/>
  <c r="I10"/>
  <c r="H10"/>
  <c r="I9"/>
  <c r="H9"/>
  <c r="I8"/>
  <c r="I14" s="1"/>
  <c r="H8"/>
  <c r="H14" s="1"/>
  <c r="G259" i="487"/>
  <c r="F259"/>
  <c r="E259"/>
  <c r="D259"/>
  <c r="C259"/>
  <c r="I259" s="1"/>
  <c r="L259" s="1"/>
  <c r="B259"/>
  <c r="H259" s="1"/>
  <c r="G258"/>
  <c r="F258"/>
  <c r="E258"/>
  <c r="D258"/>
  <c r="C258"/>
  <c r="I258" s="1"/>
  <c r="L258" s="1"/>
  <c r="B258"/>
  <c r="H258" s="1"/>
  <c r="G257"/>
  <c r="F257"/>
  <c r="E257"/>
  <c r="D257"/>
  <c r="C257"/>
  <c r="I257" s="1"/>
  <c r="L257" s="1"/>
  <c r="B257"/>
  <c r="H257" s="1"/>
  <c r="G256"/>
  <c r="F256"/>
  <c r="E256"/>
  <c r="D256"/>
  <c r="C256"/>
  <c r="I256" s="1"/>
  <c r="L256" s="1"/>
  <c r="B256"/>
  <c r="H256" s="1"/>
  <c r="G255"/>
  <c r="F255"/>
  <c r="E255"/>
  <c r="D255"/>
  <c r="C255"/>
  <c r="I255" s="1"/>
  <c r="L255" s="1"/>
  <c r="B255"/>
  <c r="H255" s="1"/>
  <c r="G254"/>
  <c r="F254"/>
  <c r="E254"/>
  <c r="D254"/>
  <c r="C254"/>
  <c r="I254" s="1"/>
  <c r="L254" s="1"/>
  <c r="B254"/>
  <c r="H254" s="1"/>
  <c r="G253"/>
  <c r="F253"/>
  <c r="E253"/>
  <c r="D253"/>
  <c r="C253"/>
  <c r="I253" s="1"/>
  <c r="L253" s="1"/>
  <c r="B253"/>
  <c r="H253" s="1"/>
  <c r="G252"/>
  <c r="F252"/>
  <c r="E252"/>
  <c r="D252"/>
  <c r="C252"/>
  <c r="I252" s="1"/>
  <c r="L252" s="1"/>
  <c r="B252"/>
  <c r="H252" s="1"/>
  <c r="G251"/>
  <c r="F251"/>
  <c r="E251"/>
  <c r="D251"/>
  <c r="C251"/>
  <c r="I251" s="1"/>
  <c r="L251" s="1"/>
  <c r="B251"/>
  <c r="H251" s="1"/>
  <c r="G250"/>
  <c r="F250"/>
  <c r="E250"/>
  <c r="D250"/>
  <c r="C250"/>
  <c r="I250" s="1"/>
  <c r="L250" s="1"/>
  <c r="B250"/>
  <c r="H250" s="1"/>
  <c r="G249"/>
  <c r="F249"/>
  <c r="E249"/>
  <c r="D249"/>
  <c r="C249"/>
  <c r="I249" s="1"/>
  <c r="L249" s="1"/>
  <c r="B249"/>
  <c r="H249" s="1"/>
  <c r="G248"/>
  <c r="G260" s="1"/>
  <c r="F248"/>
  <c r="F260" s="1"/>
  <c r="E248"/>
  <c r="E260" s="1"/>
  <c r="D248"/>
  <c r="D260" s="1"/>
  <c r="C248"/>
  <c r="C260" s="1"/>
  <c r="B248"/>
  <c r="B260" s="1"/>
  <c r="G245"/>
  <c r="F245"/>
  <c r="E245"/>
  <c r="D245"/>
  <c r="C245"/>
  <c r="B245"/>
  <c r="I244"/>
  <c r="H244"/>
  <c r="I243"/>
  <c r="H243"/>
  <c r="I242"/>
  <c r="H242"/>
  <c r="I241"/>
  <c r="H241"/>
  <c r="I240"/>
  <c r="H240"/>
  <c r="I239"/>
  <c r="H239"/>
  <c r="I238"/>
  <c r="H238"/>
  <c r="I237"/>
  <c r="H237"/>
  <c r="I236"/>
  <c r="H236"/>
  <c r="I235"/>
  <c r="H235"/>
  <c r="I234"/>
  <c r="H234"/>
  <c r="I233"/>
  <c r="I245" s="1"/>
  <c r="H233"/>
  <c r="H245" s="1"/>
  <c r="G230"/>
  <c r="F230"/>
  <c r="E230"/>
  <c r="D230"/>
  <c r="C230"/>
  <c r="B230"/>
  <c r="I229"/>
  <c r="H229"/>
  <c r="I228"/>
  <c r="H228"/>
  <c r="I227"/>
  <c r="H227"/>
  <c r="I226"/>
  <c r="H226"/>
  <c r="I225"/>
  <c r="H225"/>
  <c r="I224"/>
  <c r="H224"/>
  <c r="I223"/>
  <c r="H223"/>
  <c r="I222"/>
  <c r="H222"/>
  <c r="I221"/>
  <c r="H221"/>
  <c r="I220"/>
  <c r="H220"/>
  <c r="I219"/>
  <c r="H219"/>
  <c r="I218"/>
  <c r="I230" s="1"/>
  <c r="H218"/>
  <c r="H230" s="1"/>
  <c r="G215"/>
  <c r="F215"/>
  <c r="E215"/>
  <c r="D215"/>
  <c r="C215"/>
  <c r="B215"/>
  <c r="I214"/>
  <c r="H214"/>
  <c r="I213"/>
  <c r="H213"/>
  <c r="I212"/>
  <c r="H212"/>
  <c r="I211"/>
  <c r="H211"/>
  <c r="I210"/>
  <c r="H210"/>
  <c r="I209"/>
  <c r="H209"/>
  <c r="I208"/>
  <c r="H208"/>
  <c r="I207"/>
  <c r="H207"/>
  <c r="I206"/>
  <c r="H206"/>
  <c r="I205"/>
  <c r="H205"/>
  <c r="I204"/>
  <c r="H204"/>
  <c r="I203"/>
  <c r="I215" s="1"/>
  <c r="H203"/>
  <c r="H215" s="1"/>
  <c r="G200"/>
  <c r="F200"/>
  <c r="E200"/>
  <c r="D200"/>
  <c r="C200"/>
  <c r="B200"/>
  <c r="I199"/>
  <c r="H199"/>
  <c r="I198"/>
  <c r="H198"/>
  <c r="I197"/>
  <c r="H197"/>
  <c r="I196"/>
  <c r="H196"/>
  <c r="I195"/>
  <c r="H195"/>
  <c r="I194"/>
  <c r="H194"/>
  <c r="I193"/>
  <c r="H193"/>
  <c r="I192"/>
  <c r="H192"/>
  <c r="I191"/>
  <c r="H191"/>
  <c r="I190"/>
  <c r="H190"/>
  <c r="I189"/>
  <c r="H189"/>
  <c r="I188"/>
  <c r="I200" s="1"/>
  <c r="H188"/>
  <c r="H200" s="1"/>
  <c r="G185"/>
  <c r="F185"/>
  <c r="E185"/>
  <c r="D185"/>
  <c r="C185"/>
  <c r="B185"/>
  <c r="I184"/>
  <c r="H184"/>
  <c r="I183"/>
  <c r="H183"/>
  <c r="I182"/>
  <c r="H182"/>
  <c r="I181"/>
  <c r="H181"/>
  <c r="I180"/>
  <c r="H180"/>
  <c r="I179"/>
  <c r="H179"/>
  <c r="I178"/>
  <c r="H178"/>
  <c r="I177"/>
  <c r="H177"/>
  <c r="I176"/>
  <c r="H176"/>
  <c r="I175"/>
  <c r="H175"/>
  <c r="I174"/>
  <c r="H174"/>
  <c r="I173"/>
  <c r="I185" s="1"/>
  <c r="H173"/>
  <c r="H185" s="1"/>
  <c r="G170"/>
  <c r="F170"/>
  <c r="E170"/>
  <c r="D170"/>
  <c r="C170"/>
  <c r="B170"/>
  <c r="I169"/>
  <c r="H169"/>
  <c r="I168"/>
  <c r="H168"/>
  <c r="I167"/>
  <c r="H167"/>
  <c r="I166"/>
  <c r="H166"/>
  <c r="I165"/>
  <c r="H165"/>
  <c r="I164"/>
  <c r="H164"/>
  <c r="I163"/>
  <c r="H163"/>
  <c r="I162"/>
  <c r="H162"/>
  <c r="I161"/>
  <c r="H161"/>
  <c r="I160"/>
  <c r="H160"/>
  <c r="I159"/>
  <c r="H159"/>
  <c r="I158"/>
  <c r="I170" s="1"/>
  <c r="H158"/>
  <c r="H170" s="1"/>
  <c r="G155"/>
  <c r="F155"/>
  <c r="E155"/>
  <c r="D155"/>
  <c r="C155"/>
  <c r="B155"/>
  <c r="I154"/>
  <c r="H154"/>
  <c r="I153"/>
  <c r="H153"/>
  <c r="I152"/>
  <c r="H152"/>
  <c r="I151"/>
  <c r="H151"/>
  <c r="I150"/>
  <c r="H150"/>
  <c r="I149"/>
  <c r="H149"/>
  <c r="I148"/>
  <c r="H148"/>
  <c r="I147"/>
  <c r="H147"/>
  <c r="I146"/>
  <c r="H146"/>
  <c r="I145"/>
  <c r="H145"/>
  <c r="I144"/>
  <c r="H144"/>
  <c r="I143"/>
  <c r="I155" s="1"/>
  <c r="H143"/>
  <c r="H155" s="1"/>
  <c r="G140"/>
  <c r="F140"/>
  <c r="E140"/>
  <c r="D140"/>
  <c r="C140"/>
  <c r="B140"/>
  <c r="I139"/>
  <c r="H139"/>
  <c r="I138"/>
  <c r="H138"/>
  <c r="I137"/>
  <c r="H137"/>
  <c r="I136"/>
  <c r="H136"/>
  <c r="I135"/>
  <c r="H135"/>
  <c r="I134"/>
  <c r="H134"/>
  <c r="I133"/>
  <c r="H133"/>
  <c r="I132"/>
  <c r="H132"/>
  <c r="I131"/>
  <c r="H131"/>
  <c r="I130"/>
  <c r="H130"/>
  <c r="I129"/>
  <c r="H129"/>
  <c r="I128"/>
  <c r="I140" s="1"/>
  <c r="H128"/>
  <c r="H140" s="1"/>
  <c r="G125"/>
  <c r="F125"/>
  <c r="E125"/>
  <c r="D125"/>
  <c r="C125"/>
  <c r="B125"/>
  <c r="I124"/>
  <c r="H124"/>
  <c r="I123"/>
  <c r="H123"/>
  <c r="I122"/>
  <c r="H122"/>
  <c r="I121"/>
  <c r="H121"/>
  <c r="I120"/>
  <c r="H120"/>
  <c r="I119"/>
  <c r="H119"/>
  <c r="I118"/>
  <c r="H118"/>
  <c r="I117"/>
  <c r="H117"/>
  <c r="I116"/>
  <c r="H116"/>
  <c r="I115"/>
  <c r="H115"/>
  <c r="I114"/>
  <c r="H114"/>
  <c r="I113"/>
  <c r="I125" s="1"/>
  <c r="H113"/>
  <c r="H125" s="1"/>
  <c r="G110"/>
  <c r="F110"/>
  <c r="E110"/>
  <c r="D110"/>
  <c r="C110"/>
  <c r="B110"/>
  <c r="I109"/>
  <c r="H109"/>
  <c r="I108"/>
  <c r="H108"/>
  <c r="I107"/>
  <c r="H107"/>
  <c r="I106"/>
  <c r="H106"/>
  <c r="I105"/>
  <c r="H105"/>
  <c r="I104"/>
  <c r="H104"/>
  <c r="I103"/>
  <c r="H103"/>
  <c r="I102"/>
  <c r="H102"/>
  <c r="I101"/>
  <c r="H101"/>
  <c r="I100"/>
  <c r="H100"/>
  <c r="I99"/>
  <c r="H99"/>
  <c r="I98"/>
  <c r="I110" s="1"/>
  <c r="H98"/>
  <c r="H110" s="1"/>
  <c r="G95"/>
  <c r="F95"/>
  <c r="E95"/>
  <c r="D95"/>
  <c r="C95"/>
  <c r="B95"/>
  <c r="I94"/>
  <c r="H94"/>
  <c r="I93"/>
  <c r="H93"/>
  <c r="I92"/>
  <c r="H92"/>
  <c r="I91"/>
  <c r="H91"/>
  <c r="I90"/>
  <c r="H90"/>
  <c r="I89"/>
  <c r="H89"/>
  <c r="I88"/>
  <c r="H88"/>
  <c r="I87"/>
  <c r="H87"/>
  <c r="I86"/>
  <c r="H86"/>
  <c r="I85"/>
  <c r="H85"/>
  <c r="I84"/>
  <c r="H84"/>
  <c r="I83"/>
  <c r="I95" s="1"/>
  <c r="H83"/>
  <c r="H95" s="1"/>
  <c r="G80"/>
  <c r="F80"/>
  <c r="E80"/>
  <c r="D80"/>
  <c r="C80"/>
  <c r="B80"/>
  <c r="I79"/>
  <c r="H79"/>
  <c r="I78"/>
  <c r="H78"/>
  <c r="I77"/>
  <c r="H77"/>
  <c r="I76"/>
  <c r="H76"/>
  <c r="I75"/>
  <c r="H75"/>
  <c r="I74"/>
  <c r="H74"/>
  <c r="I73"/>
  <c r="H73"/>
  <c r="I72"/>
  <c r="H72"/>
  <c r="I71"/>
  <c r="H71"/>
  <c r="I70"/>
  <c r="H70"/>
  <c r="I69"/>
  <c r="H69"/>
  <c r="I68"/>
  <c r="I80" s="1"/>
  <c r="H68"/>
  <c r="H80" s="1"/>
  <c r="G65"/>
  <c r="F65"/>
  <c r="E65"/>
  <c r="D65"/>
  <c r="C65"/>
  <c r="B65"/>
  <c r="I64"/>
  <c r="H64"/>
  <c r="I63"/>
  <c r="H63"/>
  <c r="I62"/>
  <c r="H62"/>
  <c r="I61"/>
  <c r="H61"/>
  <c r="I60"/>
  <c r="H60"/>
  <c r="I59"/>
  <c r="H59"/>
  <c r="I58"/>
  <c r="H58"/>
  <c r="I57"/>
  <c r="H57"/>
  <c r="I56"/>
  <c r="H56"/>
  <c r="I55"/>
  <c r="H55"/>
  <c r="I54"/>
  <c r="H54"/>
  <c r="I53"/>
  <c r="I65" s="1"/>
  <c r="H53"/>
  <c r="H65" s="1"/>
  <c r="G50"/>
  <c r="F50"/>
  <c r="E50"/>
  <c r="D50"/>
  <c r="C50"/>
  <c r="B50"/>
  <c r="I49"/>
  <c r="H49"/>
  <c r="I48"/>
  <c r="H48"/>
  <c r="I47"/>
  <c r="H47"/>
  <c r="I46"/>
  <c r="H46"/>
  <c r="I45"/>
  <c r="H45"/>
  <c r="I44"/>
  <c r="H44"/>
  <c r="I43"/>
  <c r="H43"/>
  <c r="I42"/>
  <c r="H42"/>
  <c r="I41"/>
  <c r="H41"/>
  <c r="I40"/>
  <c r="H40"/>
  <c r="I39"/>
  <c r="H39"/>
  <c r="I38"/>
  <c r="I50" s="1"/>
  <c r="H38"/>
  <c r="H50" s="1"/>
  <c r="G35"/>
  <c r="F35"/>
  <c r="E35"/>
  <c r="D35"/>
  <c r="C35"/>
  <c r="B35"/>
  <c r="I34"/>
  <c r="H34"/>
  <c r="I33"/>
  <c r="H33"/>
  <c r="I32"/>
  <c r="H32"/>
  <c r="I31"/>
  <c r="H31"/>
  <c r="I30"/>
  <c r="H30"/>
  <c r="I29"/>
  <c r="H29"/>
  <c r="I28"/>
  <c r="H28"/>
  <c r="I27"/>
  <c r="H27"/>
  <c r="I26"/>
  <c r="H26"/>
  <c r="I25"/>
  <c r="H25"/>
  <c r="I24"/>
  <c r="H24"/>
  <c r="I23"/>
  <c r="I35" s="1"/>
  <c r="H23"/>
  <c r="H35" s="1"/>
  <c r="G20"/>
  <c r="F20"/>
  <c r="E20"/>
  <c r="D20"/>
  <c r="C20"/>
  <c r="B20"/>
  <c r="I19"/>
  <c r="H19"/>
  <c r="I18"/>
  <c r="H18"/>
  <c r="I17"/>
  <c r="H17"/>
  <c r="I16"/>
  <c r="H16"/>
  <c r="I15"/>
  <c r="H15"/>
  <c r="I14"/>
  <c r="H14"/>
  <c r="I13"/>
  <c r="H13"/>
  <c r="I12"/>
  <c r="H12"/>
  <c r="I11"/>
  <c r="H11"/>
  <c r="I10"/>
  <c r="H10"/>
  <c r="I9"/>
  <c r="H9"/>
  <c r="I8"/>
  <c r="I20" s="1"/>
  <c r="H8"/>
  <c r="H20" s="1"/>
  <c r="C58" i="486"/>
  <c r="E48"/>
  <c r="D48"/>
  <c r="C48"/>
  <c r="B48"/>
  <c r="E32"/>
  <c r="E29"/>
  <c r="E18"/>
  <c r="C18"/>
  <c r="E16"/>
  <c r="C16"/>
  <c r="E13"/>
  <c r="E12"/>
  <c r="E11"/>
  <c r="E7"/>
  <c r="D7"/>
  <c r="D10" i="485"/>
  <c r="D8"/>
  <c r="D6"/>
  <c r="D60" i="484"/>
  <c r="F54"/>
  <c r="E54"/>
  <c r="D54"/>
  <c r="F53"/>
  <c r="F50"/>
  <c r="E50"/>
  <c r="D50"/>
  <c r="F49"/>
  <c r="E46"/>
  <c r="D46"/>
  <c r="F45"/>
  <c r="F46" s="1"/>
  <c r="F41"/>
  <c r="E41"/>
  <c r="D41"/>
  <c r="F40"/>
  <c r="F37"/>
  <c r="E37"/>
  <c r="D37"/>
  <c r="F36"/>
  <c r="E33"/>
  <c r="D33"/>
  <c r="F32"/>
  <c r="F33" s="1"/>
  <c r="F29"/>
  <c r="E29"/>
  <c r="D29"/>
  <c r="F28"/>
  <c r="E24"/>
  <c r="D24"/>
  <c r="F23"/>
  <c r="F24" s="1"/>
  <c r="F20"/>
  <c r="E20"/>
  <c r="D20"/>
  <c r="F19"/>
  <c r="E16"/>
  <c r="D16"/>
  <c r="F15"/>
  <c r="F16" s="1"/>
  <c r="F12"/>
  <c r="E12"/>
  <c r="D12"/>
  <c r="D57" s="1"/>
  <c r="F11"/>
  <c r="E7"/>
  <c r="E57" s="1"/>
  <c r="D7"/>
  <c r="F6"/>
  <c r="F7" s="1"/>
  <c r="Q35" i="483"/>
  <c r="P35"/>
  <c r="N35"/>
  <c r="M35"/>
  <c r="L35"/>
  <c r="K35"/>
  <c r="J35"/>
  <c r="I35"/>
  <c r="H35"/>
  <c r="F35"/>
  <c r="D35"/>
  <c r="C35"/>
  <c r="B35"/>
  <c r="G34"/>
  <c r="O34" s="1"/>
  <c r="E34"/>
  <c r="E33"/>
  <c r="G33" s="1"/>
  <c r="O33" s="1"/>
  <c r="G32"/>
  <c r="O32" s="1"/>
  <c r="E32"/>
  <c r="E31"/>
  <c r="G31" s="1"/>
  <c r="O31" s="1"/>
  <c r="G30"/>
  <c r="O30" s="1"/>
  <c r="E30"/>
  <c r="E29"/>
  <c r="E35" s="1"/>
  <c r="Q28"/>
  <c r="P28"/>
  <c r="N28"/>
  <c r="N36" s="1"/>
  <c r="M28"/>
  <c r="L28"/>
  <c r="L36" s="1"/>
  <c r="K28"/>
  <c r="J28"/>
  <c r="I28"/>
  <c r="H28"/>
  <c r="F28"/>
  <c r="F36" s="1"/>
  <c r="D28"/>
  <c r="D36" s="1"/>
  <c r="C28"/>
  <c r="B28"/>
  <c r="B36" s="1"/>
  <c r="G27"/>
  <c r="O27" s="1"/>
  <c r="E27"/>
  <c r="E26"/>
  <c r="G26" s="1"/>
  <c r="O26" s="1"/>
  <c r="G25"/>
  <c r="O25" s="1"/>
  <c r="E25"/>
  <c r="E24"/>
  <c r="G24" s="1"/>
  <c r="O24" s="1"/>
  <c r="G23"/>
  <c r="O23" s="1"/>
  <c r="E23"/>
  <c r="E22"/>
  <c r="G22" s="1"/>
  <c r="O22" s="1"/>
  <c r="G21"/>
  <c r="O21" s="1"/>
  <c r="G20"/>
  <c r="O20" s="1"/>
  <c r="E20"/>
  <c r="E28" s="1"/>
  <c r="O19"/>
  <c r="G19"/>
  <c r="Q18"/>
  <c r="Q36" s="1"/>
  <c r="N18"/>
  <c r="L18"/>
  <c r="K18"/>
  <c r="K36" s="1"/>
  <c r="F18"/>
  <c r="E18"/>
  <c r="D18"/>
  <c r="B18"/>
  <c r="P17"/>
  <c r="M17"/>
  <c r="J17"/>
  <c r="I17"/>
  <c r="G17"/>
  <c r="O17" s="1"/>
  <c r="P16"/>
  <c r="M16"/>
  <c r="J16"/>
  <c r="I16"/>
  <c r="G16"/>
  <c r="O16" s="1"/>
  <c r="M15"/>
  <c r="J15"/>
  <c r="I15"/>
  <c r="G15"/>
  <c r="O15" s="1"/>
  <c r="M14"/>
  <c r="J14"/>
  <c r="I14"/>
  <c r="G14"/>
  <c r="O14" s="1"/>
  <c r="M13"/>
  <c r="J13"/>
  <c r="I13"/>
  <c r="G13"/>
  <c r="O13" s="1"/>
  <c r="M12"/>
  <c r="J12"/>
  <c r="I12"/>
  <c r="G12"/>
  <c r="O12" s="1"/>
  <c r="M11"/>
  <c r="J11"/>
  <c r="I11"/>
  <c r="G11"/>
  <c r="O11" s="1"/>
  <c r="M10"/>
  <c r="J10"/>
  <c r="I10"/>
  <c r="G10"/>
  <c r="O10" s="1"/>
  <c r="P9"/>
  <c r="M9"/>
  <c r="I9"/>
  <c r="H9"/>
  <c r="J9" s="1"/>
  <c r="G9"/>
  <c r="O9" s="1"/>
  <c r="P8"/>
  <c r="O8"/>
  <c r="M8"/>
  <c r="I8"/>
  <c r="H8"/>
  <c r="J8" s="1"/>
  <c r="G8"/>
  <c r="O7"/>
  <c r="M7"/>
  <c r="I7"/>
  <c r="H7"/>
  <c r="G7"/>
  <c r="C7"/>
  <c r="C18" s="1"/>
  <c r="C36" s="1"/>
  <c r="Q6"/>
  <c r="P6"/>
  <c r="P18" s="1"/>
  <c r="P36" s="1"/>
  <c r="M6"/>
  <c r="M18" s="1"/>
  <c r="M36" s="1"/>
  <c r="I6"/>
  <c r="I18" s="1"/>
  <c r="I36" s="1"/>
  <c r="H6"/>
  <c r="H18" s="1"/>
  <c r="H36" s="1"/>
  <c r="G6"/>
  <c r="O6" s="1"/>
  <c r="C6"/>
  <c r="J6" s="1"/>
  <c r="M5"/>
  <c r="J5"/>
  <c r="I5"/>
  <c r="G5"/>
  <c r="O5" s="1"/>
  <c r="F533" i="481"/>
  <c r="E533"/>
  <c r="D532"/>
  <c r="D531"/>
  <c r="D530"/>
  <c r="D529"/>
  <c r="D528"/>
  <c r="D527"/>
  <c r="D533" s="1"/>
  <c r="F525"/>
  <c r="E525"/>
  <c r="D524"/>
  <c r="D523"/>
  <c r="D522"/>
  <c r="D521"/>
  <c r="D520"/>
  <c r="D519"/>
  <c r="D525" s="1"/>
  <c r="F517"/>
  <c r="E517"/>
  <c r="D516"/>
  <c r="D515"/>
  <c r="D514"/>
  <c r="D513"/>
  <c r="D512"/>
  <c r="D511"/>
  <c r="D517" s="1"/>
  <c r="F509"/>
  <c r="E509"/>
  <c r="D508"/>
  <c r="D507"/>
  <c r="D506"/>
  <c r="D505"/>
  <c r="D504"/>
  <c r="D503"/>
  <c r="D509" s="1"/>
  <c r="F501"/>
  <c r="E501"/>
  <c r="D500"/>
  <c r="D499"/>
  <c r="D498"/>
  <c r="D497"/>
  <c r="D496"/>
  <c r="D495"/>
  <c r="D501" s="1"/>
  <c r="F493"/>
  <c r="E493"/>
  <c r="D492"/>
  <c r="D491"/>
  <c r="D490"/>
  <c r="D489"/>
  <c r="D488"/>
  <c r="D487"/>
  <c r="D493" s="1"/>
  <c r="F485"/>
  <c r="E485"/>
  <c r="D484"/>
  <c r="D483"/>
  <c r="D482"/>
  <c r="D481"/>
  <c r="D480"/>
  <c r="D479"/>
  <c r="D485" s="1"/>
  <c r="F477"/>
  <c r="E477"/>
  <c r="D476"/>
  <c r="D475"/>
  <c r="D474"/>
  <c r="D473"/>
  <c r="D472"/>
  <c r="D471"/>
  <c r="D477" s="1"/>
  <c r="F469"/>
  <c r="E469"/>
  <c r="D468"/>
  <c r="D467"/>
  <c r="D466"/>
  <c r="D465"/>
  <c r="D464"/>
  <c r="D463"/>
  <c r="D469" s="1"/>
  <c r="F461"/>
  <c r="E461"/>
  <c r="D460"/>
  <c r="D459"/>
  <c r="D458"/>
  <c r="D457"/>
  <c r="D456"/>
  <c r="D455"/>
  <c r="D461" s="1"/>
  <c r="F453"/>
  <c r="E453"/>
  <c r="D452"/>
  <c r="D451"/>
  <c r="D450"/>
  <c r="D449"/>
  <c r="D448"/>
  <c r="D447"/>
  <c r="D453" s="1"/>
  <c r="F445"/>
  <c r="E445"/>
  <c r="D444"/>
  <c r="D443"/>
  <c r="D442"/>
  <c r="D441"/>
  <c r="D440"/>
  <c r="D439"/>
  <c r="D445" s="1"/>
  <c r="F437"/>
  <c r="E437"/>
  <c r="D436"/>
  <c r="D435"/>
  <c r="D434"/>
  <c r="D433"/>
  <c r="D432"/>
  <c r="D431"/>
  <c r="D437" s="1"/>
  <c r="F429"/>
  <c r="E429"/>
  <c r="D428"/>
  <c r="D427"/>
  <c r="D426"/>
  <c r="D425"/>
  <c r="D424"/>
  <c r="D423"/>
  <c r="D429" s="1"/>
  <c r="F421"/>
  <c r="E421"/>
  <c r="D420"/>
  <c r="D419"/>
  <c r="D418"/>
  <c r="D417"/>
  <c r="D416"/>
  <c r="D415"/>
  <c r="D421" s="1"/>
  <c r="F413"/>
  <c r="E413"/>
  <c r="D412"/>
  <c r="D411"/>
  <c r="D410"/>
  <c r="D409"/>
  <c r="D408"/>
  <c r="D407"/>
  <c r="D413" s="1"/>
  <c r="F405"/>
  <c r="E405"/>
  <c r="D404"/>
  <c r="D403"/>
  <c r="D402"/>
  <c r="D401"/>
  <c r="D400"/>
  <c r="D399"/>
  <c r="D405" s="1"/>
  <c r="F397"/>
  <c r="E397"/>
  <c r="D396"/>
  <c r="D395"/>
  <c r="D394"/>
  <c r="D393"/>
  <c r="D392"/>
  <c r="D391"/>
  <c r="D397" s="1"/>
  <c r="F389"/>
  <c r="E389"/>
  <c r="D388"/>
  <c r="D387"/>
  <c r="D386"/>
  <c r="D385"/>
  <c r="D384"/>
  <c r="D383"/>
  <c r="D389" s="1"/>
  <c r="F381"/>
  <c r="E381"/>
  <c r="D380"/>
  <c r="D379"/>
  <c r="D378"/>
  <c r="D377"/>
  <c r="D376"/>
  <c r="D375"/>
  <c r="D381" s="1"/>
  <c r="F373"/>
  <c r="E373"/>
  <c r="D372"/>
  <c r="D371"/>
  <c r="D370"/>
  <c r="D369"/>
  <c r="D368"/>
  <c r="D367"/>
  <c r="D373" s="1"/>
  <c r="F365"/>
  <c r="E365"/>
  <c r="D364"/>
  <c r="D363"/>
  <c r="D362"/>
  <c r="D361"/>
  <c r="D360"/>
  <c r="D359"/>
  <c r="D365" s="1"/>
  <c r="F357"/>
  <c r="E357"/>
  <c r="D356"/>
  <c r="D355"/>
  <c r="D354"/>
  <c r="D353"/>
  <c r="D352"/>
  <c r="D351"/>
  <c r="D357" s="1"/>
  <c r="F349"/>
  <c r="E349"/>
  <c r="D348"/>
  <c r="D347"/>
  <c r="D346"/>
  <c r="D345"/>
  <c r="D344"/>
  <c r="D343"/>
  <c r="D349" s="1"/>
  <c r="F341"/>
  <c r="E341"/>
  <c r="D340"/>
  <c r="D339"/>
  <c r="D338"/>
  <c r="D337"/>
  <c r="D336"/>
  <c r="D335"/>
  <c r="D341" s="1"/>
  <c r="F333"/>
  <c r="E333"/>
  <c r="D332"/>
  <c r="D331"/>
  <c r="D330"/>
  <c r="D329"/>
  <c r="D328"/>
  <c r="D327"/>
  <c r="D333" s="1"/>
  <c r="F325"/>
  <c r="E325"/>
  <c r="D324"/>
  <c r="D323"/>
  <c r="D322"/>
  <c r="D321"/>
  <c r="D320"/>
  <c r="D319"/>
  <c r="D325" s="1"/>
  <c r="F317"/>
  <c r="E317"/>
  <c r="D316"/>
  <c r="D315"/>
  <c r="D314"/>
  <c r="D313"/>
  <c r="D312"/>
  <c r="D311"/>
  <c r="D317" s="1"/>
  <c r="F309"/>
  <c r="E309"/>
  <c r="D308"/>
  <c r="D307"/>
  <c r="D306"/>
  <c r="D305"/>
  <c r="D304"/>
  <c r="D303"/>
  <c r="D309" s="1"/>
  <c r="F301"/>
  <c r="E301"/>
  <c r="D300"/>
  <c r="D299"/>
  <c r="D298"/>
  <c r="D297"/>
  <c r="D296"/>
  <c r="D295"/>
  <c r="D301" s="1"/>
  <c r="F293"/>
  <c r="E293"/>
  <c r="D292"/>
  <c r="D291"/>
  <c r="D290"/>
  <c r="D289"/>
  <c r="D288"/>
  <c r="D287"/>
  <c r="D293" s="1"/>
  <c r="F285"/>
  <c r="E285"/>
  <c r="D284"/>
  <c r="D283"/>
  <c r="D282"/>
  <c r="D281"/>
  <c r="D280"/>
  <c r="D279"/>
  <c r="D285" s="1"/>
  <c r="F277"/>
  <c r="E277"/>
  <c r="D276"/>
  <c r="D275"/>
  <c r="D274"/>
  <c r="D273"/>
  <c r="D272"/>
  <c r="D271"/>
  <c r="D277" s="1"/>
  <c r="F269"/>
  <c r="E269"/>
  <c r="D268"/>
  <c r="D267"/>
  <c r="D266"/>
  <c r="D265"/>
  <c r="D264"/>
  <c r="D263"/>
  <c r="D269" s="1"/>
  <c r="F261"/>
  <c r="E261"/>
  <c r="D260"/>
  <c r="D259"/>
  <c r="D258"/>
  <c r="D257"/>
  <c r="D256"/>
  <c r="D255"/>
  <c r="D261" s="1"/>
  <c r="F253"/>
  <c r="E253"/>
  <c r="D252"/>
  <c r="D251"/>
  <c r="D250"/>
  <c r="D249"/>
  <c r="D248"/>
  <c r="D247"/>
  <c r="D253" s="1"/>
  <c r="F245"/>
  <c r="E245"/>
  <c r="D244"/>
  <c r="D243"/>
  <c r="D242"/>
  <c r="D241"/>
  <c r="D240"/>
  <c r="D239"/>
  <c r="D245" s="1"/>
  <c r="F237"/>
  <c r="E237"/>
  <c r="D236"/>
  <c r="D235"/>
  <c r="D234"/>
  <c r="D233"/>
  <c r="D232"/>
  <c r="D231"/>
  <c r="D237" s="1"/>
  <c r="F229"/>
  <c r="E229"/>
  <c r="D228"/>
  <c r="D227"/>
  <c r="D226"/>
  <c r="D225"/>
  <c r="D224"/>
  <c r="D223"/>
  <c r="D229" s="1"/>
  <c r="F221"/>
  <c r="E221"/>
  <c r="D220"/>
  <c r="D219"/>
  <c r="D218"/>
  <c r="D217"/>
  <c r="D216"/>
  <c r="D215"/>
  <c r="D221" s="1"/>
  <c r="F213"/>
  <c r="E213"/>
  <c r="D212"/>
  <c r="D211"/>
  <c r="D210"/>
  <c r="D209"/>
  <c r="D208"/>
  <c r="D207"/>
  <c r="D213" s="1"/>
  <c r="F205"/>
  <c r="E205"/>
  <c r="D204"/>
  <c r="D203"/>
  <c r="D202"/>
  <c r="D201"/>
  <c r="D200"/>
  <c r="D199"/>
  <c r="D205" s="1"/>
  <c r="F197"/>
  <c r="E197"/>
  <c r="D196"/>
  <c r="D195"/>
  <c r="D194"/>
  <c r="D193"/>
  <c r="D192"/>
  <c r="D191"/>
  <c r="D197" s="1"/>
  <c r="F189"/>
  <c r="E189"/>
  <c r="D188"/>
  <c r="D187"/>
  <c r="D186"/>
  <c r="D185"/>
  <c r="D184"/>
  <c r="D183"/>
  <c r="D189" s="1"/>
  <c r="F181"/>
  <c r="E181"/>
  <c r="D180"/>
  <c r="D179"/>
  <c r="D178"/>
  <c r="D177"/>
  <c r="D176"/>
  <c r="D175"/>
  <c r="D181" s="1"/>
  <c r="F173"/>
  <c r="E173"/>
  <c r="D172"/>
  <c r="D171"/>
  <c r="D170"/>
  <c r="D169"/>
  <c r="D168"/>
  <c r="D167"/>
  <c r="D173" s="1"/>
  <c r="F165"/>
  <c r="E165"/>
  <c r="D164"/>
  <c r="D163"/>
  <c r="D162"/>
  <c r="D161"/>
  <c r="D160"/>
  <c r="D159"/>
  <c r="D165" s="1"/>
  <c r="F157"/>
  <c r="E157"/>
  <c r="D156"/>
  <c r="D155"/>
  <c r="D154"/>
  <c r="D153"/>
  <c r="D152"/>
  <c r="D151"/>
  <c r="D157" s="1"/>
  <c r="F149"/>
  <c r="E149"/>
  <c r="D148"/>
  <c r="D147"/>
  <c r="D146"/>
  <c r="D145"/>
  <c r="D144"/>
  <c r="D143"/>
  <c r="D149" s="1"/>
  <c r="F141"/>
  <c r="E141"/>
  <c r="D140"/>
  <c r="D139"/>
  <c r="D138"/>
  <c r="D137"/>
  <c r="D136"/>
  <c r="D135"/>
  <c r="D141" s="1"/>
  <c r="F133"/>
  <c r="E133"/>
  <c r="D132"/>
  <c r="D131"/>
  <c r="D130"/>
  <c r="D129"/>
  <c r="D128"/>
  <c r="D127"/>
  <c r="D133" s="1"/>
  <c r="F125"/>
  <c r="E125"/>
  <c r="D124"/>
  <c r="D123"/>
  <c r="D122"/>
  <c r="D121"/>
  <c r="D120"/>
  <c r="D119"/>
  <c r="D125" s="1"/>
  <c r="F117"/>
  <c r="E117"/>
  <c r="D116"/>
  <c r="D115"/>
  <c r="D114"/>
  <c r="D113"/>
  <c r="D112"/>
  <c r="D111"/>
  <c r="D117" s="1"/>
  <c r="F109"/>
  <c r="E109"/>
  <c r="D108"/>
  <c r="D107"/>
  <c r="D106"/>
  <c r="D105"/>
  <c r="D104"/>
  <c r="D103"/>
  <c r="D109" s="1"/>
  <c r="F101"/>
  <c r="E101"/>
  <c r="D100"/>
  <c r="D99"/>
  <c r="D98"/>
  <c r="D97"/>
  <c r="D96"/>
  <c r="D95"/>
  <c r="D101" s="1"/>
  <c r="F93"/>
  <c r="E93"/>
  <c r="D92"/>
  <c r="D91"/>
  <c r="D90"/>
  <c r="D89"/>
  <c r="D88"/>
  <c r="D87"/>
  <c r="D93" s="1"/>
  <c r="F85"/>
  <c r="E85"/>
  <c r="D84"/>
  <c r="D83"/>
  <c r="D82"/>
  <c r="D81"/>
  <c r="D80"/>
  <c r="D79"/>
  <c r="D85" s="1"/>
  <c r="F77"/>
  <c r="E77"/>
  <c r="D76"/>
  <c r="D75"/>
  <c r="D74"/>
  <c r="D73"/>
  <c r="D72"/>
  <c r="D71"/>
  <c r="D77" s="1"/>
  <c r="F69"/>
  <c r="E69"/>
  <c r="D68"/>
  <c r="D67"/>
  <c r="D66"/>
  <c r="D65"/>
  <c r="D64"/>
  <c r="D63"/>
  <c r="D69" s="1"/>
  <c r="F61"/>
  <c r="E61"/>
  <c r="D60"/>
  <c r="D59"/>
  <c r="D58"/>
  <c r="D57"/>
  <c r="D56"/>
  <c r="D55"/>
  <c r="D61" s="1"/>
  <c r="F53"/>
  <c r="E53"/>
  <c r="D52"/>
  <c r="D51"/>
  <c r="D50"/>
  <c r="D49"/>
  <c r="D48"/>
  <c r="D47"/>
  <c r="D53" s="1"/>
  <c r="F45"/>
  <c r="E45"/>
  <c r="D44"/>
  <c r="D43"/>
  <c r="D42"/>
  <c r="D41"/>
  <c r="D40"/>
  <c r="D39"/>
  <c r="D45" s="1"/>
  <c r="F37"/>
  <c r="E37"/>
  <c r="D36"/>
  <c r="D35"/>
  <c r="D34"/>
  <c r="D33"/>
  <c r="D32"/>
  <c r="D31"/>
  <c r="D37" s="1"/>
  <c r="F29"/>
  <c r="E29"/>
  <c r="D28"/>
  <c r="D27"/>
  <c r="D26"/>
  <c r="D25"/>
  <c r="D24"/>
  <c r="D23"/>
  <c r="D29" s="1"/>
  <c r="F21"/>
  <c r="E21"/>
  <c r="D20"/>
  <c r="D19"/>
  <c r="D18"/>
  <c r="D17"/>
  <c r="D16"/>
  <c r="D15"/>
  <c r="D21" s="1"/>
  <c r="A14"/>
  <c r="A22" s="1"/>
  <c r="A30" s="1"/>
  <c r="A38" s="1"/>
  <c r="A46" s="1"/>
  <c r="A54" s="1"/>
  <c r="A62" s="1"/>
  <c r="A70" s="1"/>
  <c r="A78" s="1"/>
  <c r="A86" s="1"/>
  <c r="A94" s="1"/>
  <c r="A102" s="1"/>
  <c r="A110" s="1"/>
  <c r="A118" s="1"/>
  <c r="A126" s="1"/>
  <c r="A134" s="1"/>
  <c r="A142" s="1"/>
  <c r="A150" s="1"/>
  <c r="A158" s="1"/>
  <c r="A166" s="1"/>
  <c r="A174" s="1"/>
  <c r="A182" s="1"/>
  <c r="A190" s="1"/>
  <c r="A198" s="1"/>
  <c r="A206" s="1"/>
  <c r="A214" s="1"/>
  <c r="A222" s="1"/>
  <c r="A230" s="1"/>
  <c r="A238" s="1"/>
  <c r="A246" s="1"/>
  <c r="A254" s="1"/>
  <c r="A262" s="1"/>
  <c r="A270" s="1"/>
  <c r="A278" s="1"/>
  <c r="A286" s="1"/>
  <c r="A294" s="1"/>
  <c r="A302" s="1"/>
  <c r="A310" s="1"/>
  <c r="A318" s="1"/>
  <c r="A326" s="1"/>
  <c r="A334" s="1"/>
  <c r="A342" s="1"/>
  <c r="A350" s="1"/>
  <c r="A358" s="1"/>
  <c r="A366" s="1"/>
  <c r="A374" s="1"/>
  <c r="A382" s="1"/>
  <c r="A390" s="1"/>
  <c r="A398" s="1"/>
  <c r="A406" s="1"/>
  <c r="A414" s="1"/>
  <c r="A422" s="1"/>
  <c r="A430" s="1"/>
  <c r="A438" s="1"/>
  <c r="A446" s="1"/>
  <c r="A454" s="1"/>
  <c r="A462" s="1"/>
  <c r="A470" s="1"/>
  <c r="A478" s="1"/>
  <c r="A486" s="1"/>
  <c r="A494" s="1"/>
  <c r="A502" s="1"/>
  <c r="A510" s="1"/>
  <c r="A518" s="1"/>
  <c r="A526" s="1"/>
  <c r="A534" s="1"/>
  <c r="F13"/>
  <c r="F534" s="1"/>
  <c r="E13"/>
  <c r="E534" s="1"/>
  <c r="D12"/>
  <c r="D11"/>
  <c r="D10"/>
  <c r="D9"/>
  <c r="D8"/>
  <c r="D7"/>
  <c r="D13" s="1"/>
  <c r="F971" i="480"/>
  <c r="E971"/>
  <c r="D970"/>
  <c r="D969"/>
  <c r="D968"/>
  <c r="D967"/>
  <c r="D966"/>
  <c r="D965"/>
  <c r="D964"/>
  <c r="D963"/>
  <c r="D962"/>
  <c r="D961"/>
  <c r="D960"/>
  <c r="D959"/>
  <c r="D971" s="1"/>
  <c r="F957"/>
  <c r="E957"/>
  <c r="D956"/>
  <c r="D955"/>
  <c r="D954"/>
  <c r="D953"/>
  <c r="D952"/>
  <c r="D951"/>
  <c r="D950"/>
  <c r="D949"/>
  <c r="D948"/>
  <c r="D947"/>
  <c r="D946"/>
  <c r="D945"/>
  <c r="D957" s="1"/>
  <c r="F943"/>
  <c r="E943"/>
  <c r="D942"/>
  <c r="D941"/>
  <c r="D940"/>
  <c r="D939"/>
  <c r="D938"/>
  <c r="D937"/>
  <c r="D936"/>
  <c r="D935"/>
  <c r="D934"/>
  <c r="D933"/>
  <c r="D932"/>
  <c r="D931"/>
  <c r="D943" s="1"/>
  <c r="F929"/>
  <c r="E929"/>
  <c r="D928"/>
  <c r="D927"/>
  <c r="D926"/>
  <c r="D925"/>
  <c r="D924"/>
  <c r="D923"/>
  <c r="D922"/>
  <c r="D921"/>
  <c r="D920"/>
  <c r="D919"/>
  <c r="D918"/>
  <c r="D917"/>
  <c r="D929" s="1"/>
  <c r="F915"/>
  <c r="E915"/>
  <c r="D914"/>
  <c r="D913"/>
  <c r="D912"/>
  <c r="D911"/>
  <c r="D910"/>
  <c r="D909"/>
  <c r="D908"/>
  <c r="D907"/>
  <c r="D906"/>
  <c r="D905"/>
  <c r="D904"/>
  <c r="D903"/>
  <c r="D915" s="1"/>
  <c r="F901"/>
  <c r="E901"/>
  <c r="D900"/>
  <c r="D899"/>
  <c r="D898"/>
  <c r="D897"/>
  <c r="D896"/>
  <c r="D895"/>
  <c r="D894"/>
  <c r="D893"/>
  <c r="D892"/>
  <c r="D891"/>
  <c r="D890"/>
  <c r="D889"/>
  <c r="D901" s="1"/>
  <c r="F887"/>
  <c r="E887"/>
  <c r="D886"/>
  <c r="D885"/>
  <c r="D884"/>
  <c r="D883"/>
  <c r="D882"/>
  <c r="D881"/>
  <c r="D880"/>
  <c r="D879"/>
  <c r="D878"/>
  <c r="D877"/>
  <c r="D876"/>
  <c r="D875"/>
  <c r="D887" s="1"/>
  <c r="F873"/>
  <c r="E873"/>
  <c r="D872"/>
  <c r="D871"/>
  <c r="D870"/>
  <c r="D869"/>
  <c r="D868"/>
  <c r="D867"/>
  <c r="D866"/>
  <c r="D865"/>
  <c r="D864"/>
  <c r="D863"/>
  <c r="D862"/>
  <c r="D861"/>
  <c r="D873" s="1"/>
  <c r="F859"/>
  <c r="E859"/>
  <c r="D858"/>
  <c r="D857"/>
  <c r="D856"/>
  <c r="D855"/>
  <c r="D854"/>
  <c r="D853"/>
  <c r="D852"/>
  <c r="D851"/>
  <c r="D850"/>
  <c r="D849"/>
  <c r="D848"/>
  <c r="D847"/>
  <c r="D859" s="1"/>
  <c r="F845"/>
  <c r="E845"/>
  <c r="D844"/>
  <c r="D843"/>
  <c r="D842"/>
  <c r="D841"/>
  <c r="D840"/>
  <c r="D839"/>
  <c r="D838"/>
  <c r="D837"/>
  <c r="D836"/>
  <c r="D835"/>
  <c r="D834"/>
  <c r="D833"/>
  <c r="D845" s="1"/>
  <c r="F831"/>
  <c r="E831"/>
  <c r="D830"/>
  <c r="D829"/>
  <c r="D828"/>
  <c r="D827"/>
  <c r="D826"/>
  <c r="D825"/>
  <c r="D824"/>
  <c r="D823"/>
  <c r="D822"/>
  <c r="D821"/>
  <c r="D820"/>
  <c r="D819"/>
  <c r="D831" s="1"/>
  <c r="F817"/>
  <c r="E817"/>
  <c r="D816"/>
  <c r="D815"/>
  <c r="D814"/>
  <c r="D813"/>
  <c r="D812"/>
  <c r="D811"/>
  <c r="D810"/>
  <c r="D809"/>
  <c r="D808"/>
  <c r="D807"/>
  <c r="D806"/>
  <c r="D805"/>
  <c r="D817" s="1"/>
  <c r="F803"/>
  <c r="E803"/>
  <c r="D802"/>
  <c r="D801"/>
  <c r="D800"/>
  <c r="D799"/>
  <c r="D798"/>
  <c r="D797"/>
  <c r="D796"/>
  <c r="D795"/>
  <c r="D794"/>
  <c r="D793"/>
  <c r="D792"/>
  <c r="D791"/>
  <c r="D803" s="1"/>
  <c r="F789"/>
  <c r="E789"/>
  <c r="D788"/>
  <c r="D787"/>
  <c r="D786"/>
  <c r="D785"/>
  <c r="D784"/>
  <c r="D783"/>
  <c r="D782"/>
  <c r="D781"/>
  <c r="D780"/>
  <c r="D779"/>
  <c r="D778"/>
  <c r="D777"/>
  <c r="D789" s="1"/>
  <c r="F775"/>
  <c r="E775"/>
  <c r="D774"/>
  <c r="D773"/>
  <c r="D772"/>
  <c r="D771"/>
  <c r="D770"/>
  <c r="D769"/>
  <c r="D768"/>
  <c r="D767"/>
  <c r="D766"/>
  <c r="D765"/>
  <c r="D764"/>
  <c r="D763"/>
  <c r="D775" s="1"/>
  <c r="F761"/>
  <c r="E761"/>
  <c r="D760"/>
  <c r="D759"/>
  <c r="D758"/>
  <c r="D757"/>
  <c r="D756"/>
  <c r="D755"/>
  <c r="D754"/>
  <c r="D753"/>
  <c r="D752"/>
  <c r="D751"/>
  <c r="D750"/>
  <c r="D749"/>
  <c r="D761" s="1"/>
  <c r="F747"/>
  <c r="E747"/>
  <c r="D746"/>
  <c r="D745"/>
  <c r="D744"/>
  <c r="D743"/>
  <c r="D742"/>
  <c r="D741"/>
  <c r="D740"/>
  <c r="D739"/>
  <c r="D738"/>
  <c r="D737"/>
  <c r="D736"/>
  <c r="D735"/>
  <c r="D747" s="1"/>
  <c r="F733"/>
  <c r="E733"/>
  <c r="D732"/>
  <c r="D731"/>
  <c r="D730"/>
  <c r="D729"/>
  <c r="D728"/>
  <c r="D727"/>
  <c r="D726"/>
  <c r="D725"/>
  <c r="D724"/>
  <c r="D723"/>
  <c r="D722"/>
  <c r="D721"/>
  <c r="D733" s="1"/>
  <c r="F719"/>
  <c r="E719"/>
  <c r="D718"/>
  <c r="D717"/>
  <c r="D716"/>
  <c r="D715"/>
  <c r="D714"/>
  <c r="D713"/>
  <c r="D712"/>
  <c r="D711"/>
  <c r="D710"/>
  <c r="D709"/>
  <c r="D708"/>
  <c r="D707"/>
  <c r="D719" s="1"/>
  <c r="F705"/>
  <c r="E705"/>
  <c r="D704"/>
  <c r="D703"/>
  <c r="D702"/>
  <c r="D701"/>
  <c r="D700"/>
  <c r="D699"/>
  <c r="D698"/>
  <c r="D697"/>
  <c r="D696"/>
  <c r="D695"/>
  <c r="D694"/>
  <c r="D693"/>
  <c r="D705" s="1"/>
  <c r="F691"/>
  <c r="E691"/>
  <c r="D690"/>
  <c r="D689"/>
  <c r="D688"/>
  <c r="D687"/>
  <c r="D686"/>
  <c r="D685"/>
  <c r="D684"/>
  <c r="D683"/>
  <c r="D682"/>
  <c r="D681"/>
  <c r="D680"/>
  <c r="D679"/>
  <c r="D691" s="1"/>
  <c r="F677"/>
  <c r="E677"/>
  <c r="D676"/>
  <c r="D675"/>
  <c r="D674"/>
  <c r="D673"/>
  <c r="D672"/>
  <c r="D671"/>
  <c r="D670"/>
  <c r="D669"/>
  <c r="D668"/>
  <c r="D667"/>
  <c r="D666"/>
  <c r="D665"/>
  <c r="D677" s="1"/>
  <c r="F663"/>
  <c r="E663"/>
  <c r="D662"/>
  <c r="D661"/>
  <c r="D660"/>
  <c r="D659"/>
  <c r="D658"/>
  <c r="D657"/>
  <c r="D656"/>
  <c r="D655"/>
  <c r="D654"/>
  <c r="D653"/>
  <c r="D652"/>
  <c r="D651"/>
  <c r="D663" s="1"/>
  <c r="F649"/>
  <c r="E649"/>
  <c r="D648"/>
  <c r="D647"/>
  <c r="D646"/>
  <c r="D645"/>
  <c r="D644"/>
  <c r="D643"/>
  <c r="D642"/>
  <c r="D641"/>
  <c r="D640"/>
  <c r="D639"/>
  <c r="D638"/>
  <c r="D637"/>
  <c r="D649" s="1"/>
  <c r="F635"/>
  <c r="E635"/>
  <c r="D634"/>
  <c r="D633"/>
  <c r="D632"/>
  <c r="D631"/>
  <c r="D630"/>
  <c r="D629"/>
  <c r="D628"/>
  <c r="D627"/>
  <c r="D626"/>
  <c r="D625"/>
  <c r="D624"/>
  <c r="D623"/>
  <c r="D635" s="1"/>
  <c r="F621"/>
  <c r="E621"/>
  <c r="D620"/>
  <c r="D619"/>
  <c r="D618"/>
  <c r="D617"/>
  <c r="D616"/>
  <c r="D615"/>
  <c r="D614"/>
  <c r="D613"/>
  <c r="D612"/>
  <c r="D611"/>
  <c r="D610"/>
  <c r="D609"/>
  <c r="D621" s="1"/>
  <c r="F607"/>
  <c r="E607"/>
  <c r="D606"/>
  <c r="D605"/>
  <c r="D604"/>
  <c r="D603"/>
  <c r="D602"/>
  <c r="D601"/>
  <c r="D600"/>
  <c r="D599"/>
  <c r="D598"/>
  <c r="D597"/>
  <c r="D596"/>
  <c r="D595"/>
  <c r="D607" s="1"/>
  <c r="F593"/>
  <c r="E593"/>
  <c r="D592"/>
  <c r="D591"/>
  <c r="D590"/>
  <c r="D589"/>
  <c r="D588"/>
  <c r="D587"/>
  <c r="D586"/>
  <c r="D585"/>
  <c r="D584"/>
  <c r="D583"/>
  <c r="D582"/>
  <c r="D581"/>
  <c r="D593" s="1"/>
  <c r="F579"/>
  <c r="E579"/>
  <c r="D578"/>
  <c r="D577"/>
  <c r="D576"/>
  <c r="D575"/>
  <c r="D574"/>
  <c r="D573"/>
  <c r="D572"/>
  <c r="D571"/>
  <c r="D570"/>
  <c r="D569"/>
  <c r="D568"/>
  <c r="D567"/>
  <c r="D579" s="1"/>
  <c r="F565"/>
  <c r="E565"/>
  <c r="D564"/>
  <c r="D563"/>
  <c r="D562"/>
  <c r="D561"/>
  <c r="D560"/>
  <c r="D559"/>
  <c r="D558"/>
  <c r="D557"/>
  <c r="D556"/>
  <c r="D555"/>
  <c r="D554"/>
  <c r="D553"/>
  <c r="D565" s="1"/>
  <c r="F551"/>
  <c r="E551"/>
  <c r="D550"/>
  <c r="D549"/>
  <c r="D548"/>
  <c r="D547"/>
  <c r="D546"/>
  <c r="D545"/>
  <c r="D544"/>
  <c r="D543"/>
  <c r="D542"/>
  <c r="D541"/>
  <c r="D540"/>
  <c r="D539"/>
  <c r="D551" s="1"/>
  <c r="F537"/>
  <c r="E537"/>
  <c r="D536"/>
  <c r="D535"/>
  <c r="D534"/>
  <c r="D533"/>
  <c r="D532"/>
  <c r="D531"/>
  <c r="D530"/>
  <c r="D529"/>
  <c r="D528"/>
  <c r="D527"/>
  <c r="D526"/>
  <c r="D525"/>
  <c r="D537" s="1"/>
  <c r="F523"/>
  <c r="E523"/>
  <c r="D522"/>
  <c r="D521"/>
  <c r="D520"/>
  <c r="D519"/>
  <c r="D518"/>
  <c r="D517"/>
  <c r="D516"/>
  <c r="D515"/>
  <c r="D514"/>
  <c r="D513"/>
  <c r="D512"/>
  <c r="D511"/>
  <c r="D523" s="1"/>
  <c r="F509"/>
  <c r="E509"/>
  <c r="D508"/>
  <c r="D507"/>
  <c r="D506"/>
  <c r="D505"/>
  <c r="D504"/>
  <c r="D503"/>
  <c r="D502"/>
  <c r="D501"/>
  <c r="D500"/>
  <c r="D499"/>
  <c r="D498"/>
  <c r="D497"/>
  <c r="D509" s="1"/>
  <c r="F495"/>
  <c r="E495"/>
  <c r="D494"/>
  <c r="D493"/>
  <c r="D492"/>
  <c r="D491"/>
  <c r="D490"/>
  <c r="D489"/>
  <c r="D488"/>
  <c r="D487"/>
  <c r="D486"/>
  <c r="D485"/>
  <c r="D484"/>
  <c r="D483"/>
  <c r="D495" s="1"/>
  <c r="F481"/>
  <c r="E481"/>
  <c r="D480"/>
  <c r="D479"/>
  <c r="D478"/>
  <c r="D477"/>
  <c r="D476"/>
  <c r="D475"/>
  <c r="D474"/>
  <c r="D473"/>
  <c r="D472"/>
  <c r="D471"/>
  <c r="D470"/>
  <c r="D469"/>
  <c r="D481" s="1"/>
  <c r="F467"/>
  <c r="E467"/>
  <c r="D466"/>
  <c r="D465"/>
  <c r="D464"/>
  <c r="D463"/>
  <c r="D462"/>
  <c r="D461"/>
  <c r="D460"/>
  <c r="D459"/>
  <c r="D458"/>
  <c r="D457"/>
  <c r="D456"/>
  <c r="D455"/>
  <c r="D467" s="1"/>
  <c r="F453"/>
  <c r="E453"/>
  <c r="D452"/>
  <c r="D451"/>
  <c r="D450"/>
  <c r="D449"/>
  <c r="D448"/>
  <c r="D447"/>
  <c r="D446"/>
  <c r="D445"/>
  <c r="D444"/>
  <c r="D443"/>
  <c r="D442"/>
  <c r="D441"/>
  <c r="D453" s="1"/>
  <c r="F439"/>
  <c r="E439"/>
  <c r="D438"/>
  <c r="D437"/>
  <c r="D436"/>
  <c r="D435"/>
  <c r="D434"/>
  <c r="D433"/>
  <c r="D432"/>
  <c r="D431"/>
  <c r="D430"/>
  <c r="D429"/>
  <c r="D428"/>
  <c r="D427"/>
  <c r="D439" s="1"/>
  <c r="F425"/>
  <c r="E425"/>
  <c r="D424"/>
  <c r="D423"/>
  <c r="D422"/>
  <c r="D421"/>
  <c r="D420"/>
  <c r="D419"/>
  <c r="D418"/>
  <c r="D417"/>
  <c r="D416"/>
  <c r="D415"/>
  <c r="D414"/>
  <c r="D413"/>
  <c r="D425" s="1"/>
  <c r="F411"/>
  <c r="E411"/>
  <c r="D410"/>
  <c r="D409"/>
  <c r="D408"/>
  <c r="D407"/>
  <c r="D406"/>
  <c r="D405"/>
  <c r="D404"/>
  <c r="D403"/>
  <c r="D402"/>
  <c r="D401"/>
  <c r="D400"/>
  <c r="D399"/>
  <c r="D411" s="1"/>
  <c r="F397"/>
  <c r="E397"/>
  <c r="D396"/>
  <c r="D395"/>
  <c r="D394"/>
  <c r="D393"/>
  <c r="D392"/>
  <c r="D391"/>
  <c r="D390"/>
  <c r="D389"/>
  <c r="D388"/>
  <c r="D387"/>
  <c r="D386"/>
  <c r="D385"/>
  <c r="D397" s="1"/>
  <c r="F383"/>
  <c r="E383"/>
  <c r="D382"/>
  <c r="D381"/>
  <c r="D380"/>
  <c r="D379"/>
  <c r="D378"/>
  <c r="D377"/>
  <c r="D376"/>
  <c r="D375"/>
  <c r="D374"/>
  <c r="D373"/>
  <c r="D372"/>
  <c r="D371"/>
  <c r="D383" s="1"/>
  <c r="F369"/>
  <c r="E369"/>
  <c r="D368"/>
  <c r="D367"/>
  <c r="D366"/>
  <c r="D365"/>
  <c r="D364"/>
  <c r="D363"/>
  <c r="D362"/>
  <c r="D361"/>
  <c r="D360"/>
  <c r="D359"/>
  <c r="D358"/>
  <c r="D357"/>
  <c r="D369" s="1"/>
  <c r="F355"/>
  <c r="E355"/>
  <c r="D354"/>
  <c r="D353"/>
  <c r="D352"/>
  <c r="D351"/>
  <c r="D350"/>
  <c r="D349"/>
  <c r="D348"/>
  <c r="D347"/>
  <c r="D346"/>
  <c r="D345"/>
  <c r="D344"/>
  <c r="D343"/>
  <c r="D355" s="1"/>
  <c r="F341"/>
  <c r="E341"/>
  <c r="D340"/>
  <c r="D339"/>
  <c r="D338"/>
  <c r="D337"/>
  <c r="D336"/>
  <c r="D335"/>
  <c r="D334"/>
  <c r="D333"/>
  <c r="D332"/>
  <c r="D331"/>
  <c r="D330"/>
  <c r="D329"/>
  <c r="D341" s="1"/>
  <c r="F327"/>
  <c r="E327"/>
  <c r="D326"/>
  <c r="D325"/>
  <c r="D324"/>
  <c r="D323"/>
  <c r="D322"/>
  <c r="D321"/>
  <c r="D320"/>
  <c r="D319"/>
  <c r="D318"/>
  <c r="D317"/>
  <c r="D316"/>
  <c r="D315"/>
  <c r="D327" s="1"/>
  <c r="F313"/>
  <c r="E313"/>
  <c r="D312"/>
  <c r="D311"/>
  <c r="D310"/>
  <c r="D309"/>
  <c r="D308"/>
  <c r="D307"/>
  <c r="D306"/>
  <c r="D305"/>
  <c r="D304"/>
  <c r="D303"/>
  <c r="D302"/>
  <c r="D301"/>
  <c r="D313" s="1"/>
  <c r="F299"/>
  <c r="E299"/>
  <c r="D298"/>
  <c r="D297"/>
  <c r="D296"/>
  <c r="D295"/>
  <c r="D294"/>
  <c r="D293"/>
  <c r="D292"/>
  <c r="D291"/>
  <c r="D290"/>
  <c r="D289"/>
  <c r="D288"/>
  <c r="D287"/>
  <c r="D299" s="1"/>
  <c r="F285"/>
  <c r="E285"/>
  <c r="D284"/>
  <c r="D283"/>
  <c r="D282"/>
  <c r="D281"/>
  <c r="D280"/>
  <c r="D279"/>
  <c r="D278"/>
  <c r="D277"/>
  <c r="D276"/>
  <c r="D275"/>
  <c r="D274"/>
  <c r="D273"/>
  <c r="D285" s="1"/>
  <c r="F271"/>
  <c r="E271"/>
  <c r="D270"/>
  <c r="D269"/>
  <c r="D268"/>
  <c r="D267"/>
  <c r="D266"/>
  <c r="D265"/>
  <c r="D264"/>
  <c r="D263"/>
  <c r="D262"/>
  <c r="D261"/>
  <c r="D260"/>
  <c r="D259"/>
  <c r="D271" s="1"/>
  <c r="F257"/>
  <c r="E257"/>
  <c r="D256"/>
  <c r="D255"/>
  <c r="D254"/>
  <c r="D253"/>
  <c r="D252"/>
  <c r="D251"/>
  <c r="D250"/>
  <c r="D249"/>
  <c r="D248"/>
  <c r="D247"/>
  <c r="D246"/>
  <c r="D245"/>
  <c r="D257" s="1"/>
  <c r="F243"/>
  <c r="E243"/>
  <c r="D242"/>
  <c r="D241"/>
  <c r="D240"/>
  <c r="D239"/>
  <c r="D238"/>
  <c r="D237"/>
  <c r="D236"/>
  <c r="D235"/>
  <c r="D234"/>
  <c r="D233"/>
  <c r="D232"/>
  <c r="D231"/>
  <c r="D243" s="1"/>
  <c r="F229"/>
  <c r="E229"/>
  <c r="D228"/>
  <c r="D227"/>
  <c r="D226"/>
  <c r="D225"/>
  <c r="D224"/>
  <c r="D223"/>
  <c r="D222"/>
  <c r="D221"/>
  <c r="D220"/>
  <c r="D219"/>
  <c r="D218"/>
  <c r="D217"/>
  <c r="D229" s="1"/>
  <c r="F215"/>
  <c r="E215"/>
  <c r="D214"/>
  <c r="D213"/>
  <c r="D212"/>
  <c r="D211"/>
  <c r="D210"/>
  <c r="D209"/>
  <c r="D208"/>
  <c r="D207"/>
  <c r="D206"/>
  <c r="D205"/>
  <c r="D204"/>
  <c r="D203"/>
  <c r="D215" s="1"/>
  <c r="F201"/>
  <c r="E201"/>
  <c r="D200"/>
  <c r="D199"/>
  <c r="D198"/>
  <c r="D197"/>
  <c r="D196"/>
  <c r="D195"/>
  <c r="D194"/>
  <c r="D193"/>
  <c r="D192"/>
  <c r="D191"/>
  <c r="D190"/>
  <c r="D189"/>
  <c r="D201" s="1"/>
  <c r="F187"/>
  <c r="E187"/>
  <c r="D186"/>
  <c r="D185"/>
  <c r="D184"/>
  <c r="D183"/>
  <c r="D182"/>
  <c r="D181"/>
  <c r="D180"/>
  <c r="D179"/>
  <c r="D178"/>
  <c r="D177"/>
  <c r="D176"/>
  <c r="D175"/>
  <c r="D187" s="1"/>
  <c r="F173"/>
  <c r="E173"/>
  <c r="D172"/>
  <c r="D171"/>
  <c r="D170"/>
  <c r="D169"/>
  <c r="D168"/>
  <c r="D167"/>
  <c r="D166"/>
  <c r="D165"/>
  <c r="D164"/>
  <c r="D163"/>
  <c r="D162"/>
  <c r="D161"/>
  <c r="D173" s="1"/>
  <c r="F159"/>
  <c r="E159"/>
  <c r="D158"/>
  <c r="D157"/>
  <c r="D156"/>
  <c r="D155"/>
  <c r="D154"/>
  <c r="D153"/>
  <c r="D152"/>
  <c r="D151"/>
  <c r="D150"/>
  <c r="D149"/>
  <c r="D148"/>
  <c r="D147"/>
  <c r="D159" s="1"/>
  <c r="F145"/>
  <c r="E145"/>
  <c r="D144"/>
  <c r="D143"/>
  <c r="D142"/>
  <c r="D141"/>
  <c r="D140"/>
  <c r="D139"/>
  <c r="D138"/>
  <c r="D137"/>
  <c r="D136"/>
  <c r="D135"/>
  <c r="D134"/>
  <c r="D133"/>
  <c r="D145" s="1"/>
  <c r="F131"/>
  <c r="E131"/>
  <c r="D130"/>
  <c r="D129"/>
  <c r="D128"/>
  <c r="D127"/>
  <c r="D126"/>
  <c r="D125"/>
  <c r="D124"/>
  <c r="D123"/>
  <c r="D122"/>
  <c r="D121"/>
  <c r="D120"/>
  <c r="D119"/>
  <c r="D131" s="1"/>
  <c r="F117"/>
  <c r="E117"/>
  <c r="D116"/>
  <c r="D115"/>
  <c r="D114"/>
  <c r="D113"/>
  <c r="D112"/>
  <c r="D111"/>
  <c r="D110"/>
  <c r="D109"/>
  <c r="D108"/>
  <c r="D107"/>
  <c r="D106"/>
  <c r="D105"/>
  <c r="D117" s="1"/>
  <c r="F103"/>
  <c r="E103"/>
  <c r="D102"/>
  <c r="D101"/>
  <c r="D100"/>
  <c r="D99"/>
  <c r="D98"/>
  <c r="D97"/>
  <c r="D96"/>
  <c r="D95"/>
  <c r="D94"/>
  <c r="D93"/>
  <c r="D92"/>
  <c r="D91"/>
  <c r="D103" s="1"/>
  <c r="F89"/>
  <c r="E89"/>
  <c r="D88"/>
  <c r="D87"/>
  <c r="D86"/>
  <c r="D85"/>
  <c r="D84"/>
  <c r="D83"/>
  <c r="D82"/>
  <c r="D81"/>
  <c r="D80"/>
  <c r="D79"/>
  <c r="D78"/>
  <c r="D77"/>
  <c r="D89" s="1"/>
  <c r="F75"/>
  <c r="E75"/>
  <c r="D74"/>
  <c r="D73"/>
  <c r="D72"/>
  <c r="D71"/>
  <c r="D70"/>
  <c r="D69"/>
  <c r="D68"/>
  <c r="D67"/>
  <c r="D66"/>
  <c r="D65"/>
  <c r="D64"/>
  <c r="D63"/>
  <c r="D75" s="1"/>
  <c r="F61"/>
  <c r="E61"/>
  <c r="D60"/>
  <c r="D59"/>
  <c r="D58"/>
  <c r="D57"/>
  <c r="D56"/>
  <c r="D55"/>
  <c r="D54"/>
  <c r="D53"/>
  <c r="D52"/>
  <c r="D51"/>
  <c r="D50"/>
  <c r="D49"/>
  <c r="D61" s="1"/>
  <c r="F47"/>
  <c r="E47"/>
  <c r="D46"/>
  <c r="D45"/>
  <c r="D44"/>
  <c r="D43"/>
  <c r="D42"/>
  <c r="D41"/>
  <c r="D40"/>
  <c r="D39"/>
  <c r="D38"/>
  <c r="D37"/>
  <c r="D36"/>
  <c r="D35"/>
  <c r="D47" s="1"/>
  <c r="F33"/>
  <c r="E33"/>
  <c r="D32"/>
  <c r="D31"/>
  <c r="D30"/>
  <c r="D29"/>
  <c r="D28"/>
  <c r="D27"/>
  <c r="D26"/>
  <c r="D25"/>
  <c r="D24"/>
  <c r="D23"/>
  <c r="D22"/>
  <c r="D21"/>
  <c r="D33" s="1"/>
  <c r="A20"/>
  <c r="A34" s="1"/>
  <c r="A48" s="1"/>
  <c r="A62" s="1"/>
  <c r="A76" s="1"/>
  <c r="A90" s="1"/>
  <c r="A104" s="1"/>
  <c r="A118" s="1"/>
  <c r="A132" s="1"/>
  <c r="A146" s="1"/>
  <c r="A160" s="1"/>
  <c r="A174" s="1"/>
  <c r="A188" s="1"/>
  <c r="A202" s="1"/>
  <c r="A216" s="1"/>
  <c r="A230" s="1"/>
  <c r="A244" s="1"/>
  <c r="A258" s="1"/>
  <c r="A272" s="1"/>
  <c r="A286" s="1"/>
  <c r="A300" s="1"/>
  <c r="A314" s="1"/>
  <c r="A328" s="1"/>
  <c r="A342" s="1"/>
  <c r="A356" s="1"/>
  <c r="A370" s="1"/>
  <c r="A384" s="1"/>
  <c r="A398" s="1"/>
  <c r="A412" s="1"/>
  <c r="A426" s="1"/>
  <c r="A440" s="1"/>
  <c r="A454" s="1"/>
  <c r="A468" s="1"/>
  <c r="A482" s="1"/>
  <c r="A496" s="1"/>
  <c r="A510" s="1"/>
  <c r="A524" s="1"/>
  <c r="A538" s="1"/>
  <c r="A552" s="1"/>
  <c r="A566" s="1"/>
  <c r="A580" s="1"/>
  <c r="A594" s="1"/>
  <c r="A608" s="1"/>
  <c r="A622" s="1"/>
  <c r="A636" s="1"/>
  <c r="A650" s="1"/>
  <c r="A664" s="1"/>
  <c r="A678" s="1"/>
  <c r="A692" s="1"/>
  <c r="A706" s="1"/>
  <c r="A720" s="1"/>
  <c r="A734" s="1"/>
  <c r="A748" s="1"/>
  <c r="A762" s="1"/>
  <c r="A776" s="1"/>
  <c r="A790" s="1"/>
  <c r="A804" s="1"/>
  <c r="A818" s="1"/>
  <c r="A832" s="1"/>
  <c r="A846" s="1"/>
  <c r="A860" s="1"/>
  <c r="A874" s="1"/>
  <c r="A888" s="1"/>
  <c r="A902" s="1"/>
  <c r="A916" s="1"/>
  <c r="A930" s="1"/>
  <c r="A944" s="1"/>
  <c r="A958" s="1"/>
  <c r="F19"/>
  <c r="F972" s="1"/>
  <c r="E19"/>
  <c r="E972" s="1"/>
  <c r="D18"/>
  <c r="D17"/>
  <c r="D16"/>
  <c r="D15"/>
  <c r="D14"/>
  <c r="D13"/>
  <c r="D12"/>
  <c r="D11"/>
  <c r="D10"/>
  <c r="D9"/>
  <c r="D8"/>
  <c r="D7"/>
  <c r="D19" s="1"/>
  <c r="K20" i="479"/>
  <c r="J20"/>
  <c r="I20"/>
  <c r="H20"/>
  <c r="K19"/>
  <c r="J19"/>
  <c r="I19"/>
  <c r="H19"/>
  <c r="K18"/>
  <c r="J18"/>
  <c r="I18"/>
  <c r="H18"/>
  <c r="K17"/>
  <c r="J17"/>
  <c r="I17"/>
  <c r="H17"/>
  <c r="K16"/>
  <c r="J16"/>
  <c r="I16"/>
  <c r="H16"/>
  <c r="K15"/>
  <c r="J15"/>
  <c r="I15"/>
  <c r="H15"/>
  <c r="K14"/>
  <c r="J14"/>
  <c r="I14"/>
  <c r="H14"/>
  <c r="K13"/>
  <c r="J13"/>
  <c r="I13"/>
  <c r="H13"/>
  <c r="K12"/>
  <c r="J12"/>
  <c r="I12"/>
  <c r="H12"/>
  <c r="K11"/>
  <c r="J11"/>
  <c r="I11"/>
  <c r="H11"/>
  <c r="K10"/>
  <c r="J10"/>
  <c r="I10"/>
  <c r="H10"/>
  <c r="K9"/>
  <c r="J9"/>
  <c r="I9"/>
  <c r="H9"/>
  <c r="E460" i="478"/>
  <c r="BD459"/>
  <c r="BG459" s="1"/>
  <c r="BC459"/>
  <c r="BB459"/>
  <c r="BA459"/>
  <c r="AZ459"/>
  <c r="AV459"/>
  <c r="AU459"/>
  <c r="AY459" s="1"/>
  <c r="AT459"/>
  <c r="AS459"/>
  <c r="AR459"/>
  <c r="AN459"/>
  <c r="AM459"/>
  <c r="AQ459" s="1"/>
  <c r="AL459"/>
  <c r="AK459"/>
  <c r="AJ459"/>
  <c r="AF459"/>
  <c r="AE459"/>
  <c r="AI459" s="1"/>
  <c r="AD459"/>
  <c r="AC459"/>
  <c r="AB459"/>
  <c r="X459"/>
  <c r="W459"/>
  <c r="AA459" s="1"/>
  <c r="V459"/>
  <c r="U459"/>
  <c r="T459"/>
  <c r="P459"/>
  <c r="O459"/>
  <c r="S459" s="1"/>
  <c r="N459"/>
  <c r="M459"/>
  <c r="L459"/>
  <c r="K459"/>
  <c r="D459"/>
  <c r="BM458"/>
  <c r="BL458"/>
  <c r="BK458"/>
  <c r="BJ458"/>
  <c r="BI458"/>
  <c r="BH458"/>
  <c r="BG458"/>
  <c r="BF458"/>
  <c r="BE458"/>
  <c r="AY458"/>
  <c r="AW458"/>
  <c r="AX458" s="1"/>
  <c r="AQ458"/>
  <c r="AO458"/>
  <c r="AP458" s="1"/>
  <c r="AI458"/>
  <c r="AG458"/>
  <c r="AH458" s="1"/>
  <c r="AA458"/>
  <c r="Z458"/>
  <c r="Y458"/>
  <c r="S458"/>
  <c r="BP458" s="1"/>
  <c r="Q458"/>
  <c r="R458" s="1"/>
  <c r="BO458" s="1"/>
  <c r="BM457"/>
  <c r="BL457"/>
  <c r="BK457"/>
  <c r="BJ457"/>
  <c r="BI457"/>
  <c r="BH457"/>
  <c r="BG457"/>
  <c r="BE457"/>
  <c r="BF457" s="1"/>
  <c r="AY457"/>
  <c r="AW457"/>
  <c r="AX457" s="1"/>
  <c r="AQ457"/>
  <c r="AO457"/>
  <c r="AP457" s="1"/>
  <c r="AI457"/>
  <c r="AH457"/>
  <c r="AG457"/>
  <c r="AA457"/>
  <c r="Y457"/>
  <c r="Z457" s="1"/>
  <c r="S457"/>
  <c r="BP457" s="1"/>
  <c r="Q457"/>
  <c r="BN457" s="1"/>
  <c r="BM456"/>
  <c r="BL456"/>
  <c r="BK456"/>
  <c r="BJ456"/>
  <c r="BI456"/>
  <c r="BH456"/>
  <c r="BG456"/>
  <c r="BE456"/>
  <c r="BF456" s="1"/>
  <c r="AY456"/>
  <c r="AW456"/>
  <c r="AX456" s="1"/>
  <c r="AQ456"/>
  <c r="AP456"/>
  <c r="AO456"/>
  <c r="AI456"/>
  <c r="AG456"/>
  <c r="AH456" s="1"/>
  <c r="AA456"/>
  <c r="Y456"/>
  <c r="Z456" s="1"/>
  <c r="S456"/>
  <c r="BP456" s="1"/>
  <c r="Q456"/>
  <c r="BN456" s="1"/>
  <c r="BM455"/>
  <c r="BL455"/>
  <c r="BK455"/>
  <c r="BJ455"/>
  <c r="BI455"/>
  <c r="BH455"/>
  <c r="BG455"/>
  <c r="BE455"/>
  <c r="BF455" s="1"/>
  <c r="AY455"/>
  <c r="AX455"/>
  <c r="AW455"/>
  <c r="AQ455"/>
  <c r="AO455"/>
  <c r="AP455" s="1"/>
  <c r="AI455"/>
  <c r="AG455"/>
  <c r="AH455" s="1"/>
  <c r="AA455"/>
  <c r="Y455"/>
  <c r="Z455" s="1"/>
  <c r="S455"/>
  <c r="BP455" s="1"/>
  <c r="R455"/>
  <c r="Q455"/>
  <c r="BN455" s="1"/>
  <c r="BM454"/>
  <c r="BL454"/>
  <c r="BK454"/>
  <c r="BJ454"/>
  <c r="BI454"/>
  <c r="BH454"/>
  <c r="BG454"/>
  <c r="BF454"/>
  <c r="BE454"/>
  <c r="AY454"/>
  <c r="AW454"/>
  <c r="AX454" s="1"/>
  <c r="AQ454"/>
  <c r="AO454"/>
  <c r="AP454" s="1"/>
  <c r="AI454"/>
  <c r="AG454"/>
  <c r="AH454" s="1"/>
  <c r="AA454"/>
  <c r="Z454"/>
  <c r="Y454"/>
  <c r="S454"/>
  <c r="BP454" s="1"/>
  <c r="Q454"/>
  <c r="R454" s="1"/>
  <c r="BO454" s="1"/>
  <c r="BM453"/>
  <c r="BL453"/>
  <c r="BK453"/>
  <c r="BJ453"/>
  <c r="BI453"/>
  <c r="BH453"/>
  <c r="BG453"/>
  <c r="BE453"/>
  <c r="BF453" s="1"/>
  <c r="AY453"/>
  <c r="AW453"/>
  <c r="AX453" s="1"/>
  <c r="AQ453"/>
  <c r="AO453"/>
  <c r="AP453" s="1"/>
  <c r="AI453"/>
  <c r="AH453"/>
  <c r="AG453"/>
  <c r="AA453"/>
  <c r="Y453"/>
  <c r="Z453" s="1"/>
  <c r="S453"/>
  <c r="BP453" s="1"/>
  <c r="Q453"/>
  <c r="BN453" s="1"/>
  <c r="BM452"/>
  <c r="BL452"/>
  <c r="BK452"/>
  <c r="BJ452"/>
  <c r="BI452"/>
  <c r="BH452"/>
  <c r="BG452"/>
  <c r="BE452"/>
  <c r="BF452" s="1"/>
  <c r="AY452"/>
  <c r="AW452"/>
  <c r="AX452" s="1"/>
  <c r="AQ452"/>
  <c r="AP452"/>
  <c r="AO452"/>
  <c r="AI452"/>
  <c r="AG452"/>
  <c r="AH452" s="1"/>
  <c r="AA452"/>
  <c r="Y452"/>
  <c r="Z452" s="1"/>
  <c r="S452"/>
  <c r="BP452" s="1"/>
  <c r="Q452"/>
  <c r="BN452" s="1"/>
  <c r="BM451"/>
  <c r="BL451"/>
  <c r="BK451"/>
  <c r="BJ451"/>
  <c r="BI451"/>
  <c r="BH451"/>
  <c r="BG451"/>
  <c r="BE451"/>
  <c r="BF451" s="1"/>
  <c r="AY451"/>
  <c r="AX451"/>
  <c r="AW451"/>
  <c r="AQ451"/>
  <c r="AO451"/>
  <c r="AP451" s="1"/>
  <c r="AI451"/>
  <c r="AG451"/>
  <c r="AH451" s="1"/>
  <c r="AA451"/>
  <c r="Y451"/>
  <c r="Z451" s="1"/>
  <c r="S451"/>
  <c r="BP451" s="1"/>
  <c r="R451"/>
  <c r="Q451"/>
  <c r="BN451" s="1"/>
  <c r="BM450"/>
  <c r="BL450"/>
  <c r="BK450"/>
  <c r="BJ450"/>
  <c r="BI450"/>
  <c r="BH450"/>
  <c r="BG450"/>
  <c r="BF450"/>
  <c r="BE450"/>
  <c r="AY450"/>
  <c r="AW450"/>
  <c r="AX450" s="1"/>
  <c r="AQ450"/>
  <c r="AO450"/>
  <c r="AP450" s="1"/>
  <c r="AI450"/>
  <c r="AG450"/>
  <c r="AH450" s="1"/>
  <c r="AA450"/>
  <c r="Z450"/>
  <c r="Y450"/>
  <c r="S450"/>
  <c r="BP450" s="1"/>
  <c r="Q450"/>
  <c r="R450" s="1"/>
  <c r="BO450" s="1"/>
  <c r="BM449"/>
  <c r="BL449"/>
  <c r="BK449"/>
  <c r="BJ449"/>
  <c r="BI449"/>
  <c r="BH449"/>
  <c r="BG449"/>
  <c r="BE449"/>
  <c r="BF449" s="1"/>
  <c r="AY449"/>
  <c r="AW449"/>
  <c r="AX449" s="1"/>
  <c r="AQ449"/>
  <c r="AO449"/>
  <c r="AP449" s="1"/>
  <c r="AI449"/>
  <c r="AH449"/>
  <c r="AG449"/>
  <c r="AA449"/>
  <c r="Y449"/>
  <c r="Z449" s="1"/>
  <c r="S449"/>
  <c r="BP449" s="1"/>
  <c r="Q449"/>
  <c r="BN449" s="1"/>
  <c r="BM448"/>
  <c r="BL448"/>
  <c r="BK448"/>
  <c r="BJ448"/>
  <c r="BI448"/>
  <c r="BH448"/>
  <c r="BG448"/>
  <c r="BE448"/>
  <c r="BF448" s="1"/>
  <c r="AY448"/>
  <c r="AW448"/>
  <c r="AX448" s="1"/>
  <c r="AQ448"/>
  <c r="AP448"/>
  <c r="AO448"/>
  <c r="AI448"/>
  <c r="AG448"/>
  <c r="AH448" s="1"/>
  <c r="AA448"/>
  <c r="Y448"/>
  <c r="Z448" s="1"/>
  <c r="S448"/>
  <c r="BP448" s="1"/>
  <c r="Q448"/>
  <c r="BN448" s="1"/>
  <c r="BM447"/>
  <c r="BL447"/>
  <c r="BK447"/>
  <c r="BJ447"/>
  <c r="BI447"/>
  <c r="BH447"/>
  <c r="BG447"/>
  <c r="BE447"/>
  <c r="BF447" s="1"/>
  <c r="AY447"/>
  <c r="AX447"/>
  <c r="AW447"/>
  <c r="AQ447"/>
  <c r="AO447"/>
  <c r="AP447" s="1"/>
  <c r="AI447"/>
  <c r="AG447"/>
  <c r="AH447" s="1"/>
  <c r="AA447"/>
  <c r="Y447"/>
  <c r="Z447" s="1"/>
  <c r="S447"/>
  <c r="BP447" s="1"/>
  <c r="R447"/>
  <c r="Q447"/>
  <c r="BN447" s="1"/>
  <c r="BM446"/>
  <c r="BL446"/>
  <c r="BK446"/>
  <c r="BJ446"/>
  <c r="BI446"/>
  <c r="BH446"/>
  <c r="BG446"/>
  <c r="BF446"/>
  <c r="BE446"/>
  <c r="AY446"/>
  <c r="AW446"/>
  <c r="AX446" s="1"/>
  <c r="AQ446"/>
  <c r="AO446"/>
  <c r="AP446" s="1"/>
  <c r="AI446"/>
  <c r="AG446"/>
  <c r="AH446" s="1"/>
  <c r="AA446"/>
  <c r="Z446"/>
  <c r="Y446"/>
  <c r="S446"/>
  <c r="BP446" s="1"/>
  <c r="Q446"/>
  <c r="R446" s="1"/>
  <c r="BO446" s="1"/>
  <c r="BM445"/>
  <c r="BL445"/>
  <c r="BK445"/>
  <c r="BJ445"/>
  <c r="BI445"/>
  <c r="BH445"/>
  <c r="BG445"/>
  <c r="BE445"/>
  <c r="BF445" s="1"/>
  <c r="AY445"/>
  <c r="AW445"/>
  <c r="AX445" s="1"/>
  <c r="AQ445"/>
  <c r="AO445"/>
  <c r="AP445" s="1"/>
  <c r="AI445"/>
  <c r="AH445"/>
  <c r="AG445"/>
  <c r="AA445"/>
  <c r="Y445"/>
  <c r="Z445" s="1"/>
  <c r="S445"/>
  <c r="BP445" s="1"/>
  <c r="Q445"/>
  <c r="BN445" s="1"/>
  <c r="BM444"/>
  <c r="BL444"/>
  <c r="BK444"/>
  <c r="BJ444"/>
  <c r="BI444"/>
  <c r="BH444"/>
  <c r="BG444"/>
  <c r="BE444"/>
  <c r="BF444" s="1"/>
  <c r="AY444"/>
  <c r="AW444"/>
  <c r="AX444" s="1"/>
  <c r="AQ444"/>
  <c r="AP444"/>
  <c r="AO444"/>
  <c r="AI444"/>
  <c r="AG444"/>
  <c r="AH444" s="1"/>
  <c r="AA444"/>
  <c r="Y444"/>
  <c r="Z444" s="1"/>
  <c r="S444"/>
  <c r="BP444" s="1"/>
  <c r="Q444"/>
  <c r="BN444" s="1"/>
  <c r="BM443"/>
  <c r="BL443"/>
  <c r="BK443"/>
  <c r="BJ443"/>
  <c r="BI443"/>
  <c r="BH443"/>
  <c r="BG443"/>
  <c r="BE443"/>
  <c r="BF443" s="1"/>
  <c r="AY443"/>
  <c r="AX443"/>
  <c r="AW443"/>
  <c r="AQ443"/>
  <c r="AO443"/>
  <c r="AP443" s="1"/>
  <c r="AI443"/>
  <c r="AG443"/>
  <c r="AH443" s="1"/>
  <c r="AA443"/>
  <c r="Y443"/>
  <c r="Z443" s="1"/>
  <c r="S443"/>
  <c r="BP443" s="1"/>
  <c r="R443"/>
  <c r="Q443"/>
  <c r="BN443" s="1"/>
  <c r="BM442"/>
  <c r="BL442"/>
  <c r="BK442"/>
  <c r="BJ442"/>
  <c r="BI442"/>
  <c r="BH442"/>
  <c r="BG442"/>
  <c r="BF442"/>
  <c r="BE442"/>
  <c r="AY442"/>
  <c r="AW442"/>
  <c r="AX442" s="1"/>
  <c r="AQ442"/>
  <c r="AO442"/>
  <c r="AP442" s="1"/>
  <c r="AI442"/>
  <c r="AG442"/>
  <c r="AH442" s="1"/>
  <c r="AA442"/>
  <c r="Z442"/>
  <c r="Y442"/>
  <c r="S442"/>
  <c r="BP442" s="1"/>
  <c r="Q442"/>
  <c r="R442" s="1"/>
  <c r="BO442" s="1"/>
  <c r="BM441"/>
  <c r="BL441"/>
  <c r="BK441"/>
  <c r="BJ441"/>
  <c r="BI441"/>
  <c r="BH441"/>
  <c r="BG441"/>
  <c r="BE441"/>
  <c r="BF441" s="1"/>
  <c r="AY441"/>
  <c r="AW441"/>
  <c r="AX441" s="1"/>
  <c r="AQ441"/>
  <c r="AO441"/>
  <c r="AP441" s="1"/>
  <c r="AI441"/>
  <c r="AH441"/>
  <c r="AG441"/>
  <c r="AA441"/>
  <c r="Y441"/>
  <c r="Z441" s="1"/>
  <c r="S441"/>
  <c r="BP441" s="1"/>
  <c r="Q441"/>
  <c r="BN441" s="1"/>
  <c r="BM440"/>
  <c r="BL440"/>
  <c r="BK440"/>
  <c r="BJ440"/>
  <c r="BI440"/>
  <c r="BH440"/>
  <c r="BG440"/>
  <c r="BE440"/>
  <c r="BF440" s="1"/>
  <c r="AY440"/>
  <c r="AW440"/>
  <c r="AX440" s="1"/>
  <c r="AQ440"/>
  <c r="AP440"/>
  <c r="AO440"/>
  <c r="AI440"/>
  <c r="AG440"/>
  <c r="AH440" s="1"/>
  <c r="AA440"/>
  <c r="Y440"/>
  <c r="Z440" s="1"/>
  <c r="S440"/>
  <c r="BP440" s="1"/>
  <c r="Q440"/>
  <c r="BN440" s="1"/>
  <c r="BM439"/>
  <c r="BL439"/>
  <c r="BK439"/>
  <c r="BJ439"/>
  <c r="BI439"/>
  <c r="BH439"/>
  <c r="BG439"/>
  <c r="BE439"/>
  <c r="BF439" s="1"/>
  <c r="AY439"/>
  <c r="AX439"/>
  <c r="AW439"/>
  <c r="AQ439"/>
  <c r="AO439"/>
  <c r="AP439" s="1"/>
  <c r="AI439"/>
  <c r="AG439"/>
  <c r="AH439" s="1"/>
  <c r="AA439"/>
  <c r="Y439"/>
  <c r="Z439" s="1"/>
  <c r="S439"/>
  <c r="BP439" s="1"/>
  <c r="R439"/>
  <c r="Q439"/>
  <c r="BN439" s="1"/>
  <c r="BM438"/>
  <c r="BL438"/>
  <c r="BK438"/>
  <c r="BJ438"/>
  <c r="BI438"/>
  <c r="BH438"/>
  <c r="BG438"/>
  <c r="BF438"/>
  <c r="BE438"/>
  <c r="AY438"/>
  <c r="AW438"/>
  <c r="AX438" s="1"/>
  <c r="AQ438"/>
  <c r="AP438"/>
  <c r="AO438"/>
  <c r="AI438"/>
  <c r="AG438"/>
  <c r="AH438" s="1"/>
  <c r="AA438"/>
  <c r="Z438"/>
  <c r="Y438"/>
  <c r="S438"/>
  <c r="BP438" s="1"/>
  <c r="Q438"/>
  <c r="R438" s="1"/>
  <c r="BM437"/>
  <c r="BL437"/>
  <c r="BK437"/>
  <c r="BJ437"/>
  <c r="BI437"/>
  <c r="BH437"/>
  <c r="BG437"/>
  <c r="BE437"/>
  <c r="BF437" s="1"/>
  <c r="AY437"/>
  <c r="AX437"/>
  <c r="AW437"/>
  <c r="AQ437"/>
  <c r="AO437"/>
  <c r="AP437" s="1"/>
  <c r="AI437"/>
  <c r="AH437"/>
  <c r="AG437"/>
  <c r="AA437"/>
  <c r="Y437"/>
  <c r="Z437" s="1"/>
  <c r="S437"/>
  <c r="BP437" s="1"/>
  <c r="R437"/>
  <c r="BO437" s="1"/>
  <c r="Q437"/>
  <c r="BN437" s="1"/>
  <c r="BM436"/>
  <c r="BL436"/>
  <c r="BK436"/>
  <c r="BJ436"/>
  <c r="BI436"/>
  <c r="BH436"/>
  <c r="BG436"/>
  <c r="BF436"/>
  <c r="BE436"/>
  <c r="AY436"/>
  <c r="AW436"/>
  <c r="AX436" s="1"/>
  <c r="AQ436"/>
  <c r="AP436"/>
  <c r="AO436"/>
  <c r="AI436"/>
  <c r="AG436"/>
  <c r="AH436" s="1"/>
  <c r="AA436"/>
  <c r="Z436"/>
  <c r="Y436"/>
  <c r="S436"/>
  <c r="BP436" s="1"/>
  <c r="Q436"/>
  <c r="BN436" s="1"/>
  <c r="BM435"/>
  <c r="BL435"/>
  <c r="BK435"/>
  <c r="BJ435"/>
  <c r="BI435"/>
  <c r="BH435"/>
  <c r="BG435"/>
  <c r="BE435"/>
  <c r="BF435" s="1"/>
  <c r="AY435"/>
  <c r="AX435"/>
  <c r="AW435"/>
  <c r="AQ435"/>
  <c r="AO435"/>
  <c r="AP435" s="1"/>
  <c r="AI435"/>
  <c r="AH435"/>
  <c r="AG435"/>
  <c r="AA435"/>
  <c r="Y435"/>
  <c r="Z435" s="1"/>
  <c r="S435"/>
  <c r="BP435" s="1"/>
  <c r="R435"/>
  <c r="Q435"/>
  <c r="BN435" s="1"/>
  <c r="BM434"/>
  <c r="BL434"/>
  <c r="BK434"/>
  <c r="BJ434"/>
  <c r="BI434"/>
  <c r="BH434"/>
  <c r="BG434"/>
  <c r="BF434"/>
  <c r="BE434"/>
  <c r="AY434"/>
  <c r="AW434"/>
  <c r="AX434" s="1"/>
  <c r="AQ434"/>
  <c r="AP434"/>
  <c r="AO434"/>
  <c r="AI434"/>
  <c r="AG434"/>
  <c r="AH434" s="1"/>
  <c r="AA434"/>
  <c r="Z434"/>
  <c r="Y434"/>
  <c r="S434"/>
  <c r="BP434" s="1"/>
  <c r="Q434"/>
  <c r="R434" s="1"/>
  <c r="BM433"/>
  <c r="BL433"/>
  <c r="BK433"/>
  <c r="BJ433"/>
  <c r="BI433"/>
  <c r="BH433"/>
  <c r="BG433"/>
  <c r="BE433"/>
  <c r="BF433" s="1"/>
  <c r="AY433"/>
  <c r="AX433"/>
  <c r="AW433"/>
  <c r="AQ433"/>
  <c r="AO433"/>
  <c r="AP433" s="1"/>
  <c r="AI433"/>
  <c r="AH433"/>
  <c r="AG433"/>
  <c r="AA433"/>
  <c r="Y433"/>
  <c r="Z433" s="1"/>
  <c r="S433"/>
  <c r="BP433" s="1"/>
  <c r="R433"/>
  <c r="BO433" s="1"/>
  <c r="Q433"/>
  <c r="BN433" s="1"/>
  <c r="BM432"/>
  <c r="BL432"/>
  <c r="BK432"/>
  <c r="BJ432"/>
  <c r="BI432"/>
  <c r="BH432"/>
  <c r="BG432"/>
  <c r="BF432"/>
  <c r="BE432"/>
  <c r="AY432"/>
  <c r="AW432"/>
  <c r="AX432" s="1"/>
  <c r="AQ432"/>
  <c r="AP432"/>
  <c r="AO432"/>
  <c r="AI432"/>
  <c r="AG432"/>
  <c r="AH432" s="1"/>
  <c r="AA432"/>
  <c r="Z432"/>
  <c r="Y432"/>
  <c r="S432"/>
  <c r="BP432" s="1"/>
  <c r="Q432"/>
  <c r="BN432" s="1"/>
  <c r="BM431"/>
  <c r="BL431"/>
  <c r="BK431"/>
  <c r="BJ431"/>
  <c r="BI431"/>
  <c r="BH431"/>
  <c r="BG431"/>
  <c r="BE431"/>
  <c r="BF431" s="1"/>
  <c r="AY431"/>
  <c r="AX431"/>
  <c r="AW431"/>
  <c r="AQ431"/>
  <c r="AO431"/>
  <c r="AP431" s="1"/>
  <c r="AI431"/>
  <c r="AH431"/>
  <c r="AG431"/>
  <c r="AA431"/>
  <c r="Y431"/>
  <c r="Z431" s="1"/>
  <c r="S431"/>
  <c r="BP431" s="1"/>
  <c r="R431"/>
  <c r="Q431"/>
  <c r="BN431" s="1"/>
  <c r="BM430"/>
  <c r="BL430"/>
  <c r="BK430"/>
  <c r="BJ430"/>
  <c r="BI430"/>
  <c r="BH430"/>
  <c r="BG430"/>
  <c r="BF430"/>
  <c r="BE430"/>
  <c r="AY430"/>
  <c r="AW430"/>
  <c r="AX430" s="1"/>
  <c r="AQ430"/>
  <c r="AP430"/>
  <c r="AO430"/>
  <c r="AI430"/>
  <c r="AG430"/>
  <c r="AH430" s="1"/>
  <c r="AA430"/>
  <c r="Z430"/>
  <c r="Y430"/>
  <c r="S430"/>
  <c r="BP430" s="1"/>
  <c r="Q430"/>
  <c r="R430" s="1"/>
  <c r="BM429"/>
  <c r="BL429"/>
  <c r="BK429"/>
  <c r="BJ429"/>
  <c r="BI429"/>
  <c r="BH429"/>
  <c r="BG429"/>
  <c r="BE429"/>
  <c r="BF429" s="1"/>
  <c r="AY429"/>
  <c r="AX429"/>
  <c r="AW429"/>
  <c r="AQ429"/>
  <c r="AO429"/>
  <c r="AP429" s="1"/>
  <c r="AI429"/>
  <c r="AH429"/>
  <c r="AG429"/>
  <c r="AA429"/>
  <c r="Y429"/>
  <c r="Z429" s="1"/>
  <c r="S429"/>
  <c r="BP429" s="1"/>
  <c r="R429"/>
  <c r="BO429" s="1"/>
  <c r="Q429"/>
  <c r="BN429" s="1"/>
  <c r="BP428"/>
  <c r="BM428"/>
  <c r="BL428"/>
  <c r="BK428"/>
  <c r="BJ428"/>
  <c r="BI428"/>
  <c r="BH428"/>
  <c r="BG428"/>
  <c r="BF428"/>
  <c r="BE428"/>
  <c r="AX428"/>
  <c r="AW428"/>
  <c r="AQ428"/>
  <c r="AO428"/>
  <c r="AP428" s="1"/>
  <c r="AG428"/>
  <c r="AH428" s="1"/>
  <c r="Y428"/>
  <c r="Z428" s="1"/>
  <c r="Q428"/>
  <c r="BN428" s="1"/>
  <c r="BM427"/>
  <c r="BL427"/>
  <c r="BK427"/>
  <c r="BJ427"/>
  <c r="BI427"/>
  <c r="BH427"/>
  <c r="BG427"/>
  <c r="BE427"/>
  <c r="BF427" s="1"/>
  <c r="AY427"/>
  <c r="AX427"/>
  <c r="AW427"/>
  <c r="AQ427"/>
  <c r="AO427"/>
  <c r="AP427" s="1"/>
  <c r="AI427"/>
  <c r="AH427"/>
  <c r="AG427"/>
  <c r="AA427"/>
  <c r="Y427"/>
  <c r="Z427" s="1"/>
  <c r="S427"/>
  <c r="BP427" s="1"/>
  <c r="R427"/>
  <c r="Q427"/>
  <c r="BN427" s="1"/>
  <c r="BM426"/>
  <c r="BL426"/>
  <c r="BK426"/>
  <c r="BJ426"/>
  <c r="BI426"/>
  <c r="BH426"/>
  <c r="BG426"/>
  <c r="BF426"/>
  <c r="BE426"/>
  <c r="AY426"/>
  <c r="AW426"/>
  <c r="AX426" s="1"/>
  <c r="AQ426"/>
  <c r="AP426"/>
  <c r="AO426"/>
  <c r="AI426"/>
  <c r="AG426"/>
  <c r="AH426" s="1"/>
  <c r="AA426"/>
  <c r="Z426"/>
  <c r="Y426"/>
  <c r="S426"/>
  <c r="BP426" s="1"/>
  <c r="Q426"/>
  <c r="R426" s="1"/>
  <c r="BM425"/>
  <c r="BL425"/>
  <c r="BK425"/>
  <c r="BJ425"/>
  <c r="BI425"/>
  <c r="BH425"/>
  <c r="BG425"/>
  <c r="BE425"/>
  <c r="BF425" s="1"/>
  <c r="AY425"/>
  <c r="AX425"/>
  <c r="AW425"/>
  <c r="AQ425"/>
  <c r="AO425"/>
  <c r="AP425" s="1"/>
  <c r="AI425"/>
  <c r="AH425"/>
  <c r="AG425"/>
  <c r="AA425"/>
  <c r="Y425"/>
  <c r="Z425" s="1"/>
  <c r="S425"/>
  <c r="BP425" s="1"/>
  <c r="R425"/>
  <c r="Q425"/>
  <c r="BM424"/>
  <c r="BL424"/>
  <c r="BK424"/>
  <c r="BJ424"/>
  <c r="BI424"/>
  <c r="BH424"/>
  <c r="BG424"/>
  <c r="BF424"/>
  <c r="BE424"/>
  <c r="AY424"/>
  <c r="AW424"/>
  <c r="AX424" s="1"/>
  <c r="AQ424"/>
  <c r="AP424"/>
  <c r="AO424"/>
  <c r="AI424"/>
  <c r="AG424"/>
  <c r="AH424" s="1"/>
  <c r="AA424"/>
  <c r="Z424"/>
  <c r="Y424"/>
  <c r="S424"/>
  <c r="BP424" s="1"/>
  <c r="Q424"/>
  <c r="BN424" s="1"/>
  <c r="BM423"/>
  <c r="BL423"/>
  <c r="BK423"/>
  <c r="BJ423"/>
  <c r="BI423"/>
  <c r="BH423"/>
  <c r="BG423"/>
  <c r="BE423"/>
  <c r="BF423" s="1"/>
  <c r="AY423"/>
  <c r="AX423"/>
  <c r="AW423"/>
  <c r="AQ423"/>
  <c r="AO423"/>
  <c r="AP423" s="1"/>
  <c r="AI423"/>
  <c r="AH423"/>
  <c r="AG423"/>
  <c r="AA423"/>
  <c r="Y423"/>
  <c r="Z423" s="1"/>
  <c r="S423"/>
  <c r="BP423" s="1"/>
  <c r="R423"/>
  <c r="BO423" s="1"/>
  <c r="Q423"/>
  <c r="BN423" s="1"/>
  <c r="BM422"/>
  <c r="BL422"/>
  <c r="BK422"/>
  <c r="BJ422"/>
  <c r="BI422"/>
  <c r="BH422"/>
  <c r="BG422"/>
  <c r="BF422"/>
  <c r="BE422"/>
  <c r="BE459" s="1"/>
  <c r="AY422"/>
  <c r="AW422"/>
  <c r="AQ422"/>
  <c r="AP422"/>
  <c r="AP459" s="1"/>
  <c r="AO422"/>
  <c r="AO459" s="1"/>
  <c r="AI422"/>
  <c r="AG422"/>
  <c r="AA422"/>
  <c r="Z422"/>
  <c r="Y422"/>
  <c r="Y459" s="1"/>
  <c r="S422"/>
  <c r="Q422"/>
  <c r="BP421"/>
  <c r="BO421"/>
  <c r="BN421"/>
  <c r="BM421"/>
  <c r="BL421"/>
  <c r="BK421"/>
  <c r="BJ421"/>
  <c r="BI421"/>
  <c r="BD420"/>
  <c r="BG420" s="1"/>
  <c r="BC420"/>
  <c r="BB420"/>
  <c r="BA420"/>
  <c r="AZ420"/>
  <c r="AV420"/>
  <c r="AY420" s="1"/>
  <c r="AU420"/>
  <c r="AT420"/>
  <c r="AS420"/>
  <c r="AR420"/>
  <c r="AN420"/>
  <c r="AQ420" s="1"/>
  <c r="AM420"/>
  <c r="AL420"/>
  <c r="AK420"/>
  <c r="AJ420"/>
  <c r="AF420"/>
  <c r="AI420" s="1"/>
  <c r="AE420"/>
  <c r="AD420"/>
  <c r="AC420"/>
  <c r="AB420"/>
  <c r="X420"/>
  <c r="AA420" s="1"/>
  <c r="W420"/>
  <c r="V420"/>
  <c r="U420"/>
  <c r="T420"/>
  <c r="P420"/>
  <c r="BM420" s="1"/>
  <c r="O420"/>
  <c r="BL420" s="1"/>
  <c r="N420"/>
  <c r="BK420" s="1"/>
  <c r="M420"/>
  <c r="BJ420" s="1"/>
  <c r="L420"/>
  <c r="BI420" s="1"/>
  <c r="K420"/>
  <c r="D420"/>
  <c r="BM419"/>
  <c r="BL419"/>
  <c r="BK419"/>
  <c r="BJ419"/>
  <c r="BI419"/>
  <c r="BH419"/>
  <c r="BG419"/>
  <c r="BE419"/>
  <c r="BF419" s="1"/>
  <c r="AY419"/>
  <c r="AX419"/>
  <c r="AW419"/>
  <c r="AQ419"/>
  <c r="AO419"/>
  <c r="AP419" s="1"/>
  <c r="AI419"/>
  <c r="AH419"/>
  <c r="AG419"/>
  <c r="AA419"/>
  <c r="Y419"/>
  <c r="Z419" s="1"/>
  <c r="S419"/>
  <c r="BP419" s="1"/>
  <c r="R419"/>
  <c r="Q419"/>
  <c r="BN419" s="1"/>
  <c r="BM418"/>
  <c r="BL418"/>
  <c r="BK418"/>
  <c r="BJ418"/>
  <c r="BI418"/>
  <c r="BH418"/>
  <c r="BG418"/>
  <c r="BF418"/>
  <c r="BE418"/>
  <c r="AY418"/>
  <c r="AW418"/>
  <c r="AX418" s="1"/>
  <c r="AQ418"/>
  <c r="AP418"/>
  <c r="AO418"/>
  <c r="AI418"/>
  <c r="AG418"/>
  <c r="AH418" s="1"/>
  <c r="AA418"/>
  <c r="Z418"/>
  <c r="Y418"/>
  <c r="S418"/>
  <c r="BP418" s="1"/>
  <c r="Q418"/>
  <c r="BM417"/>
  <c r="BL417"/>
  <c r="BK417"/>
  <c r="BJ417"/>
  <c r="BI417"/>
  <c r="BH417"/>
  <c r="BF417"/>
  <c r="BE417"/>
  <c r="AY417"/>
  <c r="AW417"/>
  <c r="AX417" s="1"/>
  <c r="AQ417"/>
  <c r="AP417"/>
  <c r="AO417"/>
  <c r="AI417"/>
  <c r="AG417"/>
  <c r="AH417" s="1"/>
  <c r="AA417"/>
  <c r="Z417"/>
  <c r="Y417"/>
  <c r="S417"/>
  <c r="Q417"/>
  <c r="BM416"/>
  <c r="BL416"/>
  <c r="BK416"/>
  <c r="BJ416"/>
  <c r="BI416"/>
  <c r="BH416"/>
  <c r="BG416"/>
  <c r="BE416"/>
  <c r="BF416" s="1"/>
  <c r="AY416"/>
  <c r="AX416"/>
  <c r="AW416"/>
  <c r="AQ416"/>
  <c r="AO416"/>
  <c r="AP416" s="1"/>
  <c r="AI416"/>
  <c r="AH416"/>
  <c r="AG416"/>
  <c r="AA416"/>
  <c r="Y416"/>
  <c r="Z416" s="1"/>
  <c r="S416"/>
  <c r="BP416" s="1"/>
  <c r="R416"/>
  <c r="BO416" s="1"/>
  <c r="Q416"/>
  <c r="BN416" s="1"/>
  <c r="BP415"/>
  <c r="BM415"/>
  <c r="BL415"/>
  <c r="BK415"/>
  <c r="BJ415"/>
  <c r="BI415"/>
  <c r="BH415"/>
  <c r="BE415"/>
  <c r="BF415" s="1"/>
  <c r="AW415"/>
  <c r="AX415" s="1"/>
  <c r="AO415"/>
  <c r="AP415" s="1"/>
  <c r="AG415"/>
  <c r="AH415" s="1"/>
  <c r="Y415"/>
  <c r="Z415" s="1"/>
  <c r="Q415"/>
  <c r="R415" s="1"/>
  <c r="BM414"/>
  <c r="BL414"/>
  <c r="BK414"/>
  <c r="BJ414"/>
  <c r="BI414"/>
  <c r="BH414"/>
  <c r="BG414"/>
  <c r="BE414"/>
  <c r="BF414" s="1"/>
  <c r="AY414"/>
  <c r="AX414"/>
  <c r="AW414"/>
  <c r="AQ414"/>
  <c r="AO414"/>
  <c r="AP414" s="1"/>
  <c r="AI414"/>
  <c r="AH414"/>
  <c r="AG414"/>
  <c r="AA414"/>
  <c r="Y414"/>
  <c r="Z414" s="1"/>
  <c r="S414"/>
  <c r="BP414" s="1"/>
  <c r="R414"/>
  <c r="BO414" s="1"/>
  <c r="Q414"/>
  <c r="BN414" s="1"/>
  <c r="BN413"/>
  <c r="BM413"/>
  <c r="BL413"/>
  <c r="BK413"/>
  <c r="BJ413"/>
  <c r="BI413"/>
  <c r="BH413"/>
  <c r="BG413"/>
  <c r="BF413"/>
  <c r="BE413"/>
  <c r="AY413"/>
  <c r="AW413"/>
  <c r="AX413" s="1"/>
  <c r="AQ413"/>
  <c r="AP413"/>
  <c r="AO413"/>
  <c r="AI413"/>
  <c r="AG413"/>
  <c r="AH413" s="1"/>
  <c r="AA413"/>
  <c r="Z413"/>
  <c r="Y413"/>
  <c r="S413"/>
  <c r="BP413" s="1"/>
  <c r="Q413"/>
  <c r="R413" s="1"/>
  <c r="BM412"/>
  <c r="BL412"/>
  <c r="BK412"/>
  <c r="BJ412"/>
  <c r="BI412"/>
  <c r="BH412"/>
  <c r="BG412"/>
  <c r="BE412"/>
  <c r="BF412" s="1"/>
  <c r="AY412"/>
  <c r="AX412"/>
  <c r="AW412"/>
  <c r="AQ412"/>
  <c r="AO412"/>
  <c r="AP412" s="1"/>
  <c r="AI412"/>
  <c r="AH412"/>
  <c r="AG412"/>
  <c r="AA412"/>
  <c r="Y412"/>
  <c r="Z412" s="1"/>
  <c r="S412"/>
  <c r="BP412" s="1"/>
  <c r="R412"/>
  <c r="Q412"/>
  <c r="BN412" s="1"/>
  <c r="BM411"/>
  <c r="BL411"/>
  <c r="BK411"/>
  <c r="BJ411"/>
  <c r="BI411"/>
  <c r="BH411"/>
  <c r="BG411"/>
  <c r="BF411"/>
  <c r="BE411"/>
  <c r="AY411"/>
  <c r="AW411"/>
  <c r="AX411" s="1"/>
  <c r="AQ411"/>
  <c r="AP411"/>
  <c r="AO411"/>
  <c r="AI411"/>
  <c r="AG411"/>
  <c r="AH411" s="1"/>
  <c r="AA411"/>
  <c r="Z411"/>
  <c r="Y411"/>
  <c r="S411"/>
  <c r="BP411" s="1"/>
  <c r="Q411"/>
  <c r="BN411" s="1"/>
  <c r="BM410"/>
  <c r="BL410"/>
  <c r="BK410"/>
  <c r="BJ410"/>
  <c r="BI410"/>
  <c r="BH410"/>
  <c r="BG410"/>
  <c r="BE410"/>
  <c r="BF410" s="1"/>
  <c r="AY410"/>
  <c r="AX410"/>
  <c r="AW410"/>
  <c r="AQ410"/>
  <c r="AO410"/>
  <c r="AP410" s="1"/>
  <c r="AI410"/>
  <c r="AH410"/>
  <c r="AG410"/>
  <c r="AA410"/>
  <c r="Y410"/>
  <c r="Z410" s="1"/>
  <c r="S410"/>
  <c r="R410"/>
  <c r="BO410" s="1"/>
  <c r="Q410"/>
  <c r="BN410" s="1"/>
  <c r="BM409"/>
  <c r="BL409"/>
  <c r="BK409"/>
  <c r="BJ409"/>
  <c r="BI409"/>
  <c r="BH409"/>
  <c r="BG409"/>
  <c r="BF409"/>
  <c r="BE409"/>
  <c r="AY409"/>
  <c r="AW409"/>
  <c r="AX409" s="1"/>
  <c r="AQ409"/>
  <c r="AP409"/>
  <c r="AO409"/>
  <c r="AI409"/>
  <c r="AG409"/>
  <c r="AH409" s="1"/>
  <c r="AA409"/>
  <c r="Z409"/>
  <c r="Y409"/>
  <c r="S409"/>
  <c r="Q409"/>
  <c r="R409" s="1"/>
  <c r="BM408"/>
  <c r="BL408"/>
  <c r="BK408"/>
  <c r="BJ408"/>
  <c r="BI408"/>
  <c r="BH408"/>
  <c r="BG408"/>
  <c r="BE408"/>
  <c r="BF408" s="1"/>
  <c r="AY408"/>
  <c r="AX408"/>
  <c r="AW408"/>
  <c r="AQ408"/>
  <c r="AO408"/>
  <c r="AP408" s="1"/>
  <c r="AI408"/>
  <c r="AH408"/>
  <c r="AG408"/>
  <c r="AA408"/>
  <c r="Y408"/>
  <c r="Z408" s="1"/>
  <c r="S408"/>
  <c r="R408"/>
  <c r="Q408"/>
  <c r="BM407"/>
  <c r="BL407"/>
  <c r="BK407"/>
  <c r="BJ407"/>
  <c r="BI407"/>
  <c r="BH407"/>
  <c r="BG407"/>
  <c r="BF407"/>
  <c r="BE407"/>
  <c r="AY407"/>
  <c r="AW407"/>
  <c r="AX407" s="1"/>
  <c r="AQ407"/>
  <c r="AP407"/>
  <c r="AO407"/>
  <c r="AI407"/>
  <c r="AG407"/>
  <c r="AH407" s="1"/>
  <c r="AA407"/>
  <c r="Z407"/>
  <c r="Y407"/>
  <c r="S407"/>
  <c r="BP407" s="1"/>
  <c r="Q407"/>
  <c r="BM406"/>
  <c r="BL406"/>
  <c r="BK406"/>
  <c r="BJ406"/>
  <c r="BI406"/>
  <c r="BH406"/>
  <c r="BG406"/>
  <c r="BE406"/>
  <c r="BF406" s="1"/>
  <c r="AY406"/>
  <c r="AX406"/>
  <c r="AW406"/>
  <c r="AQ406"/>
  <c r="AO406"/>
  <c r="AP406" s="1"/>
  <c r="AI406"/>
  <c r="AH406"/>
  <c r="AG406"/>
  <c r="AA406"/>
  <c r="Y406"/>
  <c r="Z406" s="1"/>
  <c r="S406"/>
  <c r="BP406" s="1"/>
  <c r="R406"/>
  <c r="BO406" s="1"/>
  <c r="Q406"/>
  <c r="BN406" s="1"/>
  <c r="BN405"/>
  <c r="BM405"/>
  <c r="BL405"/>
  <c r="BK405"/>
  <c r="BJ405"/>
  <c r="BI405"/>
  <c r="BH405"/>
  <c r="BG405"/>
  <c r="BF405"/>
  <c r="BE405"/>
  <c r="AY405"/>
  <c r="AW405"/>
  <c r="AX405" s="1"/>
  <c r="AQ405"/>
  <c r="AP405"/>
  <c r="AO405"/>
  <c r="AI405"/>
  <c r="AG405"/>
  <c r="AH405" s="1"/>
  <c r="AA405"/>
  <c r="Z405"/>
  <c r="Y405"/>
  <c r="S405"/>
  <c r="BP405" s="1"/>
  <c r="Q405"/>
  <c r="R405" s="1"/>
  <c r="BM404"/>
  <c r="BL404"/>
  <c r="BK404"/>
  <c r="BJ404"/>
  <c r="BI404"/>
  <c r="BH404"/>
  <c r="BG404"/>
  <c r="BE404"/>
  <c r="BF404" s="1"/>
  <c r="AY404"/>
  <c r="AX404"/>
  <c r="AW404"/>
  <c r="AQ404"/>
  <c r="AO404"/>
  <c r="AP404" s="1"/>
  <c r="AI404"/>
  <c r="AH404"/>
  <c r="AG404"/>
  <c r="AA404"/>
  <c r="Y404"/>
  <c r="Z404" s="1"/>
  <c r="S404"/>
  <c r="BP404" s="1"/>
  <c r="R404"/>
  <c r="Q404"/>
  <c r="BN404" s="1"/>
  <c r="BM403"/>
  <c r="BL403"/>
  <c r="BK403"/>
  <c r="BJ403"/>
  <c r="BI403"/>
  <c r="BH403"/>
  <c r="BG403"/>
  <c r="BF403"/>
  <c r="BE403"/>
  <c r="AY403"/>
  <c r="AW403"/>
  <c r="AX403" s="1"/>
  <c r="AQ403"/>
  <c r="AP403"/>
  <c r="AO403"/>
  <c r="AI403"/>
  <c r="AG403"/>
  <c r="AH403" s="1"/>
  <c r="AA403"/>
  <c r="Z403"/>
  <c r="Y403"/>
  <c r="S403"/>
  <c r="BP403" s="1"/>
  <c r="Q403"/>
  <c r="BN403" s="1"/>
  <c r="BM402"/>
  <c r="BL402"/>
  <c r="BK402"/>
  <c r="BJ402"/>
  <c r="BI402"/>
  <c r="BH402"/>
  <c r="BG402"/>
  <c r="BE402"/>
  <c r="BF402" s="1"/>
  <c r="AY402"/>
  <c r="AX402"/>
  <c r="AW402"/>
  <c r="AQ402"/>
  <c r="AO402"/>
  <c r="AP402" s="1"/>
  <c r="AI402"/>
  <c r="AH402"/>
  <c r="AG402"/>
  <c r="AA402"/>
  <c r="Y402"/>
  <c r="Z402" s="1"/>
  <c r="S402"/>
  <c r="BP402" s="1"/>
  <c r="R402"/>
  <c r="BO402" s="1"/>
  <c r="Q402"/>
  <c r="BN402" s="1"/>
  <c r="BM401"/>
  <c r="BL401"/>
  <c r="BK401"/>
  <c r="BJ401"/>
  <c r="BI401"/>
  <c r="BH401"/>
  <c r="BG401"/>
  <c r="BF401"/>
  <c r="BE401"/>
  <c r="AY401"/>
  <c r="AW401"/>
  <c r="AX401" s="1"/>
  <c r="AQ401"/>
  <c r="AP401"/>
  <c r="AO401"/>
  <c r="AI401"/>
  <c r="AG401"/>
  <c r="AH401" s="1"/>
  <c r="AA401"/>
  <c r="Z401"/>
  <c r="Y401"/>
  <c r="S401"/>
  <c r="Q401"/>
  <c r="R401" s="1"/>
  <c r="BO401" s="1"/>
  <c r="BM400"/>
  <c r="BL400"/>
  <c r="BK400"/>
  <c r="BJ400"/>
  <c r="BI400"/>
  <c r="BH400"/>
  <c r="BG400"/>
  <c r="BE400"/>
  <c r="BF400" s="1"/>
  <c r="AY400"/>
  <c r="AX400"/>
  <c r="AW400"/>
  <c r="AQ400"/>
  <c r="AO400"/>
  <c r="AP400" s="1"/>
  <c r="AI400"/>
  <c r="AH400"/>
  <c r="AG400"/>
  <c r="AA400"/>
  <c r="Y400"/>
  <c r="Z400" s="1"/>
  <c r="S400"/>
  <c r="R400"/>
  <c r="BO400" s="1"/>
  <c r="Q400"/>
  <c r="BM399"/>
  <c r="BL399"/>
  <c r="BK399"/>
  <c r="BJ399"/>
  <c r="BI399"/>
  <c r="BH399"/>
  <c r="BG399"/>
  <c r="BF399"/>
  <c r="BE399"/>
  <c r="AY399"/>
  <c r="AW399"/>
  <c r="AX399" s="1"/>
  <c r="AQ399"/>
  <c r="AP399"/>
  <c r="AO399"/>
  <c r="AI399"/>
  <c r="AG399"/>
  <c r="AH399" s="1"/>
  <c r="AA399"/>
  <c r="Z399"/>
  <c r="Y399"/>
  <c r="S399"/>
  <c r="BP399" s="1"/>
  <c r="Q399"/>
  <c r="BM398"/>
  <c r="BL398"/>
  <c r="BK398"/>
  <c r="BJ398"/>
  <c r="BI398"/>
  <c r="BH398"/>
  <c r="BG398"/>
  <c r="BE398"/>
  <c r="BF398" s="1"/>
  <c r="AY398"/>
  <c r="AX398"/>
  <c r="AW398"/>
  <c r="AQ398"/>
  <c r="AO398"/>
  <c r="AP398" s="1"/>
  <c r="AI398"/>
  <c r="AH398"/>
  <c r="AG398"/>
  <c r="AA398"/>
  <c r="Y398"/>
  <c r="Z398" s="1"/>
  <c r="S398"/>
  <c r="BP398" s="1"/>
  <c r="R398"/>
  <c r="BO398" s="1"/>
  <c r="Q398"/>
  <c r="BN398" s="1"/>
  <c r="BN397"/>
  <c r="BM397"/>
  <c r="BL397"/>
  <c r="BK397"/>
  <c r="BJ397"/>
  <c r="BI397"/>
  <c r="BH397"/>
  <c r="BG397"/>
  <c r="BF397"/>
  <c r="BE397"/>
  <c r="AY397"/>
  <c r="AW397"/>
  <c r="AX397" s="1"/>
  <c r="AQ397"/>
  <c r="AP397"/>
  <c r="AO397"/>
  <c r="AI397"/>
  <c r="AG397"/>
  <c r="AH397" s="1"/>
  <c r="AA397"/>
  <c r="Z397"/>
  <c r="Y397"/>
  <c r="S397"/>
  <c r="BP397" s="1"/>
  <c r="Q397"/>
  <c r="R397" s="1"/>
  <c r="BM396"/>
  <c r="BL396"/>
  <c r="BK396"/>
  <c r="BJ396"/>
  <c r="BI396"/>
  <c r="BH396"/>
  <c r="BG396"/>
  <c r="BE396"/>
  <c r="BF396" s="1"/>
  <c r="AY396"/>
  <c r="AX396"/>
  <c r="AW396"/>
  <c r="AQ396"/>
  <c r="AO396"/>
  <c r="AP396" s="1"/>
  <c r="AI396"/>
  <c r="AH396"/>
  <c r="AG396"/>
  <c r="AA396"/>
  <c r="Y396"/>
  <c r="Z396" s="1"/>
  <c r="S396"/>
  <c r="BP396" s="1"/>
  <c r="R396"/>
  <c r="Q396"/>
  <c r="BN396" s="1"/>
  <c r="BM395"/>
  <c r="BL395"/>
  <c r="BK395"/>
  <c r="BJ395"/>
  <c r="BI395"/>
  <c r="BH395"/>
  <c r="BG395"/>
  <c r="BF395"/>
  <c r="BE395"/>
  <c r="AY395"/>
  <c r="AW395"/>
  <c r="AX395" s="1"/>
  <c r="AQ395"/>
  <c r="AP395"/>
  <c r="AO395"/>
  <c r="AI395"/>
  <c r="AG395"/>
  <c r="AH395" s="1"/>
  <c r="AA395"/>
  <c r="Z395"/>
  <c r="Y395"/>
  <c r="S395"/>
  <c r="BP395" s="1"/>
  <c r="Q395"/>
  <c r="BN395" s="1"/>
  <c r="BM394"/>
  <c r="BL394"/>
  <c r="BK394"/>
  <c r="BJ394"/>
  <c r="BI394"/>
  <c r="BH394"/>
  <c r="BG394"/>
  <c r="BE394"/>
  <c r="BF394" s="1"/>
  <c r="AY394"/>
  <c r="AX394"/>
  <c r="AW394"/>
  <c r="AQ394"/>
  <c r="AO394"/>
  <c r="AP394" s="1"/>
  <c r="AI394"/>
  <c r="AH394"/>
  <c r="AG394"/>
  <c r="AA394"/>
  <c r="Y394"/>
  <c r="Z394" s="1"/>
  <c r="S394"/>
  <c r="R394"/>
  <c r="BO394" s="1"/>
  <c r="Q394"/>
  <c r="BN394" s="1"/>
  <c r="BM393"/>
  <c r="BL393"/>
  <c r="BK393"/>
  <c r="BJ393"/>
  <c r="BI393"/>
  <c r="BH393"/>
  <c r="BG393"/>
  <c r="BF393"/>
  <c r="BE393"/>
  <c r="AY393"/>
  <c r="AW393"/>
  <c r="AX393" s="1"/>
  <c r="AQ393"/>
  <c r="AP393"/>
  <c r="AO393"/>
  <c r="AI393"/>
  <c r="AG393"/>
  <c r="AH393" s="1"/>
  <c r="AA393"/>
  <c r="Z393"/>
  <c r="Y393"/>
  <c r="S393"/>
  <c r="Q393"/>
  <c r="R393" s="1"/>
  <c r="BM392"/>
  <c r="BL392"/>
  <c r="BK392"/>
  <c r="BJ392"/>
  <c r="BI392"/>
  <c r="BH392"/>
  <c r="BG392"/>
  <c r="BE392"/>
  <c r="BF392" s="1"/>
  <c r="AY392"/>
  <c r="AX392"/>
  <c r="AW392"/>
  <c r="AQ392"/>
  <c r="AO392"/>
  <c r="AP392" s="1"/>
  <c r="AI392"/>
  <c r="AH392"/>
  <c r="AG392"/>
  <c r="AA392"/>
  <c r="Y392"/>
  <c r="Z392" s="1"/>
  <c r="S392"/>
  <c r="R392"/>
  <c r="Q392"/>
  <c r="BM391"/>
  <c r="BL391"/>
  <c r="BK391"/>
  <c r="BJ391"/>
  <c r="BI391"/>
  <c r="BH391"/>
  <c r="BG391"/>
  <c r="BF391"/>
  <c r="BF420" s="1"/>
  <c r="BE391"/>
  <c r="AY391"/>
  <c r="AW391"/>
  <c r="AX391" s="1"/>
  <c r="AQ391"/>
  <c r="AP391"/>
  <c r="AO391"/>
  <c r="AI391"/>
  <c r="AG391"/>
  <c r="AA391"/>
  <c r="Z391"/>
  <c r="Y391"/>
  <c r="S391"/>
  <c r="BP391" s="1"/>
  <c r="Q391"/>
  <c r="BP390"/>
  <c r="BO390"/>
  <c r="BN390"/>
  <c r="BM390"/>
  <c r="BL390"/>
  <c r="BK390"/>
  <c r="BJ390"/>
  <c r="BI390"/>
  <c r="BD389"/>
  <c r="BD460" s="1"/>
  <c r="BG460" s="1"/>
  <c r="BC389"/>
  <c r="BC460" s="1"/>
  <c r="BB389"/>
  <c r="BB460" s="1"/>
  <c r="BA389"/>
  <c r="BA460" s="1"/>
  <c r="AZ389"/>
  <c r="AZ460" s="1"/>
  <c r="AV389"/>
  <c r="AU389"/>
  <c r="AU460" s="1"/>
  <c r="AT389"/>
  <c r="AT460" s="1"/>
  <c r="AS389"/>
  <c r="AS460" s="1"/>
  <c r="AR389"/>
  <c r="AN389"/>
  <c r="AN460" s="1"/>
  <c r="AQ460" s="1"/>
  <c r="AM389"/>
  <c r="AM460" s="1"/>
  <c r="AL389"/>
  <c r="AL460" s="1"/>
  <c r="AK389"/>
  <c r="AK460" s="1"/>
  <c r="AJ389"/>
  <c r="AJ460" s="1"/>
  <c r="AF389"/>
  <c r="AE389"/>
  <c r="AE460" s="1"/>
  <c r="AD389"/>
  <c r="AD460" s="1"/>
  <c r="AC389"/>
  <c r="AC460" s="1"/>
  <c r="AB389"/>
  <c r="X389"/>
  <c r="W389"/>
  <c r="W460" s="1"/>
  <c r="V389"/>
  <c r="V460" s="1"/>
  <c r="U389"/>
  <c r="U460" s="1"/>
  <c r="T389"/>
  <c r="P389"/>
  <c r="O389"/>
  <c r="O460" s="1"/>
  <c r="N389"/>
  <c r="N460" s="1"/>
  <c r="M389"/>
  <c r="M460" s="1"/>
  <c r="L389"/>
  <c r="K389"/>
  <c r="K460" s="1"/>
  <c r="D389"/>
  <c r="D460" s="1"/>
  <c r="BM388"/>
  <c r="BL388"/>
  <c r="BK388"/>
  <c r="BJ388"/>
  <c r="BI388"/>
  <c r="BH388"/>
  <c r="BG388"/>
  <c r="BE388"/>
  <c r="BF388" s="1"/>
  <c r="AY388"/>
  <c r="AX388"/>
  <c r="AW388"/>
  <c r="AQ388"/>
  <c r="AO388"/>
  <c r="AP388" s="1"/>
  <c r="AI388"/>
  <c r="AH388"/>
  <c r="AG388"/>
  <c r="AA388"/>
  <c r="Y388"/>
  <c r="Z388" s="1"/>
  <c r="S388"/>
  <c r="BP388" s="1"/>
  <c r="R388"/>
  <c r="Q388"/>
  <c r="BM387"/>
  <c r="BL387"/>
  <c r="BK387"/>
  <c r="BJ387"/>
  <c r="BI387"/>
  <c r="BH387"/>
  <c r="BG387"/>
  <c r="BF387"/>
  <c r="BE387"/>
  <c r="AY387"/>
  <c r="BP387" s="1"/>
  <c r="AW387"/>
  <c r="AX387" s="1"/>
  <c r="AQ387"/>
  <c r="AP387"/>
  <c r="AO387"/>
  <c r="AI387"/>
  <c r="AG387"/>
  <c r="AH387" s="1"/>
  <c r="Y387"/>
  <c r="Z387" s="1"/>
  <c r="Q387"/>
  <c r="BM386"/>
  <c r="BL386"/>
  <c r="BK386"/>
  <c r="BJ386"/>
  <c r="BI386"/>
  <c r="BH386"/>
  <c r="BG386"/>
  <c r="BE386"/>
  <c r="BF386" s="1"/>
  <c r="AY386"/>
  <c r="AX386"/>
  <c r="AW386"/>
  <c r="AQ386"/>
  <c r="AO386"/>
  <c r="AP386" s="1"/>
  <c r="AI386"/>
  <c r="AH386"/>
  <c r="AG386"/>
  <c r="AA386"/>
  <c r="Y386"/>
  <c r="Z386" s="1"/>
  <c r="S386"/>
  <c r="BP386" s="1"/>
  <c r="R386"/>
  <c r="Q386"/>
  <c r="BM385"/>
  <c r="BL385"/>
  <c r="BK385"/>
  <c r="BJ385"/>
  <c r="BI385"/>
  <c r="BH385"/>
  <c r="BG385"/>
  <c r="BF385"/>
  <c r="BE385"/>
  <c r="AY385"/>
  <c r="AW385"/>
  <c r="AX385" s="1"/>
  <c r="AQ385"/>
  <c r="AP385"/>
  <c r="AO385"/>
  <c r="AI385"/>
  <c r="AG385"/>
  <c r="AH385" s="1"/>
  <c r="AA385"/>
  <c r="Z385"/>
  <c r="Y385"/>
  <c r="S385"/>
  <c r="BP385" s="1"/>
  <c r="Q385"/>
  <c r="BN385" s="1"/>
  <c r="BM384"/>
  <c r="BL384"/>
  <c r="BK384"/>
  <c r="BJ384"/>
  <c r="BI384"/>
  <c r="BH384"/>
  <c r="BG384"/>
  <c r="BE384"/>
  <c r="BF384" s="1"/>
  <c r="AY384"/>
  <c r="AX384"/>
  <c r="AW384"/>
  <c r="AQ384"/>
  <c r="AO384"/>
  <c r="AP384" s="1"/>
  <c r="AI384"/>
  <c r="AH384"/>
  <c r="AG384"/>
  <c r="AA384"/>
  <c r="Y384"/>
  <c r="Z384" s="1"/>
  <c r="S384"/>
  <c r="BP384" s="1"/>
  <c r="R384"/>
  <c r="BO384" s="1"/>
  <c r="Q384"/>
  <c r="BN384" s="1"/>
  <c r="BM383"/>
  <c r="BL383"/>
  <c r="BK383"/>
  <c r="BJ383"/>
  <c r="BI383"/>
  <c r="BH383"/>
  <c r="BG383"/>
  <c r="BF383"/>
  <c r="BE383"/>
  <c r="AY383"/>
  <c r="AW383"/>
  <c r="AX383" s="1"/>
  <c r="AQ383"/>
  <c r="AP383"/>
  <c r="AO383"/>
  <c r="AI383"/>
  <c r="AG383"/>
  <c r="AH383" s="1"/>
  <c r="AA383"/>
  <c r="Z383"/>
  <c r="Y383"/>
  <c r="S383"/>
  <c r="BP383" s="1"/>
  <c r="Q383"/>
  <c r="R383" s="1"/>
  <c r="BO383" s="1"/>
  <c r="BM382"/>
  <c r="BL382"/>
  <c r="BK382"/>
  <c r="BJ382"/>
  <c r="BI382"/>
  <c r="BH382"/>
  <c r="BG382"/>
  <c r="BE382"/>
  <c r="BF382" s="1"/>
  <c r="AY382"/>
  <c r="AX382"/>
  <c r="AW382"/>
  <c r="AQ382"/>
  <c r="AO382"/>
  <c r="AP382" s="1"/>
  <c r="AI382"/>
  <c r="AH382"/>
  <c r="AG382"/>
  <c r="AA382"/>
  <c r="Y382"/>
  <c r="Z382" s="1"/>
  <c r="S382"/>
  <c r="R382"/>
  <c r="BO382" s="1"/>
  <c r="Q382"/>
  <c r="BM381"/>
  <c r="BL381"/>
  <c r="BK381"/>
  <c r="BJ381"/>
  <c r="BI381"/>
  <c r="BH381"/>
  <c r="BG381"/>
  <c r="BF381"/>
  <c r="BE381"/>
  <c r="AY381"/>
  <c r="AW381"/>
  <c r="AX381" s="1"/>
  <c r="AQ381"/>
  <c r="AP381"/>
  <c r="AO381"/>
  <c r="AI381"/>
  <c r="AG381"/>
  <c r="AH381" s="1"/>
  <c r="AA381"/>
  <c r="Z381"/>
  <c r="Y381"/>
  <c r="S381"/>
  <c r="BP381" s="1"/>
  <c r="Q381"/>
  <c r="BN381" s="1"/>
  <c r="BM380"/>
  <c r="BL380"/>
  <c r="BK380"/>
  <c r="BJ380"/>
  <c r="BI380"/>
  <c r="BH380"/>
  <c r="BG380"/>
  <c r="BE380"/>
  <c r="BF380" s="1"/>
  <c r="AY380"/>
  <c r="AX380"/>
  <c r="AW380"/>
  <c r="AQ380"/>
  <c r="AO380"/>
  <c r="AP380" s="1"/>
  <c r="AI380"/>
  <c r="AH380"/>
  <c r="AG380"/>
  <c r="AA380"/>
  <c r="Y380"/>
  <c r="Z380" s="1"/>
  <c r="S380"/>
  <c r="R380"/>
  <c r="BO380" s="1"/>
  <c r="Q380"/>
  <c r="BN380" s="1"/>
  <c r="BM379"/>
  <c r="BL379"/>
  <c r="BK379"/>
  <c r="BJ379"/>
  <c r="BI379"/>
  <c r="BH379"/>
  <c r="BG379"/>
  <c r="BF379"/>
  <c r="BE379"/>
  <c r="AY379"/>
  <c r="AW379"/>
  <c r="AX379" s="1"/>
  <c r="AQ379"/>
  <c r="AP379"/>
  <c r="AO379"/>
  <c r="AI379"/>
  <c r="AG379"/>
  <c r="AH379" s="1"/>
  <c r="AA379"/>
  <c r="Z379"/>
  <c r="Y379"/>
  <c r="S379"/>
  <c r="Q379"/>
  <c r="R379" s="1"/>
  <c r="BM378"/>
  <c r="BL378"/>
  <c r="BK378"/>
  <c r="BJ378"/>
  <c r="BI378"/>
  <c r="BH378"/>
  <c r="BG378"/>
  <c r="BE378"/>
  <c r="BF378" s="1"/>
  <c r="AY378"/>
  <c r="AX378"/>
  <c r="AW378"/>
  <c r="AQ378"/>
  <c r="AO378"/>
  <c r="AP378" s="1"/>
  <c r="AI378"/>
  <c r="AH378"/>
  <c r="AG378"/>
  <c r="AA378"/>
  <c r="Y378"/>
  <c r="Z378" s="1"/>
  <c r="S378"/>
  <c r="R378"/>
  <c r="Q378"/>
  <c r="BN378" s="1"/>
  <c r="BM377"/>
  <c r="BL377"/>
  <c r="BK377"/>
  <c r="BJ377"/>
  <c r="BI377"/>
  <c r="BH377"/>
  <c r="BG377"/>
  <c r="BF377"/>
  <c r="BE377"/>
  <c r="AY377"/>
  <c r="AW377"/>
  <c r="AX377" s="1"/>
  <c r="AQ377"/>
  <c r="AP377"/>
  <c r="AO377"/>
  <c r="AI377"/>
  <c r="AG377"/>
  <c r="AH377" s="1"/>
  <c r="AA377"/>
  <c r="Z377"/>
  <c r="Y377"/>
  <c r="S377"/>
  <c r="BP377" s="1"/>
  <c r="Q377"/>
  <c r="BM376"/>
  <c r="BL376"/>
  <c r="BK376"/>
  <c r="BJ376"/>
  <c r="BI376"/>
  <c r="BH376"/>
  <c r="BG376"/>
  <c r="BE376"/>
  <c r="BF376" s="1"/>
  <c r="AY376"/>
  <c r="AX376"/>
  <c r="AW376"/>
  <c r="AP376"/>
  <c r="AO376"/>
  <c r="AI376"/>
  <c r="AG376"/>
  <c r="AH376" s="1"/>
  <c r="Y376"/>
  <c r="Z376" s="1"/>
  <c r="Q376"/>
  <c r="BN376" s="1"/>
  <c r="BM375"/>
  <c r="BL375"/>
  <c r="BK375"/>
  <c r="BJ375"/>
  <c r="BI375"/>
  <c r="BH375"/>
  <c r="BG375"/>
  <c r="BE375"/>
  <c r="BF375" s="1"/>
  <c r="AY375"/>
  <c r="AX375"/>
  <c r="AW375"/>
  <c r="AQ375"/>
  <c r="AO375"/>
  <c r="AP375" s="1"/>
  <c r="AI375"/>
  <c r="AH375"/>
  <c r="AG375"/>
  <c r="AA375"/>
  <c r="Y375"/>
  <c r="Z375" s="1"/>
  <c r="S375"/>
  <c r="BP375" s="1"/>
  <c r="R375"/>
  <c r="BO375" s="1"/>
  <c r="Q375"/>
  <c r="BN375" s="1"/>
  <c r="BM374"/>
  <c r="BL374"/>
  <c r="BK374"/>
  <c r="BJ374"/>
  <c r="BI374"/>
  <c r="BH374"/>
  <c r="BG374"/>
  <c r="BF374"/>
  <c r="BE374"/>
  <c r="AY374"/>
  <c r="AW374"/>
  <c r="AX374" s="1"/>
  <c r="AQ374"/>
  <c r="AO374"/>
  <c r="AP374" s="1"/>
  <c r="AI374"/>
  <c r="AG374"/>
  <c r="AH374" s="1"/>
  <c r="AA374"/>
  <c r="Z374"/>
  <c r="Y374"/>
  <c r="S374"/>
  <c r="Q374"/>
  <c r="R374" s="1"/>
  <c r="BM373"/>
  <c r="BL373"/>
  <c r="BK373"/>
  <c r="BJ373"/>
  <c r="BI373"/>
  <c r="BH373"/>
  <c r="BG373"/>
  <c r="BE373"/>
  <c r="BF373" s="1"/>
  <c r="AY373"/>
  <c r="AW373"/>
  <c r="AX373" s="1"/>
  <c r="AQ373"/>
  <c r="AO373"/>
  <c r="AP373" s="1"/>
  <c r="AI373"/>
  <c r="AH373"/>
  <c r="AG373"/>
  <c r="AA373"/>
  <c r="Y373"/>
  <c r="Z373" s="1"/>
  <c r="S373"/>
  <c r="BP373" s="1"/>
  <c r="Q373"/>
  <c r="BM372"/>
  <c r="BL372"/>
  <c r="BK372"/>
  <c r="BJ372"/>
  <c r="BI372"/>
  <c r="BH372"/>
  <c r="BG372"/>
  <c r="BE372"/>
  <c r="BF372" s="1"/>
  <c r="AY372"/>
  <c r="AW372"/>
  <c r="AX372" s="1"/>
  <c r="AQ372"/>
  <c r="AP372"/>
  <c r="AO372"/>
  <c r="AI372"/>
  <c r="AG372"/>
  <c r="AH372" s="1"/>
  <c r="AA372"/>
  <c r="Y372"/>
  <c r="Z372" s="1"/>
  <c r="S372"/>
  <c r="BP372" s="1"/>
  <c r="Q372"/>
  <c r="BN372" s="1"/>
  <c r="BM371"/>
  <c r="BL371"/>
  <c r="BK371"/>
  <c r="BJ371"/>
  <c r="BI371"/>
  <c r="BH371"/>
  <c r="BG371"/>
  <c r="BE371"/>
  <c r="BF371" s="1"/>
  <c r="AY371"/>
  <c r="AX371"/>
  <c r="AW371"/>
  <c r="AQ371"/>
  <c r="AO371"/>
  <c r="AP371" s="1"/>
  <c r="AI371"/>
  <c r="AG371"/>
  <c r="AH371" s="1"/>
  <c r="AA371"/>
  <c r="Y371"/>
  <c r="Z371" s="1"/>
  <c r="BO371" s="1"/>
  <c r="S371"/>
  <c r="BP371" s="1"/>
  <c r="R371"/>
  <c r="Q371"/>
  <c r="BM370"/>
  <c r="BL370"/>
  <c r="BK370"/>
  <c r="BJ370"/>
  <c r="BI370"/>
  <c r="BH370"/>
  <c r="BG370"/>
  <c r="BF370"/>
  <c r="BE370"/>
  <c r="AY370"/>
  <c r="AW370"/>
  <c r="AX370" s="1"/>
  <c r="AQ370"/>
  <c r="AO370"/>
  <c r="AP370" s="1"/>
  <c r="AI370"/>
  <c r="AG370"/>
  <c r="AH370" s="1"/>
  <c r="AA370"/>
  <c r="Z370"/>
  <c r="Y370"/>
  <c r="S370"/>
  <c r="BP370" s="1"/>
  <c r="Q370"/>
  <c r="R370" s="1"/>
  <c r="BO370" s="1"/>
  <c r="BM369"/>
  <c r="BL369"/>
  <c r="BK369"/>
  <c r="BJ369"/>
  <c r="BI369"/>
  <c r="BH369"/>
  <c r="BG369"/>
  <c r="BE369"/>
  <c r="BF369" s="1"/>
  <c r="AY369"/>
  <c r="AW369"/>
  <c r="AX369" s="1"/>
  <c r="AQ369"/>
  <c r="AO369"/>
  <c r="AP369" s="1"/>
  <c r="AI369"/>
  <c r="AH369"/>
  <c r="AG369"/>
  <c r="AA369"/>
  <c r="Y369"/>
  <c r="Z369" s="1"/>
  <c r="S369"/>
  <c r="Q369"/>
  <c r="BP368"/>
  <c r="BM368"/>
  <c r="BL368"/>
  <c r="BK368"/>
  <c r="BJ368"/>
  <c r="BI368"/>
  <c r="BH368"/>
  <c r="BG368"/>
  <c r="BE368"/>
  <c r="BF368" s="1"/>
  <c r="AY368"/>
  <c r="AW368"/>
  <c r="AX368" s="1"/>
  <c r="AQ368"/>
  <c r="AP368"/>
  <c r="AO368"/>
  <c r="AI368"/>
  <c r="AG368"/>
  <c r="AH368" s="1"/>
  <c r="AA368"/>
  <c r="Y368"/>
  <c r="Z368" s="1"/>
  <c r="S368"/>
  <c r="Q368"/>
  <c r="BN368" s="1"/>
  <c r="BM367"/>
  <c r="BL367"/>
  <c r="BK367"/>
  <c r="BJ367"/>
  <c r="BI367"/>
  <c r="BH367"/>
  <c r="BG367"/>
  <c r="BE367"/>
  <c r="BF367" s="1"/>
  <c r="BO367" s="1"/>
  <c r="AY367"/>
  <c r="AX367"/>
  <c r="AW367"/>
  <c r="AQ367"/>
  <c r="AO367"/>
  <c r="AP367" s="1"/>
  <c r="AI367"/>
  <c r="AG367"/>
  <c r="AH367" s="1"/>
  <c r="AA367"/>
  <c r="Y367"/>
  <c r="Z367" s="1"/>
  <c r="S367"/>
  <c r="R367"/>
  <c r="Q367"/>
  <c r="BN367" s="1"/>
  <c r="BM366"/>
  <c r="BL366"/>
  <c r="BK366"/>
  <c r="BJ366"/>
  <c r="BI366"/>
  <c r="BH366"/>
  <c r="BG366"/>
  <c r="BF366"/>
  <c r="BE366"/>
  <c r="AY366"/>
  <c r="AW366"/>
  <c r="AX366" s="1"/>
  <c r="AQ366"/>
  <c r="AO366"/>
  <c r="AP366" s="1"/>
  <c r="AI366"/>
  <c r="AG366"/>
  <c r="AH366" s="1"/>
  <c r="AA366"/>
  <c r="Z366"/>
  <c r="Y366"/>
  <c r="S366"/>
  <c r="BP366" s="1"/>
  <c r="Q366"/>
  <c r="R366" s="1"/>
  <c r="BM365"/>
  <c r="BL365"/>
  <c r="BK365"/>
  <c r="BJ365"/>
  <c r="BI365"/>
  <c r="BH365"/>
  <c r="BG365"/>
  <c r="BE365"/>
  <c r="BF365" s="1"/>
  <c r="AY365"/>
  <c r="AW365"/>
  <c r="AX365" s="1"/>
  <c r="AQ365"/>
  <c r="AO365"/>
  <c r="AP365" s="1"/>
  <c r="AI365"/>
  <c r="AH365"/>
  <c r="AG365"/>
  <c r="AA365"/>
  <c r="Y365"/>
  <c r="Z365" s="1"/>
  <c r="S365"/>
  <c r="Q365"/>
  <c r="BN365" s="1"/>
  <c r="BM364"/>
  <c r="BL364"/>
  <c r="BK364"/>
  <c r="BJ364"/>
  <c r="BI364"/>
  <c r="BH364"/>
  <c r="BG364"/>
  <c r="BE364"/>
  <c r="BF364" s="1"/>
  <c r="AY364"/>
  <c r="AW364"/>
  <c r="AX364" s="1"/>
  <c r="AQ364"/>
  <c r="AP364"/>
  <c r="AO364"/>
  <c r="AI364"/>
  <c r="AG364"/>
  <c r="AH364" s="1"/>
  <c r="AA364"/>
  <c r="Y364"/>
  <c r="Z364" s="1"/>
  <c r="S364"/>
  <c r="BP364" s="1"/>
  <c r="Q364"/>
  <c r="BN364" s="1"/>
  <c r="BM363"/>
  <c r="BL363"/>
  <c r="BK363"/>
  <c r="BJ363"/>
  <c r="BI363"/>
  <c r="BH363"/>
  <c r="BG363"/>
  <c r="BE363"/>
  <c r="BF363" s="1"/>
  <c r="AY363"/>
  <c r="AX363"/>
  <c r="AW363"/>
  <c r="AQ363"/>
  <c r="AO363"/>
  <c r="AP363" s="1"/>
  <c r="AI363"/>
  <c r="AG363"/>
  <c r="AH363" s="1"/>
  <c r="AA363"/>
  <c r="Y363"/>
  <c r="Z363" s="1"/>
  <c r="S363"/>
  <c r="R363"/>
  <c r="BO363" s="1"/>
  <c r="Q363"/>
  <c r="BN363" s="1"/>
  <c r="BM362"/>
  <c r="BL362"/>
  <c r="BK362"/>
  <c r="BJ362"/>
  <c r="BI362"/>
  <c r="BH362"/>
  <c r="BG362"/>
  <c r="BF362"/>
  <c r="BE362"/>
  <c r="AY362"/>
  <c r="AW362"/>
  <c r="AX362" s="1"/>
  <c r="AQ362"/>
  <c r="AO362"/>
  <c r="AP362" s="1"/>
  <c r="AI362"/>
  <c r="AG362"/>
  <c r="AH362" s="1"/>
  <c r="AA362"/>
  <c r="Z362"/>
  <c r="Y362"/>
  <c r="S362"/>
  <c r="Q362"/>
  <c r="R362" s="1"/>
  <c r="BM361"/>
  <c r="BL361"/>
  <c r="BK361"/>
  <c r="BJ361"/>
  <c r="BI361"/>
  <c r="BH361"/>
  <c r="BG361"/>
  <c r="BE361"/>
  <c r="BF361" s="1"/>
  <c r="AY361"/>
  <c r="AW361"/>
  <c r="AX361" s="1"/>
  <c r="AQ361"/>
  <c r="AO361"/>
  <c r="AP361" s="1"/>
  <c r="AI361"/>
  <c r="AH361"/>
  <c r="AG361"/>
  <c r="AA361"/>
  <c r="Y361"/>
  <c r="Z361" s="1"/>
  <c r="S361"/>
  <c r="BP361" s="1"/>
  <c r="Q361"/>
  <c r="BM360"/>
  <c r="BL360"/>
  <c r="BK360"/>
  <c r="BJ360"/>
  <c r="BI360"/>
  <c r="BH360"/>
  <c r="BG360"/>
  <c r="BE360"/>
  <c r="BF360" s="1"/>
  <c r="AY360"/>
  <c r="AW360"/>
  <c r="AX360" s="1"/>
  <c r="AQ360"/>
  <c r="AP360"/>
  <c r="AO360"/>
  <c r="AI360"/>
  <c r="AG360"/>
  <c r="AH360" s="1"/>
  <c r="AA360"/>
  <c r="Y360"/>
  <c r="Z360" s="1"/>
  <c r="S360"/>
  <c r="BP360" s="1"/>
  <c r="Q360"/>
  <c r="BN360" s="1"/>
  <c r="BM359"/>
  <c r="BL359"/>
  <c r="BK359"/>
  <c r="BJ359"/>
  <c r="BI359"/>
  <c r="BH359"/>
  <c r="BG359"/>
  <c r="BE359"/>
  <c r="BF359" s="1"/>
  <c r="AY359"/>
  <c r="AX359"/>
  <c r="AW359"/>
  <c r="AQ359"/>
  <c r="AO359"/>
  <c r="AP359" s="1"/>
  <c r="AI359"/>
  <c r="AG359"/>
  <c r="AH359" s="1"/>
  <c r="AA359"/>
  <c r="Y359"/>
  <c r="Z359" s="1"/>
  <c r="S359"/>
  <c r="BP359" s="1"/>
  <c r="R359"/>
  <c r="BO359" s="1"/>
  <c r="Q359"/>
  <c r="BM358"/>
  <c r="BL358"/>
  <c r="BK358"/>
  <c r="BJ358"/>
  <c r="BI358"/>
  <c r="BH358"/>
  <c r="BG358"/>
  <c r="BF358"/>
  <c r="BE358"/>
  <c r="AY358"/>
  <c r="AW358"/>
  <c r="AX358" s="1"/>
  <c r="AQ358"/>
  <c r="AO358"/>
  <c r="AP358" s="1"/>
  <c r="AI358"/>
  <c r="AG358"/>
  <c r="AH358" s="1"/>
  <c r="AA358"/>
  <c r="Z358"/>
  <c r="Y358"/>
  <c r="S358"/>
  <c r="Q358"/>
  <c r="R358" s="1"/>
  <c r="BM357"/>
  <c r="BL357"/>
  <c r="BK357"/>
  <c r="BJ357"/>
  <c r="BI357"/>
  <c r="BH357"/>
  <c r="BG357"/>
  <c r="BE357"/>
  <c r="BF357" s="1"/>
  <c r="AY357"/>
  <c r="AW357"/>
  <c r="AX357" s="1"/>
  <c r="AQ357"/>
  <c r="AO357"/>
  <c r="AP357" s="1"/>
  <c r="AI357"/>
  <c r="AH357"/>
  <c r="AG357"/>
  <c r="AA357"/>
  <c r="Y357"/>
  <c r="Z357" s="1"/>
  <c r="S357"/>
  <c r="BP357" s="1"/>
  <c r="Q357"/>
  <c r="BM356"/>
  <c r="BL356"/>
  <c r="BK356"/>
  <c r="BJ356"/>
  <c r="BI356"/>
  <c r="BH356"/>
  <c r="BG356"/>
  <c r="BE356"/>
  <c r="BF356" s="1"/>
  <c r="AY356"/>
  <c r="AW356"/>
  <c r="AX356" s="1"/>
  <c r="AQ356"/>
  <c r="AP356"/>
  <c r="AO356"/>
  <c r="AI356"/>
  <c r="AG356"/>
  <c r="AH356" s="1"/>
  <c r="AA356"/>
  <c r="Y356"/>
  <c r="Z356" s="1"/>
  <c r="S356"/>
  <c r="Q356"/>
  <c r="BN356" s="1"/>
  <c r="BM355"/>
  <c r="BL355"/>
  <c r="BK355"/>
  <c r="BJ355"/>
  <c r="BI355"/>
  <c r="BH355"/>
  <c r="BG355"/>
  <c r="BE355"/>
  <c r="BF355" s="1"/>
  <c r="AY355"/>
  <c r="AX355"/>
  <c r="AW355"/>
  <c r="AQ355"/>
  <c r="AO355"/>
  <c r="AP355" s="1"/>
  <c r="AI355"/>
  <c r="AG355"/>
  <c r="AH355" s="1"/>
  <c r="AA355"/>
  <c r="Y355"/>
  <c r="Z355" s="1"/>
  <c r="BO355" s="1"/>
  <c r="S355"/>
  <c r="BP355" s="1"/>
  <c r="R355"/>
  <c r="Q355"/>
  <c r="BM354"/>
  <c r="BL354"/>
  <c r="BK354"/>
  <c r="BJ354"/>
  <c r="BI354"/>
  <c r="BH354"/>
  <c r="BG354"/>
  <c r="BF354"/>
  <c r="BE354"/>
  <c r="AY354"/>
  <c r="AW354"/>
  <c r="AX354" s="1"/>
  <c r="AQ354"/>
  <c r="AO354"/>
  <c r="AP354" s="1"/>
  <c r="AI354"/>
  <c r="AG354"/>
  <c r="AH354" s="1"/>
  <c r="AA354"/>
  <c r="Z354"/>
  <c r="Y354"/>
  <c r="S354"/>
  <c r="BP354" s="1"/>
  <c r="Q354"/>
  <c r="R354" s="1"/>
  <c r="BO354" s="1"/>
  <c r="BM353"/>
  <c r="BL353"/>
  <c r="BK353"/>
  <c r="BJ353"/>
  <c r="BI353"/>
  <c r="BH353"/>
  <c r="BG353"/>
  <c r="BE353"/>
  <c r="BF353" s="1"/>
  <c r="AY353"/>
  <c r="AW353"/>
  <c r="AX353" s="1"/>
  <c r="AQ353"/>
  <c r="AO353"/>
  <c r="AP353" s="1"/>
  <c r="AI353"/>
  <c r="AH353"/>
  <c r="AG353"/>
  <c r="AA353"/>
  <c r="Y353"/>
  <c r="Z353" s="1"/>
  <c r="S353"/>
  <c r="Q353"/>
  <c r="BP352"/>
  <c r="BM352"/>
  <c r="BL352"/>
  <c r="BK352"/>
  <c r="BJ352"/>
  <c r="BI352"/>
  <c r="BH352"/>
  <c r="BG352"/>
  <c r="BE352"/>
  <c r="BF352" s="1"/>
  <c r="AY352"/>
  <c r="AW352"/>
  <c r="AX352" s="1"/>
  <c r="AQ352"/>
  <c r="AP352"/>
  <c r="AO352"/>
  <c r="AI352"/>
  <c r="AG352"/>
  <c r="AH352" s="1"/>
  <c r="AA352"/>
  <c r="Y352"/>
  <c r="Z352" s="1"/>
  <c r="S352"/>
  <c r="Q352"/>
  <c r="BN352" s="1"/>
  <c r="BM351"/>
  <c r="BL351"/>
  <c r="BK351"/>
  <c r="BJ351"/>
  <c r="BI351"/>
  <c r="BH351"/>
  <c r="BG351"/>
  <c r="BE351"/>
  <c r="BF351" s="1"/>
  <c r="BO351" s="1"/>
  <c r="AY351"/>
  <c r="AX351"/>
  <c r="AW351"/>
  <c r="AQ351"/>
  <c r="AO351"/>
  <c r="AP351" s="1"/>
  <c r="AI351"/>
  <c r="AG351"/>
  <c r="AH351" s="1"/>
  <c r="AA351"/>
  <c r="Y351"/>
  <c r="Z351" s="1"/>
  <c r="S351"/>
  <c r="R351"/>
  <c r="Q351"/>
  <c r="BN351" s="1"/>
  <c r="BM350"/>
  <c r="BL350"/>
  <c r="BK350"/>
  <c r="BJ350"/>
  <c r="BI350"/>
  <c r="BH350"/>
  <c r="BG350"/>
  <c r="BF350"/>
  <c r="BE350"/>
  <c r="AY350"/>
  <c r="AW350"/>
  <c r="AX350" s="1"/>
  <c r="AQ350"/>
  <c r="AO350"/>
  <c r="AP350" s="1"/>
  <c r="AI350"/>
  <c r="AG350"/>
  <c r="AH350" s="1"/>
  <c r="AA350"/>
  <c r="Z350"/>
  <c r="Y350"/>
  <c r="S350"/>
  <c r="BP350" s="1"/>
  <c r="Q350"/>
  <c r="R350" s="1"/>
  <c r="BM349"/>
  <c r="BL349"/>
  <c r="BK349"/>
  <c r="BJ349"/>
  <c r="BI349"/>
  <c r="BH349"/>
  <c r="BG349"/>
  <c r="BP349" s="1"/>
  <c r="BE349"/>
  <c r="BF349" s="1"/>
  <c r="AW349"/>
  <c r="AX349" s="1"/>
  <c r="AO349"/>
  <c r="AP349" s="1"/>
  <c r="AG349"/>
  <c r="AH349" s="1"/>
  <c r="Y349"/>
  <c r="Q349"/>
  <c r="R349" s="1"/>
  <c r="BM348"/>
  <c r="BL348"/>
  <c r="BK348"/>
  <c r="BJ348"/>
  <c r="BI348"/>
  <c r="BH348"/>
  <c r="BG348"/>
  <c r="BE348"/>
  <c r="BF348" s="1"/>
  <c r="AY348"/>
  <c r="AX348"/>
  <c r="AW348"/>
  <c r="AQ348"/>
  <c r="AO348"/>
  <c r="AP348" s="1"/>
  <c r="AI348"/>
  <c r="AG348"/>
  <c r="AH348" s="1"/>
  <c r="AA348"/>
  <c r="Y348"/>
  <c r="Z348" s="1"/>
  <c r="BO348" s="1"/>
  <c r="S348"/>
  <c r="BP348" s="1"/>
  <c r="R348"/>
  <c r="Q348"/>
  <c r="BM347"/>
  <c r="BL347"/>
  <c r="BK347"/>
  <c r="BJ347"/>
  <c r="BI347"/>
  <c r="BH347"/>
  <c r="BG347"/>
  <c r="BF347"/>
  <c r="BE347"/>
  <c r="AY347"/>
  <c r="AW347"/>
  <c r="AX347" s="1"/>
  <c r="AQ347"/>
  <c r="AO347"/>
  <c r="AP347" s="1"/>
  <c r="AI347"/>
  <c r="AG347"/>
  <c r="AH347" s="1"/>
  <c r="AA347"/>
  <c r="Z347"/>
  <c r="Y347"/>
  <c r="S347"/>
  <c r="BP347" s="1"/>
  <c r="Q347"/>
  <c r="R347" s="1"/>
  <c r="BO347" s="1"/>
  <c r="BM346"/>
  <c r="BL346"/>
  <c r="BK346"/>
  <c r="BJ346"/>
  <c r="BI346"/>
  <c r="BH346"/>
  <c r="BG346"/>
  <c r="BE346"/>
  <c r="BF346" s="1"/>
  <c r="AY346"/>
  <c r="AW346"/>
  <c r="AX346" s="1"/>
  <c r="AQ346"/>
  <c r="AO346"/>
  <c r="AP346" s="1"/>
  <c r="AI346"/>
  <c r="AH346"/>
  <c r="AG346"/>
  <c r="AA346"/>
  <c r="Y346"/>
  <c r="Z346" s="1"/>
  <c r="S346"/>
  <c r="Q346"/>
  <c r="BP345"/>
  <c r="BM345"/>
  <c r="BL345"/>
  <c r="BK345"/>
  <c r="BJ345"/>
  <c r="BI345"/>
  <c r="BH345"/>
  <c r="BG345"/>
  <c r="BE345"/>
  <c r="BF345" s="1"/>
  <c r="AY345"/>
  <c r="AW345"/>
  <c r="AX345" s="1"/>
  <c r="AQ345"/>
  <c r="AP345"/>
  <c r="AO345"/>
  <c r="AI345"/>
  <c r="AG345"/>
  <c r="AH345" s="1"/>
  <c r="AA345"/>
  <c r="Y345"/>
  <c r="Z345" s="1"/>
  <c r="S345"/>
  <c r="Q345"/>
  <c r="BN345" s="1"/>
  <c r="BM344"/>
  <c r="BL344"/>
  <c r="BK344"/>
  <c r="BJ344"/>
  <c r="BI344"/>
  <c r="BH344"/>
  <c r="BG344"/>
  <c r="BE344"/>
  <c r="BF344" s="1"/>
  <c r="BO344" s="1"/>
  <c r="AY344"/>
  <c r="AX344"/>
  <c r="AW344"/>
  <c r="AQ344"/>
  <c r="AO344"/>
  <c r="AP344" s="1"/>
  <c r="AI344"/>
  <c r="AG344"/>
  <c r="AH344" s="1"/>
  <c r="AA344"/>
  <c r="Y344"/>
  <c r="Z344" s="1"/>
  <c r="S344"/>
  <c r="R344"/>
  <c r="Q344"/>
  <c r="BN344" s="1"/>
  <c r="BM343"/>
  <c r="BL343"/>
  <c r="BK343"/>
  <c r="BJ343"/>
  <c r="BI343"/>
  <c r="BH343"/>
  <c r="BG343"/>
  <c r="BF343"/>
  <c r="BE343"/>
  <c r="AY343"/>
  <c r="AW343"/>
  <c r="AX343" s="1"/>
  <c r="AQ343"/>
  <c r="AO343"/>
  <c r="AP343" s="1"/>
  <c r="AI343"/>
  <c r="AG343"/>
  <c r="AH343" s="1"/>
  <c r="AA343"/>
  <c r="Z343"/>
  <c r="Y343"/>
  <c r="S343"/>
  <c r="BP343" s="1"/>
  <c r="Q343"/>
  <c r="R343" s="1"/>
  <c r="BM342"/>
  <c r="BL342"/>
  <c r="BK342"/>
  <c r="BJ342"/>
  <c r="BI342"/>
  <c r="BH342"/>
  <c r="BG342"/>
  <c r="BE342"/>
  <c r="BF342" s="1"/>
  <c r="AY342"/>
  <c r="AW342"/>
  <c r="AX342" s="1"/>
  <c r="AQ342"/>
  <c r="AO342"/>
  <c r="AP342" s="1"/>
  <c r="AI342"/>
  <c r="AH342"/>
  <c r="AG342"/>
  <c r="AA342"/>
  <c r="Y342"/>
  <c r="Z342" s="1"/>
  <c r="S342"/>
  <c r="Q342"/>
  <c r="BN342" s="1"/>
  <c r="BM341"/>
  <c r="BL341"/>
  <c r="BK341"/>
  <c r="BJ341"/>
  <c r="BI341"/>
  <c r="BH341"/>
  <c r="BG341"/>
  <c r="BE341"/>
  <c r="BF341" s="1"/>
  <c r="AY341"/>
  <c r="AW341"/>
  <c r="AX341" s="1"/>
  <c r="AQ341"/>
  <c r="AP341"/>
  <c r="AO341"/>
  <c r="AI341"/>
  <c r="AG341"/>
  <c r="AH341" s="1"/>
  <c r="AA341"/>
  <c r="Y341"/>
  <c r="Z341" s="1"/>
  <c r="S341"/>
  <c r="BP341" s="1"/>
  <c r="Q341"/>
  <c r="BN341" s="1"/>
  <c r="BM340"/>
  <c r="BL340"/>
  <c r="BK340"/>
  <c r="BJ340"/>
  <c r="BI340"/>
  <c r="BH340"/>
  <c r="BG340"/>
  <c r="BE340"/>
  <c r="BF340" s="1"/>
  <c r="AY340"/>
  <c r="AX340"/>
  <c r="AW340"/>
  <c r="AQ340"/>
  <c r="AO340"/>
  <c r="AP340" s="1"/>
  <c r="AI340"/>
  <c r="AG340"/>
  <c r="AH340" s="1"/>
  <c r="AA340"/>
  <c r="Y340"/>
  <c r="Z340" s="1"/>
  <c r="S340"/>
  <c r="R340"/>
  <c r="BO340" s="1"/>
  <c r="Q340"/>
  <c r="BN340" s="1"/>
  <c r="BM339"/>
  <c r="BL339"/>
  <c r="BK339"/>
  <c r="BJ339"/>
  <c r="BI339"/>
  <c r="BH339"/>
  <c r="BG339"/>
  <c r="BF339"/>
  <c r="BE339"/>
  <c r="AY339"/>
  <c r="AW339"/>
  <c r="AX339" s="1"/>
  <c r="AQ339"/>
  <c r="AO339"/>
  <c r="AP339" s="1"/>
  <c r="AI339"/>
  <c r="AG339"/>
  <c r="AH339" s="1"/>
  <c r="AA339"/>
  <c r="Z339"/>
  <c r="Y339"/>
  <c r="S339"/>
  <c r="Q339"/>
  <c r="R339" s="1"/>
  <c r="BM338"/>
  <c r="BL338"/>
  <c r="BK338"/>
  <c r="BJ338"/>
  <c r="BI338"/>
  <c r="BH338"/>
  <c r="BG338"/>
  <c r="BE338"/>
  <c r="BF338" s="1"/>
  <c r="AY338"/>
  <c r="AW338"/>
  <c r="AX338" s="1"/>
  <c r="AQ338"/>
  <c r="AO338"/>
  <c r="AP338" s="1"/>
  <c r="AI338"/>
  <c r="AH338"/>
  <c r="AG338"/>
  <c r="AA338"/>
  <c r="Y338"/>
  <c r="Z338" s="1"/>
  <c r="S338"/>
  <c r="BP338" s="1"/>
  <c r="Q338"/>
  <c r="BN338" s="1"/>
  <c r="BM337"/>
  <c r="BL337"/>
  <c r="BK337"/>
  <c r="BJ337"/>
  <c r="BI337"/>
  <c r="BH337"/>
  <c r="BG337"/>
  <c r="BE337"/>
  <c r="BF337" s="1"/>
  <c r="AY337"/>
  <c r="AW337"/>
  <c r="AX337" s="1"/>
  <c r="AQ337"/>
  <c r="AP337"/>
  <c r="AO337"/>
  <c r="AI337"/>
  <c r="AG337"/>
  <c r="AH337" s="1"/>
  <c r="AA337"/>
  <c r="Y337"/>
  <c r="Z337" s="1"/>
  <c r="S337"/>
  <c r="BP337" s="1"/>
  <c r="Q337"/>
  <c r="BN337" s="1"/>
  <c r="BM336"/>
  <c r="BL336"/>
  <c r="BK336"/>
  <c r="BJ336"/>
  <c r="BI336"/>
  <c r="BH336"/>
  <c r="BG336"/>
  <c r="BE336"/>
  <c r="BF336" s="1"/>
  <c r="AY336"/>
  <c r="AX336"/>
  <c r="AW336"/>
  <c r="AQ336"/>
  <c r="AO336"/>
  <c r="AP336" s="1"/>
  <c r="AI336"/>
  <c r="AG336"/>
  <c r="AH336" s="1"/>
  <c r="AA336"/>
  <c r="Y336"/>
  <c r="Z336" s="1"/>
  <c r="Q336"/>
  <c r="BM335"/>
  <c r="BL335"/>
  <c r="BK335"/>
  <c r="BJ335"/>
  <c r="BI335"/>
  <c r="BH335"/>
  <c r="BG335"/>
  <c r="BE335"/>
  <c r="BF335" s="1"/>
  <c r="AY335"/>
  <c r="AW335"/>
  <c r="AX335" s="1"/>
  <c r="AQ335"/>
  <c r="AO335"/>
  <c r="AP335" s="1"/>
  <c r="AI335"/>
  <c r="AH335"/>
  <c r="AG335"/>
  <c r="AA335"/>
  <c r="Y335"/>
  <c r="Z335" s="1"/>
  <c r="S335"/>
  <c r="Q335"/>
  <c r="BP334"/>
  <c r="BM334"/>
  <c r="BL334"/>
  <c r="BK334"/>
  <c r="BJ334"/>
  <c r="BI334"/>
  <c r="BH334"/>
  <c r="BG334"/>
  <c r="BE334"/>
  <c r="BF334" s="1"/>
  <c r="AY334"/>
  <c r="AW334"/>
  <c r="AX334" s="1"/>
  <c r="AQ334"/>
  <c r="AP334"/>
  <c r="AO334"/>
  <c r="AI334"/>
  <c r="AG334"/>
  <c r="AH334" s="1"/>
  <c r="AA334"/>
  <c r="Y334"/>
  <c r="Z334" s="1"/>
  <c r="S334"/>
  <c r="Q334"/>
  <c r="BN334" s="1"/>
  <c r="BM333"/>
  <c r="BL333"/>
  <c r="BK333"/>
  <c r="BJ333"/>
  <c r="BI333"/>
  <c r="BH333"/>
  <c r="BG333"/>
  <c r="BE333"/>
  <c r="BF333" s="1"/>
  <c r="BO333" s="1"/>
  <c r="AY333"/>
  <c r="AX333"/>
  <c r="AW333"/>
  <c r="AQ333"/>
  <c r="AO333"/>
  <c r="AP333" s="1"/>
  <c r="AI333"/>
  <c r="AG333"/>
  <c r="AH333" s="1"/>
  <c r="AA333"/>
  <c r="Y333"/>
  <c r="Z333" s="1"/>
  <c r="S333"/>
  <c r="R333"/>
  <c r="Q333"/>
  <c r="BN333" s="1"/>
  <c r="BM332"/>
  <c r="BL332"/>
  <c r="BK332"/>
  <c r="BJ332"/>
  <c r="BI332"/>
  <c r="BH332"/>
  <c r="BG332"/>
  <c r="BF332"/>
  <c r="BE332"/>
  <c r="AY332"/>
  <c r="AW332"/>
  <c r="AX332" s="1"/>
  <c r="AQ332"/>
  <c r="AO332"/>
  <c r="AP332" s="1"/>
  <c r="AI332"/>
  <c r="AG332"/>
  <c r="AH332" s="1"/>
  <c r="AA332"/>
  <c r="Z332"/>
  <c r="Y332"/>
  <c r="S332"/>
  <c r="BP332" s="1"/>
  <c r="Q332"/>
  <c r="R332" s="1"/>
  <c r="BM331"/>
  <c r="BL331"/>
  <c r="BK331"/>
  <c r="BJ331"/>
  <c r="BI331"/>
  <c r="BH331"/>
  <c r="BG331"/>
  <c r="BE331"/>
  <c r="BF331" s="1"/>
  <c r="AY331"/>
  <c r="AW331"/>
  <c r="AX331" s="1"/>
  <c r="AQ331"/>
  <c r="AO331"/>
  <c r="AP331" s="1"/>
  <c r="AI331"/>
  <c r="AH331"/>
  <c r="AG331"/>
  <c r="AA331"/>
  <c r="Y331"/>
  <c r="Z331" s="1"/>
  <c r="S331"/>
  <c r="Q331"/>
  <c r="BN331" s="1"/>
  <c r="BM330"/>
  <c r="BL330"/>
  <c r="BK330"/>
  <c r="BJ330"/>
  <c r="BI330"/>
  <c r="BH330"/>
  <c r="BG330"/>
  <c r="BE330"/>
  <c r="BF330" s="1"/>
  <c r="AY330"/>
  <c r="AW330"/>
  <c r="AX330" s="1"/>
  <c r="AQ330"/>
  <c r="AP330"/>
  <c r="AO330"/>
  <c r="AI330"/>
  <c r="AG330"/>
  <c r="AH330" s="1"/>
  <c r="AA330"/>
  <c r="Y330"/>
  <c r="Z330" s="1"/>
  <c r="S330"/>
  <c r="BP330" s="1"/>
  <c r="Q330"/>
  <c r="BN330" s="1"/>
  <c r="BM329"/>
  <c r="BL329"/>
  <c r="BK329"/>
  <c r="BJ329"/>
  <c r="BI329"/>
  <c r="BH329"/>
  <c r="BG329"/>
  <c r="BE329"/>
  <c r="BF329" s="1"/>
  <c r="AY329"/>
  <c r="AX329"/>
  <c r="AW329"/>
  <c r="AQ329"/>
  <c r="AO329"/>
  <c r="AP329" s="1"/>
  <c r="AI329"/>
  <c r="AG329"/>
  <c r="AH329" s="1"/>
  <c r="AA329"/>
  <c r="Y329"/>
  <c r="Z329" s="1"/>
  <c r="S329"/>
  <c r="R329"/>
  <c r="BO329" s="1"/>
  <c r="Q329"/>
  <c r="BN329" s="1"/>
  <c r="BM328"/>
  <c r="BL328"/>
  <c r="BK328"/>
  <c r="BJ328"/>
  <c r="BI328"/>
  <c r="BH328"/>
  <c r="BG328"/>
  <c r="BF328"/>
  <c r="BE328"/>
  <c r="AY328"/>
  <c r="AW328"/>
  <c r="AX328" s="1"/>
  <c r="AQ328"/>
  <c r="AO328"/>
  <c r="AP328" s="1"/>
  <c r="AI328"/>
  <c r="AG328"/>
  <c r="AH328" s="1"/>
  <c r="AA328"/>
  <c r="Z328"/>
  <c r="Y328"/>
  <c r="S328"/>
  <c r="Q328"/>
  <c r="R328" s="1"/>
  <c r="BM327"/>
  <c r="BL327"/>
  <c r="BK327"/>
  <c r="BJ327"/>
  <c r="BI327"/>
  <c r="BH327"/>
  <c r="BG327"/>
  <c r="BE327"/>
  <c r="BF327" s="1"/>
  <c r="AY327"/>
  <c r="AW327"/>
  <c r="AX327" s="1"/>
  <c r="AQ327"/>
  <c r="AO327"/>
  <c r="AP327" s="1"/>
  <c r="AI327"/>
  <c r="AH327"/>
  <c r="AG327"/>
  <c r="AA327"/>
  <c r="Y327"/>
  <c r="Z327" s="1"/>
  <c r="S327"/>
  <c r="BP327" s="1"/>
  <c r="Q327"/>
  <c r="BN327" s="1"/>
  <c r="BM326"/>
  <c r="BL326"/>
  <c r="BK326"/>
  <c r="BJ326"/>
  <c r="BI326"/>
  <c r="BH326"/>
  <c r="BG326"/>
  <c r="BE326"/>
  <c r="BF326" s="1"/>
  <c r="AY326"/>
  <c r="AW326"/>
  <c r="AX326" s="1"/>
  <c r="AQ326"/>
  <c r="AP326"/>
  <c r="AO326"/>
  <c r="AI326"/>
  <c r="AG326"/>
  <c r="AH326" s="1"/>
  <c r="AA326"/>
  <c r="Y326"/>
  <c r="Z326" s="1"/>
  <c r="S326"/>
  <c r="BP326" s="1"/>
  <c r="Q326"/>
  <c r="BN326" s="1"/>
  <c r="BM325"/>
  <c r="BL325"/>
  <c r="BK325"/>
  <c r="BJ325"/>
  <c r="BI325"/>
  <c r="BH325"/>
  <c r="BG325"/>
  <c r="BE325"/>
  <c r="BF325" s="1"/>
  <c r="AY325"/>
  <c r="AX325"/>
  <c r="AW325"/>
  <c r="AQ325"/>
  <c r="AO325"/>
  <c r="AP325" s="1"/>
  <c r="AI325"/>
  <c r="AG325"/>
  <c r="AH325" s="1"/>
  <c r="AA325"/>
  <c r="Y325"/>
  <c r="Z325" s="1"/>
  <c r="S325"/>
  <c r="BP325" s="1"/>
  <c r="R325"/>
  <c r="BO325" s="1"/>
  <c r="Q325"/>
  <c r="BM324"/>
  <c r="BL324"/>
  <c r="BK324"/>
  <c r="BJ324"/>
  <c r="BI324"/>
  <c r="BH324"/>
  <c r="BG324"/>
  <c r="BF324"/>
  <c r="BE324"/>
  <c r="AY324"/>
  <c r="AW324"/>
  <c r="AX324" s="1"/>
  <c r="AQ324"/>
  <c r="AO324"/>
  <c r="AP324" s="1"/>
  <c r="AI324"/>
  <c r="AG324"/>
  <c r="AH324" s="1"/>
  <c r="AA324"/>
  <c r="Z324"/>
  <c r="Y324"/>
  <c r="S324"/>
  <c r="Q324"/>
  <c r="R324" s="1"/>
  <c r="BM323"/>
  <c r="BL323"/>
  <c r="BK323"/>
  <c r="BJ323"/>
  <c r="BI323"/>
  <c r="BH323"/>
  <c r="BG323"/>
  <c r="BE323"/>
  <c r="BF323" s="1"/>
  <c r="AY323"/>
  <c r="AW323"/>
  <c r="AX323" s="1"/>
  <c r="AQ323"/>
  <c r="AO323"/>
  <c r="AP323" s="1"/>
  <c r="AI323"/>
  <c r="AH323"/>
  <c r="AG323"/>
  <c r="AA323"/>
  <c r="Y323"/>
  <c r="Z323" s="1"/>
  <c r="S323"/>
  <c r="BP323" s="1"/>
  <c r="Q323"/>
  <c r="BM322"/>
  <c r="BL322"/>
  <c r="BK322"/>
  <c r="BJ322"/>
  <c r="BI322"/>
  <c r="BH322"/>
  <c r="BG322"/>
  <c r="BE322"/>
  <c r="BF322" s="1"/>
  <c r="AY322"/>
  <c r="AW322"/>
  <c r="AX322" s="1"/>
  <c r="AQ322"/>
  <c r="AP322"/>
  <c r="AO322"/>
  <c r="AI322"/>
  <c r="AG322"/>
  <c r="AH322" s="1"/>
  <c r="AA322"/>
  <c r="Y322"/>
  <c r="Z322" s="1"/>
  <c r="S322"/>
  <c r="BP322" s="1"/>
  <c r="Q322"/>
  <c r="BN322" s="1"/>
  <c r="BM321"/>
  <c r="BL321"/>
  <c r="BK321"/>
  <c r="BJ321"/>
  <c r="BI321"/>
  <c r="BH321"/>
  <c r="BG321"/>
  <c r="BE321"/>
  <c r="BF321" s="1"/>
  <c r="AY321"/>
  <c r="AX321"/>
  <c r="AW321"/>
  <c r="AQ321"/>
  <c r="AO321"/>
  <c r="AP321" s="1"/>
  <c r="AI321"/>
  <c r="AG321"/>
  <c r="AH321" s="1"/>
  <c r="AA321"/>
  <c r="Y321"/>
  <c r="Z321" s="1"/>
  <c r="BO321" s="1"/>
  <c r="S321"/>
  <c r="BP321" s="1"/>
  <c r="R321"/>
  <c r="Q321"/>
  <c r="BM320"/>
  <c r="BL320"/>
  <c r="BK320"/>
  <c r="BJ320"/>
  <c r="BI320"/>
  <c r="BH320"/>
  <c r="BG320"/>
  <c r="BF320"/>
  <c r="BE320"/>
  <c r="AY320"/>
  <c r="AW320"/>
  <c r="AX320" s="1"/>
  <c r="AQ320"/>
  <c r="AO320"/>
  <c r="AP320" s="1"/>
  <c r="AI320"/>
  <c r="AG320"/>
  <c r="AH320" s="1"/>
  <c r="AA320"/>
  <c r="Z320"/>
  <c r="Y320"/>
  <c r="S320"/>
  <c r="BP320" s="1"/>
  <c r="Q320"/>
  <c r="R320" s="1"/>
  <c r="BO320" s="1"/>
  <c r="BM319"/>
  <c r="BL319"/>
  <c r="BK319"/>
  <c r="BJ319"/>
  <c r="BI319"/>
  <c r="BH319"/>
  <c r="BG319"/>
  <c r="BE319"/>
  <c r="BF319" s="1"/>
  <c r="AY319"/>
  <c r="AW319"/>
  <c r="AX319" s="1"/>
  <c r="AQ319"/>
  <c r="AO319"/>
  <c r="AP319" s="1"/>
  <c r="AI319"/>
  <c r="AH319"/>
  <c r="AG319"/>
  <c r="AA319"/>
  <c r="Y319"/>
  <c r="Z319" s="1"/>
  <c r="S319"/>
  <c r="Q319"/>
  <c r="BP318"/>
  <c r="BM318"/>
  <c r="BL318"/>
  <c r="BK318"/>
  <c r="BJ318"/>
  <c r="BI318"/>
  <c r="BH318"/>
  <c r="BG318"/>
  <c r="BE318"/>
  <c r="BF318" s="1"/>
  <c r="AY318"/>
  <c r="AW318"/>
  <c r="AX318" s="1"/>
  <c r="AQ318"/>
  <c r="AP318"/>
  <c r="AO318"/>
  <c r="AI318"/>
  <c r="AG318"/>
  <c r="AH318" s="1"/>
  <c r="AA318"/>
  <c r="Y318"/>
  <c r="Z318" s="1"/>
  <c r="S318"/>
  <c r="Q318"/>
  <c r="BN318" s="1"/>
  <c r="BM317"/>
  <c r="BL317"/>
  <c r="BK317"/>
  <c r="BJ317"/>
  <c r="BI317"/>
  <c r="BH317"/>
  <c r="BG317"/>
  <c r="BE317"/>
  <c r="BF317" s="1"/>
  <c r="AY317"/>
  <c r="AX317"/>
  <c r="AW317"/>
  <c r="AQ317"/>
  <c r="AP317"/>
  <c r="AO317"/>
  <c r="AI317"/>
  <c r="AG317"/>
  <c r="AH317" s="1"/>
  <c r="AA317"/>
  <c r="Y317"/>
  <c r="Z317" s="1"/>
  <c r="S317"/>
  <c r="BP317" s="1"/>
  <c r="R317"/>
  <c r="BO317" s="1"/>
  <c r="Q317"/>
  <c r="BM316"/>
  <c r="BL316"/>
  <c r="BK316"/>
  <c r="BJ316"/>
  <c r="BI316"/>
  <c r="BH316"/>
  <c r="BG316"/>
  <c r="BF316"/>
  <c r="BE316"/>
  <c r="AY316"/>
  <c r="AW316"/>
  <c r="AX316" s="1"/>
  <c r="AQ316"/>
  <c r="AO316"/>
  <c r="AP316" s="1"/>
  <c r="AI316"/>
  <c r="AG316"/>
  <c r="AH316" s="1"/>
  <c r="AA316"/>
  <c r="Z316"/>
  <c r="Y316"/>
  <c r="S316"/>
  <c r="R316"/>
  <c r="Q316"/>
  <c r="BN316" s="1"/>
  <c r="BM315"/>
  <c r="BL315"/>
  <c r="BK315"/>
  <c r="BJ315"/>
  <c r="BI315"/>
  <c r="BH315"/>
  <c r="BG315"/>
  <c r="BE315"/>
  <c r="BF315" s="1"/>
  <c r="AY315"/>
  <c r="AW315"/>
  <c r="AX315" s="1"/>
  <c r="AQ315"/>
  <c r="AO315"/>
  <c r="AP315" s="1"/>
  <c r="AI315"/>
  <c r="AH315"/>
  <c r="AG315"/>
  <c r="AA315"/>
  <c r="Z315"/>
  <c r="Y315"/>
  <c r="BN315" s="1"/>
  <c r="Q315"/>
  <c r="R315" s="1"/>
  <c r="BM314"/>
  <c r="BL314"/>
  <c r="BK314"/>
  <c r="BJ314"/>
  <c r="BI314"/>
  <c r="BH314"/>
  <c r="BG314"/>
  <c r="BE314"/>
  <c r="BF314" s="1"/>
  <c r="AY314"/>
  <c r="AX314"/>
  <c r="AW314"/>
  <c r="AQ314"/>
  <c r="AP314"/>
  <c r="AO314"/>
  <c r="AI314"/>
  <c r="AG314"/>
  <c r="AH314" s="1"/>
  <c r="AA314"/>
  <c r="Y314"/>
  <c r="Z314" s="1"/>
  <c r="S314"/>
  <c r="BP314" s="1"/>
  <c r="R314"/>
  <c r="BO314" s="1"/>
  <c r="Q314"/>
  <c r="BM313"/>
  <c r="BL313"/>
  <c r="BK313"/>
  <c r="BJ313"/>
  <c r="BI313"/>
  <c r="BH313"/>
  <c r="BG313"/>
  <c r="BF313"/>
  <c r="BE313"/>
  <c r="AY313"/>
  <c r="AW313"/>
  <c r="BN313" s="1"/>
  <c r="AQ313"/>
  <c r="AO313"/>
  <c r="AP313" s="1"/>
  <c r="AI313"/>
  <c r="AG313"/>
  <c r="AH313" s="1"/>
  <c r="AA313"/>
  <c r="Z313"/>
  <c r="Y313"/>
  <c r="S313"/>
  <c r="R313"/>
  <c r="Q313"/>
  <c r="BM312"/>
  <c r="BL312"/>
  <c r="BK312"/>
  <c r="BJ312"/>
  <c r="BI312"/>
  <c r="BH312"/>
  <c r="BG312"/>
  <c r="BE312"/>
  <c r="BF312" s="1"/>
  <c r="AY312"/>
  <c r="AW312"/>
  <c r="AX312" s="1"/>
  <c r="AQ312"/>
  <c r="AO312"/>
  <c r="AP312" s="1"/>
  <c r="AI312"/>
  <c r="AH312"/>
  <c r="AG312"/>
  <c r="AA312"/>
  <c r="Z312"/>
  <c r="Y312"/>
  <c r="S312"/>
  <c r="Q312"/>
  <c r="R312" s="1"/>
  <c r="BP311"/>
  <c r="BM311"/>
  <c r="BL311"/>
  <c r="BK311"/>
  <c r="BJ311"/>
  <c r="BI311"/>
  <c r="BH311"/>
  <c r="BG311"/>
  <c r="BE311"/>
  <c r="BF311" s="1"/>
  <c r="AY311"/>
  <c r="AW311"/>
  <c r="AX311" s="1"/>
  <c r="AQ311"/>
  <c r="AP311"/>
  <c r="AO311"/>
  <c r="AI311"/>
  <c r="AG311"/>
  <c r="AH311" s="1"/>
  <c r="AA311"/>
  <c r="Y311"/>
  <c r="Z311" s="1"/>
  <c r="S311"/>
  <c r="Q311"/>
  <c r="BN311" s="1"/>
  <c r="BP310"/>
  <c r="BM310"/>
  <c r="BL310"/>
  <c r="BK310"/>
  <c r="BJ310"/>
  <c r="BI310"/>
  <c r="BH310"/>
  <c r="BF310"/>
  <c r="BE310"/>
  <c r="AW310"/>
  <c r="AX310" s="1"/>
  <c r="AP310"/>
  <c r="AO310"/>
  <c r="AG310"/>
  <c r="AH310" s="1"/>
  <c r="Z310"/>
  <c r="Y310"/>
  <c r="Q310"/>
  <c r="BM309"/>
  <c r="BL309"/>
  <c r="BK309"/>
  <c r="BJ309"/>
  <c r="BI309"/>
  <c r="BH309"/>
  <c r="BE309"/>
  <c r="BF309" s="1"/>
  <c r="AW309"/>
  <c r="AX309" s="1"/>
  <c r="AO309"/>
  <c r="AP309" s="1"/>
  <c r="AI309"/>
  <c r="BP309" s="1"/>
  <c r="AH309"/>
  <c r="AG309"/>
  <c r="AA309"/>
  <c r="Z309"/>
  <c r="Y309"/>
  <c r="S309"/>
  <c r="Q309"/>
  <c r="BP308"/>
  <c r="BM308"/>
  <c r="BL308"/>
  <c r="BK308"/>
  <c r="BJ308"/>
  <c r="BI308"/>
  <c r="BH308"/>
  <c r="BE308"/>
  <c r="BF308" s="1"/>
  <c r="AX308"/>
  <c r="AW308"/>
  <c r="AO308"/>
  <c r="AP308" s="1"/>
  <c r="AH308"/>
  <c r="AG308"/>
  <c r="Y308"/>
  <c r="Z308" s="1"/>
  <c r="Q308"/>
  <c r="BM307"/>
  <c r="BL307"/>
  <c r="BK307"/>
  <c r="BJ307"/>
  <c r="BI307"/>
  <c r="BH307"/>
  <c r="BG307"/>
  <c r="BF307"/>
  <c r="BE307"/>
  <c r="AY307"/>
  <c r="AW307"/>
  <c r="AX307" s="1"/>
  <c r="AQ307"/>
  <c r="AO307"/>
  <c r="AP307" s="1"/>
  <c r="AI307"/>
  <c r="AH307"/>
  <c r="AG307"/>
  <c r="AA307"/>
  <c r="Y307"/>
  <c r="S307"/>
  <c r="Q307"/>
  <c r="R307" s="1"/>
  <c r="BM306"/>
  <c r="BL306"/>
  <c r="BK306"/>
  <c r="BJ306"/>
  <c r="BI306"/>
  <c r="BH306"/>
  <c r="BG306"/>
  <c r="BE306"/>
  <c r="BF306" s="1"/>
  <c r="AY306"/>
  <c r="BP306" s="1"/>
  <c r="AW306"/>
  <c r="AX306" s="1"/>
  <c r="AQ306"/>
  <c r="AP306"/>
  <c r="AO306"/>
  <c r="AI306"/>
  <c r="AG306"/>
  <c r="AH306" s="1"/>
  <c r="AA306"/>
  <c r="Y306"/>
  <c r="Z306" s="1"/>
  <c r="S306"/>
  <c r="Q306"/>
  <c r="BN306" s="1"/>
  <c r="BM305"/>
  <c r="BL305"/>
  <c r="BK305"/>
  <c r="BJ305"/>
  <c r="BI305"/>
  <c r="BH305"/>
  <c r="BG305"/>
  <c r="BE305"/>
  <c r="BF305" s="1"/>
  <c r="AY305"/>
  <c r="AX305"/>
  <c r="AW305"/>
  <c r="AQ305"/>
  <c r="AO305"/>
  <c r="AP305" s="1"/>
  <c r="AI305"/>
  <c r="AG305"/>
  <c r="AH305" s="1"/>
  <c r="AA305"/>
  <c r="Y305"/>
  <c r="Z305" s="1"/>
  <c r="S305"/>
  <c r="BP305" s="1"/>
  <c r="R305"/>
  <c r="Q305"/>
  <c r="BP304"/>
  <c r="BM304"/>
  <c r="BL304"/>
  <c r="BK304"/>
  <c r="BJ304"/>
  <c r="BI304"/>
  <c r="BH304"/>
  <c r="BF304"/>
  <c r="BE304"/>
  <c r="AW304"/>
  <c r="AX304" s="1"/>
  <c r="AO304"/>
  <c r="AP304" s="1"/>
  <c r="AG304"/>
  <c r="AH304" s="1"/>
  <c r="Y304"/>
  <c r="Z304" s="1"/>
  <c r="BO304" s="1"/>
  <c r="Q304"/>
  <c r="R304" s="1"/>
  <c r="BM303"/>
  <c r="BL303"/>
  <c r="BK303"/>
  <c r="BJ303"/>
  <c r="BI303"/>
  <c r="BH303"/>
  <c r="BG303"/>
  <c r="BE303"/>
  <c r="BF303" s="1"/>
  <c r="AY303"/>
  <c r="AX303"/>
  <c r="AW303"/>
  <c r="AQ303"/>
  <c r="AO303"/>
  <c r="AP303" s="1"/>
  <c r="AI303"/>
  <c r="AG303"/>
  <c r="AH303" s="1"/>
  <c r="AA303"/>
  <c r="Y303"/>
  <c r="Z303" s="1"/>
  <c r="S303"/>
  <c r="BP303" s="1"/>
  <c r="R303"/>
  <c r="BO303" s="1"/>
  <c r="Q303"/>
  <c r="BM302"/>
  <c r="BL302"/>
  <c r="BK302"/>
  <c r="BJ302"/>
  <c r="BI302"/>
  <c r="BH302"/>
  <c r="BG302"/>
  <c r="BF302"/>
  <c r="BE302"/>
  <c r="AY302"/>
  <c r="AX302"/>
  <c r="AW302"/>
  <c r="AQ302"/>
  <c r="AO302"/>
  <c r="AP302" s="1"/>
  <c r="AI302"/>
  <c r="AG302"/>
  <c r="AH302" s="1"/>
  <c r="AA302"/>
  <c r="Z302"/>
  <c r="Y302"/>
  <c r="S302"/>
  <c r="Q302"/>
  <c r="R302" s="1"/>
  <c r="BO302" s="1"/>
  <c r="BN301"/>
  <c r="BM301"/>
  <c r="BL301"/>
  <c r="BK301"/>
  <c r="BJ301"/>
  <c r="BI301"/>
  <c r="BH301"/>
  <c r="BG301"/>
  <c r="BF301"/>
  <c r="BE301"/>
  <c r="AY301"/>
  <c r="AW301"/>
  <c r="AX301" s="1"/>
  <c r="AQ301"/>
  <c r="AO301"/>
  <c r="AP301" s="1"/>
  <c r="AI301"/>
  <c r="AH301"/>
  <c r="AG301"/>
  <c r="AA301"/>
  <c r="Y301"/>
  <c r="Z301" s="1"/>
  <c r="S301"/>
  <c r="Q301"/>
  <c r="R301" s="1"/>
  <c r="BM300"/>
  <c r="BL300"/>
  <c r="BK300"/>
  <c r="BJ300"/>
  <c r="BI300"/>
  <c r="BH300"/>
  <c r="BG300"/>
  <c r="BE300"/>
  <c r="BF300" s="1"/>
  <c r="AY300"/>
  <c r="AW300"/>
  <c r="AX300" s="1"/>
  <c r="AQ300"/>
  <c r="AP300"/>
  <c r="AO300"/>
  <c r="AI300"/>
  <c r="AH300"/>
  <c r="AG300"/>
  <c r="AA300"/>
  <c r="Y300"/>
  <c r="Z300" s="1"/>
  <c r="S300"/>
  <c r="BP300" s="1"/>
  <c r="Q300"/>
  <c r="BM299"/>
  <c r="BL299"/>
  <c r="BK299"/>
  <c r="BJ299"/>
  <c r="BI299"/>
  <c r="BH299"/>
  <c r="BG299"/>
  <c r="BE299"/>
  <c r="BF299" s="1"/>
  <c r="AY299"/>
  <c r="AX299"/>
  <c r="AW299"/>
  <c r="AQ299"/>
  <c r="AP299"/>
  <c r="AO299"/>
  <c r="AI299"/>
  <c r="AG299"/>
  <c r="AH299" s="1"/>
  <c r="AA299"/>
  <c r="Y299"/>
  <c r="Z299" s="1"/>
  <c r="S299"/>
  <c r="BP299" s="1"/>
  <c r="R299"/>
  <c r="BO299" s="1"/>
  <c r="Q299"/>
  <c r="BM298"/>
  <c r="BL298"/>
  <c r="BK298"/>
  <c r="BJ298"/>
  <c r="BI298"/>
  <c r="BH298"/>
  <c r="BG298"/>
  <c r="BP298" s="1"/>
  <c r="BF298"/>
  <c r="BE298"/>
  <c r="AY298"/>
  <c r="AW298"/>
  <c r="AX298" s="1"/>
  <c r="AQ298"/>
  <c r="AO298"/>
  <c r="AP298" s="1"/>
  <c r="AH298"/>
  <c r="AG298"/>
  <c r="Y298"/>
  <c r="R298"/>
  <c r="Q298"/>
  <c r="BM297"/>
  <c r="BL297"/>
  <c r="BK297"/>
  <c r="BJ297"/>
  <c r="BI297"/>
  <c r="BH297"/>
  <c r="BG297"/>
  <c r="BF297"/>
  <c r="BE297"/>
  <c r="AY297"/>
  <c r="AW297"/>
  <c r="AX297" s="1"/>
  <c r="AQ297"/>
  <c r="AO297"/>
  <c r="AP297" s="1"/>
  <c r="AI297"/>
  <c r="AG297"/>
  <c r="AH297" s="1"/>
  <c r="AA297"/>
  <c r="Z297"/>
  <c r="Y297"/>
  <c r="S297"/>
  <c r="BP297" s="1"/>
  <c r="R297"/>
  <c r="Q297"/>
  <c r="BM296"/>
  <c r="BL296"/>
  <c r="BK296"/>
  <c r="BJ296"/>
  <c r="BI296"/>
  <c r="BH296"/>
  <c r="BG296"/>
  <c r="BE296"/>
  <c r="BF296" s="1"/>
  <c r="AY296"/>
  <c r="AW296"/>
  <c r="AX296" s="1"/>
  <c r="AQ296"/>
  <c r="AO296"/>
  <c r="AP296" s="1"/>
  <c r="AI296"/>
  <c r="AH296"/>
  <c r="AG296"/>
  <c r="AA296"/>
  <c r="Z296"/>
  <c r="Y296"/>
  <c r="S296"/>
  <c r="BP296" s="1"/>
  <c r="Q296"/>
  <c r="BM295"/>
  <c r="BL295"/>
  <c r="BK295"/>
  <c r="BJ295"/>
  <c r="BI295"/>
  <c r="BH295"/>
  <c r="BG295"/>
  <c r="BE295"/>
  <c r="BF295" s="1"/>
  <c r="AY295"/>
  <c r="AW295"/>
  <c r="AX295" s="1"/>
  <c r="AQ295"/>
  <c r="AP295"/>
  <c r="AO295"/>
  <c r="AI295"/>
  <c r="AH295"/>
  <c r="AG295"/>
  <c r="AA295"/>
  <c r="Y295"/>
  <c r="Z295" s="1"/>
  <c r="S295"/>
  <c r="BP295" s="1"/>
  <c r="Q295"/>
  <c r="BM294"/>
  <c r="BL294"/>
  <c r="BK294"/>
  <c r="BJ294"/>
  <c r="BI294"/>
  <c r="BH294"/>
  <c r="BG294"/>
  <c r="BE294"/>
  <c r="BF294" s="1"/>
  <c r="AY294"/>
  <c r="AX294"/>
  <c r="AW294"/>
  <c r="AQ294"/>
  <c r="AP294"/>
  <c r="AO294"/>
  <c r="AI294"/>
  <c r="AG294"/>
  <c r="AH294" s="1"/>
  <c r="AA294"/>
  <c r="Y294"/>
  <c r="Z294" s="1"/>
  <c r="S294"/>
  <c r="BP294" s="1"/>
  <c r="R294"/>
  <c r="Q294"/>
  <c r="BN294" s="1"/>
  <c r="BM293"/>
  <c r="BL293"/>
  <c r="BK293"/>
  <c r="BJ293"/>
  <c r="BI293"/>
  <c r="BH293"/>
  <c r="BG293"/>
  <c r="BF293"/>
  <c r="BE293"/>
  <c r="AY293"/>
  <c r="AX293"/>
  <c r="AW293"/>
  <c r="AQ293"/>
  <c r="AP293"/>
  <c r="AO293"/>
  <c r="AI293"/>
  <c r="AG293"/>
  <c r="AH293" s="1"/>
  <c r="AA293"/>
  <c r="Z293"/>
  <c r="Y293"/>
  <c r="S293"/>
  <c r="R293"/>
  <c r="BO293" s="1"/>
  <c r="Q293"/>
  <c r="BN293" s="1"/>
  <c r="BM292"/>
  <c r="BL292"/>
  <c r="BK292"/>
  <c r="BJ292"/>
  <c r="BI292"/>
  <c r="BH292"/>
  <c r="BG292"/>
  <c r="BE292"/>
  <c r="BF292" s="1"/>
  <c r="AY292"/>
  <c r="AW292"/>
  <c r="AX292" s="1"/>
  <c r="AQ292"/>
  <c r="AO292"/>
  <c r="AP292" s="1"/>
  <c r="AI292"/>
  <c r="AH292"/>
  <c r="AG292"/>
  <c r="AA292"/>
  <c r="Y292"/>
  <c r="BN292" s="1"/>
  <c r="S292"/>
  <c r="BP292" s="1"/>
  <c r="R292"/>
  <c r="Q292"/>
  <c r="BN291"/>
  <c r="BM291"/>
  <c r="BL291"/>
  <c r="BK291"/>
  <c r="BJ291"/>
  <c r="BI291"/>
  <c r="BH291"/>
  <c r="BG291"/>
  <c r="BF291"/>
  <c r="BE291"/>
  <c r="AY291"/>
  <c r="AW291"/>
  <c r="AX291" s="1"/>
  <c r="AQ291"/>
  <c r="AP291"/>
  <c r="AO291"/>
  <c r="AI291"/>
  <c r="AH291"/>
  <c r="AG291"/>
  <c r="AA291"/>
  <c r="Y291"/>
  <c r="Z291" s="1"/>
  <c r="S291"/>
  <c r="BP291" s="1"/>
  <c r="Q291"/>
  <c r="R291" s="1"/>
  <c r="BM290"/>
  <c r="BL290"/>
  <c r="BK290"/>
  <c r="BJ290"/>
  <c r="BI290"/>
  <c r="BH290"/>
  <c r="BG290"/>
  <c r="BE290"/>
  <c r="BF290" s="1"/>
  <c r="BO290" s="1"/>
  <c r="AY290"/>
  <c r="AX290"/>
  <c r="AW290"/>
  <c r="AQ290"/>
  <c r="AP290"/>
  <c r="AO290"/>
  <c r="AI290"/>
  <c r="AH290"/>
  <c r="AG290"/>
  <c r="AA290"/>
  <c r="Y290"/>
  <c r="Z290" s="1"/>
  <c r="S290"/>
  <c r="BP290" s="1"/>
  <c r="R290"/>
  <c r="Q290"/>
  <c r="BM289"/>
  <c r="BL289"/>
  <c r="BK289"/>
  <c r="BJ289"/>
  <c r="BI289"/>
  <c r="BH289"/>
  <c r="BG289"/>
  <c r="BF289"/>
  <c r="BE289"/>
  <c r="AY289"/>
  <c r="AX289"/>
  <c r="AW289"/>
  <c r="AQ289"/>
  <c r="AO289"/>
  <c r="AP289" s="1"/>
  <c r="AI289"/>
  <c r="AG289"/>
  <c r="AH289" s="1"/>
  <c r="AA289"/>
  <c r="BP289" s="1"/>
  <c r="Z289"/>
  <c r="Y289"/>
  <c r="S289"/>
  <c r="Q289"/>
  <c r="BM288"/>
  <c r="BL288"/>
  <c r="BK288"/>
  <c r="BJ288"/>
  <c r="BI288"/>
  <c r="BH288"/>
  <c r="BG288"/>
  <c r="BE288"/>
  <c r="BF288" s="1"/>
  <c r="AY288"/>
  <c r="AX288"/>
  <c r="AW288"/>
  <c r="AQ288"/>
  <c r="AO288"/>
  <c r="AP288" s="1"/>
  <c r="AI288"/>
  <c r="AH288"/>
  <c r="AG288"/>
  <c r="AA288"/>
  <c r="Z288"/>
  <c r="Y288"/>
  <c r="S288"/>
  <c r="R288"/>
  <c r="Q288"/>
  <c r="BN288" s="1"/>
  <c r="BM287"/>
  <c r="BL287"/>
  <c r="BK287"/>
  <c r="BJ287"/>
  <c r="BI287"/>
  <c r="BH287"/>
  <c r="BG287"/>
  <c r="BE287"/>
  <c r="BF287" s="1"/>
  <c r="AY287"/>
  <c r="AW287"/>
  <c r="AX287" s="1"/>
  <c r="AQ287"/>
  <c r="AP287"/>
  <c r="AO287"/>
  <c r="AI287"/>
  <c r="AG287"/>
  <c r="AH287" s="1"/>
  <c r="AA287"/>
  <c r="Y287"/>
  <c r="Z287" s="1"/>
  <c r="S287"/>
  <c r="BP287" s="1"/>
  <c r="Q287"/>
  <c r="R287" s="1"/>
  <c r="BM286"/>
  <c r="BL286"/>
  <c r="BK286"/>
  <c r="BJ286"/>
  <c r="BI286"/>
  <c r="BH286"/>
  <c r="BG286"/>
  <c r="BE286"/>
  <c r="BF286" s="1"/>
  <c r="AY286"/>
  <c r="AX286"/>
  <c r="AW286"/>
  <c r="AQ286"/>
  <c r="AP286"/>
  <c r="AO286"/>
  <c r="AI286"/>
  <c r="AG286"/>
  <c r="AH286" s="1"/>
  <c r="AA286"/>
  <c r="Y286"/>
  <c r="Z286" s="1"/>
  <c r="S286"/>
  <c r="BP286" s="1"/>
  <c r="R286"/>
  <c r="Q286"/>
  <c r="BP285"/>
  <c r="BM285"/>
  <c r="BL285"/>
  <c r="BK285"/>
  <c r="BJ285"/>
  <c r="BI285"/>
  <c r="BH285"/>
  <c r="BE285"/>
  <c r="BF285" s="1"/>
  <c r="AW285"/>
  <c r="AX285" s="1"/>
  <c r="AO285"/>
  <c r="AP285" s="1"/>
  <c r="AG285"/>
  <c r="AH285" s="1"/>
  <c r="Z285"/>
  <c r="Y285"/>
  <c r="Q285"/>
  <c r="R285" s="1"/>
  <c r="BP284"/>
  <c r="BM284"/>
  <c r="BL284"/>
  <c r="BK284"/>
  <c r="BJ284"/>
  <c r="BI284"/>
  <c r="BH284"/>
  <c r="BG284"/>
  <c r="BE284"/>
  <c r="BF284" s="1"/>
  <c r="AY284"/>
  <c r="AX284"/>
  <c r="AW284"/>
  <c r="AQ284"/>
  <c r="AO284"/>
  <c r="AP284" s="1"/>
  <c r="AI284"/>
  <c r="AH284"/>
  <c r="AG284"/>
  <c r="AA284"/>
  <c r="Y284"/>
  <c r="Z284" s="1"/>
  <c r="S284"/>
  <c r="Q284"/>
  <c r="R284" s="1"/>
  <c r="BM283"/>
  <c r="BL283"/>
  <c r="BK283"/>
  <c r="BJ283"/>
  <c r="BI283"/>
  <c r="BH283"/>
  <c r="BG283"/>
  <c r="BE283"/>
  <c r="BF283" s="1"/>
  <c r="AY283"/>
  <c r="BP283" s="1"/>
  <c r="AX283"/>
  <c r="AW283"/>
  <c r="AQ283"/>
  <c r="AP283"/>
  <c r="AO283"/>
  <c r="AI283"/>
  <c r="AG283"/>
  <c r="AH283" s="1"/>
  <c r="AA283"/>
  <c r="Y283"/>
  <c r="Z283" s="1"/>
  <c r="S283"/>
  <c r="R283"/>
  <c r="BO283" s="1"/>
  <c r="Q283"/>
  <c r="BN283" s="1"/>
  <c r="BM282"/>
  <c r="BL282"/>
  <c r="BK282"/>
  <c r="BJ282"/>
  <c r="BI282"/>
  <c r="BH282"/>
  <c r="BG282"/>
  <c r="BF282"/>
  <c r="BE282"/>
  <c r="AY282"/>
  <c r="AX282"/>
  <c r="AW282"/>
  <c r="AQ282"/>
  <c r="AO282"/>
  <c r="AP282" s="1"/>
  <c r="AI282"/>
  <c r="AG282"/>
  <c r="AH282" s="1"/>
  <c r="AA282"/>
  <c r="Z282"/>
  <c r="Y282"/>
  <c r="S282"/>
  <c r="R282"/>
  <c r="BO282" s="1"/>
  <c r="Q282"/>
  <c r="BN282" s="1"/>
  <c r="BN281"/>
  <c r="BM281"/>
  <c r="BL281"/>
  <c r="BK281"/>
  <c r="BJ281"/>
  <c r="BI281"/>
  <c r="BH281"/>
  <c r="BG281"/>
  <c r="BF281"/>
  <c r="BE281"/>
  <c r="AY281"/>
  <c r="AW281"/>
  <c r="AX281" s="1"/>
  <c r="AQ281"/>
  <c r="AO281"/>
  <c r="AP281" s="1"/>
  <c r="AI281"/>
  <c r="AH281"/>
  <c r="AG281"/>
  <c r="AA281"/>
  <c r="Z281"/>
  <c r="Y281"/>
  <c r="S281"/>
  <c r="BP281" s="1"/>
  <c r="Q281"/>
  <c r="R281" s="1"/>
  <c r="BM280"/>
  <c r="BL280"/>
  <c r="BK280"/>
  <c r="BJ280"/>
  <c r="BI280"/>
  <c r="BH280"/>
  <c r="BG280"/>
  <c r="BE280"/>
  <c r="BF280" s="1"/>
  <c r="AY280"/>
  <c r="AW280"/>
  <c r="AX280" s="1"/>
  <c r="AQ280"/>
  <c r="AP280"/>
  <c r="AO280"/>
  <c r="AI280"/>
  <c r="AH280"/>
  <c r="AG280"/>
  <c r="AA280"/>
  <c r="Y280"/>
  <c r="Z280" s="1"/>
  <c r="S280"/>
  <c r="BP280" s="1"/>
  <c r="Q280"/>
  <c r="BM279"/>
  <c r="BL279"/>
  <c r="BK279"/>
  <c r="BJ279"/>
  <c r="BI279"/>
  <c r="BH279"/>
  <c r="BG279"/>
  <c r="BE279"/>
  <c r="BF279" s="1"/>
  <c r="AY279"/>
  <c r="BP279" s="1"/>
  <c r="AX279"/>
  <c r="AW279"/>
  <c r="AQ279"/>
  <c r="AP279"/>
  <c r="AO279"/>
  <c r="AI279"/>
  <c r="AG279"/>
  <c r="AH279" s="1"/>
  <c r="AA279"/>
  <c r="Y279"/>
  <c r="Z279" s="1"/>
  <c r="S279"/>
  <c r="R279"/>
  <c r="Q279"/>
  <c r="BN279" s="1"/>
  <c r="BM278"/>
  <c r="BL278"/>
  <c r="BK278"/>
  <c r="BJ278"/>
  <c r="BI278"/>
  <c r="BH278"/>
  <c r="BG278"/>
  <c r="BF278"/>
  <c r="BE278"/>
  <c r="AY278"/>
  <c r="AX278"/>
  <c r="AW278"/>
  <c r="AQ278"/>
  <c r="AO278"/>
  <c r="AP278" s="1"/>
  <c r="AI278"/>
  <c r="AG278"/>
  <c r="AH278" s="1"/>
  <c r="BO278" s="1"/>
  <c r="AA278"/>
  <c r="Z278"/>
  <c r="Y278"/>
  <c r="S278"/>
  <c r="BP278" s="1"/>
  <c r="R278"/>
  <c r="Q278"/>
  <c r="BN278" s="1"/>
  <c r="BM277"/>
  <c r="BL277"/>
  <c r="BK277"/>
  <c r="BJ277"/>
  <c r="BI277"/>
  <c r="BH277"/>
  <c r="BG277"/>
  <c r="BF277"/>
  <c r="BE277"/>
  <c r="AY277"/>
  <c r="AW277"/>
  <c r="AX277" s="1"/>
  <c r="AQ277"/>
  <c r="AO277"/>
  <c r="AP277" s="1"/>
  <c r="AI277"/>
  <c r="AH277"/>
  <c r="AG277"/>
  <c r="AA277"/>
  <c r="Z277"/>
  <c r="Y277"/>
  <c r="S277"/>
  <c r="BP277" s="1"/>
  <c r="Q277"/>
  <c r="R277" s="1"/>
  <c r="BO277" s="1"/>
  <c r="BM276"/>
  <c r="BL276"/>
  <c r="BK276"/>
  <c r="BJ276"/>
  <c r="BI276"/>
  <c r="BH276"/>
  <c r="BG276"/>
  <c r="BE276"/>
  <c r="BF276" s="1"/>
  <c r="AY276"/>
  <c r="AW276"/>
  <c r="AX276" s="1"/>
  <c r="AQ276"/>
  <c r="AP276"/>
  <c r="AO276"/>
  <c r="AI276"/>
  <c r="AH276"/>
  <c r="AG276"/>
  <c r="AA276"/>
  <c r="Y276"/>
  <c r="Z276" s="1"/>
  <c r="S276"/>
  <c r="BP276" s="1"/>
  <c r="Q276"/>
  <c r="BN276" s="1"/>
  <c r="BM275"/>
  <c r="BL275"/>
  <c r="BK275"/>
  <c r="BJ275"/>
  <c r="BI275"/>
  <c r="BH275"/>
  <c r="BG275"/>
  <c r="BE275"/>
  <c r="BF275" s="1"/>
  <c r="AY275"/>
  <c r="AX275"/>
  <c r="AW275"/>
  <c r="AQ275"/>
  <c r="AP275"/>
  <c r="AO275"/>
  <c r="AI275"/>
  <c r="AG275"/>
  <c r="AH275" s="1"/>
  <c r="AA275"/>
  <c r="Y275"/>
  <c r="Z275" s="1"/>
  <c r="S275"/>
  <c r="BP275" s="1"/>
  <c r="R275"/>
  <c r="Q275"/>
  <c r="BN275" s="1"/>
  <c r="BM274"/>
  <c r="BL274"/>
  <c r="BK274"/>
  <c r="BJ274"/>
  <c r="BI274"/>
  <c r="BH274"/>
  <c r="BG274"/>
  <c r="BF274"/>
  <c r="BE274"/>
  <c r="AY274"/>
  <c r="AX274"/>
  <c r="AW274"/>
  <c r="AQ274"/>
  <c r="AO274"/>
  <c r="AP274" s="1"/>
  <c r="AI274"/>
  <c r="AG274"/>
  <c r="AH274" s="1"/>
  <c r="AA274"/>
  <c r="Z274"/>
  <c r="Y274"/>
  <c r="S274"/>
  <c r="BP274" s="1"/>
  <c r="R274"/>
  <c r="BO274" s="1"/>
  <c r="Q274"/>
  <c r="BN274" s="1"/>
  <c r="BM273"/>
  <c r="BL273"/>
  <c r="BK273"/>
  <c r="BJ273"/>
  <c r="BI273"/>
  <c r="BH273"/>
  <c r="BG273"/>
  <c r="BF273"/>
  <c r="BE273"/>
  <c r="AY273"/>
  <c r="AW273"/>
  <c r="AX273" s="1"/>
  <c r="AQ273"/>
  <c r="AO273"/>
  <c r="AP273" s="1"/>
  <c r="AI273"/>
  <c r="AH273"/>
  <c r="AG273"/>
  <c r="AA273"/>
  <c r="Z273"/>
  <c r="Y273"/>
  <c r="S273"/>
  <c r="Q273"/>
  <c r="R273" s="1"/>
  <c r="BO273" s="1"/>
  <c r="BM272"/>
  <c r="BL272"/>
  <c r="BK272"/>
  <c r="BJ272"/>
  <c r="BI272"/>
  <c r="BH272"/>
  <c r="BG272"/>
  <c r="BE272"/>
  <c r="BF272" s="1"/>
  <c r="AY272"/>
  <c r="AW272"/>
  <c r="AX272" s="1"/>
  <c r="AQ272"/>
  <c r="AP272"/>
  <c r="AO272"/>
  <c r="AI272"/>
  <c r="AH272"/>
  <c r="AG272"/>
  <c r="AA272"/>
  <c r="Y272"/>
  <c r="Z272" s="1"/>
  <c r="S272"/>
  <c r="BP272" s="1"/>
  <c r="Q272"/>
  <c r="BN272" s="1"/>
  <c r="BP271"/>
  <c r="BM271"/>
  <c r="BL271"/>
  <c r="BK271"/>
  <c r="BJ271"/>
  <c r="BI271"/>
  <c r="BH271"/>
  <c r="BG271"/>
  <c r="BE271"/>
  <c r="BF271" s="1"/>
  <c r="AY271"/>
  <c r="AX271"/>
  <c r="AW271"/>
  <c r="AQ271"/>
  <c r="AP271"/>
  <c r="AO271"/>
  <c r="AI271"/>
  <c r="AG271"/>
  <c r="AH271" s="1"/>
  <c r="AA271"/>
  <c r="Y271"/>
  <c r="Z271" s="1"/>
  <c r="R271"/>
  <c r="Q271"/>
  <c r="BN271" s="1"/>
  <c r="BM270"/>
  <c r="BL270"/>
  <c r="BK270"/>
  <c r="BJ270"/>
  <c r="BI270"/>
  <c r="BH270"/>
  <c r="BG270"/>
  <c r="BF270"/>
  <c r="BE270"/>
  <c r="AY270"/>
  <c r="AW270"/>
  <c r="AX270" s="1"/>
  <c r="AQ270"/>
  <c r="AO270"/>
  <c r="AP270" s="1"/>
  <c r="AI270"/>
  <c r="AH270"/>
  <c r="AG270"/>
  <c r="AA270"/>
  <c r="Z270"/>
  <c r="Y270"/>
  <c r="S270"/>
  <c r="Q270"/>
  <c r="R270" s="1"/>
  <c r="BM269"/>
  <c r="BL269"/>
  <c r="BK269"/>
  <c r="BJ269"/>
  <c r="BI269"/>
  <c r="BH269"/>
  <c r="BG269"/>
  <c r="BE269"/>
  <c r="BF269" s="1"/>
  <c r="AY269"/>
  <c r="AW269"/>
  <c r="AX269" s="1"/>
  <c r="AQ269"/>
  <c r="AP269"/>
  <c r="AO269"/>
  <c r="AI269"/>
  <c r="AH269"/>
  <c r="AG269"/>
  <c r="AA269"/>
  <c r="Y269"/>
  <c r="Z269" s="1"/>
  <c r="S269"/>
  <c r="BP269" s="1"/>
  <c r="Q269"/>
  <c r="BM268"/>
  <c r="BL268"/>
  <c r="BK268"/>
  <c r="BJ268"/>
  <c r="BI268"/>
  <c r="BH268"/>
  <c r="BG268"/>
  <c r="BE268"/>
  <c r="BF268" s="1"/>
  <c r="AY268"/>
  <c r="BP268" s="1"/>
  <c r="AX268"/>
  <c r="AW268"/>
  <c r="AQ268"/>
  <c r="AP268"/>
  <c r="AO268"/>
  <c r="AI268"/>
  <c r="AG268"/>
  <c r="AH268" s="1"/>
  <c r="AA268"/>
  <c r="Y268"/>
  <c r="Z268" s="1"/>
  <c r="S268"/>
  <c r="R268"/>
  <c r="BO268" s="1"/>
  <c r="Q268"/>
  <c r="BN268" s="1"/>
  <c r="BM267"/>
  <c r="BL267"/>
  <c r="BK267"/>
  <c r="BJ267"/>
  <c r="BI267"/>
  <c r="BH267"/>
  <c r="BG267"/>
  <c r="BF267"/>
  <c r="BE267"/>
  <c r="AY267"/>
  <c r="AX267"/>
  <c r="AW267"/>
  <c r="AQ267"/>
  <c r="AO267"/>
  <c r="AP267" s="1"/>
  <c r="AI267"/>
  <c r="AG267"/>
  <c r="AH267" s="1"/>
  <c r="AA267"/>
  <c r="Z267"/>
  <c r="Y267"/>
  <c r="S267"/>
  <c r="R267"/>
  <c r="BO267" s="1"/>
  <c r="Q267"/>
  <c r="BN267" s="1"/>
  <c r="BN266"/>
  <c r="BM266"/>
  <c r="BL266"/>
  <c r="BK266"/>
  <c r="BJ266"/>
  <c r="BI266"/>
  <c r="BH266"/>
  <c r="BG266"/>
  <c r="BF266"/>
  <c r="BE266"/>
  <c r="AY266"/>
  <c r="AW266"/>
  <c r="AX266" s="1"/>
  <c r="AQ266"/>
  <c r="AO266"/>
  <c r="AP266" s="1"/>
  <c r="AI266"/>
  <c r="AH266"/>
  <c r="AG266"/>
  <c r="AA266"/>
  <c r="Z266"/>
  <c r="Y266"/>
  <c r="S266"/>
  <c r="BP266" s="1"/>
  <c r="Q266"/>
  <c r="R266" s="1"/>
  <c r="BM265"/>
  <c r="BL265"/>
  <c r="BK265"/>
  <c r="BJ265"/>
  <c r="BI265"/>
  <c r="BH265"/>
  <c r="BG265"/>
  <c r="BE265"/>
  <c r="BF265" s="1"/>
  <c r="AY265"/>
  <c r="AW265"/>
  <c r="AX265" s="1"/>
  <c r="AQ265"/>
  <c r="AP265"/>
  <c r="AO265"/>
  <c r="AI265"/>
  <c r="AH265"/>
  <c r="AG265"/>
  <c r="AA265"/>
  <c r="Y265"/>
  <c r="Z265" s="1"/>
  <c r="S265"/>
  <c r="BP265" s="1"/>
  <c r="Q265"/>
  <c r="BP264"/>
  <c r="BM264"/>
  <c r="BL264"/>
  <c r="BK264"/>
  <c r="BJ264"/>
  <c r="BI264"/>
  <c r="BH264"/>
  <c r="BF264"/>
  <c r="BE264"/>
  <c r="AW264"/>
  <c r="AX264" s="1"/>
  <c r="AP264"/>
  <c r="AO264"/>
  <c r="AG264"/>
  <c r="AH264" s="1"/>
  <c r="Z264"/>
  <c r="Y264"/>
  <c r="Q264"/>
  <c r="BM263"/>
  <c r="BL263"/>
  <c r="BK263"/>
  <c r="BJ263"/>
  <c r="BI263"/>
  <c r="BH263"/>
  <c r="BG263"/>
  <c r="BE263"/>
  <c r="BF263" s="1"/>
  <c r="AY263"/>
  <c r="AW263"/>
  <c r="AX263" s="1"/>
  <c r="AQ263"/>
  <c r="AP263"/>
  <c r="AO263"/>
  <c r="AI263"/>
  <c r="AH263"/>
  <c r="AG263"/>
  <c r="AA263"/>
  <c r="Y263"/>
  <c r="Z263" s="1"/>
  <c r="S263"/>
  <c r="BP263" s="1"/>
  <c r="Q263"/>
  <c r="BM262"/>
  <c r="BL262"/>
  <c r="BK262"/>
  <c r="BJ262"/>
  <c r="BI262"/>
  <c r="BH262"/>
  <c r="BG262"/>
  <c r="BE262"/>
  <c r="BF262" s="1"/>
  <c r="AY262"/>
  <c r="BP262" s="1"/>
  <c r="AX262"/>
  <c r="AW262"/>
  <c r="AQ262"/>
  <c r="AP262"/>
  <c r="AO262"/>
  <c r="AI262"/>
  <c r="AG262"/>
  <c r="AH262" s="1"/>
  <c r="AA262"/>
  <c r="Y262"/>
  <c r="Z262" s="1"/>
  <c r="S262"/>
  <c r="R262"/>
  <c r="Q262"/>
  <c r="BN262" s="1"/>
  <c r="BP261"/>
  <c r="BM261"/>
  <c r="BL261"/>
  <c r="BK261"/>
  <c r="BJ261"/>
  <c r="BI261"/>
  <c r="BH261"/>
  <c r="BF261"/>
  <c r="BE261"/>
  <c r="AW261"/>
  <c r="AX261" s="1"/>
  <c r="AP261"/>
  <c r="AO261"/>
  <c r="AG261"/>
  <c r="AH261" s="1"/>
  <c r="Z261"/>
  <c r="Y261"/>
  <c r="BN261" s="1"/>
  <c r="Q261"/>
  <c r="R261" s="1"/>
  <c r="BO261" s="1"/>
  <c r="BM260"/>
  <c r="BL260"/>
  <c r="BK260"/>
  <c r="BJ260"/>
  <c r="BI260"/>
  <c r="BH260"/>
  <c r="BG260"/>
  <c r="BE260"/>
  <c r="BF260" s="1"/>
  <c r="AY260"/>
  <c r="AX260"/>
  <c r="AW260"/>
  <c r="AQ260"/>
  <c r="AP260"/>
  <c r="AO260"/>
  <c r="AI260"/>
  <c r="AG260"/>
  <c r="AH260" s="1"/>
  <c r="AA260"/>
  <c r="Y260"/>
  <c r="Z260" s="1"/>
  <c r="S260"/>
  <c r="BP260" s="1"/>
  <c r="R260"/>
  <c r="Q260"/>
  <c r="BN260" s="1"/>
  <c r="BM259"/>
  <c r="BL259"/>
  <c r="BK259"/>
  <c r="BJ259"/>
  <c r="BI259"/>
  <c r="BH259"/>
  <c r="BG259"/>
  <c r="BF259"/>
  <c r="BE259"/>
  <c r="AY259"/>
  <c r="AX259"/>
  <c r="AW259"/>
  <c r="AQ259"/>
  <c r="AO259"/>
  <c r="AP259" s="1"/>
  <c r="AI259"/>
  <c r="AG259"/>
  <c r="AH259" s="1"/>
  <c r="AA259"/>
  <c r="Z259"/>
  <c r="Y259"/>
  <c r="S259"/>
  <c r="R259"/>
  <c r="BO259" s="1"/>
  <c r="Q259"/>
  <c r="BN259" s="1"/>
  <c r="BM258"/>
  <c r="BL258"/>
  <c r="BK258"/>
  <c r="BJ258"/>
  <c r="BI258"/>
  <c r="BH258"/>
  <c r="BG258"/>
  <c r="BF258"/>
  <c r="BE258"/>
  <c r="AY258"/>
  <c r="AW258"/>
  <c r="AX258" s="1"/>
  <c r="AQ258"/>
  <c r="AO258"/>
  <c r="AP258" s="1"/>
  <c r="AI258"/>
  <c r="AH258"/>
  <c r="AG258"/>
  <c r="AA258"/>
  <c r="Z258"/>
  <c r="Y258"/>
  <c r="S258"/>
  <c r="Q258"/>
  <c r="R258" s="1"/>
  <c r="BM257"/>
  <c r="BL257"/>
  <c r="BK257"/>
  <c r="BJ257"/>
  <c r="BI257"/>
  <c r="BH257"/>
  <c r="BG257"/>
  <c r="BE257"/>
  <c r="BF257" s="1"/>
  <c r="AY257"/>
  <c r="AW257"/>
  <c r="AX257" s="1"/>
  <c r="AQ257"/>
  <c r="AP257"/>
  <c r="AO257"/>
  <c r="AI257"/>
  <c r="AH257"/>
  <c r="AG257"/>
  <c r="AA257"/>
  <c r="Y257"/>
  <c r="Z257" s="1"/>
  <c r="S257"/>
  <c r="BP257" s="1"/>
  <c r="Q257"/>
  <c r="BN257" s="1"/>
  <c r="BP256"/>
  <c r="BM256"/>
  <c r="BL256"/>
  <c r="BK256"/>
  <c r="BJ256"/>
  <c r="BI256"/>
  <c r="BH256"/>
  <c r="BG256"/>
  <c r="BE256"/>
  <c r="BF256" s="1"/>
  <c r="AY256"/>
  <c r="AX256"/>
  <c r="AW256"/>
  <c r="AQ256"/>
  <c r="AP256"/>
  <c r="AO256"/>
  <c r="AI256"/>
  <c r="AG256"/>
  <c r="AH256" s="1"/>
  <c r="AA256"/>
  <c r="Y256"/>
  <c r="Z256" s="1"/>
  <c r="S256"/>
  <c r="R256"/>
  <c r="BO256" s="1"/>
  <c r="Q256"/>
  <c r="BM255"/>
  <c r="BL255"/>
  <c r="BK255"/>
  <c r="BJ255"/>
  <c r="BI255"/>
  <c r="BH255"/>
  <c r="BG255"/>
  <c r="BF255"/>
  <c r="BE255"/>
  <c r="AY255"/>
  <c r="AX255"/>
  <c r="AW255"/>
  <c r="AQ255"/>
  <c r="AO255"/>
  <c r="AP255" s="1"/>
  <c r="BO255" s="1"/>
  <c r="AI255"/>
  <c r="AG255"/>
  <c r="AH255" s="1"/>
  <c r="AA255"/>
  <c r="Z255"/>
  <c r="Y255"/>
  <c r="S255"/>
  <c r="BP255" s="1"/>
  <c r="R255"/>
  <c r="Q255"/>
  <c r="BN255" s="1"/>
  <c r="BM254"/>
  <c r="BL254"/>
  <c r="BK254"/>
  <c r="BJ254"/>
  <c r="BI254"/>
  <c r="BH254"/>
  <c r="BG254"/>
  <c r="BF254"/>
  <c r="BE254"/>
  <c r="AY254"/>
  <c r="AW254"/>
  <c r="AX254" s="1"/>
  <c r="AQ254"/>
  <c r="AO254"/>
  <c r="AP254" s="1"/>
  <c r="AI254"/>
  <c r="AH254"/>
  <c r="AG254"/>
  <c r="AA254"/>
  <c r="Z254"/>
  <c r="Y254"/>
  <c r="S254"/>
  <c r="Q254"/>
  <c r="R254" s="1"/>
  <c r="BP253"/>
  <c r="BM253"/>
  <c r="BL253"/>
  <c r="BK253"/>
  <c r="BJ253"/>
  <c r="BI253"/>
  <c r="BH253"/>
  <c r="BE253"/>
  <c r="BF253" s="1"/>
  <c r="AX253"/>
  <c r="AW253"/>
  <c r="AO253"/>
  <c r="AP253" s="1"/>
  <c r="AH253"/>
  <c r="AG253"/>
  <c r="Y253"/>
  <c r="Z253" s="1"/>
  <c r="R253"/>
  <c r="Q253"/>
  <c r="BN253" s="1"/>
  <c r="BM252"/>
  <c r="BL252"/>
  <c r="BK252"/>
  <c r="BJ252"/>
  <c r="BI252"/>
  <c r="BH252"/>
  <c r="BG252"/>
  <c r="BF252"/>
  <c r="BE252"/>
  <c r="AY252"/>
  <c r="AW252"/>
  <c r="AX252" s="1"/>
  <c r="AQ252"/>
  <c r="AO252"/>
  <c r="AP252" s="1"/>
  <c r="AI252"/>
  <c r="AH252"/>
  <c r="AG252"/>
  <c r="AA252"/>
  <c r="Z252"/>
  <c r="Y252"/>
  <c r="S252"/>
  <c r="BP252" s="1"/>
  <c r="Q252"/>
  <c r="R252" s="1"/>
  <c r="BO252" s="1"/>
  <c r="BM251"/>
  <c r="BL251"/>
  <c r="BK251"/>
  <c r="BJ251"/>
  <c r="BI251"/>
  <c r="BH251"/>
  <c r="BG251"/>
  <c r="BE251"/>
  <c r="BF251" s="1"/>
  <c r="AY251"/>
  <c r="AW251"/>
  <c r="AX251" s="1"/>
  <c r="AQ251"/>
  <c r="AP251"/>
  <c r="AO251"/>
  <c r="AI251"/>
  <c r="AH251"/>
  <c r="AG251"/>
  <c r="AA251"/>
  <c r="Y251"/>
  <c r="Z251" s="1"/>
  <c r="S251"/>
  <c r="BP251" s="1"/>
  <c r="Q251"/>
  <c r="BN251" s="1"/>
  <c r="BM250"/>
  <c r="BL250"/>
  <c r="BK250"/>
  <c r="BJ250"/>
  <c r="BI250"/>
  <c r="BH250"/>
  <c r="BG250"/>
  <c r="BE250"/>
  <c r="BF250" s="1"/>
  <c r="AY250"/>
  <c r="AX250"/>
  <c r="AW250"/>
  <c r="AQ250"/>
  <c r="AP250"/>
  <c r="AO250"/>
  <c r="AI250"/>
  <c r="AG250"/>
  <c r="AH250" s="1"/>
  <c r="AA250"/>
  <c r="Y250"/>
  <c r="Z250" s="1"/>
  <c r="S250"/>
  <c r="BP250" s="1"/>
  <c r="R250"/>
  <c r="Q250"/>
  <c r="BN250" s="1"/>
  <c r="BM249"/>
  <c r="BL249"/>
  <c r="BK249"/>
  <c r="BJ249"/>
  <c r="BI249"/>
  <c r="BH249"/>
  <c r="BG249"/>
  <c r="BF249"/>
  <c r="BE249"/>
  <c r="AY249"/>
  <c r="AX249"/>
  <c r="AW249"/>
  <c r="AQ249"/>
  <c r="AO249"/>
  <c r="AP249" s="1"/>
  <c r="AI249"/>
  <c r="AG249"/>
  <c r="AH249" s="1"/>
  <c r="AA249"/>
  <c r="Z249"/>
  <c r="Y249"/>
  <c r="S249"/>
  <c r="R249"/>
  <c r="BO249" s="1"/>
  <c r="Q249"/>
  <c r="BN249" s="1"/>
  <c r="BN248"/>
  <c r="BM248"/>
  <c r="BL248"/>
  <c r="BK248"/>
  <c r="BJ248"/>
  <c r="BI248"/>
  <c r="BH248"/>
  <c r="BG248"/>
  <c r="BF248"/>
  <c r="BE248"/>
  <c r="AY248"/>
  <c r="AW248"/>
  <c r="AX248" s="1"/>
  <c r="AQ248"/>
  <c r="AO248"/>
  <c r="AP248" s="1"/>
  <c r="AI248"/>
  <c r="AH248"/>
  <c r="AG248"/>
  <c r="AA248"/>
  <c r="Z248"/>
  <c r="Y248"/>
  <c r="S248"/>
  <c r="BP248" s="1"/>
  <c r="Q248"/>
  <c r="R248" s="1"/>
  <c r="BM247"/>
  <c r="BL247"/>
  <c r="BK247"/>
  <c r="BJ247"/>
  <c r="BI247"/>
  <c r="BH247"/>
  <c r="BG247"/>
  <c r="BE247"/>
  <c r="BF247" s="1"/>
  <c r="AY247"/>
  <c r="AW247"/>
  <c r="AX247" s="1"/>
  <c r="AQ247"/>
  <c r="AP247"/>
  <c r="AO247"/>
  <c r="AI247"/>
  <c r="AH247"/>
  <c r="AG247"/>
  <c r="AA247"/>
  <c r="Y247"/>
  <c r="Z247" s="1"/>
  <c r="S247"/>
  <c r="BP247" s="1"/>
  <c r="Q247"/>
  <c r="BN247" s="1"/>
  <c r="BP246"/>
  <c r="BM246"/>
  <c r="BL246"/>
  <c r="BK246"/>
  <c r="BJ246"/>
  <c r="BI246"/>
  <c r="BH246"/>
  <c r="BG246"/>
  <c r="BE246"/>
  <c r="BF246" s="1"/>
  <c r="AY246"/>
  <c r="AX246"/>
  <c r="AW246"/>
  <c r="AQ246"/>
  <c r="AP246"/>
  <c r="AO246"/>
  <c r="AI246"/>
  <c r="AG246"/>
  <c r="AH246" s="1"/>
  <c r="AA246"/>
  <c r="Y246"/>
  <c r="Z246" s="1"/>
  <c r="S246"/>
  <c r="R246"/>
  <c r="Q246"/>
  <c r="BM245"/>
  <c r="BL245"/>
  <c r="BK245"/>
  <c r="BJ245"/>
  <c r="BI245"/>
  <c r="BH245"/>
  <c r="BG245"/>
  <c r="BF245"/>
  <c r="BE245"/>
  <c r="AY245"/>
  <c r="AX245"/>
  <c r="AW245"/>
  <c r="AQ245"/>
  <c r="AO245"/>
  <c r="AP245" s="1"/>
  <c r="AI245"/>
  <c r="AG245"/>
  <c r="AH245" s="1"/>
  <c r="BO245" s="1"/>
  <c r="AA245"/>
  <c r="Z245"/>
  <c r="Y245"/>
  <c r="S245"/>
  <c r="BP245" s="1"/>
  <c r="R245"/>
  <c r="Q245"/>
  <c r="BN245" s="1"/>
  <c r="BM244"/>
  <c r="BL244"/>
  <c r="BK244"/>
  <c r="BJ244"/>
  <c r="BI244"/>
  <c r="BH244"/>
  <c r="BG244"/>
  <c r="BF244"/>
  <c r="BE244"/>
  <c r="AY244"/>
  <c r="AW244"/>
  <c r="AX244" s="1"/>
  <c r="AQ244"/>
  <c r="AO244"/>
  <c r="AP244" s="1"/>
  <c r="AI244"/>
  <c r="AH244"/>
  <c r="AG244"/>
  <c r="AA244"/>
  <c r="Z244"/>
  <c r="Y244"/>
  <c r="S244"/>
  <c r="BP244" s="1"/>
  <c r="Q244"/>
  <c r="R244" s="1"/>
  <c r="BO244" s="1"/>
  <c r="BM243"/>
  <c r="BL243"/>
  <c r="BK243"/>
  <c r="BJ243"/>
  <c r="BI243"/>
  <c r="BH243"/>
  <c r="BG243"/>
  <c r="BE243"/>
  <c r="BF243" s="1"/>
  <c r="AY243"/>
  <c r="AW243"/>
  <c r="AX243" s="1"/>
  <c r="AQ243"/>
  <c r="AP243"/>
  <c r="AO243"/>
  <c r="AI243"/>
  <c r="AH243"/>
  <c r="AG243"/>
  <c r="AA243"/>
  <c r="Y243"/>
  <c r="Z243" s="1"/>
  <c r="S243"/>
  <c r="BP243" s="1"/>
  <c r="Q243"/>
  <c r="BN243" s="1"/>
  <c r="BM242"/>
  <c r="BL242"/>
  <c r="BK242"/>
  <c r="BJ242"/>
  <c r="BI242"/>
  <c r="BH242"/>
  <c r="BG242"/>
  <c r="BE242"/>
  <c r="BF242" s="1"/>
  <c r="AY242"/>
  <c r="AX242"/>
  <c r="AW242"/>
  <c r="AQ242"/>
  <c r="AP242"/>
  <c r="AO242"/>
  <c r="AI242"/>
  <c r="AG242"/>
  <c r="AH242" s="1"/>
  <c r="AA242"/>
  <c r="Y242"/>
  <c r="Z242" s="1"/>
  <c r="S242"/>
  <c r="BP242" s="1"/>
  <c r="R242"/>
  <c r="Q242"/>
  <c r="BN242" s="1"/>
  <c r="BM241"/>
  <c r="BL241"/>
  <c r="BK241"/>
  <c r="BJ241"/>
  <c r="BI241"/>
  <c r="BH241"/>
  <c r="BG241"/>
  <c r="BF241"/>
  <c r="BE241"/>
  <c r="AY241"/>
  <c r="AX241"/>
  <c r="AW241"/>
  <c r="AQ241"/>
  <c r="AO241"/>
  <c r="AP241" s="1"/>
  <c r="AI241"/>
  <c r="AG241"/>
  <c r="AH241" s="1"/>
  <c r="AA241"/>
  <c r="Z241"/>
  <c r="Y241"/>
  <c r="S241"/>
  <c r="R241"/>
  <c r="BO241" s="1"/>
  <c r="Q241"/>
  <c r="BN241" s="1"/>
  <c r="BN240"/>
  <c r="BM240"/>
  <c r="BL240"/>
  <c r="BK240"/>
  <c r="BJ240"/>
  <c r="BI240"/>
  <c r="BH240"/>
  <c r="BG240"/>
  <c r="BF240"/>
  <c r="BE240"/>
  <c r="AY240"/>
  <c r="AW240"/>
  <c r="AX240" s="1"/>
  <c r="AQ240"/>
  <c r="AO240"/>
  <c r="AP240" s="1"/>
  <c r="AI240"/>
  <c r="AH240"/>
  <c r="AG240"/>
  <c r="AA240"/>
  <c r="Z240"/>
  <c r="Y240"/>
  <c r="S240"/>
  <c r="BP240" s="1"/>
  <c r="Q240"/>
  <c r="R240" s="1"/>
  <c r="BP239"/>
  <c r="BM239"/>
  <c r="BL239"/>
  <c r="BK239"/>
  <c r="BJ239"/>
  <c r="BI239"/>
  <c r="BH239"/>
  <c r="BE239"/>
  <c r="BF239" s="1"/>
  <c r="AX239"/>
  <c r="AW239"/>
  <c r="AO239"/>
  <c r="AP239" s="1"/>
  <c r="AH239"/>
  <c r="AG239"/>
  <c r="Y239"/>
  <c r="Z239" s="1"/>
  <c r="R239"/>
  <c r="BO239" s="1"/>
  <c r="Q239"/>
  <c r="BN239" s="1"/>
  <c r="BN238"/>
  <c r="BM238"/>
  <c r="BL238"/>
  <c r="BK238"/>
  <c r="BJ238"/>
  <c r="BI238"/>
  <c r="BH238"/>
  <c r="BG238"/>
  <c r="BF238"/>
  <c r="BE238"/>
  <c r="AY238"/>
  <c r="AW238"/>
  <c r="AX238" s="1"/>
  <c r="AQ238"/>
  <c r="AO238"/>
  <c r="AP238" s="1"/>
  <c r="AI238"/>
  <c r="AH238"/>
  <c r="AG238"/>
  <c r="AA238"/>
  <c r="Z238"/>
  <c r="Y238"/>
  <c r="S238"/>
  <c r="BP238" s="1"/>
  <c r="Q238"/>
  <c r="R238" s="1"/>
  <c r="BM237"/>
  <c r="BL237"/>
  <c r="BK237"/>
  <c r="BJ237"/>
  <c r="BI237"/>
  <c r="BH237"/>
  <c r="BG237"/>
  <c r="BE237"/>
  <c r="BF237" s="1"/>
  <c r="AY237"/>
  <c r="AW237"/>
  <c r="AX237" s="1"/>
  <c r="AQ237"/>
  <c r="AP237"/>
  <c r="AO237"/>
  <c r="AI237"/>
  <c r="AH237"/>
  <c r="AG237"/>
  <c r="AA237"/>
  <c r="Y237"/>
  <c r="Z237" s="1"/>
  <c r="S237"/>
  <c r="BP237" s="1"/>
  <c r="Q237"/>
  <c r="BN237" s="1"/>
  <c r="BP236"/>
  <c r="BM236"/>
  <c r="BL236"/>
  <c r="BK236"/>
  <c r="BJ236"/>
  <c r="BI236"/>
  <c r="BH236"/>
  <c r="BG236"/>
  <c r="BE236"/>
  <c r="BF236" s="1"/>
  <c r="AY236"/>
  <c r="AX236"/>
  <c r="AW236"/>
  <c r="AQ236"/>
  <c r="AP236"/>
  <c r="AO236"/>
  <c r="AI236"/>
  <c r="AG236"/>
  <c r="AH236" s="1"/>
  <c r="AA236"/>
  <c r="Y236"/>
  <c r="Z236" s="1"/>
  <c r="S236"/>
  <c r="R236"/>
  <c r="Q236"/>
  <c r="BM235"/>
  <c r="BL235"/>
  <c r="BK235"/>
  <c r="BJ235"/>
  <c r="BI235"/>
  <c r="BH235"/>
  <c r="BG235"/>
  <c r="BF235"/>
  <c r="BE235"/>
  <c r="AY235"/>
  <c r="AX235"/>
  <c r="AW235"/>
  <c r="AQ235"/>
  <c r="AO235"/>
  <c r="AP235" s="1"/>
  <c r="BO235" s="1"/>
  <c r="AI235"/>
  <c r="AG235"/>
  <c r="AH235" s="1"/>
  <c r="AA235"/>
  <c r="Z235"/>
  <c r="Y235"/>
  <c r="S235"/>
  <c r="BP235" s="1"/>
  <c r="R235"/>
  <c r="Q235"/>
  <c r="BN235" s="1"/>
  <c r="BM234"/>
  <c r="BL234"/>
  <c r="BK234"/>
  <c r="BJ234"/>
  <c r="BI234"/>
  <c r="BH234"/>
  <c r="BG234"/>
  <c r="BF234"/>
  <c r="BE234"/>
  <c r="AY234"/>
  <c r="AW234"/>
  <c r="AX234" s="1"/>
  <c r="AQ234"/>
  <c r="AO234"/>
  <c r="AP234" s="1"/>
  <c r="AI234"/>
  <c r="AH234"/>
  <c r="AG234"/>
  <c r="AA234"/>
  <c r="Z234"/>
  <c r="Y234"/>
  <c r="S234"/>
  <c r="BP234" s="1"/>
  <c r="Q234"/>
  <c r="R234" s="1"/>
  <c r="BO234" s="1"/>
  <c r="BM233"/>
  <c r="BL233"/>
  <c r="BK233"/>
  <c r="BJ233"/>
  <c r="BI233"/>
  <c r="BH233"/>
  <c r="BG233"/>
  <c r="BE233"/>
  <c r="BF233" s="1"/>
  <c r="AY233"/>
  <c r="AW233"/>
  <c r="AX233" s="1"/>
  <c r="AQ233"/>
  <c r="AP233"/>
  <c r="AO233"/>
  <c r="AI233"/>
  <c r="AH233"/>
  <c r="AG233"/>
  <c r="AA233"/>
  <c r="Y233"/>
  <c r="Z233" s="1"/>
  <c r="S233"/>
  <c r="BP233" s="1"/>
  <c r="Q233"/>
  <c r="BN233" s="1"/>
  <c r="BM232"/>
  <c r="BL232"/>
  <c r="BK232"/>
  <c r="BJ232"/>
  <c r="BI232"/>
  <c r="BH232"/>
  <c r="BG232"/>
  <c r="BE232"/>
  <c r="BF232" s="1"/>
  <c r="AY232"/>
  <c r="AX232"/>
  <c r="AW232"/>
  <c r="AQ232"/>
  <c r="AO232"/>
  <c r="AP232" s="1"/>
  <c r="AI232"/>
  <c r="AG232"/>
  <c r="AH232" s="1"/>
  <c r="AA232"/>
  <c r="Y232"/>
  <c r="Z232" s="1"/>
  <c r="S232"/>
  <c r="BP232" s="1"/>
  <c r="R232"/>
  <c r="BO232" s="1"/>
  <c r="Q232"/>
  <c r="BM231"/>
  <c r="BL231"/>
  <c r="BK231"/>
  <c r="BJ231"/>
  <c r="BI231"/>
  <c r="BH231"/>
  <c r="BG231"/>
  <c r="BF231"/>
  <c r="BE231"/>
  <c r="AY231"/>
  <c r="AX231"/>
  <c r="BO231" s="1"/>
  <c r="AW231"/>
  <c r="AQ231"/>
  <c r="AO231"/>
  <c r="AP231" s="1"/>
  <c r="AI231"/>
  <c r="AG231"/>
  <c r="AH231" s="1"/>
  <c r="AA231"/>
  <c r="Z231"/>
  <c r="Y231"/>
  <c r="S231"/>
  <c r="R231"/>
  <c r="Q231"/>
  <c r="BN231" s="1"/>
  <c r="BN230"/>
  <c r="BM230"/>
  <c r="BL230"/>
  <c r="BK230"/>
  <c r="BJ230"/>
  <c r="BI230"/>
  <c r="BH230"/>
  <c r="BG230"/>
  <c r="BF230"/>
  <c r="BE230"/>
  <c r="AY230"/>
  <c r="AW230"/>
  <c r="AX230" s="1"/>
  <c r="AQ230"/>
  <c r="AO230"/>
  <c r="AP230" s="1"/>
  <c r="AI230"/>
  <c r="AH230"/>
  <c r="AG230"/>
  <c r="AA230"/>
  <c r="Z230"/>
  <c r="Y230"/>
  <c r="S230"/>
  <c r="BP230" s="1"/>
  <c r="Q230"/>
  <c r="R230" s="1"/>
  <c r="BM229"/>
  <c r="BL229"/>
  <c r="BK229"/>
  <c r="BJ229"/>
  <c r="BI229"/>
  <c r="BH229"/>
  <c r="BG229"/>
  <c r="BE229"/>
  <c r="BF229" s="1"/>
  <c r="AY229"/>
  <c r="AW229"/>
  <c r="AX229" s="1"/>
  <c r="AQ229"/>
  <c r="AP229"/>
  <c r="AO229"/>
  <c r="AI229"/>
  <c r="AG229"/>
  <c r="AH229" s="1"/>
  <c r="AA229"/>
  <c r="Z229"/>
  <c r="Y229"/>
  <c r="S229"/>
  <c r="BP229" s="1"/>
  <c r="Q229"/>
  <c r="BM228"/>
  <c r="BL228"/>
  <c r="BK228"/>
  <c r="BJ228"/>
  <c r="BI228"/>
  <c r="BH228"/>
  <c r="BG228"/>
  <c r="BP228" s="1"/>
  <c r="BE228"/>
  <c r="BF228" s="1"/>
  <c r="AY228"/>
  <c r="AX228"/>
  <c r="AW228"/>
  <c r="AQ228"/>
  <c r="AP228"/>
  <c r="AO228"/>
  <c r="AI228"/>
  <c r="AG228"/>
  <c r="AH228" s="1"/>
  <c r="AA228"/>
  <c r="Y228"/>
  <c r="Z228" s="1"/>
  <c r="S228"/>
  <c r="R228"/>
  <c r="BO228" s="1"/>
  <c r="Q228"/>
  <c r="BM227"/>
  <c r="BL227"/>
  <c r="BK227"/>
  <c r="BJ227"/>
  <c r="BI227"/>
  <c r="BH227"/>
  <c r="BG227"/>
  <c r="BF227"/>
  <c r="BE227"/>
  <c r="AY227"/>
  <c r="AW227"/>
  <c r="BN227" s="1"/>
  <c r="AQ227"/>
  <c r="AP227"/>
  <c r="AO227"/>
  <c r="AI227"/>
  <c r="AG227"/>
  <c r="AH227" s="1"/>
  <c r="AA227"/>
  <c r="BP227" s="1"/>
  <c r="Z227"/>
  <c r="Y227"/>
  <c r="S227"/>
  <c r="R227"/>
  <c r="Q227"/>
  <c r="BM226"/>
  <c r="BL226"/>
  <c r="BK226"/>
  <c r="BJ226"/>
  <c r="BI226"/>
  <c r="BH226"/>
  <c r="BG226"/>
  <c r="BE226"/>
  <c r="BF226" s="1"/>
  <c r="AY226"/>
  <c r="AX226"/>
  <c r="AW226"/>
  <c r="AQ226"/>
  <c r="AO226"/>
  <c r="AP226" s="1"/>
  <c r="AI226"/>
  <c r="AH226"/>
  <c r="AG226"/>
  <c r="AA226"/>
  <c r="Z226"/>
  <c r="Y226"/>
  <c r="S226"/>
  <c r="BP226" s="1"/>
  <c r="Q226"/>
  <c r="R226" s="1"/>
  <c r="BM225"/>
  <c r="BL225"/>
  <c r="BK225"/>
  <c r="BJ225"/>
  <c r="BI225"/>
  <c r="BH225"/>
  <c r="BG225"/>
  <c r="BF225"/>
  <c r="BE225"/>
  <c r="AY225"/>
  <c r="AW225"/>
  <c r="AX225" s="1"/>
  <c r="AQ225"/>
  <c r="AP225"/>
  <c r="AO225"/>
  <c r="AI225"/>
  <c r="AH225"/>
  <c r="AG225"/>
  <c r="AA225"/>
  <c r="Y225"/>
  <c r="BN225" s="1"/>
  <c r="S225"/>
  <c r="BP225" s="1"/>
  <c r="Q225"/>
  <c r="R225" s="1"/>
  <c r="BM224"/>
  <c r="BL224"/>
  <c r="BK224"/>
  <c r="BJ224"/>
  <c r="BI224"/>
  <c r="BH224"/>
  <c r="BG224"/>
  <c r="BE224"/>
  <c r="BF224" s="1"/>
  <c r="AY224"/>
  <c r="AX224"/>
  <c r="AW224"/>
  <c r="AQ224"/>
  <c r="AO224"/>
  <c r="AP224" s="1"/>
  <c r="BO224" s="1"/>
  <c r="AI224"/>
  <c r="AH224"/>
  <c r="AG224"/>
  <c r="AA224"/>
  <c r="Y224"/>
  <c r="Z224" s="1"/>
  <c r="S224"/>
  <c r="BP224" s="1"/>
  <c r="R224"/>
  <c r="Q224"/>
  <c r="BM223"/>
  <c r="BL223"/>
  <c r="BK223"/>
  <c r="BJ223"/>
  <c r="BI223"/>
  <c r="BH223"/>
  <c r="BG223"/>
  <c r="BF223"/>
  <c r="BE223"/>
  <c r="AY223"/>
  <c r="AX223"/>
  <c r="AW223"/>
  <c r="AQ223"/>
  <c r="AO223"/>
  <c r="AP223" s="1"/>
  <c r="AI223"/>
  <c r="AG223"/>
  <c r="AH223" s="1"/>
  <c r="AA223"/>
  <c r="Z223"/>
  <c r="Y223"/>
  <c r="S223"/>
  <c r="BP223" s="1"/>
  <c r="Q223"/>
  <c r="BN223" s="1"/>
  <c r="BM222"/>
  <c r="BL222"/>
  <c r="BK222"/>
  <c r="BJ222"/>
  <c r="BI222"/>
  <c r="BH222"/>
  <c r="BE222"/>
  <c r="BF222" s="1"/>
  <c r="AX222"/>
  <c r="AW222"/>
  <c r="AO222"/>
  <c r="AP222" s="1"/>
  <c r="AH222"/>
  <c r="AG222"/>
  <c r="AA222"/>
  <c r="Z222"/>
  <c r="Y222"/>
  <c r="S222"/>
  <c r="BP222" s="1"/>
  <c r="Q222"/>
  <c r="BN222" s="1"/>
  <c r="BM221"/>
  <c r="BL221"/>
  <c r="BK221"/>
  <c r="BJ221"/>
  <c r="BI221"/>
  <c r="BH221"/>
  <c r="BG221"/>
  <c r="BF221"/>
  <c r="BE221"/>
  <c r="AY221"/>
  <c r="AW221"/>
  <c r="AX221" s="1"/>
  <c r="AQ221"/>
  <c r="AP221"/>
  <c r="AO221"/>
  <c r="AI221"/>
  <c r="AH221"/>
  <c r="AG221"/>
  <c r="AA221"/>
  <c r="Y221"/>
  <c r="BN221" s="1"/>
  <c r="S221"/>
  <c r="BP221" s="1"/>
  <c r="Q221"/>
  <c r="R221" s="1"/>
  <c r="BM220"/>
  <c r="BL220"/>
  <c r="BK220"/>
  <c r="BJ220"/>
  <c r="BI220"/>
  <c r="BH220"/>
  <c r="BG220"/>
  <c r="BE220"/>
  <c r="BF220" s="1"/>
  <c r="AY220"/>
  <c r="AX220"/>
  <c r="AW220"/>
  <c r="AQ220"/>
  <c r="AO220"/>
  <c r="AP220" s="1"/>
  <c r="BO220" s="1"/>
  <c r="AI220"/>
  <c r="AH220"/>
  <c r="AG220"/>
  <c r="AA220"/>
  <c r="Y220"/>
  <c r="Z220" s="1"/>
  <c r="S220"/>
  <c r="BP220" s="1"/>
  <c r="R220"/>
  <c r="Q220"/>
  <c r="BM219"/>
  <c r="BL219"/>
  <c r="BK219"/>
  <c r="BJ219"/>
  <c r="BI219"/>
  <c r="BH219"/>
  <c r="BG219"/>
  <c r="BF219"/>
  <c r="BE219"/>
  <c r="AY219"/>
  <c r="AX219"/>
  <c r="AW219"/>
  <c r="AQ219"/>
  <c r="AO219"/>
  <c r="AP219" s="1"/>
  <c r="AI219"/>
  <c r="AG219"/>
  <c r="AH219" s="1"/>
  <c r="AA219"/>
  <c r="Z219"/>
  <c r="Y219"/>
  <c r="S219"/>
  <c r="BP219" s="1"/>
  <c r="Q219"/>
  <c r="BN219" s="1"/>
  <c r="BM218"/>
  <c r="BL218"/>
  <c r="BK218"/>
  <c r="BJ218"/>
  <c r="BI218"/>
  <c r="BH218"/>
  <c r="BG218"/>
  <c r="BF218"/>
  <c r="BE218"/>
  <c r="AY218"/>
  <c r="AW218"/>
  <c r="AX218" s="1"/>
  <c r="AQ218"/>
  <c r="AO218"/>
  <c r="AP218" s="1"/>
  <c r="AI218"/>
  <c r="AH218"/>
  <c r="AG218"/>
  <c r="AA218"/>
  <c r="Y218"/>
  <c r="Z218" s="1"/>
  <c r="S218"/>
  <c r="R218"/>
  <c r="BO218" s="1"/>
  <c r="Q218"/>
  <c r="BN218" s="1"/>
  <c r="BM217"/>
  <c r="BL217"/>
  <c r="BK217"/>
  <c r="BJ217"/>
  <c r="BI217"/>
  <c r="BH217"/>
  <c r="BG217"/>
  <c r="BE217"/>
  <c r="BF217" s="1"/>
  <c r="AY217"/>
  <c r="AW217"/>
  <c r="AX217" s="1"/>
  <c r="AQ217"/>
  <c r="AP217"/>
  <c r="AO217"/>
  <c r="AI217"/>
  <c r="AG217"/>
  <c r="AH217" s="1"/>
  <c r="AA217"/>
  <c r="Z217"/>
  <c r="Y217"/>
  <c r="S217"/>
  <c r="BP217" s="1"/>
  <c r="Q217"/>
  <c r="R217" s="1"/>
  <c r="BM216"/>
  <c r="BL216"/>
  <c r="BK216"/>
  <c r="BJ216"/>
  <c r="BI216"/>
  <c r="BH216"/>
  <c r="BG216"/>
  <c r="BE216"/>
  <c r="BF216" s="1"/>
  <c r="AY216"/>
  <c r="AX216"/>
  <c r="AW216"/>
  <c r="AQ216"/>
  <c r="AP216"/>
  <c r="AO216"/>
  <c r="AI216"/>
  <c r="AG216"/>
  <c r="AH216" s="1"/>
  <c r="AA216"/>
  <c r="Y216"/>
  <c r="Z216" s="1"/>
  <c r="S216"/>
  <c r="BP216" s="1"/>
  <c r="R216"/>
  <c r="BO216" s="1"/>
  <c r="Q216"/>
  <c r="BM215"/>
  <c r="BL215"/>
  <c r="BK215"/>
  <c r="BJ215"/>
  <c r="BI215"/>
  <c r="BH215"/>
  <c r="BG215"/>
  <c r="BF215"/>
  <c r="BE215"/>
  <c r="AY215"/>
  <c r="AW215"/>
  <c r="BN215" s="1"/>
  <c r="AQ215"/>
  <c r="AP215"/>
  <c r="AO215"/>
  <c r="AI215"/>
  <c r="AG215"/>
  <c r="AH215" s="1"/>
  <c r="AA215"/>
  <c r="BP215" s="1"/>
  <c r="Z215"/>
  <c r="Y215"/>
  <c r="S215"/>
  <c r="R215"/>
  <c r="Q215"/>
  <c r="BP214"/>
  <c r="BM214"/>
  <c r="BL214"/>
  <c r="BK214"/>
  <c r="BJ214"/>
  <c r="BI214"/>
  <c r="BH214"/>
  <c r="BE214"/>
  <c r="BF214" s="1"/>
  <c r="AX214"/>
  <c r="AW214"/>
  <c r="AO214"/>
  <c r="AP214" s="1"/>
  <c r="AH214"/>
  <c r="AG214"/>
  <c r="Y214"/>
  <c r="BN214" s="1"/>
  <c r="R214"/>
  <c r="Q214"/>
  <c r="BM213"/>
  <c r="BL213"/>
  <c r="BK213"/>
  <c r="BJ213"/>
  <c r="BI213"/>
  <c r="BH213"/>
  <c r="BG213"/>
  <c r="BF213"/>
  <c r="BE213"/>
  <c r="AY213"/>
  <c r="AX213"/>
  <c r="AW213"/>
  <c r="AQ213"/>
  <c r="AO213"/>
  <c r="AP213" s="1"/>
  <c r="AI213"/>
  <c r="AG213"/>
  <c r="AH213" s="1"/>
  <c r="AA213"/>
  <c r="Z213"/>
  <c r="Y213"/>
  <c r="S213"/>
  <c r="BP213" s="1"/>
  <c r="Q213"/>
  <c r="R213" s="1"/>
  <c r="BO213" s="1"/>
  <c r="BM212"/>
  <c r="BL212"/>
  <c r="BK212"/>
  <c r="BJ212"/>
  <c r="BI212"/>
  <c r="BH212"/>
  <c r="BG212"/>
  <c r="BF212"/>
  <c r="BE212"/>
  <c r="AY212"/>
  <c r="AW212"/>
  <c r="AX212" s="1"/>
  <c r="AQ212"/>
  <c r="AO212"/>
  <c r="AP212" s="1"/>
  <c r="AI212"/>
  <c r="AH212"/>
  <c r="AG212"/>
  <c r="AA212"/>
  <c r="Y212"/>
  <c r="Z212" s="1"/>
  <c r="S212"/>
  <c r="R212"/>
  <c r="Q212"/>
  <c r="BN212" s="1"/>
  <c r="BM211"/>
  <c r="BL211"/>
  <c r="BK211"/>
  <c r="BJ211"/>
  <c r="BI211"/>
  <c r="BH211"/>
  <c r="BG211"/>
  <c r="BE211"/>
  <c r="BF211" s="1"/>
  <c r="AY211"/>
  <c r="AX211"/>
  <c r="AW211"/>
  <c r="AQ211"/>
  <c r="AO211"/>
  <c r="AP211" s="1"/>
  <c r="AI211"/>
  <c r="AH211"/>
  <c r="AG211"/>
  <c r="AA211"/>
  <c r="BP211" s="1"/>
  <c r="Y211"/>
  <c r="Z211" s="1"/>
  <c r="S211"/>
  <c r="R211"/>
  <c r="Q211"/>
  <c r="BN211" s="1"/>
  <c r="BM210"/>
  <c r="BL210"/>
  <c r="BK210"/>
  <c r="BJ210"/>
  <c r="BI210"/>
  <c r="BH210"/>
  <c r="BG210"/>
  <c r="BF210"/>
  <c r="BE210"/>
  <c r="AY210"/>
  <c r="AW210"/>
  <c r="AX210" s="1"/>
  <c r="AQ210"/>
  <c r="AP210"/>
  <c r="AO210"/>
  <c r="AI210"/>
  <c r="AG210"/>
  <c r="AH210" s="1"/>
  <c r="AA210"/>
  <c r="Z210"/>
  <c r="Y210"/>
  <c r="S210"/>
  <c r="BP210" s="1"/>
  <c r="Q210"/>
  <c r="BN210" s="1"/>
  <c r="BM209"/>
  <c r="BL209"/>
  <c r="BK209"/>
  <c r="BJ209"/>
  <c r="BI209"/>
  <c r="BH209"/>
  <c r="BF209"/>
  <c r="BE209"/>
  <c r="AX209"/>
  <c r="AW209"/>
  <c r="AP209"/>
  <c r="AO209"/>
  <c r="AH209"/>
  <c r="AG209"/>
  <c r="Z209"/>
  <c r="Y209"/>
  <c r="S209"/>
  <c r="BP209" s="1"/>
  <c r="Q209"/>
  <c r="R209" s="1"/>
  <c r="BO209" s="1"/>
  <c r="BM208"/>
  <c r="BL208"/>
  <c r="BK208"/>
  <c r="BJ208"/>
  <c r="BI208"/>
  <c r="BH208"/>
  <c r="BG208"/>
  <c r="BE208"/>
  <c r="BF208" s="1"/>
  <c r="AY208"/>
  <c r="AX208"/>
  <c r="AW208"/>
  <c r="AQ208"/>
  <c r="AO208"/>
  <c r="AP208" s="1"/>
  <c r="AI208"/>
  <c r="AH208"/>
  <c r="AG208"/>
  <c r="AA208"/>
  <c r="Y208"/>
  <c r="Z208" s="1"/>
  <c r="S208"/>
  <c r="BP208" s="1"/>
  <c r="R208"/>
  <c r="Q208"/>
  <c r="BN208" s="1"/>
  <c r="BM207"/>
  <c r="BL207"/>
  <c r="BK207"/>
  <c r="BJ207"/>
  <c r="BI207"/>
  <c r="BH207"/>
  <c r="BG207"/>
  <c r="BF207"/>
  <c r="BE207"/>
  <c r="AY207"/>
  <c r="AW207"/>
  <c r="AX207" s="1"/>
  <c r="AQ207"/>
  <c r="AP207"/>
  <c r="AO207"/>
  <c r="AI207"/>
  <c r="AG207"/>
  <c r="AH207" s="1"/>
  <c r="AA207"/>
  <c r="Z207"/>
  <c r="Y207"/>
  <c r="S207"/>
  <c r="BP207" s="1"/>
  <c r="Q207"/>
  <c r="BN207" s="1"/>
  <c r="BM206"/>
  <c r="BL206"/>
  <c r="BK206"/>
  <c r="BJ206"/>
  <c r="BI206"/>
  <c r="BH206"/>
  <c r="BG206"/>
  <c r="BE206"/>
  <c r="BF206" s="1"/>
  <c r="AY206"/>
  <c r="AX206"/>
  <c r="AW206"/>
  <c r="AQ206"/>
  <c r="AO206"/>
  <c r="AP206" s="1"/>
  <c r="AI206"/>
  <c r="AH206"/>
  <c r="AG206"/>
  <c r="AA206"/>
  <c r="Y206"/>
  <c r="Z206" s="1"/>
  <c r="S206"/>
  <c r="BP206" s="1"/>
  <c r="R206"/>
  <c r="BO206" s="1"/>
  <c r="Q206"/>
  <c r="BN206" s="1"/>
  <c r="BM205"/>
  <c r="BL205"/>
  <c r="BK205"/>
  <c r="BJ205"/>
  <c r="BI205"/>
  <c r="BH205"/>
  <c r="BG205"/>
  <c r="BF205"/>
  <c r="BE205"/>
  <c r="AY205"/>
  <c r="AW205"/>
  <c r="AX205" s="1"/>
  <c r="AQ205"/>
  <c r="AP205"/>
  <c r="AO205"/>
  <c r="AI205"/>
  <c r="AG205"/>
  <c r="AH205" s="1"/>
  <c r="AA205"/>
  <c r="Z205"/>
  <c r="Y205"/>
  <c r="S205"/>
  <c r="BP205" s="1"/>
  <c r="Q205"/>
  <c r="BN205" s="1"/>
  <c r="BM204"/>
  <c r="BL204"/>
  <c r="BK204"/>
  <c r="BJ204"/>
  <c r="BI204"/>
  <c r="BH204"/>
  <c r="BG204"/>
  <c r="BE204"/>
  <c r="BF204" s="1"/>
  <c r="AY204"/>
  <c r="AX204"/>
  <c r="AW204"/>
  <c r="AQ204"/>
  <c r="AO204"/>
  <c r="AP204" s="1"/>
  <c r="AI204"/>
  <c r="AH204"/>
  <c r="AG204"/>
  <c r="AA204"/>
  <c r="Y204"/>
  <c r="Z204" s="1"/>
  <c r="S204"/>
  <c r="BP204" s="1"/>
  <c r="R204"/>
  <c r="Q204"/>
  <c r="BN204" s="1"/>
  <c r="BM203"/>
  <c r="BL203"/>
  <c r="BK203"/>
  <c r="BJ203"/>
  <c r="BI203"/>
  <c r="BH203"/>
  <c r="BG203"/>
  <c r="BF203"/>
  <c r="BE203"/>
  <c r="AY203"/>
  <c r="AW203"/>
  <c r="AX203" s="1"/>
  <c r="AQ203"/>
  <c r="AP203"/>
  <c r="AO203"/>
  <c r="AI203"/>
  <c r="AG203"/>
  <c r="AH203" s="1"/>
  <c r="AA203"/>
  <c r="Z203"/>
  <c r="Y203"/>
  <c r="S203"/>
  <c r="BP203" s="1"/>
  <c r="Q203"/>
  <c r="BN203" s="1"/>
  <c r="BM202"/>
  <c r="BL202"/>
  <c r="BK202"/>
  <c r="BJ202"/>
  <c r="BI202"/>
  <c r="BH202"/>
  <c r="BG202"/>
  <c r="BE202"/>
  <c r="BF202" s="1"/>
  <c r="AY202"/>
  <c r="AX202"/>
  <c r="AW202"/>
  <c r="AQ202"/>
  <c r="AO202"/>
  <c r="AP202" s="1"/>
  <c r="AI202"/>
  <c r="AH202"/>
  <c r="AG202"/>
  <c r="AA202"/>
  <c r="Y202"/>
  <c r="Z202" s="1"/>
  <c r="S202"/>
  <c r="BP202" s="1"/>
  <c r="R202"/>
  <c r="BO202" s="1"/>
  <c r="Q202"/>
  <c r="BN202" s="1"/>
  <c r="BM201"/>
  <c r="BL201"/>
  <c r="BK201"/>
  <c r="BJ201"/>
  <c r="BI201"/>
  <c r="BH201"/>
  <c r="BG201"/>
  <c r="BF201"/>
  <c r="BE201"/>
  <c r="AY201"/>
  <c r="AW201"/>
  <c r="AX201" s="1"/>
  <c r="AQ201"/>
  <c r="AP201"/>
  <c r="AO201"/>
  <c r="AI201"/>
  <c r="AG201"/>
  <c r="AH201" s="1"/>
  <c r="AA201"/>
  <c r="Z201"/>
  <c r="Y201"/>
  <c r="S201"/>
  <c r="BP201" s="1"/>
  <c r="Q201"/>
  <c r="BN201" s="1"/>
  <c r="BM200"/>
  <c r="BL200"/>
  <c r="BK200"/>
  <c r="BJ200"/>
  <c r="BI200"/>
  <c r="BH200"/>
  <c r="BG200"/>
  <c r="BE200"/>
  <c r="BF200" s="1"/>
  <c r="AY200"/>
  <c r="AX200"/>
  <c r="AW200"/>
  <c r="AQ200"/>
  <c r="AO200"/>
  <c r="AP200" s="1"/>
  <c r="AI200"/>
  <c r="AH200"/>
  <c r="AG200"/>
  <c r="AA200"/>
  <c r="Y200"/>
  <c r="Z200" s="1"/>
  <c r="S200"/>
  <c r="BP200" s="1"/>
  <c r="R200"/>
  <c r="Q200"/>
  <c r="BN200" s="1"/>
  <c r="BM199"/>
  <c r="BL199"/>
  <c r="BK199"/>
  <c r="BJ199"/>
  <c r="BI199"/>
  <c r="BH199"/>
  <c r="BG199"/>
  <c r="BF199"/>
  <c r="BE199"/>
  <c r="AY199"/>
  <c r="AW199"/>
  <c r="AX199" s="1"/>
  <c r="AQ199"/>
  <c r="AP199"/>
  <c r="AO199"/>
  <c r="AI199"/>
  <c r="AG199"/>
  <c r="AH199" s="1"/>
  <c r="AA199"/>
  <c r="Z199"/>
  <c r="Y199"/>
  <c r="S199"/>
  <c r="BP199" s="1"/>
  <c r="Q199"/>
  <c r="BN199" s="1"/>
  <c r="BM198"/>
  <c r="BL198"/>
  <c r="BK198"/>
  <c r="BJ198"/>
  <c r="BI198"/>
  <c r="BH198"/>
  <c r="BG198"/>
  <c r="BE198"/>
  <c r="BF198" s="1"/>
  <c r="AY198"/>
  <c r="AX198"/>
  <c r="AW198"/>
  <c r="AQ198"/>
  <c r="AO198"/>
  <c r="AP198" s="1"/>
  <c r="AI198"/>
  <c r="AH198"/>
  <c r="AG198"/>
  <c r="AA198"/>
  <c r="Y198"/>
  <c r="Z198" s="1"/>
  <c r="S198"/>
  <c r="BP198" s="1"/>
  <c r="R198"/>
  <c r="BO198" s="1"/>
  <c r="Q198"/>
  <c r="BN198" s="1"/>
  <c r="BM197"/>
  <c r="BL197"/>
  <c r="BK197"/>
  <c r="BJ197"/>
  <c r="BI197"/>
  <c r="BH197"/>
  <c r="BG197"/>
  <c r="BF197"/>
  <c r="BE197"/>
  <c r="AY197"/>
  <c r="AW197"/>
  <c r="AX197" s="1"/>
  <c r="AQ197"/>
  <c r="AP197"/>
  <c r="AO197"/>
  <c r="AI197"/>
  <c r="AG197"/>
  <c r="AH197" s="1"/>
  <c r="AA197"/>
  <c r="Z197"/>
  <c r="Y197"/>
  <c r="S197"/>
  <c r="BP197" s="1"/>
  <c r="Q197"/>
  <c r="BN197" s="1"/>
  <c r="BM196"/>
  <c r="BL196"/>
  <c r="BK196"/>
  <c r="BJ196"/>
  <c r="BI196"/>
  <c r="BH196"/>
  <c r="BG196"/>
  <c r="BP196" s="1"/>
  <c r="BE196"/>
  <c r="BF196" s="1"/>
  <c r="AY196"/>
  <c r="AX196"/>
  <c r="AW196"/>
  <c r="AP196"/>
  <c r="AO196"/>
  <c r="AH196"/>
  <c r="AG196"/>
  <c r="Z196"/>
  <c r="Y196"/>
  <c r="R196"/>
  <c r="BO196" s="1"/>
  <c r="Q196"/>
  <c r="BN196" s="1"/>
  <c r="BM195"/>
  <c r="BL195"/>
  <c r="BK195"/>
  <c r="BJ195"/>
  <c r="BI195"/>
  <c r="BH195"/>
  <c r="BG195"/>
  <c r="BF195"/>
  <c r="BE195"/>
  <c r="AY195"/>
  <c r="AW195"/>
  <c r="AX195" s="1"/>
  <c r="AQ195"/>
  <c r="AP195"/>
  <c r="AO195"/>
  <c r="AI195"/>
  <c r="AG195"/>
  <c r="AH195" s="1"/>
  <c r="AA195"/>
  <c r="Z195"/>
  <c r="Y195"/>
  <c r="S195"/>
  <c r="BP195" s="1"/>
  <c r="Q195"/>
  <c r="BN195" s="1"/>
  <c r="BM194"/>
  <c r="BL194"/>
  <c r="BK194"/>
  <c r="BJ194"/>
  <c r="BI194"/>
  <c r="BH194"/>
  <c r="BG194"/>
  <c r="BE194"/>
  <c r="BF194" s="1"/>
  <c r="AY194"/>
  <c r="AX194"/>
  <c r="AW194"/>
  <c r="AQ194"/>
  <c r="AO194"/>
  <c r="AP194" s="1"/>
  <c r="AI194"/>
  <c r="AH194"/>
  <c r="AG194"/>
  <c r="AA194"/>
  <c r="Y194"/>
  <c r="Z194" s="1"/>
  <c r="S194"/>
  <c r="BP194" s="1"/>
  <c r="R194"/>
  <c r="Q194"/>
  <c r="BN194" s="1"/>
  <c r="BP193"/>
  <c r="BM193"/>
  <c r="BL193"/>
  <c r="BK193"/>
  <c r="BJ193"/>
  <c r="BI193"/>
  <c r="BH193"/>
  <c r="BE193"/>
  <c r="BF193" s="1"/>
  <c r="AW193"/>
  <c r="AX193" s="1"/>
  <c r="AO193"/>
  <c r="AP193" s="1"/>
  <c r="AG193"/>
  <c r="AH193" s="1"/>
  <c r="Y193"/>
  <c r="BN193" s="1"/>
  <c r="S193"/>
  <c r="R193"/>
  <c r="Q193"/>
  <c r="BM192"/>
  <c r="BL192"/>
  <c r="BK192"/>
  <c r="BJ192"/>
  <c r="BI192"/>
  <c r="BH192"/>
  <c r="BG192"/>
  <c r="BF192"/>
  <c r="BE192"/>
  <c r="AY192"/>
  <c r="AW192"/>
  <c r="AX192" s="1"/>
  <c r="AQ192"/>
  <c r="AP192"/>
  <c r="AO192"/>
  <c r="AI192"/>
  <c r="AG192"/>
  <c r="AH192" s="1"/>
  <c r="AA192"/>
  <c r="Z192"/>
  <c r="Y192"/>
  <c r="S192"/>
  <c r="BP192" s="1"/>
  <c r="Q192"/>
  <c r="BN192" s="1"/>
  <c r="BM191"/>
  <c r="BL191"/>
  <c r="BK191"/>
  <c r="BJ191"/>
  <c r="BI191"/>
  <c r="BH191"/>
  <c r="BG191"/>
  <c r="BE191"/>
  <c r="BF191" s="1"/>
  <c r="AY191"/>
  <c r="AX191"/>
  <c r="AW191"/>
  <c r="AQ191"/>
  <c r="AO191"/>
  <c r="AP191" s="1"/>
  <c r="AI191"/>
  <c r="AH191"/>
  <c r="AG191"/>
  <c r="AA191"/>
  <c r="Y191"/>
  <c r="Z191" s="1"/>
  <c r="S191"/>
  <c r="BP191" s="1"/>
  <c r="R191"/>
  <c r="BO191" s="1"/>
  <c r="Q191"/>
  <c r="BN191" s="1"/>
  <c r="BM190"/>
  <c r="BL190"/>
  <c r="BK190"/>
  <c r="BJ190"/>
  <c r="BI190"/>
  <c r="BH190"/>
  <c r="BG190"/>
  <c r="BF190"/>
  <c r="BE190"/>
  <c r="AY190"/>
  <c r="AW190"/>
  <c r="AX190" s="1"/>
  <c r="AQ190"/>
  <c r="AP190"/>
  <c r="AO190"/>
  <c r="AI190"/>
  <c r="AG190"/>
  <c r="AH190" s="1"/>
  <c r="AA190"/>
  <c r="Z190"/>
  <c r="Y190"/>
  <c r="S190"/>
  <c r="BP190" s="1"/>
  <c r="Q190"/>
  <c r="BN190" s="1"/>
  <c r="BM189"/>
  <c r="BL189"/>
  <c r="BK189"/>
  <c r="BJ189"/>
  <c r="BI189"/>
  <c r="BH189"/>
  <c r="BG189"/>
  <c r="BE189"/>
  <c r="BF189" s="1"/>
  <c r="AY189"/>
  <c r="AX189"/>
  <c r="AW189"/>
  <c r="AQ189"/>
  <c r="AO189"/>
  <c r="AP189" s="1"/>
  <c r="AI189"/>
  <c r="AH189"/>
  <c r="AG189"/>
  <c r="AA189"/>
  <c r="Y189"/>
  <c r="Z189" s="1"/>
  <c r="S189"/>
  <c r="BP189" s="1"/>
  <c r="R189"/>
  <c r="Q189"/>
  <c r="BN189" s="1"/>
  <c r="BM188"/>
  <c r="BL188"/>
  <c r="BK188"/>
  <c r="BJ188"/>
  <c r="BI188"/>
  <c r="BH188"/>
  <c r="BG188"/>
  <c r="BF188"/>
  <c r="BE188"/>
  <c r="AY188"/>
  <c r="AW188"/>
  <c r="AX188" s="1"/>
  <c r="AQ188"/>
  <c r="AP188"/>
  <c r="AO188"/>
  <c r="AI188"/>
  <c r="AG188"/>
  <c r="AH188" s="1"/>
  <c r="AA188"/>
  <c r="Z188"/>
  <c r="Y188"/>
  <c r="S188"/>
  <c r="BP188" s="1"/>
  <c r="Q188"/>
  <c r="BN188" s="1"/>
  <c r="BM187"/>
  <c r="BL187"/>
  <c r="BK187"/>
  <c r="BJ187"/>
  <c r="BI187"/>
  <c r="BH187"/>
  <c r="BG187"/>
  <c r="BE187"/>
  <c r="BF187" s="1"/>
  <c r="AY187"/>
  <c r="AX187"/>
  <c r="AW187"/>
  <c r="AQ187"/>
  <c r="AO187"/>
  <c r="AP187" s="1"/>
  <c r="AI187"/>
  <c r="AH187"/>
  <c r="AG187"/>
  <c r="AA187"/>
  <c r="Y187"/>
  <c r="Z187" s="1"/>
  <c r="S187"/>
  <c r="BP187" s="1"/>
  <c r="R187"/>
  <c r="BO187" s="1"/>
  <c r="Q187"/>
  <c r="BN187" s="1"/>
  <c r="BM186"/>
  <c r="BL186"/>
  <c r="BK186"/>
  <c r="BJ186"/>
  <c r="BI186"/>
  <c r="BH186"/>
  <c r="BG186"/>
  <c r="BF186"/>
  <c r="BE186"/>
  <c r="AY186"/>
  <c r="AW186"/>
  <c r="AX186" s="1"/>
  <c r="AQ186"/>
  <c r="AP186"/>
  <c r="AO186"/>
  <c r="AI186"/>
  <c r="AG186"/>
  <c r="AH186" s="1"/>
  <c r="AA186"/>
  <c r="Z186"/>
  <c r="Y186"/>
  <c r="S186"/>
  <c r="BP186" s="1"/>
  <c r="Q186"/>
  <c r="BN186" s="1"/>
  <c r="BM185"/>
  <c r="BL185"/>
  <c r="BK185"/>
  <c r="BJ185"/>
  <c r="BI185"/>
  <c r="BH185"/>
  <c r="BG185"/>
  <c r="BE185"/>
  <c r="BF185" s="1"/>
  <c r="AY185"/>
  <c r="AX185"/>
  <c r="AW185"/>
  <c r="AQ185"/>
  <c r="AO185"/>
  <c r="AP185" s="1"/>
  <c r="AI185"/>
  <c r="AH185"/>
  <c r="AG185"/>
  <c r="AA185"/>
  <c r="Y185"/>
  <c r="Z185" s="1"/>
  <c r="S185"/>
  <c r="BP185" s="1"/>
  <c r="R185"/>
  <c r="Q185"/>
  <c r="BN185" s="1"/>
  <c r="BM184"/>
  <c r="BL184"/>
  <c r="BK184"/>
  <c r="BJ184"/>
  <c r="BI184"/>
  <c r="BH184"/>
  <c r="BG184"/>
  <c r="BF184"/>
  <c r="BE184"/>
  <c r="AY184"/>
  <c r="AW184"/>
  <c r="AX184" s="1"/>
  <c r="AQ184"/>
  <c r="AP184"/>
  <c r="AO184"/>
  <c r="AI184"/>
  <c r="AG184"/>
  <c r="AH184" s="1"/>
  <c r="AA184"/>
  <c r="Z184"/>
  <c r="Y184"/>
  <c r="S184"/>
  <c r="BP184" s="1"/>
  <c r="Q184"/>
  <c r="BN184" s="1"/>
  <c r="BM183"/>
  <c r="BL183"/>
  <c r="BK183"/>
  <c r="BJ183"/>
  <c r="BI183"/>
  <c r="BH183"/>
  <c r="BG183"/>
  <c r="BE183"/>
  <c r="BF183" s="1"/>
  <c r="AY183"/>
  <c r="AX183"/>
  <c r="AW183"/>
  <c r="AQ183"/>
  <c r="AO183"/>
  <c r="AP183" s="1"/>
  <c r="AI183"/>
  <c r="AH183"/>
  <c r="AG183"/>
  <c r="AA183"/>
  <c r="Y183"/>
  <c r="Z183" s="1"/>
  <c r="S183"/>
  <c r="BP183" s="1"/>
  <c r="R183"/>
  <c r="BO183" s="1"/>
  <c r="Q183"/>
  <c r="BN183" s="1"/>
  <c r="BM182"/>
  <c r="BL182"/>
  <c r="BK182"/>
  <c r="BJ182"/>
  <c r="BI182"/>
  <c r="BH182"/>
  <c r="BG182"/>
  <c r="BF182"/>
  <c r="BE182"/>
  <c r="AY182"/>
  <c r="AW182"/>
  <c r="AX182" s="1"/>
  <c r="AQ182"/>
  <c r="AP182"/>
  <c r="AO182"/>
  <c r="AI182"/>
  <c r="AG182"/>
  <c r="AH182" s="1"/>
  <c r="AA182"/>
  <c r="Z182"/>
  <c r="Y182"/>
  <c r="S182"/>
  <c r="BP182" s="1"/>
  <c r="Q182"/>
  <c r="BN182" s="1"/>
  <c r="BM181"/>
  <c r="BL181"/>
  <c r="BK181"/>
  <c r="BJ181"/>
  <c r="BI181"/>
  <c r="BH181"/>
  <c r="BG181"/>
  <c r="BE181"/>
  <c r="BF181" s="1"/>
  <c r="AY181"/>
  <c r="AX181"/>
  <c r="AW181"/>
  <c r="AQ181"/>
  <c r="AO181"/>
  <c r="AP181" s="1"/>
  <c r="AI181"/>
  <c r="AH181"/>
  <c r="AG181"/>
  <c r="AA181"/>
  <c r="Y181"/>
  <c r="Z181" s="1"/>
  <c r="S181"/>
  <c r="BP181" s="1"/>
  <c r="R181"/>
  <c r="Q181"/>
  <c r="BN181" s="1"/>
  <c r="BM180"/>
  <c r="BL180"/>
  <c r="BK180"/>
  <c r="BJ180"/>
  <c r="BI180"/>
  <c r="BH180"/>
  <c r="BG180"/>
  <c r="BF180"/>
  <c r="BE180"/>
  <c r="AY180"/>
  <c r="AW180"/>
  <c r="AX180" s="1"/>
  <c r="AQ180"/>
  <c r="AP180"/>
  <c r="AO180"/>
  <c r="AI180"/>
  <c r="AG180"/>
  <c r="AH180" s="1"/>
  <c r="AA180"/>
  <c r="Z180"/>
  <c r="Y180"/>
  <c r="S180"/>
  <c r="BP180" s="1"/>
  <c r="Q180"/>
  <c r="BN180" s="1"/>
  <c r="BM179"/>
  <c r="BL179"/>
  <c r="BK179"/>
  <c r="BJ179"/>
  <c r="BI179"/>
  <c r="BH179"/>
  <c r="BG179"/>
  <c r="BE179"/>
  <c r="BF179" s="1"/>
  <c r="AY179"/>
  <c r="AX179"/>
  <c r="AW179"/>
  <c r="AQ179"/>
  <c r="AO179"/>
  <c r="AP179" s="1"/>
  <c r="AI179"/>
  <c r="AH179"/>
  <c r="AG179"/>
  <c r="AA179"/>
  <c r="Y179"/>
  <c r="Z179" s="1"/>
  <c r="S179"/>
  <c r="BP179" s="1"/>
  <c r="R179"/>
  <c r="Q179"/>
  <c r="BN179" s="1"/>
  <c r="BM178"/>
  <c r="BL178"/>
  <c r="BK178"/>
  <c r="BJ178"/>
  <c r="BI178"/>
  <c r="BH178"/>
  <c r="BG178"/>
  <c r="BF178"/>
  <c r="BE178"/>
  <c r="AY178"/>
  <c r="AW178"/>
  <c r="AX178" s="1"/>
  <c r="AQ178"/>
  <c r="AP178"/>
  <c r="AO178"/>
  <c r="AI178"/>
  <c r="AG178"/>
  <c r="AH178" s="1"/>
  <c r="AA178"/>
  <c r="Z178"/>
  <c r="Y178"/>
  <c r="S178"/>
  <c r="BP178" s="1"/>
  <c r="Q178"/>
  <c r="BN178" s="1"/>
  <c r="BM177"/>
  <c r="BL177"/>
  <c r="BK177"/>
  <c r="BJ177"/>
  <c r="BI177"/>
  <c r="BH177"/>
  <c r="BG177"/>
  <c r="BE177"/>
  <c r="BF177" s="1"/>
  <c r="AY177"/>
  <c r="AX177"/>
  <c r="AW177"/>
  <c r="AQ177"/>
  <c r="AO177"/>
  <c r="AP177" s="1"/>
  <c r="AI177"/>
  <c r="AH177"/>
  <c r="AG177"/>
  <c r="AA177"/>
  <c r="Y177"/>
  <c r="Z177" s="1"/>
  <c r="S177"/>
  <c r="BP177" s="1"/>
  <c r="R177"/>
  <c r="Q177"/>
  <c r="BN177" s="1"/>
  <c r="BM176"/>
  <c r="BL176"/>
  <c r="BK176"/>
  <c r="BJ176"/>
  <c r="BI176"/>
  <c r="BH176"/>
  <c r="BG176"/>
  <c r="BF176"/>
  <c r="BE176"/>
  <c r="AY176"/>
  <c r="AW176"/>
  <c r="AX176" s="1"/>
  <c r="AQ176"/>
  <c r="AP176"/>
  <c r="AO176"/>
  <c r="AI176"/>
  <c r="AG176"/>
  <c r="AH176" s="1"/>
  <c r="AA176"/>
  <c r="Z176"/>
  <c r="Y176"/>
  <c r="S176"/>
  <c r="BP176" s="1"/>
  <c r="Q176"/>
  <c r="BN176" s="1"/>
  <c r="BM175"/>
  <c r="BL175"/>
  <c r="BK175"/>
  <c r="BJ175"/>
  <c r="BI175"/>
  <c r="BH175"/>
  <c r="BG175"/>
  <c r="BE175"/>
  <c r="BF175" s="1"/>
  <c r="AY175"/>
  <c r="AX175"/>
  <c r="AW175"/>
  <c r="AQ175"/>
  <c r="AO175"/>
  <c r="AP175" s="1"/>
  <c r="AI175"/>
  <c r="AH175"/>
  <c r="AG175"/>
  <c r="AA175"/>
  <c r="Y175"/>
  <c r="Z175" s="1"/>
  <c r="S175"/>
  <c r="BP175" s="1"/>
  <c r="R175"/>
  <c r="Q175"/>
  <c r="BN175" s="1"/>
  <c r="BP174"/>
  <c r="BM174"/>
  <c r="BL174"/>
  <c r="BK174"/>
  <c r="BJ174"/>
  <c r="BI174"/>
  <c r="BH174"/>
  <c r="BE174"/>
  <c r="BF174" s="1"/>
  <c r="AW174"/>
  <c r="AX174" s="1"/>
  <c r="AO174"/>
  <c r="AP174" s="1"/>
  <c r="AG174"/>
  <c r="AH174" s="1"/>
  <c r="Y174"/>
  <c r="Z174" s="1"/>
  <c r="Q174"/>
  <c r="BN174" s="1"/>
  <c r="BM173"/>
  <c r="BL173"/>
  <c r="BK173"/>
  <c r="BJ173"/>
  <c r="BI173"/>
  <c r="BH173"/>
  <c r="BG173"/>
  <c r="BE173"/>
  <c r="BF173" s="1"/>
  <c r="AY173"/>
  <c r="AX173"/>
  <c r="AW173"/>
  <c r="AQ173"/>
  <c r="AO173"/>
  <c r="AP173" s="1"/>
  <c r="AI173"/>
  <c r="AH173"/>
  <c r="AG173"/>
  <c r="AA173"/>
  <c r="Y173"/>
  <c r="Z173" s="1"/>
  <c r="S173"/>
  <c r="BP173" s="1"/>
  <c r="R173"/>
  <c r="Q173"/>
  <c r="BN173" s="1"/>
  <c r="BM172"/>
  <c r="BL172"/>
  <c r="BK172"/>
  <c r="BJ172"/>
  <c r="BI172"/>
  <c r="BH172"/>
  <c r="BG172"/>
  <c r="BF172"/>
  <c r="BE172"/>
  <c r="AY172"/>
  <c r="AW172"/>
  <c r="AX172" s="1"/>
  <c r="AQ172"/>
  <c r="AP172"/>
  <c r="AO172"/>
  <c r="AI172"/>
  <c r="AG172"/>
  <c r="AH172" s="1"/>
  <c r="AA172"/>
  <c r="Z172"/>
  <c r="Y172"/>
  <c r="S172"/>
  <c r="BP172" s="1"/>
  <c r="Q172"/>
  <c r="BN172" s="1"/>
  <c r="BM171"/>
  <c r="BL171"/>
  <c r="BK171"/>
  <c r="BJ171"/>
  <c r="BI171"/>
  <c r="BH171"/>
  <c r="BG171"/>
  <c r="BE171"/>
  <c r="BF171" s="1"/>
  <c r="AY171"/>
  <c r="AX171"/>
  <c r="AW171"/>
  <c r="AQ171"/>
  <c r="AO171"/>
  <c r="AP171" s="1"/>
  <c r="AI171"/>
  <c r="AH171"/>
  <c r="AG171"/>
  <c r="AA171"/>
  <c r="Y171"/>
  <c r="Z171" s="1"/>
  <c r="S171"/>
  <c r="BP171" s="1"/>
  <c r="R171"/>
  <c r="Q171"/>
  <c r="BN171" s="1"/>
  <c r="BM170"/>
  <c r="BL170"/>
  <c r="BK170"/>
  <c r="BJ170"/>
  <c r="BI170"/>
  <c r="BH170"/>
  <c r="BG170"/>
  <c r="BF170"/>
  <c r="BE170"/>
  <c r="AY170"/>
  <c r="AW170"/>
  <c r="AX170" s="1"/>
  <c r="AQ170"/>
  <c r="AP170"/>
  <c r="AO170"/>
  <c r="AI170"/>
  <c r="AG170"/>
  <c r="AH170" s="1"/>
  <c r="AA170"/>
  <c r="Z170"/>
  <c r="Y170"/>
  <c r="S170"/>
  <c r="BP170" s="1"/>
  <c r="Q170"/>
  <c r="BN170" s="1"/>
  <c r="BM169"/>
  <c r="BL169"/>
  <c r="BK169"/>
  <c r="BJ169"/>
  <c r="BI169"/>
  <c r="BH169"/>
  <c r="BG169"/>
  <c r="BE169"/>
  <c r="BF169" s="1"/>
  <c r="AY169"/>
  <c r="AX169"/>
  <c r="AW169"/>
  <c r="AQ169"/>
  <c r="AO169"/>
  <c r="AP169" s="1"/>
  <c r="AI169"/>
  <c r="AH169"/>
  <c r="AG169"/>
  <c r="AA169"/>
  <c r="Y169"/>
  <c r="Z169" s="1"/>
  <c r="S169"/>
  <c r="BP169" s="1"/>
  <c r="R169"/>
  <c r="Q169"/>
  <c r="BN169" s="1"/>
  <c r="BM168"/>
  <c r="BL168"/>
  <c r="BK168"/>
  <c r="BJ168"/>
  <c r="BI168"/>
  <c r="BH168"/>
  <c r="BG168"/>
  <c r="BF168"/>
  <c r="BE168"/>
  <c r="AY168"/>
  <c r="AW168"/>
  <c r="AX168" s="1"/>
  <c r="AQ168"/>
  <c r="AP168"/>
  <c r="AO168"/>
  <c r="AI168"/>
  <c r="AG168"/>
  <c r="AH168" s="1"/>
  <c r="AA168"/>
  <c r="Z168"/>
  <c r="Y168"/>
  <c r="S168"/>
  <c r="BP168" s="1"/>
  <c r="Q168"/>
  <c r="BN168" s="1"/>
  <c r="BM167"/>
  <c r="BL167"/>
  <c r="BK167"/>
  <c r="BJ167"/>
  <c r="BI167"/>
  <c r="BH167"/>
  <c r="BG167"/>
  <c r="BE167"/>
  <c r="BF167" s="1"/>
  <c r="AY167"/>
  <c r="AX167"/>
  <c r="AW167"/>
  <c r="AQ167"/>
  <c r="AO167"/>
  <c r="AP167" s="1"/>
  <c r="AI167"/>
  <c r="AH167"/>
  <c r="AG167"/>
  <c r="AA167"/>
  <c r="Y167"/>
  <c r="Z167" s="1"/>
  <c r="S167"/>
  <c r="BP167" s="1"/>
  <c r="R167"/>
  <c r="Q167"/>
  <c r="BN167" s="1"/>
  <c r="BM166"/>
  <c r="BL166"/>
  <c r="BK166"/>
  <c r="BJ166"/>
  <c r="BI166"/>
  <c r="BH166"/>
  <c r="BG166"/>
  <c r="BF166"/>
  <c r="BE166"/>
  <c r="AY166"/>
  <c r="AW166"/>
  <c r="AX166" s="1"/>
  <c r="AQ166"/>
  <c r="AP166"/>
  <c r="AO166"/>
  <c r="AI166"/>
  <c r="AG166"/>
  <c r="AH166" s="1"/>
  <c r="AA166"/>
  <c r="Z166"/>
  <c r="Y166"/>
  <c r="S166"/>
  <c r="BP166" s="1"/>
  <c r="Q166"/>
  <c r="BN166" s="1"/>
  <c r="BM165"/>
  <c r="BL165"/>
  <c r="BK165"/>
  <c r="BJ165"/>
  <c r="BI165"/>
  <c r="BH165"/>
  <c r="BG165"/>
  <c r="BE165"/>
  <c r="BF165" s="1"/>
  <c r="AY165"/>
  <c r="AX165"/>
  <c r="AW165"/>
  <c r="AQ165"/>
  <c r="AO165"/>
  <c r="AP165" s="1"/>
  <c r="AI165"/>
  <c r="AH165"/>
  <c r="AG165"/>
  <c r="AA165"/>
  <c r="Y165"/>
  <c r="Z165" s="1"/>
  <c r="S165"/>
  <c r="BP165" s="1"/>
  <c r="R165"/>
  <c r="Q165"/>
  <c r="BN165" s="1"/>
  <c r="BP164"/>
  <c r="BM164"/>
  <c r="BL164"/>
  <c r="BK164"/>
  <c r="BJ164"/>
  <c r="BI164"/>
  <c r="BH164"/>
  <c r="BE164"/>
  <c r="BF164" s="1"/>
  <c r="AW164"/>
  <c r="AX164" s="1"/>
  <c r="AO164"/>
  <c r="AP164" s="1"/>
  <c r="AG164"/>
  <c r="AH164" s="1"/>
  <c r="Y164"/>
  <c r="Z164" s="1"/>
  <c r="Q164"/>
  <c r="BN164" s="1"/>
  <c r="BM163"/>
  <c r="BL163"/>
  <c r="BK163"/>
  <c r="BJ163"/>
  <c r="BI163"/>
  <c r="BH163"/>
  <c r="BG163"/>
  <c r="BE163"/>
  <c r="BF163" s="1"/>
  <c r="AY163"/>
  <c r="AX163"/>
  <c r="AW163"/>
  <c r="AQ163"/>
  <c r="AO163"/>
  <c r="AP163" s="1"/>
  <c r="AI163"/>
  <c r="AH163"/>
  <c r="AG163"/>
  <c r="AA163"/>
  <c r="Y163"/>
  <c r="Z163" s="1"/>
  <c r="S163"/>
  <c r="BP163" s="1"/>
  <c r="R163"/>
  <c r="Q163"/>
  <c r="BN163" s="1"/>
  <c r="BM162"/>
  <c r="BL162"/>
  <c r="BK162"/>
  <c r="BJ162"/>
  <c r="BI162"/>
  <c r="BH162"/>
  <c r="BG162"/>
  <c r="BF162"/>
  <c r="BE162"/>
  <c r="AY162"/>
  <c r="AW162"/>
  <c r="AX162" s="1"/>
  <c r="AQ162"/>
  <c r="AP162"/>
  <c r="AO162"/>
  <c r="AI162"/>
  <c r="AG162"/>
  <c r="AH162" s="1"/>
  <c r="AA162"/>
  <c r="Z162"/>
  <c r="Y162"/>
  <c r="S162"/>
  <c r="BP162" s="1"/>
  <c r="Q162"/>
  <c r="BN162" s="1"/>
  <c r="BM161"/>
  <c r="BL161"/>
  <c r="BK161"/>
  <c r="BJ161"/>
  <c r="BI161"/>
  <c r="BH161"/>
  <c r="BG161"/>
  <c r="BE161"/>
  <c r="BF161" s="1"/>
  <c r="AY161"/>
  <c r="AX161"/>
  <c r="AW161"/>
  <c r="AQ161"/>
  <c r="AO161"/>
  <c r="AP161" s="1"/>
  <c r="AI161"/>
  <c r="AH161"/>
  <c r="AG161"/>
  <c r="AA161"/>
  <c r="Y161"/>
  <c r="Z161" s="1"/>
  <c r="S161"/>
  <c r="BP161" s="1"/>
  <c r="R161"/>
  <c r="Q161"/>
  <c r="BN161" s="1"/>
  <c r="BM160"/>
  <c r="BL160"/>
  <c r="BK160"/>
  <c r="BJ160"/>
  <c r="BI160"/>
  <c r="BH160"/>
  <c r="BG160"/>
  <c r="BF160"/>
  <c r="BE160"/>
  <c r="AY160"/>
  <c r="AW160"/>
  <c r="AX160" s="1"/>
  <c r="AQ160"/>
  <c r="AP160"/>
  <c r="AO160"/>
  <c r="AI160"/>
  <c r="AG160"/>
  <c r="AH160" s="1"/>
  <c r="AA160"/>
  <c r="Z160"/>
  <c r="Y160"/>
  <c r="S160"/>
  <c r="BP160" s="1"/>
  <c r="Q160"/>
  <c r="BN160" s="1"/>
  <c r="BM159"/>
  <c r="BL159"/>
  <c r="BK159"/>
  <c r="BJ159"/>
  <c r="BI159"/>
  <c r="BH159"/>
  <c r="BG159"/>
  <c r="BE159"/>
  <c r="BF159" s="1"/>
  <c r="AY159"/>
  <c r="AX159"/>
  <c r="AW159"/>
  <c r="AQ159"/>
  <c r="AO159"/>
  <c r="AP159" s="1"/>
  <c r="AI159"/>
  <c r="AH159"/>
  <c r="AG159"/>
  <c r="AA159"/>
  <c r="Y159"/>
  <c r="Z159" s="1"/>
  <c r="S159"/>
  <c r="BP159" s="1"/>
  <c r="R159"/>
  <c r="Q159"/>
  <c r="BN159" s="1"/>
  <c r="BM158"/>
  <c r="BL158"/>
  <c r="BK158"/>
  <c r="BJ158"/>
  <c r="BI158"/>
  <c r="BH158"/>
  <c r="BG158"/>
  <c r="BF158"/>
  <c r="BE158"/>
  <c r="AY158"/>
  <c r="AW158"/>
  <c r="AX158" s="1"/>
  <c r="AQ158"/>
  <c r="AP158"/>
  <c r="AO158"/>
  <c r="AI158"/>
  <c r="AG158"/>
  <c r="AH158" s="1"/>
  <c r="AA158"/>
  <c r="Z158"/>
  <c r="Y158"/>
  <c r="S158"/>
  <c r="BP158" s="1"/>
  <c r="Q158"/>
  <c r="BN158" s="1"/>
  <c r="BM157"/>
  <c r="BL157"/>
  <c r="BK157"/>
  <c r="BJ157"/>
  <c r="BI157"/>
  <c r="BH157"/>
  <c r="BG157"/>
  <c r="BE157"/>
  <c r="BF157" s="1"/>
  <c r="AY157"/>
  <c r="AX157"/>
  <c r="AW157"/>
  <c r="AQ157"/>
  <c r="AO157"/>
  <c r="AP157" s="1"/>
  <c r="AI157"/>
  <c r="AH157"/>
  <c r="AG157"/>
  <c r="AA157"/>
  <c r="Y157"/>
  <c r="Z157" s="1"/>
  <c r="S157"/>
  <c r="BP157" s="1"/>
  <c r="R157"/>
  <c r="Q157"/>
  <c r="BN157" s="1"/>
  <c r="BM156"/>
  <c r="BL156"/>
  <c r="BK156"/>
  <c r="BJ156"/>
  <c r="BI156"/>
  <c r="BH156"/>
  <c r="BG156"/>
  <c r="BF156"/>
  <c r="BE156"/>
  <c r="AY156"/>
  <c r="AW156"/>
  <c r="AX156" s="1"/>
  <c r="AQ156"/>
  <c r="AP156"/>
  <c r="AO156"/>
  <c r="AI156"/>
  <c r="AG156"/>
  <c r="AH156" s="1"/>
  <c r="AA156"/>
  <c r="Z156"/>
  <c r="Y156"/>
  <c r="S156"/>
  <c r="BP156" s="1"/>
  <c r="Q156"/>
  <c r="BN156" s="1"/>
  <c r="BM155"/>
  <c r="BL155"/>
  <c r="BK155"/>
  <c r="BJ155"/>
  <c r="BI155"/>
  <c r="BH155"/>
  <c r="BG155"/>
  <c r="BE155"/>
  <c r="BF155" s="1"/>
  <c r="AY155"/>
  <c r="AX155"/>
  <c r="AW155"/>
  <c r="AQ155"/>
  <c r="AO155"/>
  <c r="AP155" s="1"/>
  <c r="AI155"/>
  <c r="AH155"/>
  <c r="AG155"/>
  <c r="AA155"/>
  <c r="Y155"/>
  <c r="Z155" s="1"/>
  <c r="S155"/>
  <c r="BP155" s="1"/>
  <c r="R155"/>
  <c r="Q155"/>
  <c r="BN155" s="1"/>
  <c r="BM154"/>
  <c r="BL154"/>
  <c r="BK154"/>
  <c r="BJ154"/>
  <c r="BI154"/>
  <c r="BH154"/>
  <c r="BG154"/>
  <c r="BF154"/>
  <c r="BE154"/>
  <c r="AY154"/>
  <c r="AW154"/>
  <c r="AX154" s="1"/>
  <c r="AQ154"/>
  <c r="AP154"/>
  <c r="AO154"/>
  <c r="AI154"/>
  <c r="AG154"/>
  <c r="AH154" s="1"/>
  <c r="AA154"/>
  <c r="Z154"/>
  <c r="Y154"/>
  <c r="S154"/>
  <c r="BP154" s="1"/>
  <c r="Q154"/>
  <c r="BN154" s="1"/>
  <c r="BM153"/>
  <c r="BL153"/>
  <c r="BK153"/>
  <c r="BJ153"/>
  <c r="BI153"/>
  <c r="BH153"/>
  <c r="BG153"/>
  <c r="BE153"/>
  <c r="BF153" s="1"/>
  <c r="AY153"/>
  <c r="AX153"/>
  <c r="AW153"/>
  <c r="AQ153"/>
  <c r="AO153"/>
  <c r="AP153" s="1"/>
  <c r="AI153"/>
  <c r="AH153"/>
  <c r="AG153"/>
  <c r="AA153"/>
  <c r="Y153"/>
  <c r="Z153" s="1"/>
  <c r="S153"/>
  <c r="BP153" s="1"/>
  <c r="R153"/>
  <c r="Q153"/>
  <c r="BN153" s="1"/>
  <c r="BP152"/>
  <c r="BM152"/>
  <c r="BL152"/>
  <c r="BK152"/>
  <c r="BJ152"/>
  <c r="BI152"/>
  <c r="BH152"/>
  <c r="BE152"/>
  <c r="BF152" s="1"/>
  <c r="AW152"/>
  <c r="AX152" s="1"/>
  <c r="AO152"/>
  <c r="AP152" s="1"/>
  <c r="AG152"/>
  <c r="AH152" s="1"/>
  <c r="Y152"/>
  <c r="BN152" s="1"/>
  <c r="Q152"/>
  <c r="R152" s="1"/>
  <c r="BM151"/>
  <c r="BL151"/>
  <c r="BK151"/>
  <c r="BJ151"/>
  <c r="BI151"/>
  <c r="BH151"/>
  <c r="BG151"/>
  <c r="BE151"/>
  <c r="BF151" s="1"/>
  <c r="AY151"/>
  <c r="AX151"/>
  <c r="AW151"/>
  <c r="AQ151"/>
  <c r="AO151"/>
  <c r="AP151" s="1"/>
  <c r="AI151"/>
  <c r="AH151"/>
  <c r="AG151"/>
  <c r="AA151"/>
  <c r="Y151"/>
  <c r="Z151" s="1"/>
  <c r="S151"/>
  <c r="BP151" s="1"/>
  <c r="R151"/>
  <c r="Q151"/>
  <c r="BN151" s="1"/>
  <c r="BM150"/>
  <c r="BL150"/>
  <c r="BK150"/>
  <c r="BJ150"/>
  <c r="BI150"/>
  <c r="BH150"/>
  <c r="BG150"/>
  <c r="BF150"/>
  <c r="BE150"/>
  <c r="AY150"/>
  <c r="AW150"/>
  <c r="AX150" s="1"/>
  <c r="AQ150"/>
  <c r="AP150"/>
  <c r="AO150"/>
  <c r="AI150"/>
  <c r="AG150"/>
  <c r="AH150" s="1"/>
  <c r="AA150"/>
  <c r="Z150"/>
  <c r="Y150"/>
  <c r="S150"/>
  <c r="BP150" s="1"/>
  <c r="Q150"/>
  <c r="BN150" s="1"/>
  <c r="BM149"/>
  <c r="BL149"/>
  <c r="BK149"/>
  <c r="BJ149"/>
  <c r="BI149"/>
  <c r="BH149"/>
  <c r="BG149"/>
  <c r="BE149"/>
  <c r="BF149" s="1"/>
  <c r="AY149"/>
  <c r="AX149"/>
  <c r="AW149"/>
  <c r="AQ149"/>
  <c r="AO149"/>
  <c r="AP149" s="1"/>
  <c r="AI149"/>
  <c r="AH149"/>
  <c r="AG149"/>
  <c r="AA149"/>
  <c r="Y149"/>
  <c r="Z149" s="1"/>
  <c r="S149"/>
  <c r="BP149" s="1"/>
  <c r="R149"/>
  <c r="Q149"/>
  <c r="BN149" s="1"/>
  <c r="BM148"/>
  <c r="BL148"/>
  <c r="BK148"/>
  <c r="BJ148"/>
  <c r="BI148"/>
  <c r="BH148"/>
  <c r="BG148"/>
  <c r="BF148"/>
  <c r="BE148"/>
  <c r="AY148"/>
  <c r="AW148"/>
  <c r="AX148" s="1"/>
  <c r="AQ148"/>
  <c r="AP148"/>
  <c r="AO148"/>
  <c r="AI148"/>
  <c r="AG148"/>
  <c r="AH148" s="1"/>
  <c r="AA148"/>
  <c r="Z148"/>
  <c r="Y148"/>
  <c r="S148"/>
  <c r="BP148" s="1"/>
  <c r="Q148"/>
  <c r="BN148" s="1"/>
  <c r="BM147"/>
  <c r="BL147"/>
  <c r="BK147"/>
  <c r="BJ147"/>
  <c r="BI147"/>
  <c r="BH147"/>
  <c r="BG147"/>
  <c r="BE147"/>
  <c r="BF147" s="1"/>
  <c r="AY147"/>
  <c r="AX147"/>
  <c r="AW147"/>
  <c r="AQ147"/>
  <c r="AO147"/>
  <c r="AP147" s="1"/>
  <c r="AI147"/>
  <c r="AH147"/>
  <c r="AG147"/>
  <c r="AA147"/>
  <c r="Y147"/>
  <c r="Z147" s="1"/>
  <c r="S147"/>
  <c r="BP147" s="1"/>
  <c r="R147"/>
  <c r="Q147"/>
  <c r="BN147" s="1"/>
  <c r="BM146"/>
  <c r="BL146"/>
  <c r="BK146"/>
  <c r="BJ146"/>
  <c r="BI146"/>
  <c r="BH146"/>
  <c r="BG146"/>
  <c r="BF146"/>
  <c r="BE146"/>
  <c r="AY146"/>
  <c r="AW146"/>
  <c r="AX146" s="1"/>
  <c r="AQ146"/>
  <c r="AP146"/>
  <c r="AO146"/>
  <c r="AI146"/>
  <c r="AG146"/>
  <c r="AH146" s="1"/>
  <c r="AA146"/>
  <c r="Z146"/>
  <c r="Y146"/>
  <c r="S146"/>
  <c r="Q146"/>
  <c r="R146" s="1"/>
  <c r="BP145"/>
  <c r="BM145"/>
  <c r="BL145"/>
  <c r="BK145"/>
  <c r="BJ145"/>
  <c r="BI145"/>
  <c r="BH145"/>
  <c r="BF145"/>
  <c r="BE145"/>
  <c r="AX145"/>
  <c r="AW145"/>
  <c r="AP145"/>
  <c r="AO145"/>
  <c r="AH145"/>
  <c r="AG145"/>
  <c r="Z145"/>
  <c r="Y145"/>
  <c r="R145"/>
  <c r="BO145" s="1"/>
  <c r="Q145"/>
  <c r="BN145" s="1"/>
  <c r="BM144"/>
  <c r="BL144"/>
  <c r="BK144"/>
  <c r="BJ144"/>
  <c r="BI144"/>
  <c r="BH144"/>
  <c r="BG144"/>
  <c r="BF144"/>
  <c r="BE144"/>
  <c r="AY144"/>
  <c r="AW144"/>
  <c r="AX144" s="1"/>
  <c r="AQ144"/>
  <c r="AP144"/>
  <c r="AO144"/>
  <c r="AI144"/>
  <c r="AG144"/>
  <c r="AH144" s="1"/>
  <c r="AA144"/>
  <c r="Z144"/>
  <c r="Y144"/>
  <c r="S144"/>
  <c r="Q144"/>
  <c r="R144" s="1"/>
  <c r="BM143"/>
  <c r="BL143"/>
  <c r="BK143"/>
  <c r="BJ143"/>
  <c r="BI143"/>
  <c r="BH143"/>
  <c r="BG143"/>
  <c r="BE143"/>
  <c r="BF143" s="1"/>
  <c r="AY143"/>
  <c r="AX143"/>
  <c r="AW143"/>
  <c r="AQ143"/>
  <c r="AO143"/>
  <c r="AP143" s="1"/>
  <c r="AI143"/>
  <c r="AH143"/>
  <c r="AG143"/>
  <c r="AA143"/>
  <c r="Y143"/>
  <c r="Z143" s="1"/>
  <c r="S143"/>
  <c r="R143"/>
  <c r="Q143"/>
  <c r="BN143" s="1"/>
  <c r="BM142"/>
  <c r="BL142"/>
  <c r="BK142"/>
  <c r="BJ142"/>
  <c r="BI142"/>
  <c r="BH142"/>
  <c r="BG142"/>
  <c r="BF142"/>
  <c r="BE142"/>
  <c r="AY142"/>
  <c r="AW142"/>
  <c r="AX142" s="1"/>
  <c r="AQ142"/>
  <c r="AP142"/>
  <c r="AO142"/>
  <c r="AI142"/>
  <c r="AG142"/>
  <c r="AH142" s="1"/>
  <c r="AA142"/>
  <c r="Z142"/>
  <c r="Y142"/>
  <c r="S142"/>
  <c r="BP142" s="1"/>
  <c r="Q142"/>
  <c r="BP141"/>
  <c r="BO141"/>
  <c r="BM141"/>
  <c r="BL141"/>
  <c r="BK141"/>
  <c r="BJ141"/>
  <c r="BI141"/>
  <c r="BH141"/>
  <c r="BF141"/>
  <c r="BE141"/>
  <c r="AX141"/>
  <c r="AW141"/>
  <c r="AP141"/>
  <c r="AO141"/>
  <c r="AH141"/>
  <c r="AG141"/>
  <c r="Z141"/>
  <c r="Y141"/>
  <c r="BN141" s="1"/>
  <c r="R141"/>
  <c r="Q141"/>
  <c r="BM140"/>
  <c r="BL140"/>
  <c r="BK140"/>
  <c r="BJ140"/>
  <c r="BI140"/>
  <c r="BH140"/>
  <c r="BG140"/>
  <c r="BF140"/>
  <c r="BE140"/>
  <c r="AY140"/>
  <c r="AW140"/>
  <c r="AX140" s="1"/>
  <c r="AQ140"/>
  <c r="AP140"/>
  <c r="AO140"/>
  <c r="AI140"/>
  <c r="AG140"/>
  <c r="AH140" s="1"/>
  <c r="AA140"/>
  <c r="Z140"/>
  <c r="Y140"/>
  <c r="S140"/>
  <c r="BP140" s="1"/>
  <c r="Q140"/>
  <c r="BN140" s="1"/>
  <c r="BM139"/>
  <c r="BL139"/>
  <c r="BK139"/>
  <c r="BJ139"/>
  <c r="BI139"/>
  <c r="BH139"/>
  <c r="BG139"/>
  <c r="BE139"/>
  <c r="BF139" s="1"/>
  <c r="AY139"/>
  <c r="AX139"/>
  <c r="AW139"/>
  <c r="AQ139"/>
  <c r="AO139"/>
  <c r="AP139" s="1"/>
  <c r="AI139"/>
  <c r="AH139"/>
  <c r="AG139"/>
  <c r="AA139"/>
  <c r="Y139"/>
  <c r="Z139" s="1"/>
  <c r="S139"/>
  <c r="BP139" s="1"/>
  <c r="R139"/>
  <c r="BO139" s="1"/>
  <c r="Q139"/>
  <c r="BN139" s="1"/>
  <c r="BM138"/>
  <c r="BL138"/>
  <c r="BK138"/>
  <c r="BJ138"/>
  <c r="BI138"/>
  <c r="BH138"/>
  <c r="BG138"/>
  <c r="BF138"/>
  <c r="BE138"/>
  <c r="AY138"/>
  <c r="AW138"/>
  <c r="AX138" s="1"/>
  <c r="AQ138"/>
  <c r="AP138"/>
  <c r="AO138"/>
  <c r="AI138"/>
  <c r="AG138"/>
  <c r="AH138" s="1"/>
  <c r="AA138"/>
  <c r="Z138"/>
  <c r="Y138"/>
  <c r="S138"/>
  <c r="BP138" s="1"/>
  <c r="Q138"/>
  <c r="R138" s="1"/>
  <c r="BO138" s="1"/>
  <c r="BM137"/>
  <c r="BL137"/>
  <c r="BK137"/>
  <c r="BJ137"/>
  <c r="BI137"/>
  <c r="BH137"/>
  <c r="BG137"/>
  <c r="BE137"/>
  <c r="BF137" s="1"/>
  <c r="AY137"/>
  <c r="AX137"/>
  <c r="AW137"/>
  <c r="AQ137"/>
  <c r="AO137"/>
  <c r="AP137" s="1"/>
  <c r="AI137"/>
  <c r="AH137"/>
  <c r="AG137"/>
  <c r="AA137"/>
  <c r="Y137"/>
  <c r="Z137" s="1"/>
  <c r="S137"/>
  <c r="R137"/>
  <c r="BO137" s="1"/>
  <c r="Q137"/>
  <c r="BM136"/>
  <c r="BL136"/>
  <c r="BK136"/>
  <c r="BJ136"/>
  <c r="BI136"/>
  <c r="BH136"/>
  <c r="BG136"/>
  <c r="BF136"/>
  <c r="BE136"/>
  <c r="AY136"/>
  <c r="AW136"/>
  <c r="AX136" s="1"/>
  <c r="AQ136"/>
  <c r="AP136"/>
  <c r="AO136"/>
  <c r="AI136"/>
  <c r="AG136"/>
  <c r="AH136" s="1"/>
  <c r="AA136"/>
  <c r="Z136"/>
  <c r="Y136"/>
  <c r="S136"/>
  <c r="BP136" s="1"/>
  <c r="Q136"/>
  <c r="BN136" s="1"/>
  <c r="BM135"/>
  <c r="BL135"/>
  <c r="BK135"/>
  <c r="BJ135"/>
  <c r="BI135"/>
  <c r="BH135"/>
  <c r="BG135"/>
  <c r="BE135"/>
  <c r="BF135" s="1"/>
  <c r="AY135"/>
  <c r="AX135"/>
  <c r="AW135"/>
  <c r="AQ135"/>
  <c r="AO135"/>
  <c r="AP135" s="1"/>
  <c r="AI135"/>
  <c r="AH135"/>
  <c r="AG135"/>
  <c r="AA135"/>
  <c r="Y135"/>
  <c r="Z135" s="1"/>
  <c r="S135"/>
  <c r="BP135" s="1"/>
  <c r="R135"/>
  <c r="BO135" s="1"/>
  <c r="Q135"/>
  <c r="BN135" s="1"/>
  <c r="BM134"/>
  <c r="BL134"/>
  <c r="BK134"/>
  <c r="BJ134"/>
  <c r="BI134"/>
  <c r="BH134"/>
  <c r="BG134"/>
  <c r="BF134"/>
  <c r="BE134"/>
  <c r="AY134"/>
  <c r="AW134"/>
  <c r="AX134" s="1"/>
  <c r="AQ134"/>
  <c r="AP134"/>
  <c r="AO134"/>
  <c r="AI134"/>
  <c r="AG134"/>
  <c r="AH134" s="1"/>
  <c r="AA134"/>
  <c r="Z134"/>
  <c r="Y134"/>
  <c r="S134"/>
  <c r="Q134"/>
  <c r="R134" s="1"/>
  <c r="BM133"/>
  <c r="BL133"/>
  <c r="BK133"/>
  <c r="BJ133"/>
  <c r="BI133"/>
  <c r="BH133"/>
  <c r="BG133"/>
  <c r="BE133"/>
  <c r="BF133" s="1"/>
  <c r="AY133"/>
  <c r="AX133"/>
  <c r="AW133"/>
  <c r="AQ133"/>
  <c r="AO133"/>
  <c r="AP133" s="1"/>
  <c r="AI133"/>
  <c r="AH133"/>
  <c r="AG133"/>
  <c r="AA133"/>
  <c r="Y133"/>
  <c r="Z133" s="1"/>
  <c r="S133"/>
  <c r="R133"/>
  <c r="Q133"/>
  <c r="BN133" s="1"/>
  <c r="BM132"/>
  <c r="BL132"/>
  <c r="BK132"/>
  <c r="BJ132"/>
  <c r="BI132"/>
  <c r="BH132"/>
  <c r="BG132"/>
  <c r="BF132"/>
  <c r="BE132"/>
  <c r="AY132"/>
  <c r="AW132"/>
  <c r="AX132" s="1"/>
  <c r="AQ132"/>
  <c r="AP132"/>
  <c r="AO132"/>
  <c r="AI132"/>
  <c r="BP132" s="1"/>
  <c r="AG132"/>
  <c r="AH132" s="1"/>
  <c r="AA132"/>
  <c r="Z132"/>
  <c r="Y132"/>
  <c r="S132"/>
  <c r="Q132"/>
  <c r="R132" s="1"/>
  <c r="BM131"/>
  <c r="BL131"/>
  <c r="BK131"/>
  <c r="BJ131"/>
  <c r="BI131"/>
  <c r="BH131"/>
  <c r="BG131"/>
  <c r="BE131"/>
  <c r="BF131" s="1"/>
  <c r="AY131"/>
  <c r="AX131"/>
  <c r="AW131"/>
  <c r="AQ131"/>
  <c r="AO131"/>
  <c r="AP131" s="1"/>
  <c r="AI131"/>
  <c r="AH131"/>
  <c r="AG131"/>
  <c r="AA131"/>
  <c r="Y131"/>
  <c r="Z131" s="1"/>
  <c r="S131"/>
  <c r="R131"/>
  <c r="BO131" s="1"/>
  <c r="Q131"/>
  <c r="BM130"/>
  <c r="BL130"/>
  <c r="BK130"/>
  <c r="BJ130"/>
  <c r="BI130"/>
  <c r="BH130"/>
  <c r="BG130"/>
  <c r="BF130"/>
  <c r="BE130"/>
  <c r="AY130"/>
  <c r="AW130"/>
  <c r="AX130" s="1"/>
  <c r="AQ130"/>
  <c r="AP130"/>
  <c r="AO130"/>
  <c r="AI130"/>
  <c r="AG130"/>
  <c r="AH130" s="1"/>
  <c r="AA130"/>
  <c r="Z130"/>
  <c r="Y130"/>
  <c r="S130"/>
  <c r="BP130" s="1"/>
  <c r="Q130"/>
  <c r="R130" s="1"/>
  <c r="BO130" s="1"/>
  <c r="BM129"/>
  <c r="BL129"/>
  <c r="BK129"/>
  <c r="BJ129"/>
  <c r="BI129"/>
  <c r="BH129"/>
  <c r="BG129"/>
  <c r="BE129"/>
  <c r="BF129" s="1"/>
  <c r="AY129"/>
  <c r="AX129"/>
  <c r="AW129"/>
  <c r="AQ129"/>
  <c r="AO129"/>
  <c r="AP129" s="1"/>
  <c r="AI129"/>
  <c r="AH129"/>
  <c r="AG129"/>
  <c r="AA129"/>
  <c r="Y129"/>
  <c r="Z129" s="1"/>
  <c r="S129"/>
  <c r="BP129" s="1"/>
  <c r="R129"/>
  <c r="BO129" s="1"/>
  <c r="Q129"/>
  <c r="BM128"/>
  <c r="BL128"/>
  <c r="BK128"/>
  <c r="BJ128"/>
  <c r="BI128"/>
  <c r="BH128"/>
  <c r="BG128"/>
  <c r="BF128"/>
  <c r="BE128"/>
  <c r="AY128"/>
  <c r="AW128"/>
  <c r="AX128" s="1"/>
  <c r="AQ128"/>
  <c r="AP128"/>
  <c r="AO128"/>
  <c r="AI128"/>
  <c r="AG128"/>
  <c r="AH128" s="1"/>
  <c r="AA128"/>
  <c r="Z128"/>
  <c r="Y128"/>
  <c r="S128"/>
  <c r="BP128" s="1"/>
  <c r="R128"/>
  <c r="Q128"/>
  <c r="BM127"/>
  <c r="BL127"/>
  <c r="BK127"/>
  <c r="BJ127"/>
  <c r="BI127"/>
  <c r="BH127"/>
  <c r="BG127"/>
  <c r="BF127"/>
  <c r="BE127"/>
  <c r="AY127"/>
  <c r="AW127"/>
  <c r="AX127" s="1"/>
  <c r="AQ127"/>
  <c r="AO127"/>
  <c r="AP127" s="1"/>
  <c r="AI127"/>
  <c r="AH127"/>
  <c r="AG127"/>
  <c r="AA127"/>
  <c r="Y127"/>
  <c r="BN127" s="1"/>
  <c r="S127"/>
  <c r="Q127"/>
  <c r="R127" s="1"/>
  <c r="BM126"/>
  <c r="BL126"/>
  <c r="BK126"/>
  <c r="BJ126"/>
  <c r="BI126"/>
  <c r="BH126"/>
  <c r="BG126"/>
  <c r="BE126"/>
  <c r="BF126" s="1"/>
  <c r="AY126"/>
  <c r="AX126"/>
  <c r="AW126"/>
  <c r="AQ126"/>
  <c r="AP126"/>
  <c r="AO126"/>
  <c r="AI126"/>
  <c r="AG126"/>
  <c r="AH126" s="1"/>
  <c r="AA126"/>
  <c r="Y126"/>
  <c r="Z126" s="1"/>
  <c r="S126"/>
  <c r="BP126" s="1"/>
  <c r="R126"/>
  <c r="Q126"/>
  <c r="BN126" s="1"/>
  <c r="BM125"/>
  <c r="BL125"/>
  <c r="BK125"/>
  <c r="BJ125"/>
  <c r="BI125"/>
  <c r="BH125"/>
  <c r="BG125"/>
  <c r="BF125"/>
  <c r="BE125"/>
  <c r="AY125"/>
  <c r="AX125"/>
  <c r="AW125"/>
  <c r="AQ125"/>
  <c r="AO125"/>
  <c r="AP125" s="1"/>
  <c r="AI125"/>
  <c r="AG125"/>
  <c r="AH125" s="1"/>
  <c r="AA125"/>
  <c r="Z125"/>
  <c r="Y125"/>
  <c r="S125"/>
  <c r="BP125" s="1"/>
  <c r="R125"/>
  <c r="Q125"/>
  <c r="BN125" s="1"/>
  <c r="BM124"/>
  <c r="BL124"/>
  <c r="BK124"/>
  <c r="BJ124"/>
  <c r="BI124"/>
  <c r="BH124"/>
  <c r="BG124"/>
  <c r="BF124"/>
  <c r="BE124"/>
  <c r="AY124"/>
  <c r="AW124"/>
  <c r="AX124" s="1"/>
  <c r="AQ124"/>
  <c r="AO124"/>
  <c r="AP124" s="1"/>
  <c r="AI124"/>
  <c r="AH124"/>
  <c r="AG124"/>
  <c r="AA124"/>
  <c r="Z124"/>
  <c r="Y124"/>
  <c r="S124"/>
  <c r="BP124" s="1"/>
  <c r="Q124"/>
  <c r="BN124" s="1"/>
  <c r="BM123"/>
  <c r="BL123"/>
  <c r="BK123"/>
  <c r="BJ123"/>
  <c r="BI123"/>
  <c r="BH123"/>
  <c r="BG123"/>
  <c r="BE123"/>
  <c r="BF123" s="1"/>
  <c r="AY123"/>
  <c r="AW123"/>
  <c r="AX123" s="1"/>
  <c r="AQ123"/>
  <c r="AP123"/>
  <c r="AO123"/>
  <c r="AI123"/>
  <c r="AH123"/>
  <c r="AG123"/>
  <c r="AA123"/>
  <c r="Y123"/>
  <c r="Z123" s="1"/>
  <c r="S123"/>
  <c r="BP123" s="1"/>
  <c r="Q123"/>
  <c r="BN123" s="1"/>
  <c r="BM122"/>
  <c r="BL122"/>
  <c r="BK122"/>
  <c r="BJ122"/>
  <c r="BI122"/>
  <c r="BH122"/>
  <c r="BG122"/>
  <c r="BE122"/>
  <c r="BF122" s="1"/>
  <c r="AY122"/>
  <c r="AX122"/>
  <c r="AW122"/>
  <c r="AQ122"/>
  <c r="AP122"/>
  <c r="AO122"/>
  <c r="AI122"/>
  <c r="AG122"/>
  <c r="AH122" s="1"/>
  <c r="AA122"/>
  <c r="Y122"/>
  <c r="Z122" s="1"/>
  <c r="S122"/>
  <c r="BP122" s="1"/>
  <c r="R122"/>
  <c r="Q122"/>
  <c r="BN122" s="1"/>
  <c r="BM121"/>
  <c r="BL121"/>
  <c r="BK121"/>
  <c r="BJ121"/>
  <c r="BI121"/>
  <c r="BH121"/>
  <c r="BG121"/>
  <c r="BF121"/>
  <c r="BE121"/>
  <c r="AY121"/>
  <c r="AX121"/>
  <c r="AW121"/>
  <c r="AQ121"/>
  <c r="AO121"/>
  <c r="AP121" s="1"/>
  <c r="AI121"/>
  <c r="AG121"/>
  <c r="AH121" s="1"/>
  <c r="AA121"/>
  <c r="Z121"/>
  <c r="Y121"/>
  <c r="S121"/>
  <c r="BP121" s="1"/>
  <c r="R121"/>
  <c r="Q121"/>
  <c r="BN121" s="1"/>
  <c r="BM120"/>
  <c r="BL120"/>
  <c r="BK120"/>
  <c r="BJ120"/>
  <c r="BI120"/>
  <c r="BH120"/>
  <c r="BG120"/>
  <c r="BF120"/>
  <c r="BE120"/>
  <c r="AY120"/>
  <c r="AW120"/>
  <c r="AX120" s="1"/>
  <c r="AQ120"/>
  <c r="AO120"/>
  <c r="AP120" s="1"/>
  <c r="AI120"/>
  <c r="AH120"/>
  <c r="AG120"/>
  <c r="AA120"/>
  <c r="Z120"/>
  <c r="Y120"/>
  <c r="S120"/>
  <c r="BP120" s="1"/>
  <c r="Q120"/>
  <c r="BN120" s="1"/>
  <c r="BM119"/>
  <c r="BL119"/>
  <c r="BK119"/>
  <c r="BJ119"/>
  <c r="BI119"/>
  <c r="BH119"/>
  <c r="BG119"/>
  <c r="BE119"/>
  <c r="BF119" s="1"/>
  <c r="AY119"/>
  <c r="AW119"/>
  <c r="AX119" s="1"/>
  <c r="AQ119"/>
  <c r="AP119"/>
  <c r="AO119"/>
  <c r="AI119"/>
  <c r="AH119"/>
  <c r="AG119"/>
  <c r="AA119"/>
  <c r="Y119"/>
  <c r="Z119" s="1"/>
  <c r="S119"/>
  <c r="BP119" s="1"/>
  <c r="Q119"/>
  <c r="BN119" s="1"/>
  <c r="BM118"/>
  <c r="BL118"/>
  <c r="BK118"/>
  <c r="BJ118"/>
  <c r="BI118"/>
  <c r="BH118"/>
  <c r="BG118"/>
  <c r="BE118"/>
  <c r="BF118" s="1"/>
  <c r="AY118"/>
  <c r="AX118"/>
  <c r="AW118"/>
  <c r="AQ118"/>
  <c r="AP118"/>
  <c r="AO118"/>
  <c r="AI118"/>
  <c r="AG118"/>
  <c r="AH118" s="1"/>
  <c r="AA118"/>
  <c r="Y118"/>
  <c r="Z118" s="1"/>
  <c r="S118"/>
  <c r="BP118" s="1"/>
  <c r="R118"/>
  <c r="BO118" s="1"/>
  <c r="Q118"/>
  <c r="BN118" s="1"/>
  <c r="BM117"/>
  <c r="BL117"/>
  <c r="BK117"/>
  <c r="BJ117"/>
  <c r="BI117"/>
  <c r="BH117"/>
  <c r="BG117"/>
  <c r="BF117"/>
  <c r="BE117"/>
  <c r="AY117"/>
  <c r="AX117"/>
  <c r="AW117"/>
  <c r="AQ117"/>
  <c r="AO117"/>
  <c r="AP117" s="1"/>
  <c r="AI117"/>
  <c r="AG117"/>
  <c r="AH117" s="1"/>
  <c r="AA117"/>
  <c r="Z117"/>
  <c r="Y117"/>
  <c r="S117"/>
  <c r="BP117" s="1"/>
  <c r="R117"/>
  <c r="Q117"/>
  <c r="BN117" s="1"/>
  <c r="BM116"/>
  <c r="BL116"/>
  <c r="BK116"/>
  <c r="BJ116"/>
  <c r="BI116"/>
  <c r="BH116"/>
  <c r="BG116"/>
  <c r="BF116"/>
  <c r="BE116"/>
  <c r="AY116"/>
  <c r="AW116"/>
  <c r="AX116" s="1"/>
  <c r="AQ116"/>
  <c r="AO116"/>
  <c r="AP116" s="1"/>
  <c r="AI116"/>
  <c r="AH116"/>
  <c r="AG116"/>
  <c r="AA116"/>
  <c r="Z116"/>
  <c r="Y116"/>
  <c r="S116"/>
  <c r="BP116" s="1"/>
  <c r="Q116"/>
  <c r="BN116" s="1"/>
  <c r="BM115"/>
  <c r="BL115"/>
  <c r="BK115"/>
  <c r="BJ115"/>
  <c r="BI115"/>
  <c r="BH115"/>
  <c r="BG115"/>
  <c r="BE115"/>
  <c r="BF115" s="1"/>
  <c r="AY115"/>
  <c r="AW115"/>
  <c r="AX115" s="1"/>
  <c r="AQ115"/>
  <c r="AP115"/>
  <c r="AO115"/>
  <c r="AI115"/>
  <c r="AH115"/>
  <c r="AG115"/>
  <c r="AA115"/>
  <c r="Y115"/>
  <c r="Z115" s="1"/>
  <c r="S115"/>
  <c r="BP115" s="1"/>
  <c r="Q115"/>
  <c r="BN115" s="1"/>
  <c r="BM114"/>
  <c r="BL114"/>
  <c r="BK114"/>
  <c r="BJ114"/>
  <c r="BI114"/>
  <c r="BH114"/>
  <c r="BG114"/>
  <c r="BE114"/>
  <c r="BF114" s="1"/>
  <c r="AY114"/>
  <c r="AX114"/>
  <c r="AW114"/>
  <c r="AQ114"/>
  <c r="AP114"/>
  <c r="AO114"/>
  <c r="AI114"/>
  <c r="AG114"/>
  <c r="AH114" s="1"/>
  <c r="AA114"/>
  <c r="Y114"/>
  <c r="Z114" s="1"/>
  <c r="S114"/>
  <c r="BP114" s="1"/>
  <c r="R114"/>
  <c r="BO114" s="1"/>
  <c r="Q114"/>
  <c r="BN114" s="1"/>
  <c r="BM113"/>
  <c r="BL113"/>
  <c r="BK113"/>
  <c r="BJ113"/>
  <c r="BI113"/>
  <c r="BH113"/>
  <c r="BG113"/>
  <c r="BF113"/>
  <c r="BE113"/>
  <c r="AY113"/>
  <c r="AX113"/>
  <c r="AW113"/>
  <c r="AQ113"/>
  <c r="AO113"/>
  <c r="AP113" s="1"/>
  <c r="AI113"/>
  <c r="AG113"/>
  <c r="AH113" s="1"/>
  <c r="AA113"/>
  <c r="Z113"/>
  <c r="Y113"/>
  <c r="S113"/>
  <c r="BP113" s="1"/>
  <c r="R113"/>
  <c r="Q113"/>
  <c r="BN113" s="1"/>
  <c r="BM112"/>
  <c r="BL112"/>
  <c r="BK112"/>
  <c r="BJ112"/>
  <c r="BI112"/>
  <c r="BH112"/>
  <c r="BG112"/>
  <c r="BF112"/>
  <c r="BE112"/>
  <c r="AY112"/>
  <c r="AW112"/>
  <c r="AX112" s="1"/>
  <c r="AQ112"/>
  <c r="AO112"/>
  <c r="AP112" s="1"/>
  <c r="AI112"/>
  <c r="AH112"/>
  <c r="AG112"/>
  <c r="AA112"/>
  <c r="Z112"/>
  <c r="Y112"/>
  <c r="S112"/>
  <c r="BP112" s="1"/>
  <c r="Q112"/>
  <c r="BN112" s="1"/>
  <c r="BM111"/>
  <c r="BL111"/>
  <c r="BK111"/>
  <c r="BJ111"/>
  <c r="BI111"/>
  <c r="BH111"/>
  <c r="BG111"/>
  <c r="BE111"/>
  <c r="BF111" s="1"/>
  <c r="AY111"/>
  <c r="AW111"/>
  <c r="AX111" s="1"/>
  <c r="AQ111"/>
  <c r="AP111"/>
  <c r="AO111"/>
  <c r="AI111"/>
  <c r="AH111"/>
  <c r="AG111"/>
  <c r="AA111"/>
  <c r="Y111"/>
  <c r="Z111" s="1"/>
  <c r="S111"/>
  <c r="BP111" s="1"/>
  <c r="Q111"/>
  <c r="BN111" s="1"/>
  <c r="BM110"/>
  <c r="BL110"/>
  <c r="BK110"/>
  <c r="BJ110"/>
  <c r="BI110"/>
  <c r="BH110"/>
  <c r="BG110"/>
  <c r="BE110"/>
  <c r="BF110" s="1"/>
  <c r="AY110"/>
  <c r="AX110"/>
  <c r="AW110"/>
  <c r="AQ110"/>
  <c r="AP110"/>
  <c r="AO110"/>
  <c r="AI110"/>
  <c r="AG110"/>
  <c r="AH110" s="1"/>
  <c r="AA110"/>
  <c r="Y110"/>
  <c r="Z110" s="1"/>
  <c r="S110"/>
  <c r="BP110" s="1"/>
  <c r="R110"/>
  <c r="BO110" s="1"/>
  <c r="Q110"/>
  <c r="BN110" s="1"/>
  <c r="BM109"/>
  <c r="BL109"/>
  <c r="BK109"/>
  <c r="BJ109"/>
  <c r="BI109"/>
  <c r="BH109"/>
  <c r="BG109"/>
  <c r="BF109"/>
  <c r="BE109"/>
  <c r="AY109"/>
  <c r="AX109"/>
  <c r="AW109"/>
  <c r="AQ109"/>
  <c r="AO109"/>
  <c r="AP109" s="1"/>
  <c r="AI109"/>
  <c r="AG109"/>
  <c r="AH109" s="1"/>
  <c r="AA109"/>
  <c r="Z109"/>
  <c r="Y109"/>
  <c r="S109"/>
  <c r="BP109" s="1"/>
  <c r="R109"/>
  <c r="Q109"/>
  <c r="BN109" s="1"/>
  <c r="BM108"/>
  <c r="BL108"/>
  <c r="BK108"/>
  <c r="BJ108"/>
  <c r="BI108"/>
  <c r="BH108"/>
  <c r="BG108"/>
  <c r="BF108"/>
  <c r="BE108"/>
  <c r="AY108"/>
  <c r="AW108"/>
  <c r="AX108" s="1"/>
  <c r="AQ108"/>
  <c r="AO108"/>
  <c r="AP108" s="1"/>
  <c r="AI108"/>
  <c r="AH108"/>
  <c r="AG108"/>
  <c r="AA108"/>
  <c r="Z108"/>
  <c r="Y108"/>
  <c r="S108"/>
  <c r="BP108" s="1"/>
  <c r="Q108"/>
  <c r="BN108" s="1"/>
  <c r="BM107"/>
  <c r="BL107"/>
  <c r="BK107"/>
  <c r="BJ107"/>
  <c r="BI107"/>
  <c r="BH107"/>
  <c r="BG107"/>
  <c r="BE107"/>
  <c r="BF107" s="1"/>
  <c r="AY107"/>
  <c r="AW107"/>
  <c r="AX107" s="1"/>
  <c r="AQ107"/>
  <c r="AP107"/>
  <c r="AO107"/>
  <c r="AI107"/>
  <c r="AH107"/>
  <c r="AG107"/>
  <c r="AA107"/>
  <c r="Y107"/>
  <c r="Z107" s="1"/>
  <c r="S107"/>
  <c r="BP107" s="1"/>
  <c r="Q107"/>
  <c r="BN107" s="1"/>
  <c r="BM106"/>
  <c r="BL106"/>
  <c r="BK106"/>
  <c r="BJ106"/>
  <c r="BI106"/>
  <c r="BH106"/>
  <c r="BG106"/>
  <c r="BE106"/>
  <c r="BF106" s="1"/>
  <c r="AY106"/>
  <c r="AX106"/>
  <c r="AW106"/>
  <c r="AQ106"/>
  <c r="AP106"/>
  <c r="AO106"/>
  <c r="AI106"/>
  <c r="AG106"/>
  <c r="AH106" s="1"/>
  <c r="AA106"/>
  <c r="Y106"/>
  <c r="Z106" s="1"/>
  <c r="S106"/>
  <c r="BP106" s="1"/>
  <c r="R106"/>
  <c r="BO106" s="1"/>
  <c r="Q106"/>
  <c r="BN106" s="1"/>
  <c r="BM105"/>
  <c r="BL105"/>
  <c r="BK105"/>
  <c r="BJ105"/>
  <c r="BI105"/>
  <c r="BH105"/>
  <c r="BG105"/>
  <c r="BF105"/>
  <c r="BE105"/>
  <c r="AY105"/>
  <c r="AX105"/>
  <c r="AW105"/>
  <c r="AQ105"/>
  <c r="AO105"/>
  <c r="AP105" s="1"/>
  <c r="AI105"/>
  <c r="AG105"/>
  <c r="AH105" s="1"/>
  <c r="AA105"/>
  <c r="Z105"/>
  <c r="Y105"/>
  <c r="S105"/>
  <c r="BP105" s="1"/>
  <c r="R105"/>
  <c r="Q105"/>
  <c r="BN105" s="1"/>
  <c r="BM104"/>
  <c r="BL104"/>
  <c r="BK104"/>
  <c r="BJ104"/>
  <c r="BI104"/>
  <c r="BH104"/>
  <c r="BG104"/>
  <c r="BF104"/>
  <c r="BE104"/>
  <c r="AY104"/>
  <c r="AW104"/>
  <c r="AX104" s="1"/>
  <c r="AQ104"/>
  <c r="AO104"/>
  <c r="AP104" s="1"/>
  <c r="AI104"/>
  <c r="AH104"/>
  <c r="AG104"/>
  <c r="AA104"/>
  <c r="Z104"/>
  <c r="Y104"/>
  <c r="S104"/>
  <c r="BP104" s="1"/>
  <c r="Q104"/>
  <c r="BN104" s="1"/>
  <c r="BM103"/>
  <c r="BL103"/>
  <c r="BK103"/>
  <c r="BJ103"/>
  <c r="BI103"/>
  <c r="BH103"/>
  <c r="BG103"/>
  <c r="BE103"/>
  <c r="BF103" s="1"/>
  <c r="AY103"/>
  <c r="AW103"/>
  <c r="AX103" s="1"/>
  <c r="AQ103"/>
  <c r="AP103"/>
  <c r="AO103"/>
  <c r="AI103"/>
  <c r="AH103"/>
  <c r="AG103"/>
  <c r="AA103"/>
  <c r="Y103"/>
  <c r="Z103" s="1"/>
  <c r="S103"/>
  <c r="BP103" s="1"/>
  <c r="Q103"/>
  <c r="BN103" s="1"/>
  <c r="BM102"/>
  <c r="BL102"/>
  <c r="BK102"/>
  <c r="BJ102"/>
  <c r="BI102"/>
  <c r="BH102"/>
  <c r="BG102"/>
  <c r="BE102"/>
  <c r="BF102" s="1"/>
  <c r="AY102"/>
  <c r="AX102"/>
  <c r="AW102"/>
  <c r="AQ102"/>
  <c r="AP102"/>
  <c r="AO102"/>
  <c r="AI102"/>
  <c r="AG102"/>
  <c r="AH102" s="1"/>
  <c r="AA102"/>
  <c r="Y102"/>
  <c r="Z102" s="1"/>
  <c r="S102"/>
  <c r="BP102" s="1"/>
  <c r="R102"/>
  <c r="BO102" s="1"/>
  <c r="Q102"/>
  <c r="BN102" s="1"/>
  <c r="BM101"/>
  <c r="BL101"/>
  <c r="BK101"/>
  <c r="BJ101"/>
  <c r="BI101"/>
  <c r="BH101"/>
  <c r="BG101"/>
  <c r="BF101"/>
  <c r="BE101"/>
  <c r="AY101"/>
  <c r="AX101"/>
  <c r="AW101"/>
  <c r="AQ101"/>
  <c r="AO101"/>
  <c r="AP101" s="1"/>
  <c r="AI101"/>
  <c r="AG101"/>
  <c r="AH101" s="1"/>
  <c r="AA101"/>
  <c r="Z101"/>
  <c r="Y101"/>
  <c r="S101"/>
  <c r="BP101" s="1"/>
  <c r="R101"/>
  <c r="Q101"/>
  <c r="BN101" s="1"/>
  <c r="BM100"/>
  <c r="BL100"/>
  <c r="BK100"/>
  <c r="BJ100"/>
  <c r="BI100"/>
  <c r="BH100"/>
  <c r="BG100"/>
  <c r="BF100"/>
  <c r="BE100"/>
  <c r="AY100"/>
  <c r="AW100"/>
  <c r="AX100" s="1"/>
  <c r="AQ100"/>
  <c r="AO100"/>
  <c r="AP100" s="1"/>
  <c r="AI100"/>
  <c r="AH100"/>
  <c r="AG100"/>
  <c r="AA100"/>
  <c r="Z100"/>
  <c r="Y100"/>
  <c r="S100"/>
  <c r="BP100" s="1"/>
  <c r="Q100"/>
  <c r="BN100" s="1"/>
  <c r="BM99"/>
  <c r="BL99"/>
  <c r="BK99"/>
  <c r="BJ99"/>
  <c r="BI99"/>
  <c r="BH99"/>
  <c r="BG99"/>
  <c r="BE99"/>
  <c r="BF99" s="1"/>
  <c r="AY99"/>
  <c r="AW99"/>
  <c r="AX99" s="1"/>
  <c r="AQ99"/>
  <c r="AP99"/>
  <c r="AO99"/>
  <c r="AI99"/>
  <c r="AH99"/>
  <c r="AG99"/>
  <c r="AA99"/>
  <c r="Y99"/>
  <c r="Z99" s="1"/>
  <c r="S99"/>
  <c r="BP99" s="1"/>
  <c r="Q99"/>
  <c r="BN99" s="1"/>
  <c r="BM98"/>
  <c r="BL98"/>
  <c r="BK98"/>
  <c r="BJ98"/>
  <c r="BI98"/>
  <c r="BH98"/>
  <c r="BG98"/>
  <c r="BE98"/>
  <c r="BF98" s="1"/>
  <c r="AY98"/>
  <c r="AX98"/>
  <c r="AW98"/>
  <c r="AQ98"/>
  <c r="AP98"/>
  <c r="AO98"/>
  <c r="AI98"/>
  <c r="AG98"/>
  <c r="AH98" s="1"/>
  <c r="AA98"/>
  <c r="Y98"/>
  <c r="Z98" s="1"/>
  <c r="S98"/>
  <c r="BP98" s="1"/>
  <c r="R98"/>
  <c r="BO98" s="1"/>
  <c r="Q98"/>
  <c r="BN98" s="1"/>
  <c r="BM97"/>
  <c r="BL97"/>
  <c r="BK97"/>
  <c r="BJ97"/>
  <c r="BI97"/>
  <c r="BH97"/>
  <c r="BG97"/>
  <c r="BF97"/>
  <c r="BE97"/>
  <c r="AY97"/>
  <c r="AX97"/>
  <c r="AW97"/>
  <c r="AQ97"/>
  <c r="AO97"/>
  <c r="AP97" s="1"/>
  <c r="AI97"/>
  <c r="AG97"/>
  <c r="AH97" s="1"/>
  <c r="AA97"/>
  <c r="Z97"/>
  <c r="Y97"/>
  <c r="S97"/>
  <c r="BP97" s="1"/>
  <c r="R97"/>
  <c r="Q97"/>
  <c r="BN97" s="1"/>
  <c r="BM96"/>
  <c r="BL96"/>
  <c r="BK96"/>
  <c r="BJ96"/>
  <c r="BI96"/>
  <c r="BH96"/>
  <c r="BG96"/>
  <c r="BF96"/>
  <c r="BE96"/>
  <c r="AY96"/>
  <c r="AW96"/>
  <c r="AX96" s="1"/>
  <c r="AQ96"/>
  <c r="AO96"/>
  <c r="AP96" s="1"/>
  <c r="AI96"/>
  <c r="AH96"/>
  <c r="AG96"/>
  <c r="AA96"/>
  <c r="Z96"/>
  <c r="Y96"/>
  <c r="S96"/>
  <c r="BP96" s="1"/>
  <c r="Q96"/>
  <c r="BN96" s="1"/>
  <c r="BM95"/>
  <c r="BL95"/>
  <c r="BK95"/>
  <c r="BJ95"/>
  <c r="BI95"/>
  <c r="BH95"/>
  <c r="BG95"/>
  <c r="BE95"/>
  <c r="BF95" s="1"/>
  <c r="AY95"/>
  <c r="AW95"/>
  <c r="AX95" s="1"/>
  <c r="AQ95"/>
  <c r="AP95"/>
  <c r="AO95"/>
  <c r="AI95"/>
  <c r="AH95"/>
  <c r="AG95"/>
  <c r="AA95"/>
  <c r="Y95"/>
  <c r="Z95" s="1"/>
  <c r="S95"/>
  <c r="BP95" s="1"/>
  <c r="Q95"/>
  <c r="BN95" s="1"/>
  <c r="BM94"/>
  <c r="BL94"/>
  <c r="BK94"/>
  <c r="BJ94"/>
  <c r="BI94"/>
  <c r="BH94"/>
  <c r="BG94"/>
  <c r="BE94"/>
  <c r="BF94" s="1"/>
  <c r="AY94"/>
  <c r="AX94"/>
  <c r="AW94"/>
  <c r="AQ94"/>
  <c r="AP94"/>
  <c r="AO94"/>
  <c r="AI94"/>
  <c r="AG94"/>
  <c r="AH94" s="1"/>
  <c r="AA94"/>
  <c r="Y94"/>
  <c r="Z94" s="1"/>
  <c r="S94"/>
  <c r="BP94" s="1"/>
  <c r="R94"/>
  <c r="BO94" s="1"/>
  <c r="Q94"/>
  <c r="BN94" s="1"/>
  <c r="BM93"/>
  <c r="BL93"/>
  <c r="BK93"/>
  <c r="BJ93"/>
  <c r="BI93"/>
  <c r="BH93"/>
  <c r="BG93"/>
  <c r="BF93"/>
  <c r="BE93"/>
  <c r="AY93"/>
  <c r="AX93"/>
  <c r="AW93"/>
  <c r="AQ93"/>
  <c r="AO93"/>
  <c r="AP93" s="1"/>
  <c r="AI93"/>
  <c r="AG93"/>
  <c r="AH93" s="1"/>
  <c r="AA93"/>
  <c r="Z93"/>
  <c r="Y93"/>
  <c r="S93"/>
  <c r="BP93" s="1"/>
  <c r="R93"/>
  <c r="Q93"/>
  <c r="BN93" s="1"/>
  <c r="BM92"/>
  <c r="BL92"/>
  <c r="BK92"/>
  <c r="BJ92"/>
  <c r="BI92"/>
  <c r="BH92"/>
  <c r="BG92"/>
  <c r="BF92"/>
  <c r="BE92"/>
  <c r="AY92"/>
  <c r="AW92"/>
  <c r="AX92" s="1"/>
  <c r="AQ92"/>
  <c r="AO92"/>
  <c r="AP92" s="1"/>
  <c r="AI92"/>
  <c r="AH92"/>
  <c r="AG92"/>
  <c r="AA92"/>
  <c r="Z92"/>
  <c r="Y92"/>
  <c r="S92"/>
  <c r="BP92" s="1"/>
  <c r="Q92"/>
  <c r="BN92" s="1"/>
  <c r="BM91"/>
  <c r="BL91"/>
  <c r="BK91"/>
  <c r="BJ91"/>
  <c r="BI91"/>
  <c r="BH91"/>
  <c r="BG91"/>
  <c r="BE91"/>
  <c r="BF91" s="1"/>
  <c r="AY91"/>
  <c r="AW91"/>
  <c r="AX91" s="1"/>
  <c r="AQ91"/>
  <c r="AP91"/>
  <c r="AO91"/>
  <c r="AI91"/>
  <c r="AH91"/>
  <c r="AG91"/>
  <c r="AA91"/>
  <c r="Y91"/>
  <c r="Z91" s="1"/>
  <c r="S91"/>
  <c r="BP91" s="1"/>
  <c r="Q91"/>
  <c r="BN91" s="1"/>
  <c r="BM90"/>
  <c r="BL90"/>
  <c r="BK90"/>
  <c r="BJ90"/>
  <c r="BI90"/>
  <c r="BH90"/>
  <c r="BG90"/>
  <c r="BE90"/>
  <c r="BF90" s="1"/>
  <c r="AY90"/>
  <c r="AX90"/>
  <c r="AW90"/>
  <c r="AQ90"/>
  <c r="AP90"/>
  <c r="AO90"/>
  <c r="AI90"/>
  <c r="AG90"/>
  <c r="AH90" s="1"/>
  <c r="AA90"/>
  <c r="Y90"/>
  <c r="Z90" s="1"/>
  <c r="S90"/>
  <c r="BP90" s="1"/>
  <c r="R90"/>
  <c r="BO90" s="1"/>
  <c r="Q90"/>
  <c r="BN90" s="1"/>
  <c r="BM89"/>
  <c r="BL89"/>
  <c r="BK89"/>
  <c r="BJ89"/>
  <c r="BI89"/>
  <c r="BH89"/>
  <c r="BG89"/>
  <c r="BF89"/>
  <c r="BE89"/>
  <c r="AY89"/>
  <c r="AX89"/>
  <c r="AW89"/>
  <c r="AQ89"/>
  <c r="AO89"/>
  <c r="AP89" s="1"/>
  <c r="AI89"/>
  <c r="AG89"/>
  <c r="AH89" s="1"/>
  <c r="AA89"/>
  <c r="Z89"/>
  <c r="Y89"/>
  <c r="S89"/>
  <c r="BP89" s="1"/>
  <c r="R89"/>
  <c r="Q89"/>
  <c r="BN89" s="1"/>
  <c r="BM88"/>
  <c r="BL88"/>
  <c r="BK88"/>
  <c r="BJ88"/>
  <c r="BI88"/>
  <c r="BH88"/>
  <c r="BG88"/>
  <c r="BF88"/>
  <c r="BE88"/>
  <c r="AY88"/>
  <c r="AW88"/>
  <c r="AX88" s="1"/>
  <c r="AQ88"/>
  <c r="AO88"/>
  <c r="AP88" s="1"/>
  <c r="AI88"/>
  <c r="AH88"/>
  <c r="AG88"/>
  <c r="AA88"/>
  <c r="Z88"/>
  <c r="Y88"/>
  <c r="S88"/>
  <c r="BP88" s="1"/>
  <c r="Q88"/>
  <c r="BN88" s="1"/>
  <c r="BM87"/>
  <c r="BL87"/>
  <c r="BK87"/>
  <c r="BJ87"/>
  <c r="BI87"/>
  <c r="BH87"/>
  <c r="BG87"/>
  <c r="BE87"/>
  <c r="BF87" s="1"/>
  <c r="AY87"/>
  <c r="AW87"/>
  <c r="AX87" s="1"/>
  <c r="AQ87"/>
  <c r="AP87"/>
  <c r="AO87"/>
  <c r="AI87"/>
  <c r="AH87"/>
  <c r="AG87"/>
  <c r="AA87"/>
  <c r="Y87"/>
  <c r="Z87" s="1"/>
  <c r="S87"/>
  <c r="BP87" s="1"/>
  <c r="Q87"/>
  <c r="BN87" s="1"/>
  <c r="BM86"/>
  <c r="BL86"/>
  <c r="BK86"/>
  <c r="BJ86"/>
  <c r="BI86"/>
  <c r="BH86"/>
  <c r="BG86"/>
  <c r="BE86"/>
  <c r="BF86" s="1"/>
  <c r="AY86"/>
  <c r="AX86"/>
  <c r="AW86"/>
  <c r="AQ86"/>
  <c r="AP86"/>
  <c r="AO86"/>
  <c r="AI86"/>
  <c r="AG86"/>
  <c r="AH86" s="1"/>
  <c r="AA86"/>
  <c r="Y86"/>
  <c r="Z86" s="1"/>
  <c r="S86"/>
  <c r="BP86" s="1"/>
  <c r="R86"/>
  <c r="BO86" s="1"/>
  <c r="Q86"/>
  <c r="BN86" s="1"/>
  <c r="BM85"/>
  <c r="BL85"/>
  <c r="BK85"/>
  <c r="BJ85"/>
  <c r="BI85"/>
  <c r="BH85"/>
  <c r="BG85"/>
  <c r="BF85"/>
  <c r="BE85"/>
  <c r="AY85"/>
  <c r="AX85"/>
  <c r="AW85"/>
  <c r="AQ85"/>
  <c r="AO85"/>
  <c r="AP85" s="1"/>
  <c r="AI85"/>
  <c r="AG85"/>
  <c r="AH85" s="1"/>
  <c r="AA85"/>
  <c r="Z85"/>
  <c r="Y85"/>
  <c r="S85"/>
  <c r="BP85" s="1"/>
  <c r="R85"/>
  <c r="Q85"/>
  <c r="BN85" s="1"/>
  <c r="BM84"/>
  <c r="BL84"/>
  <c r="BK84"/>
  <c r="BJ84"/>
  <c r="BI84"/>
  <c r="BH84"/>
  <c r="BG84"/>
  <c r="BF84"/>
  <c r="BE84"/>
  <c r="AY84"/>
  <c r="AW84"/>
  <c r="AX84" s="1"/>
  <c r="AQ84"/>
  <c r="AO84"/>
  <c r="AP84" s="1"/>
  <c r="AI84"/>
  <c r="AH84"/>
  <c r="AG84"/>
  <c r="AA84"/>
  <c r="Z84"/>
  <c r="Y84"/>
  <c r="S84"/>
  <c r="BP84" s="1"/>
  <c r="Q84"/>
  <c r="BN84" s="1"/>
  <c r="BM83"/>
  <c r="BL83"/>
  <c r="BK83"/>
  <c r="BJ83"/>
  <c r="BI83"/>
  <c r="BH83"/>
  <c r="BG83"/>
  <c r="BE83"/>
  <c r="BF83" s="1"/>
  <c r="AY83"/>
  <c r="AW83"/>
  <c r="AX83" s="1"/>
  <c r="AQ83"/>
  <c r="AP83"/>
  <c r="AO83"/>
  <c r="AI83"/>
  <c r="AH83"/>
  <c r="AG83"/>
  <c r="AA83"/>
  <c r="Y83"/>
  <c r="Z83" s="1"/>
  <c r="S83"/>
  <c r="BP83" s="1"/>
  <c r="Q83"/>
  <c r="BN83" s="1"/>
  <c r="BM82"/>
  <c r="BL82"/>
  <c r="BK82"/>
  <c r="BJ82"/>
  <c r="BI82"/>
  <c r="BH82"/>
  <c r="BG82"/>
  <c r="BE82"/>
  <c r="BF82" s="1"/>
  <c r="AY82"/>
  <c r="AX82"/>
  <c r="AW82"/>
  <c r="AQ82"/>
  <c r="AP82"/>
  <c r="AO82"/>
  <c r="AI82"/>
  <c r="AG82"/>
  <c r="AH82" s="1"/>
  <c r="AA82"/>
  <c r="Y82"/>
  <c r="Z82" s="1"/>
  <c r="S82"/>
  <c r="BP82" s="1"/>
  <c r="R82"/>
  <c r="BO82" s="1"/>
  <c r="Q82"/>
  <c r="BN82" s="1"/>
  <c r="BM81"/>
  <c r="BL81"/>
  <c r="BK81"/>
  <c r="BJ81"/>
  <c r="BI81"/>
  <c r="BH81"/>
  <c r="BG81"/>
  <c r="BP81" s="1"/>
  <c r="BF81"/>
  <c r="BE81"/>
  <c r="AY81"/>
  <c r="AX81"/>
  <c r="AW81"/>
  <c r="AQ81"/>
  <c r="AO81"/>
  <c r="AP81" s="1"/>
  <c r="AI81"/>
  <c r="AG81"/>
  <c r="AH81" s="1"/>
  <c r="Z81"/>
  <c r="Y81"/>
  <c r="Q81"/>
  <c r="R81" s="1"/>
  <c r="BM80"/>
  <c r="BL80"/>
  <c r="BK80"/>
  <c r="BJ80"/>
  <c r="BI80"/>
  <c r="BH80"/>
  <c r="BG80"/>
  <c r="BE80"/>
  <c r="BF80" s="1"/>
  <c r="AY80"/>
  <c r="AX80"/>
  <c r="AW80"/>
  <c r="AQ80"/>
  <c r="AP80"/>
  <c r="AO80"/>
  <c r="AI80"/>
  <c r="AG80"/>
  <c r="AH80" s="1"/>
  <c r="AA80"/>
  <c r="Y80"/>
  <c r="Z80" s="1"/>
  <c r="S80"/>
  <c r="BP80" s="1"/>
  <c r="R80"/>
  <c r="BO80" s="1"/>
  <c r="Q80"/>
  <c r="BN80" s="1"/>
  <c r="BM79"/>
  <c r="BL79"/>
  <c r="BK79"/>
  <c r="BJ79"/>
  <c r="BI79"/>
  <c r="BH79"/>
  <c r="BG79"/>
  <c r="BP79" s="1"/>
  <c r="BF79"/>
  <c r="BE79"/>
  <c r="AW79"/>
  <c r="AX79" s="1"/>
  <c r="AP79"/>
  <c r="AO79"/>
  <c r="AG79"/>
  <c r="AH79" s="1"/>
  <c r="Z79"/>
  <c r="Y79"/>
  <c r="Q79"/>
  <c r="R79" s="1"/>
  <c r="BM78"/>
  <c r="BL78"/>
  <c r="BK78"/>
  <c r="BJ78"/>
  <c r="BI78"/>
  <c r="BH78"/>
  <c r="BG78"/>
  <c r="BE78"/>
  <c r="BF78" s="1"/>
  <c r="AY78"/>
  <c r="AW78"/>
  <c r="AX78" s="1"/>
  <c r="AQ78"/>
  <c r="AP78"/>
  <c r="AO78"/>
  <c r="AI78"/>
  <c r="AH78"/>
  <c r="AG78"/>
  <c r="AA78"/>
  <c r="Y78"/>
  <c r="Z78" s="1"/>
  <c r="S78"/>
  <c r="BP78" s="1"/>
  <c r="Q78"/>
  <c r="BN78" s="1"/>
  <c r="BM77"/>
  <c r="BL77"/>
  <c r="BK77"/>
  <c r="BJ77"/>
  <c r="BI77"/>
  <c r="BH77"/>
  <c r="BG77"/>
  <c r="BE77"/>
  <c r="BF77" s="1"/>
  <c r="AY77"/>
  <c r="AX77"/>
  <c r="AW77"/>
  <c r="AQ77"/>
  <c r="AP77"/>
  <c r="AO77"/>
  <c r="AI77"/>
  <c r="AG77"/>
  <c r="AH77" s="1"/>
  <c r="AA77"/>
  <c r="Y77"/>
  <c r="Z77" s="1"/>
  <c r="S77"/>
  <c r="BP77" s="1"/>
  <c r="R77"/>
  <c r="Q77"/>
  <c r="BN77" s="1"/>
  <c r="BM76"/>
  <c r="BL76"/>
  <c r="BK76"/>
  <c r="BJ76"/>
  <c r="BI76"/>
  <c r="BH76"/>
  <c r="BG76"/>
  <c r="BF76"/>
  <c r="BE76"/>
  <c r="AY76"/>
  <c r="AX76"/>
  <c r="AW76"/>
  <c r="AQ76"/>
  <c r="AO76"/>
  <c r="AP76" s="1"/>
  <c r="AI76"/>
  <c r="AG76"/>
  <c r="AH76" s="1"/>
  <c r="AA76"/>
  <c r="Z76"/>
  <c r="Y76"/>
  <c r="S76"/>
  <c r="BP76" s="1"/>
  <c r="R76"/>
  <c r="BO76" s="1"/>
  <c r="Q76"/>
  <c r="BN76" s="1"/>
  <c r="BM75"/>
  <c r="BL75"/>
  <c r="BK75"/>
  <c r="BJ75"/>
  <c r="BI75"/>
  <c r="BH75"/>
  <c r="BG75"/>
  <c r="BP75" s="1"/>
  <c r="BF75"/>
  <c r="BE75"/>
  <c r="AY75"/>
  <c r="AW75"/>
  <c r="AX75" s="1"/>
  <c r="AP75"/>
  <c r="AO75"/>
  <c r="AG75"/>
  <c r="AH75" s="1"/>
  <c r="Z75"/>
  <c r="Y75"/>
  <c r="Q75"/>
  <c r="BN75" s="1"/>
  <c r="BM74"/>
  <c r="BL74"/>
  <c r="BK74"/>
  <c r="BJ74"/>
  <c r="BI74"/>
  <c r="BH74"/>
  <c r="BG74"/>
  <c r="BE74"/>
  <c r="BF74" s="1"/>
  <c r="AY74"/>
  <c r="AW74"/>
  <c r="AX74" s="1"/>
  <c r="AQ74"/>
  <c r="AP74"/>
  <c r="AO74"/>
  <c r="AI74"/>
  <c r="AH74"/>
  <c r="AG74"/>
  <c r="AA74"/>
  <c r="Y74"/>
  <c r="Z74" s="1"/>
  <c r="S74"/>
  <c r="BP74" s="1"/>
  <c r="Q74"/>
  <c r="BN74" s="1"/>
  <c r="BM73"/>
  <c r="BL73"/>
  <c r="BK73"/>
  <c r="BJ73"/>
  <c r="BI73"/>
  <c r="BH73"/>
  <c r="BG73"/>
  <c r="BE73"/>
  <c r="BF73" s="1"/>
  <c r="AY73"/>
  <c r="AX73"/>
  <c r="AW73"/>
  <c r="AQ73"/>
  <c r="AP73"/>
  <c r="AO73"/>
  <c r="AI73"/>
  <c r="AG73"/>
  <c r="AH73" s="1"/>
  <c r="AA73"/>
  <c r="Y73"/>
  <c r="Z73" s="1"/>
  <c r="S73"/>
  <c r="BP73" s="1"/>
  <c r="R73"/>
  <c r="Q73"/>
  <c r="BN73" s="1"/>
  <c r="BM72"/>
  <c r="BL72"/>
  <c r="BK72"/>
  <c r="BJ72"/>
  <c r="BI72"/>
  <c r="BH72"/>
  <c r="BG72"/>
  <c r="BF72"/>
  <c r="BE72"/>
  <c r="AY72"/>
  <c r="AX72"/>
  <c r="AW72"/>
  <c r="AQ72"/>
  <c r="AO72"/>
  <c r="AP72" s="1"/>
  <c r="AI72"/>
  <c r="AG72"/>
  <c r="AH72" s="1"/>
  <c r="AA72"/>
  <c r="Z72"/>
  <c r="Y72"/>
  <c r="S72"/>
  <c r="BP72" s="1"/>
  <c r="R72"/>
  <c r="BO72" s="1"/>
  <c r="Q72"/>
  <c r="BN72" s="1"/>
  <c r="BM71"/>
  <c r="BL71"/>
  <c r="BK71"/>
  <c r="BJ71"/>
  <c r="BI71"/>
  <c r="BH71"/>
  <c r="BG71"/>
  <c r="BF71"/>
  <c r="BE71"/>
  <c r="AY71"/>
  <c r="AW71"/>
  <c r="AX71" s="1"/>
  <c r="AQ71"/>
  <c r="AO71"/>
  <c r="AP71" s="1"/>
  <c r="AI71"/>
  <c r="AH71"/>
  <c r="AG71"/>
  <c r="AA71"/>
  <c r="Z71"/>
  <c r="Y71"/>
  <c r="S71"/>
  <c r="BP71" s="1"/>
  <c r="Q71"/>
  <c r="BN71" s="1"/>
  <c r="BM70"/>
  <c r="BL70"/>
  <c r="BK70"/>
  <c r="BJ70"/>
  <c r="BI70"/>
  <c r="BH70"/>
  <c r="BG70"/>
  <c r="BE70"/>
  <c r="BF70" s="1"/>
  <c r="AY70"/>
  <c r="AW70"/>
  <c r="AX70" s="1"/>
  <c r="AQ70"/>
  <c r="AP70"/>
  <c r="AO70"/>
  <c r="AI70"/>
  <c r="AH70"/>
  <c r="AG70"/>
  <c r="AA70"/>
  <c r="Y70"/>
  <c r="Z70" s="1"/>
  <c r="S70"/>
  <c r="BP70" s="1"/>
  <c r="Q70"/>
  <c r="BN70" s="1"/>
  <c r="BM69"/>
  <c r="BL69"/>
  <c r="BK69"/>
  <c r="BJ69"/>
  <c r="BI69"/>
  <c r="BH69"/>
  <c r="BG69"/>
  <c r="BE69"/>
  <c r="BF69" s="1"/>
  <c r="AY69"/>
  <c r="AX69"/>
  <c r="AW69"/>
  <c r="AQ69"/>
  <c r="AP69"/>
  <c r="AO69"/>
  <c r="AI69"/>
  <c r="AG69"/>
  <c r="AH69" s="1"/>
  <c r="AA69"/>
  <c r="Y69"/>
  <c r="Z69" s="1"/>
  <c r="S69"/>
  <c r="BP69" s="1"/>
  <c r="R69"/>
  <c r="Q69"/>
  <c r="BN69" s="1"/>
  <c r="BM68"/>
  <c r="BL68"/>
  <c r="BK68"/>
  <c r="BJ68"/>
  <c r="BI68"/>
  <c r="BH68"/>
  <c r="BG68"/>
  <c r="BF68"/>
  <c r="BE68"/>
  <c r="AY68"/>
  <c r="AX68"/>
  <c r="AW68"/>
  <c r="AQ68"/>
  <c r="AO68"/>
  <c r="AP68" s="1"/>
  <c r="AI68"/>
  <c r="AG68"/>
  <c r="AH68" s="1"/>
  <c r="AA68"/>
  <c r="Z68"/>
  <c r="Y68"/>
  <c r="S68"/>
  <c r="BP68" s="1"/>
  <c r="R68"/>
  <c r="BO68" s="1"/>
  <c r="Q68"/>
  <c r="BN68" s="1"/>
  <c r="BM67"/>
  <c r="BL67"/>
  <c r="BK67"/>
  <c r="BJ67"/>
  <c r="BI67"/>
  <c r="BH67"/>
  <c r="BG67"/>
  <c r="BF67"/>
  <c r="BE67"/>
  <c r="AY67"/>
  <c r="AW67"/>
  <c r="AX67" s="1"/>
  <c r="AQ67"/>
  <c r="AO67"/>
  <c r="AP67" s="1"/>
  <c r="AI67"/>
  <c r="AH67"/>
  <c r="AG67"/>
  <c r="AA67"/>
  <c r="Z67"/>
  <c r="Y67"/>
  <c r="S67"/>
  <c r="BP67" s="1"/>
  <c r="Q67"/>
  <c r="BN67" s="1"/>
  <c r="BM66"/>
  <c r="BL66"/>
  <c r="BK66"/>
  <c r="BJ66"/>
  <c r="BI66"/>
  <c r="BH66"/>
  <c r="BG66"/>
  <c r="BE66"/>
  <c r="BF66" s="1"/>
  <c r="AY66"/>
  <c r="AW66"/>
  <c r="AX66" s="1"/>
  <c r="AQ66"/>
  <c r="AP66"/>
  <c r="AO66"/>
  <c r="AI66"/>
  <c r="AH66"/>
  <c r="AG66"/>
  <c r="AA66"/>
  <c r="Y66"/>
  <c r="Z66" s="1"/>
  <c r="S66"/>
  <c r="BP66" s="1"/>
  <c r="Q66"/>
  <c r="BN66" s="1"/>
  <c r="BM65"/>
  <c r="BL65"/>
  <c r="BK65"/>
  <c r="BJ65"/>
  <c r="BI65"/>
  <c r="BH65"/>
  <c r="BG65"/>
  <c r="BE65"/>
  <c r="BF65" s="1"/>
  <c r="AY65"/>
  <c r="AX65"/>
  <c r="AW65"/>
  <c r="AQ65"/>
  <c r="AP65"/>
  <c r="AO65"/>
  <c r="AI65"/>
  <c r="AG65"/>
  <c r="AH65" s="1"/>
  <c r="AA65"/>
  <c r="Y65"/>
  <c r="Z65" s="1"/>
  <c r="S65"/>
  <c r="BP65" s="1"/>
  <c r="R65"/>
  <c r="Q65"/>
  <c r="BN65" s="1"/>
  <c r="BM64"/>
  <c r="BL64"/>
  <c r="BK64"/>
  <c r="BJ64"/>
  <c r="BI64"/>
  <c r="BH64"/>
  <c r="BG64"/>
  <c r="BF64"/>
  <c r="BE64"/>
  <c r="AY64"/>
  <c r="AX64"/>
  <c r="AW64"/>
  <c r="AQ64"/>
  <c r="AO64"/>
  <c r="AP64" s="1"/>
  <c r="AI64"/>
  <c r="AG64"/>
  <c r="AH64" s="1"/>
  <c r="AA64"/>
  <c r="Z64"/>
  <c r="Y64"/>
  <c r="S64"/>
  <c r="BP64" s="1"/>
  <c r="R64"/>
  <c r="BO64" s="1"/>
  <c r="Q64"/>
  <c r="BN64" s="1"/>
  <c r="BM63"/>
  <c r="BL63"/>
  <c r="BK63"/>
  <c r="BJ63"/>
  <c r="BI63"/>
  <c r="BH63"/>
  <c r="BG63"/>
  <c r="BF63"/>
  <c r="BE63"/>
  <c r="AY63"/>
  <c r="AW63"/>
  <c r="AX63" s="1"/>
  <c r="AQ63"/>
  <c r="AO63"/>
  <c r="AP63" s="1"/>
  <c r="AI63"/>
  <c r="AH63"/>
  <c r="AG63"/>
  <c r="AA63"/>
  <c r="Z63"/>
  <c r="Y63"/>
  <c r="S63"/>
  <c r="BP63" s="1"/>
  <c r="Q63"/>
  <c r="BN63" s="1"/>
  <c r="BM62"/>
  <c r="BL62"/>
  <c r="BK62"/>
  <c r="BJ62"/>
  <c r="BI62"/>
  <c r="BH62"/>
  <c r="BG62"/>
  <c r="BE62"/>
  <c r="BF62" s="1"/>
  <c r="AY62"/>
  <c r="AW62"/>
  <c r="AX62" s="1"/>
  <c r="AQ62"/>
  <c r="AP62"/>
  <c r="AO62"/>
  <c r="AI62"/>
  <c r="AH62"/>
  <c r="AG62"/>
  <c r="AA62"/>
  <c r="Y62"/>
  <c r="Z62" s="1"/>
  <c r="S62"/>
  <c r="BP62" s="1"/>
  <c r="Q62"/>
  <c r="BN62" s="1"/>
  <c r="BM61"/>
  <c r="BL61"/>
  <c r="BK61"/>
  <c r="BJ61"/>
  <c r="BI61"/>
  <c r="BH61"/>
  <c r="BG61"/>
  <c r="BE61"/>
  <c r="BF61" s="1"/>
  <c r="AY61"/>
  <c r="AX61"/>
  <c r="AW61"/>
  <c r="AQ61"/>
  <c r="AP61"/>
  <c r="AO61"/>
  <c r="AI61"/>
  <c r="AG61"/>
  <c r="AH61" s="1"/>
  <c r="AA61"/>
  <c r="Y61"/>
  <c r="Z61" s="1"/>
  <c r="S61"/>
  <c r="BP61" s="1"/>
  <c r="R61"/>
  <c r="Q61"/>
  <c r="BN61" s="1"/>
  <c r="BM60"/>
  <c r="BL60"/>
  <c r="BK60"/>
  <c r="BJ60"/>
  <c r="BI60"/>
  <c r="BH60"/>
  <c r="BF60"/>
  <c r="BE60"/>
  <c r="AW60"/>
  <c r="AX60" s="1"/>
  <c r="AP60"/>
  <c r="AO60"/>
  <c r="AG60"/>
  <c r="AH60" s="1"/>
  <c r="AA60"/>
  <c r="Z60"/>
  <c r="Y60"/>
  <c r="S60"/>
  <c r="BP60" s="1"/>
  <c r="R60"/>
  <c r="BO60" s="1"/>
  <c r="Q60"/>
  <c r="BN60" s="1"/>
  <c r="BM59"/>
  <c r="BL59"/>
  <c r="BK59"/>
  <c r="BJ59"/>
  <c r="BI59"/>
  <c r="BH59"/>
  <c r="BG59"/>
  <c r="BF59"/>
  <c r="BE59"/>
  <c r="AY59"/>
  <c r="AW59"/>
  <c r="AX59" s="1"/>
  <c r="AQ59"/>
  <c r="AO59"/>
  <c r="AP59" s="1"/>
  <c r="AI59"/>
  <c r="AH59"/>
  <c r="AG59"/>
  <c r="AA59"/>
  <c r="Z59"/>
  <c r="Y59"/>
  <c r="S59"/>
  <c r="BP59" s="1"/>
  <c r="Q59"/>
  <c r="BN59" s="1"/>
  <c r="BM58"/>
  <c r="BL58"/>
  <c r="BK58"/>
  <c r="BJ58"/>
  <c r="BI58"/>
  <c r="BH58"/>
  <c r="BG58"/>
  <c r="BE58"/>
  <c r="BF58" s="1"/>
  <c r="AY58"/>
  <c r="AW58"/>
  <c r="AX58" s="1"/>
  <c r="AQ58"/>
  <c r="AP58"/>
  <c r="AO58"/>
  <c r="AI58"/>
  <c r="AH58"/>
  <c r="AG58"/>
  <c r="AA58"/>
  <c r="Y58"/>
  <c r="Z58" s="1"/>
  <c r="S58"/>
  <c r="BP58" s="1"/>
  <c r="Q58"/>
  <c r="BN58" s="1"/>
  <c r="BM57"/>
  <c r="BL57"/>
  <c r="BK57"/>
  <c r="BJ57"/>
  <c r="BI57"/>
  <c r="BH57"/>
  <c r="BG57"/>
  <c r="BE57"/>
  <c r="BF57" s="1"/>
  <c r="AY57"/>
  <c r="AX57"/>
  <c r="AW57"/>
  <c r="AQ57"/>
  <c r="AP57"/>
  <c r="AO57"/>
  <c r="AI57"/>
  <c r="AG57"/>
  <c r="AH57" s="1"/>
  <c r="AA57"/>
  <c r="Y57"/>
  <c r="Z57" s="1"/>
  <c r="S57"/>
  <c r="BP57" s="1"/>
  <c r="R57"/>
  <c r="Q57"/>
  <c r="BN57" s="1"/>
  <c r="BM56"/>
  <c r="BL56"/>
  <c r="BK56"/>
  <c r="BJ56"/>
  <c r="BI56"/>
  <c r="BH56"/>
  <c r="BG56"/>
  <c r="BF56"/>
  <c r="BE56"/>
  <c r="AY56"/>
  <c r="AX56"/>
  <c r="AW56"/>
  <c r="AQ56"/>
  <c r="AO56"/>
  <c r="AP56" s="1"/>
  <c r="AI56"/>
  <c r="AG56"/>
  <c r="AH56" s="1"/>
  <c r="AA56"/>
  <c r="Z56"/>
  <c r="Y56"/>
  <c r="S56"/>
  <c r="BP56" s="1"/>
  <c r="R56"/>
  <c r="BO56" s="1"/>
  <c r="Q56"/>
  <c r="BN56" s="1"/>
  <c r="BM55"/>
  <c r="BL55"/>
  <c r="BK55"/>
  <c r="BJ55"/>
  <c r="BI55"/>
  <c r="BH55"/>
  <c r="BG55"/>
  <c r="BF55"/>
  <c r="BE55"/>
  <c r="AY55"/>
  <c r="AW55"/>
  <c r="AX55" s="1"/>
  <c r="AQ55"/>
  <c r="AO55"/>
  <c r="AP55" s="1"/>
  <c r="AI55"/>
  <c r="AH55"/>
  <c r="AG55"/>
  <c r="AA55"/>
  <c r="Z55"/>
  <c r="Y55"/>
  <c r="S55"/>
  <c r="BP55" s="1"/>
  <c r="Q55"/>
  <c r="BN55" s="1"/>
  <c r="BM54"/>
  <c r="BL54"/>
  <c r="BK54"/>
  <c r="BJ54"/>
  <c r="BI54"/>
  <c r="BH54"/>
  <c r="BG54"/>
  <c r="BE54"/>
  <c r="BF54" s="1"/>
  <c r="AY54"/>
  <c r="AW54"/>
  <c r="AX54" s="1"/>
  <c r="AQ54"/>
  <c r="AP54"/>
  <c r="AO54"/>
  <c r="AI54"/>
  <c r="AH54"/>
  <c r="AG54"/>
  <c r="AA54"/>
  <c r="Y54"/>
  <c r="Z54" s="1"/>
  <c r="S54"/>
  <c r="BP54" s="1"/>
  <c r="Q54"/>
  <c r="BN54" s="1"/>
  <c r="BM53"/>
  <c r="BL53"/>
  <c r="BK53"/>
  <c r="BJ53"/>
  <c r="BI53"/>
  <c r="BH53"/>
  <c r="BG53"/>
  <c r="BE53"/>
  <c r="BF53" s="1"/>
  <c r="AY53"/>
  <c r="AX53"/>
  <c r="AW53"/>
  <c r="AQ53"/>
  <c r="AP53"/>
  <c r="AO53"/>
  <c r="AI53"/>
  <c r="AG53"/>
  <c r="AH53" s="1"/>
  <c r="AA53"/>
  <c r="Y53"/>
  <c r="Z53" s="1"/>
  <c r="S53"/>
  <c r="BP53" s="1"/>
  <c r="R53"/>
  <c r="Q53"/>
  <c r="BN53" s="1"/>
  <c r="BM52"/>
  <c r="BL52"/>
  <c r="BK52"/>
  <c r="BJ52"/>
  <c r="BI52"/>
  <c r="BH52"/>
  <c r="BG52"/>
  <c r="BF52"/>
  <c r="BE52"/>
  <c r="AY52"/>
  <c r="AX52"/>
  <c r="AW52"/>
  <c r="AQ52"/>
  <c r="AO52"/>
  <c r="AP52" s="1"/>
  <c r="AI52"/>
  <c r="AG52"/>
  <c r="AH52" s="1"/>
  <c r="AA52"/>
  <c r="Z52"/>
  <c r="Y52"/>
  <c r="S52"/>
  <c r="BP52" s="1"/>
  <c r="R52"/>
  <c r="BO52" s="1"/>
  <c r="Q52"/>
  <c r="BN52" s="1"/>
  <c r="BM51"/>
  <c r="BL51"/>
  <c r="BK51"/>
  <c r="BJ51"/>
  <c r="BI51"/>
  <c r="BH51"/>
  <c r="BG51"/>
  <c r="BF51"/>
  <c r="BE51"/>
  <c r="AY51"/>
  <c r="AW51"/>
  <c r="AX51" s="1"/>
  <c r="AQ51"/>
  <c r="AO51"/>
  <c r="AP51" s="1"/>
  <c r="AI51"/>
  <c r="AH51"/>
  <c r="AG51"/>
  <c r="AA51"/>
  <c r="Z51"/>
  <c r="Y51"/>
  <c r="S51"/>
  <c r="BP51" s="1"/>
  <c r="Q51"/>
  <c r="BN51" s="1"/>
  <c r="BM50"/>
  <c r="BL50"/>
  <c r="BK50"/>
  <c r="BJ50"/>
  <c r="BI50"/>
  <c r="BH50"/>
  <c r="BG50"/>
  <c r="BE50"/>
  <c r="BF50" s="1"/>
  <c r="AY50"/>
  <c r="AW50"/>
  <c r="AX50" s="1"/>
  <c r="AQ50"/>
  <c r="AP50"/>
  <c r="AO50"/>
  <c r="AI50"/>
  <c r="AH50"/>
  <c r="AG50"/>
  <c r="AA50"/>
  <c r="Y50"/>
  <c r="Z50" s="1"/>
  <c r="S50"/>
  <c r="BP50" s="1"/>
  <c r="Q50"/>
  <c r="BN50" s="1"/>
  <c r="BM49"/>
  <c r="BL49"/>
  <c r="BK49"/>
  <c r="BJ49"/>
  <c r="BI49"/>
  <c r="BH49"/>
  <c r="BG49"/>
  <c r="BE49"/>
  <c r="BF49" s="1"/>
  <c r="AY49"/>
  <c r="AX49"/>
  <c r="AW49"/>
  <c r="AQ49"/>
  <c r="AP49"/>
  <c r="AO49"/>
  <c r="AI49"/>
  <c r="AG49"/>
  <c r="AH49" s="1"/>
  <c r="AA49"/>
  <c r="Y49"/>
  <c r="Z49" s="1"/>
  <c r="S49"/>
  <c r="BP49" s="1"/>
  <c r="R49"/>
  <c r="BO49" s="1"/>
  <c r="Q49"/>
  <c r="BN49" s="1"/>
  <c r="BM48"/>
  <c r="BL48"/>
  <c r="BK48"/>
  <c r="BJ48"/>
  <c r="BI48"/>
  <c r="BH48"/>
  <c r="BG48"/>
  <c r="BF48"/>
  <c r="BE48"/>
  <c r="AY48"/>
  <c r="AX48"/>
  <c r="AW48"/>
  <c r="AQ48"/>
  <c r="AO48"/>
  <c r="AP48" s="1"/>
  <c r="AI48"/>
  <c r="AG48"/>
  <c r="AH48" s="1"/>
  <c r="AA48"/>
  <c r="Z48"/>
  <c r="Y48"/>
  <c r="S48"/>
  <c r="BP48" s="1"/>
  <c r="R48"/>
  <c r="BO48" s="1"/>
  <c r="Q48"/>
  <c r="BN48" s="1"/>
  <c r="BM47"/>
  <c r="BL47"/>
  <c r="BK47"/>
  <c r="BJ47"/>
  <c r="BI47"/>
  <c r="BH47"/>
  <c r="BG47"/>
  <c r="BF47"/>
  <c r="BE47"/>
  <c r="AY47"/>
  <c r="AW47"/>
  <c r="AX47" s="1"/>
  <c r="AQ47"/>
  <c r="AO47"/>
  <c r="AP47" s="1"/>
  <c r="AI47"/>
  <c r="AH47"/>
  <c r="AG47"/>
  <c r="AA47"/>
  <c r="Z47"/>
  <c r="Y47"/>
  <c r="S47"/>
  <c r="BP47" s="1"/>
  <c r="Q47"/>
  <c r="BN47" s="1"/>
  <c r="BM46"/>
  <c r="BL46"/>
  <c r="BK46"/>
  <c r="BJ46"/>
  <c r="BI46"/>
  <c r="BH46"/>
  <c r="BG46"/>
  <c r="BE46"/>
  <c r="BF46" s="1"/>
  <c r="AY46"/>
  <c r="AW46"/>
  <c r="AX46" s="1"/>
  <c r="AQ46"/>
  <c r="AP46"/>
  <c r="AO46"/>
  <c r="AI46"/>
  <c r="AH46"/>
  <c r="AG46"/>
  <c r="AA46"/>
  <c r="Y46"/>
  <c r="Z46" s="1"/>
  <c r="S46"/>
  <c r="BP46" s="1"/>
  <c r="Q46"/>
  <c r="BN46" s="1"/>
  <c r="BM45"/>
  <c r="BL45"/>
  <c r="BK45"/>
  <c r="BJ45"/>
  <c r="BI45"/>
  <c r="BH45"/>
  <c r="BG45"/>
  <c r="BE45"/>
  <c r="BF45" s="1"/>
  <c r="AY45"/>
  <c r="AX45"/>
  <c r="AW45"/>
  <c r="AQ45"/>
  <c r="AP45"/>
  <c r="AO45"/>
  <c r="AI45"/>
  <c r="AG45"/>
  <c r="AH45" s="1"/>
  <c r="AA45"/>
  <c r="Y45"/>
  <c r="Z45" s="1"/>
  <c r="S45"/>
  <c r="BP45" s="1"/>
  <c r="R45"/>
  <c r="BO45" s="1"/>
  <c r="Q45"/>
  <c r="BN45" s="1"/>
  <c r="BM44"/>
  <c r="BL44"/>
  <c r="BK44"/>
  <c r="BJ44"/>
  <c r="BI44"/>
  <c r="BH44"/>
  <c r="BG44"/>
  <c r="BF44"/>
  <c r="BE44"/>
  <c r="AY44"/>
  <c r="AX44"/>
  <c r="AW44"/>
  <c r="AQ44"/>
  <c r="AO44"/>
  <c r="AP44" s="1"/>
  <c r="AI44"/>
  <c r="AG44"/>
  <c r="AH44" s="1"/>
  <c r="AA44"/>
  <c r="Z44"/>
  <c r="Y44"/>
  <c r="S44"/>
  <c r="BP44" s="1"/>
  <c r="R44"/>
  <c r="BO44" s="1"/>
  <c r="Q44"/>
  <c r="BN44" s="1"/>
  <c r="BM43"/>
  <c r="BL43"/>
  <c r="BK43"/>
  <c r="BJ43"/>
  <c r="BI43"/>
  <c r="BH43"/>
  <c r="BG43"/>
  <c r="BF43"/>
  <c r="BE43"/>
  <c r="AY43"/>
  <c r="AW43"/>
  <c r="AX43" s="1"/>
  <c r="AQ43"/>
  <c r="AO43"/>
  <c r="AP43" s="1"/>
  <c r="AI43"/>
  <c r="AH43"/>
  <c r="AG43"/>
  <c r="AA43"/>
  <c r="Z43"/>
  <c r="Y43"/>
  <c r="S43"/>
  <c r="BP43" s="1"/>
  <c r="Q43"/>
  <c r="BN43" s="1"/>
  <c r="BM42"/>
  <c r="BL42"/>
  <c r="BK42"/>
  <c r="BJ42"/>
  <c r="BI42"/>
  <c r="BH42"/>
  <c r="BG42"/>
  <c r="BE42"/>
  <c r="BF42" s="1"/>
  <c r="AY42"/>
  <c r="AW42"/>
  <c r="AX42" s="1"/>
  <c r="AQ42"/>
  <c r="AP42"/>
  <c r="AO42"/>
  <c r="AI42"/>
  <c r="AH42"/>
  <c r="AG42"/>
  <c r="AA42"/>
  <c r="Y42"/>
  <c r="Z42" s="1"/>
  <c r="S42"/>
  <c r="BP42" s="1"/>
  <c r="Q42"/>
  <c r="BN42" s="1"/>
  <c r="BM41"/>
  <c r="BL41"/>
  <c r="BK41"/>
  <c r="BJ41"/>
  <c r="BI41"/>
  <c r="BH41"/>
  <c r="BG41"/>
  <c r="BE41"/>
  <c r="BF41" s="1"/>
  <c r="AY41"/>
  <c r="AX41"/>
  <c r="AW41"/>
  <c r="AQ41"/>
  <c r="AP41"/>
  <c r="AO41"/>
  <c r="AI41"/>
  <c r="AG41"/>
  <c r="AH41" s="1"/>
  <c r="AA41"/>
  <c r="Y41"/>
  <c r="Z41" s="1"/>
  <c r="S41"/>
  <c r="BP41" s="1"/>
  <c r="R41"/>
  <c r="BO41" s="1"/>
  <c r="Q41"/>
  <c r="BN41" s="1"/>
  <c r="BM40"/>
  <c r="BL40"/>
  <c r="BK40"/>
  <c r="BJ40"/>
  <c r="BI40"/>
  <c r="BH40"/>
  <c r="BG40"/>
  <c r="BF40"/>
  <c r="BE40"/>
  <c r="AY40"/>
  <c r="AX40"/>
  <c r="AW40"/>
  <c r="AQ40"/>
  <c r="AO40"/>
  <c r="AP40" s="1"/>
  <c r="AI40"/>
  <c r="AG40"/>
  <c r="AH40" s="1"/>
  <c r="AA40"/>
  <c r="Z40"/>
  <c r="Y40"/>
  <c r="S40"/>
  <c r="BP40" s="1"/>
  <c r="R40"/>
  <c r="BO40" s="1"/>
  <c r="Q40"/>
  <c r="BN40" s="1"/>
  <c r="BM39"/>
  <c r="BL39"/>
  <c r="BK39"/>
  <c r="BJ39"/>
  <c r="BI39"/>
  <c r="BH39"/>
  <c r="BG39"/>
  <c r="BF39"/>
  <c r="BE39"/>
  <c r="AY39"/>
  <c r="AW39"/>
  <c r="AX39" s="1"/>
  <c r="AQ39"/>
  <c r="AO39"/>
  <c r="AP39" s="1"/>
  <c r="AI39"/>
  <c r="AH39"/>
  <c r="AG39"/>
  <c r="AA39"/>
  <c r="Z39"/>
  <c r="Y39"/>
  <c r="S39"/>
  <c r="BP39" s="1"/>
  <c r="Q39"/>
  <c r="BN39" s="1"/>
  <c r="BM38"/>
  <c r="BL38"/>
  <c r="BK38"/>
  <c r="BJ38"/>
  <c r="BI38"/>
  <c r="BH38"/>
  <c r="BG38"/>
  <c r="BE38"/>
  <c r="BF38" s="1"/>
  <c r="AY38"/>
  <c r="AW38"/>
  <c r="AX38" s="1"/>
  <c r="AQ38"/>
  <c r="AP38"/>
  <c r="AO38"/>
  <c r="AI38"/>
  <c r="AH38"/>
  <c r="AG38"/>
  <c r="AA38"/>
  <c r="Y38"/>
  <c r="Z38" s="1"/>
  <c r="S38"/>
  <c r="BP38" s="1"/>
  <c r="Q38"/>
  <c r="BN38" s="1"/>
  <c r="BM37"/>
  <c r="BL37"/>
  <c r="BK37"/>
  <c r="BJ37"/>
  <c r="BI37"/>
  <c r="BH37"/>
  <c r="BG37"/>
  <c r="BE37"/>
  <c r="BF37" s="1"/>
  <c r="AY37"/>
  <c r="AX37"/>
  <c r="AW37"/>
  <c r="AQ37"/>
  <c r="AP37"/>
  <c r="AO37"/>
  <c r="AI37"/>
  <c r="AG37"/>
  <c r="AH37" s="1"/>
  <c r="AA37"/>
  <c r="Y37"/>
  <c r="Z37" s="1"/>
  <c r="S37"/>
  <c r="BP37" s="1"/>
  <c r="R37"/>
  <c r="BO37" s="1"/>
  <c r="Q37"/>
  <c r="BN37" s="1"/>
  <c r="BM36"/>
  <c r="BL36"/>
  <c r="BK36"/>
  <c r="BJ36"/>
  <c r="BI36"/>
  <c r="BH36"/>
  <c r="BG36"/>
  <c r="BF36"/>
  <c r="BE36"/>
  <c r="AY36"/>
  <c r="AX36"/>
  <c r="AW36"/>
  <c r="AQ36"/>
  <c r="AO36"/>
  <c r="AP36" s="1"/>
  <c r="AI36"/>
  <c r="AG36"/>
  <c r="AH36" s="1"/>
  <c r="AA36"/>
  <c r="Z36"/>
  <c r="Y36"/>
  <c r="S36"/>
  <c r="BP36" s="1"/>
  <c r="R36"/>
  <c r="BO36" s="1"/>
  <c r="Q36"/>
  <c r="BN36" s="1"/>
  <c r="BM35"/>
  <c r="BL35"/>
  <c r="BK35"/>
  <c r="BJ35"/>
  <c r="BI35"/>
  <c r="BH35"/>
  <c r="BG35"/>
  <c r="BF35"/>
  <c r="BE35"/>
  <c r="AY35"/>
  <c r="AW35"/>
  <c r="AX35" s="1"/>
  <c r="AQ35"/>
  <c r="AO35"/>
  <c r="AP35" s="1"/>
  <c r="AI35"/>
  <c r="AH35"/>
  <c r="AG35"/>
  <c r="AA35"/>
  <c r="Z35"/>
  <c r="Y35"/>
  <c r="S35"/>
  <c r="BP35" s="1"/>
  <c r="Q35"/>
  <c r="BN35" s="1"/>
  <c r="BM34"/>
  <c r="BL34"/>
  <c r="BK34"/>
  <c r="BJ34"/>
  <c r="BI34"/>
  <c r="BH34"/>
  <c r="BG34"/>
  <c r="BE34"/>
  <c r="BF34" s="1"/>
  <c r="AY34"/>
  <c r="AW34"/>
  <c r="AX34" s="1"/>
  <c r="AQ34"/>
  <c r="AP34"/>
  <c r="AO34"/>
  <c r="AI34"/>
  <c r="AH34"/>
  <c r="AG34"/>
  <c r="AA34"/>
  <c r="Y34"/>
  <c r="Z34" s="1"/>
  <c r="S34"/>
  <c r="BP34" s="1"/>
  <c r="Q34"/>
  <c r="BN34" s="1"/>
  <c r="BM33"/>
  <c r="BL33"/>
  <c r="BK33"/>
  <c r="BJ33"/>
  <c r="BI33"/>
  <c r="BH33"/>
  <c r="BF33"/>
  <c r="BE33"/>
  <c r="AW33"/>
  <c r="AX33" s="1"/>
  <c r="AQ33"/>
  <c r="AO33"/>
  <c r="AP33" s="1"/>
  <c r="AI33"/>
  <c r="BP33" s="1"/>
  <c r="AH33"/>
  <c r="AG33"/>
  <c r="Y33"/>
  <c r="Z33" s="1"/>
  <c r="R33"/>
  <c r="BO33" s="1"/>
  <c r="Q33"/>
  <c r="BN33" s="1"/>
  <c r="BM32"/>
  <c r="BL32"/>
  <c r="BK32"/>
  <c r="BJ32"/>
  <c r="BI32"/>
  <c r="BH32"/>
  <c r="BG32"/>
  <c r="BF32"/>
  <c r="BE32"/>
  <c r="AY32"/>
  <c r="AX32"/>
  <c r="AW32"/>
  <c r="AQ32"/>
  <c r="AO32"/>
  <c r="AP32" s="1"/>
  <c r="AI32"/>
  <c r="AG32"/>
  <c r="AH32" s="1"/>
  <c r="AA32"/>
  <c r="Z32"/>
  <c r="Y32"/>
  <c r="S32"/>
  <c r="BP32" s="1"/>
  <c r="R32"/>
  <c r="BO32" s="1"/>
  <c r="Q32"/>
  <c r="BN32" s="1"/>
  <c r="BM31"/>
  <c r="BL31"/>
  <c r="BK31"/>
  <c r="BJ31"/>
  <c r="BI31"/>
  <c r="BH31"/>
  <c r="BG31"/>
  <c r="BF31"/>
  <c r="BE31"/>
  <c r="AY31"/>
  <c r="AW31"/>
  <c r="AX31" s="1"/>
  <c r="AQ31"/>
  <c r="AO31"/>
  <c r="AP31" s="1"/>
  <c r="AI31"/>
  <c r="AH31"/>
  <c r="AG31"/>
  <c r="AA31"/>
  <c r="Z31"/>
  <c r="Y31"/>
  <c r="S31"/>
  <c r="BP31" s="1"/>
  <c r="Q31"/>
  <c r="BN31" s="1"/>
  <c r="BM30"/>
  <c r="BL30"/>
  <c r="BK30"/>
  <c r="BJ30"/>
  <c r="BI30"/>
  <c r="BH30"/>
  <c r="BG30"/>
  <c r="BE30"/>
  <c r="BF30" s="1"/>
  <c r="AY30"/>
  <c r="AW30"/>
  <c r="AX30" s="1"/>
  <c r="AQ30"/>
  <c r="AP30"/>
  <c r="AO30"/>
  <c r="AI30"/>
  <c r="AH30"/>
  <c r="AG30"/>
  <c r="AA30"/>
  <c r="Y30"/>
  <c r="Z30" s="1"/>
  <c r="S30"/>
  <c r="BP30" s="1"/>
  <c r="Q30"/>
  <c r="BN30" s="1"/>
  <c r="BM29"/>
  <c r="BL29"/>
  <c r="BK29"/>
  <c r="BJ29"/>
  <c r="BI29"/>
  <c r="BH29"/>
  <c r="BG29"/>
  <c r="BE29"/>
  <c r="BF29" s="1"/>
  <c r="AY29"/>
  <c r="AX29"/>
  <c r="AW29"/>
  <c r="AQ29"/>
  <c r="AP29"/>
  <c r="AO29"/>
  <c r="AI29"/>
  <c r="AG29"/>
  <c r="AH29" s="1"/>
  <c r="AA29"/>
  <c r="Y29"/>
  <c r="Z29" s="1"/>
  <c r="S29"/>
  <c r="BP29" s="1"/>
  <c r="R29"/>
  <c r="BO29" s="1"/>
  <c r="Q29"/>
  <c r="BN29" s="1"/>
  <c r="BM28"/>
  <c r="BL28"/>
  <c r="BK28"/>
  <c r="BJ28"/>
  <c r="BI28"/>
  <c r="BH28"/>
  <c r="BF28"/>
  <c r="BE28"/>
  <c r="AW28"/>
  <c r="AX28" s="1"/>
  <c r="AQ28"/>
  <c r="AP28"/>
  <c r="AO28"/>
  <c r="AI28"/>
  <c r="AH28"/>
  <c r="AG28"/>
  <c r="AA28"/>
  <c r="Y28"/>
  <c r="Z28" s="1"/>
  <c r="S28"/>
  <c r="BP28" s="1"/>
  <c r="Q28"/>
  <c r="R28" s="1"/>
  <c r="BO28" s="1"/>
  <c r="BM27"/>
  <c r="BL27"/>
  <c r="BK27"/>
  <c r="BJ27"/>
  <c r="BI27"/>
  <c r="BH27"/>
  <c r="BG27"/>
  <c r="BE27"/>
  <c r="BF27" s="1"/>
  <c r="AX27"/>
  <c r="AW27"/>
  <c r="AQ27"/>
  <c r="AO27"/>
  <c r="AP27" s="1"/>
  <c r="AI27"/>
  <c r="AG27"/>
  <c r="AH27" s="1"/>
  <c r="AA27"/>
  <c r="BP27" s="1"/>
  <c r="Z27"/>
  <c r="Y27"/>
  <c r="S27"/>
  <c r="R27"/>
  <c r="Q27"/>
  <c r="BN27" s="1"/>
  <c r="BM26"/>
  <c r="BL26"/>
  <c r="BK26"/>
  <c r="BJ26"/>
  <c r="BI26"/>
  <c r="BH26"/>
  <c r="BG26"/>
  <c r="BF26"/>
  <c r="BE26"/>
  <c r="AY26"/>
  <c r="AW26"/>
  <c r="AX26" s="1"/>
  <c r="AQ26"/>
  <c r="AO26"/>
  <c r="AP26" s="1"/>
  <c r="AI26"/>
  <c r="AH26"/>
  <c r="AG26"/>
  <c r="AA26"/>
  <c r="Z26"/>
  <c r="Y26"/>
  <c r="S26"/>
  <c r="BP26" s="1"/>
  <c r="Q26"/>
  <c r="BN26" s="1"/>
  <c r="BM25"/>
  <c r="BL25"/>
  <c r="BK25"/>
  <c r="BJ25"/>
  <c r="BI25"/>
  <c r="BH25"/>
  <c r="BE25"/>
  <c r="BF25" s="1"/>
  <c r="AX25"/>
  <c r="AW25"/>
  <c r="AO25"/>
  <c r="AP25" s="1"/>
  <c r="AH25"/>
  <c r="AG25"/>
  <c r="AA25"/>
  <c r="Y25"/>
  <c r="Z25" s="1"/>
  <c r="S25"/>
  <c r="BP25" s="1"/>
  <c r="Q25"/>
  <c r="BN25" s="1"/>
  <c r="BM24"/>
  <c r="BL24"/>
  <c r="BK24"/>
  <c r="BJ24"/>
  <c r="BI24"/>
  <c r="BH24"/>
  <c r="BG24"/>
  <c r="BE24"/>
  <c r="BF24" s="1"/>
  <c r="AY24"/>
  <c r="AX24"/>
  <c r="AW24"/>
  <c r="AQ24"/>
  <c r="AP24"/>
  <c r="AO24"/>
  <c r="AI24"/>
  <c r="AG24"/>
  <c r="AH24" s="1"/>
  <c r="AA24"/>
  <c r="Y24"/>
  <c r="Z24" s="1"/>
  <c r="S24"/>
  <c r="BP24" s="1"/>
  <c r="R24"/>
  <c r="Q24"/>
  <c r="BN24" s="1"/>
  <c r="BM23"/>
  <c r="BL23"/>
  <c r="BK23"/>
  <c r="BJ23"/>
  <c r="BI23"/>
  <c r="BH23"/>
  <c r="BG23"/>
  <c r="BF23"/>
  <c r="BE23"/>
  <c r="AY23"/>
  <c r="AX23"/>
  <c r="AW23"/>
  <c r="AQ23"/>
  <c r="AO23"/>
  <c r="AP23" s="1"/>
  <c r="AI23"/>
  <c r="AG23"/>
  <c r="AH23" s="1"/>
  <c r="AA23"/>
  <c r="Z23"/>
  <c r="Y23"/>
  <c r="S23"/>
  <c r="BP23" s="1"/>
  <c r="R23"/>
  <c r="Q23"/>
  <c r="BN23" s="1"/>
  <c r="BM22"/>
  <c r="BL22"/>
  <c r="BK22"/>
  <c r="BJ22"/>
  <c r="BI22"/>
  <c r="BH22"/>
  <c r="BG22"/>
  <c r="BF22"/>
  <c r="BE22"/>
  <c r="AY22"/>
  <c r="AW22"/>
  <c r="AX22" s="1"/>
  <c r="AQ22"/>
  <c r="AO22"/>
  <c r="AP22" s="1"/>
  <c r="AI22"/>
  <c r="AH22"/>
  <c r="AG22"/>
  <c r="AA22"/>
  <c r="Z22"/>
  <c r="Y22"/>
  <c r="S22"/>
  <c r="BP22" s="1"/>
  <c r="Q22"/>
  <c r="BN22" s="1"/>
  <c r="BM21"/>
  <c r="BL21"/>
  <c r="BK21"/>
  <c r="BJ21"/>
  <c r="BI21"/>
  <c r="BH21"/>
  <c r="BG21"/>
  <c r="BE21"/>
  <c r="BF21" s="1"/>
  <c r="AY21"/>
  <c r="AW21"/>
  <c r="AX21" s="1"/>
  <c r="AQ21"/>
  <c r="BP21" s="1"/>
  <c r="AP21"/>
  <c r="AO21"/>
  <c r="AI21"/>
  <c r="AH21"/>
  <c r="AG21"/>
  <c r="AA21"/>
  <c r="Y21"/>
  <c r="BN21" s="1"/>
  <c r="R21"/>
  <c r="Q21"/>
  <c r="BM20"/>
  <c r="BL20"/>
  <c r="BK20"/>
  <c r="BJ20"/>
  <c r="BI20"/>
  <c r="BH20"/>
  <c r="BG20"/>
  <c r="BF20"/>
  <c r="BE20"/>
  <c r="AY20"/>
  <c r="AX20"/>
  <c r="AW20"/>
  <c r="AQ20"/>
  <c r="AO20"/>
  <c r="AP20" s="1"/>
  <c r="AI20"/>
  <c r="AG20"/>
  <c r="AH20" s="1"/>
  <c r="AA20"/>
  <c r="Z20"/>
  <c r="Y20"/>
  <c r="S20"/>
  <c r="BP20" s="1"/>
  <c r="R20"/>
  <c r="BO20" s="1"/>
  <c r="Q20"/>
  <c r="BN20" s="1"/>
  <c r="BM19"/>
  <c r="BL19"/>
  <c r="BK19"/>
  <c r="BJ19"/>
  <c r="BI19"/>
  <c r="BH19"/>
  <c r="BG19"/>
  <c r="BF19"/>
  <c r="BE19"/>
  <c r="AY19"/>
  <c r="AW19"/>
  <c r="AX19" s="1"/>
  <c r="AQ19"/>
  <c r="AO19"/>
  <c r="AP19" s="1"/>
  <c r="AI19"/>
  <c r="AH19"/>
  <c r="AG19"/>
  <c r="AA19"/>
  <c r="Z19"/>
  <c r="Y19"/>
  <c r="S19"/>
  <c r="BP19" s="1"/>
  <c r="Q19"/>
  <c r="BN19" s="1"/>
  <c r="BM18"/>
  <c r="BL18"/>
  <c r="BK18"/>
  <c r="BJ18"/>
  <c r="BI18"/>
  <c r="BH18"/>
  <c r="BG18"/>
  <c r="BE18"/>
  <c r="BF18" s="1"/>
  <c r="AY18"/>
  <c r="AW18"/>
  <c r="AX18" s="1"/>
  <c r="AQ18"/>
  <c r="AP18"/>
  <c r="AO18"/>
  <c r="AI18"/>
  <c r="AH18"/>
  <c r="AG18"/>
  <c r="AA18"/>
  <c r="Y18"/>
  <c r="Z18" s="1"/>
  <c r="S18"/>
  <c r="BP18" s="1"/>
  <c r="Q18"/>
  <c r="BN18" s="1"/>
  <c r="BM17"/>
  <c r="BL17"/>
  <c r="BK17"/>
  <c r="BJ17"/>
  <c r="BI17"/>
  <c r="BH17"/>
  <c r="BG17"/>
  <c r="BE17"/>
  <c r="BF17" s="1"/>
  <c r="AY17"/>
  <c r="AX17"/>
  <c r="AW17"/>
  <c r="AQ17"/>
  <c r="AP17"/>
  <c r="AO17"/>
  <c r="AI17"/>
  <c r="AG17"/>
  <c r="AH17" s="1"/>
  <c r="AA17"/>
  <c r="Y17"/>
  <c r="Z17" s="1"/>
  <c r="S17"/>
  <c r="BP17" s="1"/>
  <c r="R17"/>
  <c r="BO17" s="1"/>
  <c r="Q17"/>
  <c r="BN17" s="1"/>
  <c r="BM16"/>
  <c r="BL16"/>
  <c r="BK16"/>
  <c r="BJ16"/>
  <c r="BI16"/>
  <c r="BH16"/>
  <c r="BG16"/>
  <c r="BF16"/>
  <c r="BE16"/>
  <c r="AY16"/>
  <c r="AX16"/>
  <c r="AW16"/>
  <c r="AQ16"/>
  <c r="AO16"/>
  <c r="AP16" s="1"/>
  <c r="AI16"/>
  <c r="AG16"/>
  <c r="AH16" s="1"/>
  <c r="AA16"/>
  <c r="Z16"/>
  <c r="Y16"/>
  <c r="S16"/>
  <c r="BP16" s="1"/>
  <c r="R16"/>
  <c r="BO16" s="1"/>
  <c r="Q16"/>
  <c r="BN16" s="1"/>
  <c r="BM15"/>
  <c r="BL15"/>
  <c r="BK15"/>
  <c r="BJ15"/>
  <c r="BI15"/>
  <c r="BH15"/>
  <c r="BG15"/>
  <c r="BF15"/>
  <c r="BE15"/>
  <c r="AY15"/>
  <c r="AW15"/>
  <c r="AX15" s="1"/>
  <c r="AQ15"/>
  <c r="AO15"/>
  <c r="AP15" s="1"/>
  <c r="AI15"/>
  <c r="AH15"/>
  <c r="AG15"/>
  <c r="AA15"/>
  <c r="Z15"/>
  <c r="Y15"/>
  <c r="S15"/>
  <c r="BP15" s="1"/>
  <c r="Q15"/>
  <c r="BN15" s="1"/>
  <c r="BM14"/>
  <c r="BL14"/>
  <c r="BK14"/>
  <c r="BJ14"/>
  <c r="BI14"/>
  <c r="BH14"/>
  <c r="BG14"/>
  <c r="BE14"/>
  <c r="BF14" s="1"/>
  <c r="AY14"/>
  <c r="AW14"/>
  <c r="AX14" s="1"/>
  <c r="AQ14"/>
  <c r="AP14"/>
  <c r="AO14"/>
  <c r="AI14"/>
  <c r="AH14"/>
  <c r="AG14"/>
  <c r="AA14"/>
  <c r="Y14"/>
  <c r="Z14" s="1"/>
  <c r="S14"/>
  <c r="BP14" s="1"/>
  <c r="Q14"/>
  <c r="BN14" s="1"/>
  <c r="BM13"/>
  <c r="BL13"/>
  <c r="BK13"/>
  <c r="BJ13"/>
  <c r="BI13"/>
  <c r="BH13"/>
  <c r="BG13"/>
  <c r="BE13"/>
  <c r="BF13" s="1"/>
  <c r="AY13"/>
  <c r="AX13"/>
  <c r="AW13"/>
  <c r="AQ13"/>
  <c r="AP13"/>
  <c r="AO13"/>
  <c r="AI13"/>
  <c r="AG13"/>
  <c r="AH13" s="1"/>
  <c r="AA13"/>
  <c r="Y13"/>
  <c r="Z13" s="1"/>
  <c r="S13"/>
  <c r="BP13" s="1"/>
  <c r="R13"/>
  <c r="BO13" s="1"/>
  <c r="Q13"/>
  <c r="BN13" s="1"/>
  <c r="BM12"/>
  <c r="BL12"/>
  <c r="BK12"/>
  <c r="BJ12"/>
  <c r="BI12"/>
  <c r="BH12"/>
  <c r="BG12"/>
  <c r="BF12"/>
  <c r="BE12"/>
  <c r="AY12"/>
  <c r="AX12"/>
  <c r="AW12"/>
  <c r="AQ12"/>
  <c r="AO12"/>
  <c r="AP12" s="1"/>
  <c r="AI12"/>
  <c r="AG12"/>
  <c r="AH12" s="1"/>
  <c r="AA12"/>
  <c r="Z12"/>
  <c r="Y12"/>
  <c r="S12"/>
  <c r="BP12" s="1"/>
  <c r="R12"/>
  <c r="BO12" s="1"/>
  <c r="Q12"/>
  <c r="BN12" s="1"/>
  <c r="BM11"/>
  <c r="BL11"/>
  <c r="BK11"/>
  <c r="BJ11"/>
  <c r="BI11"/>
  <c r="BH11"/>
  <c r="BG11"/>
  <c r="BF11"/>
  <c r="BE11"/>
  <c r="AY11"/>
  <c r="AW11"/>
  <c r="AX11" s="1"/>
  <c r="AQ11"/>
  <c r="AO11"/>
  <c r="AP11" s="1"/>
  <c r="AI11"/>
  <c r="AH11"/>
  <c r="AG11"/>
  <c r="AA11"/>
  <c r="Z11"/>
  <c r="Y11"/>
  <c r="S11"/>
  <c r="BP11" s="1"/>
  <c r="Q11"/>
  <c r="BN11" s="1"/>
  <c r="BM10"/>
  <c r="BL10"/>
  <c r="BK10"/>
  <c r="BJ10"/>
  <c r="BI10"/>
  <c r="BH10"/>
  <c r="BG10"/>
  <c r="BE10"/>
  <c r="BF10" s="1"/>
  <c r="AY10"/>
  <c r="AW10"/>
  <c r="AX10" s="1"/>
  <c r="AQ10"/>
  <c r="AP10"/>
  <c r="AO10"/>
  <c r="AI10"/>
  <c r="AH10"/>
  <c r="AG10"/>
  <c r="AA10"/>
  <c r="Y10"/>
  <c r="Z10" s="1"/>
  <c r="S10"/>
  <c r="BP10" s="1"/>
  <c r="Q10"/>
  <c r="BN10" s="1"/>
  <c r="BM9"/>
  <c r="BL9"/>
  <c r="BK9"/>
  <c r="BJ9"/>
  <c r="BI9"/>
  <c r="BH9"/>
  <c r="BG9"/>
  <c r="BE9"/>
  <c r="BF9" s="1"/>
  <c r="AY9"/>
  <c r="AX9"/>
  <c r="AW9"/>
  <c r="AQ9"/>
  <c r="AP9"/>
  <c r="AO9"/>
  <c r="AI9"/>
  <c r="AG9"/>
  <c r="AH9" s="1"/>
  <c r="AA9"/>
  <c r="Y9"/>
  <c r="Z9" s="1"/>
  <c r="S9"/>
  <c r="BP9" s="1"/>
  <c r="R9"/>
  <c r="BO9" s="1"/>
  <c r="Q9"/>
  <c r="BN9" s="1"/>
  <c r="BM8"/>
  <c r="BL8"/>
  <c r="BK8"/>
  <c r="BJ8"/>
  <c r="BI8"/>
  <c r="BH8"/>
  <c r="BG8"/>
  <c r="BF8"/>
  <c r="BE8"/>
  <c r="AY8"/>
  <c r="AX8"/>
  <c r="AW8"/>
  <c r="AQ8"/>
  <c r="AO8"/>
  <c r="AP8" s="1"/>
  <c r="AI8"/>
  <c r="AG8"/>
  <c r="AH8" s="1"/>
  <c r="AA8"/>
  <c r="Z8"/>
  <c r="Y8"/>
  <c r="S8"/>
  <c r="BP8" s="1"/>
  <c r="R8"/>
  <c r="Q8"/>
  <c r="BN8" s="1"/>
  <c r="BP7"/>
  <c r="BM7"/>
  <c r="BL7"/>
  <c r="BK7"/>
  <c r="BJ7"/>
  <c r="BI7"/>
  <c r="BH7"/>
  <c r="BE7"/>
  <c r="AW7"/>
  <c r="AW389" s="1"/>
  <c r="AO7"/>
  <c r="AG7"/>
  <c r="AH7" s="1"/>
  <c r="Y7"/>
  <c r="Y389" s="1"/>
  <c r="Q7"/>
  <c r="CY466" i="477"/>
  <c r="CX466"/>
  <c r="DB466" s="1"/>
  <c r="CW466"/>
  <c r="CV466"/>
  <c r="CU466"/>
  <c r="CQ466"/>
  <c r="CP466"/>
  <c r="CT466" s="1"/>
  <c r="CO466"/>
  <c r="CN466"/>
  <c r="CM466"/>
  <c r="CI466"/>
  <c r="CH466"/>
  <c r="CL466" s="1"/>
  <c r="CG466"/>
  <c r="CF466"/>
  <c r="CE466"/>
  <c r="CA466"/>
  <c r="BZ466"/>
  <c r="CD466" s="1"/>
  <c r="BY466"/>
  <c r="BX466"/>
  <c r="BW466"/>
  <c r="BS466"/>
  <c r="BR466"/>
  <c r="BV466" s="1"/>
  <c r="BQ466"/>
  <c r="BP466"/>
  <c r="BO466"/>
  <c r="BK466"/>
  <c r="BJ466"/>
  <c r="BN466" s="1"/>
  <c r="BI466"/>
  <c r="BH466"/>
  <c r="BG466"/>
  <c r="BC466"/>
  <c r="BB466"/>
  <c r="BF466" s="1"/>
  <c r="BA466"/>
  <c r="AZ466"/>
  <c r="AY466"/>
  <c r="AU466"/>
  <c r="AT466"/>
  <c r="AX466" s="1"/>
  <c r="AS466"/>
  <c r="AR466"/>
  <c r="AQ466"/>
  <c r="AM466"/>
  <c r="AL466"/>
  <c r="AP466" s="1"/>
  <c r="AK466"/>
  <c r="AJ466"/>
  <c r="AI466"/>
  <c r="AE466"/>
  <c r="AD466"/>
  <c r="AH466" s="1"/>
  <c r="AC466"/>
  <c r="AB466"/>
  <c r="AA466"/>
  <c r="W466"/>
  <c r="V466"/>
  <c r="Z466" s="1"/>
  <c r="U466"/>
  <c r="T466"/>
  <c r="S466"/>
  <c r="O466"/>
  <c r="N466"/>
  <c r="R466" s="1"/>
  <c r="M466"/>
  <c r="L466"/>
  <c r="K466"/>
  <c r="J466"/>
  <c r="D466"/>
  <c r="DB465"/>
  <c r="CZ465"/>
  <c r="DA465" s="1"/>
  <c r="CT465"/>
  <c r="CR465"/>
  <c r="CS465" s="1"/>
  <c r="CL465"/>
  <c r="CK465"/>
  <c r="CJ465"/>
  <c r="CD465"/>
  <c r="CC465"/>
  <c r="CB465"/>
  <c r="BV465"/>
  <c r="BT465"/>
  <c r="BU465" s="1"/>
  <c r="BN465"/>
  <c r="BL465"/>
  <c r="BM465" s="1"/>
  <c r="BF465"/>
  <c r="BE465"/>
  <c r="BD465"/>
  <c r="AX465"/>
  <c r="AW465"/>
  <c r="AV465"/>
  <c r="AP465"/>
  <c r="AN465"/>
  <c r="AO465" s="1"/>
  <c r="AH465"/>
  <c r="AF465"/>
  <c r="AG465" s="1"/>
  <c r="Z465"/>
  <c r="Y465"/>
  <c r="X465"/>
  <c r="R465"/>
  <c r="Q465"/>
  <c r="P465"/>
  <c r="CZ464"/>
  <c r="DA464" s="1"/>
  <c r="CS464"/>
  <c r="CR464"/>
  <c r="CJ464"/>
  <c r="CK464" s="1"/>
  <c r="CD464"/>
  <c r="CC464"/>
  <c r="CB464"/>
  <c r="BV464"/>
  <c r="BU464"/>
  <c r="BT464"/>
  <c r="BN464"/>
  <c r="BL464"/>
  <c r="BM464" s="1"/>
  <c r="BF464"/>
  <c r="BD464"/>
  <c r="BE464" s="1"/>
  <c r="AX464"/>
  <c r="AW464"/>
  <c r="AV464"/>
  <c r="AP464"/>
  <c r="AO464"/>
  <c r="AN464"/>
  <c r="AH464"/>
  <c r="AF464"/>
  <c r="AG464" s="1"/>
  <c r="Z464"/>
  <c r="X464"/>
  <c r="Y464" s="1"/>
  <c r="R464"/>
  <c r="Q464"/>
  <c r="P464"/>
  <c r="DB463"/>
  <c r="DA463"/>
  <c r="CZ463"/>
  <c r="CT463"/>
  <c r="CR463"/>
  <c r="CS463" s="1"/>
  <c r="CL463"/>
  <c r="CJ463"/>
  <c r="CK463" s="1"/>
  <c r="CD463"/>
  <c r="CC463"/>
  <c r="CB463"/>
  <c r="BV463"/>
  <c r="BU463"/>
  <c r="BT463"/>
  <c r="BN463"/>
  <c r="BL463"/>
  <c r="BM463" s="1"/>
  <c r="BF463"/>
  <c r="BD463"/>
  <c r="BE463" s="1"/>
  <c r="AX463"/>
  <c r="AW463"/>
  <c r="AV463"/>
  <c r="AP463"/>
  <c r="AO463"/>
  <c r="AN463"/>
  <c r="AH463"/>
  <c r="AF463"/>
  <c r="AG463" s="1"/>
  <c r="Z463"/>
  <c r="X463"/>
  <c r="Y463" s="1"/>
  <c r="R463"/>
  <c r="Q463"/>
  <c r="P463"/>
  <c r="DB462"/>
  <c r="DA462"/>
  <c r="CZ462"/>
  <c r="CT462"/>
  <c r="CR462"/>
  <c r="CS462" s="1"/>
  <c r="CL462"/>
  <c r="CJ462"/>
  <c r="CK462" s="1"/>
  <c r="CD462"/>
  <c r="CC462"/>
  <c r="CB462"/>
  <c r="BV462"/>
  <c r="BU462"/>
  <c r="BT462"/>
  <c r="BN462"/>
  <c r="BL462"/>
  <c r="BM462" s="1"/>
  <c r="BF462"/>
  <c r="BD462"/>
  <c r="BE462" s="1"/>
  <c r="AX462"/>
  <c r="AW462"/>
  <c r="AV462"/>
  <c r="AP462"/>
  <c r="AO462"/>
  <c r="AN462"/>
  <c r="AH462"/>
  <c r="AF462"/>
  <c r="AG462" s="1"/>
  <c r="Z462"/>
  <c r="X462"/>
  <c r="Y462" s="1"/>
  <c r="R462"/>
  <c r="Q462"/>
  <c r="P462"/>
  <c r="DB461"/>
  <c r="DA461"/>
  <c r="CZ461"/>
  <c r="CT461"/>
  <c r="CR461"/>
  <c r="CS461" s="1"/>
  <c r="CL461"/>
  <c r="CJ461"/>
  <c r="CK461" s="1"/>
  <c r="CD461"/>
  <c r="CC461"/>
  <c r="CB461"/>
  <c r="BV461"/>
  <c r="BU461"/>
  <c r="BT461"/>
  <c r="BN461"/>
  <c r="BL461"/>
  <c r="BM461" s="1"/>
  <c r="BF461"/>
  <c r="BD461"/>
  <c r="BE461" s="1"/>
  <c r="AX461"/>
  <c r="AW461"/>
  <c r="AV461"/>
  <c r="AP461"/>
  <c r="AO461"/>
  <c r="AN461"/>
  <c r="AH461"/>
  <c r="AF461"/>
  <c r="AG461" s="1"/>
  <c r="Z461"/>
  <c r="X461"/>
  <c r="Y461" s="1"/>
  <c r="R461"/>
  <c r="Q461"/>
  <c r="P461"/>
  <c r="DB460"/>
  <c r="DA460"/>
  <c r="CZ460"/>
  <c r="CT460"/>
  <c r="CR460"/>
  <c r="CS460" s="1"/>
  <c r="CL460"/>
  <c r="CJ460"/>
  <c r="CK460" s="1"/>
  <c r="CD460"/>
  <c r="CC460"/>
  <c r="CB460"/>
  <c r="BV460"/>
  <c r="BU460"/>
  <c r="BT460"/>
  <c r="BN460"/>
  <c r="BL460"/>
  <c r="BM460" s="1"/>
  <c r="BF460"/>
  <c r="BD460"/>
  <c r="BE460" s="1"/>
  <c r="AX460"/>
  <c r="AW460"/>
  <c r="AV460"/>
  <c r="AP460"/>
  <c r="AO460"/>
  <c r="AN460"/>
  <c r="AH460"/>
  <c r="AF460"/>
  <c r="AG460" s="1"/>
  <c r="Z460"/>
  <c r="X460"/>
  <c r="Y460" s="1"/>
  <c r="R460"/>
  <c r="Q460"/>
  <c r="P460"/>
  <c r="DB459"/>
  <c r="DA459"/>
  <c r="CZ459"/>
  <c r="CT459"/>
  <c r="CR459"/>
  <c r="CS459" s="1"/>
  <c r="CL459"/>
  <c r="CJ459"/>
  <c r="CK459" s="1"/>
  <c r="CD459"/>
  <c r="CC459"/>
  <c r="CB459"/>
  <c r="BV459"/>
  <c r="BU459"/>
  <c r="BT459"/>
  <c r="BN459"/>
  <c r="BL459"/>
  <c r="BM459" s="1"/>
  <c r="BF459"/>
  <c r="BD459"/>
  <c r="BE459" s="1"/>
  <c r="AX459"/>
  <c r="AW459"/>
  <c r="AV459"/>
  <c r="AP459"/>
  <c r="AO459"/>
  <c r="AN459"/>
  <c r="AH459"/>
  <c r="AF459"/>
  <c r="AG459" s="1"/>
  <c r="Z459"/>
  <c r="X459"/>
  <c r="Y459" s="1"/>
  <c r="R459"/>
  <c r="Q459"/>
  <c r="P459"/>
  <c r="DB458"/>
  <c r="DA458"/>
  <c r="CZ458"/>
  <c r="CT458"/>
  <c r="CR458"/>
  <c r="CS458" s="1"/>
  <c r="CL458"/>
  <c r="CJ458"/>
  <c r="CK458" s="1"/>
  <c r="CD458"/>
  <c r="CC458"/>
  <c r="CB458"/>
  <c r="BV458"/>
  <c r="BU458"/>
  <c r="BT458"/>
  <c r="BN458"/>
  <c r="BL458"/>
  <c r="BM458" s="1"/>
  <c r="BF458"/>
  <c r="BD458"/>
  <c r="BE458" s="1"/>
  <c r="AX458"/>
  <c r="AW458"/>
  <c r="AV458"/>
  <c r="AP458"/>
  <c r="AO458"/>
  <c r="AN458"/>
  <c r="AH458"/>
  <c r="AF458"/>
  <c r="AG458" s="1"/>
  <c r="Z458"/>
  <c r="X458"/>
  <c r="Y458" s="1"/>
  <c r="R458"/>
  <c r="Q458"/>
  <c r="P458"/>
  <c r="DB457"/>
  <c r="DA457"/>
  <c r="CZ457"/>
  <c r="CT457"/>
  <c r="CR457"/>
  <c r="CS457" s="1"/>
  <c r="CL457"/>
  <c r="CJ457"/>
  <c r="CK457" s="1"/>
  <c r="CD457"/>
  <c r="CC457"/>
  <c r="CB457"/>
  <c r="BV457"/>
  <c r="BU457"/>
  <c r="BT457"/>
  <c r="BN457"/>
  <c r="BL457"/>
  <c r="BM457" s="1"/>
  <c r="BF457"/>
  <c r="BD457"/>
  <c r="BE457" s="1"/>
  <c r="AX457"/>
  <c r="AW457"/>
  <c r="AV457"/>
  <c r="AP457"/>
  <c r="AO457"/>
  <c r="AN457"/>
  <c r="AH457"/>
  <c r="AF457"/>
  <c r="AG457" s="1"/>
  <c r="Z457"/>
  <c r="X457"/>
  <c r="Y457" s="1"/>
  <c r="R457"/>
  <c r="Q457"/>
  <c r="P457"/>
  <c r="DB456"/>
  <c r="DA456"/>
  <c r="CZ456"/>
  <c r="CT456"/>
  <c r="CR456"/>
  <c r="CS456" s="1"/>
  <c r="CL456"/>
  <c r="CJ456"/>
  <c r="CK456" s="1"/>
  <c r="CD456"/>
  <c r="CC456"/>
  <c r="CB456"/>
  <c r="BV456"/>
  <c r="BU456"/>
  <c r="BT456"/>
  <c r="BN456"/>
  <c r="BL456"/>
  <c r="BM456" s="1"/>
  <c r="BF456"/>
  <c r="BD456"/>
  <c r="BE456" s="1"/>
  <c r="AX456"/>
  <c r="AW456"/>
  <c r="AV456"/>
  <c r="AP456"/>
  <c r="AO456"/>
  <c r="AN456"/>
  <c r="AH456"/>
  <c r="AF456"/>
  <c r="AG456" s="1"/>
  <c r="Z456"/>
  <c r="X456"/>
  <c r="Y456" s="1"/>
  <c r="R456"/>
  <c r="Q456"/>
  <c r="P456"/>
  <c r="DB455"/>
  <c r="DA455"/>
  <c r="CZ455"/>
  <c r="CT455"/>
  <c r="CR455"/>
  <c r="CS455" s="1"/>
  <c r="CL455"/>
  <c r="CJ455"/>
  <c r="CK455" s="1"/>
  <c r="CD455"/>
  <c r="CC455"/>
  <c r="CB455"/>
  <c r="BV455"/>
  <c r="BU455"/>
  <c r="BT455"/>
  <c r="BN455"/>
  <c r="BL455"/>
  <c r="BM455" s="1"/>
  <c r="BF455"/>
  <c r="BD455"/>
  <c r="BE455" s="1"/>
  <c r="AX455"/>
  <c r="AW455"/>
  <c r="AV455"/>
  <c r="AP455"/>
  <c r="AO455"/>
  <c r="AN455"/>
  <c r="AH455"/>
  <c r="AF455"/>
  <c r="AG455" s="1"/>
  <c r="Z455"/>
  <c r="X455"/>
  <c r="Y455" s="1"/>
  <c r="R455"/>
  <c r="Q455"/>
  <c r="P455"/>
  <c r="DB454"/>
  <c r="DA454"/>
  <c r="CZ454"/>
  <c r="CT454"/>
  <c r="CR454"/>
  <c r="CS454" s="1"/>
  <c r="CL454"/>
  <c r="CJ454"/>
  <c r="CK454" s="1"/>
  <c r="CD454"/>
  <c r="CC454"/>
  <c r="CB454"/>
  <c r="BV454"/>
  <c r="BU454"/>
  <c r="BT454"/>
  <c r="BN454"/>
  <c r="BL454"/>
  <c r="BM454" s="1"/>
  <c r="BF454"/>
  <c r="BD454"/>
  <c r="BE454" s="1"/>
  <c r="AX454"/>
  <c r="AW454"/>
  <c r="AV454"/>
  <c r="AP454"/>
  <c r="AO454"/>
  <c r="AN454"/>
  <c r="AH454"/>
  <c r="AF454"/>
  <c r="AG454" s="1"/>
  <c r="Z454"/>
  <c r="X454"/>
  <c r="Y454" s="1"/>
  <c r="R454"/>
  <c r="Q454"/>
  <c r="P454"/>
  <c r="DB453"/>
  <c r="DA453"/>
  <c r="CZ453"/>
  <c r="CT453"/>
  <c r="CR453"/>
  <c r="CS453" s="1"/>
  <c r="CL453"/>
  <c r="CJ453"/>
  <c r="CK453" s="1"/>
  <c r="CD453"/>
  <c r="CC453"/>
  <c r="CB453"/>
  <c r="BV453"/>
  <c r="BU453"/>
  <c r="BT453"/>
  <c r="BN453"/>
  <c r="BL453"/>
  <c r="BM453" s="1"/>
  <c r="BF453"/>
  <c r="BD453"/>
  <c r="BE453" s="1"/>
  <c r="AX453"/>
  <c r="AW453"/>
  <c r="AV453"/>
  <c r="AP453"/>
  <c r="AO453"/>
  <c r="AN453"/>
  <c r="AH453"/>
  <c r="AF453"/>
  <c r="AG453" s="1"/>
  <c r="Z453"/>
  <c r="X453"/>
  <c r="Y453" s="1"/>
  <c r="R453"/>
  <c r="Q453"/>
  <c r="P453"/>
  <c r="DB452"/>
  <c r="DA452"/>
  <c r="CZ452"/>
  <c r="CT452"/>
  <c r="CR452"/>
  <c r="CS452" s="1"/>
  <c r="CL452"/>
  <c r="CJ452"/>
  <c r="CK452" s="1"/>
  <c r="CD452"/>
  <c r="CC452"/>
  <c r="CB452"/>
  <c r="BV452"/>
  <c r="BU452"/>
  <c r="BT452"/>
  <c r="BN452"/>
  <c r="BL452"/>
  <c r="BM452" s="1"/>
  <c r="BF452"/>
  <c r="BD452"/>
  <c r="BE452" s="1"/>
  <c r="AX452"/>
  <c r="AW452"/>
  <c r="AV452"/>
  <c r="AP452"/>
  <c r="AO452"/>
  <c r="AN452"/>
  <c r="AH452"/>
  <c r="AF452"/>
  <c r="AG452" s="1"/>
  <c r="Z452"/>
  <c r="X452"/>
  <c r="Y452" s="1"/>
  <c r="R452"/>
  <c r="Q452"/>
  <c r="P452"/>
  <c r="DB451"/>
  <c r="DA451"/>
  <c r="CZ451"/>
  <c r="CT451"/>
  <c r="CR451"/>
  <c r="CS451" s="1"/>
  <c r="CL451"/>
  <c r="CJ451"/>
  <c r="CK451" s="1"/>
  <c r="CD451"/>
  <c r="CC451"/>
  <c r="CB451"/>
  <c r="BV451"/>
  <c r="BU451"/>
  <c r="BT451"/>
  <c r="BN451"/>
  <c r="BL451"/>
  <c r="BM451" s="1"/>
  <c r="BF451"/>
  <c r="BD451"/>
  <c r="BE451" s="1"/>
  <c r="AX451"/>
  <c r="AW451"/>
  <c r="AV451"/>
  <c r="AP451"/>
  <c r="AO451"/>
  <c r="AN451"/>
  <c r="AH451"/>
  <c r="AF451"/>
  <c r="AG451" s="1"/>
  <c r="Z451"/>
  <c r="X451"/>
  <c r="Y451" s="1"/>
  <c r="R451"/>
  <c r="Q451"/>
  <c r="P451"/>
  <c r="DB450"/>
  <c r="DA450"/>
  <c r="CZ450"/>
  <c r="CT450"/>
  <c r="CR450"/>
  <c r="CS450" s="1"/>
  <c r="CL450"/>
  <c r="CJ450"/>
  <c r="CK450" s="1"/>
  <c r="CD450"/>
  <c r="CC450"/>
  <c r="CB450"/>
  <c r="BV450"/>
  <c r="BU450"/>
  <c r="BT450"/>
  <c r="BN450"/>
  <c r="BL450"/>
  <c r="BM450" s="1"/>
  <c r="BF450"/>
  <c r="BD450"/>
  <c r="BE450" s="1"/>
  <c r="AW450"/>
  <c r="AV450"/>
  <c r="AN450"/>
  <c r="AO450" s="1"/>
  <c r="AG450"/>
  <c r="AF450"/>
  <c r="X450"/>
  <c r="Y450" s="1"/>
  <c r="Q450"/>
  <c r="P450"/>
  <c r="DB449"/>
  <c r="CZ449"/>
  <c r="DA449" s="1"/>
  <c r="CT449"/>
  <c r="CR449"/>
  <c r="CS449" s="1"/>
  <c r="CL449"/>
  <c r="CK449"/>
  <c r="CJ449"/>
  <c r="CD449"/>
  <c r="CC449"/>
  <c r="CB449"/>
  <c r="BV449"/>
  <c r="BT449"/>
  <c r="BU449" s="1"/>
  <c r="BN449"/>
  <c r="BL449"/>
  <c r="BM449" s="1"/>
  <c r="BF449"/>
  <c r="BE449"/>
  <c r="BD449"/>
  <c r="AX449"/>
  <c r="AW449"/>
  <c r="AV449"/>
  <c r="AP449"/>
  <c r="AN449"/>
  <c r="AO449" s="1"/>
  <c r="AH449"/>
  <c r="AF449"/>
  <c r="AG449" s="1"/>
  <c r="Z449"/>
  <c r="Y449"/>
  <c r="X449"/>
  <c r="R449"/>
  <c r="Q449"/>
  <c r="P449"/>
  <c r="DB448"/>
  <c r="CZ448"/>
  <c r="DA448" s="1"/>
  <c r="CT448"/>
  <c r="CR448"/>
  <c r="CS448" s="1"/>
  <c r="CL448"/>
  <c r="CK448"/>
  <c r="CJ448"/>
  <c r="CD448"/>
  <c r="CC448"/>
  <c r="CB448"/>
  <c r="BV448"/>
  <c r="BT448"/>
  <c r="BU448" s="1"/>
  <c r="BN448"/>
  <c r="BL448"/>
  <c r="BM448" s="1"/>
  <c r="BF448"/>
  <c r="BE448"/>
  <c r="BD448"/>
  <c r="AX448"/>
  <c r="AW448"/>
  <c r="AV448"/>
  <c r="AP448"/>
  <c r="AN448"/>
  <c r="AO448" s="1"/>
  <c r="AH448"/>
  <c r="AF448"/>
  <c r="AG448" s="1"/>
  <c r="Z448"/>
  <c r="Y448"/>
  <c r="X448"/>
  <c r="R448"/>
  <c r="Q448"/>
  <c r="P448"/>
  <c r="DB447"/>
  <c r="CZ447"/>
  <c r="DA447" s="1"/>
  <c r="CT447"/>
  <c r="CR447"/>
  <c r="CS447" s="1"/>
  <c r="CL447"/>
  <c r="CK447"/>
  <c r="CJ447"/>
  <c r="CD447"/>
  <c r="CC447"/>
  <c r="CB447"/>
  <c r="BV447"/>
  <c r="BT447"/>
  <c r="BU447" s="1"/>
  <c r="BN447"/>
  <c r="BL447"/>
  <c r="BM447" s="1"/>
  <c r="BF447"/>
  <c r="BE447"/>
  <c r="BD447"/>
  <c r="AX447"/>
  <c r="AW447"/>
  <c r="AV447"/>
  <c r="AP447"/>
  <c r="AN447"/>
  <c r="AO447" s="1"/>
  <c r="AH447"/>
  <c r="AF447"/>
  <c r="AG447" s="1"/>
  <c r="Z447"/>
  <c r="Y447"/>
  <c r="X447"/>
  <c r="R447"/>
  <c r="Q447"/>
  <c r="P447"/>
  <c r="DB446"/>
  <c r="CZ446"/>
  <c r="DA446" s="1"/>
  <c r="CT446"/>
  <c r="CR446"/>
  <c r="CS446" s="1"/>
  <c r="CL446"/>
  <c r="CK446"/>
  <c r="CJ446"/>
  <c r="CD446"/>
  <c r="CC446"/>
  <c r="CB446"/>
  <c r="BV446"/>
  <c r="BT446"/>
  <c r="BU446" s="1"/>
  <c r="BN446"/>
  <c r="BL446"/>
  <c r="BM446" s="1"/>
  <c r="BF446"/>
  <c r="BE446"/>
  <c r="BD446"/>
  <c r="AX446"/>
  <c r="AW446"/>
  <c r="AV446"/>
  <c r="AP446"/>
  <c r="AN446"/>
  <c r="AO446" s="1"/>
  <c r="AH446"/>
  <c r="AF446"/>
  <c r="AG446" s="1"/>
  <c r="Z446"/>
  <c r="Y446"/>
  <c r="X446"/>
  <c r="R446"/>
  <c r="Q446"/>
  <c r="P446"/>
  <c r="DB445"/>
  <c r="CZ445"/>
  <c r="DA445" s="1"/>
  <c r="CT445"/>
  <c r="CR445"/>
  <c r="CS445" s="1"/>
  <c r="CL445"/>
  <c r="CK445"/>
  <c r="CJ445"/>
  <c r="CD445"/>
  <c r="CC445"/>
  <c r="CB445"/>
  <c r="BV445"/>
  <c r="BT445"/>
  <c r="BU445" s="1"/>
  <c r="BN445"/>
  <c r="BL445"/>
  <c r="BM445" s="1"/>
  <c r="BF445"/>
  <c r="BE445"/>
  <c r="BD445"/>
  <c r="AX445"/>
  <c r="AW445"/>
  <c r="AV445"/>
  <c r="AP445"/>
  <c r="AN445"/>
  <c r="AO445" s="1"/>
  <c r="AH445"/>
  <c r="AF445"/>
  <c r="AG445" s="1"/>
  <c r="Z445"/>
  <c r="Y445"/>
  <c r="X445"/>
  <c r="R445"/>
  <c r="Q445"/>
  <c r="P445"/>
  <c r="DB444"/>
  <c r="CZ444"/>
  <c r="DA444" s="1"/>
  <c r="CT444"/>
  <c r="CR444"/>
  <c r="CS444" s="1"/>
  <c r="CL444"/>
  <c r="CK444"/>
  <c r="CJ444"/>
  <c r="CD444"/>
  <c r="CC444"/>
  <c r="CB444"/>
  <c r="BV444"/>
  <c r="BT444"/>
  <c r="BU444" s="1"/>
  <c r="BN444"/>
  <c r="BL444"/>
  <c r="BM444" s="1"/>
  <c r="BF444"/>
  <c r="BE444"/>
  <c r="BD444"/>
  <c r="AX444"/>
  <c r="AW444"/>
  <c r="AV444"/>
  <c r="AP444"/>
  <c r="AN444"/>
  <c r="AO444" s="1"/>
  <c r="AH444"/>
  <c r="AF444"/>
  <c r="AG444" s="1"/>
  <c r="Z444"/>
  <c r="Y444"/>
  <c r="X444"/>
  <c r="R444"/>
  <c r="Q444"/>
  <c r="P444"/>
  <c r="DB443"/>
  <c r="CZ443"/>
  <c r="DA443" s="1"/>
  <c r="CT443"/>
  <c r="CR443"/>
  <c r="CS443" s="1"/>
  <c r="CL443"/>
  <c r="CK443"/>
  <c r="CJ443"/>
  <c r="CD443"/>
  <c r="CC443"/>
  <c r="CB443"/>
  <c r="BV443"/>
  <c r="BT443"/>
  <c r="BU443" s="1"/>
  <c r="BN443"/>
  <c r="BL443"/>
  <c r="BM443" s="1"/>
  <c r="BF443"/>
  <c r="BE443"/>
  <c r="BD443"/>
  <c r="AX443"/>
  <c r="AW443"/>
  <c r="AV443"/>
  <c r="AP443"/>
  <c r="AN443"/>
  <c r="AO443" s="1"/>
  <c r="AH443"/>
  <c r="AF443"/>
  <c r="AG443" s="1"/>
  <c r="Z443"/>
  <c r="Y443"/>
  <c r="X443"/>
  <c r="R443"/>
  <c r="Q443"/>
  <c r="P443"/>
  <c r="DB442"/>
  <c r="CZ442"/>
  <c r="DA442" s="1"/>
  <c r="CT442"/>
  <c r="CR442"/>
  <c r="CS442" s="1"/>
  <c r="CL442"/>
  <c r="CK442"/>
  <c r="CJ442"/>
  <c r="CD442"/>
  <c r="CC442"/>
  <c r="CB442"/>
  <c r="BV442"/>
  <c r="BT442"/>
  <c r="BU442" s="1"/>
  <c r="BN442"/>
  <c r="BL442"/>
  <c r="BM442" s="1"/>
  <c r="BF442"/>
  <c r="BE442"/>
  <c r="BD442"/>
  <c r="AX442"/>
  <c r="AW442"/>
  <c r="AV442"/>
  <c r="AP442"/>
  <c r="AN442"/>
  <c r="AO442" s="1"/>
  <c r="AH442"/>
  <c r="AF442"/>
  <c r="AG442" s="1"/>
  <c r="Z442"/>
  <c r="Y442"/>
  <c r="X442"/>
  <c r="R442"/>
  <c r="Q442"/>
  <c r="P442"/>
  <c r="DB441"/>
  <c r="CZ441"/>
  <c r="DA441" s="1"/>
  <c r="CT441"/>
  <c r="CR441"/>
  <c r="CS441" s="1"/>
  <c r="CL441"/>
  <c r="CK441"/>
  <c r="CJ441"/>
  <c r="CD441"/>
  <c r="CC441"/>
  <c r="CB441"/>
  <c r="BV441"/>
  <c r="BT441"/>
  <c r="BU441" s="1"/>
  <c r="BN441"/>
  <c r="BL441"/>
  <c r="BM441" s="1"/>
  <c r="BF441"/>
  <c r="BE441"/>
  <c r="BD441"/>
  <c r="AX441"/>
  <c r="AW441"/>
  <c r="AV441"/>
  <c r="AP441"/>
  <c r="AN441"/>
  <c r="AO441" s="1"/>
  <c r="AH441"/>
  <c r="AF441"/>
  <c r="AG441" s="1"/>
  <c r="Z441"/>
  <c r="Y441"/>
  <c r="X441"/>
  <c r="R441"/>
  <c r="Q441"/>
  <c r="P441"/>
  <c r="DB440"/>
  <c r="CZ440"/>
  <c r="DA440" s="1"/>
  <c r="CT440"/>
  <c r="CR440"/>
  <c r="CS440" s="1"/>
  <c r="CL440"/>
  <c r="CK440"/>
  <c r="CJ440"/>
  <c r="CD440"/>
  <c r="CC440"/>
  <c r="CB440"/>
  <c r="BV440"/>
  <c r="BT440"/>
  <c r="BU440" s="1"/>
  <c r="BN440"/>
  <c r="BL440"/>
  <c r="BM440" s="1"/>
  <c r="BF440"/>
  <c r="BE440"/>
  <c r="BD440"/>
  <c r="AX440"/>
  <c r="AW440"/>
  <c r="AV440"/>
  <c r="AP440"/>
  <c r="AN440"/>
  <c r="AO440" s="1"/>
  <c r="AH440"/>
  <c r="AF440"/>
  <c r="AG440" s="1"/>
  <c r="Z440"/>
  <c r="Y440"/>
  <c r="X440"/>
  <c r="R440"/>
  <c r="Q440"/>
  <c r="P440"/>
  <c r="DB439"/>
  <c r="CZ439"/>
  <c r="DA439" s="1"/>
  <c r="CT439"/>
  <c r="CR439"/>
  <c r="CS439" s="1"/>
  <c r="CL439"/>
  <c r="CK439"/>
  <c r="CJ439"/>
  <c r="CD439"/>
  <c r="CC439"/>
  <c r="CB439"/>
  <c r="BV439"/>
  <c r="BT439"/>
  <c r="BU439" s="1"/>
  <c r="BN439"/>
  <c r="BL439"/>
  <c r="BM439" s="1"/>
  <c r="BF439"/>
  <c r="BE439"/>
  <c r="BD439"/>
  <c r="AX439"/>
  <c r="AW439"/>
  <c r="AV439"/>
  <c r="AP439"/>
  <c r="AN439"/>
  <c r="AO439" s="1"/>
  <c r="AH439"/>
  <c r="AF439"/>
  <c r="AG439" s="1"/>
  <c r="Z439"/>
  <c r="Y439"/>
  <c r="X439"/>
  <c r="R439"/>
  <c r="Q439"/>
  <c r="P439"/>
  <c r="DB438"/>
  <c r="CZ438"/>
  <c r="DA438" s="1"/>
  <c r="CT438"/>
  <c r="CR438"/>
  <c r="CS438" s="1"/>
  <c r="CL438"/>
  <c r="CK438"/>
  <c r="CJ438"/>
  <c r="CD438"/>
  <c r="CC438"/>
  <c r="CB438"/>
  <c r="BV438"/>
  <c r="BT438"/>
  <c r="BU438" s="1"/>
  <c r="BN438"/>
  <c r="BL438"/>
  <c r="BM438" s="1"/>
  <c r="BF438"/>
  <c r="BE438"/>
  <c r="BD438"/>
  <c r="AX438"/>
  <c r="AW438"/>
  <c r="AV438"/>
  <c r="AP438"/>
  <c r="AN438"/>
  <c r="AO438" s="1"/>
  <c r="AH438"/>
  <c r="AF438"/>
  <c r="AG438" s="1"/>
  <c r="Z438"/>
  <c r="Y438"/>
  <c r="X438"/>
  <c r="R438"/>
  <c r="Q438"/>
  <c r="P438"/>
  <c r="DB437"/>
  <c r="CZ437"/>
  <c r="DA437" s="1"/>
  <c r="CT437"/>
  <c r="CR437"/>
  <c r="CS437" s="1"/>
  <c r="CL437"/>
  <c r="CK437"/>
  <c r="CJ437"/>
  <c r="CD437"/>
  <c r="CC437"/>
  <c r="CB437"/>
  <c r="BV437"/>
  <c r="BT437"/>
  <c r="BU437" s="1"/>
  <c r="BN437"/>
  <c r="BL437"/>
  <c r="BM437" s="1"/>
  <c r="BF437"/>
  <c r="BE437"/>
  <c r="BD437"/>
  <c r="AX437"/>
  <c r="AW437"/>
  <c r="AV437"/>
  <c r="AP437"/>
  <c r="AN437"/>
  <c r="AO437" s="1"/>
  <c r="AH437"/>
  <c r="AF437"/>
  <c r="AG437" s="1"/>
  <c r="Z437"/>
  <c r="Y437"/>
  <c r="X437"/>
  <c r="R437"/>
  <c r="Q437"/>
  <c r="P437"/>
  <c r="DB436"/>
  <c r="CZ436"/>
  <c r="DA436" s="1"/>
  <c r="CT436"/>
  <c r="CR436"/>
  <c r="CS436" s="1"/>
  <c r="CL436"/>
  <c r="CK436"/>
  <c r="CJ436"/>
  <c r="CD436"/>
  <c r="CC436"/>
  <c r="CB436"/>
  <c r="BV436"/>
  <c r="BT436"/>
  <c r="BU436" s="1"/>
  <c r="BN436"/>
  <c r="BL436"/>
  <c r="BM436" s="1"/>
  <c r="BF436"/>
  <c r="BE436"/>
  <c r="BD436"/>
  <c r="AX436"/>
  <c r="AW436"/>
  <c r="AV436"/>
  <c r="AP436"/>
  <c r="AN436"/>
  <c r="AO436" s="1"/>
  <c r="AH436"/>
  <c r="AF436"/>
  <c r="AG436" s="1"/>
  <c r="Z436"/>
  <c r="Y436"/>
  <c r="X436"/>
  <c r="R436"/>
  <c r="Q436"/>
  <c r="P436"/>
  <c r="DB435"/>
  <c r="CZ435"/>
  <c r="DA435" s="1"/>
  <c r="CT435"/>
  <c r="CR435"/>
  <c r="CS435" s="1"/>
  <c r="CL435"/>
  <c r="CK435"/>
  <c r="CJ435"/>
  <c r="CD435"/>
  <c r="CC435"/>
  <c r="CB435"/>
  <c r="BV435"/>
  <c r="BT435"/>
  <c r="BU435" s="1"/>
  <c r="BN435"/>
  <c r="BL435"/>
  <c r="BM435" s="1"/>
  <c r="BF435"/>
  <c r="BE435"/>
  <c r="BD435"/>
  <c r="AX435"/>
  <c r="AW435"/>
  <c r="AV435"/>
  <c r="AP435"/>
  <c r="AN435"/>
  <c r="AO435" s="1"/>
  <c r="AH435"/>
  <c r="AF435"/>
  <c r="AG435" s="1"/>
  <c r="Z435"/>
  <c r="Y435"/>
  <c r="X435"/>
  <c r="R435"/>
  <c r="Q435"/>
  <c r="P435"/>
  <c r="DB434"/>
  <c r="CZ434"/>
  <c r="DA434" s="1"/>
  <c r="CT434"/>
  <c r="CR434"/>
  <c r="CS434" s="1"/>
  <c r="CL434"/>
  <c r="CK434"/>
  <c r="CJ434"/>
  <c r="CD434"/>
  <c r="CC434"/>
  <c r="CB434"/>
  <c r="BV434"/>
  <c r="BT434"/>
  <c r="BU434" s="1"/>
  <c r="BN434"/>
  <c r="BL434"/>
  <c r="BM434" s="1"/>
  <c r="BF434"/>
  <c r="BE434"/>
  <c r="BD434"/>
  <c r="AX434"/>
  <c r="AW434"/>
  <c r="AV434"/>
  <c r="AP434"/>
  <c r="AN434"/>
  <c r="AO434" s="1"/>
  <c r="AH434"/>
  <c r="AF434"/>
  <c r="AG434" s="1"/>
  <c r="Z434"/>
  <c r="Y434"/>
  <c r="X434"/>
  <c r="R434"/>
  <c r="Q434"/>
  <c r="P434"/>
  <c r="DB433"/>
  <c r="CZ433"/>
  <c r="DA433" s="1"/>
  <c r="CS433"/>
  <c r="CR433"/>
  <c r="CL433"/>
  <c r="CK433"/>
  <c r="CJ433"/>
  <c r="CB433"/>
  <c r="CC433" s="1"/>
  <c r="BV433"/>
  <c r="BU433"/>
  <c r="BT433"/>
  <c r="BN433"/>
  <c r="BM433"/>
  <c r="BL433"/>
  <c r="BD433"/>
  <c r="BE433" s="1"/>
  <c r="AX433"/>
  <c r="AW433"/>
  <c r="AV433"/>
  <c r="AN433"/>
  <c r="AO433" s="1"/>
  <c r="AG433"/>
  <c r="AF433"/>
  <c r="X433"/>
  <c r="Y433" s="1"/>
  <c r="R433"/>
  <c r="P433"/>
  <c r="Q433" s="1"/>
  <c r="DB432"/>
  <c r="DA432"/>
  <c r="CZ432"/>
  <c r="CT432"/>
  <c r="CS432"/>
  <c r="CR432"/>
  <c r="CL432"/>
  <c r="CJ432"/>
  <c r="CK432" s="1"/>
  <c r="CD432"/>
  <c r="CB432"/>
  <c r="CC432" s="1"/>
  <c r="BV432"/>
  <c r="BU432"/>
  <c r="BT432"/>
  <c r="BN432"/>
  <c r="BM432"/>
  <c r="BL432"/>
  <c r="BF432"/>
  <c r="BD432"/>
  <c r="BE432" s="1"/>
  <c r="AX432"/>
  <c r="AV432"/>
  <c r="AW432" s="1"/>
  <c r="AP432"/>
  <c r="AO432"/>
  <c r="AN432"/>
  <c r="AH432"/>
  <c r="AG432"/>
  <c r="AF432"/>
  <c r="Z432"/>
  <c r="X432"/>
  <c r="Y432" s="1"/>
  <c r="R432"/>
  <c r="P432"/>
  <c r="Q432" s="1"/>
  <c r="DB431"/>
  <c r="DA431"/>
  <c r="CZ431"/>
  <c r="CT431"/>
  <c r="CS431"/>
  <c r="CR431"/>
  <c r="CL431"/>
  <c r="CJ431"/>
  <c r="CK431" s="1"/>
  <c r="CD431"/>
  <c r="CB431"/>
  <c r="CC431" s="1"/>
  <c r="BV431"/>
  <c r="BU431"/>
  <c r="BT431"/>
  <c r="BN431"/>
  <c r="BM431"/>
  <c r="BL431"/>
  <c r="BF431"/>
  <c r="BD431"/>
  <c r="BE431" s="1"/>
  <c r="AX431"/>
  <c r="AV431"/>
  <c r="AW431" s="1"/>
  <c r="AP431"/>
  <c r="AO431"/>
  <c r="AN431"/>
  <c r="AH431"/>
  <c r="AG431"/>
  <c r="AF431"/>
  <c r="Z431"/>
  <c r="X431"/>
  <c r="Y431" s="1"/>
  <c r="R431"/>
  <c r="P431"/>
  <c r="Q431" s="1"/>
  <c r="DB430"/>
  <c r="DA430"/>
  <c r="CZ430"/>
  <c r="CT430"/>
  <c r="CS430"/>
  <c r="CR430"/>
  <c r="CL430"/>
  <c r="CJ430"/>
  <c r="CK430" s="1"/>
  <c r="CD430"/>
  <c r="CB430"/>
  <c r="CC430" s="1"/>
  <c r="BV430"/>
  <c r="BU430"/>
  <c r="BT430"/>
  <c r="BN430"/>
  <c r="BM430"/>
  <c r="BL430"/>
  <c r="BF430"/>
  <c r="BD430"/>
  <c r="BE430" s="1"/>
  <c r="AX430"/>
  <c r="AV430"/>
  <c r="AW430" s="1"/>
  <c r="AP430"/>
  <c r="AO430"/>
  <c r="AN430"/>
  <c r="AH430"/>
  <c r="AG430"/>
  <c r="AF430"/>
  <c r="Z430"/>
  <c r="X430"/>
  <c r="Y430" s="1"/>
  <c r="R430"/>
  <c r="P430"/>
  <c r="Q430" s="1"/>
  <c r="DB429"/>
  <c r="DA429"/>
  <c r="CZ429"/>
  <c r="CT429"/>
  <c r="CS429"/>
  <c r="CR429"/>
  <c r="CL429"/>
  <c r="CJ429"/>
  <c r="CK429" s="1"/>
  <c r="CD429"/>
  <c r="CB429"/>
  <c r="CC429" s="1"/>
  <c r="BV429"/>
  <c r="BU429"/>
  <c r="BT429"/>
  <c r="BN429"/>
  <c r="BM429"/>
  <c r="BL429"/>
  <c r="BF429"/>
  <c r="BD429"/>
  <c r="BE429" s="1"/>
  <c r="AX429"/>
  <c r="AV429"/>
  <c r="AW429" s="1"/>
  <c r="AP429"/>
  <c r="AO429"/>
  <c r="AN429"/>
  <c r="AH429"/>
  <c r="AG429"/>
  <c r="AF429"/>
  <c r="Z429"/>
  <c r="X429"/>
  <c r="Y429" s="1"/>
  <c r="R429"/>
  <c r="P429"/>
  <c r="Q429" s="1"/>
  <c r="DB428"/>
  <c r="DA428"/>
  <c r="CZ428"/>
  <c r="CT428"/>
  <c r="CS428"/>
  <c r="CR428"/>
  <c r="CL428"/>
  <c r="CJ428"/>
  <c r="CK428" s="1"/>
  <c r="CD428"/>
  <c r="CB428"/>
  <c r="CC428" s="1"/>
  <c r="BV428"/>
  <c r="BU428"/>
  <c r="BT428"/>
  <c r="BN428"/>
  <c r="BM428"/>
  <c r="BL428"/>
  <c r="BF428"/>
  <c r="BD428"/>
  <c r="BE428" s="1"/>
  <c r="AX428"/>
  <c r="AV428"/>
  <c r="AW428" s="1"/>
  <c r="AP428"/>
  <c r="AO428"/>
  <c r="AN428"/>
  <c r="AH428"/>
  <c r="AG428"/>
  <c r="AF428"/>
  <c r="Z428"/>
  <c r="X428"/>
  <c r="Y428" s="1"/>
  <c r="R428"/>
  <c r="P428"/>
  <c r="Q428" s="1"/>
  <c r="DB427"/>
  <c r="DA427"/>
  <c r="DA466" s="1"/>
  <c r="CZ427"/>
  <c r="CT427"/>
  <c r="CS427"/>
  <c r="CR427"/>
  <c r="CR466" s="1"/>
  <c r="CL427"/>
  <c r="CJ427"/>
  <c r="CD427"/>
  <c r="CB427"/>
  <c r="CB466" s="1"/>
  <c r="BV427"/>
  <c r="BU427"/>
  <c r="BU466" s="1"/>
  <c r="BT427"/>
  <c r="BN427"/>
  <c r="BM427"/>
  <c r="BL427"/>
  <c r="BL466" s="1"/>
  <c r="BF427"/>
  <c r="BD427"/>
  <c r="AX427"/>
  <c r="AV427"/>
  <c r="AV466" s="1"/>
  <c r="AP427"/>
  <c r="AO427"/>
  <c r="AO466" s="1"/>
  <c r="AN427"/>
  <c r="AH427"/>
  <c r="AG427"/>
  <c r="AF427"/>
  <c r="AF466" s="1"/>
  <c r="Z427"/>
  <c r="X427"/>
  <c r="R427"/>
  <c r="P427"/>
  <c r="P466" s="1"/>
  <c r="DB425"/>
  <c r="CY425"/>
  <c r="CX425"/>
  <c r="CW425"/>
  <c r="CV425"/>
  <c r="CU425"/>
  <c r="CQ425"/>
  <c r="CP425"/>
  <c r="CT425" s="1"/>
  <c r="CO425"/>
  <c r="CN425"/>
  <c r="CM425"/>
  <c r="CL425"/>
  <c r="CI425"/>
  <c r="CH425"/>
  <c r="CG425"/>
  <c r="CF425"/>
  <c r="CE425"/>
  <c r="CA425"/>
  <c r="BZ425"/>
  <c r="CD425" s="1"/>
  <c r="BY425"/>
  <c r="BX425"/>
  <c r="BW425"/>
  <c r="BV425"/>
  <c r="BS425"/>
  <c r="BR425"/>
  <c r="BQ425"/>
  <c r="BP425"/>
  <c r="BO425"/>
  <c r="BK425"/>
  <c r="BJ425"/>
  <c r="BN425" s="1"/>
  <c r="BI425"/>
  <c r="BH425"/>
  <c r="BG425"/>
  <c r="BF425"/>
  <c r="BC425"/>
  <c r="BB425"/>
  <c r="BA425"/>
  <c r="AZ425"/>
  <c r="AY425"/>
  <c r="AU425"/>
  <c r="AT425"/>
  <c r="AX425" s="1"/>
  <c r="AS425"/>
  <c r="AR425"/>
  <c r="AQ425"/>
  <c r="AP425"/>
  <c r="AM425"/>
  <c r="AL425"/>
  <c r="AK425"/>
  <c r="AJ425"/>
  <c r="AI425"/>
  <c r="AE425"/>
  <c r="AD425"/>
  <c r="AH425" s="1"/>
  <c r="AC425"/>
  <c r="AB425"/>
  <c r="AA425"/>
  <c r="Z425"/>
  <c r="W425"/>
  <c r="V425"/>
  <c r="U425"/>
  <c r="T425"/>
  <c r="S425"/>
  <c r="O425"/>
  <c r="N425"/>
  <c r="R425" s="1"/>
  <c r="M425"/>
  <c r="L425"/>
  <c r="K425"/>
  <c r="J425"/>
  <c r="D425"/>
  <c r="DB424"/>
  <c r="CZ424"/>
  <c r="DA424" s="1"/>
  <c r="CT424"/>
  <c r="CR424"/>
  <c r="CS424" s="1"/>
  <c r="CL424"/>
  <c r="CK424"/>
  <c r="CJ424"/>
  <c r="CD424"/>
  <c r="CC424"/>
  <c r="CB424"/>
  <c r="BV424"/>
  <c r="BT424"/>
  <c r="BU424" s="1"/>
  <c r="BN424"/>
  <c r="BL424"/>
  <c r="BM424" s="1"/>
  <c r="BF424"/>
  <c r="BE424"/>
  <c r="BD424"/>
  <c r="AX424"/>
  <c r="AW424"/>
  <c r="AV424"/>
  <c r="AP424"/>
  <c r="AN424"/>
  <c r="AO424" s="1"/>
  <c r="AH424"/>
  <c r="AF424"/>
  <c r="AG424" s="1"/>
  <c r="Z424"/>
  <c r="Y424"/>
  <c r="X424"/>
  <c r="R424"/>
  <c r="Q424"/>
  <c r="P424"/>
  <c r="DB423"/>
  <c r="CZ423"/>
  <c r="DA423" s="1"/>
  <c r="CT423"/>
  <c r="CR423"/>
  <c r="CS423" s="1"/>
  <c r="CL423"/>
  <c r="CK423"/>
  <c r="CJ423"/>
  <c r="CD423"/>
  <c r="CC423"/>
  <c r="CB423"/>
  <c r="BV423"/>
  <c r="BT423"/>
  <c r="BU423" s="1"/>
  <c r="BN423"/>
  <c r="BL423"/>
  <c r="BM423" s="1"/>
  <c r="BF423"/>
  <c r="BE423"/>
  <c r="BD423"/>
  <c r="AX423"/>
  <c r="AW423"/>
  <c r="AV423"/>
  <c r="AP423"/>
  <c r="AN423"/>
  <c r="AO423" s="1"/>
  <c r="AH423"/>
  <c r="AF423"/>
  <c r="AG423" s="1"/>
  <c r="Z423"/>
  <c r="Y423"/>
  <c r="X423"/>
  <c r="R423"/>
  <c r="Q423"/>
  <c r="P423"/>
  <c r="DB422"/>
  <c r="CZ422"/>
  <c r="DA422" s="1"/>
  <c r="CT422"/>
  <c r="CR422"/>
  <c r="CS422" s="1"/>
  <c r="CL422"/>
  <c r="CK422"/>
  <c r="CJ422"/>
  <c r="CD422"/>
  <c r="CC422"/>
  <c r="CB422"/>
  <c r="BV422"/>
  <c r="BT422"/>
  <c r="BU422" s="1"/>
  <c r="BN422"/>
  <c r="BL422"/>
  <c r="BM422" s="1"/>
  <c r="BF422"/>
  <c r="BE422"/>
  <c r="BD422"/>
  <c r="AX422"/>
  <c r="AW422"/>
  <c r="AV422"/>
  <c r="AP422"/>
  <c r="AN422"/>
  <c r="AO422" s="1"/>
  <c r="AH422"/>
  <c r="AF422"/>
  <c r="AG422" s="1"/>
  <c r="Z422"/>
  <c r="Y422"/>
  <c r="X422"/>
  <c r="R422"/>
  <c r="Q422"/>
  <c r="P422"/>
  <c r="CZ421"/>
  <c r="DA421" s="1"/>
  <c r="CR421"/>
  <c r="CS421" s="1"/>
  <c r="CJ421"/>
  <c r="CK421" s="1"/>
  <c r="CC421"/>
  <c r="CB421"/>
  <c r="BV421"/>
  <c r="BT421"/>
  <c r="BU421" s="1"/>
  <c r="BM421"/>
  <c r="BL421"/>
  <c r="BD421"/>
  <c r="BE421" s="1"/>
  <c r="AW421"/>
  <c r="AV421"/>
  <c r="AN421"/>
  <c r="AO421" s="1"/>
  <c r="AG421"/>
  <c r="AF421"/>
  <c r="Z421"/>
  <c r="X421"/>
  <c r="Y421" s="1"/>
  <c r="R421"/>
  <c r="P421"/>
  <c r="Q421" s="1"/>
  <c r="DB420"/>
  <c r="CZ420"/>
  <c r="DA420" s="1"/>
  <c r="CT420"/>
  <c r="CS420"/>
  <c r="CR420"/>
  <c r="CL420"/>
  <c r="CJ420"/>
  <c r="CK420" s="1"/>
  <c r="CD420"/>
  <c r="CB420"/>
  <c r="CC420" s="1"/>
  <c r="BU420"/>
  <c r="BT420"/>
  <c r="BL420"/>
  <c r="BM420" s="1"/>
  <c r="BE420"/>
  <c r="BD420"/>
  <c r="AV420"/>
  <c r="AW420" s="1"/>
  <c r="AO420"/>
  <c r="AN420"/>
  <c r="AF420"/>
  <c r="AG420" s="1"/>
  <c r="Y420"/>
  <c r="X420"/>
  <c r="P420"/>
  <c r="Q420" s="1"/>
  <c r="DB419"/>
  <c r="CZ419"/>
  <c r="DA419" s="1"/>
  <c r="CT419"/>
  <c r="CS419"/>
  <c r="CR419"/>
  <c r="CL419"/>
  <c r="CJ419"/>
  <c r="CK419" s="1"/>
  <c r="CD419"/>
  <c r="CB419"/>
  <c r="CC419" s="1"/>
  <c r="BV419"/>
  <c r="BT419"/>
  <c r="BU419" s="1"/>
  <c r="BN419"/>
  <c r="BM419"/>
  <c r="BL419"/>
  <c r="BF419"/>
  <c r="BD419"/>
  <c r="BE419" s="1"/>
  <c r="AX419"/>
  <c r="AV419"/>
  <c r="AW419" s="1"/>
  <c r="AP419"/>
  <c r="AN419"/>
  <c r="AO419" s="1"/>
  <c r="AH419"/>
  <c r="AG419"/>
  <c r="AF419"/>
  <c r="Z419"/>
  <c r="X419"/>
  <c r="Y419" s="1"/>
  <c r="R419"/>
  <c r="P419"/>
  <c r="Q419" s="1"/>
  <c r="DB418"/>
  <c r="CZ418"/>
  <c r="DA418" s="1"/>
  <c r="CT418"/>
  <c r="CS418"/>
  <c r="CR418"/>
  <c r="CL418"/>
  <c r="CJ418"/>
  <c r="CK418" s="1"/>
  <c r="CD418"/>
  <c r="CB418"/>
  <c r="CC418" s="1"/>
  <c r="BV418"/>
  <c r="BT418"/>
  <c r="BU418" s="1"/>
  <c r="BN418"/>
  <c r="BM418"/>
  <c r="BL418"/>
  <c r="BF418"/>
  <c r="BD418"/>
  <c r="BE418" s="1"/>
  <c r="AV418"/>
  <c r="AW418" s="1"/>
  <c r="AO418"/>
  <c r="AN418"/>
  <c r="AF418"/>
  <c r="AG418" s="1"/>
  <c r="Z418"/>
  <c r="Y418"/>
  <c r="X418"/>
  <c r="R418"/>
  <c r="P418"/>
  <c r="Q418" s="1"/>
  <c r="DB417"/>
  <c r="CZ417"/>
  <c r="DA417" s="1"/>
  <c r="CT417"/>
  <c r="CR417"/>
  <c r="CS417" s="1"/>
  <c r="CL417"/>
  <c r="CK417"/>
  <c r="CJ417"/>
  <c r="CD417"/>
  <c r="CB417"/>
  <c r="CC417" s="1"/>
  <c r="BV417"/>
  <c r="BT417"/>
  <c r="BU417" s="1"/>
  <c r="BN417"/>
  <c r="BL417"/>
  <c r="BM417" s="1"/>
  <c r="BF417"/>
  <c r="BE417"/>
  <c r="BD417"/>
  <c r="AX417"/>
  <c r="AV417"/>
  <c r="AW417" s="1"/>
  <c r="AP417"/>
  <c r="AO417"/>
  <c r="AN417"/>
  <c r="AH417"/>
  <c r="AF417"/>
  <c r="AG417" s="1"/>
  <c r="Z417"/>
  <c r="Y417"/>
  <c r="X417"/>
  <c r="R417"/>
  <c r="Q417"/>
  <c r="P417"/>
  <c r="DB416"/>
  <c r="CZ416"/>
  <c r="DA416" s="1"/>
  <c r="CT416"/>
  <c r="CR416"/>
  <c r="CS416" s="1"/>
  <c r="CL416"/>
  <c r="CK416"/>
  <c r="CJ416"/>
  <c r="CD416"/>
  <c r="CB416"/>
  <c r="CC416" s="1"/>
  <c r="BV416"/>
  <c r="BU416"/>
  <c r="BT416"/>
  <c r="BN416"/>
  <c r="BL416"/>
  <c r="BM416" s="1"/>
  <c r="BF416"/>
  <c r="BE416"/>
  <c r="BD416"/>
  <c r="AX416"/>
  <c r="AW416"/>
  <c r="AV416"/>
  <c r="AP416"/>
  <c r="AN416"/>
  <c r="AO416" s="1"/>
  <c r="AH416"/>
  <c r="AF416"/>
  <c r="AG416" s="1"/>
  <c r="Z416"/>
  <c r="Y416"/>
  <c r="X416"/>
  <c r="R416"/>
  <c r="P416"/>
  <c r="Q416" s="1"/>
  <c r="DB415"/>
  <c r="DA415"/>
  <c r="CZ415"/>
  <c r="CT415"/>
  <c r="CR415"/>
  <c r="CS415" s="1"/>
  <c r="CL415"/>
  <c r="CK415"/>
  <c r="CJ415"/>
  <c r="CD415"/>
  <c r="CC415"/>
  <c r="CB415"/>
  <c r="BV415"/>
  <c r="BT415"/>
  <c r="BU415" s="1"/>
  <c r="BN415"/>
  <c r="BL415"/>
  <c r="BM415" s="1"/>
  <c r="BF415"/>
  <c r="BE415"/>
  <c r="BD415"/>
  <c r="AX415"/>
  <c r="AV415"/>
  <c r="AW415" s="1"/>
  <c r="AP415"/>
  <c r="AO415"/>
  <c r="AN415"/>
  <c r="AH415"/>
  <c r="AF415"/>
  <c r="AG415" s="1"/>
  <c r="Z415"/>
  <c r="Y415"/>
  <c r="X415"/>
  <c r="R415"/>
  <c r="Q415"/>
  <c r="P415"/>
  <c r="CZ414"/>
  <c r="DA414" s="1"/>
  <c r="CR414"/>
  <c r="CS414" s="1"/>
  <c r="CJ414"/>
  <c r="CK414" s="1"/>
  <c r="CC414"/>
  <c r="CB414"/>
  <c r="BT414"/>
  <c r="BU414" s="1"/>
  <c r="BL414"/>
  <c r="BM414" s="1"/>
  <c r="BD414"/>
  <c r="BE414" s="1"/>
  <c r="AW414"/>
  <c r="AV414"/>
  <c r="AN414"/>
  <c r="AO414" s="1"/>
  <c r="AF414"/>
  <c r="AG414" s="1"/>
  <c r="X414"/>
  <c r="Y414" s="1"/>
  <c r="Q414"/>
  <c r="P414"/>
  <c r="DB413"/>
  <c r="CZ413"/>
  <c r="DA413" s="1"/>
  <c r="CT413"/>
  <c r="CR413"/>
  <c r="CS413" s="1"/>
  <c r="CL413"/>
  <c r="CK413"/>
  <c r="CJ413"/>
  <c r="CD413"/>
  <c r="CB413"/>
  <c r="CC413" s="1"/>
  <c r="BV413"/>
  <c r="BU413"/>
  <c r="BT413"/>
  <c r="BN413"/>
  <c r="BL413"/>
  <c r="BM413" s="1"/>
  <c r="BF413"/>
  <c r="BE413"/>
  <c r="BD413"/>
  <c r="AX413"/>
  <c r="AW413"/>
  <c r="AV413"/>
  <c r="AP413"/>
  <c r="AN413"/>
  <c r="AO413" s="1"/>
  <c r="AH413"/>
  <c r="AF413"/>
  <c r="AG413" s="1"/>
  <c r="Z413"/>
  <c r="Y413"/>
  <c r="X413"/>
  <c r="R413"/>
  <c r="P413"/>
  <c r="Q413" s="1"/>
  <c r="DB412"/>
  <c r="DA412"/>
  <c r="CZ412"/>
  <c r="CS412"/>
  <c r="CR412"/>
  <c r="CK412"/>
  <c r="CJ412"/>
  <c r="CC412"/>
  <c r="CB412"/>
  <c r="BU412"/>
  <c r="BT412"/>
  <c r="BM412"/>
  <c r="BL412"/>
  <c r="BE412"/>
  <c r="BD412"/>
  <c r="AW412"/>
  <c r="AV412"/>
  <c r="AO412"/>
  <c r="AN412"/>
  <c r="AG412"/>
  <c r="AF412"/>
  <c r="Y412"/>
  <c r="X412"/>
  <c r="Q412"/>
  <c r="P412"/>
  <c r="DB411"/>
  <c r="CZ411"/>
  <c r="DA411" s="1"/>
  <c r="CT411"/>
  <c r="CS411"/>
  <c r="CR411"/>
  <c r="CL411"/>
  <c r="CJ411"/>
  <c r="CK411" s="1"/>
  <c r="CD411"/>
  <c r="CC411"/>
  <c r="CB411"/>
  <c r="BV411"/>
  <c r="BU411"/>
  <c r="BT411"/>
  <c r="BN411"/>
  <c r="BL411"/>
  <c r="BM411" s="1"/>
  <c r="BF411"/>
  <c r="BD411"/>
  <c r="BE411" s="1"/>
  <c r="AX411"/>
  <c r="AW411"/>
  <c r="AV411"/>
  <c r="AP411"/>
  <c r="AN411"/>
  <c r="AO411" s="1"/>
  <c r="AH411"/>
  <c r="AG411"/>
  <c r="AF411"/>
  <c r="Z411"/>
  <c r="X411"/>
  <c r="Y411" s="1"/>
  <c r="R411"/>
  <c r="Q411"/>
  <c r="P411"/>
  <c r="DB410"/>
  <c r="DA410"/>
  <c r="CZ410"/>
  <c r="CT410"/>
  <c r="CR410"/>
  <c r="CS410" s="1"/>
  <c r="CL410"/>
  <c r="CJ410"/>
  <c r="CK410" s="1"/>
  <c r="CD410"/>
  <c r="CC410"/>
  <c r="CB410"/>
  <c r="BV410"/>
  <c r="BT410"/>
  <c r="BU410" s="1"/>
  <c r="BN410"/>
  <c r="BM410"/>
  <c r="BL410"/>
  <c r="BF410"/>
  <c r="BD410"/>
  <c r="BE410" s="1"/>
  <c r="AX410"/>
  <c r="AW410"/>
  <c r="AV410"/>
  <c r="AP410"/>
  <c r="AO410"/>
  <c r="AN410"/>
  <c r="AH410"/>
  <c r="AF410"/>
  <c r="AG410" s="1"/>
  <c r="Z410"/>
  <c r="X410"/>
  <c r="Y410" s="1"/>
  <c r="R410"/>
  <c r="Q410"/>
  <c r="P410"/>
  <c r="DB409"/>
  <c r="CZ409"/>
  <c r="DA409" s="1"/>
  <c r="CT409"/>
  <c r="CS409"/>
  <c r="CR409"/>
  <c r="CL409"/>
  <c r="CJ409"/>
  <c r="CK409" s="1"/>
  <c r="CD409"/>
  <c r="CC409"/>
  <c r="CB409"/>
  <c r="BV409"/>
  <c r="BU409"/>
  <c r="BT409"/>
  <c r="BN409"/>
  <c r="BL409"/>
  <c r="BM409" s="1"/>
  <c r="BF409"/>
  <c r="BD409"/>
  <c r="BE409" s="1"/>
  <c r="AX409"/>
  <c r="AW409"/>
  <c r="AV409"/>
  <c r="AP409"/>
  <c r="AN409"/>
  <c r="AO409" s="1"/>
  <c r="AH409"/>
  <c r="AG409"/>
  <c r="AF409"/>
  <c r="Z409"/>
  <c r="X409"/>
  <c r="Y409" s="1"/>
  <c r="R409"/>
  <c r="Q409"/>
  <c r="P409"/>
  <c r="DB408"/>
  <c r="DA408"/>
  <c r="CZ408"/>
  <c r="CT408"/>
  <c r="CR408"/>
  <c r="CS408" s="1"/>
  <c r="CL408"/>
  <c r="CJ408"/>
  <c r="CK408" s="1"/>
  <c r="CD408"/>
  <c r="CC408"/>
  <c r="CB408"/>
  <c r="BV408"/>
  <c r="BT408"/>
  <c r="BU408" s="1"/>
  <c r="BN408"/>
  <c r="BM408"/>
  <c r="BL408"/>
  <c r="BF408"/>
  <c r="BD408"/>
  <c r="BE408" s="1"/>
  <c r="AX408"/>
  <c r="AW408"/>
  <c r="AV408"/>
  <c r="AP408"/>
  <c r="AO408"/>
  <c r="AN408"/>
  <c r="AH408"/>
  <c r="AF408"/>
  <c r="AG408" s="1"/>
  <c r="Z408"/>
  <c r="X408"/>
  <c r="Y408" s="1"/>
  <c r="R408"/>
  <c r="Q408"/>
  <c r="P408"/>
  <c r="DB407"/>
  <c r="CZ407"/>
  <c r="DA407" s="1"/>
  <c r="CT407"/>
  <c r="CS407"/>
  <c r="CR407"/>
  <c r="CL407"/>
  <c r="CJ407"/>
  <c r="CK407" s="1"/>
  <c r="CD407"/>
  <c r="CC407"/>
  <c r="CB407"/>
  <c r="BV407"/>
  <c r="BU407"/>
  <c r="BT407"/>
  <c r="BN407"/>
  <c r="BL407"/>
  <c r="BM407" s="1"/>
  <c r="BF407"/>
  <c r="BD407"/>
  <c r="BE407" s="1"/>
  <c r="AX407"/>
  <c r="AW407"/>
  <c r="AV407"/>
  <c r="AP407"/>
  <c r="AN407"/>
  <c r="AO407" s="1"/>
  <c r="AH407"/>
  <c r="AG407"/>
  <c r="AF407"/>
  <c r="Z407"/>
  <c r="X407"/>
  <c r="Y407" s="1"/>
  <c r="R407"/>
  <c r="Q407"/>
  <c r="P407"/>
  <c r="DB406"/>
  <c r="DA406"/>
  <c r="CZ406"/>
  <c r="CT406"/>
  <c r="CR406"/>
  <c r="CS406" s="1"/>
  <c r="CL406"/>
  <c r="CJ406"/>
  <c r="CK406" s="1"/>
  <c r="CD406"/>
  <c r="CC406"/>
  <c r="CB406"/>
  <c r="BV406"/>
  <c r="BT406"/>
  <c r="BU406" s="1"/>
  <c r="BN406"/>
  <c r="BM406"/>
  <c r="BL406"/>
  <c r="BF406"/>
  <c r="BD406"/>
  <c r="BE406" s="1"/>
  <c r="AW406"/>
  <c r="AV406"/>
  <c r="AN406"/>
  <c r="AO406" s="1"/>
  <c r="AF406"/>
  <c r="AG406" s="1"/>
  <c r="X406"/>
  <c r="Y406" s="1"/>
  <c r="Q406"/>
  <c r="P406"/>
  <c r="DB405"/>
  <c r="CZ405"/>
  <c r="DA405" s="1"/>
  <c r="CT405"/>
  <c r="CR405"/>
  <c r="CS405" s="1"/>
  <c r="CL405"/>
  <c r="CK405"/>
  <c r="CJ405"/>
  <c r="CD405"/>
  <c r="CB405"/>
  <c r="CC405" s="1"/>
  <c r="BV405"/>
  <c r="BU405"/>
  <c r="BT405"/>
  <c r="BN405"/>
  <c r="BL405"/>
  <c r="BM405" s="1"/>
  <c r="BF405"/>
  <c r="BE405"/>
  <c r="BD405"/>
  <c r="AX405"/>
  <c r="AW405"/>
  <c r="AV405"/>
  <c r="AP405"/>
  <c r="AN405"/>
  <c r="AO405" s="1"/>
  <c r="AH405"/>
  <c r="AF405"/>
  <c r="AG405" s="1"/>
  <c r="Z405"/>
  <c r="Y405"/>
  <c r="X405"/>
  <c r="R405"/>
  <c r="P405"/>
  <c r="Q405" s="1"/>
  <c r="DB404"/>
  <c r="DA404"/>
  <c r="CZ404"/>
  <c r="CT404"/>
  <c r="CR404"/>
  <c r="CS404" s="1"/>
  <c r="CL404"/>
  <c r="CK404"/>
  <c r="CJ404"/>
  <c r="CD404"/>
  <c r="CB404"/>
  <c r="CC404" s="1"/>
  <c r="BV404"/>
  <c r="BU404"/>
  <c r="BT404"/>
  <c r="BN404"/>
  <c r="BL404"/>
  <c r="BM404" s="1"/>
  <c r="BF404"/>
  <c r="BE404"/>
  <c r="BD404"/>
  <c r="AX404"/>
  <c r="AV404"/>
  <c r="AW404" s="1"/>
  <c r="AP404"/>
  <c r="AO404"/>
  <c r="AN404"/>
  <c r="AH404"/>
  <c r="AF404"/>
  <c r="AG404" s="1"/>
  <c r="Z404"/>
  <c r="Y404"/>
  <c r="X404"/>
  <c r="R404"/>
  <c r="P404"/>
  <c r="Q404" s="1"/>
  <c r="DB403"/>
  <c r="DA403"/>
  <c r="CZ403"/>
  <c r="CT403"/>
  <c r="CR403"/>
  <c r="CS403" s="1"/>
  <c r="CJ403"/>
  <c r="CK403" s="1"/>
  <c r="CB403"/>
  <c r="CC403" s="1"/>
  <c r="BT403"/>
  <c r="BU403" s="1"/>
  <c r="BL403"/>
  <c r="BM403" s="1"/>
  <c r="BD403"/>
  <c r="BE403" s="1"/>
  <c r="AV403"/>
  <c r="AW403" s="1"/>
  <c r="AN403"/>
  <c r="AO403" s="1"/>
  <c r="AF403"/>
  <c r="AG403" s="1"/>
  <c r="X403"/>
  <c r="Y403" s="1"/>
  <c r="P403"/>
  <c r="Q403" s="1"/>
  <c r="DB402"/>
  <c r="DA402"/>
  <c r="CZ402"/>
  <c r="CT402"/>
  <c r="CR402"/>
  <c r="CS402" s="1"/>
  <c r="CL402"/>
  <c r="CK402"/>
  <c r="CJ402"/>
  <c r="CD402"/>
  <c r="CB402"/>
  <c r="CC402" s="1"/>
  <c r="BV402"/>
  <c r="BU402"/>
  <c r="BT402"/>
  <c r="BN402"/>
  <c r="BL402"/>
  <c r="BM402" s="1"/>
  <c r="BF402"/>
  <c r="BE402"/>
  <c r="BD402"/>
  <c r="AX402"/>
  <c r="AV402"/>
  <c r="AW402" s="1"/>
  <c r="AP402"/>
  <c r="AO402"/>
  <c r="AN402"/>
  <c r="AH402"/>
  <c r="AF402"/>
  <c r="AG402" s="1"/>
  <c r="Z402"/>
  <c r="Y402"/>
  <c r="X402"/>
  <c r="R402"/>
  <c r="P402"/>
  <c r="Q402" s="1"/>
  <c r="DB401"/>
  <c r="DA401"/>
  <c r="CZ401"/>
  <c r="CT401"/>
  <c r="CR401"/>
  <c r="CS401" s="1"/>
  <c r="CL401"/>
  <c r="CK401"/>
  <c r="CJ401"/>
  <c r="CD401"/>
  <c r="CB401"/>
  <c r="CC401" s="1"/>
  <c r="BV401"/>
  <c r="BU401"/>
  <c r="BT401"/>
  <c r="BN401"/>
  <c r="BL401"/>
  <c r="BM401" s="1"/>
  <c r="BF401"/>
  <c r="BE401"/>
  <c r="BD401"/>
  <c r="AX401"/>
  <c r="AV401"/>
  <c r="AW401" s="1"/>
  <c r="AP401"/>
  <c r="AO401"/>
  <c r="AN401"/>
  <c r="AH401"/>
  <c r="AF401"/>
  <c r="AG401" s="1"/>
  <c r="Z401"/>
  <c r="Y401"/>
  <c r="X401"/>
  <c r="R401"/>
  <c r="P401"/>
  <c r="Q401" s="1"/>
  <c r="DB400"/>
  <c r="DA400"/>
  <c r="CZ400"/>
  <c r="CT400"/>
  <c r="CR400"/>
  <c r="CS400" s="1"/>
  <c r="CL400"/>
  <c r="CK400"/>
  <c r="CJ400"/>
  <c r="CD400"/>
  <c r="CB400"/>
  <c r="CC400" s="1"/>
  <c r="BV400"/>
  <c r="BU400"/>
  <c r="BT400"/>
  <c r="BN400"/>
  <c r="BL400"/>
  <c r="BM400" s="1"/>
  <c r="BF400"/>
  <c r="BE400"/>
  <c r="BD400"/>
  <c r="AX400"/>
  <c r="AV400"/>
  <c r="AW400" s="1"/>
  <c r="AP400"/>
  <c r="AO400"/>
  <c r="AN400"/>
  <c r="AH400"/>
  <c r="AF400"/>
  <c r="AG400" s="1"/>
  <c r="Z400"/>
  <c r="Y400"/>
  <c r="X400"/>
  <c r="R400"/>
  <c r="P400"/>
  <c r="Q400" s="1"/>
  <c r="DB399"/>
  <c r="DA399"/>
  <c r="CZ399"/>
  <c r="CT399"/>
  <c r="CR399"/>
  <c r="CS399" s="1"/>
  <c r="CL399"/>
  <c r="CK399"/>
  <c r="CJ399"/>
  <c r="CD399"/>
  <c r="CB399"/>
  <c r="CC399" s="1"/>
  <c r="BV399"/>
  <c r="BU399"/>
  <c r="BT399"/>
  <c r="BN399"/>
  <c r="BL399"/>
  <c r="BM399" s="1"/>
  <c r="BF399"/>
  <c r="BE399"/>
  <c r="BD399"/>
  <c r="AX399"/>
  <c r="AV399"/>
  <c r="AW399" s="1"/>
  <c r="AP399"/>
  <c r="AO399"/>
  <c r="AN399"/>
  <c r="AH399"/>
  <c r="AF399"/>
  <c r="AG399" s="1"/>
  <c r="Z399"/>
  <c r="Y399"/>
  <c r="X399"/>
  <c r="R399"/>
  <c r="P399"/>
  <c r="Q399" s="1"/>
  <c r="DB398"/>
  <c r="DA398"/>
  <c r="CZ398"/>
  <c r="CT398"/>
  <c r="CR398"/>
  <c r="CS398" s="1"/>
  <c r="CL398"/>
  <c r="CK398"/>
  <c r="CJ398"/>
  <c r="CD398"/>
  <c r="CB398"/>
  <c r="CC398" s="1"/>
  <c r="BV398"/>
  <c r="BU398"/>
  <c r="BT398"/>
  <c r="BN398"/>
  <c r="BL398"/>
  <c r="BM398" s="1"/>
  <c r="BF398"/>
  <c r="BE398"/>
  <c r="BD398"/>
  <c r="AX398"/>
  <c r="AV398"/>
  <c r="AW398" s="1"/>
  <c r="AP398"/>
  <c r="AO398"/>
  <c r="AN398"/>
  <c r="AH398"/>
  <c r="AF398"/>
  <c r="AG398" s="1"/>
  <c r="Z398"/>
  <c r="Y398"/>
  <c r="X398"/>
  <c r="R398"/>
  <c r="P398"/>
  <c r="Q398" s="1"/>
  <c r="DB397"/>
  <c r="DA397"/>
  <c r="CZ397"/>
  <c r="CT397"/>
  <c r="CR397"/>
  <c r="CS397" s="1"/>
  <c r="CL397"/>
  <c r="CK397"/>
  <c r="CJ397"/>
  <c r="CD397"/>
  <c r="CB397"/>
  <c r="CC397" s="1"/>
  <c r="BV397"/>
  <c r="BU397"/>
  <c r="BT397"/>
  <c r="BN397"/>
  <c r="BL397"/>
  <c r="BM397" s="1"/>
  <c r="BF397"/>
  <c r="BE397"/>
  <c r="BD397"/>
  <c r="AX397"/>
  <c r="AV397"/>
  <c r="AW397" s="1"/>
  <c r="AP397"/>
  <c r="AO397"/>
  <c r="AN397"/>
  <c r="AH397"/>
  <c r="AF397"/>
  <c r="AG397" s="1"/>
  <c r="Z397"/>
  <c r="Y397"/>
  <c r="X397"/>
  <c r="R397"/>
  <c r="P397"/>
  <c r="Q397" s="1"/>
  <c r="DB396"/>
  <c r="DA396"/>
  <c r="CZ396"/>
  <c r="CT396"/>
  <c r="CR396"/>
  <c r="CS396" s="1"/>
  <c r="CL396"/>
  <c r="CK396"/>
  <c r="CJ396"/>
  <c r="CD396"/>
  <c r="CB396"/>
  <c r="CC396" s="1"/>
  <c r="BV396"/>
  <c r="BU396"/>
  <c r="BT396"/>
  <c r="BN396"/>
  <c r="BL396"/>
  <c r="BM396" s="1"/>
  <c r="BF396"/>
  <c r="BE396"/>
  <c r="BD396"/>
  <c r="AX396"/>
  <c r="AV396"/>
  <c r="AW396" s="1"/>
  <c r="AP396"/>
  <c r="AO396"/>
  <c r="AN396"/>
  <c r="AH396"/>
  <c r="AF396"/>
  <c r="AG396" s="1"/>
  <c r="Z396"/>
  <c r="Y396"/>
  <c r="X396"/>
  <c r="R396"/>
  <c r="P396"/>
  <c r="Q396" s="1"/>
  <c r="DB395"/>
  <c r="DA395"/>
  <c r="CZ395"/>
  <c r="CT395"/>
  <c r="CR395"/>
  <c r="CR425" s="1"/>
  <c r="CL395"/>
  <c r="CK395"/>
  <c r="CJ395"/>
  <c r="CD395"/>
  <c r="CB395"/>
  <c r="CB425" s="1"/>
  <c r="BV395"/>
  <c r="BU395"/>
  <c r="BT395"/>
  <c r="BN395"/>
  <c r="BL395"/>
  <c r="BL425" s="1"/>
  <c r="BF395"/>
  <c r="BE395"/>
  <c r="BD395"/>
  <c r="AX395"/>
  <c r="AV395"/>
  <c r="AV425" s="1"/>
  <c r="AP395"/>
  <c r="AO395"/>
  <c r="AN395"/>
  <c r="AH395"/>
  <c r="AF395"/>
  <c r="AF425" s="1"/>
  <c r="Z395"/>
  <c r="Y395"/>
  <c r="X395"/>
  <c r="R395"/>
  <c r="P395"/>
  <c r="P425" s="1"/>
  <c r="CY393"/>
  <c r="CY467" s="1"/>
  <c r="DB467" s="1"/>
  <c r="CX393"/>
  <c r="CX467" s="1"/>
  <c r="CW393"/>
  <c r="CW467" s="1"/>
  <c r="CV393"/>
  <c r="CV467" s="1"/>
  <c r="CU393"/>
  <c r="CU467" s="1"/>
  <c r="CQ393"/>
  <c r="CQ467" s="1"/>
  <c r="CT467" s="1"/>
  <c r="CP393"/>
  <c r="CP467" s="1"/>
  <c r="CO393"/>
  <c r="CO467" s="1"/>
  <c r="CN393"/>
  <c r="CN467" s="1"/>
  <c r="CM393"/>
  <c r="CM467" s="1"/>
  <c r="CI393"/>
  <c r="CI467" s="1"/>
  <c r="CL467" s="1"/>
  <c r="CH393"/>
  <c r="CH467" s="1"/>
  <c r="CG393"/>
  <c r="CG467" s="1"/>
  <c r="CF393"/>
  <c r="CF467" s="1"/>
  <c r="CE393"/>
  <c r="CE467" s="1"/>
  <c r="CA393"/>
  <c r="CA467" s="1"/>
  <c r="CD467" s="1"/>
  <c r="BZ393"/>
  <c r="BZ467" s="1"/>
  <c r="BY393"/>
  <c r="BY467" s="1"/>
  <c r="BX393"/>
  <c r="BX467" s="1"/>
  <c r="BW393"/>
  <c r="BW467" s="1"/>
  <c r="BS393"/>
  <c r="BS467" s="1"/>
  <c r="BV467" s="1"/>
  <c r="BR393"/>
  <c r="BR467" s="1"/>
  <c r="BQ393"/>
  <c r="BQ467" s="1"/>
  <c r="BP393"/>
  <c r="BP467" s="1"/>
  <c r="BO393"/>
  <c r="BO467" s="1"/>
  <c r="BK393"/>
  <c r="BK467" s="1"/>
  <c r="BN467" s="1"/>
  <c r="BJ393"/>
  <c r="BJ467" s="1"/>
  <c r="BI393"/>
  <c r="BI467" s="1"/>
  <c r="BH393"/>
  <c r="BH467" s="1"/>
  <c r="BG393"/>
  <c r="BG467" s="1"/>
  <c r="BC393"/>
  <c r="BC467" s="1"/>
  <c r="BF467" s="1"/>
  <c r="BB393"/>
  <c r="BB467" s="1"/>
  <c r="BA393"/>
  <c r="BA467" s="1"/>
  <c r="AZ393"/>
  <c r="AZ467" s="1"/>
  <c r="AY393"/>
  <c r="AY467" s="1"/>
  <c r="AU393"/>
  <c r="AU467" s="1"/>
  <c r="AX467" s="1"/>
  <c r="AT393"/>
  <c r="AT467" s="1"/>
  <c r="AS393"/>
  <c r="AS467" s="1"/>
  <c r="AR393"/>
  <c r="AR467" s="1"/>
  <c r="AQ393"/>
  <c r="AQ467" s="1"/>
  <c r="AM393"/>
  <c r="AM467" s="1"/>
  <c r="AP467" s="1"/>
  <c r="AL393"/>
  <c r="AL467" s="1"/>
  <c r="AK393"/>
  <c r="AK467" s="1"/>
  <c r="AJ393"/>
  <c r="AJ467" s="1"/>
  <c r="AI393"/>
  <c r="AI467" s="1"/>
  <c r="AE393"/>
  <c r="AE467" s="1"/>
  <c r="AH467" s="1"/>
  <c r="AD393"/>
  <c r="AD467" s="1"/>
  <c r="AC393"/>
  <c r="AC467" s="1"/>
  <c r="AB393"/>
  <c r="AB467" s="1"/>
  <c r="AA393"/>
  <c r="AA467" s="1"/>
  <c r="W393"/>
  <c r="W467" s="1"/>
  <c r="Z467" s="1"/>
  <c r="V393"/>
  <c r="V467" s="1"/>
  <c r="U393"/>
  <c r="U467" s="1"/>
  <c r="T393"/>
  <c r="T467" s="1"/>
  <c r="S393"/>
  <c r="S467" s="1"/>
  <c r="O393"/>
  <c r="O467" s="1"/>
  <c r="R467" s="1"/>
  <c r="N393"/>
  <c r="N467" s="1"/>
  <c r="M393"/>
  <c r="M467" s="1"/>
  <c r="L393"/>
  <c r="L467" s="1"/>
  <c r="K393"/>
  <c r="K467" s="1"/>
  <c r="J393"/>
  <c r="J467" s="1"/>
  <c r="D393"/>
  <c r="D467" s="1"/>
  <c r="CZ392"/>
  <c r="DA392" s="1"/>
  <c r="CR392"/>
  <c r="CS392" s="1"/>
  <c r="CJ392"/>
  <c r="CK392" s="1"/>
  <c r="CB392"/>
  <c r="CC392" s="1"/>
  <c r="BT392"/>
  <c r="BU392" s="1"/>
  <c r="BL392"/>
  <c r="BM392" s="1"/>
  <c r="BD392"/>
  <c r="BE392" s="1"/>
  <c r="AV392"/>
  <c r="AW392" s="1"/>
  <c r="AN392"/>
  <c r="AO392" s="1"/>
  <c r="AF392"/>
  <c r="AG392" s="1"/>
  <c r="X392"/>
  <c r="Y392" s="1"/>
  <c r="P392"/>
  <c r="Q392" s="1"/>
  <c r="DB391"/>
  <c r="DA391"/>
  <c r="CZ391"/>
  <c r="CT391"/>
  <c r="CR391"/>
  <c r="CS391" s="1"/>
  <c r="CL391"/>
  <c r="CK391"/>
  <c r="CJ391"/>
  <c r="CD391"/>
  <c r="CB391"/>
  <c r="CC391" s="1"/>
  <c r="BV391"/>
  <c r="BU391"/>
  <c r="BT391"/>
  <c r="BN391"/>
  <c r="BL391"/>
  <c r="BM391" s="1"/>
  <c r="BF391"/>
  <c r="BE391"/>
  <c r="BD391"/>
  <c r="AX391"/>
  <c r="AV391"/>
  <c r="AW391" s="1"/>
  <c r="AP391"/>
  <c r="AO391"/>
  <c r="AN391"/>
  <c r="AH391"/>
  <c r="AF391"/>
  <c r="AG391" s="1"/>
  <c r="Z391"/>
  <c r="Y391"/>
  <c r="X391"/>
  <c r="R391"/>
  <c r="P391"/>
  <c r="Q391" s="1"/>
  <c r="CZ390"/>
  <c r="DA390" s="1"/>
  <c r="CR390"/>
  <c r="CS390" s="1"/>
  <c r="CJ390"/>
  <c r="CK390" s="1"/>
  <c r="CB390"/>
  <c r="CC390" s="1"/>
  <c r="BT390"/>
  <c r="BU390" s="1"/>
  <c r="BL390"/>
  <c r="BM390" s="1"/>
  <c r="BD390"/>
  <c r="BE390" s="1"/>
  <c r="AV390"/>
  <c r="AW390" s="1"/>
  <c r="AN390"/>
  <c r="AO390" s="1"/>
  <c r="AF390"/>
  <c r="AG390" s="1"/>
  <c r="X390"/>
  <c r="Y390" s="1"/>
  <c r="R390"/>
  <c r="Q390"/>
  <c r="P390"/>
  <c r="DB389"/>
  <c r="CZ389"/>
  <c r="DA389" s="1"/>
  <c r="CT389"/>
  <c r="CS389"/>
  <c r="CR389"/>
  <c r="CL389"/>
  <c r="CJ389"/>
  <c r="CK389" s="1"/>
  <c r="CD389"/>
  <c r="CC389"/>
  <c r="CB389"/>
  <c r="BV389"/>
  <c r="BT389"/>
  <c r="BU389" s="1"/>
  <c r="BN389"/>
  <c r="BM389"/>
  <c r="BL389"/>
  <c r="BF389"/>
  <c r="BD389"/>
  <c r="BE389" s="1"/>
  <c r="AX389"/>
  <c r="AW389"/>
  <c r="AV389"/>
  <c r="AP389"/>
  <c r="AN389"/>
  <c r="AO389" s="1"/>
  <c r="AH389"/>
  <c r="AG389"/>
  <c r="AF389"/>
  <c r="Z389"/>
  <c r="X389"/>
  <c r="Y389" s="1"/>
  <c r="R389"/>
  <c r="Q389"/>
  <c r="P389"/>
  <c r="DB388"/>
  <c r="CZ388"/>
  <c r="DA388" s="1"/>
  <c r="CT388"/>
  <c r="CS388"/>
  <c r="CR388"/>
  <c r="CL388"/>
  <c r="CJ388"/>
  <c r="CK388" s="1"/>
  <c r="CD388"/>
  <c r="CC388"/>
  <c r="CB388"/>
  <c r="BV388"/>
  <c r="BT388"/>
  <c r="BU388" s="1"/>
  <c r="BN388"/>
  <c r="BM388"/>
  <c r="BL388"/>
  <c r="BF388"/>
  <c r="BD388"/>
  <c r="BE388" s="1"/>
  <c r="AX388"/>
  <c r="AW388"/>
  <c r="AV388"/>
  <c r="AP388"/>
  <c r="AN388"/>
  <c r="AO388" s="1"/>
  <c r="AH388"/>
  <c r="AG388"/>
  <c r="AF388"/>
  <c r="Z388"/>
  <c r="X388"/>
  <c r="Y388" s="1"/>
  <c r="R388"/>
  <c r="Q388"/>
  <c r="P388"/>
  <c r="DB387"/>
  <c r="CZ387"/>
  <c r="DA387" s="1"/>
  <c r="CT387"/>
  <c r="CS387"/>
  <c r="CR387"/>
  <c r="CL387"/>
  <c r="CJ387"/>
  <c r="CK387" s="1"/>
  <c r="CD387"/>
  <c r="CC387"/>
  <c r="CB387"/>
  <c r="BV387"/>
  <c r="BT387"/>
  <c r="BU387" s="1"/>
  <c r="BN387"/>
  <c r="BM387"/>
  <c r="BL387"/>
  <c r="BF387"/>
  <c r="BD387"/>
  <c r="BE387" s="1"/>
  <c r="AX387"/>
  <c r="AW387"/>
  <c r="AV387"/>
  <c r="AP387"/>
  <c r="AN387"/>
  <c r="AO387" s="1"/>
  <c r="AH387"/>
  <c r="AG387"/>
  <c r="AF387"/>
  <c r="Z387"/>
  <c r="X387"/>
  <c r="Y387" s="1"/>
  <c r="R387"/>
  <c r="Q387"/>
  <c r="P387"/>
  <c r="DB386"/>
  <c r="CZ386"/>
  <c r="DA386" s="1"/>
  <c r="CT386"/>
  <c r="CS386"/>
  <c r="CR386"/>
  <c r="CL386"/>
  <c r="CJ386"/>
  <c r="CK386" s="1"/>
  <c r="CD386"/>
  <c r="CC386"/>
  <c r="CB386"/>
  <c r="BV386"/>
  <c r="BT386"/>
  <c r="BU386" s="1"/>
  <c r="BN386"/>
  <c r="BM386"/>
  <c r="BL386"/>
  <c r="BF386"/>
  <c r="BD386"/>
  <c r="BE386" s="1"/>
  <c r="AX386"/>
  <c r="AW386"/>
  <c r="AV386"/>
  <c r="AP386"/>
  <c r="AN386"/>
  <c r="AO386" s="1"/>
  <c r="AH386"/>
  <c r="AG386"/>
  <c r="AF386"/>
  <c r="Z386"/>
  <c r="X386"/>
  <c r="Y386" s="1"/>
  <c r="R386"/>
  <c r="Q386"/>
  <c r="P386"/>
  <c r="DB385"/>
  <c r="CZ385"/>
  <c r="DA385" s="1"/>
  <c r="CT385"/>
  <c r="CS385"/>
  <c r="CR385"/>
  <c r="CL385"/>
  <c r="CJ385"/>
  <c r="CK385" s="1"/>
  <c r="CD385"/>
  <c r="CC385"/>
  <c r="CB385"/>
  <c r="BV385"/>
  <c r="BT385"/>
  <c r="BU385" s="1"/>
  <c r="BN385"/>
  <c r="BM385"/>
  <c r="BL385"/>
  <c r="BF385"/>
  <c r="BD385"/>
  <c r="BE385" s="1"/>
  <c r="AX385"/>
  <c r="AW385"/>
  <c r="AV385"/>
  <c r="AP385"/>
  <c r="AN385"/>
  <c r="AO385" s="1"/>
  <c r="AH385"/>
  <c r="AG385"/>
  <c r="AF385"/>
  <c r="Z385"/>
  <c r="X385"/>
  <c r="Y385" s="1"/>
  <c r="R385"/>
  <c r="Q385"/>
  <c r="P385"/>
  <c r="DB384"/>
  <c r="CZ384"/>
  <c r="DA384" s="1"/>
  <c r="CT384"/>
  <c r="CS384"/>
  <c r="CR384"/>
  <c r="CL384"/>
  <c r="CJ384"/>
  <c r="CK384" s="1"/>
  <c r="CD384"/>
  <c r="CC384"/>
  <c r="CB384"/>
  <c r="BV384"/>
  <c r="BT384"/>
  <c r="BU384" s="1"/>
  <c r="BN384"/>
  <c r="BM384"/>
  <c r="BL384"/>
  <c r="BF384"/>
  <c r="BD384"/>
  <c r="BE384" s="1"/>
  <c r="AX384"/>
  <c r="AW384"/>
  <c r="AV384"/>
  <c r="AP384"/>
  <c r="AN384"/>
  <c r="AO384" s="1"/>
  <c r="AH384"/>
  <c r="AG384"/>
  <c r="AF384"/>
  <c r="Z384"/>
  <c r="X384"/>
  <c r="Y384" s="1"/>
  <c r="R384"/>
  <c r="Q384"/>
  <c r="P384"/>
  <c r="DB383"/>
  <c r="CZ383"/>
  <c r="DA383" s="1"/>
  <c r="CT383"/>
  <c r="CS383"/>
  <c r="CR383"/>
  <c r="CL383"/>
  <c r="CJ383"/>
  <c r="CK383" s="1"/>
  <c r="CD383"/>
  <c r="CC383"/>
  <c r="CB383"/>
  <c r="BV383"/>
  <c r="BT383"/>
  <c r="BU383" s="1"/>
  <c r="BN383"/>
  <c r="BM383"/>
  <c r="BL383"/>
  <c r="BF383"/>
  <c r="BD383"/>
  <c r="BE383" s="1"/>
  <c r="AX383"/>
  <c r="AW383"/>
  <c r="AV383"/>
  <c r="AP383"/>
  <c r="AN383"/>
  <c r="AO383" s="1"/>
  <c r="AH383"/>
  <c r="AG383"/>
  <c r="AF383"/>
  <c r="Z383"/>
  <c r="X383"/>
  <c r="Y383" s="1"/>
  <c r="R383"/>
  <c r="Q383"/>
  <c r="P383"/>
  <c r="DA382"/>
  <c r="CZ382"/>
  <c r="CT382"/>
  <c r="CR382"/>
  <c r="CS382" s="1"/>
  <c r="CL382"/>
  <c r="CK382"/>
  <c r="CJ382"/>
  <c r="CD382"/>
  <c r="CB382"/>
  <c r="CC382" s="1"/>
  <c r="BV382"/>
  <c r="BU382"/>
  <c r="BT382"/>
  <c r="BN382"/>
  <c r="BL382"/>
  <c r="BM382" s="1"/>
  <c r="BF382"/>
  <c r="BE382"/>
  <c r="BD382"/>
  <c r="AX382"/>
  <c r="AV382"/>
  <c r="AW382" s="1"/>
  <c r="AP382"/>
  <c r="AO382"/>
  <c r="AN382"/>
  <c r="AH382"/>
  <c r="AF382"/>
  <c r="AG382" s="1"/>
  <c r="Z382"/>
  <c r="Y382"/>
  <c r="X382"/>
  <c r="R382"/>
  <c r="P382"/>
  <c r="Q382" s="1"/>
  <c r="DB381"/>
  <c r="DA381"/>
  <c r="CZ381"/>
  <c r="CT381"/>
  <c r="CR381"/>
  <c r="CS381" s="1"/>
  <c r="CL381"/>
  <c r="CK381"/>
  <c r="CJ381"/>
  <c r="CD381"/>
  <c r="CB381"/>
  <c r="CC381" s="1"/>
  <c r="BV381"/>
  <c r="BU381"/>
  <c r="BT381"/>
  <c r="BN381"/>
  <c r="BL381"/>
  <c r="BM381" s="1"/>
  <c r="BF381"/>
  <c r="BE381"/>
  <c r="BD381"/>
  <c r="AX381"/>
  <c r="AV381"/>
  <c r="AW381" s="1"/>
  <c r="AP381"/>
  <c r="AO381"/>
  <c r="AN381"/>
  <c r="AH381"/>
  <c r="AF381"/>
  <c r="AG381" s="1"/>
  <c r="Z381"/>
  <c r="Y381"/>
  <c r="X381"/>
  <c r="R381"/>
  <c r="P381"/>
  <c r="Q381" s="1"/>
  <c r="DB380"/>
  <c r="DA380"/>
  <c r="CZ380"/>
  <c r="CT380"/>
  <c r="CR380"/>
  <c r="CS380" s="1"/>
  <c r="CL380"/>
  <c r="CK380"/>
  <c r="CJ380"/>
  <c r="CD380"/>
  <c r="CB380"/>
  <c r="CC380" s="1"/>
  <c r="BV380"/>
  <c r="BU380"/>
  <c r="BT380"/>
  <c r="BN380"/>
  <c r="BL380"/>
  <c r="BM380" s="1"/>
  <c r="BF380"/>
  <c r="BE380"/>
  <c r="BD380"/>
  <c r="AX380"/>
  <c r="AV380"/>
  <c r="AW380" s="1"/>
  <c r="AP380"/>
  <c r="AO380"/>
  <c r="AN380"/>
  <c r="AH380"/>
  <c r="AF380"/>
  <c r="AG380" s="1"/>
  <c r="Z380"/>
  <c r="Y380"/>
  <c r="X380"/>
  <c r="R380"/>
  <c r="P380"/>
  <c r="Q380" s="1"/>
  <c r="DB379"/>
  <c r="DA379"/>
  <c r="CZ379"/>
  <c r="CT379"/>
  <c r="CR379"/>
  <c r="CS379" s="1"/>
  <c r="CL379"/>
  <c r="CK379"/>
  <c r="CJ379"/>
  <c r="CD379"/>
  <c r="CB379"/>
  <c r="CC379" s="1"/>
  <c r="BV379"/>
  <c r="BU379"/>
  <c r="BT379"/>
  <c r="BN379"/>
  <c r="BL379"/>
  <c r="BM379" s="1"/>
  <c r="BF379"/>
  <c r="BE379"/>
  <c r="BD379"/>
  <c r="AX379"/>
  <c r="AV379"/>
  <c r="AW379" s="1"/>
  <c r="AP379"/>
  <c r="AO379"/>
  <c r="AN379"/>
  <c r="AH379"/>
  <c r="AF379"/>
  <c r="AG379" s="1"/>
  <c r="Z379"/>
  <c r="Y379"/>
  <c r="X379"/>
  <c r="R379"/>
  <c r="P379"/>
  <c r="Q379" s="1"/>
  <c r="DB378"/>
  <c r="DA378"/>
  <c r="CZ378"/>
  <c r="CT378"/>
  <c r="CR378"/>
  <c r="CS378" s="1"/>
  <c r="CL378"/>
  <c r="CK378"/>
  <c r="CJ378"/>
  <c r="CD378"/>
  <c r="CB378"/>
  <c r="CC378" s="1"/>
  <c r="BV378"/>
  <c r="BU378"/>
  <c r="BT378"/>
  <c r="BN378"/>
  <c r="BL378"/>
  <c r="BM378" s="1"/>
  <c r="BF378"/>
  <c r="BE378"/>
  <c r="BD378"/>
  <c r="AX378"/>
  <c r="AV378"/>
  <c r="AW378" s="1"/>
  <c r="AP378"/>
  <c r="AO378"/>
  <c r="AN378"/>
  <c r="AH378"/>
  <c r="AF378"/>
  <c r="AG378" s="1"/>
  <c r="Z378"/>
  <c r="Y378"/>
  <c r="X378"/>
  <c r="R378"/>
  <c r="P378"/>
  <c r="Q378" s="1"/>
  <c r="DB377"/>
  <c r="DA377"/>
  <c r="CZ377"/>
  <c r="CT377"/>
  <c r="CR377"/>
  <c r="CS377" s="1"/>
  <c r="CL377"/>
  <c r="CK377"/>
  <c r="CJ377"/>
  <c r="CD377"/>
  <c r="CB377"/>
  <c r="CC377" s="1"/>
  <c r="BV377"/>
  <c r="BU377"/>
  <c r="BT377"/>
  <c r="BN377"/>
  <c r="BL377"/>
  <c r="BM377" s="1"/>
  <c r="BF377"/>
  <c r="BE377"/>
  <c r="BD377"/>
  <c r="AX377"/>
  <c r="AV377"/>
  <c r="AW377" s="1"/>
  <c r="AP377"/>
  <c r="AO377"/>
  <c r="AN377"/>
  <c r="AH377"/>
  <c r="AF377"/>
  <c r="AG377" s="1"/>
  <c r="Z377"/>
  <c r="Y377"/>
  <c r="X377"/>
  <c r="R377"/>
  <c r="P377"/>
  <c r="Q377" s="1"/>
  <c r="DB376"/>
  <c r="DA376"/>
  <c r="CZ376"/>
  <c r="CT376"/>
  <c r="CR376"/>
  <c r="CS376" s="1"/>
  <c r="CL376"/>
  <c r="CK376"/>
  <c r="CJ376"/>
  <c r="CD376"/>
  <c r="CB376"/>
  <c r="CC376" s="1"/>
  <c r="BV376"/>
  <c r="BU376"/>
  <c r="BT376"/>
  <c r="BN376"/>
  <c r="BL376"/>
  <c r="BM376" s="1"/>
  <c r="BF376"/>
  <c r="BE376"/>
  <c r="BD376"/>
  <c r="AX376"/>
  <c r="AV376"/>
  <c r="AW376" s="1"/>
  <c r="AP376"/>
  <c r="AO376"/>
  <c r="AN376"/>
  <c r="AH376"/>
  <c r="AF376"/>
  <c r="AG376" s="1"/>
  <c r="Z376"/>
  <c r="Y376"/>
  <c r="X376"/>
  <c r="R376"/>
  <c r="P376"/>
  <c r="Q376" s="1"/>
  <c r="DB375"/>
  <c r="DA375"/>
  <c r="CZ375"/>
  <c r="CT375"/>
  <c r="CR375"/>
  <c r="CS375" s="1"/>
  <c r="CL375"/>
  <c r="CK375"/>
  <c r="CJ375"/>
  <c r="CD375"/>
  <c r="CB375"/>
  <c r="CC375" s="1"/>
  <c r="BV375"/>
  <c r="BU375"/>
  <c r="BT375"/>
  <c r="BN375"/>
  <c r="BL375"/>
  <c r="BM375" s="1"/>
  <c r="BF375"/>
  <c r="BE375"/>
  <c r="BD375"/>
  <c r="AX375"/>
  <c r="AV375"/>
  <c r="AW375" s="1"/>
  <c r="AP375"/>
  <c r="AO375"/>
  <c r="AN375"/>
  <c r="AH375"/>
  <c r="AF375"/>
  <c r="AG375" s="1"/>
  <c r="Z375"/>
  <c r="Y375"/>
  <c r="X375"/>
  <c r="R375"/>
  <c r="P375"/>
  <c r="Q375" s="1"/>
  <c r="DB374"/>
  <c r="DA374"/>
  <c r="CZ374"/>
  <c r="CT374"/>
  <c r="CR374"/>
  <c r="CS374" s="1"/>
  <c r="CL374"/>
  <c r="CK374"/>
  <c r="CJ374"/>
  <c r="CD374"/>
  <c r="CB374"/>
  <c r="CC374" s="1"/>
  <c r="BV374"/>
  <c r="BU374"/>
  <c r="BT374"/>
  <c r="BN374"/>
  <c r="BL374"/>
  <c r="BM374" s="1"/>
  <c r="BF374"/>
  <c r="BE374"/>
  <c r="BD374"/>
  <c r="AX374"/>
  <c r="AV374"/>
  <c r="AW374" s="1"/>
  <c r="AP374"/>
  <c r="AO374"/>
  <c r="AN374"/>
  <c r="AH374"/>
  <c r="AF374"/>
  <c r="AG374" s="1"/>
  <c r="Z374"/>
  <c r="Y374"/>
  <c r="X374"/>
  <c r="R374"/>
  <c r="P374"/>
  <c r="Q374" s="1"/>
  <c r="DB373"/>
  <c r="DA373"/>
  <c r="CZ373"/>
  <c r="CT373"/>
  <c r="CR373"/>
  <c r="CS373" s="1"/>
  <c r="CL373"/>
  <c r="CK373"/>
  <c r="CJ373"/>
  <c r="CD373"/>
  <c r="CB373"/>
  <c r="CC373" s="1"/>
  <c r="BV373"/>
  <c r="BU373"/>
  <c r="BT373"/>
  <c r="BN373"/>
  <c r="BL373"/>
  <c r="BM373" s="1"/>
  <c r="BF373"/>
  <c r="BE373"/>
  <c r="BD373"/>
  <c r="AX373"/>
  <c r="AV373"/>
  <c r="AW373" s="1"/>
  <c r="AP373"/>
  <c r="AO373"/>
  <c r="AN373"/>
  <c r="AH373"/>
  <c r="AF373"/>
  <c r="AG373" s="1"/>
  <c r="Z373"/>
  <c r="Y373"/>
  <c r="X373"/>
  <c r="R373"/>
  <c r="P373"/>
  <c r="Q373" s="1"/>
  <c r="CZ372"/>
  <c r="DA372" s="1"/>
  <c r="CR372"/>
  <c r="CS372" s="1"/>
  <c r="CJ372"/>
  <c r="CK372" s="1"/>
  <c r="CB372"/>
  <c r="CC372" s="1"/>
  <c r="BT372"/>
  <c r="BU372" s="1"/>
  <c r="BL372"/>
  <c r="BM372" s="1"/>
  <c r="BD372"/>
  <c r="BE372" s="1"/>
  <c r="AV372"/>
  <c r="AW372" s="1"/>
  <c r="AN372"/>
  <c r="AO372" s="1"/>
  <c r="AF372"/>
  <c r="AG372" s="1"/>
  <c r="X372"/>
  <c r="Y372" s="1"/>
  <c r="R372"/>
  <c r="Q372"/>
  <c r="P372"/>
  <c r="DB371"/>
  <c r="CZ371"/>
  <c r="DA371" s="1"/>
  <c r="CT371"/>
  <c r="CS371"/>
  <c r="CR371"/>
  <c r="CL371"/>
  <c r="CJ371"/>
  <c r="CK371" s="1"/>
  <c r="CD371"/>
  <c r="CC371"/>
  <c r="CB371"/>
  <c r="BV371"/>
  <c r="BT371"/>
  <c r="BU371" s="1"/>
  <c r="BN371"/>
  <c r="BM371"/>
  <c r="BL371"/>
  <c r="BF371"/>
  <c r="BD371"/>
  <c r="BE371" s="1"/>
  <c r="AX371"/>
  <c r="AW371"/>
  <c r="AV371"/>
  <c r="AP371"/>
  <c r="AN371"/>
  <c r="AO371" s="1"/>
  <c r="AH371"/>
  <c r="AG371"/>
  <c r="AF371"/>
  <c r="Z371"/>
  <c r="X371"/>
  <c r="Y371" s="1"/>
  <c r="R371"/>
  <c r="Q371"/>
  <c r="P371"/>
  <c r="DB370"/>
  <c r="CZ370"/>
  <c r="DA370" s="1"/>
  <c r="CT370"/>
  <c r="CS370"/>
  <c r="CR370"/>
  <c r="CL370"/>
  <c r="CJ370"/>
  <c r="CK370" s="1"/>
  <c r="CD370"/>
  <c r="CC370"/>
  <c r="CB370"/>
  <c r="BV370"/>
  <c r="BT370"/>
  <c r="BU370" s="1"/>
  <c r="BN370"/>
  <c r="BM370"/>
  <c r="BL370"/>
  <c r="BF370"/>
  <c r="BD370"/>
  <c r="BE370" s="1"/>
  <c r="AX370"/>
  <c r="AW370"/>
  <c r="AV370"/>
  <c r="AP370"/>
  <c r="AN370"/>
  <c r="AO370" s="1"/>
  <c r="AH370"/>
  <c r="AG370"/>
  <c r="AF370"/>
  <c r="Z370"/>
  <c r="X370"/>
  <c r="Y370" s="1"/>
  <c r="R370"/>
  <c r="Q370"/>
  <c r="P370"/>
  <c r="DB369"/>
  <c r="CZ369"/>
  <c r="DA369" s="1"/>
  <c r="CT369"/>
  <c r="CS369"/>
  <c r="CR369"/>
  <c r="CL369"/>
  <c r="CJ369"/>
  <c r="CK369" s="1"/>
  <c r="CD369"/>
  <c r="CC369"/>
  <c r="CB369"/>
  <c r="BV369"/>
  <c r="BT369"/>
  <c r="BU369" s="1"/>
  <c r="BN369"/>
  <c r="BM369"/>
  <c r="BL369"/>
  <c r="BF369"/>
  <c r="BD369"/>
  <c r="BE369" s="1"/>
  <c r="AX369"/>
  <c r="AW369"/>
  <c r="AV369"/>
  <c r="AP369"/>
  <c r="AN369"/>
  <c r="AO369" s="1"/>
  <c r="AH369"/>
  <c r="AG369"/>
  <c r="AF369"/>
  <c r="Z369"/>
  <c r="X369"/>
  <c r="Y369" s="1"/>
  <c r="R369"/>
  <c r="Q369"/>
  <c r="P369"/>
  <c r="DB368"/>
  <c r="CZ368"/>
  <c r="DA368" s="1"/>
  <c r="CT368"/>
  <c r="CS368"/>
  <c r="CR368"/>
  <c r="CL368"/>
  <c r="CJ368"/>
  <c r="CK368" s="1"/>
  <c r="CD368"/>
  <c r="CC368"/>
  <c r="CB368"/>
  <c r="BV368"/>
  <c r="BT368"/>
  <c r="BU368" s="1"/>
  <c r="BN368"/>
  <c r="BM368"/>
  <c r="BL368"/>
  <c r="BF368"/>
  <c r="BD368"/>
  <c r="BE368" s="1"/>
  <c r="AX368"/>
  <c r="AW368"/>
  <c r="AV368"/>
  <c r="AP368"/>
  <c r="AN368"/>
  <c r="AO368" s="1"/>
  <c r="AH368"/>
  <c r="AG368"/>
  <c r="AF368"/>
  <c r="Z368"/>
  <c r="X368"/>
  <c r="Y368" s="1"/>
  <c r="R368"/>
  <c r="Q368"/>
  <c r="P368"/>
  <c r="DB367"/>
  <c r="CZ367"/>
  <c r="DA367" s="1"/>
  <c r="CT367"/>
  <c r="CS367"/>
  <c r="CR367"/>
  <c r="CL367"/>
  <c r="CJ367"/>
  <c r="CK367" s="1"/>
  <c r="CD367"/>
  <c r="CC367"/>
  <c r="CB367"/>
  <c r="BV367"/>
  <c r="BT367"/>
  <c r="BU367" s="1"/>
  <c r="BN367"/>
  <c r="BM367"/>
  <c r="BL367"/>
  <c r="BF367"/>
  <c r="BD367"/>
  <c r="BE367" s="1"/>
  <c r="AX367"/>
  <c r="AW367"/>
  <c r="AV367"/>
  <c r="AP367"/>
  <c r="AN367"/>
  <c r="AO367" s="1"/>
  <c r="AH367"/>
  <c r="AG367"/>
  <c r="AF367"/>
  <c r="Z367"/>
  <c r="X367"/>
  <c r="Y367" s="1"/>
  <c r="R367"/>
  <c r="Q367"/>
  <c r="P367"/>
  <c r="DB366"/>
  <c r="CZ366"/>
  <c r="DA366" s="1"/>
  <c r="CT366"/>
  <c r="CS366"/>
  <c r="CR366"/>
  <c r="CL366"/>
  <c r="CJ366"/>
  <c r="CK366" s="1"/>
  <c r="CD366"/>
  <c r="CC366"/>
  <c r="CB366"/>
  <c r="BV366"/>
  <c r="BT366"/>
  <c r="BU366" s="1"/>
  <c r="BN366"/>
  <c r="BM366"/>
  <c r="BL366"/>
  <c r="BF366"/>
  <c r="BD366"/>
  <c r="BE366" s="1"/>
  <c r="AX366"/>
  <c r="AW366"/>
  <c r="AV366"/>
  <c r="AP366"/>
  <c r="AN366"/>
  <c r="AO366" s="1"/>
  <c r="AH366"/>
  <c r="AG366"/>
  <c r="AF366"/>
  <c r="Z366"/>
  <c r="X366"/>
  <c r="Y366" s="1"/>
  <c r="R366"/>
  <c r="Q366"/>
  <c r="P366"/>
  <c r="DB365"/>
  <c r="CZ365"/>
  <c r="DA365" s="1"/>
  <c r="CT365"/>
  <c r="CS365"/>
  <c r="CR365"/>
  <c r="CL365"/>
  <c r="CJ365"/>
  <c r="CK365" s="1"/>
  <c r="CD365"/>
  <c r="CC365"/>
  <c r="CB365"/>
  <c r="BV365"/>
  <c r="BT365"/>
  <c r="BU365" s="1"/>
  <c r="BN365"/>
  <c r="BM365"/>
  <c r="BL365"/>
  <c r="BE365"/>
  <c r="BD365"/>
  <c r="AW365"/>
  <c r="AV365"/>
  <c r="AO365"/>
  <c r="AN365"/>
  <c r="AG365"/>
  <c r="AF365"/>
  <c r="Y365"/>
  <c r="X365"/>
  <c r="Q365"/>
  <c r="P365"/>
  <c r="DB364"/>
  <c r="CZ364"/>
  <c r="DA364" s="1"/>
  <c r="CT364"/>
  <c r="CS364"/>
  <c r="CR364"/>
  <c r="CL364"/>
  <c r="CJ364"/>
  <c r="CK364" s="1"/>
  <c r="CD364"/>
  <c r="CC364"/>
  <c r="CB364"/>
  <c r="BV364"/>
  <c r="BT364"/>
  <c r="BU364" s="1"/>
  <c r="BN364"/>
  <c r="BM364"/>
  <c r="BL364"/>
  <c r="BF364"/>
  <c r="BD364"/>
  <c r="BE364" s="1"/>
  <c r="AX364"/>
  <c r="AW364"/>
  <c r="AV364"/>
  <c r="AP364"/>
  <c r="AN364"/>
  <c r="AO364" s="1"/>
  <c r="AH364"/>
  <c r="AG364"/>
  <c r="AF364"/>
  <c r="Y364"/>
  <c r="X364"/>
  <c r="Q364"/>
  <c r="P364"/>
  <c r="DB363"/>
  <c r="CZ363"/>
  <c r="DA363" s="1"/>
  <c r="CT363"/>
  <c r="CS363"/>
  <c r="CR363"/>
  <c r="CL363"/>
  <c r="CJ363"/>
  <c r="CK363" s="1"/>
  <c r="CD363"/>
  <c r="CC363"/>
  <c r="CB363"/>
  <c r="BV363"/>
  <c r="BT363"/>
  <c r="BU363" s="1"/>
  <c r="BN363"/>
  <c r="BM363"/>
  <c r="BL363"/>
  <c r="BF363"/>
  <c r="BD363"/>
  <c r="BE363" s="1"/>
  <c r="AX363"/>
  <c r="AW363"/>
  <c r="AV363"/>
  <c r="AP363"/>
  <c r="AN363"/>
  <c r="AO363" s="1"/>
  <c r="AH363"/>
  <c r="AG363"/>
  <c r="AF363"/>
  <c r="Z363"/>
  <c r="X363"/>
  <c r="Y363" s="1"/>
  <c r="R363"/>
  <c r="Q363"/>
  <c r="P363"/>
  <c r="DB362"/>
  <c r="CZ362"/>
  <c r="DA362" s="1"/>
  <c r="CT362"/>
  <c r="CS362"/>
  <c r="CR362"/>
  <c r="CL362"/>
  <c r="CJ362"/>
  <c r="CK362" s="1"/>
  <c r="CD362"/>
  <c r="CC362"/>
  <c r="CB362"/>
  <c r="BV362"/>
  <c r="BT362"/>
  <c r="BU362" s="1"/>
  <c r="BN362"/>
  <c r="BM362"/>
  <c r="BL362"/>
  <c r="BF362"/>
  <c r="BD362"/>
  <c r="BE362" s="1"/>
  <c r="AX362"/>
  <c r="AW362"/>
  <c r="AV362"/>
  <c r="AP362"/>
  <c r="AN362"/>
  <c r="AO362" s="1"/>
  <c r="AH362"/>
  <c r="AG362"/>
  <c r="AF362"/>
  <c r="Z362"/>
  <c r="X362"/>
  <c r="Y362" s="1"/>
  <c r="R362"/>
  <c r="Q362"/>
  <c r="P362"/>
  <c r="DB361"/>
  <c r="CZ361"/>
  <c r="DA361" s="1"/>
  <c r="CT361"/>
  <c r="CS361"/>
  <c r="CR361"/>
  <c r="CL361"/>
  <c r="CJ361"/>
  <c r="CK361" s="1"/>
  <c r="CD361"/>
  <c r="CC361"/>
  <c r="CB361"/>
  <c r="BV361"/>
  <c r="BT361"/>
  <c r="BU361" s="1"/>
  <c r="BN361"/>
  <c r="BM361"/>
  <c r="BL361"/>
  <c r="BF361"/>
  <c r="BD361"/>
  <c r="BE361" s="1"/>
  <c r="AX361"/>
  <c r="AW361"/>
  <c r="AV361"/>
  <c r="AP361"/>
  <c r="AN361"/>
  <c r="AO361" s="1"/>
  <c r="AH361"/>
  <c r="AG361"/>
  <c r="AF361"/>
  <c r="Z361"/>
  <c r="X361"/>
  <c r="Y361" s="1"/>
  <c r="R361"/>
  <c r="Q361"/>
  <c r="P361"/>
  <c r="DB360"/>
  <c r="CZ360"/>
  <c r="DA360" s="1"/>
  <c r="CT360"/>
  <c r="CS360"/>
  <c r="CR360"/>
  <c r="CL360"/>
  <c r="CJ360"/>
  <c r="CK360" s="1"/>
  <c r="CD360"/>
  <c r="CC360"/>
  <c r="CB360"/>
  <c r="BV360"/>
  <c r="BT360"/>
  <c r="BU360" s="1"/>
  <c r="BN360"/>
  <c r="BM360"/>
  <c r="BL360"/>
  <c r="BF360"/>
  <c r="BD360"/>
  <c r="BE360" s="1"/>
  <c r="AX360"/>
  <c r="AW360"/>
  <c r="AV360"/>
  <c r="AP360"/>
  <c r="AN360"/>
  <c r="AO360" s="1"/>
  <c r="AH360"/>
  <c r="AG360"/>
  <c r="AF360"/>
  <c r="Z360"/>
  <c r="X360"/>
  <c r="Y360" s="1"/>
  <c r="R360"/>
  <c r="Q360"/>
  <c r="P360"/>
  <c r="DB359"/>
  <c r="CZ359"/>
  <c r="DA359" s="1"/>
  <c r="CT359"/>
  <c r="CS359"/>
  <c r="CR359"/>
  <c r="CL359"/>
  <c r="CJ359"/>
  <c r="CK359" s="1"/>
  <c r="CD359"/>
  <c r="CC359"/>
  <c r="CB359"/>
  <c r="BV359"/>
  <c r="BT359"/>
  <c r="BU359" s="1"/>
  <c r="BN359"/>
  <c r="BM359"/>
  <c r="BL359"/>
  <c r="BF359"/>
  <c r="BD359"/>
  <c r="BE359" s="1"/>
  <c r="AX359"/>
  <c r="AW359"/>
  <c r="AV359"/>
  <c r="AP359"/>
  <c r="AN359"/>
  <c r="AO359" s="1"/>
  <c r="AH359"/>
  <c r="AG359"/>
  <c r="AF359"/>
  <c r="Z359"/>
  <c r="X359"/>
  <c r="Y359" s="1"/>
  <c r="R359"/>
  <c r="Q359"/>
  <c r="P359"/>
  <c r="DB358"/>
  <c r="CZ358"/>
  <c r="DA358" s="1"/>
  <c r="CT358"/>
  <c r="CS358"/>
  <c r="CR358"/>
  <c r="CL358"/>
  <c r="CJ358"/>
  <c r="CK358" s="1"/>
  <c r="CD358"/>
  <c r="CC358"/>
  <c r="CB358"/>
  <c r="BV358"/>
  <c r="BT358"/>
  <c r="BU358" s="1"/>
  <c r="BN358"/>
  <c r="BM358"/>
  <c r="BL358"/>
  <c r="BF358"/>
  <c r="BD358"/>
  <c r="BE358" s="1"/>
  <c r="AX358"/>
  <c r="AW358"/>
  <c r="AV358"/>
  <c r="AP358"/>
  <c r="AN358"/>
  <c r="AO358" s="1"/>
  <c r="AH358"/>
  <c r="AG358"/>
  <c r="AF358"/>
  <c r="Z358"/>
  <c r="X358"/>
  <c r="Y358" s="1"/>
  <c r="R358"/>
  <c r="Q358"/>
  <c r="P358"/>
  <c r="DB357"/>
  <c r="CZ357"/>
  <c r="DA357" s="1"/>
  <c r="CT357"/>
  <c r="CS357"/>
  <c r="CR357"/>
  <c r="CL357"/>
  <c r="CJ357"/>
  <c r="CK357" s="1"/>
  <c r="CD357"/>
  <c r="CC357"/>
  <c r="CB357"/>
  <c r="BV357"/>
  <c r="BT357"/>
  <c r="BU357" s="1"/>
  <c r="BN357"/>
  <c r="BM357"/>
  <c r="BL357"/>
  <c r="BF357"/>
  <c r="BD357"/>
  <c r="BE357" s="1"/>
  <c r="AX357"/>
  <c r="AW357"/>
  <c r="AV357"/>
  <c r="AP357"/>
  <c r="AN357"/>
  <c r="AO357" s="1"/>
  <c r="AH357"/>
  <c r="AG357"/>
  <c r="AF357"/>
  <c r="Z357"/>
  <c r="X357"/>
  <c r="Y357" s="1"/>
  <c r="R357"/>
  <c r="Q357"/>
  <c r="P357"/>
  <c r="DB356"/>
  <c r="CZ356"/>
  <c r="DA356" s="1"/>
  <c r="CT356"/>
  <c r="CS356"/>
  <c r="CR356"/>
  <c r="CL356"/>
  <c r="CJ356"/>
  <c r="CK356" s="1"/>
  <c r="CD356"/>
  <c r="CC356"/>
  <c r="CB356"/>
  <c r="BV356"/>
  <c r="BT356"/>
  <c r="BU356" s="1"/>
  <c r="BN356"/>
  <c r="BM356"/>
  <c r="BL356"/>
  <c r="BF356"/>
  <c r="BD356"/>
  <c r="BE356" s="1"/>
  <c r="AX356"/>
  <c r="AW356"/>
  <c r="AV356"/>
  <c r="AP356"/>
  <c r="AN356"/>
  <c r="AO356" s="1"/>
  <c r="AH356"/>
  <c r="AG356"/>
  <c r="AF356"/>
  <c r="Z356"/>
  <c r="X356"/>
  <c r="Y356" s="1"/>
  <c r="R356"/>
  <c r="Q356"/>
  <c r="P356"/>
  <c r="DB355"/>
  <c r="CZ355"/>
  <c r="DA355" s="1"/>
  <c r="CT355"/>
  <c r="CS355"/>
  <c r="CR355"/>
  <c r="CL355"/>
  <c r="CJ355"/>
  <c r="CK355" s="1"/>
  <c r="CD355"/>
  <c r="CC355"/>
  <c r="CB355"/>
  <c r="BV355"/>
  <c r="BT355"/>
  <c r="BU355" s="1"/>
  <c r="BN355"/>
  <c r="BM355"/>
  <c r="BL355"/>
  <c r="BF355"/>
  <c r="BD355"/>
  <c r="BE355" s="1"/>
  <c r="AX355"/>
  <c r="AW355"/>
  <c r="AV355"/>
  <c r="AP355"/>
  <c r="AN355"/>
  <c r="AO355" s="1"/>
  <c r="AH355"/>
  <c r="AG355"/>
  <c r="AF355"/>
  <c r="Z355"/>
  <c r="X355"/>
  <c r="Y355" s="1"/>
  <c r="R355"/>
  <c r="Q355"/>
  <c r="P355"/>
  <c r="DB354"/>
  <c r="CZ354"/>
  <c r="DA354" s="1"/>
  <c r="CT354"/>
  <c r="CS354"/>
  <c r="CR354"/>
  <c r="CL354"/>
  <c r="CJ354"/>
  <c r="CK354" s="1"/>
  <c r="CD354"/>
  <c r="CC354"/>
  <c r="CB354"/>
  <c r="BV354"/>
  <c r="BT354"/>
  <c r="BU354" s="1"/>
  <c r="BN354"/>
  <c r="BM354"/>
  <c r="BL354"/>
  <c r="BF354"/>
  <c r="BD354"/>
  <c r="BE354" s="1"/>
  <c r="AX354"/>
  <c r="AW354"/>
  <c r="AV354"/>
  <c r="AP354"/>
  <c r="AN354"/>
  <c r="AO354" s="1"/>
  <c r="AH354"/>
  <c r="AG354"/>
  <c r="AF354"/>
  <c r="Z354"/>
  <c r="X354"/>
  <c r="Y354" s="1"/>
  <c r="R354"/>
  <c r="Q354"/>
  <c r="P354"/>
  <c r="DB353"/>
  <c r="CZ353"/>
  <c r="DA353" s="1"/>
  <c r="CT353"/>
  <c r="CS353"/>
  <c r="CR353"/>
  <c r="CL353"/>
  <c r="CJ353"/>
  <c r="CK353" s="1"/>
  <c r="CD353"/>
  <c r="CC353"/>
  <c r="CB353"/>
  <c r="BV353"/>
  <c r="BT353"/>
  <c r="BU353" s="1"/>
  <c r="BN353"/>
  <c r="BM353"/>
  <c r="BL353"/>
  <c r="BF353"/>
  <c r="BD353"/>
  <c r="BE353" s="1"/>
  <c r="AX353"/>
  <c r="AW353"/>
  <c r="AV353"/>
  <c r="AP353"/>
  <c r="AN353"/>
  <c r="AO353" s="1"/>
  <c r="AH353"/>
  <c r="AG353"/>
  <c r="AF353"/>
  <c r="Z353"/>
  <c r="X353"/>
  <c r="Y353" s="1"/>
  <c r="R353"/>
  <c r="Q353"/>
  <c r="P353"/>
  <c r="DB352"/>
  <c r="CZ352"/>
  <c r="DA352" s="1"/>
  <c r="CT352"/>
  <c r="CS352"/>
  <c r="CR352"/>
  <c r="CL352"/>
  <c r="CJ352"/>
  <c r="CK352" s="1"/>
  <c r="CD352"/>
  <c r="CC352"/>
  <c r="CB352"/>
  <c r="BV352"/>
  <c r="BT352"/>
  <c r="BU352" s="1"/>
  <c r="BN352"/>
  <c r="BM352"/>
  <c r="BL352"/>
  <c r="BF352"/>
  <c r="BD352"/>
  <c r="BE352" s="1"/>
  <c r="AX352"/>
  <c r="AW352"/>
  <c r="AV352"/>
  <c r="AP352"/>
  <c r="AN352"/>
  <c r="AO352" s="1"/>
  <c r="AH352"/>
  <c r="AG352"/>
  <c r="AF352"/>
  <c r="Z352"/>
  <c r="X352"/>
  <c r="Y352" s="1"/>
  <c r="R352"/>
  <c r="Q352"/>
  <c r="P352"/>
  <c r="DB351"/>
  <c r="CZ351"/>
  <c r="DA351" s="1"/>
  <c r="CT351"/>
  <c r="CS351"/>
  <c r="CR351"/>
  <c r="CL351"/>
  <c r="CJ351"/>
  <c r="CK351" s="1"/>
  <c r="CD351"/>
  <c r="CC351"/>
  <c r="CB351"/>
  <c r="BV351"/>
  <c r="BT351"/>
  <c r="BU351" s="1"/>
  <c r="BN351"/>
  <c r="BM351"/>
  <c r="BL351"/>
  <c r="BF351"/>
  <c r="BD351"/>
  <c r="BE351" s="1"/>
  <c r="AX351"/>
  <c r="AW351"/>
  <c r="AV351"/>
  <c r="AP351"/>
  <c r="AN351"/>
  <c r="AO351" s="1"/>
  <c r="AH351"/>
  <c r="AG351"/>
  <c r="AF351"/>
  <c r="Z351"/>
  <c r="X351"/>
  <c r="Y351" s="1"/>
  <c r="R351"/>
  <c r="Q351"/>
  <c r="P351"/>
  <c r="DB350"/>
  <c r="CZ350"/>
  <c r="DA350" s="1"/>
  <c r="CT350"/>
  <c r="CS350"/>
  <c r="CR350"/>
  <c r="CL350"/>
  <c r="CJ350"/>
  <c r="CK350" s="1"/>
  <c r="CD350"/>
  <c r="CC350"/>
  <c r="CB350"/>
  <c r="BV350"/>
  <c r="BT350"/>
  <c r="BU350" s="1"/>
  <c r="BN350"/>
  <c r="BM350"/>
  <c r="BL350"/>
  <c r="BF350"/>
  <c r="BD350"/>
  <c r="BE350" s="1"/>
  <c r="AX350"/>
  <c r="AW350"/>
  <c r="AV350"/>
  <c r="AP350"/>
  <c r="AN350"/>
  <c r="AO350" s="1"/>
  <c r="AH350"/>
  <c r="AG350"/>
  <c r="AF350"/>
  <c r="Z350"/>
  <c r="X350"/>
  <c r="Y350" s="1"/>
  <c r="R350"/>
  <c r="Q350"/>
  <c r="P350"/>
  <c r="DB349"/>
  <c r="CZ349"/>
  <c r="DA349" s="1"/>
  <c r="CT349"/>
  <c r="CS349"/>
  <c r="CR349"/>
  <c r="CL349"/>
  <c r="CJ349"/>
  <c r="CK349" s="1"/>
  <c r="CD349"/>
  <c r="CC349"/>
  <c r="CB349"/>
  <c r="BV349"/>
  <c r="BT349"/>
  <c r="BU349" s="1"/>
  <c r="BN349"/>
  <c r="BM349"/>
  <c r="BL349"/>
  <c r="BF349"/>
  <c r="BD349"/>
  <c r="BE349" s="1"/>
  <c r="AX349"/>
  <c r="AW349"/>
  <c r="AV349"/>
  <c r="AP349"/>
  <c r="AN349"/>
  <c r="AO349" s="1"/>
  <c r="AH349"/>
  <c r="AG349"/>
  <c r="AF349"/>
  <c r="Z349"/>
  <c r="X349"/>
  <c r="Y349" s="1"/>
  <c r="R349"/>
  <c r="Q349"/>
  <c r="P349"/>
  <c r="DB348"/>
  <c r="CZ348"/>
  <c r="DA348" s="1"/>
  <c r="CT348"/>
  <c r="CS348"/>
  <c r="CR348"/>
  <c r="CL348"/>
  <c r="CJ348"/>
  <c r="CK348" s="1"/>
  <c r="CD348"/>
  <c r="CC348"/>
  <c r="CB348"/>
  <c r="BV348"/>
  <c r="BT348"/>
  <c r="BU348" s="1"/>
  <c r="BN348"/>
  <c r="BM348"/>
  <c r="BL348"/>
  <c r="BF348"/>
  <c r="BD348"/>
  <c r="BE348" s="1"/>
  <c r="AX348"/>
  <c r="AW348"/>
  <c r="AV348"/>
  <c r="AP348"/>
  <c r="AN348"/>
  <c r="AO348" s="1"/>
  <c r="AH348"/>
  <c r="AG348"/>
  <c r="AF348"/>
  <c r="Z348"/>
  <c r="X348"/>
  <c r="Y348" s="1"/>
  <c r="R348"/>
  <c r="Q348"/>
  <c r="P348"/>
  <c r="DB347"/>
  <c r="CZ347"/>
  <c r="DA347" s="1"/>
  <c r="CT347"/>
  <c r="CS347"/>
  <c r="CR347"/>
  <c r="CL347"/>
  <c r="CJ347"/>
  <c r="CK347" s="1"/>
  <c r="CD347"/>
  <c r="CC347"/>
  <c r="CB347"/>
  <c r="BV347"/>
  <c r="BT347"/>
  <c r="BU347" s="1"/>
  <c r="BN347"/>
  <c r="BM347"/>
  <c r="BL347"/>
  <c r="BF347"/>
  <c r="BD347"/>
  <c r="BE347" s="1"/>
  <c r="AX347"/>
  <c r="AW347"/>
  <c r="AV347"/>
  <c r="AP347"/>
  <c r="AN347"/>
  <c r="AO347" s="1"/>
  <c r="AH347"/>
  <c r="AG347"/>
  <c r="AF347"/>
  <c r="Z347"/>
  <c r="X347"/>
  <c r="Y347" s="1"/>
  <c r="R347"/>
  <c r="Q347"/>
  <c r="P347"/>
  <c r="DB346"/>
  <c r="CZ346"/>
  <c r="DA346" s="1"/>
  <c r="CT346"/>
  <c r="CS346"/>
  <c r="CR346"/>
  <c r="CL346"/>
  <c r="CJ346"/>
  <c r="CK346" s="1"/>
  <c r="CD346"/>
  <c r="CC346"/>
  <c r="CB346"/>
  <c r="BV346"/>
  <c r="BT346"/>
  <c r="BU346" s="1"/>
  <c r="BN346"/>
  <c r="BM346"/>
  <c r="BL346"/>
  <c r="BF346"/>
  <c r="BD346"/>
  <c r="BE346" s="1"/>
  <c r="AX346"/>
  <c r="AW346"/>
  <c r="AV346"/>
  <c r="AP346"/>
  <c r="AN346"/>
  <c r="AO346" s="1"/>
  <c r="AH346"/>
  <c r="AG346"/>
  <c r="AF346"/>
  <c r="Z346"/>
  <c r="X346"/>
  <c r="Y346" s="1"/>
  <c r="R346"/>
  <c r="Q346"/>
  <c r="P346"/>
  <c r="DB345"/>
  <c r="CZ345"/>
  <c r="DA345" s="1"/>
  <c r="CT345"/>
  <c r="CS345"/>
  <c r="CR345"/>
  <c r="CL345"/>
  <c r="CJ345"/>
  <c r="CK345" s="1"/>
  <c r="CD345"/>
  <c r="CC345"/>
  <c r="CB345"/>
  <c r="BV345"/>
  <c r="BT345"/>
  <c r="BU345" s="1"/>
  <c r="BN345"/>
  <c r="BM345"/>
  <c r="BL345"/>
  <c r="BF345"/>
  <c r="BD345"/>
  <c r="BE345" s="1"/>
  <c r="AX345"/>
  <c r="AW345"/>
  <c r="AV345"/>
  <c r="AP345"/>
  <c r="AN345"/>
  <c r="AO345" s="1"/>
  <c r="AH345"/>
  <c r="AG345"/>
  <c r="AF345"/>
  <c r="Z345"/>
  <c r="X345"/>
  <c r="Y345" s="1"/>
  <c r="R345"/>
  <c r="Q345"/>
  <c r="P345"/>
  <c r="DB344"/>
  <c r="CZ344"/>
  <c r="DA344" s="1"/>
  <c r="CT344"/>
  <c r="CS344"/>
  <c r="CR344"/>
  <c r="CL344"/>
  <c r="CJ344"/>
  <c r="CK344" s="1"/>
  <c r="CD344"/>
  <c r="CC344"/>
  <c r="CB344"/>
  <c r="BV344"/>
  <c r="BT344"/>
  <c r="BU344" s="1"/>
  <c r="BN344"/>
  <c r="BM344"/>
  <c r="BL344"/>
  <c r="BF344"/>
  <c r="BD344"/>
  <c r="BE344" s="1"/>
  <c r="AX344"/>
  <c r="AW344"/>
  <c r="AV344"/>
  <c r="AP344"/>
  <c r="AN344"/>
  <c r="AO344" s="1"/>
  <c r="AH344"/>
  <c r="AG344"/>
  <c r="AF344"/>
  <c r="Z344"/>
  <c r="X344"/>
  <c r="Y344" s="1"/>
  <c r="R344"/>
  <c r="Q344"/>
  <c r="P344"/>
  <c r="DB343"/>
  <c r="CZ343"/>
  <c r="DA343" s="1"/>
  <c r="CT343"/>
  <c r="CS343"/>
  <c r="CR343"/>
  <c r="CL343"/>
  <c r="CJ343"/>
  <c r="CK343" s="1"/>
  <c r="CD343"/>
  <c r="CC343"/>
  <c r="CB343"/>
  <c r="BV343"/>
  <c r="BT343"/>
  <c r="BU343" s="1"/>
  <c r="BN343"/>
  <c r="BM343"/>
  <c r="BL343"/>
  <c r="BF343"/>
  <c r="BD343"/>
  <c r="BE343" s="1"/>
  <c r="AV343"/>
  <c r="AW343" s="1"/>
  <c r="AN343"/>
  <c r="AO343" s="1"/>
  <c r="AF343"/>
  <c r="AG343" s="1"/>
  <c r="X343"/>
  <c r="Y343" s="1"/>
  <c r="P343"/>
  <c r="Q343" s="1"/>
  <c r="DB342"/>
  <c r="DA342"/>
  <c r="CZ342"/>
  <c r="CT342"/>
  <c r="CR342"/>
  <c r="CS342" s="1"/>
  <c r="CL342"/>
  <c r="CK342"/>
  <c r="CJ342"/>
  <c r="CD342"/>
  <c r="CB342"/>
  <c r="CC342" s="1"/>
  <c r="BV342"/>
  <c r="BU342"/>
  <c r="BT342"/>
  <c r="BN342"/>
  <c r="BL342"/>
  <c r="BM342" s="1"/>
  <c r="BF342"/>
  <c r="BE342"/>
  <c r="BD342"/>
  <c r="AX342"/>
  <c r="AV342"/>
  <c r="AW342" s="1"/>
  <c r="AP342"/>
  <c r="AO342"/>
  <c r="AN342"/>
  <c r="AH342"/>
  <c r="AF342"/>
  <c r="AG342" s="1"/>
  <c r="Z342"/>
  <c r="Y342"/>
  <c r="X342"/>
  <c r="R342"/>
  <c r="P342"/>
  <c r="Q342" s="1"/>
  <c r="DB341"/>
  <c r="DA341"/>
  <c r="CZ341"/>
  <c r="CT341"/>
  <c r="CR341"/>
  <c r="CS341" s="1"/>
  <c r="CL341"/>
  <c r="CK341"/>
  <c r="CJ341"/>
  <c r="CD341"/>
  <c r="CB341"/>
  <c r="CC341" s="1"/>
  <c r="BV341"/>
  <c r="BU341"/>
  <c r="BT341"/>
  <c r="BN341"/>
  <c r="BL341"/>
  <c r="BM341" s="1"/>
  <c r="BF341"/>
  <c r="BE341"/>
  <c r="BD341"/>
  <c r="AX341"/>
  <c r="AV341"/>
  <c r="AW341" s="1"/>
  <c r="AP341"/>
  <c r="AO341"/>
  <c r="AN341"/>
  <c r="AH341"/>
  <c r="AF341"/>
  <c r="AG341" s="1"/>
  <c r="Z341"/>
  <c r="Y341"/>
  <c r="X341"/>
  <c r="R341"/>
  <c r="P341"/>
  <c r="Q341" s="1"/>
  <c r="DB340"/>
  <c r="DA340"/>
  <c r="CZ340"/>
  <c r="CT340"/>
  <c r="CR340"/>
  <c r="CS340" s="1"/>
  <c r="CL340"/>
  <c r="CK340"/>
  <c r="CJ340"/>
  <c r="CD340"/>
  <c r="CB340"/>
  <c r="CC340" s="1"/>
  <c r="BV340"/>
  <c r="BU340"/>
  <c r="BT340"/>
  <c r="BN340"/>
  <c r="BL340"/>
  <c r="BM340" s="1"/>
  <c r="BF340"/>
  <c r="BE340"/>
  <c r="BD340"/>
  <c r="AX340"/>
  <c r="AV340"/>
  <c r="AW340" s="1"/>
  <c r="AP340"/>
  <c r="AO340"/>
  <c r="AN340"/>
  <c r="AH340"/>
  <c r="AF340"/>
  <c r="AG340" s="1"/>
  <c r="Z340"/>
  <c r="Y340"/>
  <c r="X340"/>
  <c r="R340"/>
  <c r="P340"/>
  <c r="Q340" s="1"/>
  <c r="DB339"/>
  <c r="DA339"/>
  <c r="CZ339"/>
  <c r="CT339"/>
  <c r="CR339"/>
  <c r="CS339" s="1"/>
  <c r="CL339"/>
  <c r="CK339"/>
  <c r="CJ339"/>
  <c r="CC339"/>
  <c r="CB339"/>
  <c r="BU339"/>
  <c r="BT339"/>
  <c r="BM339"/>
  <c r="BL339"/>
  <c r="BE339"/>
  <c r="BD339"/>
  <c r="AW339"/>
  <c r="AV339"/>
  <c r="AO339"/>
  <c r="AN339"/>
  <c r="AG339"/>
  <c r="AF339"/>
  <c r="Y339"/>
  <c r="X339"/>
  <c r="Q339"/>
  <c r="P339"/>
  <c r="DB338"/>
  <c r="CZ338"/>
  <c r="DA338" s="1"/>
  <c r="CT338"/>
  <c r="CS338"/>
  <c r="CR338"/>
  <c r="CL338"/>
  <c r="CJ338"/>
  <c r="CK338" s="1"/>
  <c r="CD338"/>
  <c r="CC338"/>
  <c r="CB338"/>
  <c r="BV338"/>
  <c r="BT338"/>
  <c r="BU338" s="1"/>
  <c r="BN338"/>
  <c r="BM338"/>
  <c r="BL338"/>
  <c r="BF338"/>
  <c r="BD338"/>
  <c r="BE338" s="1"/>
  <c r="AX338"/>
  <c r="AW338"/>
  <c r="AV338"/>
  <c r="AP338"/>
  <c r="AN338"/>
  <c r="AO338" s="1"/>
  <c r="AH338"/>
  <c r="AG338"/>
  <c r="AF338"/>
  <c r="Z338"/>
  <c r="X338"/>
  <c r="Y338" s="1"/>
  <c r="R338"/>
  <c r="Q338"/>
  <c r="P338"/>
  <c r="DB337"/>
  <c r="CZ337"/>
  <c r="DA337" s="1"/>
  <c r="CT337"/>
  <c r="CS337"/>
  <c r="CR337"/>
  <c r="CL337"/>
  <c r="CJ337"/>
  <c r="CK337" s="1"/>
  <c r="CD337"/>
  <c r="CC337"/>
  <c r="CB337"/>
  <c r="BV337"/>
  <c r="BT337"/>
  <c r="BU337" s="1"/>
  <c r="BN337"/>
  <c r="BM337"/>
  <c r="BL337"/>
  <c r="BF337"/>
  <c r="BD337"/>
  <c r="BE337" s="1"/>
  <c r="AX337"/>
  <c r="AW337"/>
  <c r="AV337"/>
  <c r="AP337"/>
  <c r="AN337"/>
  <c r="AO337" s="1"/>
  <c r="AH337"/>
  <c r="AG337"/>
  <c r="AF337"/>
  <c r="Z337"/>
  <c r="X337"/>
  <c r="Y337" s="1"/>
  <c r="R337"/>
  <c r="Q337"/>
  <c r="P337"/>
  <c r="DB336"/>
  <c r="CZ336"/>
  <c r="DA336" s="1"/>
  <c r="CT336"/>
  <c r="CS336"/>
  <c r="CR336"/>
  <c r="CL336"/>
  <c r="CJ336"/>
  <c r="CK336" s="1"/>
  <c r="CD336"/>
  <c r="CC336"/>
  <c r="CB336"/>
  <c r="BV336"/>
  <c r="BT336"/>
  <c r="BU336" s="1"/>
  <c r="BN336"/>
  <c r="BM336"/>
  <c r="BL336"/>
  <c r="BF336"/>
  <c r="BD336"/>
  <c r="BE336" s="1"/>
  <c r="AX336"/>
  <c r="AW336"/>
  <c r="AV336"/>
  <c r="AP336"/>
  <c r="AN336"/>
  <c r="AO336" s="1"/>
  <c r="AH336"/>
  <c r="AG336"/>
  <c r="AF336"/>
  <c r="Z336"/>
  <c r="X336"/>
  <c r="Y336" s="1"/>
  <c r="R336"/>
  <c r="Q336"/>
  <c r="P336"/>
  <c r="DB335"/>
  <c r="CZ335"/>
  <c r="DA335" s="1"/>
  <c r="CT335"/>
  <c r="CS335"/>
  <c r="CR335"/>
  <c r="CL335"/>
  <c r="CJ335"/>
  <c r="CK335" s="1"/>
  <c r="CD335"/>
  <c r="CC335"/>
  <c r="CB335"/>
  <c r="BV335"/>
  <c r="BT335"/>
  <c r="BU335" s="1"/>
  <c r="BN335"/>
  <c r="BM335"/>
  <c r="BL335"/>
  <c r="BF335"/>
  <c r="BD335"/>
  <c r="BE335" s="1"/>
  <c r="AX335"/>
  <c r="AW335"/>
  <c r="AV335"/>
  <c r="AP335"/>
  <c r="AN335"/>
  <c r="AO335" s="1"/>
  <c r="AH335"/>
  <c r="AG335"/>
  <c r="AF335"/>
  <c r="Z335"/>
  <c r="X335"/>
  <c r="Y335" s="1"/>
  <c r="R335"/>
  <c r="Q335"/>
  <c r="P335"/>
  <c r="DB334"/>
  <c r="CZ334"/>
  <c r="DA334" s="1"/>
  <c r="CT334"/>
  <c r="CS334"/>
  <c r="CR334"/>
  <c r="CL334"/>
  <c r="CJ334"/>
  <c r="CK334" s="1"/>
  <c r="CD334"/>
  <c r="CC334"/>
  <c r="CB334"/>
  <c r="BV334"/>
  <c r="BT334"/>
  <c r="BU334" s="1"/>
  <c r="BN334"/>
  <c r="BM334"/>
  <c r="BL334"/>
  <c r="BF334"/>
  <c r="BD334"/>
  <c r="BE334" s="1"/>
  <c r="AV334"/>
  <c r="AW334" s="1"/>
  <c r="AN334"/>
  <c r="AO334" s="1"/>
  <c r="AF334"/>
  <c r="AG334" s="1"/>
  <c r="X334"/>
  <c r="Y334" s="1"/>
  <c r="P334"/>
  <c r="Q334" s="1"/>
  <c r="DB333"/>
  <c r="DA333"/>
  <c r="CZ333"/>
  <c r="CT333"/>
  <c r="CR333"/>
  <c r="CS333" s="1"/>
  <c r="CL333"/>
  <c r="CK333"/>
  <c r="CJ333"/>
  <c r="CD333"/>
  <c r="CB333"/>
  <c r="CC333" s="1"/>
  <c r="BV333"/>
  <c r="BU333"/>
  <c r="BT333"/>
  <c r="BN333"/>
  <c r="BL333"/>
  <c r="BM333" s="1"/>
  <c r="BF333"/>
  <c r="BE333"/>
  <c r="BD333"/>
  <c r="AX333"/>
  <c r="AV333"/>
  <c r="AW333" s="1"/>
  <c r="AP333"/>
  <c r="AO333"/>
  <c r="AN333"/>
  <c r="AH333"/>
  <c r="AF333"/>
  <c r="AG333" s="1"/>
  <c r="Z333"/>
  <c r="Y333"/>
  <c r="X333"/>
  <c r="R333"/>
  <c r="P333"/>
  <c r="Q333" s="1"/>
  <c r="DB332"/>
  <c r="DA332"/>
  <c r="CZ332"/>
  <c r="CT332"/>
  <c r="CR332"/>
  <c r="CS332" s="1"/>
  <c r="CL332"/>
  <c r="CK332"/>
  <c r="CJ332"/>
  <c r="CD332"/>
  <c r="CB332"/>
  <c r="CC332" s="1"/>
  <c r="BV332"/>
  <c r="BU332"/>
  <c r="BT332"/>
  <c r="BN332"/>
  <c r="BL332"/>
  <c r="BM332" s="1"/>
  <c r="BF332"/>
  <c r="BE332"/>
  <c r="BD332"/>
  <c r="AX332"/>
  <c r="AV332"/>
  <c r="AW332" s="1"/>
  <c r="AP332"/>
  <c r="AO332"/>
  <c r="AN332"/>
  <c r="AH332"/>
  <c r="AF332"/>
  <c r="AG332" s="1"/>
  <c r="Z332"/>
  <c r="Y332"/>
  <c r="X332"/>
  <c r="R332"/>
  <c r="P332"/>
  <c r="Q332" s="1"/>
  <c r="CZ331"/>
  <c r="DA331" s="1"/>
  <c r="CR331"/>
  <c r="CS331" s="1"/>
  <c r="CJ331"/>
  <c r="CK331" s="1"/>
  <c r="CB331"/>
  <c r="CC331" s="1"/>
  <c r="BT331"/>
  <c r="BU331" s="1"/>
  <c r="BL331"/>
  <c r="BM331" s="1"/>
  <c r="BD331"/>
  <c r="BE331" s="1"/>
  <c r="AV331"/>
  <c r="AW331" s="1"/>
  <c r="AN331"/>
  <c r="AO331" s="1"/>
  <c r="AF331"/>
  <c r="AG331" s="1"/>
  <c r="Z331"/>
  <c r="Y331"/>
  <c r="X331"/>
  <c r="R331"/>
  <c r="P331"/>
  <c r="Q331" s="1"/>
  <c r="DB330"/>
  <c r="DA330"/>
  <c r="CZ330"/>
  <c r="CT330"/>
  <c r="CR330"/>
  <c r="CS330" s="1"/>
  <c r="CL330"/>
  <c r="CK330"/>
  <c r="CJ330"/>
  <c r="CD330"/>
  <c r="CB330"/>
  <c r="CC330" s="1"/>
  <c r="BV330"/>
  <c r="BU330"/>
  <c r="BT330"/>
  <c r="BN330"/>
  <c r="BL330"/>
  <c r="BM330" s="1"/>
  <c r="BF330"/>
  <c r="BE330"/>
  <c r="BD330"/>
  <c r="AX330"/>
  <c r="AV330"/>
  <c r="AW330" s="1"/>
  <c r="AP330"/>
  <c r="AO330"/>
  <c r="AN330"/>
  <c r="AH330"/>
  <c r="AF330"/>
  <c r="AG330" s="1"/>
  <c r="Z330"/>
  <c r="Y330"/>
  <c r="X330"/>
  <c r="R330"/>
  <c r="P330"/>
  <c r="Q330" s="1"/>
  <c r="DB329"/>
  <c r="DA329"/>
  <c r="CZ329"/>
  <c r="CT329"/>
  <c r="CR329"/>
  <c r="CS329" s="1"/>
  <c r="CL329"/>
  <c r="CK329"/>
  <c r="CJ329"/>
  <c r="CD329"/>
  <c r="CB329"/>
  <c r="CC329" s="1"/>
  <c r="BV329"/>
  <c r="BU329"/>
  <c r="BT329"/>
  <c r="BN329"/>
  <c r="BL329"/>
  <c r="BM329" s="1"/>
  <c r="BF329"/>
  <c r="BE329"/>
  <c r="BD329"/>
  <c r="AX329"/>
  <c r="AV329"/>
  <c r="AW329" s="1"/>
  <c r="AP329"/>
  <c r="AO329"/>
  <c r="AN329"/>
  <c r="AH329"/>
  <c r="AF329"/>
  <c r="AG329" s="1"/>
  <c r="Z329"/>
  <c r="Y329"/>
  <c r="X329"/>
  <c r="R329"/>
  <c r="P329"/>
  <c r="Q329" s="1"/>
  <c r="DB328"/>
  <c r="DA328"/>
  <c r="CZ328"/>
  <c r="CT328"/>
  <c r="CR328"/>
  <c r="CS328" s="1"/>
  <c r="CL328"/>
  <c r="CK328"/>
  <c r="CJ328"/>
  <c r="CD328"/>
  <c r="CB328"/>
  <c r="CC328" s="1"/>
  <c r="BV328"/>
  <c r="BU328"/>
  <c r="BT328"/>
  <c r="BN328"/>
  <c r="BL328"/>
  <c r="BM328" s="1"/>
  <c r="BF328"/>
  <c r="BE328"/>
  <c r="BD328"/>
  <c r="AX328"/>
  <c r="AV328"/>
  <c r="AW328" s="1"/>
  <c r="AP328"/>
  <c r="AO328"/>
  <c r="AN328"/>
  <c r="AH328"/>
  <c r="AF328"/>
  <c r="AG328" s="1"/>
  <c r="Z328"/>
  <c r="Y328"/>
  <c r="X328"/>
  <c r="R328"/>
  <c r="P328"/>
  <c r="Q328" s="1"/>
  <c r="DB327"/>
  <c r="DA327"/>
  <c r="CZ327"/>
  <c r="CT327"/>
  <c r="CR327"/>
  <c r="CS327" s="1"/>
  <c r="CL327"/>
  <c r="CK327"/>
  <c r="CJ327"/>
  <c r="CD327"/>
  <c r="CB327"/>
  <c r="CC327" s="1"/>
  <c r="BV327"/>
  <c r="BU327"/>
  <c r="BT327"/>
  <c r="BN327"/>
  <c r="BL327"/>
  <c r="BM327" s="1"/>
  <c r="BF327"/>
  <c r="BE327"/>
  <c r="BD327"/>
  <c r="AX327"/>
  <c r="AV327"/>
  <c r="AW327" s="1"/>
  <c r="AP327"/>
  <c r="AO327"/>
  <c r="AN327"/>
  <c r="AH327"/>
  <c r="AF327"/>
  <c r="AG327" s="1"/>
  <c r="Z327"/>
  <c r="Y327"/>
  <c r="X327"/>
  <c r="R327"/>
  <c r="P327"/>
  <c r="Q327" s="1"/>
  <c r="DB326"/>
  <c r="DA326"/>
  <c r="CZ326"/>
  <c r="CT326"/>
  <c r="CR326"/>
  <c r="CS326" s="1"/>
  <c r="CL326"/>
  <c r="CK326"/>
  <c r="CJ326"/>
  <c r="CD326"/>
  <c r="CB326"/>
  <c r="CC326" s="1"/>
  <c r="BV326"/>
  <c r="BU326"/>
  <c r="BT326"/>
  <c r="BN326"/>
  <c r="BL326"/>
  <c r="BM326" s="1"/>
  <c r="BF326"/>
  <c r="BE326"/>
  <c r="BD326"/>
  <c r="AX326"/>
  <c r="AV326"/>
  <c r="AW326" s="1"/>
  <c r="AP326"/>
  <c r="AO326"/>
  <c r="AN326"/>
  <c r="AH326"/>
  <c r="AF326"/>
  <c r="AG326" s="1"/>
  <c r="Z326"/>
  <c r="Y326"/>
  <c r="X326"/>
  <c r="R326"/>
  <c r="P326"/>
  <c r="Q326" s="1"/>
  <c r="DB325"/>
  <c r="DA325"/>
  <c r="CZ325"/>
  <c r="CT325"/>
  <c r="CR325"/>
  <c r="CS325" s="1"/>
  <c r="CL325"/>
  <c r="CK325"/>
  <c r="CJ325"/>
  <c r="CD325"/>
  <c r="CB325"/>
  <c r="CC325" s="1"/>
  <c r="BV325"/>
  <c r="BU325"/>
  <c r="BT325"/>
  <c r="BN325"/>
  <c r="BL325"/>
  <c r="BM325" s="1"/>
  <c r="BF325"/>
  <c r="BE325"/>
  <c r="BD325"/>
  <c r="AX325"/>
  <c r="AV325"/>
  <c r="AW325" s="1"/>
  <c r="AP325"/>
  <c r="AO325"/>
  <c r="AN325"/>
  <c r="AH325"/>
  <c r="AF325"/>
  <c r="AG325" s="1"/>
  <c r="Z325"/>
  <c r="Y325"/>
  <c r="X325"/>
  <c r="R325"/>
  <c r="P325"/>
  <c r="Q325" s="1"/>
  <c r="DB324"/>
  <c r="DA324"/>
  <c r="CZ324"/>
  <c r="CT324"/>
  <c r="CR324"/>
  <c r="CS324" s="1"/>
  <c r="CL324"/>
  <c r="CK324"/>
  <c r="CJ324"/>
  <c r="CD324"/>
  <c r="CB324"/>
  <c r="CC324" s="1"/>
  <c r="BV324"/>
  <c r="BU324"/>
  <c r="BT324"/>
  <c r="BN324"/>
  <c r="BL324"/>
  <c r="BM324" s="1"/>
  <c r="BF324"/>
  <c r="BE324"/>
  <c r="BD324"/>
  <c r="AX324"/>
  <c r="AV324"/>
  <c r="AW324" s="1"/>
  <c r="AP324"/>
  <c r="AO324"/>
  <c r="AN324"/>
  <c r="AH324"/>
  <c r="AF324"/>
  <c r="AG324" s="1"/>
  <c r="Z324"/>
  <c r="Y324"/>
  <c r="X324"/>
  <c r="R324"/>
  <c r="P324"/>
  <c r="Q324" s="1"/>
  <c r="DB323"/>
  <c r="DA323"/>
  <c r="CZ323"/>
  <c r="CT323"/>
  <c r="CR323"/>
  <c r="CS323" s="1"/>
  <c r="CL323"/>
  <c r="CK323"/>
  <c r="CJ323"/>
  <c r="CD323"/>
  <c r="CB323"/>
  <c r="CC323" s="1"/>
  <c r="BV323"/>
  <c r="BU323"/>
  <c r="BT323"/>
  <c r="BN323"/>
  <c r="BL323"/>
  <c r="BM323" s="1"/>
  <c r="BF323"/>
  <c r="BE323"/>
  <c r="BD323"/>
  <c r="AX323"/>
  <c r="AV323"/>
  <c r="AW323" s="1"/>
  <c r="AP323"/>
  <c r="AO323"/>
  <c r="AN323"/>
  <c r="AH323"/>
  <c r="AF323"/>
  <c r="AG323" s="1"/>
  <c r="Z323"/>
  <c r="Y323"/>
  <c r="X323"/>
  <c r="R323"/>
  <c r="P323"/>
  <c r="Q323" s="1"/>
  <c r="DB322"/>
  <c r="DA322"/>
  <c r="CZ322"/>
  <c r="CT322"/>
  <c r="CR322"/>
  <c r="CS322" s="1"/>
  <c r="CL322"/>
  <c r="CK322"/>
  <c r="CJ322"/>
  <c r="CD322"/>
  <c r="CB322"/>
  <c r="CC322" s="1"/>
  <c r="BV322"/>
  <c r="BU322"/>
  <c r="BT322"/>
  <c r="BN322"/>
  <c r="BL322"/>
  <c r="BM322" s="1"/>
  <c r="BF322"/>
  <c r="BE322"/>
  <c r="BD322"/>
  <c r="AX322"/>
  <c r="AV322"/>
  <c r="AW322" s="1"/>
  <c r="AP322"/>
  <c r="AO322"/>
  <c r="AN322"/>
  <c r="AH322"/>
  <c r="AF322"/>
  <c r="AG322" s="1"/>
  <c r="Z322"/>
  <c r="Y322"/>
  <c r="X322"/>
  <c r="R322"/>
  <c r="P322"/>
  <c r="Q322" s="1"/>
  <c r="DB321"/>
  <c r="DA321"/>
  <c r="CZ321"/>
  <c r="CT321"/>
  <c r="CR321"/>
  <c r="CS321" s="1"/>
  <c r="CL321"/>
  <c r="CK321"/>
  <c r="CJ321"/>
  <c r="CD321"/>
  <c r="CB321"/>
  <c r="CC321" s="1"/>
  <c r="BV321"/>
  <c r="BU321"/>
  <c r="BT321"/>
  <c r="BN321"/>
  <c r="BL321"/>
  <c r="BM321" s="1"/>
  <c r="BF321"/>
  <c r="BE321"/>
  <c r="BD321"/>
  <c r="AX321"/>
  <c r="AV321"/>
  <c r="AW321" s="1"/>
  <c r="AP321"/>
  <c r="AO321"/>
  <c r="AN321"/>
  <c r="AH321"/>
  <c r="AF321"/>
  <c r="AG321" s="1"/>
  <c r="Z321"/>
  <c r="Y321"/>
  <c r="X321"/>
  <c r="R321"/>
  <c r="P321"/>
  <c r="Q321" s="1"/>
  <c r="DB320"/>
  <c r="DA320"/>
  <c r="CZ320"/>
  <c r="CT320"/>
  <c r="CR320"/>
  <c r="CS320" s="1"/>
  <c r="CL320"/>
  <c r="CK320"/>
  <c r="CJ320"/>
  <c r="CD320"/>
  <c r="CB320"/>
  <c r="CC320" s="1"/>
  <c r="BV320"/>
  <c r="BU320"/>
  <c r="BT320"/>
  <c r="BN320"/>
  <c r="BL320"/>
  <c r="BM320" s="1"/>
  <c r="BD320"/>
  <c r="BE320" s="1"/>
  <c r="AV320"/>
  <c r="AW320" s="1"/>
  <c r="AN320"/>
  <c r="AO320" s="1"/>
  <c r="AF320"/>
  <c r="AG320" s="1"/>
  <c r="X320"/>
  <c r="Y320" s="1"/>
  <c r="P320"/>
  <c r="Q320" s="1"/>
  <c r="DB319"/>
  <c r="DA319"/>
  <c r="CZ319"/>
  <c r="CT319"/>
  <c r="CR319"/>
  <c r="CS319" s="1"/>
  <c r="CL319"/>
  <c r="CK319"/>
  <c r="CJ319"/>
  <c r="CD319"/>
  <c r="CB319"/>
  <c r="CC319" s="1"/>
  <c r="BV319"/>
  <c r="BU319"/>
  <c r="BT319"/>
  <c r="BN319"/>
  <c r="BL319"/>
  <c r="BM319" s="1"/>
  <c r="BF319"/>
  <c r="BE319"/>
  <c r="BD319"/>
  <c r="AX319"/>
  <c r="AV319"/>
  <c r="AW319" s="1"/>
  <c r="AP319"/>
  <c r="AO319"/>
  <c r="AN319"/>
  <c r="AH319"/>
  <c r="AF319"/>
  <c r="AG319" s="1"/>
  <c r="Z319"/>
  <c r="Y319"/>
  <c r="X319"/>
  <c r="R319"/>
  <c r="P319"/>
  <c r="Q319" s="1"/>
  <c r="CZ318"/>
  <c r="DA318" s="1"/>
  <c r="CR318"/>
  <c r="CS318" s="1"/>
  <c r="CJ318"/>
  <c r="CK318" s="1"/>
  <c r="CB318"/>
  <c r="CC318" s="1"/>
  <c r="BT318"/>
  <c r="BU318" s="1"/>
  <c r="BL318"/>
  <c r="BM318" s="1"/>
  <c r="BD318"/>
  <c r="BE318" s="1"/>
  <c r="AV318"/>
  <c r="AW318" s="1"/>
  <c r="AN318"/>
  <c r="AO318" s="1"/>
  <c r="AF318"/>
  <c r="AG318" s="1"/>
  <c r="X318"/>
  <c r="Y318" s="1"/>
  <c r="R318"/>
  <c r="Q318"/>
  <c r="P318"/>
  <c r="DB317"/>
  <c r="CZ317"/>
  <c r="DA317" s="1"/>
  <c r="CT317"/>
  <c r="CS317"/>
  <c r="CR317"/>
  <c r="CL317"/>
  <c r="CJ317"/>
  <c r="CK317" s="1"/>
  <c r="CD317"/>
  <c r="CC317"/>
  <c r="CB317"/>
  <c r="BV317"/>
  <c r="BT317"/>
  <c r="BU317" s="1"/>
  <c r="BN317"/>
  <c r="BM317"/>
  <c r="BL317"/>
  <c r="BF317"/>
  <c r="BD317"/>
  <c r="BE317" s="1"/>
  <c r="AX317"/>
  <c r="AW317"/>
  <c r="AV317"/>
  <c r="AP317"/>
  <c r="AN317"/>
  <c r="AO317" s="1"/>
  <c r="AH317"/>
  <c r="AG317"/>
  <c r="AF317"/>
  <c r="Z317"/>
  <c r="X317"/>
  <c r="Y317" s="1"/>
  <c r="P317"/>
  <c r="Q317" s="1"/>
  <c r="DB316"/>
  <c r="DA316"/>
  <c r="CZ316"/>
  <c r="CT316"/>
  <c r="CR316"/>
  <c r="CS316" s="1"/>
  <c r="CL316"/>
  <c r="CK316"/>
  <c r="CJ316"/>
  <c r="CD316"/>
  <c r="CB316"/>
  <c r="CC316" s="1"/>
  <c r="BV316"/>
  <c r="BU316"/>
  <c r="BT316"/>
  <c r="BM316"/>
  <c r="BL316"/>
  <c r="BE316"/>
  <c r="BD316"/>
  <c r="AW316"/>
  <c r="AV316"/>
  <c r="AO316"/>
  <c r="AN316"/>
  <c r="AG316"/>
  <c r="AF316"/>
  <c r="Y316"/>
  <c r="X316"/>
  <c r="Q316"/>
  <c r="P316"/>
  <c r="DA315"/>
  <c r="CZ315"/>
  <c r="CS315"/>
  <c r="CR315"/>
  <c r="CK315"/>
  <c r="CJ315"/>
  <c r="CC315"/>
  <c r="CB315"/>
  <c r="BU315"/>
  <c r="BT315"/>
  <c r="BM315"/>
  <c r="BL315"/>
  <c r="BE315"/>
  <c r="BD315"/>
  <c r="AW315"/>
  <c r="AV315"/>
  <c r="AO315"/>
  <c r="AN315"/>
  <c r="AG315"/>
  <c r="AF315"/>
  <c r="Z315"/>
  <c r="X315"/>
  <c r="Y315" s="1"/>
  <c r="P315"/>
  <c r="Q315" s="1"/>
  <c r="DB314"/>
  <c r="DA314"/>
  <c r="CZ314"/>
  <c r="CT314"/>
  <c r="CR314"/>
  <c r="CS314" s="1"/>
  <c r="CL314"/>
  <c r="CK314"/>
  <c r="CJ314"/>
  <c r="CD314"/>
  <c r="CB314"/>
  <c r="CC314" s="1"/>
  <c r="BV314"/>
  <c r="BU314"/>
  <c r="BT314"/>
  <c r="BN314"/>
  <c r="BL314"/>
  <c r="BM314" s="1"/>
  <c r="BF314"/>
  <c r="BE314"/>
  <c r="BD314"/>
  <c r="AX314"/>
  <c r="AV314"/>
  <c r="AW314" s="1"/>
  <c r="AP314"/>
  <c r="AO314"/>
  <c r="AN314"/>
  <c r="AH314"/>
  <c r="AF314"/>
  <c r="AG314" s="1"/>
  <c r="Z314"/>
  <c r="Y314"/>
  <c r="X314"/>
  <c r="R314"/>
  <c r="P314"/>
  <c r="Q314" s="1"/>
  <c r="CZ313"/>
  <c r="DA313" s="1"/>
  <c r="CR313"/>
  <c r="CS313" s="1"/>
  <c r="CJ313"/>
  <c r="CK313" s="1"/>
  <c r="CB313"/>
  <c r="CC313" s="1"/>
  <c r="BT313"/>
  <c r="BU313" s="1"/>
  <c r="BL313"/>
  <c r="BM313" s="1"/>
  <c r="BD313"/>
  <c r="BE313" s="1"/>
  <c r="AV313"/>
  <c r="AW313" s="1"/>
  <c r="AN313"/>
  <c r="AO313" s="1"/>
  <c r="AF313"/>
  <c r="AG313" s="1"/>
  <c r="X313"/>
  <c r="Y313" s="1"/>
  <c r="P313"/>
  <c r="Q313" s="1"/>
  <c r="CZ312"/>
  <c r="DA312" s="1"/>
  <c r="CT312"/>
  <c r="CS312"/>
  <c r="CR312"/>
  <c r="CL312"/>
  <c r="CJ312"/>
  <c r="CK312" s="1"/>
  <c r="CD312"/>
  <c r="CC312"/>
  <c r="CB312"/>
  <c r="BV312"/>
  <c r="BT312"/>
  <c r="BU312" s="1"/>
  <c r="BN312"/>
  <c r="BM312"/>
  <c r="BL312"/>
  <c r="BF312"/>
  <c r="BD312"/>
  <c r="BE312" s="1"/>
  <c r="AX312"/>
  <c r="AW312"/>
  <c r="AV312"/>
  <c r="AP312"/>
  <c r="AN312"/>
  <c r="AO312" s="1"/>
  <c r="AH312"/>
  <c r="AG312"/>
  <c r="AF312"/>
  <c r="Z312"/>
  <c r="X312"/>
  <c r="Y312" s="1"/>
  <c r="R312"/>
  <c r="Q312"/>
  <c r="P312"/>
  <c r="DB311"/>
  <c r="CZ311"/>
  <c r="DA311" s="1"/>
  <c r="CT311"/>
  <c r="CS311"/>
  <c r="CR311"/>
  <c r="CL311"/>
  <c r="CJ311"/>
  <c r="CK311" s="1"/>
  <c r="CD311"/>
  <c r="CC311"/>
  <c r="CB311"/>
  <c r="BV311"/>
  <c r="BT311"/>
  <c r="BU311" s="1"/>
  <c r="BN311"/>
  <c r="BM311"/>
  <c r="BL311"/>
  <c r="BF311"/>
  <c r="BD311"/>
  <c r="BE311" s="1"/>
  <c r="AX311"/>
  <c r="AW311"/>
  <c r="AV311"/>
  <c r="AP311"/>
  <c r="AN311"/>
  <c r="AO311" s="1"/>
  <c r="AH311"/>
  <c r="AG311"/>
  <c r="AF311"/>
  <c r="Z311"/>
  <c r="X311"/>
  <c r="Y311" s="1"/>
  <c r="R311"/>
  <c r="Q311"/>
  <c r="P311"/>
  <c r="DB310"/>
  <c r="CZ310"/>
  <c r="DA310" s="1"/>
  <c r="CT310"/>
  <c r="CS310"/>
  <c r="CR310"/>
  <c r="CL310"/>
  <c r="CJ310"/>
  <c r="CK310" s="1"/>
  <c r="CD310"/>
  <c r="CC310"/>
  <c r="CB310"/>
  <c r="BV310"/>
  <c r="BT310"/>
  <c r="BU310" s="1"/>
  <c r="BN310"/>
  <c r="BM310"/>
  <c r="BL310"/>
  <c r="BF310"/>
  <c r="BD310"/>
  <c r="BE310" s="1"/>
  <c r="AX310"/>
  <c r="AW310"/>
  <c r="AV310"/>
  <c r="AP310"/>
  <c r="AN310"/>
  <c r="AO310" s="1"/>
  <c r="AH310"/>
  <c r="AG310"/>
  <c r="AF310"/>
  <c r="Z310"/>
  <c r="X310"/>
  <c r="Y310" s="1"/>
  <c r="R310"/>
  <c r="Q310"/>
  <c r="P310"/>
  <c r="DA309"/>
  <c r="CZ309"/>
  <c r="CS309"/>
  <c r="CR309"/>
  <c r="CK309"/>
  <c r="CJ309"/>
  <c r="CC309"/>
  <c r="CB309"/>
  <c r="BU309"/>
  <c r="BT309"/>
  <c r="BM309"/>
  <c r="BL309"/>
  <c r="BE309"/>
  <c r="BD309"/>
  <c r="AW309"/>
  <c r="AV309"/>
  <c r="AO309"/>
  <c r="AN309"/>
  <c r="AG309"/>
  <c r="AF309"/>
  <c r="Y309"/>
  <c r="X309"/>
  <c r="Q309"/>
  <c r="P309"/>
  <c r="DB308"/>
  <c r="CZ308"/>
  <c r="DA308" s="1"/>
  <c r="CT308"/>
  <c r="CS308"/>
  <c r="CR308"/>
  <c r="CL308"/>
  <c r="CJ308"/>
  <c r="CK308" s="1"/>
  <c r="CD308"/>
  <c r="CC308"/>
  <c r="CB308"/>
  <c r="BV308"/>
  <c r="BT308"/>
  <c r="BU308" s="1"/>
  <c r="BN308"/>
  <c r="BM308"/>
  <c r="BL308"/>
  <c r="BF308"/>
  <c r="BD308"/>
  <c r="BE308" s="1"/>
  <c r="AX308"/>
  <c r="AW308"/>
  <c r="AV308"/>
  <c r="AP308"/>
  <c r="AN308"/>
  <c r="AO308" s="1"/>
  <c r="AH308"/>
  <c r="AG308"/>
  <c r="AF308"/>
  <c r="Z308"/>
  <c r="X308"/>
  <c r="Y308" s="1"/>
  <c r="R308"/>
  <c r="Q308"/>
  <c r="P308"/>
  <c r="DB307"/>
  <c r="CZ307"/>
  <c r="DA307" s="1"/>
  <c r="CT307"/>
  <c r="CS307"/>
  <c r="CR307"/>
  <c r="CL307"/>
  <c r="CJ307"/>
  <c r="CK307" s="1"/>
  <c r="CD307"/>
  <c r="CC307"/>
  <c r="CB307"/>
  <c r="BV307"/>
  <c r="BT307"/>
  <c r="BU307" s="1"/>
  <c r="BN307"/>
  <c r="BM307"/>
  <c r="BL307"/>
  <c r="BF307"/>
  <c r="BD307"/>
  <c r="BE307" s="1"/>
  <c r="AX307"/>
  <c r="AW307"/>
  <c r="AV307"/>
  <c r="AP307"/>
  <c r="AN307"/>
  <c r="AO307" s="1"/>
  <c r="AH307"/>
  <c r="AG307"/>
  <c r="AF307"/>
  <c r="Z307"/>
  <c r="X307"/>
  <c r="Y307" s="1"/>
  <c r="R307"/>
  <c r="Q307"/>
  <c r="P307"/>
  <c r="DB306"/>
  <c r="CZ306"/>
  <c r="DA306" s="1"/>
  <c r="CT306"/>
  <c r="CS306"/>
  <c r="CR306"/>
  <c r="CL306"/>
  <c r="CJ306"/>
  <c r="CK306" s="1"/>
  <c r="CD306"/>
  <c r="CC306"/>
  <c r="CB306"/>
  <c r="BV306"/>
  <c r="BT306"/>
  <c r="BU306" s="1"/>
  <c r="BN306"/>
  <c r="BM306"/>
  <c r="BL306"/>
  <c r="BF306"/>
  <c r="BD306"/>
  <c r="BE306" s="1"/>
  <c r="AX306"/>
  <c r="AW306"/>
  <c r="AV306"/>
  <c r="AP306"/>
  <c r="AN306"/>
  <c r="AO306" s="1"/>
  <c r="AH306"/>
  <c r="AG306"/>
  <c r="AF306"/>
  <c r="Z306"/>
  <c r="X306"/>
  <c r="Y306" s="1"/>
  <c r="R306"/>
  <c r="Q306"/>
  <c r="P306"/>
  <c r="DB305"/>
  <c r="CZ305"/>
  <c r="DA305" s="1"/>
  <c r="CT305"/>
  <c r="CS305"/>
  <c r="CR305"/>
  <c r="CL305"/>
  <c r="CJ305"/>
  <c r="CK305" s="1"/>
  <c r="CD305"/>
  <c r="CC305"/>
  <c r="CB305"/>
  <c r="BV305"/>
  <c r="BT305"/>
  <c r="BU305" s="1"/>
  <c r="BN305"/>
  <c r="BM305"/>
  <c r="BL305"/>
  <c r="BF305"/>
  <c r="BD305"/>
  <c r="BE305" s="1"/>
  <c r="AX305"/>
  <c r="AW305"/>
  <c r="AV305"/>
  <c r="AP305"/>
  <c r="AN305"/>
  <c r="AO305" s="1"/>
  <c r="AH305"/>
  <c r="AG305"/>
  <c r="AF305"/>
  <c r="Z305"/>
  <c r="X305"/>
  <c r="Y305" s="1"/>
  <c r="R305"/>
  <c r="Q305"/>
  <c r="P305"/>
  <c r="DB304"/>
  <c r="CZ304"/>
  <c r="DA304" s="1"/>
  <c r="CT304"/>
  <c r="CS304"/>
  <c r="CR304"/>
  <c r="CL304"/>
  <c r="CJ304"/>
  <c r="CK304" s="1"/>
  <c r="CD304"/>
  <c r="CC304"/>
  <c r="CB304"/>
  <c r="BV304"/>
  <c r="BT304"/>
  <c r="BU304" s="1"/>
  <c r="BN304"/>
  <c r="BM304"/>
  <c r="BL304"/>
  <c r="BF304"/>
  <c r="BD304"/>
  <c r="BE304" s="1"/>
  <c r="AX304"/>
  <c r="AW304"/>
  <c r="AV304"/>
  <c r="AP304"/>
  <c r="AN304"/>
  <c r="AO304" s="1"/>
  <c r="AF304"/>
  <c r="AG304" s="1"/>
  <c r="Z304"/>
  <c r="Y304"/>
  <c r="X304"/>
  <c r="R304"/>
  <c r="P304"/>
  <c r="Q304" s="1"/>
  <c r="DB303"/>
  <c r="DA303"/>
  <c r="CZ303"/>
  <c r="CT303"/>
  <c r="CR303"/>
  <c r="CS303" s="1"/>
  <c r="CL303"/>
  <c r="CK303"/>
  <c r="CJ303"/>
  <c r="CD303"/>
  <c r="CB303"/>
  <c r="CC303" s="1"/>
  <c r="BV303"/>
  <c r="BU303"/>
  <c r="BT303"/>
  <c r="BN303"/>
  <c r="BL303"/>
  <c r="BM303" s="1"/>
  <c r="BF303"/>
  <c r="BE303"/>
  <c r="BD303"/>
  <c r="AX303"/>
  <c r="AV303"/>
  <c r="AW303" s="1"/>
  <c r="AP303"/>
  <c r="AO303"/>
  <c r="AN303"/>
  <c r="AH303"/>
  <c r="AF303"/>
  <c r="AG303" s="1"/>
  <c r="Z303"/>
  <c r="Y303"/>
  <c r="X303"/>
  <c r="R303"/>
  <c r="P303"/>
  <c r="Q303" s="1"/>
  <c r="DB302"/>
  <c r="DA302"/>
  <c r="CZ302"/>
  <c r="CT302"/>
  <c r="CR302"/>
  <c r="CS302" s="1"/>
  <c r="CL302"/>
  <c r="CK302"/>
  <c r="CJ302"/>
  <c r="CD302"/>
  <c r="CB302"/>
  <c r="CC302" s="1"/>
  <c r="BV302"/>
  <c r="BU302"/>
  <c r="BT302"/>
  <c r="BN302"/>
  <c r="BL302"/>
  <c r="BM302" s="1"/>
  <c r="BF302"/>
  <c r="BE302"/>
  <c r="BD302"/>
  <c r="AW302"/>
  <c r="AV302"/>
  <c r="AO302"/>
  <c r="AN302"/>
  <c r="AG302"/>
  <c r="AF302"/>
  <c r="Y302"/>
  <c r="X302"/>
  <c r="Q302"/>
  <c r="P302"/>
  <c r="DB301"/>
  <c r="CZ301"/>
  <c r="DA301" s="1"/>
  <c r="CT301"/>
  <c r="CS301"/>
  <c r="CR301"/>
  <c r="CL301"/>
  <c r="CJ301"/>
  <c r="CK301" s="1"/>
  <c r="CD301"/>
  <c r="CC301"/>
  <c r="CB301"/>
  <c r="BV301"/>
  <c r="BT301"/>
  <c r="BU301" s="1"/>
  <c r="BN301"/>
  <c r="BM301"/>
  <c r="BL301"/>
  <c r="BF301"/>
  <c r="BD301"/>
  <c r="BE301" s="1"/>
  <c r="AX301"/>
  <c r="AW301"/>
  <c r="AV301"/>
  <c r="AP301"/>
  <c r="AN301"/>
  <c r="AO301" s="1"/>
  <c r="AH301"/>
  <c r="AG301"/>
  <c r="AF301"/>
  <c r="Z301"/>
  <c r="X301"/>
  <c r="Y301" s="1"/>
  <c r="R301"/>
  <c r="Q301"/>
  <c r="P301"/>
  <c r="DA300"/>
  <c r="CZ300"/>
  <c r="CS300"/>
  <c r="CR300"/>
  <c r="CK300"/>
  <c r="CJ300"/>
  <c r="CC300"/>
  <c r="CB300"/>
  <c r="BU300"/>
  <c r="BT300"/>
  <c r="BM300"/>
  <c r="BL300"/>
  <c r="BF300"/>
  <c r="BD300"/>
  <c r="BE300" s="1"/>
  <c r="AX300"/>
  <c r="AW300"/>
  <c r="AV300"/>
  <c r="AP300"/>
  <c r="AN300"/>
  <c r="AO300" s="1"/>
  <c r="AH300"/>
  <c r="AG300"/>
  <c r="AF300"/>
  <c r="Z300"/>
  <c r="X300"/>
  <c r="Y300" s="1"/>
  <c r="R300"/>
  <c r="Q300"/>
  <c r="P300"/>
  <c r="DB299"/>
  <c r="CZ299"/>
  <c r="DA299" s="1"/>
  <c r="CT299"/>
  <c r="CS299"/>
  <c r="CR299"/>
  <c r="CL299"/>
  <c r="CJ299"/>
  <c r="CK299" s="1"/>
  <c r="CD299"/>
  <c r="CC299"/>
  <c r="CB299"/>
  <c r="BV299"/>
  <c r="BT299"/>
  <c r="BU299" s="1"/>
  <c r="BN299"/>
  <c r="BM299"/>
  <c r="BL299"/>
  <c r="BE299"/>
  <c r="BD299"/>
  <c r="AW299"/>
  <c r="AV299"/>
  <c r="AO299"/>
  <c r="AN299"/>
  <c r="AG299"/>
  <c r="AF299"/>
  <c r="Y299"/>
  <c r="X299"/>
  <c r="Q299"/>
  <c r="P299"/>
  <c r="DB298"/>
  <c r="CZ298"/>
  <c r="DA298" s="1"/>
  <c r="CT298"/>
  <c r="CS298"/>
  <c r="CR298"/>
  <c r="CL298"/>
  <c r="CJ298"/>
  <c r="CK298" s="1"/>
  <c r="CD298"/>
  <c r="CC298"/>
  <c r="CB298"/>
  <c r="BV298"/>
  <c r="BT298"/>
  <c r="BU298" s="1"/>
  <c r="BN298"/>
  <c r="BM298"/>
  <c r="BL298"/>
  <c r="BF298"/>
  <c r="BD298"/>
  <c r="BE298" s="1"/>
  <c r="AX298"/>
  <c r="AW298"/>
  <c r="AV298"/>
  <c r="AP298"/>
  <c r="AN298"/>
  <c r="AO298" s="1"/>
  <c r="AH298"/>
  <c r="AG298"/>
  <c r="AF298"/>
  <c r="Z298"/>
  <c r="X298"/>
  <c r="Y298" s="1"/>
  <c r="R298"/>
  <c r="Q298"/>
  <c r="P298"/>
  <c r="DB297"/>
  <c r="CZ297"/>
  <c r="DA297" s="1"/>
  <c r="CT297"/>
  <c r="CS297"/>
  <c r="CR297"/>
  <c r="CL297"/>
  <c r="CJ297"/>
  <c r="CK297" s="1"/>
  <c r="CD297"/>
  <c r="CC297"/>
  <c r="CB297"/>
  <c r="BV297"/>
  <c r="BT297"/>
  <c r="BU297" s="1"/>
  <c r="BN297"/>
  <c r="BM297"/>
  <c r="BL297"/>
  <c r="BF297"/>
  <c r="BD297"/>
  <c r="BE297" s="1"/>
  <c r="AX297"/>
  <c r="AW297"/>
  <c r="AV297"/>
  <c r="AP297"/>
  <c r="AN297"/>
  <c r="AO297" s="1"/>
  <c r="AH297"/>
  <c r="AG297"/>
  <c r="AF297"/>
  <c r="Z297"/>
  <c r="X297"/>
  <c r="Y297" s="1"/>
  <c r="R297"/>
  <c r="Q297"/>
  <c r="P297"/>
  <c r="DB296"/>
  <c r="CZ296"/>
  <c r="DA296" s="1"/>
  <c r="CT296"/>
  <c r="CS296"/>
  <c r="CR296"/>
  <c r="CL296"/>
  <c r="CJ296"/>
  <c r="CK296" s="1"/>
  <c r="CD296"/>
  <c r="CC296"/>
  <c r="CB296"/>
  <c r="BV296"/>
  <c r="BT296"/>
  <c r="BU296" s="1"/>
  <c r="BN296"/>
  <c r="BM296"/>
  <c r="BL296"/>
  <c r="BF296"/>
  <c r="BD296"/>
  <c r="BE296" s="1"/>
  <c r="AX296"/>
  <c r="AW296"/>
  <c r="AV296"/>
  <c r="AP296"/>
  <c r="AN296"/>
  <c r="AO296" s="1"/>
  <c r="AH296"/>
  <c r="AG296"/>
  <c r="AF296"/>
  <c r="Z296"/>
  <c r="X296"/>
  <c r="Y296" s="1"/>
  <c r="R296"/>
  <c r="Q296"/>
  <c r="P296"/>
  <c r="DB295"/>
  <c r="CZ295"/>
  <c r="DA295" s="1"/>
  <c r="CT295"/>
  <c r="CS295"/>
  <c r="CR295"/>
  <c r="CL295"/>
  <c r="CJ295"/>
  <c r="CK295" s="1"/>
  <c r="CD295"/>
  <c r="CC295"/>
  <c r="CB295"/>
  <c r="BV295"/>
  <c r="BT295"/>
  <c r="BU295" s="1"/>
  <c r="BN295"/>
  <c r="BM295"/>
  <c r="BL295"/>
  <c r="BF295"/>
  <c r="BD295"/>
  <c r="BE295" s="1"/>
  <c r="AX295"/>
  <c r="AW295"/>
  <c r="AV295"/>
  <c r="AP295"/>
  <c r="AN295"/>
  <c r="AO295" s="1"/>
  <c r="AH295"/>
  <c r="AG295"/>
  <c r="AF295"/>
  <c r="Z295"/>
  <c r="X295"/>
  <c r="Y295" s="1"/>
  <c r="R295"/>
  <c r="Q295"/>
  <c r="P295"/>
  <c r="DB294"/>
  <c r="CZ294"/>
  <c r="DA294" s="1"/>
  <c r="CT294"/>
  <c r="CS294"/>
  <c r="CR294"/>
  <c r="CL294"/>
  <c r="CJ294"/>
  <c r="CK294" s="1"/>
  <c r="CD294"/>
  <c r="CC294"/>
  <c r="CB294"/>
  <c r="BV294"/>
  <c r="BT294"/>
  <c r="BU294" s="1"/>
  <c r="BN294"/>
  <c r="BM294"/>
  <c r="BL294"/>
  <c r="BF294"/>
  <c r="BD294"/>
  <c r="BE294" s="1"/>
  <c r="AX294"/>
  <c r="AW294"/>
  <c r="AV294"/>
  <c r="AP294"/>
  <c r="AN294"/>
  <c r="AO294" s="1"/>
  <c r="AH294"/>
  <c r="AG294"/>
  <c r="AF294"/>
  <c r="Z294"/>
  <c r="X294"/>
  <c r="Y294" s="1"/>
  <c r="R294"/>
  <c r="Q294"/>
  <c r="P294"/>
  <c r="DB293"/>
  <c r="CZ293"/>
  <c r="DA293" s="1"/>
  <c r="CT293"/>
  <c r="CS293"/>
  <c r="CR293"/>
  <c r="CL293"/>
  <c r="CJ293"/>
  <c r="CK293" s="1"/>
  <c r="CD293"/>
  <c r="CC293"/>
  <c r="CB293"/>
  <c r="BV293"/>
  <c r="BT293"/>
  <c r="BU293" s="1"/>
  <c r="BN293"/>
  <c r="BM293"/>
  <c r="BL293"/>
  <c r="BF293"/>
  <c r="BD293"/>
  <c r="BE293" s="1"/>
  <c r="AX293"/>
  <c r="AW293"/>
  <c r="AV293"/>
  <c r="AP293"/>
  <c r="AN293"/>
  <c r="AO293" s="1"/>
  <c r="AH293"/>
  <c r="AG293"/>
  <c r="AF293"/>
  <c r="Z293"/>
  <c r="X293"/>
  <c r="Y293" s="1"/>
  <c r="R293"/>
  <c r="Q293"/>
  <c r="P293"/>
  <c r="DB292"/>
  <c r="CZ292"/>
  <c r="DA292" s="1"/>
  <c r="CT292"/>
  <c r="CS292"/>
  <c r="CR292"/>
  <c r="CL292"/>
  <c r="CJ292"/>
  <c r="CK292" s="1"/>
  <c r="CD292"/>
  <c r="CC292"/>
  <c r="CB292"/>
  <c r="BV292"/>
  <c r="BT292"/>
  <c r="BU292" s="1"/>
  <c r="BN292"/>
  <c r="BM292"/>
  <c r="BL292"/>
  <c r="BF292"/>
  <c r="BD292"/>
  <c r="BE292" s="1"/>
  <c r="AX292"/>
  <c r="AW292"/>
  <c r="AV292"/>
  <c r="AP292"/>
  <c r="AN292"/>
  <c r="AO292" s="1"/>
  <c r="AH292"/>
  <c r="AG292"/>
  <c r="AF292"/>
  <c r="Z292"/>
  <c r="X292"/>
  <c r="Y292" s="1"/>
  <c r="R292"/>
  <c r="Q292"/>
  <c r="P292"/>
  <c r="DB291"/>
  <c r="CZ291"/>
  <c r="DA291" s="1"/>
  <c r="CT291"/>
  <c r="CS291"/>
  <c r="CR291"/>
  <c r="CL291"/>
  <c r="CJ291"/>
  <c r="CK291" s="1"/>
  <c r="CD291"/>
  <c r="CC291"/>
  <c r="CB291"/>
  <c r="BV291"/>
  <c r="BT291"/>
  <c r="BU291" s="1"/>
  <c r="BN291"/>
  <c r="BM291"/>
  <c r="BL291"/>
  <c r="BF291"/>
  <c r="BD291"/>
  <c r="BE291" s="1"/>
  <c r="AX291"/>
  <c r="AW291"/>
  <c r="AV291"/>
  <c r="AP291"/>
  <c r="AN291"/>
  <c r="AO291" s="1"/>
  <c r="AH291"/>
  <c r="AG291"/>
  <c r="AF291"/>
  <c r="Z291"/>
  <c r="X291"/>
  <c r="Y291" s="1"/>
  <c r="R291"/>
  <c r="Q291"/>
  <c r="P291"/>
  <c r="DA290"/>
  <c r="CZ290"/>
  <c r="CS290"/>
  <c r="CR290"/>
  <c r="CK290"/>
  <c r="CJ290"/>
  <c r="CC290"/>
  <c r="CB290"/>
  <c r="BU290"/>
  <c r="BT290"/>
  <c r="BM290"/>
  <c r="BL290"/>
  <c r="BE290"/>
  <c r="BD290"/>
  <c r="AW290"/>
  <c r="AV290"/>
  <c r="AO290"/>
  <c r="AN290"/>
  <c r="AG290"/>
  <c r="AF290"/>
  <c r="Y290"/>
  <c r="X290"/>
  <c r="R290"/>
  <c r="P290"/>
  <c r="Q290" s="1"/>
  <c r="DB289"/>
  <c r="DA289"/>
  <c r="CZ289"/>
  <c r="CT289"/>
  <c r="CR289"/>
  <c r="CS289" s="1"/>
  <c r="CL289"/>
  <c r="CK289"/>
  <c r="CJ289"/>
  <c r="CD289"/>
  <c r="CB289"/>
  <c r="CC289" s="1"/>
  <c r="BV289"/>
  <c r="BU289"/>
  <c r="BT289"/>
  <c r="BN289"/>
  <c r="BL289"/>
  <c r="BM289" s="1"/>
  <c r="BF289"/>
  <c r="BE289"/>
  <c r="BD289"/>
  <c r="AX289"/>
  <c r="AV289"/>
  <c r="AW289" s="1"/>
  <c r="AP289"/>
  <c r="AO289"/>
  <c r="AN289"/>
  <c r="AH289"/>
  <c r="AF289"/>
  <c r="AG289" s="1"/>
  <c r="Z289"/>
  <c r="Y289"/>
  <c r="X289"/>
  <c r="R289"/>
  <c r="P289"/>
  <c r="Q289" s="1"/>
  <c r="DB288"/>
  <c r="DA288"/>
  <c r="CZ288"/>
  <c r="CT288"/>
  <c r="CR288"/>
  <c r="CS288" s="1"/>
  <c r="CL288"/>
  <c r="CK288"/>
  <c r="CJ288"/>
  <c r="CD288"/>
  <c r="CB288"/>
  <c r="CC288" s="1"/>
  <c r="BV288"/>
  <c r="BU288"/>
  <c r="BT288"/>
  <c r="BN288"/>
  <c r="BL288"/>
  <c r="BM288" s="1"/>
  <c r="BF288"/>
  <c r="BE288"/>
  <c r="BD288"/>
  <c r="AX288"/>
  <c r="AV288"/>
  <c r="AW288" s="1"/>
  <c r="AP288"/>
  <c r="AO288"/>
  <c r="AN288"/>
  <c r="AH288"/>
  <c r="AF288"/>
  <c r="AG288" s="1"/>
  <c r="Z288"/>
  <c r="Y288"/>
  <c r="X288"/>
  <c r="R288"/>
  <c r="P288"/>
  <c r="Q288" s="1"/>
  <c r="DB287"/>
  <c r="DA287"/>
  <c r="CZ287"/>
  <c r="CT287"/>
  <c r="CR287"/>
  <c r="CS287" s="1"/>
  <c r="CL287"/>
  <c r="CK287"/>
  <c r="CJ287"/>
  <c r="CD287"/>
  <c r="CB287"/>
  <c r="CC287" s="1"/>
  <c r="BV287"/>
  <c r="BU287"/>
  <c r="BT287"/>
  <c r="BN287"/>
  <c r="BL287"/>
  <c r="BM287" s="1"/>
  <c r="BF287"/>
  <c r="BE287"/>
  <c r="BD287"/>
  <c r="AX287"/>
  <c r="AV287"/>
  <c r="AW287" s="1"/>
  <c r="AP287"/>
  <c r="AO287"/>
  <c r="AN287"/>
  <c r="AH287"/>
  <c r="AF287"/>
  <c r="AG287" s="1"/>
  <c r="Z287"/>
  <c r="Y287"/>
  <c r="X287"/>
  <c r="R287"/>
  <c r="P287"/>
  <c r="Q287" s="1"/>
  <c r="DB286"/>
  <c r="DA286"/>
  <c r="CZ286"/>
  <c r="CT286"/>
  <c r="CR286"/>
  <c r="CS286" s="1"/>
  <c r="CL286"/>
  <c r="CK286"/>
  <c r="CJ286"/>
  <c r="CD286"/>
  <c r="CB286"/>
  <c r="CC286" s="1"/>
  <c r="BV286"/>
  <c r="BU286"/>
  <c r="BT286"/>
  <c r="BN286"/>
  <c r="BL286"/>
  <c r="BM286" s="1"/>
  <c r="BF286"/>
  <c r="BE286"/>
  <c r="BD286"/>
  <c r="AX286"/>
  <c r="AV286"/>
  <c r="AW286" s="1"/>
  <c r="AP286"/>
  <c r="AO286"/>
  <c r="AN286"/>
  <c r="AH286"/>
  <c r="AF286"/>
  <c r="AG286" s="1"/>
  <c r="Z286"/>
  <c r="Y286"/>
  <c r="X286"/>
  <c r="R286"/>
  <c r="P286"/>
  <c r="Q286" s="1"/>
  <c r="DB285"/>
  <c r="DA285"/>
  <c r="CZ285"/>
  <c r="CT285"/>
  <c r="CR285"/>
  <c r="CS285" s="1"/>
  <c r="CL285"/>
  <c r="CK285"/>
  <c r="CJ285"/>
  <c r="CD285"/>
  <c r="CB285"/>
  <c r="CC285" s="1"/>
  <c r="BV285"/>
  <c r="BU285"/>
  <c r="BT285"/>
  <c r="BN285"/>
  <c r="BL285"/>
  <c r="BM285" s="1"/>
  <c r="BF285"/>
  <c r="BE285"/>
  <c r="BD285"/>
  <c r="AX285"/>
  <c r="AV285"/>
  <c r="AW285" s="1"/>
  <c r="AP285"/>
  <c r="AO285"/>
  <c r="AN285"/>
  <c r="AH285"/>
  <c r="AF285"/>
  <c r="AG285" s="1"/>
  <c r="Z285"/>
  <c r="Y285"/>
  <c r="X285"/>
  <c r="R285"/>
  <c r="P285"/>
  <c r="Q285" s="1"/>
  <c r="DB284"/>
  <c r="DA284"/>
  <c r="CZ284"/>
  <c r="CT284"/>
  <c r="CR284"/>
  <c r="CS284" s="1"/>
  <c r="CL284"/>
  <c r="CK284"/>
  <c r="CJ284"/>
  <c r="CD284"/>
  <c r="CB284"/>
  <c r="CC284" s="1"/>
  <c r="BV284"/>
  <c r="BU284"/>
  <c r="BT284"/>
  <c r="BN284"/>
  <c r="BL284"/>
  <c r="BM284" s="1"/>
  <c r="BF284"/>
  <c r="BE284"/>
  <c r="BD284"/>
  <c r="AX284"/>
  <c r="AV284"/>
  <c r="AW284" s="1"/>
  <c r="AP284"/>
  <c r="AO284"/>
  <c r="AN284"/>
  <c r="AH284"/>
  <c r="AF284"/>
  <c r="AG284" s="1"/>
  <c r="Z284"/>
  <c r="Y284"/>
  <c r="X284"/>
  <c r="R284"/>
  <c r="P284"/>
  <c r="Q284" s="1"/>
  <c r="DB283"/>
  <c r="DA283"/>
  <c r="CZ283"/>
  <c r="CT283"/>
  <c r="CR283"/>
  <c r="CS283" s="1"/>
  <c r="CL283"/>
  <c r="CK283"/>
  <c r="CJ283"/>
  <c r="CD283"/>
  <c r="CB283"/>
  <c r="CC283" s="1"/>
  <c r="BV283"/>
  <c r="BU283"/>
  <c r="BT283"/>
  <c r="BN283"/>
  <c r="BL283"/>
  <c r="BM283" s="1"/>
  <c r="BF283"/>
  <c r="BE283"/>
  <c r="BD283"/>
  <c r="AX283"/>
  <c r="AV283"/>
  <c r="AW283" s="1"/>
  <c r="AP283"/>
  <c r="AO283"/>
  <c r="AN283"/>
  <c r="AH283"/>
  <c r="AF283"/>
  <c r="AG283" s="1"/>
  <c r="Z283"/>
  <c r="Y283"/>
  <c r="X283"/>
  <c r="R283"/>
  <c r="P283"/>
  <c r="Q283" s="1"/>
  <c r="DB282"/>
  <c r="DA282"/>
  <c r="CZ282"/>
  <c r="CT282"/>
  <c r="CR282"/>
  <c r="CS282" s="1"/>
  <c r="CL282"/>
  <c r="CK282"/>
  <c r="CJ282"/>
  <c r="CD282"/>
  <c r="CB282"/>
  <c r="CC282" s="1"/>
  <c r="BV282"/>
  <c r="BU282"/>
  <c r="BT282"/>
  <c r="BN282"/>
  <c r="BL282"/>
  <c r="BM282" s="1"/>
  <c r="BF282"/>
  <c r="BE282"/>
  <c r="BD282"/>
  <c r="AX282"/>
  <c r="AV282"/>
  <c r="AW282" s="1"/>
  <c r="AP282"/>
  <c r="AO282"/>
  <c r="AN282"/>
  <c r="AH282"/>
  <c r="AF282"/>
  <c r="AG282" s="1"/>
  <c r="Z282"/>
  <c r="Y282"/>
  <c r="X282"/>
  <c r="R282"/>
  <c r="P282"/>
  <c r="Q282" s="1"/>
  <c r="DB281"/>
  <c r="DA281"/>
  <c r="CZ281"/>
  <c r="CT281"/>
  <c r="CR281"/>
  <c r="CS281" s="1"/>
  <c r="CL281"/>
  <c r="CK281"/>
  <c r="CJ281"/>
  <c r="CD281"/>
  <c r="CB281"/>
  <c r="CC281" s="1"/>
  <c r="BV281"/>
  <c r="BU281"/>
  <c r="BT281"/>
  <c r="BN281"/>
  <c r="BL281"/>
  <c r="BM281" s="1"/>
  <c r="BF281"/>
  <c r="BE281"/>
  <c r="BD281"/>
  <c r="AX281"/>
  <c r="AV281"/>
  <c r="AW281" s="1"/>
  <c r="AP281"/>
  <c r="AO281"/>
  <c r="AN281"/>
  <c r="AH281"/>
  <c r="AF281"/>
  <c r="AG281" s="1"/>
  <c r="Z281"/>
  <c r="Y281"/>
  <c r="X281"/>
  <c r="R281"/>
  <c r="P281"/>
  <c r="Q281" s="1"/>
  <c r="DB280"/>
  <c r="DA280"/>
  <c r="CZ280"/>
  <c r="CT280"/>
  <c r="CR280"/>
  <c r="CS280" s="1"/>
  <c r="CL280"/>
  <c r="CK280"/>
  <c r="CJ280"/>
  <c r="CD280"/>
  <c r="CC280"/>
  <c r="CB280"/>
  <c r="BV280"/>
  <c r="BT280"/>
  <c r="BU280" s="1"/>
  <c r="BN280"/>
  <c r="BL280"/>
  <c r="BM280" s="1"/>
  <c r="BF280"/>
  <c r="BE280"/>
  <c r="BD280"/>
  <c r="AX280"/>
  <c r="AV280"/>
  <c r="AW280" s="1"/>
  <c r="AP280"/>
  <c r="AO280"/>
  <c r="AN280"/>
  <c r="AH280"/>
  <c r="AF280"/>
  <c r="AG280" s="1"/>
  <c r="Z280"/>
  <c r="Y280"/>
  <c r="X280"/>
  <c r="R280"/>
  <c r="Q280"/>
  <c r="P280"/>
  <c r="DB279"/>
  <c r="CZ279"/>
  <c r="DA279" s="1"/>
  <c r="CT279"/>
  <c r="CR279"/>
  <c r="CS279" s="1"/>
  <c r="CL279"/>
  <c r="CK279"/>
  <c r="CJ279"/>
  <c r="CD279"/>
  <c r="CB279"/>
  <c r="CC279" s="1"/>
  <c r="BV279"/>
  <c r="BU279"/>
  <c r="BT279"/>
  <c r="BN279"/>
  <c r="BL279"/>
  <c r="BM279" s="1"/>
  <c r="BF279"/>
  <c r="BE279"/>
  <c r="BD279"/>
  <c r="AX279"/>
  <c r="AW279"/>
  <c r="AV279"/>
  <c r="AP279"/>
  <c r="AN279"/>
  <c r="AO279" s="1"/>
  <c r="AH279"/>
  <c r="AF279"/>
  <c r="AG279" s="1"/>
  <c r="Z279"/>
  <c r="Y279"/>
  <c r="X279"/>
  <c r="R279"/>
  <c r="P279"/>
  <c r="Q279" s="1"/>
  <c r="DB278"/>
  <c r="DA278"/>
  <c r="CZ278"/>
  <c r="CS278"/>
  <c r="CR278"/>
  <c r="CK278"/>
  <c r="CJ278"/>
  <c r="CC278"/>
  <c r="CB278"/>
  <c r="BU278"/>
  <c r="BT278"/>
  <c r="BM278"/>
  <c r="BL278"/>
  <c r="BE278"/>
  <c r="BD278"/>
  <c r="AX278"/>
  <c r="AV278"/>
  <c r="AW278" s="1"/>
  <c r="AP278"/>
  <c r="AO278"/>
  <c r="AN278"/>
  <c r="AH278"/>
  <c r="AG278"/>
  <c r="AF278"/>
  <c r="Z278"/>
  <c r="X278"/>
  <c r="Y278" s="1"/>
  <c r="R278"/>
  <c r="P278"/>
  <c r="Q278" s="1"/>
  <c r="DB277"/>
  <c r="DA277"/>
  <c r="CZ277"/>
  <c r="CT277"/>
  <c r="CR277"/>
  <c r="CS277" s="1"/>
  <c r="CL277"/>
  <c r="CK277"/>
  <c r="CJ277"/>
  <c r="CD277"/>
  <c r="CB277"/>
  <c r="CC277" s="1"/>
  <c r="BV277"/>
  <c r="BU277"/>
  <c r="BT277"/>
  <c r="BN277"/>
  <c r="BM277"/>
  <c r="BL277"/>
  <c r="BF277"/>
  <c r="BD277"/>
  <c r="BE277" s="1"/>
  <c r="AX277"/>
  <c r="AV277"/>
  <c r="AW277" s="1"/>
  <c r="AP277"/>
  <c r="AO277"/>
  <c r="AN277"/>
  <c r="AH277"/>
  <c r="AF277"/>
  <c r="AG277" s="1"/>
  <c r="Z277"/>
  <c r="Y277"/>
  <c r="X277"/>
  <c r="Q277"/>
  <c r="P277"/>
  <c r="DB276"/>
  <c r="CZ276"/>
  <c r="DA276" s="1"/>
  <c r="CR276"/>
  <c r="CS276" s="1"/>
  <c r="CK276"/>
  <c r="CJ276"/>
  <c r="CB276"/>
  <c r="CC276" s="1"/>
  <c r="BT276"/>
  <c r="BU276" s="1"/>
  <c r="BL276"/>
  <c r="BM276" s="1"/>
  <c r="BE276"/>
  <c r="BD276"/>
  <c r="AV276"/>
  <c r="AW276" s="1"/>
  <c r="AN276"/>
  <c r="AO276" s="1"/>
  <c r="AF276"/>
  <c r="AG276" s="1"/>
  <c r="Y276"/>
  <c r="X276"/>
  <c r="P276"/>
  <c r="Q276" s="1"/>
  <c r="DB275"/>
  <c r="DA275"/>
  <c r="CZ275"/>
  <c r="CT275"/>
  <c r="CR275"/>
  <c r="CS275" s="1"/>
  <c r="CL275"/>
  <c r="CK275"/>
  <c r="CJ275"/>
  <c r="CD275"/>
  <c r="CB275"/>
  <c r="CC275" s="1"/>
  <c r="BV275"/>
  <c r="BU275"/>
  <c r="BT275"/>
  <c r="BN275"/>
  <c r="BM275"/>
  <c r="BL275"/>
  <c r="BF275"/>
  <c r="BD275"/>
  <c r="BE275" s="1"/>
  <c r="AX275"/>
  <c r="AV275"/>
  <c r="AW275" s="1"/>
  <c r="AP275"/>
  <c r="AO275"/>
  <c r="AN275"/>
  <c r="AH275"/>
  <c r="AF275"/>
  <c r="AG275" s="1"/>
  <c r="Z275"/>
  <c r="Y275"/>
  <c r="X275"/>
  <c r="R275"/>
  <c r="P275"/>
  <c r="Q275" s="1"/>
  <c r="DB274"/>
  <c r="DA274"/>
  <c r="CZ274"/>
  <c r="CT274"/>
  <c r="CS274"/>
  <c r="CR274"/>
  <c r="CL274"/>
  <c r="CJ274"/>
  <c r="CK274" s="1"/>
  <c r="CD274"/>
  <c r="CB274"/>
  <c r="CC274" s="1"/>
  <c r="BV274"/>
  <c r="BU274"/>
  <c r="BT274"/>
  <c r="BN274"/>
  <c r="BL274"/>
  <c r="BM274" s="1"/>
  <c r="BF274"/>
  <c r="BE274"/>
  <c r="BD274"/>
  <c r="AX274"/>
  <c r="AV274"/>
  <c r="AW274" s="1"/>
  <c r="AP274"/>
  <c r="AO274"/>
  <c r="AN274"/>
  <c r="AH274"/>
  <c r="AG274"/>
  <c r="AF274"/>
  <c r="Z274"/>
  <c r="X274"/>
  <c r="Y274" s="1"/>
  <c r="R274"/>
  <c r="P274"/>
  <c r="Q274" s="1"/>
  <c r="DB273"/>
  <c r="DA273"/>
  <c r="CZ273"/>
  <c r="CT273"/>
  <c r="CR273"/>
  <c r="CS273" s="1"/>
  <c r="CL273"/>
  <c r="CK273"/>
  <c r="CJ273"/>
  <c r="CD273"/>
  <c r="CB273"/>
  <c r="CC273" s="1"/>
  <c r="BV273"/>
  <c r="BU273"/>
  <c r="BT273"/>
  <c r="BN273"/>
  <c r="BM273"/>
  <c r="BL273"/>
  <c r="BF273"/>
  <c r="BD273"/>
  <c r="BE273" s="1"/>
  <c r="AX273"/>
  <c r="AV273"/>
  <c r="AW273" s="1"/>
  <c r="AP273"/>
  <c r="AO273"/>
  <c r="AN273"/>
  <c r="AH273"/>
  <c r="AF273"/>
  <c r="AG273" s="1"/>
  <c r="Z273"/>
  <c r="Y273"/>
  <c r="X273"/>
  <c r="R273"/>
  <c r="P273"/>
  <c r="Q273" s="1"/>
  <c r="DB272"/>
  <c r="DA272"/>
  <c r="CZ272"/>
  <c r="CT272"/>
  <c r="CS272"/>
  <c r="CR272"/>
  <c r="CL272"/>
  <c r="CJ272"/>
  <c r="CK272" s="1"/>
  <c r="CD272"/>
  <c r="CB272"/>
  <c r="CC272" s="1"/>
  <c r="BV272"/>
  <c r="BU272"/>
  <c r="BT272"/>
  <c r="BN272"/>
  <c r="BL272"/>
  <c r="BM272" s="1"/>
  <c r="BF272"/>
  <c r="BE272"/>
  <c r="BD272"/>
  <c r="AX272"/>
  <c r="AV272"/>
  <c r="AW272" s="1"/>
  <c r="AP272"/>
  <c r="AO272"/>
  <c r="AN272"/>
  <c r="AH272"/>
  <c r="AG272"/>
  <c r="AF272"/>
  <c r="Z272"/>
  <c r="X272"/>
  <c r="Y272" s="1"/>
  <c r="R272"/>
  <c r="P272"/>
  <c r="Q272" s="1"/>
  <c r="DB271"/>
  <c r="DA271"/>
  <c r="CZ271"/>
  <c r="CT271"/>
  <c r="CR271"/>
  <c r="CS271" s="1"/>
  <c r="CL271"/>
  <c r="CK271"/>
  <c r="CJ271"/>
  <c r="CD271"/>
  <c r="CB271"/>
  <c r="CC271" s="1"/>
  <c r="BV271"/>
  <c r="BU271"/>
  <c r="BT271"/>
  <c r="BN271"/>
  <c r="BM271"/>
  <c r="BL271"/>
  <c r="BF271"/>
  <c r="BD271"/>
  <c r="BE271" s="1"/>
  <c r="AX271"/>
  <c r="AV271"/>
  <c r="AW271" s="1"/>
  <c r="AP271"/>
  <c r="AO271"/>
  <c r="AN271"/>
  <c r="AH271"/>
  <c r="AF271"/>
  <c r="AG271" s="1"/>
  <c r="Z271"/>
  <c r="Y271"/>
  <c r="X271"/>
  <c r="R271"/>
  <c r="P271"/>
  <c r="Q271" s="1"/>
  <c r="DB270"/>
  <c r="DA270"/>
  <c r="CZ270"/>
  <c r="CT270"/>
  <c r="CS270"/>
  <c r="CR270"/>
  <c r="CL270"/>
  <c r="CJ270"/>
  <c r="CK270" s="1"/>
  <c r="CD270"/>
  <c r="CB270"/>
  <c r="CC270" s="1"/>
  <c r="BV270"/>
  <c r="BU270"/>
  <c r="BT270"/>
  <c r="BN270"/>
  <c r="BL270"/>
  <c r="BM270" s="1"/>
  <c r="BF270"/>
  <c r="BE270"/>
  <c r="BD270"/>
  <c r="AX270"/>
  <c r="AV270"/>
  <c r="AW270" s="1"/>
  <c r="AP270"/>
  <c r="AO270"/>
  <c r="AN270"/>
  <c r="AH270"/>
  <c r="AG270"/>
  <c r="AF270"/>
  <c r="Z270"/>
  <c r="X270"/>
  <c r="Y270" s="1"/>
  <c r="R270"/>
  <c r="P270"/>
  <c r="Q270" s="1"/>
  <c r="DB269"/>
  <c r="DA269"/>
  <c r="CZ269"/>
  <c r="CT269"/>
  <c r="CR269"/>
  <c r="CS269" s="1"/>
  <c r="CL269"/>
  <c r="CK269"/>
  <c r="CJ269"/>
  <c r="CD269"/>
  <c r="CB269"/>
  <c r="CC269" s="1"/>
  <c r="BV269"/>
  <c r="BU269"/>
  <c r="BT269"/>
  <c r="BN269"/>
  <c r="BM269"/>
  <c r="BL269"/>
  <c r="BF269"/>
  <c r="BD269"/>
  <c r="BE269" s="1"/>
  <c r="AX269"/>
  <c r="AV269"/>
  <c r="AW269" s="1"/>
  <c r="AP269"/>
  <c r="AO269"/>
  <c r="AN269"/>
  <c r="AH269"/>
  <c r="AF269"/>
  <c r="AG269" s="1"/>
  <c r="Z269"/>
  <c r="Y269"/>
  <c r="X269"/>
  <c r="R269"/>
  <c r="P269"/>
  <c r="Q269" s="1"/>
  <c r="DB268"/>
  <c r="DA268"/>
  <c r="CZ268"/>
  <c r="CT268"/>
  <c r="CS268"/>
  <c r="CR268"/>
  <c r="CL268"/>
  <c r="CJ268"/>
  <c r="CK268" s="1"/>
  <c r="CD268"/>
  <c r="CB268"/>
  <c r="CC268" s="1"/>
  <c r="BV268"/>
  <c r="BU268"/>
  <c r="BT268"/>
  <c r="BN268"/>
  <c r="BL268"/>
  <c r="BM268" s="1"/>
  <c r="BF268"/>
  <c r="BE268"/>
  <c r="BD268"/>
  <c r="AX268"/>
  <c r="AV268"/>
  <c r="AW268" s="1"/>
  <c r="AP268"/>
  <c r="AO268"/>
  <c r="AN268"/>
  <c r="AH268"/>
  <c r="AG268"/>
  <c r="AF268"/>
  <c r="Z268"/>
  <c r="X268"/>
  <c r="Y268" s="1"/>
  <c r="R268"/>
  <c r="P268"/>
  <c r="Q268" s="1"/>
  <c r="DB267"/>
  <c r="DA267"/>
  <c r="CZ267"/>
  <c r="CT267"/>
  <c r="CR267"/>
  <c r="CS267" s="1"/>
  <c r="CL267"/>
  <c r="CK267"/>
  <c r="CJ267"/>
  <c r="CD267"/>
  <c r="CB267"/>
  <c r="CC267" s="1"/>
  <c r="BV267"/>
  <c r="BU267"/>
  <c r="BT267"/>
  <c r="BN267"/>
  <c r="BM267"/>
  <c r="BL267"/>
  <c r="BF267"/>
  <c r="BD267"/>
  <c r="BE267" s="1"/>
  <c r="AX267"/>
  <c r="AV267"/>
  <c r="AW267" s="1"/>
  <c r="AP267"/>
  <c r="AO267"/>
  <c r="AN267"/>
  <c r="AH267"/>
  <c r="AF267"/>
  <c r="AG267" s="1"/>
  <c r="Z267"/>
  <c r="Y267"/>
  <c r="X267"/>
  <c r="R267"/>
  <c r="P267"/>
  <c r="Q267" s="1"/>
  <c r="DB266"/>
  <c r="DA266"/>
  <c r="CZ266"/>
  <c r="CT266"/>
  <c r="CS266"/>
  <c r="CR266"/>
  <c r="CL266"/>
  <c r="CJ266"/>
  <c r="CK266" s="1"/>
  <c r="CD266"/>
  <c r="CB266"/>
  <c r="CC266" s="1"/>
  <c r="BV266"/>
  <c r="BU266"/>
  <c r="BT266"/>
  <c r="BN266"/>
  <c r="BL266"/>
  <c r="BM266" s="1"/>
  <c r="BF266"/>
  <c r="BE266"/>
  <c r="BD266"/>
  <c r="AX266"/>
  <c r="AV266"/>
  <c r="AW266" s="1"/>
  <c r="AP266"/>
  <c r="AO266"/>
  <c r="AN266"/>
  <c r="AH266"/>
  <c r="AG266"/>
  <c r="AF266"/>
  <c r="Z266"/>
  <c r="X266"/>
  <c r="Y266" s="1"/>
  <c r="Q266"/>
  <c r="P266"/>
  <c r="DB265"/>
  <c r="DA265"/>
  <c r="CZ265"/>
  <c r="CT265"/>
  <c r="CR265"/>
  <c r="CS265" s="1"/>
  <c r="CL265"/>
  <c r="CJ265"/>
  <c r="CK265" s="1"/>
  <c r="CD265"/>
  <c r="CC265"/>
  <c r="CB265"/>
  <c r="BV265"/>
  <c r="BT265"/>
  <c r="BU265" s="1"/>
  <c r="BN265"/>
  <c r="BM265"/>
  <c r="BL265"/>
  <c r="BF265"/>
  <c r="BD265"/>
  <c r="BE265" s="1"/>
  <c r="AX265"/>
  <c r="AW265"/>
  <c r="AV265"/>
  <c r="AP265"/>
  <c r="AO265"/>
  <c r="AN265"/>
  <c r="AH265"/>
  <c r="AF265"/>
  <c r="AG265" s="1"/>
  <c r="Z265"/>
  <c r="X265"/>
  <c r="Y265" s="1"/>
  <c r="R265"/>
  <c r="Q265"/>
  <c r="P265"/>
  <c r="DB264"/>
  <c r="CZ264"/>
  <c r="DA264" s="1"/>
  <c r="CT264"/>
  <c r="CS264"/>
  <c r="CR264"/>
  <c r="CL264"/>
  <c r="CJ264"/>
  <c r="CK264" s="1"/>
  <c r="CD264"/>
  <c r="CC264"/>
  <c r="CB264"/>
  <c r="BV264"/>
  <c r="BU264"/>
  <c r="BT264"/>
  <c r="BN264"/>
  <c r="BL264"/>
  <c r="BM264" s="1"/>
  <c r="BF264"/>
  <c r="BD264"/>
  <c r="BE264" s="1"/>
  <c r="AX264"/>
  <c r="AW264"/>
  <c r="AV264"/>
  <c r="AP264"/>
  <c r="AN264"/>
  <c r="AO264" s="1"/>
  <c r="AH264"/>
  <c r="AG264"/>
  <c r="AF264"/>
  <c r="Z264"/>
  <c r="X264"/>
  <c r="Y264" s="1"/>
  <c r="R264"/>
  <c r="Q264"/>
  <c r="P264"/>
  <c r="DB263"/>
  <c r="DA263"/>
  <c r="CZ263"/>
  <c r="CT263"/>
  <c r="CR263"/>
  <c r="CS263" s="1"/>
  <c r="CL263"/>
  <c r="CJ263"/>
  <c r="CK263" s="1"/>
  <c r="CD263"/>
  <c r="CC263"/>
  <c r="CB263"/>
  <c r="BU263"/>
  <c r="BT263"/>
  <c r="BM263"/>
  <c r="BL263"/>
  <c r="BE263"/>
  <c r="BD263"/>
  <c r="AW263"/>
  <c r="AV263"/>
  <c r="AO263"/>
  <c r="AN263"/>
  <c r="AH263"/>
  <c r="AF263"/>
  <c r="AG263" s="1"/>
  <c r="Z263"/>
  <c r="Y263"/>
  <c r="X263"/>
  <c r="R263"/>
  <c r="Q263"/>
  <c r="P263"/>
  <c r="DB262"/>
  <c r="CZ262"/>
  <c r="DA262" s="1"/>
  <c r="CT262"/>
  <c r="CR262"/>
  <c r="CS262" s="1"/>
  <c r="CL262"/>
  <c r="CK262"/>
  <c r="CJ262"/>
  <c r="CD262"/>
  <c r="CB262"/>
  <c r="CC262" s="1"/>
  <c r="BV262"/>
  <c r="BU262"/>
  <c r="BT262"/>
  <c r="BN262"/>
  <c r="BL262"/>
  <c r="BM262" s="1"/>
  <c r="BF262"/>
  <c r="BE262"/>
  <c r="BD262"/>
  <c r="AX262"/>
  <c r="AW262"/>
  <c r="AV262"/>
  <c r="AP262"/>
  <c r="AN262"/>
  <c r="AO262" s="1"/>
  <c r="AH262"/>
  <c r="AF262"/>
  <c r="AG262" s="1"/>
  <c r="Z262"/>
  <c r="Y262"/>
  <c r="X262"/>
  <c r="R262"/>
  <c r="P262"/>
  <c r="Q262" s="1"/>
  <c r="DB261"/>
  <c r="DA261"/>
  <c r="CZ261"/>
  <c r="CT261"/>
  <c r="CR261"/>
  <c r="CS261" s="1"/>
  <c r="CL261"/>
  <c r="CK261"/>
  <c r="CJ261"/>
  <c r="CD261"/>
  <c r="CC261"/>
  <c r="CB261"/>
  <c r="BV261"/>
  <c r="BT261"/>
  <c r="BU261" s="1"/>
  <c r="BN261"/>
  <c r="BL261"/>
  <c r="BM261" s="1"/>
  <c r="BF261"/>
  <c r="BE261"/>
  <c r="BD261"/>
  <c r="AX261"/>
  <c r="AV261"/>
  <c r="AW261" s="1"/>
  <c r="AP261"/>
  <c r="AO261"/>
  <c r="AN261"/>
  <c r="AH261"/>
  <c r="AF261"/>
  <c r="AG261" s="1"/>
  <c r="Z261"/>
  <c r="Y261"/>
  <c r="X261"/>
  <c r="P261"/>
  <c r="Q261" s="1"/>
  <c r="DB260"/>
  <c r="CZ260"/>
  <c r="DA260" s="1"/>
  <c r="CT260"/>
  <c r="CS260"/>
  <c r="CR260"/>
  <c r="CL260"/>
  <c r="CJ260"/>
  <c r="CK260" s="1"/>
  <c r="CD260"/>
  <c r="CC260"/>
  <c r="CB260"/>
  <c r="BV260"/>
  <c r="BT260"/>
  <c r="BU260" s="1"/>
  <c r="BN260"/>
  <c r="BM260"/>
  <c r="BL260"/>
  <c r="BF260"/>
  <c r="BE260"/>
  <c r="BD260"/>
  <c r="AX260"/>
  <c r="AV260"/>
  <c r="AW260" s="1"/>
  <c r="AP260"/>
  <c r="AN260"/>
  <c r="AO260" s="1"/>
  <c r="AH260"/>
  <c r="AG260"/>
  <c r="AF260"/>
  <c r="Z260"/>
  <c r="X260"/>
  <c r="Y260" s="1"/>
  <c r="R260"/>
  <c r="Q260"/>
  <c r="P260"/>
  <c r="DB259"/>
  <c r="CZ259"/>
  <c r="DA259" s="1"/>
  <c r="CT259"/>
  <c r="CS259"/>
  <c r="CR259"/>
  <c r="CL259"/>
  <c r="CK259"/>
  <c r="CJ259"/>
  <c r="CD259"/>
  <c r="CB259"/>
  <c r="CC259" s="1"/>
  <c r="BV259"/>
  <c r="BT259"/>
  <c r="BU259" s="1"/>
  <c r="BN259"/>
  <c r="BM259"/>
  <c r="BL259"/>
  <c r="BF259"/>
  <c r="BD259"/>
  <c r="BE259" s="1"/>
  <c r="AX259"/>
  <c r="AW259"/>
  <c r="AV259"/>
  <c r="AP259"/>
  <c r="AN259"/>
  <c r="AO259" s="1"/>
  <c r="AH259"/>
  <c r="AG259"/>
  <c r="AF259"/>
  <c r="Z259"/>
  <c r="Y259"/>
  <c r="X259"/>
  <c r="R259"/>
  <c r="P259"/>
  <c r="Q259" s="1"/>
  <c r="DB258"/>
  <c r="CZ258"/>
  <c r="DA258" s="1"/>
  <c r="CT258"/>
  <c r="CS258"/>
  <c r="CR258"/>
  <c r="CL258"/>
  <c r="CJ258"/>
  <c r="CK258" s="1"/>
  <c r="CD258"/>
  <c r="CC258"/>
  <c r="CB258"/>
  <c r="BV258"/>
  <c r="BT258"/>
  <c r="BU258" s="1"/>
  <c r="BN258"/>
  <c r="BM258"/>
  <c r="BL258"/>
  <c r="BF258"/>
  <c r="BE258"/>
  <c r="BD258"/>
  <c r="AX258"/>
  <c r="AV258"/>
  <c r="AW258" s="1"/>
  <c r="AP258"/>
  <c r="AN258"/>
  <c r="AO258" s="1"/>
  <c r="AH258"/>
  <c r="AG258"/>
  <c r="AF258"/>
  <c r="Z258"/>
  <c r="X258"/>
  <c r="Y258" s="1"/>
  <c r="R258"/>
  <c r="Q258"/>
  <c r="P258"/>
  <c r="DB257"/>
  <c r="CZ257"/>
  <c r="DA257" s="1"/>
  <c r="CT257"/>
  <c r="CS257"/>
  <c r="CR257"/>
  <c r="CL257"/>
  <c r="CK257"/>
  <c r="CJ257"/>
  <c r="CD257"/>
  <c r="CB257"/>
  <c r="CC257" s="1"/>
  <c r="BV257"/>
  <c r="BT257"/>
  <c r="BU257" s="1"/>
  <c r="BN257"/>
  <c r="BM257"/>
  <c r="BL257"/>
  <c r="BF257"/>
  <c r="BD257"/>
  <c r="BE257" s="1"/>
  <c r="AX257"/>
  <c r="AW257"/>
  <c r="AV257"/>
  <c r="AP257"/>
  <c r="AN257"/>
  <c r="AO257" s="1"/>
  <c r="AH257"/>
  <c r="AG257"/>
  <c r="AF257"/>
  <c r="Z257"/>
  <c r="Y257"/>
  <c r="X257"/>
  <c r="R257"/>
  <c r="P257"/>
  <c r="Q257" s="1"/>
  <c r="DB256"/>
  <c r="CZ256"/>
  <c r="DA256" s="1"/>
  <c r="CT256"/>
  <c r="CS256"/>
  <c r="CR256"/>
  <c r="CL256"/>
  <c r="CJ256"/>
  <c r="CK256" s="1"/>
  <c r="CD256"/>
  <c r="CC256"/>
  <c r="CB256"/>
  <c r="BV256"/>
  <c r="BT256"/>
  <c r="BU256" s="1"/>
  <c r="BN256"/>
  <c r="BM256"/>
  <c r="BL256"/>
  <c r="BF256"/>
  <c r="BE256"/>
  <c r="BD256"/>
  <c r="AX256"/>
  <c r="AV256"/>
  <c r="AW256" s="1"/>
  <c r="AP256"/>
  <c r="AN256"/>
  <c r="AO256" s="1"/>
  <c r="AH256"/>
  <c r="AG256"/>
  <c r="AF256"/>
  <c r="Z256"/>
  <c r="X256"/>
  <c r="Y256" s="1"/>
  <c r="R256"/>
  <c r="Q256"/>
  <c r="P256"/>
  <c r="DB255"/>
  <c r="CZ255"/>
  <c r="DA255" s="1"/>
  <c r="CT255"/>
  <c r="CS255"/>
  <c r="CR255"/>
  <c r="CL255"/>
  <c r="CK255"/>
  <c r="CJ255"/>
  <c r="CD255"/>
  <c r="CB255"/>
  <c r="CC255" s="1"/>
  <c r="BV255"/>
  <c r="BT255"/>
  <c r="BU255" s="1"/>
  <c r="BN255"/>
  <c r="BM255"/>
  <c r="BL255"/>
  <c r="BF255"/>
  <c r="BD255"/>
  <c r="BE255" s="1"/>
  <c r="AX255"/>
  <c r="AW255"/>
  <c r="AV255"/>
  <c r="AP255"/>
  <c r="AN255"/>
  <c r="AO255" s="1"/>
  <c r="AH255"/>
  <c r="AG255"/>
  <c r="AF255"/>
  <c r="Z255"/>
  <c r="Y255"/>
  <c r="X255"/>
  <c r="R255"/>
  <c r="P255"/>
  <c r="Q255" s="1"/>
  <c r="DB254"/>
  <c r="CZ254"/>
  <c r="DA254" s="1"/>
  <c r="CT254"/>
  <c r="CS254"/>
  <c r="CR254"/>
  <c r="CL254"/>
  <c r="CJ254"/>
  <c r="CK254" s="1"/>
  <c r="CD254"/>
  <c r="CC254"/>
  <c r="CB254"/>
  <c r="BV254"/>
  <c r="BT254"/>
  <c r="BU254" s="1"/>
  <c r="BN254"/>
  <c r="BM254"/>
  <c r="BL254"/>
  <c r="BF254"/>
  <c r="BE254"/>
  <c r="BD254"/>
  <c r="AX254"/>
  <c r="AV254"/>
  <c r="AW254" s="1"/>
  <c r="AP254"/>
  <c r="AN254"/>
  <c r="AO254" s="1"/>
  <c r="AH254"/>
  <c r="AG254"/>
  <c r="AF254"/>
  <c r="Z254"/>
  <c r="X254"/>
  <c r="Y254" s="1"/>
  <c r="R254"/>
  <c r="Q254"/>
  <c r="P254"/>
  <c r="DA253"/>
  <c r="CZ253"/>
  <c r="CS253"/>
  <c r="CR253"/>
  <c r="CK253"/>
  <c r="CJ253"/>
  <c r="CC253"/>
  <c r="CB253"/>
  <c r="BU253"/>
  <c r="BT253"/>
  <c r="BN253"/>
  <c r="BL253"/>
  <c r="BM253" s="1"/>
  <c r="BF253"/>
  <c r="BE253"/>
  <c r="BD253"/>
  <c r="AX253"/>
  <c r="AV253"/>
  <c r="AW253" s="1"/>
  <c r="AP253"/>
  <c r="AO253"/>
  <c r="AN253"/>
  <c r="AH253"/>
  <c r="AG253"/>
  <c r="AF253"/>
  <c r="Z253"/>
  <c r="X253"/>
  <c r="Y253" s="1"/>
  <c r="R253"/>
  <c r="P253"/>
  <c r="Q253" s="1"/>
  <c r="DB252"/>
  <c r="DA252"/>
  <c r="CZ252"/>
  <c r="CT252"/>
  <c r="CR252"/>
  <c r="CS252" s="1"/>
  <c r="CL252"/>
  <c r="CK252"/>
  <c r="CJ252"/>
  <c r="CD252"/>
  <c r="CB252"/>
  <c r="CC252" s="1"/>
  <c r="BV252"/>
  <c r="BT252"/>
  <c r="BU252" s="1"/>
  <c r="BN252"/>
  <c r="BM252"/>
  <c r="BL252"/>
  <c r="BF252"/>
  <c r="BD252"/>
  <c r="BE252" s="1"/>
  <c r="AX252"/>
  <c r="AW252"/>
  <c r="AV252"/>
  <c r="AP252"/>
  <c r="AN252"/>
  <c r="AO252" s="1"/>
  <c r="AH252"/>
  <c r="AG252"/>
  <c r="AF252"/>
  <c r="Z252"/>
  <c r="X252"/>
  <c r="Y252" s="1"/>
  <c r="R252"/>
  <c r="Q252"/>
  <c r="P252"/>
  <c r="DB251"/>
  <c r="CZ251"/>
  <c r="DA251" s="1"/>
  <c r="CT251"/>
  <c r="CS251"/>
  <c r="CR251"/>
  <c r="CL251"/>
  <c r="CJ251"/>
  <c r="CK251" s="1"/>
  <c r="CD251"/>
  <c r="CC251"/>
  <c r="CB251"/>
  <c r="BV251"/>
  <c r="BT251"/>
  <c r="BU251" s="1"/>
  <c r="BN251"/>
  <c r="BM251"/>
  <c r="BL251"/>
  <c r="BF251"/>
  <c r="BD251"/>
  <c r="BE251" s="1"/>
  <c r="AX251"/>
  <c r="AW251"/>
  <c r="AV251"/>
  <c r="AP251"/>
  <c r="AN251"/>
  <c r="AO251" s="1"/>
  <c r="AH251"/>
  <c r="AG251"/>
  <c r="AF251"/>
  <c r="Z251"/>
  <c r="X251"/>
  <c r="Y251" s="1"/>
  <c r="R251"/>
  <c r="Q251"/>
  <c r="P251"/>
  <c r="DB250"/>
  <c r="CZ250"/>
  <c r="DA250" s="1"/>
  <c r="CT250"/>
  <c r="CS250"/>
  <c r="CR250"/>
  <c r="CL250"/>
  <c r="CJ250"/>
  <c r="CK250" s="1"/>
  <c r="CD250"/>
  <c r="CC250"/>
  <c r="CB250"/>
  <c r="BV250"/>
  <c r="BT250"/>
  <c r="BU250" s="1"/>
  <c r="BN250"/>
  <c r="BM250"/>
  <c r="BL250"/>
  <c r="BF250"/>
  <c r="BD250"/>
  <c r="BE250" s="1"/>
  <c r="AX250"/>
  <c r="AW250"/>
  <c r="AV250"/>
  <c r="AP250"/>
  <c r="AN250"/>
  <c r="AO250" s="1"/>
  <c r="AH250"/>
  <c r="AG250"/>
  <c r="AF250"/>
  <c r="Z250"/>
  <c r="X250"/>
  <c r="Y250" s="1"/>
  <c r="R250"/>
  <c r="Q250"/>
  <c r="P250"/>
  <c r="DA249"/>
  <c r="CZ249"/>
  <c r="CS249"/>
  <c r="CR249"/>
  <c r="CK249"/>
  <c r="CJ249"/>
  <c r="CC249"/>
  <c r="CB249"/>
  <c r="BU249"/>
  <c r="BT249"/>
  <c r="BM249"/>
  <c r="BL249"/>
  <c r="BE249"/>
  <c r="BD249"/>
  <c r="AW249"/>
  <c r="AV249"/>
  <c r="AO249"/>
  <c r="AN249"/>
  <c r="AG249"/>
  <c r="AF249"/>
  <c r="Y249"/>
  <c r="X249"/>
  <c r="Q249"/>
  <c r="P249"/>
  <c r="DB248"/>
  <c r="CZ248"/>
  <c r="DA248" s="1"/>
  <c r="CT248"/>
  <c r="CS248"/>
  <c r="CR248"/>
  <c r="CL248"/>
  <c r="CJ248"/>
  <c r="CK248" s="1"/>
  <c r="CD248"/>
  <c r="CC248"/>
  <c r="CB248"/>
  <c r="BV248"/>
  <c r="BT248"/>
  <c r="BU248" s="1"/>
  <c r="BN248"/>
  <c r="BM248"/>
  <c r="BL248"/>
  <c r="BF248"/>
  <c r="BD248"/>
  <c r="BE248" s="1"/>
  <c r="AX248"/>
  <c r="AW248"/>
  <c r="AV248"/>
  <c r="AP248"/>
  <c r="AN248"/>
  <c r="AO248" s="1"/>
  <c r="AH248"/>
  <c r="AG248"/>
  <c r="AF248"/>
  <c r="Z248"/>
  <c r="X248"/>
  <c r="Y248" s="1"/>
  <c r="R248"/>
  <c r="Q248"/>
  <c r="P248"/>
  <c r="DB247"/>
  <c r="CZ247"/>
  <c r="DA247" s="1"/>
  <c r="CT247"/>
  <c r="CS247"/>
  <c r="CR247"/>
  <c r="CL247"/>
  <c r="CJ247"/>
  <c r="CK247" s="1"/>
  <c r="CD247"/>
  <c r="CC247"/>
  <c r="CB247"/>
  <c r="BV247"/>
  <c r="BT247"/>
  <c r="BU247" s="1"/>
  <c r="BN247"/>
  <c r="BM247"/>
  <c r="BL247"/>
  <c r="BF247"/>
  <c r="BD247"/>
  <c r="BE247" s="1"/>
  <c r="AX247"/>
  <c r="AW247"/>
  <c r="AV247"/>
  <c r="AP247"/>
  <c r="AN247"/>
  <c r="AO247" s="1"/>
  <c r="AH247"/>
  <c r="AG247"/>
  <c r="AF247"/>
  <c r="Y247"/>
  <c r="X247"/>
  <c r="Q247"/>
  <c r="P247"/>
  <c r="DB246"/>
  <c r="CZ246"/>
  <c r="DA246" s="1"/>
  <c r="CT246"/>
  <c r="CS246"/>
  <c r="CR246"/>
  <c r="CL246"/>
  <c r="CJ246"/>
  <c r="CK246" s="1"/>
  <c r="CD246"/>
  <c r="CC246"/>
  <c r="CB246"/>
  <c r="BV246"/>
  <c r="BT246"/>
  <c r="BU246" s="1"/>
  <c r="BN246"/>
  <c r="BM246"/>
  <c r="BL246"/>
  <c r="BF246"/>
  <c r="BD246"/>
  <c r="BE246" s="1"/>
  <c r="AX246"/>
  <c r="AW246"/>
  <c r="AV246"/>
  <c r="AP246"/>
  <c r="AN246"/>
  <c r="AO246" s="1"/>
  <c r="AH246"/>
  <c r="AG246"/>
  <c r="AF246"/>
  <c r="Z246"/>
  <c r="X246"/>
  <c r="Y246" s="1"/>
  <c r="R246"/>
  <c r="Q246"/>
  <c r="P246"/>
  <c r="DB245"/>
  <c r="CZ245"/>
  <c r="DA245" s="1"/>
  <c r="CT245"/>
  <c r="CS245"/>
  <c r="CR245"/>
  <c r="CL245"/>
  <c r="CJ245"/>
  <c r="CK245" s="1"/>
  <c r="CD245"/>
  <c r="CC245"/>
  <c r="CB245"/>
  <c r="BV245"/>
  <c r="BT245"/>
  <c r="BU245" s="1"/>
  <c r="BN245"/>
  <c r="BM245"/>
  <c r="BL245"/>
  <c r="BF245"/>
  <c r="BD245"/>
  <c r="BE245" s="1"/>
  <c r="AX245"/>
  <c r="AW245"/>
  <c r="AV245"/>
  <c r="AP245"/>
  <c r="AN245"/>
  <c r="AO245" s="1"/>
  <c r="AH245"/>
  <c r="AG245"/>
  <c r="AF245"/>
  <c r="Z245"/>
  <c r="X245"/>
  <c r="Y245" s="1"/>
  <c r="R245"/>
  <c r="Q245"/>
  <c r="P245"/>
  <c r="DB244"/>
  <c r="CZ244"/>
  <c r="DA244" s="1"/>
  <c r="CT244"/>
  <c r="CS244"/>
  <c r="CR244"/>
  <c r="CL244"/>
  <c r="CJ244"/>
  <c r="CK244" s="1"/>
  <c r="CD244"/>
  <c r="CC244"/>
  <c r="CB244"/>
  <c r="BV244"/>
  <c r="BT244"/>
  <c r="BU244" s="1"/>
  <c r="BN244"/>
  <c r="BM244"/>
  <c r="BL244"/>
  <c r="BF244"/>
  <c r="BD244"/>
  <c r="BE244" s="1"/>
  <c r="AX244"/>
  <c r="AW244"/>
  <c r="AV244"/>
  <c r="AP244"/>
  <c r="AN244"/>
  <c r="AO244" s="1"/>
  <c r="AH244"/>
  <c r="AG244"/>
  <c r="AF244"/>
  <c r="Z244"/>
  <c r="X244"/>
  <c r="Y244" s="1"/>
  <c r="R244"/>
  <c r="Q244"/>
  <c r="P244"/>
  <c r="DB243"/>
  <c r="CZ243"/>
  <c r="DA243" s="1"/>
  <c r="CT243"/>
  <c r="CS243"/>
  <c r="CR243"/>
  <c r="CL243"/>
  <c r="CJ243"/>
  <c r="CK243" s="1"/>
  <c r="CD243"/>
  <c r="CC243"/>
  <c r="CB243"/>
  <c r="BV243"/>
  <c r="BT243"/>
  <c r="BU243" s="1"/>
  <c r="BN243"/>
  <c r="BM243"/>
  <c r="BL243"/>
  <c r="BF243"/>
  <c r="BD243"/>
  <c r="BE243" s="1"/>
  <c r="AX243"/>
  <c r="AW243"/>
  <c r="AV243"/>
  <c r="AP243"/>
  <c r="AN243"/>
  <c r="AO243" s="1"/>
  <c r="AH243"/>
  <c r="AG243"/>
  <c r="AF243"/>
  <c r="Z243"/>
  <c r="X243"/>
  <c r="Y243" s="1"/>
  <c r="R243"/>
  <c r="Q243"/>
  <c r="P243"/>
  <c r="DB242"/>
  <c r="CZ242"/>
  <c r="DA242" s="1"/>
  <c r="CT242"/>
  <c r="CS242"/>
  <c r="CR242"/>
  <c r="CL242"/>
  <c r="CJ242"/>
  <c r="CK242" s="1"/>
  <c r="CD242"/>
  <c r="CC242"/>
  <c r="CB242"/>
  <c r="BV242"/>
  <c r="BT242"/>
  <c r="BU242" s="1"/>
  <c r="BN242"/>
  <c r="BM242"/>
  <c r="BL242"/>
  <c r="BF242"/>
  <c r="BD242"/>
  <c r="BE242" s="1"/>
  <c r="AX242"/>
  <c r="AW242"/>
  <c r="AV242"/>
  <c r="AP242"/>
  <c r="AN242"/>
  <c r="AO242" s="1"/>
  <c r="AH242"/>
  <c r="AG242"/>
  <c r="AF242"/>
  <c r="Z242"/>
  <c r="X242"/>
  <c r="Y242" s="1"/>
  <c r="R242"/>
  <c r="Q242"/>
  <c r="P242"/>
  <c r="DB241"/>
  <c r="CZ241"/>
  <c r="DA241" s="1"/>
  <c r="CT241"/>
  <c r="CS241"/>
  <c r="CR241"/>
  <c r="CL241"/>
  <c r="CJ241"/>
  <c r="CK241" s="1"/>
  <c r="CD241"/>
  <c r="CC241"/>
  <c r="CB241"/>
  <c r="BV241"/>
  <c r="BT241"/>
  <c r="BU241" s="1"/>
  <c r="BN241"/>
  <c r="BM241"/>
  <c r="BL241"/>
  <c r="BF241"/>
  <c r="BD241"/>
  <c r="BE241" s="1"/>
  <c r="AX241"/>
  <c r="AW241"/>
  <c r="AV241"/>
  <c r="AP241"/>
  <c r="AN241"/>
  <c r="AO241" s="1"/>
  <c r="AH241"/>
  <c r="AG241"/>
  <c r="AF241"/>
  <c r="Z241"/>
  <c r="X241"/>
  <c r="Y241" s="1"/>
  <c r="R241"/>
  <c r="Q241"/>
  <c r="P241"/>
  <c r="DB240"/>
  <c r="CZ240"/>
  <c r="DA240" s="1"/>
  <c r="CT240"/>
  <c r="CS240"/>
  <c r="CR240"/>
  <c r="CL240"/>
  <c r="CJ240"/>
  <c r="CK240" s="1"/>
  <c r="CD240"/>
  <c r="CC240"/>
  <c r="CB240"/>
  <c r="BV240"/>
  <c r="BT240"/>
  <c r="BU240" s="1"/>
  <c r="BN240"/>
  <c r="BM240"/>
  <c r="BL240"/>
  <c r="BF240"/>
  <c r="BD240"/>
  <c r="BE240" s="1"/>
  <c r="AX240"/>
  <c r="AW240"/>
  <c r="AV240"/>
  <c r="AP240"/>
  <c r="AN240"/>
  <c r="AO240" s="1"/>
  <c r="AH240"/>
  <c r="AG240"/>
  <c r="AF240"/>
  <c r="Z240"/>
  <c r="X240"/>
  <c r="Y240" s="1"/>
  <c r="R240"/>
  <c r="Q240"/>
  <c r="P240"/>
  <c r="DB239"/>
  <c r="CZ239"/>
  <c r="DA239" s="1"/>
  <c r="CT239"/>
  <c r="CS239"/>
  <c r="CR239"/>
  <c r="CL239"/>
  <c r="CJ239"/>
  <c r="CK239" s="1"/>
  <c r="CD239"/>
  <c r="CC239"/>
  <c r="CB239"/>
  <c r="BV239"/>
  <c r="BT239"/>
  <c r="BU239" s="1"/>
  <c r="BN239"/>
  <c r="BM239"/>
  <c r="BL239"/>
  <c r="BF239"/>
  <c r="BD239"/>
  <c r="BE239" s="1"/>
  <c r="AX239"/>
  <c r="AW239"/>
  <c r="AV239"/>
  <c r="AP239"/>
  <c r="AN239"/>
  <c r="AO239" s="1"/>
  <c r="AH239"/>
  <c r="AG239"/>
  <c r="AF239"/>
  <c r="Z239"/>
  <c r="X239"/>
  <c r="Y239" s="1"/>
  <c r="R239"/>
  <c r="Q239"/>
  <c r="P239"/>
  <c r="DB238"/>
  <c r="CZ238"/>
  <c r="DA238" s="1"/>
  <c r="CT238"/>
  <c r="CS238"/>
  <c r="CR238"/>
  <c r="CL238"/>
  <c r="CJ238"/>
  <c r="CK238" s="1"/>
  <c r="CD238"/>
  <c r="CC238"/>
  <c r="CB238"/>
  <c r="BV238"/>
  <c r="BT238"/>
  <c r="BU238" s="1"/>
  <c r="BN238"/>
  <c r="BM238"/>
  <c r="BL238"/>
  <c r="BF238"/>
  <c r="BD238"/>
  <c r="BE238" s="1"/>
  <c r="AX238"/>
  <c r="AW238"/>
  <c r="AV238"/>
  <c r="AP238"/>
  <c r="AN238"/>
  <c r="AO238" s="1"/>
  <c r="AH238"/>
  <c r="AG238"/>
  <c r="AF238"/>
  <c r="Z238"/>
  <c r="X238"/>
  <c r="Y238" s="1"/>
  <c r="R238"/>
  <c r="Q238"/>
  <c r="P238"/>
  <c r="DB237"/>
  <c r="CZ237"/>
  <c r="DA237" s="1"/>
  <c r="CT237"/>
  <c r="CS237"/>
  <c r="CR237"/>
  <c r="CL237"/>
  <c r="CJ237"/>
  <c r="CK237" s="1"/>
  <c r="CD237"/>
  <c r="CC237"/>
  <c r="CB237"/>
  <c r="BV237"/>
  <c r="BT237"/>
  <c r="BU237" s="1"/>
  <c r="BN237"/>
  <c r="BM237"/>
  <c r="BL237"/>
  <c r="BF237"/>
  <c r="BD237"/>
  <c r="BE237" s="1"/>
  <c r="AX237"/>
  <c r="AW237"/>
  <c r="AV237"/>
  <c r="AP237"/>
  <c r="AN237"/>
  <c r="AO237" s="1"/>
  <c r="AH237"/>
  <c r="AG237"/>
  <c r="AF237"/>
  <c r="Z237"/>
  <c r="X237"/>
  <c r="Y237" s="1"/>
  <c r="R237"/>
  <c r="Q237"/>
  <c r="P237"/>
  <c r="DB236"/>
  <c r="CZ236"/>
  <c r="DA236" s="1"/>
  <c r="CT236"/>
  <c r="CS236"/>
  <c r="CR236"/>
  <c r="CL236"/>
  <c r="CJ236"/>
  <c r="CK236" s="1"/>
  <c r="CD236"/>
  <c r="CC236"/>
  <c r="CB236"/>
  <c r="BV236"/>
  <c r="BT236"/>
  <c r="BU236" s="1"/>
  <c r="BN236"/>
  <c r="BM236"/>
  <c r="BL236"/>
  <c r="BF236"/>
  <c r="BD236"/>
  <c r="BE236" s="1"/>
  <c r="AX236"/>
  <c r="AW236"/>
  <c r="AV236"/>
  <c r="AP236"/>
  <c r="AN236"/>
  <c r="AO236" s="1"/>
  <c r="AH236"/>
  <c r="AG236"/>
  <c r="AF236"/>
  <c r="Z236"/>
  <c r="X236"/>
  <c r="Y236" s="1"/>
  <c r="R236"/>
  <c r="Q236"/>
  <c r="P236"/>
  <c r="DB235"/>
  <c r="CZ235"/>
  <c r="DA235" s="1"/>
  <c r="CT235"/>
  <c r="CS235"/>
  <c r="CR235"/>
  <c r="CL235"/>
  <c r="CJ235"/>
  <c r="CK235" s="1"/>
  <c r="CD235"/>
  <c r="CC235"/>
  <c r="CB235"/>
  <c r="BV235"/>
  <c r="BT235"/>
  <c r="BU235" s="1"/>
  <c r="BN235"/>
  <c r="BM235"/>
  <c r="BL235"/>
  <c r="BF235"/>
  <c r="BD235"/>
  <c r="BE235" s="1"/>
  <c r="AX235"/>
  <c r="AW235"/>
  <c r="AV235"/>
  <c r="AP235"/>
  <c r="AN235"/>
  <c r="AO235" s="1"/>
  <c r="AH235"/>
  <c r="AG235"/>
  <c r="AF235"/>
  <c r="Z235"/>
  <c r="X235"/>
  <c r="Y235" s="1"/>
  <c r="R235"/>
  <c r="Q235"/>
  <c r="P235"/>
  <c r="DB234"/>
  <c r="CZ234"/>
  <c r="DA234" s="1"/>
  <c r="CT234"/>
  <c r="CS234"/>
  <c r="CR234"/>
  <c r="CL234"/>
  <c r="CJ234"/>
  <c r="CK234" s="1"/>
  <c r="CD234"/>
  <c r="CC234"/>
  <c r="CB234"/>
  <c r="BV234"/>
  <c r="BT234"/>
  <c r="BU234" s="1"/>
  <c r="BN234"/>
  <c r="BM234"/>
  <c r="BL234"/>
  <c r="BF234"/>
  <c r="BD234"/>
  <c r="BE234" s="1"/>
  <c r="AX234"/>
  <c r="AW234"/>
  <c r="AV234"/>
  <c r="AP234"/>
  <c r="AN234"/>
  <c r="AO234" s="1"/>
  <c r="AH234"/>
  <c r="AG234"/>
  <c r="AF234"/>
  <c r="Z234"/>
  <c r="X234"/>
  <c r="Y234" s="1"/>
  <c r="P234"/>
  <c r="Q234" s="1"/>
  <c r="DB233"/>
  <c r="DA233"/>
  <c r="CZ233"/>
  <c r="CT233"/>
  <c r="CR233"/>
  <c r="CS233" s="1"/>
  <c r="CL233"/>
  <c r="CK233"/>
  <c r="CJ233"/>
  <c r="CD233"/>
  <c r="CB233"/>
  <c r="CC233" s="1"/>
  <c r="BV233"/>
  <c r="BU233"/>
  <c r="BT233"/>
  <c r="BN233"/>
  <c r="BL233"/>
  <c r="BM233" s="1"/>
  <c r="BF233"/>
  <c r="BE233"/>
  <c r="BD233"/>
  <c r="AX233"/>
  <c r="AV233"/>
  <c r="AW233" s="1"/>
  <c r="AP233"/>
  <c r="AO233"/>
  <c r="AN233"/>
  <c r="AH233"/>
  <c r="AF233"/>
  <c r="AG233" s="1"/>
  <c r="Z233"/>
  <c r="Y233"/>
  <c r="X233"/>
  <c r="R233"/>
  <c r="P233"/>
  <c r="Q233" s="1"/>
  <c r="DB232"/>
  <c r="DA232"/>
  <c r="CZ232"/>
  <c r="CT232"/>
  <c r="CR232"/>
  <c r="CS232" s="1"/>
  <c r="CL232"/>
  <c r="CK232"/>
  <c r="CJ232"/>
  <c r="CD232"/>
  <c r="CB232"/>
  <c r="CC232" s="1"/>
  <c r="BV232"/>
  <c r="BU232"/>
  <c r="BT232"/>
  <c r="BN232"/>
  <c r="BL232"/>
  <c r="BM232" s="1"/>
  <c r="BF232"/>
  <c r="BE232"/>
  <c r="BD232"/>
  <c r="AX232"/>
  <c r="AV232"/>
  <c r="AW232" s="1"/>
  <c r="AP232"/>
  <c r="AO232"/>
  <c r="AN232"/>
  <c r="AH232"/>
  <c r="AF232"/>
  <c r="AG232" s="1"/>
  <c r="Z232"/>
  <c r="Y232"/>
  <c r="X232"/>
  <c r="R232"/>
  <c r="P232"/>
  <c r="Q232" s="1"/>
  <c r="DB231"/>
  <c r="DA231"/>
  <c r="CZ231"/>
  <c r="CT231"/>
  <c r="CR231"/>
  <c r="CS231" s="1"/>
  <c r="CL231"/>
  <c r="CK231"/>
  <c r="CJ231"/>
  <c r="CD231"/>
  <c r="CB231"/>
  <c r="CC231" s="1"/>
  <c r="BV231"/>
  <c r="BU231"/>
  <c r="BT231"/>
  <c r="BN231"/>
  <c r="BL231"/>
  <c r="BM231" s="1"/>
  <c r="BF231"/>
  <c r="BE231"/>
  <c r="BD231"/>
  <c r="AX231"/>
  <c r="AV231"/>
  <c r="AW231" s="1"/>
  <c r="AP231"/>
  <c r="AO231"/>
  <c r="AN231"/>
  <c r="AH231"/>
  <c r="AF231"/>
  <c r="AG231" s="1"/>
  <c r="Z231"/>
  <c r="Y231"/>
  <c r="X231"/>
  <c r="R231"/>
  <c r="P231"/>
  <c r="Q231" s="1"/>
  <c r="CZ230"/>
  <c r="DA230" s="1"/>
  <c r="CR230"/>
  <c r="CS230" s="1"/>
  <c r="CJ230"/>
  <c r="CK230" s="1"/>
  <c r="CB230"/>
  <c r="CC230" s="1"/>
  <c r="BT230"/>
  <c r="BU230" s="1"/>
  <c r="BL230"/>
  <c r="BM230" s="1"/>
  <c r="BD230"/>
  <c r="BE230" s="1"/>
  <c r="AV230"/>
  <c r="AW230" s="1"/>
  <c r="AN230"/>
  <c r="AO230" s="1"/>
  <c r="AF230"/>
  <c r="AG230" s="1"/>
  <c r="Z230"/>
  <c r="Y230"/>
  <c r="X230"/>
  <c r="R230"/>
  <c r="P230"/>
  <c r="Q230" s="1"/>
  <c r="DB229"/>
  <c r="DA229"/>
  <c r="CZ229"/>
  <c r="CT229"/>
  <c r="CR229"/>
  <c r="CS229" s="1"/>
  <c r="CL229"/>
  <c r="CK229"/>
  <c r="CJ229"/>
  <c r="CD229"/>
  <c r="CB229"/>
  <c r="CC229" s="1"/>
  <c r="BV229"/>
  <c r="BU229"/>
  <c r="BT229"/>
  <c r="BN229"/>
  <c r="BL229"/>
  <c r="BM229" s="1"/>
  <c r="BF229"/>
  <c r="BE229"/>
  <c r="BD229"/>
  <c r="AX229"/>
  <c r="AV229"/>
  <c r="AW229" s="1"/>
  <c r="AP229"/>
  <c r="AO229"/>
  <c r="AN229"/>
  <c r="AH229"/>
  <c r="AF229"/>
  <c r="AG229" s="1"/>
  <c r="Z229"/>
  <c r="Y229"/>
  <c r="X229"/>
  <c r="R229"/>
  <c r="P229"/>
  <c r="Q229" s="1"/>
  <c r="DB228"/>
  <c r="DA228"/>
  <c r="CZ228"/>
  <c r="CT228"/>
  <c r="CR228"/>
  <c r="CS228" s="1"/>
  <c r="CL228"/>
  <c r="CK228"/>
  <c r="CJ228"/>
  <c r="CD228"/>
  <c r="CB228"/>
  <c r="CC228" s="1"/>
  <c r="BV228"/>
  <c r="BU228"/>
  <c r="BT228"/>
  <c r="BN228"/>
  <c r="BL228"/>
  <c r="BM228" s="1"/>
  <c r="BF228"/>
  <c r="BE228"/>
  <c r="BD228"/>
  <c r="AX228"/>
  <c r="AV228"/>
  <c r="AW228" s="1"/>
  <c r="AP228"/>
  <c r="AO228"/>
  <c r="AN228"/>
  <c r="AH228"/>
  <c r="AF228"/>
  <c r="AG228" s="1"/>
  <c r="Z228"/>
  <c r="Y228"/>
  <c r="X228"/>
  <c r="R228"/>
  <c r="P228"/>
  <c r="Q228" s="1"/>
  <c r="DB227"/>
  <c r="DA227"/>
  <c r="CZ227"/>
  <c r="CT227"/>
  <c r="CR227"/>
  <c r="CS227" s="1"/>
  <c r="CL227"/>
  <c r="CK227"/>
  <c r="CJ227"/>
  <c r="CD227"/>
  <c r="CB227"/>
  <c r="CC227" s="1"/>
  <c r="BV227"/>
  <c r="BU227"/>
  <c r="BT227"/>
  <c r="BN227"/>
  <c r="BL227"/>
  <c r="BM227" s="1"/>
  <c r="BF227"/>
  <c r="BE227"/>
  <c r="BD227"/>
  <c r="AX227"/>
  <c r="AV227"/>
  <c r="AW227" s="1"/>
  <c r="AP227"/>
  <c r="AO227"/>
  <c r="AN227"/>
  <c r="AH227"/>
  <c r="AF227"/>
  <c r="AG227" s="1"/>
  <c r="Z227"/>
  <c r="Y227"/>
  <c r="X227"/>
  <c r="R227"/>
  <c r="P227"/>
  <c r="Q227" s="1"/>
  <c r="DB226"/>
  <c r="DA226"/>
  <c r="CZ226"/>
  <c r="CT226"/>
  <c r="CR226"/>
  <c r="CS226" s="1"/>
  <c r="CL226"/>
  <c r="CK226"/>
  <c r="CJ226"/>
  <c r="CC226"/>
  <c r="CB226"/>
  <c r="BU226"/>
  <c r="BT226"/>
  <c r="BM226"/>
  <c r="BL226"/>
  <c r="BE226"/>
  <c r="BD226"/>
  <c r="AW226"/>
  <c r="AV226"/>
  <c r="AO226"/>
  <c r="AN226"/>
  <c r="AG226"/>
  <c r="AF226"/>
  <c r="Y226"/>
  <c r="X226"/>
  <c r="Q226"/>
  <c r="P226"/>
  <c r="DB225"/>
  <c r="CZ225"/>
  <c r="DA225" s="1"/>
  <c r="CT225"/>
  <c r="CS225"/>
  <c r="CR225"/>
  <c r="CL225"/>
  <c r="CJ225"/>
  <c r="CK225" s="1"/>
  <c r="CD225"/>
  <c r="CC225"/>
  <c r="CB225"/>
  <c r="BV225"/>
  <c r="BT225"/>
  <c r="BU225" s="1"/>
  <c r="BN225"/>
  <c r="BM225"/>
  <c r="BL225"/>
  <c r="BF225"/>
  <c r="BD225"/>
  <c r="BE225" s="1"/>
  <c r="AX225"/>
  <c r="AW225"/>
  <c r="AV225"/>
  <c r="AP225"/>
  <c r="AN225"/>
  <c r="AO225" s="1"/>
  <c r="AH225"/>
  <c r="AG225"/>
  <c r="AF225"/>
  <c r="Z225"/>
  <c r="X225"/>
  <c r="Y225" s="1"/>
  <c r="R225"/>
  <c r="Q225"/>
  <c r="P225"/>
  <c r="DA224"/>
  <c r="CZ224"/>
  <c r="CS224"/>
  <c r="CR224"/>
  <c r="CK224"/>
  <c r="CJ224"/>
  <c r="CC224"/>
  <c r="CB224"/>
  <c r="BU224"/>
  <c r="BT224"/>
  <c r="BM224"/>
  <c r="BL224"/>
  <c r="BE224"/>
  <c r="BD224"/>
  <c r="AW224"/>
  <c r="AV224"/>
  <c r="AO224"/>
  <c r="AN224"/>
  <c r="AG224"/>
  <c r="AF224"/>
  <c r="Y224"/>
  <c r="X224"/>
  <c r="Q224"/>
  <c r="P224"/>
  <c r="DB223"/>
  <c r="CZ223"/>
  <c r="DA223" s="1"/>
  <c r="CT223"/>
  <c r="CS223"/>
  <c r="CR223"/>
  <c r="CL223"/>
  <c r="CJ223"/>
  <c r="CK223" s="1"/>
  <c r="CD223"/>
  <c r="CC223"/>
  <c r="CB223"/>
  <c r="BV223"/>
  <c r="BT223"/>
  <c r="BU223" s="1"/>
  <c r="BN223"/>
  <c r="BM223"/>
  <c r="BL223"/>
  <c r="BF223"/>
  <c r="BD223"/>
  <c r="BE223" s="1"/>
  <c r="AX223"/>
  <c r="AW223"/>
  <c r="AV223"/>
  <c r="AP223"/>
  <c r="AN223"/>
  <c r="AO223" s="1"/>
  <c r="AH223"/>
  <c r="AG223"/>
  <c r="AF223"/>
  <c r="Z223"/>
  <c r="X223"/>
  <c r="Y223" s="1"/>
  <c r="R223"/>
  <c r="Q223"/>
  <c r="P223"/>
  <c r="DB222"/>
  <c r="CZ222"/>
  <c r="DA222" s="1"/>
  <c r="CT222"/>
  <c r="CS222"/>
  <c r="CR222"/>
  <c r="CL222"/>
  <c r="CJ222"/>
  <c r="CK222" s="1"/>
  <c r="CD222"/>
  <c r="CC222"/>
  <c r="CB222"/>
  <c r="BV222"/>
  <c r="BT222"/>
  <c r="BU222" s="1"/>
  <c r="BN222"/>
  <c r="BM222"/>
  <c r="BL222"/>
  <c r="BF222"/>
  <c r="BD222"/>
  <c r="BE222" s="1"/>
  <c r="AX222"/>
  <c r="AW222"/>
  <c r="AV222"/>
  <c r="AP222"/>
  <c r="AN222"/>
  <c r="AO222" s="1"/>
  <c r="AH222"/>
  <c r="AG222"/>
  <c r="AF222"/>
  <c r="Z222"/>
  <c r="X222"/>
  <c r="Y222" s="1"/>
  <c r="R222"/>
  <c r="Q222"/>
  <c r="P222"/>
  <c r="DB221"/>
  <c r="CZ221"/>
  <c r="DA221" s="1"/>
  <c r="CT221"/>
  <c r="CS221"/>
  <c r="CR221"/>
  <c r="CL221"/>
  <c r="CJ221"/>
  <c r="CK221" s="1"/>
  <c r="CD221"/>
  <c r="CC221"/>
  <c r="CB221"/>
  <c r="BV221"/>
  <c r="BT221"/>
  <c r="BU221" s="1"/>
  <c r="BN221"/>
  <c r="BM221"/>
  <c r="BL221"/>
  <c r="BF221"/>
  <c r="BD221"/>
  <c r="BE221" s="1"/>
  <c r="AX221"/>
  <c r="AW221"/>
  <c r="AV221"/>
  <c r="AP221"/>
  <c r="AN221"/>
  <c r="AO221" s="1"/>
  <c r="AH221"/>
  <c r="AG221"/>
  <c r="AF221"/>
  <c r="Z221"/>
  <c r="X221"/>
  <c r="Y221" s="1"/>
  <c r="R221"/>
  <c r="Q221"/>
  <c r="P221"/>
  <c r="DB220"/>
  <c r="CZ220"/>
  <c r="DA220" s="1"/>
  <c r="CT220"/>
  <c r="CS220"/>
  <c r="CR220"/>
  <c r="CL220"/>
  <c r="CJ220"/>
  <c r="CK220" s="1"/>
  <c r="CD220"/>
  <c r="CC220"/>
  <c r="CB220"/>
  <c r="BV220"/>
  <c r="BT220"/>
  <c r="BU220" s="1"/>
  <c r="BN220"/>
  <c r="BM220"/>
  <c r="BL220"/>
  <c r="BF220"/>
  <c r="BD220"/>
  <c r="BE220" s="1"/>
  <c r="AX220"/>
  <c r="AW220"/>
  <c r="AV220"/>
  <c r="AP220"/>
  <c r="AN220"/>
  <c r="AO220" s="1"/>
  <c r="AH220"/>
  <c r="AG220"/>
  <c r="AF220"/>
  <c r="Z220"/>
  <c r="X220"/>
  <c r="Y220" s="1"/>
  <c r="R220"/>
  <c r="Q220"/>
  <c r="P220"/>
  <c r="DA219"/>
  <c r="CZ219"/>
  <c r="CS219"/>
  <c r="CR219"/>
  <c r="CK219"/>
  <c r="CJ219"/>
  <c r="CC219"/>
  <c r="CB219"/>
  <c r="BV219"/>
  <c r="BT219"/>
  <c r="BU219" s="1"/>
  <c r="BN219"/>
  <c r="BM219"/>
  <c r="BL219"/>
  <c r="BF219"/>
  <c r="BD219"/>
  <c r="BE219" s="1"/>
  <c r="AX219"/>
  <c r="AW219"/>
  <c r="AV219"/>
  <c r="AP219"/>
  <c r="AN219"/>
  <c r="AO219" s="1"/>
  <c r="AH219"/>
  <c r="AG219"/>
  <c r="AF219"/>
  <c r="Z219"/>
  <c r="X219"/>
  <c r="Y219" s="1"/>
  <c r="R219"/>
  <c r="Q219"/>
  <c r="P219"/>
  <c r="DB218"/>
  <c r="CZ218"/>
  <c r="DA218" s="1"/>
  <c r="CT218"/>
  <c r="CS218"/>
  <c r="CR218"/>
  <c r="CL218"/>
  <c r="CJ218"/>
  <c r="CK218" s="1"/>
  <c r="CD218"/>
  <c r="CC218"/>
  <c r="CB218"/>
  <c r="BV218"/>
  <c r="BT218"/>
  <c r="BU218" s="1"/>
  <c r="BN218"/>
  <c r="BM218"/>
  <c r="BL218"/>
  <c r="BF218"/>
  <c r="BD218"/>
  <c r="BE218" s="1"/>
  <c r="AX218"/>
  <c r="AW218"/>
  <c r="AV218"/>
  <c r="AP218"/>
  <c r="AN218"/>
  <c r="AO218" s="1"/>
  <c r="AH218"/>
  <c r="AG218"/>
  <c r="AF218"/>
  <c r="Z218"/>
  <c r="X218"/>
  <c r="Y218" s="1"/>
  <c r="R218"/>
  <c r="Q218"/>
  <c r="P218"/>
  <c r="DB217"/>
  <c r="CZ217"/>
  <c r="DA217" s="1"/>
  <c r="CT217"/>
  <c r="CS217"/>
  <c r="CR217"/>
  <c r="CL217"/>
  <c r="CJ217"/>
  <c r="CK217" s="1"/>
  <c r="CD217"/>
  <c r="CC217"/>
  <c r="CB217"/>
  <c r="BV217"/>
  <c r="BT217"/>
  <c r="BU217" s="1"/>
  <c r="BN217"/>
  <c r="BM217"/>
  <c r="BL217"/>
  <c r="BF217"/>
  <c r="BD217"/>
  <c r="BE217" s="1"/>
  <c r="AX217"/>
  <c r="AW217"/>
  <c r="AV217"/>
  <c r="AP217"/>
  <c r="AN217"/>
  <c r="AO217" s="1"/>
  <c r="AH217"/>
  <c r="AG217"/>
  <c r="AF217"/>
  <c r="Z217"/>
  <c r="X217"/>
  <c r="Y217" s="1"/>
  <c r="R217"/>
  <c r="Q217"/>
  <c r="P217"/>
  <c r="DB216"/>
  <c r="CZ216"/>
  <c r="DA216" s="1"/>
  <c r="CT216"/>
  <c r="CS216"/>
  <c r="CR216"/>
  <c r="CL216"/>
  <c r="CJ216"/>
  <c r="CK216" s="1"/>
  <c r="CD216"/>
  <c r="CC216"/>
  <c r="CB216"/>
  <c r="BV216"/>
  <c r="BT216"/>
  <c r="BU216" s="1"/>
  <c r="BN216"/>
  <c r="BM216"/>
  <c r="BL216"/>
  <c r="BF216"/>
  <c r="BD216"/>
  <c r="BE216" s="1"/>
  <c r="AX216"/>
  <c r="AW216"/>
  <c r="AV216"/>
  <c r="AP216"/>
  <c r="AN216"/>
  <c r="AO216" s="1"/>
  <c r="AH216"/>
  <c r="AG216"/>
  <c r="AF216"/>
  <c r="Z216"/>
  <c r="X216"/>
  <c r="Y216" s="1"/>
  <c r="R216"/>
  <c r="Q216"/>
  <c r="P216"/>
  <c r="DB215"/>
  <c r="CZ215"/>
  <c r="DA215" s="1"/>
  <c r="CT215"/>
  <c r="CS215"/>
  <c r="CR215"/>
  <c r="CL215"/>
  <c r="CJ215"/>
  <c r="CK215" s="1"/>
  <c r="CD215"/>
  <c r="CC215"/>
  <c r="CB215"/>
  <c r="BV215"/>
  <c r="BT215"/>
  <c r="BU215" s="1"/>
  <c r="BN215"/>
  <c r="BM215"/>
  <c r="BL215"/>
  <c r="BF215"/>
  <c r="BD215"/>
  <c r="BE215" s="1"/>
  <c r="AX215"/>
  <c r="AW215"/>
  <c r="AV215"/>
  <c r="AP215"/>
  <c r="AN215"/>
  <c r="AO215" s="1"/>
  <c r="AH215"/>
  <c r="AG215"/>
  <c r="AF215"/>
  <c r="Z215"/>
  <c r="X215"/>
  <c r="Y215" s="1"/>
  <c r="R215"/>
  <c r="Q215"/>
  <c r="P215"/>
  <c r="DB214"/>
  <c r="CZ214"/>
  <c r="DA214" s="1"/>
  <c r="CT214"/>
  <c r="CS214"/>
  <c r="CR214"/>
  <c r="CL214"/>
  <c r="CJ214"/>
  <c r="CK214" s="1"/>
  <c r="CD214"/>
  <c r="CC214"/>
  <c r="CB214"/>
  <c r="BV214"/>
  <c r="BT214"/>
  <c r="BU214" s="1"/>
  <c r="BN214"/>
  <c r="BM214"/>
  <c r="BL214"/>
  <c r="BF214"/>
  <c r="BD214"/>
  <c r="BE214" s="1"/>
  <c r="AX214"/>
  <c r="AW214"/>
  <c r="AV214"/>
  <c r="AP214"/>
  <c r="AN214"/>
  <c r="AO214" s="1"/>
  <c r="AH214"/>
  <c r="AG214"/>
  <c r="AF214"/>
  <c r="Z214"/>
  <c r="X214"/>
  <c r="Y214" s="1"/>
  <c r="R214"/>
  <c r="Q214"/>
  <c r="P214"/>
  <c r="DB213"/>
  <c r="CZ213"/>
  <c r="DA213" s="1"/>
  <c r="CT213"/>
  <c r="CS213"/>
  <c r="CR213"/>
  <c r="CL213"/>
  <c r="CJ213"/>
  <c r="CK213" s="1"/>
  <c r="CD213"/>
  <c r="CC213"/>
  <c r="CB213"/>
  <c r="BV213"/>
  <c r="BT213"/>
  <c r="BU213" s="1"/>
  <c r="BN213"/>
  <c r="BM213"/>
  <c r="BL213"/>
  <c r="BF213"/>
  <c r="BD213"/>
  <c r="BE213" s="1"/>
  <c r="AX213"/>
  <c r="AW213"/>
  <c r="AV213"/>
  <c r="AP213"/>
  <c r="AN213"/>
  <c r="AO213" s="1"/>
  <c r="AH213"/>
  <c r="AG213"/>
  <c r="AF213"/>
  <c r="Z213"/>
  <c r="X213"/>
  <c r="Y213" s="1"/>
  <c r="R213"/>
  <c r="Q213"/>
  <c r="P213"/>
  <c r="DB212"/>
  <c r="CZ212"/>
  <c r="DA212" s="1"/>
  <c r="CT212"/>
  <c r="CS212"/>
  <c r="CR212"/>
  <c r="CL212"/>
  <c r="CJ212"/>
  <c r="CK212" s="1"/>
  <c r="CD212"/>
  <c r="CC212"/>
  <c r="CB212"/>
  <c r="BV212"/>
  <c r="BT212"/>
  <c r="BU212" s="1"/>
  <c r="BN212"/>
  <c r="BM212"/>
  <c r="BL212"/>
  <c r="BF212"/>
  <c r="BD212"/>
  <c r="BE212" s="1"/>
  <c r="AX212"/>
  <c r="AW212"/>
  <c r="AV212"/>
  <c r="AP212"/>
  <c r="AN212"/>
  <c r="AO212" s="1"/>
  <c r="AH212"/>
  <c r="AG212"/>
  <c r="AF212"/>
  <c r="Z212"/>
  <c r="X212"/>
  <c r="Y212" s="1"/>
  <c r="R212"/>
  <c r="Q212"/>
  <c r="P212"/>
  <c r="DB211"/>
  <c r="CZ211"/>
  <c r="DA211" s="1"/>
  <c r="CT211"/>
  <c r="CS211"/>
  <c r="CR211"/>
  <c r="CL211"/>
  <c r="CJ211"/>
  <c r="CK211" s="1"/>
  <c r="CD211"/>
  <c r="CC211"/>
  <c r="CB211"/>
  <c r="BV211"/>
  <c r="BT211"/>
  <c r="BU211" s="1"/>
  <c r="BN211"/>
  <c r="BM211"/>
  <c r="BL211"/>
  <c r="BF211"/>
  <c r="BD211"/>
  <c r="BE211" s="1"/>
  <c r="AX211"/>
  <c r="AW211"/>
  <c r="AV211"/>
  <c r="AP211"/>
  <c r="AN211"/>
  <c r="AO211" s="1"/>
  <c r="AH211"/>
  <c r="AG211"/>
  <c r="AF211"/>
  <c r="Z211"/>
  <c r="X211"/>
  <c r="Y211" s="1"/>
  <c r="R211"/>
  <c r="Q211"/>
  <c r="P211"/>
  <c r="DB210"/>
  <c r="CZ210"/>
  <c r="DA210" s="1"/>
  <c r="CT210"/>
  <c r="CS210"/>
  <c r="CR210"/>
  <c r="CL210"/>
  <c r="CJ210"/>
  <c r="CK210" s="1"/>
  <c r="CD210"/>
  <c r="CC210"/>
  <c r="CB210"/>
  <c r="BV210"/>
  <c r="BT210"/>
  <c r="BU210" s="1"/>
  <c r="BN210"/>
  <c r="BM210"/>
  <c r="BL210"/>
  <c r="BF210"/>
  <c r="BD210"/>
  <c r="BE210" s="1"/>
  <c r="AX210"/>
  <c r="AW210"/>
  <c r="AV210"/>
  <c r="AP210"/>
  <c r="AN210"/>
  <c r="AO210" s="1"/>
  <c r="AH210"/>
  <c r="AG210"/>
  <c r="AF210"/>
  <c r="Z210"/>
  <c r="X210"/>
  <c r="Y210" s="1"/>
  <c r="R210"/>
  <c r="Q210"/>
  <c r="P210"/>
  <c r="DB209"/>
  <c r="CZ209"/>
  <c r="DA209" s="1"/>
  <c r="CT209"/>
  <c r="CS209"/>
  <c r="CR209"/>
  <c r="CL209"/>
  <c r="CJ209"/>
  <c r="CK209" s="1"/>
  <c r="CD209"/>
  <c r="CC209"/>
  <c r="CB209"/>
  <c r="BV209"/>
  <c r="BT209"/>
  <c r="BU209" s="1"/>
  <c r="BN209"/>
  <c r="BM209"/>
  <c r="BL209"/>
  <c r="BF209"/>
  <c r="BD209"/>
  <c r="BE209" s="1"/>
  <c r="AX209"/>
  <c r="AW209"/>
  <c r="AV209"/>
  <c r="AP209"/>
  <c r="AN209"/>
  <c r="AO209" s="1"/>
  <c r="AH209"/>
  <c r="AG209"/>
  <c r="AF209"/>
  <c r="Z209"/>
  <c r="X209"/>
  <c r="Y209" s="1"/>
  <c r="R209"/>
  <c r="Q209"/>
  <c r="P209"/>
  <c r="DB208"/>
  <c r="CZ208"/>
  <c r="DA208" s="1"/>
  <c r="CT208"/>
  <c r="CS208"/>
  <c r="CR208"/>
  <c r="CK208"/>
  <c r="CJ208"/>
  <c r="CC208"/>
  <c r="CB208"/>
  <c r="BU208"/>
  <c r="BT208"/>
  <c r="BM208"/>
  <c r="BL208"/>
  <c r="BE208"/>
  <c r="BD208"/>
  <c r="AW208"/>
  <c r="AV208"/>
  <c r="AO208"/>
  <c r="AN208"/>
  <c r="AG208"/>
  <c r="AF208"/>
  <c r="Y208"/>
  <c r="X208"/>
  <c r="Q208"/>
  <c r="P208"/>
  <c r="DB207"/>
  <c r="CZ207"/>
  <c r="DA207" s="1"/>
  <c r="CT207"/>
  <c r="CS207"/>
  <c r="CR207"/>
  <c r="CL207"/>
  <c r="CJ207"/>
  <c r="CK207" s="1"/>
  <c r="CD207"/>
  <c r="CC207"/>
  <c r="CB207"/>
  <c r="BV207"/>
  <c r="BT207"/>
  <c r="BU207" s="1"/>
  <c r="BN207"/>
  <c r="BM207"/>
  <c r="BL207"/>
  <c r="BF207"/>
  <c r="BD207"/>
  <c r="BE207" s="1"/>
  <c r="AX207"/>
  <c r="AW207"/>
  <c r="AV207"/>
  <c r="AP207"/>
  <c r="AN207"/>
  <c r="AO207" s="1"/>
  <c r="AH207"/>
  <c r="AG207"/>
  <c r="AF207"/>
  <c r="Z207"/>
  <c r="X207"/>
  <c r="Y207" s="1"/>
  <c r="R207"/>
  <c r="Q207"/>
  <c r="P207"/>
  <c r="DB206"/>
  <c r="CZ206"/>
  <c r="DA206" s="1"/>
  <c r="CT206"/>
  <c r="CS206"/>
  <c r="CR206"/>
  <c r="CL206"/>
  <c r="CJ206"/>
  <c r="CK206" s="1"/>
  <c r="CD206"/>
  <c r="CC206"/>
  <c r="CB206"/>
  <c r="BV206"/>
  <c r="BT206"/>
  <c r="BU206" s="1"/>
  <c r="BN206"/>
  <c r="BM206"/>
  <c r="BL206"/>
  <c r="BF206"/>
  <c r="BD206"/>
  <c r="BE206" s="1"/>
  <c r="AX206"/>
  <c r="AW206"/>
  <c r="AV206"/>
  <c r="AP206"/>
  <c r="AN206"/>
  <c r="AO206" s="1"/>
  <c r="AH206"/>
  <c r="AG206"/>
  <c r="AF206"/>
  <c r="Z206"/>
  <c r="X206"/>
  <c r="Y206" s="1"/>
  <c r="R206"/>
  <c r="Q206"/>
  <c r="P206"/>
  <c r="DB205"/>
  <c r="CZ205"/>
  <c r="DA205" s="1"/>
  <c r="CT205"/>
  <c r="CS205"/>
  <c r="CR205"/>
  <c r="CL205"/>
  <c r="CJ205"/>
  <c r="CK205" s="1"/>
  <c r="CD205"/>
  <c r="CC205"/>
  <c r="CB205"/>
  <c r="BU205"/>
  <c r="BT205"/>
  <c r="BM205"/>
  <c r="BL205"/>
  <c r="BE205"/>
  <c r="BD205"/>
  <c r="AW205"/>
  <c r="AV205"/>
  <c r="AO205"/>
  <c r="AN205"/>
  <c r="AG205"/>
  <c r="AF205"/>
  <c r="Y205"/>
  <c r="X205"/>
  <c r="Q205"/>
  <c r="P205"/>
  <c r="DB204"/>
  <c r="CZ204"/>
  <c r="DA204" s="1"/>
  <c r="CT204"/>
  <c r="CS204"/>
  <c r="CR204"/>
  <c r="CL204"/>
  <c r="CJ204"/>
  <c r="CK204" s="1"/>
  <c r="CD204"/>
  <c r="CC204"/>
  <c r="CB204"/>
  <c r="BV204"/>
  <c r="BT204"/>
  <c r="BU204" s="1"/>
  <c r="BN204"/>
  <c r="BM204"/>
  <c r="BL204"/>
  <c r="BF204"/>
  <c r="BD204"/>
  <c r="BE204" s="1"/>
  <c r="AX204"/>
  <c r="AW204"/>
  <c r="AV204"/>
  <c r="AP204"/>
  <c r="AN204"/>
  <c r="AO204" s="1"/>
  <c r="AH204"/>
  <c r="AG204"/>
  <c r="AF204"/>
  <c r="Z204"/>
  <c r="X204"/>
  <c r="Y204" s="1"/>
  <c r="R204"/>
  <c r="Q204"/>
  <c r="P204"/>
  <c r="DB203"/>
  <c r="CZ203"/>
  <c r="DA203" s="1"/>
  <c r="CT203"/>
  <c r="CS203"/>
  <c r="CR203"/>
  <c r="CL203"/>
  <c r="CJ203"/>
  <c r="CK203" s="1"/>
  <c r="CD203"/>
  <c r="CC203"/>
  <c r="CB203"/>
  <c r="BV203"/>
  <c r="BT203"/>
  <c r="BU203" s="1"/>
  <c r="BN203"/>
  <c r="BM203"/>
  <c r="BL203"/>
  <c r="BF203"/>
  <c r="BD203"/>
  <c r="BE203" s="1"/>
  <c r="AX203"/>
  <c r="AW203"/>
  <c r="AV203"/>
  <c r="AP203"/>
  <c r="AN203"/>
  <c r="AO203" s="1"/>
  <c r="AH203"/>
  <c r="AG203"/>
  <c r="AF203"/>
  <c r="Z203"/>
  <c r="X203"/>
  <c r="Y203" s="1"/>
  <c r="R203"/>
  <c r="Q203"/>
  <c r="P203"/>
  <c r="DB202"/>
  <c r="CZ202"/>
  <c r="DA202" s="1"/>
  <c r="CT202"/>
  <c r="CS202"/>
  <c r="CR202"/>
  <c r="CL202"/>
  <c r="CJ202"/>
  <c r="CK202" s="1"/>
  <c r="CD202"/>
  <c r="CC202"/>
  <c r="CB202"/>
  <c r="BV202"/>
  <c r="BT202"/>
  <c r="BU202" s="1"/>
  <c r="BN202"/>
  <c r="BM202"/>
  <c r="BL202"/>
  <c r="BF202"/>
  <c r="BD202"/>
  <c r="BE202" s="1"/>
  <c r="AX202"/>
  <c r="AW202"/>
  <c r="AV202"/>
  <c r="AP202"/>
  <c r="AN202"/>
  <c r="AO202" s="1"/>
  <c r="AH202"/>
  <c r="AG202"/>
  <c r="AF202"/>
  <c r="Z202"/>
  <c r="X202"/>
  <c r="Y202" s="1"/>
  <c r="R202"/>
  <c r="Q202"/>
  <c r="P202"/>
  <c r="DB201"/>
  <c r="CZ201"/>
  <c r="DA201" s="1"/>
  <c r="CT201"/>
  <c r="CS201"/>
  <c r="CR201"/>
  <c r="CL201"/>
  <c r="CJ201"/>
  <c r="CK201" s="1"/>
  <c r="CD201"/>
  <c r="CC201"/>
  <c r="CB201"/>
  <c r="BV201"/>
  <c r="BT201"/>
  <c r="BU201" s="1"/>
  <c r="BN201"/>
  <c r="BM201"/>
  <c r="BL201"/>
  <c r="BF201"/>
  <c r="BD201"/>
  <c r="BE201" s="1"/>
  <c r="AX201"/>
  <c r="AW201"/>
  <c r="AV201"/>
  <c r="AP201"/>
  <c r="AN201"/>
  <c r="AO201" s="1"/>
  <c r="AH201"/>
  <c r="AG201"/>
  <c r="AF201"/>
  <c r="Z201"/>
  <c r="X201"/>
  <c r="Y201" s="1"/>
  <c r="R201"/>
  <c r="Q201"/>
  <c r="P201"/>
  <c r="DB200"/>
  <c r="CZ200"/>
  <c r="DA200" s="1"/>
  <c r="CT200"/>
  <c r="CS200"/>
  <c r="CR200"/>
  <c r="CL200"/>
  <c r="CJ200"/>
  <c r="CK200" s="1"/>
  <c r="CD200"/>
  <c r="CC200"/>
  <c r="CB200"/>
  <c r="BV200"/>
  <c r="BT200"/>
  <c r="BU200" s="1"/>
  <c r="BN200"/>
  <c r="BM200"/>
  <c r="BL200"/>
  <c r="BF200"/>
  <c r="BD200"/>
  <c r="BE200" s="1"/>
  <c r="AX200"/>
  <c r="AW200"/>
  <c r="AV200"/>
  <c r="AP200"/>
  <c r="AN200"/>
  <c r="AO200" s="1"/>
  <c r="AH200"/>
  <c r="AG200"/>
  <c r="AF200"/>
  <c r="Z200"/>
  <c r="X200"/>
  <c r="Y200" s="1"/>
  <c r="R200"/>
  <c r="Q200"/>
  <c r="P200"/>
  <c r="DB199"/>
  <c r="CZ199"/>
  <c r="DA199" s="1"/>
  <c r="CT199"/>
  <c r="CS199"/>
  <c r="CR199"/>
  <c r="CL199"/>
  <c r="CJ199"/>
  <c r="CK199" s="1"/>
  <c r="CD199"/>
  <c r="CC199"/>
  <c r="CB199"/>
  <c r="BV199"/>
  <c r="BT199"/>
  <c r="BU199" s="1"/>
  <c r="BN199"/>
  <c r="BM199"/>
  <c r="BL199"/>
  <c r="BF199"/>
  <c r="BD199"/>
  <c r="BE199" s="1"/>
  <c r="AX199"/>
  <c r="AW199"/>
  <c r="AV199"/>
  <c r="AP199"/>
  <c r="AN199"/>
  <c r="AO199" s="1"/>
  <c r="AH199"/>
  <c r="AG199"/>
  <c r="AF199"/>
  <c r="Z199"/>
  <c r="X199"/>
  <c r="Y199" s="1"/>
  <c r="R199"/>
  <c r="Q199"/>
  <c r="P199"/>
  <c r="DB198"/>
  <c r="CZ198"/>
  <c r="DA198" s="1"/>
  <c r="CT198"/>
  <c r="CS198"/>
  <c r="CR198"/>
  <c r="CL198"/>
  <c r="CJ198"/>
  <c r="CK198" s="1"/>
  <c r="CD198"/>
  <c r="CC198"/>
  <c r="CB198"/>
  <c r="BV198"/>
  <c r="BT198"/>
  <c r="BU198" s="1"/>
  <c r="BN198"/>
  <c r="BM198"/>
  <c r="BL198"/>
  <c r="BF198"/>
  <c r="BD198"/>
  <c r="BE198" s="1"/>
  <c r="AX198"/>
  <c r="AW198"/>
  <c r="AV198"/>
  <c r="AP198"/>
  <c r="AN198"/>
  <c r="AO198" s="1"/>
  <c r="AH198"/>
  <c r="AG198"/>
  <c r="AF198"/>
  <c r="Z198"/>
  <c r="X198"/>
  <c r="Y198" s="1"/>
  <c r="R198"/>
  <c r="Q198"/>
  <c r="P198"/>
  <c r="DB197"/>
  <c r="CZ197"/>
  <c r="DA197" s="1"/>
  <c r="CT197"/>
  <c r="CS197"/>
  <c r="CR197"/>
  <c r="CL197"/>
  <c r="CJ197"/>
  <c r="CK197" s="1"/>
  <c r="CD197"/>
  <c r="CC197"/>
  <c r="CB197"/>
  <c r="BV197"/>
  <c r="BT197"/>
  <c r="BU197" s="1"/>
  <c r="BN197"/>
  <c r="BM197"/>
  <c r="BL197"/>
  <c r="BF197"/>
  <c r="BD197"/>
  <c r="BE197" s="1"/>
  <c r="AX197"/>
  <c r="AW197"/>
  <c r="AV197"/>
  <c r="AP197"/>
  <c r="AN197"/>
  <c r="AO197" s="1"/>
  <c r="AH197"/>
  <c r="AG197"/>
  <c r="AF197"/>
  <c r="Z197"/>
  <c r="X197"/>
  <c r="Y197" s="1"/>
  <c r="R197"/>
  <c r="Q197"/>
  <c r="P197"/>
  <c r="DB196"/>
  <c r="CZ196"/>
  <c r="DA196" s="1"/>
  <c r="CT196"/>
  <c r="CS196"/>
  <c r="CR196"/>
  <c r="CL196"/>
  <c r="CJ196"/>
  <c r="CK196" s="1"/>
  <c r="CD196"/>
  <c r="CC196"/>
  <c r="CB196"/>
  <c r="BV196"/>
  <c r="BT196"/>
  <c r="BU196" s="1"/>
  <c r="BN196"/>
  <c r="BM196"/>
  <c r="BL196"/>
  <c r="BF196"/>
  <c r="BD196"/>
  <c r="BE196" s="1"/>
  <c r="AX196"/>
  <c r="AW196"/>
  <c r="AV196"/>
  <c r="AP196"/>
  <c r="AN196"/>
  <c r="AO196" s="1"/>
  <c r="AH196"/>
  <c r="AG196"/>
  <c r="AF196"/>
  <c r="Z196"/>
  <c r="X196"/>
  <c r="Y196" s="1"/>
  <c r="R196"/>
  <c r="Q196"/>
  <c r="P196"/>
  <c r="DB195"/>
  <c r="CZ195"/>
  <c r="DA195" s="1"/>
  <c r="CT195"/>
  <c r="CS195"/>
  <c r="CR195"/>
  <c r="CL195"/>
  <c r="CJ195"/>
  <c r="CK195" s="1"/>
  <c r="CD195"/>
  <c r="CC195"/>
  <c r="CB195"/>
  <c r="BV195"/>
  <c r="BT195"/>
  <c r="BU195" s="1"/>
  <c r="BN195"/>
  <c r="BM195"/>
  <c r="BL195"/>
  <c r="BF195"/>
  <c r="BD195"/>
  <c r="BE195" s="1"/>
  <c r="AX195"/>
  <c r="AW195"/>
  <c r="AV195"/>
  <c r="AP195"/>
  <c r="AN195"/>
  <c r="AO195" s="1"/>
  <c r="AH195"/>
  <c r="AG195"/>
  <c r="AF195"/>
  <c r="Z195"/>
  <c r="X195"/>
  <c r="Y195" s="1"/>
  <c r="R195"/>
  <c r="Q195"/>
  <c r="P195"/>
  <c r="DB194"/>
  <c r="CZ194"/>
  <c r="DA194" s="1"/>
  <c r="CT194"/>
  <c r="CS194"/>
  <c r="CR194"/>
  <c r="CL194"/>
  <c r="CJ194"/>
  <c r="CK194" s="1"/>
  <c r="CD194"/>
  <c r="CC194"/>
  <c r="CB194"/>
  <c r="BV194"/>
  <c r="BT194"/>
  <c r="BU194" s="1"/>
  <c r="BN194"/>
  <c r="BM194"/>
  <c r="BL194"/>
  <c r="BF194"/>
  <c r="BD194"/>
  <c r="BE194" s="1"/>
  <c r="AX194"/>
  <c r="AW194"/>
  <c r="AV194"/>
  <c r="AP194"/>
  <c r="AN194"/>
  <c r="AO194" s="1"/>
  <c r="AH194"/>
  <c r="AG194"/>
  <c r="AF194"/>
  <c r="Z194"/>
  <c r="X194"/>
  <c r="Y194" s="1"/>
  <c r="R194"/>
  <c r="Q194"/>
  <c r="P194"/>
  <c r="DB193"/>
  <c r="CZ193"/>
  <c r="DA193" s="1"/>
  <c r="CT193"/>
  <c r="CS193"/>
  <c r="CR193"/>
  <c r="CL193"/>
  <c r="CJ193"/>
  <c r="CK193" s="1"/>
  <c r="CD193"/>
  <c r="CC193"/>
  <c r="CB193"/>
  <c r="BV193"/>
  <c r="BT193"/>
  <c r="BU193" s="1"/>
  <c r="BN193"/>
  <c r="BM193"/>
  <c r="BL193"/>
  <c r="BF193"/>
  <c r="BD193"/>
  <c r="BE193" s="1"/>
  <c r="AX193"/>
  <c r="AW193"/>
  <c r="AV193"/>
  <c r="AP193"/>
  <c r="AN193"/>
  <c r="AO193" s="1"/>
  <c r="AH193"/>
  <c r="AG193"/>
  <c r="AF193"/>
  <c r="Z193"/>
  <c r="X193"/>
  <c r="Y193" s="1"/>
  <c r="R193"/>
  <c r="Q193"/>
  <c r="P193"/>
  <c r="DB192"/>
  <c r="CZ192"/>
  <c r="DA192" s="1"/>
  <c r="CT192"/>
  <c r="CS192"/>
  <c r="CR192"/>
  <c r="CL192"/>
  <c r="CJ192"/>
  <c r="CK192" s="1"/>
  <c r="CD192"/>
  <c r="CC192"/>
  <c r="CB192"/>
  <c r="BV192"/>
  <c r="BT192"/>
  <c r="BU192" s="1"/>
  <c r="BN192"/>
  <c r="BM192"/>
  <c r="BL192"/>
  <c r="BF192"/>
  <c r="BD192"/>
  <c r="BE192" s="1"/>
  <c r="AX192"/>
  <c r="AW192"/>
  <c r="AV192"/>
  <c r="AP192"/>
  <c r="AN192"/>
  <c r="AO192" s="1"/>
  <c r="AH192"/>
  <c r="AG192"/>
  <c r="AF192"/>
  <c r="Y192"/>
  <c r="X192"/>
  <c r="Q192"/>
  <c r="P192"/>
  <c r="DB191"/>
  <c r="CZ191"/>
  <c r="DA191" s="1"/>
  <c r="CT191"/>
  <c r="CS191"/>
  <c r="CR191"/>
  <c r="CL191"/>
  <c r="CJ191"/>
  <c r="CK191" s="1"/>
  <c r="CD191"/>
  <c r="CC191"/>
  <c r="CB191"/>
  <c r="BV191"/>
  <c r="BT191"/>
  <c r="BU191" s="1"/>
  <c r="BN191"/>
  <c r="BM191"/>
  <c r="BL191"/>
  <c r="BF191"/>
  <c r="BD191"/>
  <c r="BE191" s="1"/>
  <c r="AX191"/>
  <c r="AW191"/>
  <c r="AV191"/>
  <c r="AP191"/>
  <c r="AN191"/>
  <c r="AO191" s="1"/>
  <c r="AH191"/>
  <c r="AG191"/>
  <c r="AF191"/>
  <c r="Z191"/>
  <c r="X191"/>
  <c r="Y191" s="1"/>
  <c r="R191"/>
  <c r="Q191"/>
  <c r="P191"/>
  <c r="DB190"/>
  <c r="CZ190"/>
  <c r="DA190" s="1"/>
  <c r="CT190"/>
  <c r="CS190"/>
  <c r="CR190"/>
  <c r="CL190"/>
  <c r="CJ190"/>
  <c r="CK190" s="1"/>
  <c r="CD190"/>
  <c r="CC190"/>
  <c r="CB190"/>
  <c r="BV190"/>
  <c r="BT190"/>
  <c r="BU190" s="1"/>
  <c r="BN190"/>
  <c r="BM190"/>
  <c r="BL190"/>
  <c r="BF190"/>
  <c r="BD190"/>
  <c r="BE190" s="1"/>
  <c r="AX190"/>
  <c r="AW190"/>
  <c r="AV190"/>
  <c r="AP190"/>
  <c r="AN190"/>
  <c r="AO190" s="1"/>
  <c r="AH190"/>
  <c r="AG190"/>
  <c r="AF190"/>
  <c r="Z190"/>
  <c r="X190"/>
  <c r="Y190" s="1"/>
  <c r="R190"/>
  <c r="Q190"/>
  <c r="P190"/>
  <c r="DB189"/>
  <c r="CZ189"/>
  <c r="DA189" s="1"/>
  <c r="CT189"/>
  <c r="CS189"/>
  <c r="CR189"/>
  <c r="CL189"/>
  <c r="CJ189"/>
  <c r="CK189" s="1"/>
  <c r="CD189"/>
  <c r="CC189"/>
  <c r="CB189"/>
  <c r="BV189"/>
  <c r="BT189"/>
  <c r="BU189" s="1"/>
  <c r="BN189"/>
  <c r="BM189"/>
  <c r="BL189"/>
  <c r="BF189"/>
  <c r="BD189"/>
  <c r="BE189" s="1"/>
  <c r="AX189"/>
  <c r="AW189"/>
  <c r="AV189"/>
  <c r="AP189"/>
  <c r="AN189"/>
  <c r="AO189" s="1"/>
  <c r="AH189"/>
  <c r="AG189"/>
  <c r="AF189"/>
  <c r="Z189"/>
  <c r="X189"/>
  <c r="Y189" s="1"/>
  <c r="R189"/>
  <c r="Q189"/>
  <c r="P189"/>
  <c r="DB188"/>
  <c r="CZ188"/>
  <c r="DA188" s="1"/>
  <c r="CT188"/>
  <c r="CS188"/>
  <c r="CR188"/>
  <c r="CL188"/>
  <c r="CJ188"/>
  <c r="CK188" s="1"/>
  <c r="CD188"/>
  <c r="CC188"/>
  <c r="CB188"/>
  <c r="BV188"/>
  <c r="BT188"/>
  <c r="BU188" s="1"/>
  <c r="BN188"/>
  <c r="BM188"/>
  <c r="BL188"/>
  <c r="BF188"/>
  <c r="BD188"/>
  <c r="BE188" s="1"/>
  <c r="AX188"/>
  <c r="AW188"/>
  <c r="AV188"/>
  <c r="AP188"/>
  <c r="AN188"/>
  <c r="AO188" s="1"/>
  <c r="AH188"/>
  <c r="AG188"/>
  <c r="AF188"/>
  <c r="Z188"/>
  <c r="X188"/>
  <c r="Y188" s="1"/>
  <c r="R188"/>
  <c r="Q188"/>
  <c r="P188"/>
  <c r="DB187"/>
  <c r="CZ187"/>
  <c r="DA187" s="1"/>
  <c r="CT187"/>
  <c r="CS187"/>
  <c r="CR187"/>
  <c r="CL187"/>
  <c r="CJ187"/>
  <c r="CK187" s="1"/>
  <c r="CD187"/>
  <c r="CC187"/>
  <c r="CB187"/>
  <c r="BV187"/>
  <c r="BT187"/>
  <c r="BU187" s="1"/>
  <c r="BN187"/>
  <c r="BM187"/>
  <c r="BL187"/>
  <c r="BF187"/>
  <c r="BD187"/>
  <c r="BE187" s="1"/>
  <c r="AX187"/>
  <c r="AW187"/>
  <c r="AV187"/>
  <c r="AP187"/>
  <c r="AN187"/>
  <c r="AO187" s="1"/>
  <c r="AH187"/>
  <c r="AG187"/>
  <c r="AF187"/>
  <c r="Z187"/>
  <c r="X187"/>
  <c r="Y187" s="1"/>
  <c r="R187"/>
  <c r="Q187"/>
  <c r="P187"/>
  <c r="DB186"/>
  <c r="CZ186"/>
  <c r="DA186" s="1"/>
  <c r="CT186"/>
  <c r="CS186"/>
  <c r="CR186"/>
  <c r="CL186"/>
  <c r="CJ186"/>
  <c r="CK186" s="1"/>
  <c r="CD186"/>
  <c r="CC186"/>
  <c r="CB186"/>
  <c r="BV186"/>
  <c r="BT186"/>
  <c r="BU186" s="1"/>
  <c r="BN186"/>
  <c r="BM186"/>
  <c r="BL186"/>
  <c r="BF186"/>
  <c r="BD186"/>
  <c r="BE186" s="1"/>
  <c r="AX186"/>
  <c r="AW186"/>
  <c r="AV186"/>
  <c r="AP186"/>
  <c r="AN186"/>
  <c r="AO186" s="1"/>
  <c r="AH186"/>
  <c r="AG186"/>
  <c r="AF186"/>
  <c r="Z186"/>
  <c r="X186"/>
  <c r="Y186" s="1"/>
  <c r="R186"/>
  <c r="Q186"/>
  <c r="P186"/>
  <c r="DA185"/>
  <c r="CZ185"/>
  <c r="CS185"/>
  <c r="CR185"/>
  <c r="CK185"/>
  <c r="CJ185"/>
  <c r="CC185"/>
  <c r="CB185"/>
  <c r="BU185"/>
  <c r="BT185"/>
  <c r="BM185"/>
  <c r="BL185"/>
  <c r="BE185"/>
  <c r="BD185"/>
  <c r="AW185"/>
  <c r="AV185"/>
  <c r="AO185"/>
  <c r="AN185"/>
  <c r="AG185"/>
  <c r="AF185"/>
  <c r="Y185"/>
  <c r="X185"/>
  <c r="R185"/>
  <c r="P185"/>
  <c r="Q185" s="1"/>
  <c r="DB184"/>
  <c r="DA184"/>
  <c r="CZ184"/>
  <c r="CT184"/>
  <c r="CR184"/>
  <c r="CS184" s="1"/>
  <c r="CL184"/>
  <c r="CK184"/>
  <c r="CJ184"/>
  <c r="CD184"/>
  <c r="CB184"/>
  <c r="CC184" s="1"/>
  <c r="BV184"/>
  <c r="BU184"/>
  <c r="BT184"/>
  <c r="BN184"/>
  <c r="BL184"/>
  <c r="BM184" s="1"/>
  <c r="BF184"/>
  <c r="BE184"/>
  <c r="BD184"/>
  <c r="AX184"/>
  <c r="AV184"/>
  <c r="AW184" s="1"/>
  <c r="AP184"/>
  <c r="AO184"/>
  <c r="AN184"/>
  <c r="AH184"/>
  <c r="AF184"/>
  <c r="AG184" s="1"/>
  <c r="Z184"/>
  <c r="Y184"/>
  <c r="X184"/>
  <c r="R184"/>
  <c r="P184"/>
  <c r="Q184" s="1"/>
  <c r="CZ183"/>
  <c r="DA183" s="1"/>
  <c r="CR183"/>
  <c r="CS183" s="1"/>
  <c r="CJ183"/>
  <c r="CK183" s="1"/>
  <c r="CB183"/>
  <c r="CC183" s="1"/>
  <c r="BT183"/>
  <c r="BU183" s="1"/>
  <c r="BL183"/>
  <c r="BM183" s="1"/>
  <c r="BF183"/>
  <c r="BE183"/>
  <c r="BD183"/>
  <c r="AX183"/>
  <c r="AV183"/>
  <c r="AW183" s="1"/>
  <c r="AP183"/>
  <c r="AO183"/>
  <c r="AN183"/>
  <c r="AG183"/>
  <c r="AF183"/>
  <c r="Y183"/>
  <c r="X183"/>
  <c r="Q183"/>
  <c r="P183"/>
  <c r="DB182"/>
  <c r="CZ182"/>
  <c r="DA182" s="1"/>
  <c r="CT182"/>
  <c r="CS182"/>
  <c r="CR182"/>
  <c r="CL182"/>
  <c r="CJ182"/>
  <c r="CK182" s="1"/>
  <c r="CD182"/>
  <c r="CC182"/>
  <c r="CB182"/>
  <c r="BV182"/>
  <c r="BT182"/>
  <c r="BU182" s="1"/>
  <c r="BN182"/>
  <c r="BM182"/>
  <c r="BL182"/>
  <c r="BF182"/>
  <c r="BD182"/>
  <c r="BE182" s="1"/>
  <c r="AX182"/>
  <c r="AW182"/>
  <c r="AV182"/>
  <c r="AP182"/>
  <c r="AN182"/>
  <c r="AO182" s="1"/>
  <c r="AH182"/>
  <c r="AG182"/>
  <c r="AF182"/>
  <c r="Z182"/>
  <c r="X182"/>
  <c r="Y182" s="1"/>
  <c r="R182"/>
  <c r="Q182"/>
  <c r="P182"/>
  <c r="DB181"/>
  <c r="CZ181"/>
  <c r="DA181" s="1"/>
  <c r="CT181"/>
  <c r="CS181"/>
  <c r="CR181"/>
  <c r="CL181"/>
  <c r="CJ181"/>
  <c r="CK181" s="1"/>
  <c r="CD181"/>
  <c r="CC181"/>
  <c r="CB181"/>
  <c r="BV181"/>
  <c r="BT181"/>
  <c r="BU181" s="1"/>
  <c r="BN181"/>
  <c r="BM181"/>
  <c r="BL181"/>
  <c r="BF181"/>
  <c r="BD181"/>
  <c r="BE181" s="1"/>
  <c r="AX181"/>
  <c r="AW181"/>
  <c r="AV181"/>
  <c r="AP181"/>
  <c r="AN181"/>
  <c r="AO181" s="1"/>
  <c r="AH181"/>
  <c r="AG181"/>
  <c r="AF181"/>
  <c r="Z181"/>
  <c r="X181"/>
  <c r="Y181" s="1"/>
  <c r="R181"/>
  <c r="Q181"/>
  <c r="P181"/>
  <c r="DB180"/>
  <c r="CZ180"/>
  <c r="DA180" s="1"/>
  <c r="CT180"/>
  <c r="CS180"/>
  <c r="CR180"/>
  <c r="CL180"/>
  <c r="CJ180"/>
  <c r="CK180" s="1"/>
  <c r="CD180"/>
  <c r="CC180"/>
  <c r="CB180"/>
  <c r="BV180"/>
  <c r="BT180"/>
  <c r="BU180" s="1"/>
  <c r="BN180"/>
  <c r="BM180"/>
  <c r="BL180"/>
  <c r="BF180"/>
  <c r="BD180"/>
  <c r="BE180" s="1"/>
  <c r="AX180"/>
  <c r="AW180"/>
  <c r="AV180"/>
  <c r="AP180"/>
  <c r="AN180"/>
  <c r="AO180" s="1"/>
  <c r="AH180"/>
  <c r="AG180"/>
  <c r="AF180"/>
  <c r="Z180"/>
  <c r="X180"/>
  <c r="Y180" s="1"/>
  <c r="R180"/>
  <c r="Q180"/>
  <c r="P180"/>
  <c r="DB179"/>
  <c r="CZ179"/>
  <c r="DA179" s="1"/>
  <c r="CT179"/>
  <c r="CS179"/>
  <c r="CR179"/>
  <c r="CL179"/>
  <c r="CJ179"/>
  <c r="CK179" s="1"/>
  <c r="CD179"/>
  <c r="CC179"/>
  <c r="CB179"/>
  <c r="BV179"/>
  <c r="BT179"/>
  <c r="BU179" s="1"/>
  <c r="BN179"/>
  <c r="BM179"/>
  <c r="BL179"/>
  <c r="BF179"/>
  <c r="BD179"/>
  <c r="BE179" s="1"/>
  <c r="AX179"/>
  <c r="AW179"/>
  <c r="AV179"/>
  <c r="AP179"/>
  <c r="AN179"/>
  <c r="AO179" s="1"/>
  <c r="AF179"/>
  <c r="AG179" s="1"/>
  <c r="X179"/>
  <c r="Y179" s="1"/>
  <c r="P179"/>
  <c r="Q179" s="1"/>
  <c r="DB178"/>
  <c r="DA178"/>
  <c r="CZ178"/>
  <c r="CT178"/>
  <c r="CR178"/>
  <c r="CS178" s="1"/>
  <c r="CL178"/>
  <c r="CK178"/>
  <c r="CJ178"/>
  <c r="CD178"/>
  <c r="CB178"/>
  <c r="CC178" s="1"/>
  <c r="BV178"/>
  <c r="BU178"/>
  <c r="BT178"/>
  <c r="BN178"/>
  <c r="BL178"/>
  <c r="BM178" s="1"/>
  <c r="BF178"/>
  <c r="BE178"/>
  <c r="BD178"/>
  <c r="AX178"/>
  <c r="AV178"/>
  <c r="AW178" s="1"/>
  <c r="AP178"/>
  <c r="AO178"/>
  <c r="AN178"/>
  <c r="AH178"/>
  <c r="AF178"/>
  <c r="AG178" s="1"/>
  <c r="Z178"/>
  <c r="Y178"/>
  <c r="X178"/>
  <c r="R178"/>
  <c r="P178"/>
  <c r="Q178" s="1"/>
  <c r="DB177"/>
  <c r="DA177"/>
  <c r="CZ177"/>
  <c r="CT177"/>
  <c r="CR177"/>
  <c r="CS177" s="1"/>
  <c r="CL177"/>
  <c r="CK177"/>
  <c r="CJ177"/>
  <c r="CD177"/>
  <c r="CB177"/>
  <c r="CC177" s="1"/>
  <c r="BV177"/>
  <c r="BU177"/>
  <c r="BT177"/>
  <c r="BN177"/>
  <c r="BL177"/>
  <c r="BM177" s="1"/>
  <c r="BF177"/>
  <c r="BE177"/>
  <c r="BD177"/>
  <c r="AX177"/>
  <c r="AV177"/>
  <c r="AW177" s="1"/>
  <c r="AP177"/>
  <c r="AO177"/>
  <c r="AN177"/>
  <c r="AH177"/>
  <c r="AF177"/>
  <c r="AG177" s="1"/>
  <c r="Z177"/>
  <c r="Y177"/>
  <c r="X177"/>
  <c r="R177"/>
  <c r="P177"/>
  <c r="Q177" s="1"/>
  <c r="DB176"/>
  <c r="DA176"/>
  <c r="CZ176"/>
  <c r="CT176"/>
  <c r="CR176"/>
  <c r="CS176" s="1"/>
  <c r="CL176"/>
  <c r="CK176"/>
  <c r="CJ176"/>
  <c r="CD176"/>
  <c r="CB176"/>
  <c r="CC176" s="1"/>
  <c r="BV176"/>
  <c r="BU176"/>
  <c r="BT176"/>
  <c r="BN176"/>
  <c r="BL176"/>
  <c r="BM176" s="1"/>
  <c r="BF176"/>
  <c r="BE176"/>
  <c r="BD176"/>
  <c r="AX176"/>
  <c r="AV176"/>
  <c r="AW176" s="1"/>
  <c r="AP176"/>
  <c r="AO176"/>
  <c r="AN176"/>
  <c r="AH176"/>
  <c r="AF176"/>
  <c r="AG176" s="1"/>
  <c r="Z176"/>
  <c r="Y176"/>
  <c r="X176"/>
  <c r="R176"/>
  <c r="P176"/>
  <c r="Q176" s="1"/>
  <c r="DB175"/>
  <c r="DA175"/>
  <c r="CZ175"/>
  <c r="CT175"/>
  <c r="CR175"/>
  <c r="CS175" s="1"/>
  <c r="CL175"/>
  <c r="CK175"/>
  <c r="CJ175"/>
  <c r="CD175"/>
  <c r="CB175"/>
  <c r="CC175" s="1"/>
  <c r="BV175"/>
  <c r="BU175"/>
  <c r="BT175"/>
  <c r="BN175"/>
  <c r="BL175"/>
  <c r="BM175" s="1"/>
  <c r="BF175"/>
  <c r="BE175"/>
  <c r="BD175"/>
  <c r="AX175"/>
  <c r="AV175"/>
  <c r="AW175" s="1"/>
  <c r="AP175"/>
  <c r="AO175"/>
  <c r="AN175"/>
  <c r="AH175"/>
  <c r="AF175"/>
  <c r="AG175" s="1"/>
  <c r="Z175"/>
  <c r="Y175"/>
  <c r="X175"/>
  <c r="R175"/>
  <c r="P175"/>
  <c r="Q175" s="1"/>
  <c r="CZ174"/>
  <c r="DA174" s="1"/>
  <c r="CR174"/>
  <c r="CS174" s="1"/>
  <c r="CJ174"/>
  <c r="CK174" s="1"/>
  <c r="CB174"/>
  <c r="CC174" s="1"/>
  <c r="BT174"/>
  <c r="BU174" s="1"/>
  <c r="BL174"/>
  <c r="BM174" s="1"/>
  <c r="BF174"/>
  <c r="BE174"/>
  <c r="BD174"/>
  <c r="AX174"/>
  <c r="AV174"/>
  <c r="AW174" s="1"/>
  <c r="AP174"/>
  <c r="AO174"/>
  <c r="AN174"/>
  <c r="AH174"/>
  <c r="AF174"/>
  <c r="AG174" s="1"/>
  <c r="Z174"/>
  <c r="Y174"/>
  <c r="X174"/>
  <c r="R174"/>
  <c r="P174"/>
  <c r="Q174" s="1"/>
  <c r="DB173"/>
  <c r="DA173"/>
  <c r="CZ173"/>
  <c r="CT173"/>
  <c r="CR173"/>
  <c r="CS173" s="1"/>
  <c r="CL173"/>
  <c r="CK173"/>
  <c r="CJ173"/>
  <c r="CD173"/>
  <c r="CB173"/>
  <c r="CC173" s="1"/>
  <c r="BV173"/>
  <c r="BU173"/>
  <c r="BT173"/>
  <c r="BN173"/>
  <c r="BL173"/>
  <c r="BM173" s="1"/>
  <c r="BF173"/>
  <c r="BE173"/>
  <c r="BD173"/>
  <c r="AX173"/>
  <c r="AV173"/>
  <c r="AW173" s="1"/>
  <c r="AP173"/>
  <c r="AO173"/>
  <c r="AN173"/>
  <c r="AH173"/>
  <c r="AF173"/>
  <c r="AG173" s="1"/>
  <c r="Z173"/>
  <c r="Y173"/>
  <c r="X173"/>
  <c r="R173"/>
  <c r="P173"/>
  <c r="Q173" s="1"/>
  <c r="CZ172"/>
  <c r="DA172" s="1"/>
  <c r="CR172"/>
  <c r="CS172" s="1"/>
  <c r="CJ172"/>
  <c r="CK172" s="1"/>
  <c r="CB172"/>
  <c r="CC172" s="1"/>
  <c r="BT172"/>
  <c r="BU172" s="1"/>
  <c r="BL172"/>
  <c r="BM172" s="1"/>
  <c r="BD172"/>
  <c r="BE172" s="1"/>
  <c r="AV172"/>
  <c r="AW172" s="1"/>
  <c r="AN172"/>
  <c r="AO172" s="1"/>
  <c r="AF172"/>
  <c r="AG172" s="1"/>
  <c r="X172"/>
  <c r="Y172" s="1"/>
  <c r="P172"/>
  <c r="Q172" s="1"/>
  <c r="DB171"/>
  <c r="DA171"/>
  <c r="CZ171"/>
  <c r="CT171"/>
  <c r="CR171"/>
  <c r="CS171" s="1"/>
  <c r="CL171"/>
  <c r="CK171"/>
  <c r="CJ171"/>
  <c r="CD171"/>
  <c r="CB171"/>
  <c r="CC171" s="1"/>
  <c r="BV171"/>
  <c r="BU171"/>
  <c r="BT171"/>
  <c r="BN171"/>
  <c r="BL171"/>
  <c r="BM171" s="1"/>
  <c r="BF171"/>
  <c r="BE171"/>
  <c r="BD171"/>
  <c r="AX171"/>
  <c r="AV171"/>
  <c r="AW171" s="1"/>
  <c r="AP171"/>
  <c r="AO171"/>
  <c r="AN171"/>
  <c r="AH171"/>
  <c r="AF171"/>
  <c r="AG171" s="1"/>
  <c r="Z171"/>
  <c r="Y171"/>
  <c r="X171"/>
  <c r="R171"/>
  <c r="P171"/>
  <c r="Q171" s="1"/>
  <c r="DB170"/>
  <c r="DA170"/>
  <c r="CZ170"/>
  <c r="CT170"/>
  <c r="CR170"/>
  <c r="CS170" s="1"/>
  <c r="CL170"/>
  <c r="CK170"/>
  <c r="CJ170"/>
  <c r="CD170"/>
  <c r="CB170"/>
  <c r="CC170" s="1"/>
  <c r="BV170"/>
  <c r="BU170"/>
  <c r="BT170"/>
  <c r="BN170"/>
  <c r="BL170"/>
  <c r="BM170" s="1"/>
  <c r="BF170"/>
  <c r="BE170"/>
  <c r="BD170"/>
  <c r="AX170"/>
  <c r="AV170"/>
  <c r="AW170" s="1"/>
  <c r="AP170"/>
  <c r="AO170"/>
  <c r="AN170"/>
  <c r="AH170"/>
  <c r="AF170"/>
  <c r="AG170" s="1"/>
  <c r="Z170"/>
  <c r="Y170"/>
  <c r="X170"/>
  <c r="R170"/>
  <c r="P170"/>
  <c r="Q170" s="1"/>
  <c r="DB169"/>
  <c r="DA169"/>
  <c r="CZ169"/>
  <c r="CT169"/>
  <c r="CR169"/>
  <c r="CS169" s="1"/>
  <c r="CL169"/>
  <c r="CK169"/>
  <c r="CJ169"/>
  <c r="CD169"/>
  <c r="CB169"/>
  <c r="CC169" s="1"/>
  <c r="BV169"/>
  <c r="BU169"/>
  <c r="BT169"/>
  <c r="BN169"/>
  <c r="BL169"/>
  <c r="BM169" s="1"/>
  <c r="BF169"/>
  <c r="BE169"/>
  <c r="BD169"/>
  <c r="AX169"/>
  <c r="AV169"/>
  <c r="AW169" s="1"/>
  <c r="AP169"/>
  <c r="AO169"/>
  <c r="AN169"/>
  <c r="AH169"/>
  <c r="AF169"/>
  <c r="AG169" s="1"/>
  <c r="Z169"/>
  <c r="Y169"/>
  <c r="X169"/>
  <c r="R169"/>
  <c r="P169"/>
  <c r="Q169" s="1"/>
  <c r="DB168"/>
  <c r="DA168"/>
  <c r="CZ168"/>
  <c r="CT168"/>
  <c r="CR168"/>
  <c r="CS168" s="1"/>
  <c r="CL168"/>
  <c r="CK168"/>
  <c r="CJ168"/>
  <c r="CD168"/>
  <c r="CB168"/>
  <c r="CC168" s="1"/>
  <c r="BV168"/>
  <c r="BU168"/>
  <c r="BT168"/>
  <c r="BN168"/>
  <c r="BL168"/>
  <c r="BM168" s="1"/>
  <c r="BF168"/>
  <c r="BE168"/>
  <c r="BD168"/>
  <c r="AX168"/>
  <c r="AV168"/>
  <c r="AW168" s="1"/>
  <c r="AP168"/>
  <c r="AO168"/>
  <c r="AN168"/>
  <c r="AH168"/>
  <c r="AF168"/>
  <c r="AG168" s="1"/>
  <c r="Z168"/>
  <c r="Y168"/>
  <c r="X168"/>
  <c r="R168"/>
  <c r="P168"/>
  <c r="Q168" s="1"/>
  <c r="DB167"/>
  <c r="DA167"/>
  <c r="CZ167"/>
  <c r="CT167"/>
  <c r="CR167"/>
  <c r="CS167" s="1"/>
  <c r="CL167"/>
  <c r="CK167"/>
  <c r="CJ167"/>
  <c r="CD167"/>
  <c r="CB167"/>
  <c r="CC167" s="1"/>
  <c r="BV167"/>
  <c r="BU167"/>
  <c r="BT167"/>
  <c r="BN167"/>
  <c r="BL167"/>
  <c r="BM167" s="1"/>
  <c r="BF167"/>
  <c r="BE167"/>
  <c r="BD167"/>
  <c r="AX167"/>
  <c r="AV167"/>
  <c r="AW167" s="1"/>
  <c r="AP167"/>
  <c r="AO167"/>
  <c r="AN167"/>
  <c r="AH167"/>
  <c r="AF167"/>
  <c r="AG167" s="1"/>
  <c r="Z167"/>
  <c r="Y167"/>
  <c r="X167"/>
  <c r="R167"/>
  <c r="P167"/>
  <c r="Q167" s="1"/>
  <c r="DB166"/>
  <c r="DA166"/>
  <c r="CZ166"/>
  <c r="CT166"/>
  <c r="CR166"/>
  <c r="CS166" s="1"/>
  <c r="CL166"/>
  <c r="CK166"/>
  <c r="CJ166"/>
  <c r="CD166"/>
  <c r="CB166"/>
  <c r="CC166" s="1"/>
  <c r="BV166"/>
  <c r="BU166"/>
  <c r="BT166"/>
  <c r="BN166"/>
  <c r="BL166"/>
  <c r="BM166" s="1"/>
  <c r="BF166"/>
  <c r="BE166"/>
  <c r="BD166"/>
  <c r="AX166"/>
  <c r="AV166"/>
  <c r="AW166" s="1"/>
  <c r="AP166"/>
  <c r="AO166"/>
  <c r="AN166"/>
  <c r="AH166"/>
  <c r="AF166"/>
  <c r="AG166" s="1"/>
  <c r="Z166"/>
  <c r="Y166"/>
  <c r="X166"/>
  <c r="R166"/>
  <c r="P166"/>
  <c r="Q166" s="1"/>
  <c r="DB165"/>
  <c r="DA165"/>
  <c r="CZ165"/>
  <c r="CT165"/>
  <c r="CR165"/>
  <c r="CS165" s="1"/>
  <c r="CL165"/>
  <c r="CK165"/>
  <c r="CJ165"/>
  <c r="CD165"/>
  <c r="CB165"/>
  <c r="CC165" s="1"/>
  <c r="BV165"/>
  <c r="BU165"/>
  <c r="BT165"/>
  <c r="BN165"/>
  <c r="BL165"/>
  <c r="BM165" s="1"/>
  <c r="BF165"/>
  <c r="BE165"/>
  <c r="BD165"/>
  <c r="AX165"/>
  <c r="AV165"/>
  <c r="AW165" s="1"/>
  <c r="AP165"/>
  <c r="AO165"/>
  <c r="AN165"/>
  <c r="AH165"/>
  <c r="AF165"/>
  <c r="AG165" s="1"/>
  <c r="Z165"/>
  <c r="Y165"/>
  <c r="X165"/>
  <c r="R165"/>
  <c r="P165"/>
  <c r="Q165" s="1"/>
  <c r="DB164"/>
  <c r="DA164"/>
  <c r="CZ164"/>
  <c r="CT164"/>
  <c r="CR164"/>
  <c r="CS164" s="1"/>
  <c r="CL164"/>
  <c r="CK164"/>
  <c r="CJ164"/>
  <c r="CD164"/>
  <c r="CB164"/>
  <c r="CC164" s="1"/>
  <c r="BV164"/>
  <c r="BU164"/>
  <c r="BT164"/>
  <c r="BN164"/>
  <c r="BL164"/>
  <c r="BM164" s="1"/>
  <c r="BF164"/>
  <c r="BE164"/>
  <c r="BD164"/>
  <c r="AX164"/>
  <c r="AV164"/>
  <c r="AW164" s="1"/>
  <c r="AP164"/>
  <c r="AO164"/>
  <c r="AN164"/>
  <c r="AH164"/>
  <c r="AF164"/>
  <c r="AG164" s="1"/>
  <c r="Z164"/>
  <c r="Y164"/>
  <c r="X164"/>
  <c r="R164"/>
  <c r="P164"/>
  <c r="Q164" s="1"/>
  <c r="DB163"/>
  <c r="DA163"/>
  <c r="CZ163"/>
  <c r="CT163"/>
  <c r="CR163"/>
  <c r="CS163" s="1"/>
  <c r="CL163"/>
  <c r="CK163"/>
  <c r="CJ163"/>
  <c r="CD163"/>
  <c r="CB163"/>
  <c r="CC163" s="1"/>
  <c r="BV163"/>
  <c r="BU163"/>
  <c r="BT163"/>
  <c r="BN163"/>
  <c r="BL163"/>
  <c r="BM163" s="1"/>
  <c r="BF163"/>
  <c r="BE163"/>
  <c r="BD163"/>
  <c r="AX163"/>
  <c r="AV163"/>
  <c r="AW163" s="1"/>
  <c r="AP163"/>
  <c r="AO163"/>
  <c r="AN163"/>
  <c r="AH163"/>
  <c r="AF163"/>
  <c r="AG163" s="1"/>
  <c r="Z163"/>
  <c r="Y163"/>
  <c r="X163"/>
  <c r="R163"/>
  <c r="P163"/>
  <c r="Q163" s="1"/>
  <c r="DB162"/>
  <c r="DA162"/>
  <c r="CZ162"/>
  <c r="CT162"/>
  <c r="CR162"/>
  <c r="CS162" s="1"/>
  <c r="CL162"/>
  <c r="CK162"/>
  <c r="CJ162"/>
  <c r="CD162"/>
  <c r="CB162"/>
  <c r="CC162" s="1"/>
  <c r="BV162"/>
  <c r="BU162"/>
  <c r="BT162"/>
  <c r="BN162"/>
  <c r="BL162"/>
  <c r="BM162" s="1"/>
  <c r="BF162"/>
  <c r="BE162"/>
  <c r="BD162"/>
  <c r="AX162"/>
  <c r="AV162"/>
  <c r="AW162" s="1"/>
  <c r="AP162"/>
  <c r="AO162"/>
  <c r="AN162"/>
  <c r="AH162"/>
  <c r="AF162"/>
  <c r="AG162" s="1"/>
  <c r="Z162"/>
  <c r="Y162"/>
  <c r="X162"/>
  <c r="R162"/>
  <c r="P162"/>
  <c r="Q162" s="1"/>
  <c r="CZ161"/>
  <c r="DA161" s="1"/>
  <c r="CR161"/>
  <c r="CS161" s="1"/>
  <c r="CJ161"/>
  <c r="CK161" s="1"/>
  <c r="CB161"/>
  <c r="CC161" s="1"/>
  <c r="BT161"/>
  <c r="BU161" s="1"/>
  <c r="BL161"/>
  <c r="BM161" s="1"/>
  <c r="BD161"/>
  <c r="BE161" s="1"/>
  <c r="AV161"/>
  <c r="AW161" s="1"/>
  <c r="AN161"/>
  <c r="AO161" s="1"/>
  <c r="AF161"/>
  <c r="AG161" s="1"/>
  <c r="X161"/>
  <c r="Y161" s="1"/>
  <c r="P161"/>
  <c r="Q161" s="1"/>
  <c r="DB160"/>
  <c r="DA160"/>
  <c r="CZ160"/>
  <c r="CT160"/>
  <c r="CR160"/>
  <c r="CS160" s="1"/>
  <c r="CL160"/>
  <c r="CK160"/>
  <c r="CJ160"/>
  <c r="CD160"/>
  <c r="CB160"/>
  <c r="CC160" s="1"/>
  <c r="BV160"/>
  <c r="BU160"/>
  <c r="BT160"/>
  <c r="BN160"/>
  <c r="BL160"/>
  <c r="BM160" s="1"/>
  <c r="BF160"/>
  <c r="BE160"/>
  <c r="BD160"/>
  <c r="AX160"/>
  <c r="AV160"/>
  <c r="AW160" s="1"/>
  <c r="AP160"/>
  <c r="AO160"/>
  <c r="AN160"/>
  <c r="AH160"/>
  <c r="AF160"/>
  <c r="AG160" s="1"/>
  <c r="Z160"/>
  <c r="Y160"/>
  <c r="X160"/>
  <c r="R160"/>
  <c r="P160"/>
  <c r="Q160" s="1"/>
  <c r="DB159"/>
  <c r="DA159"/>
  <c r="CZ159"/>
  <c r="CT159"/>
  <c r="CR159"/>
  <c r="CS159" s="1"/>
  <c r="CL159"/>
  <c r="CK159"/>
  <c r="CJ159"/>
  <c r="CD159"/>
  <c r="CB159"/>
  <c r="CC159" s="1"/>
  <c r="BV159"/>
  <c r="BU159"/>
  <c r="BT159"/>
  <c r="BN159"/>
  <c r="BL159"/>
  <c r="BM159" s="1"/>
  <c r="BF159"/>
  <c r="BE159"/>
  <c r="BD159"/>
  <c r="AX159"/>
  <c r="AV159"/>
  <c r="AW159" s="1"/>
  <c r="AP159"/>
  <c r="AO159"/>
  <c r="AN159"/>
  <c r="AH159"/>
  <c r="AF159"/>
  <c r="AG159" s="1"/>
  <c r="Z159"/>
  <c r="Y159"/>
  <c r="X159"/>
  <c r="R159"/>
  <c r="P159"/>
  <c r="Q159" s="1"/>
  <c r="DB158"/>
  <c r="DA158"/>
  <c r="CZ158"/>
  <c r="CT158"/>
  <c r="CR158"/>
  <c r="CS158" s="1"/>
  <c r="CL158"/>
  <c r="CK158"/>
  <c r="CJ158"/>
  <c r="CD158"/>
  <c r="CB158"/>
  <c r="CC158" s="1"/>
  <c r="BV158"/>
  <c r="BU158"/>
  <c r="BT158"/>
  <c r="BN158"/>
  <c r="BL158"/>
  <c r="BM158" s="1"/>
  <c r="BF158"/>
  <c r="BE158"/>
  <c r="BD158"/>
  <c r="AX158"/>
  <c r="AV158"/>
  <c r="AW158" s="1"/>
  <c r="AP158"/>
  <c r="AO158"/>
  <c r="AN158"/>
  <c r="AH158"/>
  <c r="AF158"/>
  <c r="AG158" s="1"/>
  <c r="Z158"/>
  <c r="Y158"/>
  <c r="X158"/>
  <c r="R158"/>
  <c r="P158"/>
  <c r="Q158" s="1"/>
  <c r="DB157"/>
  <c r="DA157"/>
  <c r="CZ157"/>
  <c r="CT157"/>
  <c r="CR157"/>
  <c r="CS157" s="1"/>
  <c r="CL157"/>
  <c r="CK157"/>
  <c r="CJ157"/>
  <c r="CD157"/>
  <c r="CB157"/>
  <c r="CC157" s="1"/>
  <c r="BV157"/>
  <c r="BU157"/>
  <c r="BT157"/>
  <c r="BN157"/>
  <c r="BL157"/>
  <c r="BM157" s="1"/>
  <c r="BF157"/>
  <c r="BE157"/>
  <c r="BD157"/>
  <c r="AX157"/>
  <c r="AV157"/>
  <c r="AW157" s="1"/>
  <c r="AN157"/>
  <c r="AO157" s="1"/>
  <c r="AF157"/>
  <c r="AG157" s="1"/>
  <c r="X157"/>
  <c r="Y157" s="1"/>
  <c r="P157"/>
  <c r="Q157" s="1"/>
  <c r="DB156"/>
  <c r="DA156"/>
  <c r="CZ156"/>
  <c r="CT156"/>
  <c r="CR156"/>
  <c r="CS156" s="1"/>
  <c r="CL156"/>
  <c r="CK156"/>
  <c r="CJ156"/>
  <c r="CD156"/>
  <c r="CB156"/>
  <c r="CC156" s="1"/>
  <c r="BV156"/>
  <c r="BU156"/>
  <c r="BT156"/>
  <c r="BN156"/>
  <c r="BL156"/>
  <c r="BM156" s="1"/>
  <c r="BF156"/>
  <c r="BE156"/>
  <c r="BD156"/>
  <c r="AX156"/>
  <c r="AV156"/>
  <c r="AW156" s="1"/>
  <c r="AP156"/>
  <c r="AO156"/>
  <c r="AN156"/>
  <c r="AH156"/>
  <c r="AF156"/>
  <c r="AG156" s="1"/>
  <c r="Z156"/>
  <c r="Y156"/>
  <c r="X156"/>
  <c r="R156"/>
  <c r="P156"/>
  <c r="Q156" s="1"/>
  <c r="DB155"/>
  <c r="DA155"/>
  <c r="CZ155"/>
  <c r="CT155"/>
  <c r="CR155"/>
  <c r="CS155" s="1"/>
  <c r="CL155"/>
  <c r="CK155"/>
  <c r="CJ155"/>
  <c r="CD155"/>
  <c r="CB155"/>
  <c r="CC155" s="1"/>
  <c r="BV155"/>
  <c r="BU155"/>
  <c r="BT155"/>
  <c r="BN155"/>
  <c r="BL155"/>
  <c r="BM155" s="1"/>
  <c r="BF155"/>
  <c r="BE155"/>
  <c r="BD155"/>
  <c r="AX155"/>
  <c r="AV155"/>
  <c r="AW155" s="1"/>
  <c r="AP155"/>
  <c r="AO155"/>
  <c r="AN155"/>
  <c r="AH155"/>
  <c r="AF155"/>
  <c r="AG155" s="1"/>
  <c r="Z155"/>
  <c r="Y155"/>
  <c r="X155"/>
  <c r="R155"/>
  <c r="P155"/>
  <c r="Q155" s="1"/>
  <c r="DB154"/>
  <c r="DA154"/>
  <c r="CZ154"/>
  <c r="CT154"/>
  <c r="CR154"/>
  <c r="CS154" s="1"/>
  <c r="CL154"/>
  <c r="CK154"/>
  <c r="CJ154"/>
  <c r="CD154"/>
  <c r="CB154"/>
  <c r="CC154" s="1"/>
  <c r="BV154"/>
  <c r="BU154"/>
  <c r="BT154"/>
  <c r="BN154"/>
  <c r="BL154"/>
  <c r="BM154" s="1"/>
  <c r="BF154"/>
  <c r="BE154"/>
  <c r="BD154"/>
  <c r="AX154"/>
  <c r="AV154"/>
  <c r="AW154" s="1"/>
  <c r="AP154"/>
  <c r="AO154"/>
  <c r="AN154"/>
  <c r="AH154"/>
  <c r="AF154"/>
  <c r="AG154" s="1"/>
  <c r="Z154"/>
  <c r="Y154"/>
  <c r="X154"/>
  <c r="R154"/>
  <c r="P154"/>
  <c r="Q154" s="1"/>
  <c r="CZ153"/>
  <c r="DA153" s="1"/>
  <c r="CR153"/>
  <c r="CS153" s="1"/>
  <c r="CJ153"/>
  <c r="CK153" s="1"/>
  <c r="CB153"/>
  <c r="CC153" s="1"/>
  <c r="BV153"/>
  <c r="BU153"/>
  <c r="BT153"/>
  <c r="BN153"/>
  <c r="BL153"/>
  <c r="BM153" s="1"/>
  <c r="BF153"/>
  <c r="BE153"/>
  <c r="BD153"/>
  <c r="AX153"/>
  <c r="AV153"/>
  <c r="AW153" s="1"/>
  <c r="AP153"/>
  <c r="AO153"/>
  <c r="AN153"/>
  <c r="AH153"/>
  <c r="AF153"/>
  <c r="AG153" s="1"/>
  <c r="Z153"/>
  <c r="Y153"/>
  <c r="X153"/>
  <c r="R153"/>
  <c r="P153"/>
  <c r="Q153" s="1"/>
  <c r="DB152"/>
  <c r="DA152"/>
  <c r="CZ152"/>
  <c r="CT152"/>
  <c r="CR152"/>
  <c r="CS152" s="1"/>
  <c r="CL152"/>
  <c r="CK152"/>
  <c r="CJ152"/>
  <c r="CD152"/>
  <c r="CB152"/>
  <c r="CC152" s="1"/>
  <c r="BV152"/>
  <c r="BU152"/>
  <c r="BT152"/>
  <c r="BN152"/>
  <c r="BL152"/>
  <c r="BM152" s="1"/>
  <c r="BF152"/>
  <c r="BE152"/>
  <c r="BD152"/>
  <c r="AX152"/>
  <c r="AV152"/>
  <c r="AW152" s="1"/>
  <c r="AP152"/>
  <c r="AO152"/>
  <c r="AN152"/>
  <c r="AH152"/>
  <c r="AF152"/>
  <c r="AG152" s="1"/>
  <c r="Z152"/>
  <c r="Y152"/>
  <c r="X152"/>
  <c r="R152"/>
  <c r="P152"/>
  <c r="Q152" s="1"/>
  <c r="DB151"/>
  <c r="DA151"/>
  <c r="CZ151"/>
  <c r="CT151"/>
  <c r="CR151"/>
  <c r="CS151" s="1"/>
  <c r="CL151"/>
  <c r="CK151"/>
  <c r="CJ151"/>
  <c r="CD151"/>
  <c r="CB151"/>
  <c r="CC151" s="1"/>
  <c r="BV151"/>
  <c r="BU151"/>
  <c r="BT151"/>
  <c r="BN151"/>
  <c r="BL151"/>
  <c r="BM151" s="1"/>
  <c r="BF151"/>
  <c r="BE151"/>
  <c r="BD151"/>
  <c r="AX151"/>
  <c r="AV151"/>
  <c r="AW151" s="1"/>
  <c r="AP151"/>
  <c r="AO151"/>
  <c r="AN151"/>
  <c r="AH151"/>
  <c r="AF151"/>
  <c r="AG151" s="1"/>
  <c r="Z151"/>
  <c r="Y151"/>
  <c r="X151"/>
  <c r="R151"/>
  <c r="P151"/>
  <c r="Q151" s="1"/>
  <c r="CZ150"/>
  <c r="DA150" s="1"/>
  <c r="CR150"/>
  <c r="CS150" s="1"/>
  <c r="CJ150"/>
  <c r="CK150" s="1"/>
  <c r="CB150"/>
  <c r="CC150" s="1"/>
  <c r="BT150"/>
  <c r="BU150" s="1"/>
  <c r="BL150"/>
  <c r="BM150" s="1"/>
  <c r="BD150"/>
  <c r="BE150" s="1"/>
  <c r="AV150"/>
  <c r="AW150" s="1"/>
  <c r="AN150"/>
  <c r="AO150" s="1"/>
  <c r="AF150"/>
  <c r="AG150" s="1"/>
  <c r="X150"/>
  <c r="Y150" s="1"/>
  <c r="P150"/>
  <c r="Q150" s="1"/>
  <c r="DB149"/>
  <c r="DA149"/>
  <c r="CZ149"/>
  <c r="CT149"/>
  <c r="CR149"/>
  <c r="CS149" s="1"/>
  <c r="CL149"/>
  <c r="CK149"/>
  <c r="CJ149"/>
  <c r="CD149"/>
  <c r="CB149"/>
  <c r="CC149" s="1"/>
  <c r="BV149"/>
  <c r="BU149"/>
  <c r="BT149"/>
  <c r="BN149"/>
  <c r="BL149"/>
  <c r="BM149" s="1"/>
  <c r="BF149"/>
  <c r="BE149"/>
  <c r="BD149"/>
  <c r="AX149"/>
  <c r="AV149"/>
  <c r="AW149" s="1"/>
  <c r="AP149"/>
  <c r="AO149"/>
  <c r="AN149"/>
  <c r="AH149"/>
  <c r="AF149"/>
  <c r="AG149" s="1"/>
  <c r="Z149"/>
  <c r="Y149"/>
  <c r="X149"/>
  <c r="R149"/>
  <c r="P149"/>
  <c r="Q149" s="1"/>
  <c r="DB148"/>
  <c r="DA148"/>
  <c r="CZ148"/>
  <c r="CT148"/>
  <c r="CR148"/>
  <c r="CS148" s="1"/>
  <c r="CL148"/>
  <c r="CK148"/>
  <c r="CJ148"/>
  <c r="CD148"/>
  <c r="CB148"/>
  <c r="CC148" s="1"/>
  <c r="BV148"/>
  <c r="BU148"/>
  <c r="BT148"/>
  <c r="BN148"/>
  <c r="BL148"/>
  <c r="BM148" s="1"/>
  <c r="BF148"/>
  <c r="BE148"/>
  <c r="BD148"/>
  <c r="AX148"/>
  <c r="AV148"/>
  <c r="AW148" s="1"/>
  <c r="AP148"/>
  <c r="AO148"/>
  <c r="AN148"/>
  <c r="AH148"/>
  <c r="AF148"/>
  <c r="AG148" s="1"/>
  <c r="Z148"/>
  <c r="Y148"/>
  <c r="X148"/>
  <c r="R148"/>
  <c r="P148"/>
  <c r="Q148" s="1"/>
  <c r="DB147"/>
  <c r="DA147"/>
  <c r="CZ147"/>
  <c r="CT147"/>
  <c r="CR147"/>
  <c r="CS147" s="1"/>
  <c r="CL147"/>
  <c r="CK147"/>
  <c r="CJ147"/>
  <c r="CD147"/>
  <c r="CB147"/>
  <c r="CC147" s="1"/>
  <c r="BV147"/>
  <c r="BU147"/>
  <c r="BT147"/>
  <c r="BN147"/>
  <c r="BL147"/>
  <c r="BM147" s="1"/>
  <c r="BF147"/>
  <c r="BE147"/>
  <c r="BD147"/>
  <c r="AX147"/>
  <c r="AV147"/>
  <c r="AW147" s="1"/>
  <c r="AP147"/>
  <c r="AO147"/>
  <c r="AN147"/>
  <c r="AH147"/>
  <c r="AF147"/>
  <c r="AG147" s="1"/>
  <c r="Z147"/>
  <c r="Y147"/>
  <c r="X147"/>
  <c r="R147"/>
  <c r="P147"/>
  <c r="Q147" s="1"/>
  <c r="DB146"/>
  <c r="DA146"/>
  <c r="CZ146"/>
  <c r="CT146"/>
  <c r="CR146"/>
  <c r="CS146" s="1"/>
  <c r="CL146"/>
  <c r="CK146"/>
  <c r="CJ146"/>
  <c r="CD146"/>
  <c r="CB146"/>
  <c r="CC146" s="1"/>
  <c r="BV146"/>
  <c r="BU146"/>
  <c r="BT146"/>
  <c r="BN146"/>
  <c r="BL146"/>
  <c r="BM146" s="1"/>
  <c r="BF146"/>
  <c r="BE146"/>
  <c r="BD146"/>
  <c r="AX146"/>
  <c r="AV146"/>
  <c r="AW146" s="1"/>
  <c r="AP146"/>
  <c r="AO146"/>
  <c r="AN146"/>
  <c r="AH146"/>
  <c r="AF146"/>
  <c r="AG146" s="1"/>
  <c r="Z146"/>
  <c r="Y146"/>
  <c r="X146"/>
  <c r="R146"/>
  <c r="P146"/>
  <c r="Q146" s="1"/>
  <c r="DB145"/>
  <c r="DA145"/>
  <c r="CZ145"/>
  <c r="CT145"/>
  <c r="CR145"/>
  <c r="CS145" s="1"/>
  <c r="CL145"/>
  <c r="CK145"/>
  <c r="CJ145"/>
  <c r="CD145"/>
  <c r="CB145"/>
  <c r="CC145" s="1"/>
  <c r="BV145"/>
  <c r="BU145"/>
  <c r="BT145"/>
  <c r="BN145"/>
  <c r="BL145"/>
  <c r="BM145" s="1"/>
  <c r="BF145"/>
  <c r="BE145"/>
  <c r="BD145"/>
  <c r="AX145"/>
  <c r="AV145"/>
  <c r="AW145" s="1"/>
  <c r="AP145"/>
  <c r="AO145"/>
  <c r="AN145"/>
  <c r="AH145"/>
  <c r="AF145"/>
  <c r="AG145" s="1"/>
  <c r="Z145"/>
  <c r="Y145"/>
  <c r="X145"/>
  <c r="R145"/>
  <c r="P145"/>
  <c r="Q145" s="1"/>
  <c r="DB144"/>
  <c r="DA144"/>
  <c r="CZ144"/>
  <c r="CT144"/>
  <c r="CR144"/>
  <c r="CS144" s="1"/>
  <c r="CL144"/>
  <c r="CK144"/>
  <c r="CJ144"/>
  <c r="CD144"/>
  <c r="CB144"/>
  <c r="CC144" s="1"/>
  <c r="BV144"/>
  <c r="BU144"/>
  <c r="BT144"/>
  <c r="BN144"/>
  <c r="BL144"/>
  <c r="BM144" s="1"/>
  <c r="BF144"/>
  <c r="BE144"/>
  <c r="BD144"/>
  <c r="AX144"/>
  <c r="AV144"/>
  <c r="AW144" s="1"/>
  <c r="AP144"/>
  <c r="AO144"/>
  <c r="AN144"/>
  <c r="AH144"/>
  <c r="AF144"/>
  <c r="AG144" s="1"/>
  <c r="Z144"/>
  <c r="Y144"/>
  <c r="X144"/>
  <c r="R144"/>
  <c r="P144"/>
  <c r="Q144" s="1"/>
  <c r="DB143"/>
  <c r="DA143"/>
  <c r="CZ143"/>
  <c r="CT143"/>
  <c r="CR143"/>
  <c r="CS143" s="1"/>
  <c r="CL143"/>
  <c r="CK143"/>
  <c r="CJ143"/>
  <c r="CD143"/>
  <c r="CB143"/>
  <c r="CC143" s="1"/>
  <c r="BV143"/>
  <c r="BU143"/>
  <c r="BT143"/>
  <c r="BN143"/>
  <c r="BL143"/>
  <c r="BM143" s="1"/>
  <c r="BF143"/>
  <c r="BE143"/>
  <c r="BD143"/>
  <c r="AX143"/>
  <c r="AV143"/>
  <c r="AW143" s="1"/>
  <c r="AP143"/>
  <c r="AO143"/>
  <c r="AN143"/>
  <c r="AH143"/>
  <c r="AF143"/>
  <c r="AG143" s="1"/>
  <c r="Z143"/>
  <c r="Y143"/>
  <c r="X143"/>
  <c r="R143"/>
  <c r="P143"/>
  <c r="Q143" s="1"/>
  <c r="DB142"/>
  <c r="DA142"/>
  <c r="CZ142"/>
  <c r="CT142"/>
  <c r="CR142"/>
  <c r="CS142" s="1"/>
  <c r="CL142"/>
  <c r="CK142"/>
  <c r="CJ142"/>
  <c r="CD142"/>
  <c r="CB142"/>
  <c r="CC142" s="1"/>
  <c r="BV142"/>
  <c r="BU142"/>
  <c r="BT142"/>
  <c r="BN142"/>
  <c r="BL142"/>
  <c r="BM142" s="1"/>
  <c r="BF142"/>
  <c r="BE142"/>
  <c r="BD142"/>
  <c r="AX142"/>
  <c r="AV142"/>
  <c r="AW142" s="1"/>
  <c r="AP142"/>
  <c r="AO142"/>
  <c r="AN142"/>
  <c r="AH142"/>
  <c r="AF142"/>
  <c r="AG142" s="1"/>
  <c r="Z142"/>
  <c r="Y142"/>
  <c r="X142"/>
  <c r="R142"/>
  <c r="P142"/>
  <c r="Q142" s="1"/>
  <c r="DB141"/>
  <c r="DA141"/>
  <c r="CZ141"/>
  <c r="CT141"/>
  <c r="CR141"/>
  <c r="CS141" s="1"/>
  <c r="CL141"/>
  <c r="CK141"/>
  <c r="CJ141"/>
  <c r="CD141"/>
  <c r="CB141"/>
  <c r="CC141" s="1"/>
  <c r="BV141"/>
  <c r="BU141"/>
  <c r="BT141"/>
  <c r="BN141"/>
  <c r="BL141"/>
  <c r="BM141" s="1"/>
  <c r="BF141"/>
  <c r="BE141"/>
  <c r="BD141"/>
  <c r="AX141"/>
  <c r="AV141"/>
  <c r="AW141" s="1"/>
  <c r="AP141"/>
  <c r="AO141"/>
  <c r="AN141"/>
  <c r="AH141"/>
  <c r="AF141"/>
  <c r="AG141" s="1"/>
  <c r="Z141"/>
  <c r="Y141"/>
  <c r="X141"/>
  <c r="R141"/>
  <c r="P141"/>
  <c r="Q141" s="1"/>
  <c r="DB140"/>
  <c r="DA140"/>
  <c r="CZ140"/>
  <c r="CT140"/>
  <c r="CR140"/>
  <c r="CS140" s="1"/>
  <c r="CL140"/>
  <c r="CK140"/>
  <c r="CJ140"/>
  <c r="CD140"/>
  <c r="CB140"/>
  <c r="CC140" s="1"/>
  <c r="BV140"/>
  <c r="BU140"/>
  <c r="BT140"/>
  <c r="BN140"/>
  <c r="BL140"/>
  <c r="BM140" s="1"/>
  <c r="BF140"/>
  <c r="BE140"/>
  <c r="BD140"/>
  <c r="AX140"/>
  <c r="AV140"/>
  <c r="AW140" s="1"/>
  <c r="AP140"/>
  <c r="AO140"/>
  <c r="AN140"/>
  <c r="AH140"/>
  <c r="AF140"/>
  <c r="AG140" s="1"/>
  <c r="Z140"/>
  <c r="Y140"/>
  <c r="X140"/>
  <c r="R140"/>
  <c r="P140"/>
  <c r="Q140" s="1"/>
  <c r="DB139"/>
  <c r="DA139"/>
  <c r="CZ139"/>
  <c r="CT139"/>
  <c r="CR139"/>
  <c r="CS139" s="1"/>
  <c r="CL139"/>
  <c r="CK139"/>
  <c r="CJ139"/>
  <c r="CD139"/>
  <c r="CB139"/>
  <c r="CC139" s="1"/>
  <c r="BV139"/>
  <c r="BU139"/>
  <c r="BT139"/>
  <c r="BN139"/>
  <c r="BL139"/>
  <c r="BM139" s="1"/>
  <c r="BF139"/>
  <c r="BE139"/>
  <c r="BD139"/>
  <c r="AX139"/>
  <c r="AV139"/>
  <c r="AW139" s="1"/>
  <c r="AP139"/>
  <c r="AO139"/>
  <c r="AN139"/>
  <c r="AH139"/>
  <c r="AF139"/>
  <c r="AG139" s="1"/>
  <c r="Z139"/>
  <c r="Y139"/>
  <c r="X139"/>
  <c r="R139"/>
  <c r="P139"/>
  <c r="Q139" s="1"/>
  <c r="DB138"/>
  <c r="DA138"/>
  <c r="CZ138"/>
  <c r="CT138"/>
  <c r="CR138"/>
  <c r="CS138" s="1"/>
  <c r="CL138"/>
  <c r="CK138"/>
  <c r="CJ138"/>
  <c r="CD138"/>
  <c r="CB138"/>
  <c r="CC138" s="1"/>
  <c r="BV138"/>
  <c r="BU138"/>
  <c r="BT138"/>
  <c r="BN138"/>
  <c r="BL138"/>
  <c r="BM138" s="1"/>
  <c r="BF138"/>
  <c r="BE138"/>
  <c r="BD138"/>
  <c r="AX138"/>
  <c r="AV138"/>
  <c r="AW138" s="1"/>
  <c r="AP138"/>
  <c r="AO138"/>
  <c r="AN138"/>
  <c r="AH138"/>
  <c r="AF138"/>
  <c r="AG138" s="1"/>
  <c r="Z138"/>
  <c r="Y138"/>
  <c r="X138"/>
  <c r="R138"/>
  <c r="P138"/>
  <c r="Q138" s="1"/>
  <c r="DB137"/>
  <c r="DA137"/>
  <c r="CZ137"/>
  <c r="CT137"/>
  <c r="CR137"/>
  <c r="CS137" s="1"/>
  <c r="CJ137"/>
  <c r="CK137" s="1"/>
  <c r="CB137"/>
  <c r="CC137" s="1"/>
  <c r="BV137"/>
  <c r="BU137"/>
  <c r="BT137"/>
  <c r="BN137"/>
  <c r="BL137"/>
  <c r="BM137" s="1"/>
  <c r="BF137"/>
  <c r="BE137"/>
  <c r="BD137"/>
  <c r="AX137"/>
  <c r="AV137"/>
  <c r="AW137" s="1"/>
  <c r="AP137"/>
  <c r="AO137"/>
  <c r="AN137"/>
  <c r="AH137"/>
  <c r="AF137"/>
  <c r="AG137" s="1"/>
  <c r="Z137"/>
  <c r="Y137"/>
  <c r="X137"/>
  <c r="R137"/>
  <c r="P137"/>
  <c r="Q137" s="1"/>
  <c r="DB136"/>
  <c r="DA136"/>
  <c r="CZ136"/>
  <c r="CT136"/>
  <c r="CR136"/>
  <c r="CS136" s="1"/>
  <c r="CL136"/>
  <c r="CK136"/>
  <c r="CJ136"/>
  <c r="CD136"/>
  <c r="CB136"/>
  <c r="CC136" s="1"/>
  <c r="BV136"/>
  <c r="BU136"/>
  <c r="BT136"/>
  <c r="BN136"/>
  <c r="BL136"/>
  <c r="BM136" s="1"/>
  <c r="BF136"/>
  <c r="BE136"/>
  <c r="BD136"/>
  <c r="AX136"/>
  <c r="AV136"/>
  <c r="AW136" s="1"/>
  <c r="AP136"/>
  <c r="AO136"/>
  <c r="AN136"/>
  <c r="AH136"/>
  <c r="AF136"/>
  <c r="AG136" s="1"/>
  <c r="Z136"/>
  <c r="Y136"/>
  <c r="X136"/>
  <c r="R136"/>
  <c r="P136"/>
  <c r="Q136" s="1"/>
  <c r="DB135"/>
  <c r="DA135"/>
  <c r="CZ135"/>
  <c r="CT135"/>
  <c r="CR135"/>
  <c r="CS135" s="1"/>
  <c r="CL135"/>
  <c r="CK135"/>
  <c r="CJ135"/>
  <c r="CD135"/>
  <c r="CB135"/>
  <c r="CC135" s="1"/>
  <c r="BV135"/>
  <c r="BU135"/>
  <c r="BT135"/>
  <c r="BN135"/>
  <c r="BL135"/>
  <c r="BM135" s="1"/>
  <c r="BF135"/>
  <c r="BE135"/>
  <c r="BD135"/>
  <c r="AX135"/>
  <c r="AV135"/>
  <c r="AW135" s="1"/>
  <c r="AP135"/>
  <c r="AO135"/>
  <c r="AN135"/>
  <c r="AH135"/>
  <c r="AF135"/>
  <c r="AG135" s="1"/>
  <c r="Z135"/>
  <c r="Y135"/>
  <c r="X135"/>
  <c r="R135"/>
  <c r="P135"/>
  <c r="Q135" s="1"/>
  <c r="CZ134"/>
  <c r="DA134" s="1"/>
  <c r="CR134"/>
  <c r="CS134" s="1"/>
  <c r="CJ134"/>
  <c r="CK134" s="1"/>
  <c r="CB134"/>
  <c r="CC134" s="1"/>
  <c r="BT134"/>
  <c r="BU134" s="1"/>
  <c r="BL134"/>
  <c r="BM134" s="1"/>
  <c r="BD134"/>
  <c r="BE134" s="1"/>
  <c r="AV134"/>
  <c r="AW134" s="1"/>
  <c r="AN134"/>
  <c r="AO134" s="1"/>
  <c r="AF134"/>
  <c r="AG134" s="1"/>
  <c r="Z134"/>
  <c r="Y134"/>
  <c r="X134"/>
  <c r="R134"/>
  <c r="P134"/>
  <c r="Q134" s="1"/>
  <c r="DB133"/>
  <c r="DA133"/>
  <c r="CZ133"/>
  <c r="CT133"/>
  <c r="CR133"/>
  <c r="CS133" s="1"/>
  <c r="CL133"/>
  <c r="CK133"/>
  <c r="CJ133"/>
  <c r="CD133"/>
  <c r="CB133"/>
  <c r="CC133" s="1"/>
  <c r="BV133"/>
  <c r="BU133"/>
  <c r="BT133"/>
  <c r="BN133"/>
  <c r="BL133"/>
  <c r="BM133" s="1"/>
  <c r="BF133"/>
  <c r="BE133"/>
  <c r="BD133"/>
  <c r="AX133"/>
  <c r="AV133"/>
  <c r="AW133" s="1"/>
  <c r="AP133"/>
  <c r="AO133"/>
  <c r="AN133"/>
  <c r="AH133"/>
  <c r="AF133"/>
  <c r="AG133" s="1"/>
  <c r="Z133"/>
  <c r="Y133"/>
  <c r="X133"/>
  <c r="R133"/>
  <c r="P133"/>
  <c r="Q133" s="1"/>
  <c r="DB132"/>
  <c r="DA132"/>
  <c r="CZ132"/>
  <c r="CT132"/>
  <c r="CR132"/>
  <c r="CS132" s="1"/>
  <c r="CL132"/>
  <c r="CK132"/>
  <c r="CJ132"/>
  <c r="CD132"/>
  <c r="CB132"/>
  <c r="CC132" s="1"/>
  <c r="BV132"/>
  <c r="BU132"/>
  <c r="BT132"/>
  <c r="BN132"/>
  <c r="BL132"/>
  <c r="BM132" s="1"/>
  <c r="BF132"/>
  <c r="BE132"/>
  <c r="BD132"/>
  <c r="AX132"/>
  <c r="AV132"/>
  <c r="AW132" s="1"/>
  <c r="AP132"/>
  <c r="AO132"/>
  <c r="AN132"/>
  <c r="AH132"/>
  <c r="AF132"/>
  <c r="AG132" s="1"/>
  <c r="Z132"/>
  <c r="Y132"/>
  <c r="X132"/>
  <c r="R132"/>
  <c r="P132"/>
  <c r="Q132" s="1"/>
  <c r="DB131"/>
  <c r="DA131"/>
  <c r="CZ131"/>
  <c r="CT131"/>
  <c r="CR131"/>
  <c r="CS131" s="1"/>
  <c r="CL131"/>
  <c r="CK131"/>
  <c r="CJ131"/>
  <c r="CD131"/>
  <c r="CB131"/>
  <c r="CC131" s="1"/>
  <c r="BV131"/>
  <c r="BU131"/>
  <c r="BT131"/>
  <c r="BN131"/>
  <c r="BL131"/>
  <c r="BM131" s="1"/>
  <c r="BF131"/>
  <c r="BE131"/>
  <c r="BD131"/>
  <c r="AX131"/>
  <c r="AV131"/>
  <c r="AW131" s="1"/>
  <c r="AP131"/>
  <c r="AO131"/>
  <c r="AN131"/>
  <c r="AH131"/>
  <c r="AF131"/>
  <c r="AG131" s="1"/>
  <c r="Z131"/>
  <c r="Y131"/>
  <c r="X131"/>
  <c r="R131"/>
  <c r="P131"/>
  <c r="Q131" s="1"/>
  <c r="CZ130"/>
  <c r="DA130" s="1"/>
  <c r="CR130"/>
  <c r="CS130" s="1"/>
  <c r="CJ130"/>
  <c r="CK130" s="1"/>
  <c r="CB130"/>
  <c r="CC130" s="1"/>
  <c r="BT130"/>
  <c r="BU130" s="1"/>
  <c r="BL130"/>
  <c r="BM130" s="1"/>
  <c r="BD130"/>
  <c r="BE130" s="1"/>
  <c r="AV130"/>
  <c r="AW130" s="1"/>
  <c r="AP130"/>
  <c r="AO130"/>
  <c r="AN130"/>
  <c r="AH130"/>
  <c r="AF130"/>
  <c r="AG130" s="1"/>
  <c r="Z130"/>
  <c r="Y130"/>
  <c r="X130"/>
  <c r="R130"/>
  <c r="P130"/>
  <c r="Q130" s="1"/>
  <c r="DB129"/>
  <c r="DA129"/>
  <c r="CZ129"/>
  <c r="CT129"/>
  <c r="CR129"/>
  <c r="CS129" s="1"/>
  <c r="CL129"/>
  <c r="CK129"/>
  <c r="CJ129"/>
  <c r="CD129"/>
  <c r="CB129"/>
  <c r="CC129" s="1"/>
  <c r="BV129"/>
  <c r="BU129"/>
  <c r="BT129"/>
  <c r="BN129"/>
  <c r="BL129"/>
  <c r="BM129" s="1"/>
  <c r="BF129"/>
  <c r="BE129"/>
  <c r="BD129"/>
  <c r="AX129"/>
  <c r="AV129"/>
  <c r="AW129" s="1"/>
  <c r="AP129"/>
  <c r="AO129"/>
  <c r="AN129"/>
  <c r="AH129"/>
  <c r="AF129"/>
  <c r="AG129" s="1"/>
  <c r="Z129"/>
  <c r="Y129"/>
  <c r="X129"/>
  <c r="R129"/>
  <c r="P129"/>
  <c r="Q129" s="1"/>
  <c r="DB128"/>
  <c r="DA128"/>
  <c r="CZ128"/>
  <c r="CT128"/>
  <c r="CR128"/>
  <c r="CS128" s="1"/>
  <c r="CL128"/>
  <c r="CK128"/>
  <c r="CJ128"/>
  <c r="CD128"/>
  <c r="CB128"/>
  <c r="CC128" s="1"/>
  <c r="BV128"/>
  <c r="BU128"/>
  <c r="BT128"/>
  <c r="BN128"/>
  <c r="BL128"/>
  <c r="BM128" s="1"/>
  <c r="BF128"/>
  <c r="BE128"/>
  <c r="BD128"/>
  <c r="AX128"/>
  <c r="AV128"/>
  <c r="AW128" s="1"/>
  <c r="AP128"/>
  <c r="AO128"/>
  <c r="AN128"/>
  <c r="AH128"/>
  <c r="AF128"/>
  <c r="AG128" s="1"/>
  <c r="Z128"/>
  <c r="Y128"/>
  <c r="X128"/>
  <c r="R128"/>
  <c r="P128"/>
  <c r="Q128" s="1"/>
  <c r="DB127"/>
  <c r="DA127"/>
  <c r="CZ127"/>
  <c r="CT127"/>
  <c r="CR127"/>
  <c r="CS127" s="1"/>
  <c r="CL127"/>
  <c r="CK127"/>
  <c r="CJ127"/>
  <c r="CD127"/>
  <c r="CB127"/>
  <c r="CC127" s="1"/>
  <c r="BV127"/>
  <c r="BU127"/>
  <c r="BT127"/>
  <c r="BN127"/>
  <c r="BL127"/>
  <c r="BM127" s="1"/>
  <c r="BF127"/>
  <c r="BE127"/>
  <c r="BD127"/>
  <c r="AX127"/>
  <c r="AV127"/>
  <c r="AW127" s="1"/>
  <c r="AP127"/>
  <c r="AO127"/>
  <c r="AN127"/>
  <c r="AH127"/>
  <c r="AF127"/>
  <c r="AG127" s="1"/>
  <c r="Z127"/>
  <c r="Y127"/>
  <c r="X127"/>
  <c r="R127"/>
  <c r="P127"/>
  <c r="Q127" s="1"/>
  <c r="DB126"/>
  <c r="DA126"/>
  <c r="CZ126"/>
  <c r="CT126"/>
  <c r="CR126"/>
  <c r="CS126" s="1"/>
  <c r="CL126"/>
  <c r="CK126"/>
  <c r="CJ126"/>
  <c r="CD126"/>
  <c r="CB126"/>
  <c r="CC126" s="1"/>
  <c r="BV126"/>
  <c r="BU126"/>
  <c r="BT126"/>
  <c r="BN126"/>
  <c r="BL126"/>
  <c r="BM126" s="1"/>
  <c r="BF126"/>
  <c r="BE126"/>
  <c r="BD126"/>
  <c r="AX126"/>
  <c r="AV126"/>
  <c r="AW126" s="1"/>
  <c r="AP126"/>
  <c r="AO126"/>
  <c r="AN126"/>
  <c r="AH126"/>
  <c r="AF126"/>
  <c r="AG126" s="1"/>
  <c r="Z126"/>
  <c r="Y126"/>
  <c r="X126"/>
  <c r="R126"/>
  <c r="P126"/>
  <c r="Q126" s="1"/>
  <c r="DB125"/>
  <c r="DA125"/>
  <c r="CZ125"/>
  <c r="CT125"/>
  <c r="CR125"/>
  <c r="CS125" s="1"/>
  <c r="CL125"/>
  <c r="CK125"/>
  <c r="CJ125"/>
  <c r="CD125"/>
  <c r="CB125"/>
  <c r="CC125" s="1"/>
  <c r="BV125"/>
  <c r="BU125"/>
  <c r="BT125"/>
  <c r="BN125"/>
  <c r="BL125"/>
  <c r="BM125" s="1"/>
  <c r="BF125"/>
  <c r="BE125"/>
  <c r="BD125"/>
  <c r="AX125"/>
  <c r="AV125"/>
  <c r="AW125" s="1"/>
  <c r="AP125"/>
  <c r="AO125"/>
  <c r="AN125"/>
  <c r="AH125"/>
  <c r="AF125"/>
  <c r="AG125" s="1"/>
  <c r="Z125"/>
  <c r="Y125"/>
  <c r="X125"/>
  <c r="R125"/>
  <c r="P125"/>
  <c r="Q125" s="1"/>
  <c r="DB124"/>
  <c r="DA124"/>
  <c r="CZ124"/>
  <c r="CT124"/>
  <c r="CR124"/>
  <c r="CS124" s="1"/>
  <c r="CL124"/>
  <c r="CK124"/>
  <c r="CJ124"/>
  <c r="CD124"/>
  <c r="CB124"/>
  <c r="CC124" s="1"/>
  <c r="BV124"/>
  <c r="BU124"/>
  <c r="BT124"/>
  <c r="BN124"/>
  <c r="BL124"/>
  <c r="BM124" s="1"/>
  <c r="BF124"/>
  <c r="BE124"/>
  <c r="BD124"/>
  <c r="AX124"/>
  <c r="AV124"/>
  <c r="AW124" s="1"/>
  <c r="AP124"/>
  <c r="AO124"/>
  <c r="AN124"/>
  <c r="AH124"/>
  <c r="AF124"/>
  <c r="AG124" s="1"/>
  <c r="Z124"/>
  <c r="Y124"/>
  <c r="X124"/>
  <c r="R124"/>
  <c r="P124"/>
  <c r="Q124" s="1"/>
  <c r="DB123"/>
  <c r="DA123"/>
  <c r="CZ123"/>
  <c r="CT123"/>
  <c r="CR123"/>
  <c r="CS123" s="1"/>
  <c r="CL123"/>
  <c r="CK123"/>
  <c r="CJ123"/>
  <c r="CD123"/>
  <c r="CB123"/>
  <c r="CC123" s="1"/>
  <c r="BV123"/>
  <c r="BU123"/>
  <c r="BT123"/>
  <c r="BN123"/>
  <c r="BL123"/>
  <c r="BM123" s="1"/>
  <c r="BF123"/>
  <c r="BE123"/>
  <c r="BD123"/>
  <c r="AX123"/>
  <c r="AV123"/>
  <c r="AW123" s="1"/>
  <c r="AP123"/>
  <c r="AO123"/>
  <c r="AN123"/>
  <c r="AH123"/>
  <c r="AF123"/>
  <c r="AG123" s="1"/>
  <c r="Z123"/>
  <c r="Y123"/>
  <c r="X123"/>
  <c r="R123"/>
  <c r="P123"/>
  <c r="Q123" s="1"/>
  <c r="DB122"/>
  <c r="DA122"/>
  <c r="CZ122"/>
  <c r="CT122"/>
  <c r="CR122"/>
  <c r="CS122" s="1"/>
  <c r="CL122"/>
  <c r="CK122"/>
  <c r="CJ122"/>
  <c r="CD122"/>
  <c r="CB122"/>
  <c r="CC122" s="1"/>
  <c r="BV122"/>
  <c r="BU122"/>
  <c r="BT122"/>
  <c r="BN122"/>
  <c r="BL122"/>
  <c r="BM122" s="1"/>
  <c r="BF122"/>
  <c r="BE122"/>
  <c r="BD122"/>
  <c r="AX122"/>
  <c r="AV122"/>
  <c r="AW122" s="1"/>
  <c r="AP122"/>
  <c r="AO122"/>
  <c r="AN122"/>
  <c r="AH122"/>
  <c r="AF122"/>
  <c r="AG122" s="1"/>
  <c r="Z122"/>
  <c r="Y122"/>
  <c r="X122"/>
  <c r="R122"/>
  <c r="P122"/>
  <c r="Q122" s="1"/>
  <c r="DB121"/>
  <c r="DA121"/>
  <c r="CZ121"/>
  <c r="CT121"/>
  <c r="CR121"/>
  <c r="CS121" s="1"/>
  <c r="CL121"/>
  <c r="CK121"/>
  <c r="CJ121"/>
  <c r="CD121"/>
  <c r="CB121"/>
  <c r="CC121" s="1"/>
  <c r="BV121"/>
  <c r="BU121"/>
  <c r="BT121"/>
  <c r="BN121"/>
  <c r="BL121"/>
  <c r="BM121" s="1"/>
  <c r="BF121"/>
  <c r="BE121"/>
  <c r="BD121"/>
  <c r="AX121"/>
  <c r="AV121"/>
  <c r="AW121" s="1"/>
  <c r="AP121"/>
  <c r="AO121"/>
  <c r="AN121"/>
  <c r="AH121"/>
  <c r="AF121"/>
  <c r="AG121" s="1"/>
  <c r="Z121"/>
  <c r="Y121"/>
  <c r="X121"/>
  <c r="R121"/>
  <c r="P121"/>
  <c r="Q121" s="1"/>
  <c r="DB120"/>
  <c r="DA120"/>
  <c r="CZ120"/>
  <c r="CT120"/>
  <c r="CR120"/>
  <c r="CS120" s="1"/>
  <c r="CL120"/>
  <c r="CK120"/>
  <c r="CJ120"/>
  <c r="CD120"/>
  <c r="CB120"/>
  <c r="CC120" s="1"/>
  <c r="BV120"/>
  <c r="BU120"/>
  <c r="BT120"/>
  <c r="BN120"/>
  <c r="BL120"/>
  <c r="BM120" s="1"/>
  <c r="BF120"/>
  <c r="BE120"/>
  <c r="BD120"/>
  <c r="AX120"/>
  <c r="AV120"/>
  <c r="AW120" s="1"/>
  <c r="AP120"/>
  <c r="AO120"/>
  <c r="AN120"/>
  <c r="AH120"/>
  <c r="AF120"/>
  <c r="AG120" s="1"/>
  <c r="Z120"/>
  <c r="Y120"/>
  <c r="X120"/>
  <c r="R120"/>
  <c r="P120"/>
  <c r="Q120" s="1"/>
  <c r="DB119"/>
  <c r="DA119"/>
  <c r="CZ119"/>
  <c r="CT119"/>
  <c r="CR119"/>
  <c r="CS119" s="1"/>
  <c r="CL119"/>
  <c r="CK119"/>
  <c r="CJ119"/>
  <c r="CD119"/>
  <c r="CB119"/>
  <c r="CC119" s="1"/>
  <c r="BV119"/>
  <c r="BU119"/>
  <c r="BT119"/>
  <c r="BN119"/>
  <c r="BL119"/>
  <c r="BM119" s="1"/>
  <c r="BF119"/>
  <c r="BE119"/>
  <c r="BD119"/>
  <c r="AX119"/>
  <c r="AV119"/>
  <c r="AW119" s="1"/>
  <c r="AP119"/>
  <c r="AO119"/>
  <c r="AN119"/>
  <c r="AH119"/>
  <c r="AF119"/>
  <c r="AG119" s="1"/>
  <c r="Z119"/>
  <c r="Y119"/>
  <c r="X119"/>
  <c r="R119"/>
  <c r="P119"/>
  <c r="Q119" s="1"/>
  <c r="DB118"/>
  <c r="DA118"/>
  <c r="CZ118"/>
  <c r="CT118"/>
  <c r="CR118"/>
  <c r="CS118" s="1"/>
  <c r="CL118"/>
  <c r="CK118"/>
  <c r="CJ118"/>
  <c r="CD118"/>
  <c r="CB118"/>
  <c r="CC118" s="1"/>
  <c r="BV118"/>
  <c r="BU118"/>
  <c r="BT118"/>
  <c r="BN118"/>
  <c r="BL118"/>
  <c r="BM118" s="1"/>
  <c r="BF118"/>
  <c r="BE118"/>
  <c r="BD118"/>
  <c r="AX118"/>
  <c r="AV118"/>
  <c r="AW118" s="1"/>
  <c r="AP118"/>
  <c r="AO118"/>
  <c r="AN118"/>
  <c r="AH118"/>
  <c r="AF118"/>
  <c r="AG118" s="1"/>
  <c r="Z118"/>
  <c r="Y118"/>
  <c r="X118"/>
  <c r="R118"/>
  <c r="P118"/>
  <c r="Q118" s="1"/>
  <c r="DB117"/>
  <c r="DA117"/>
  <c r="CZ117"/>
  <c r="CT117"/>
  <c r="CR117"/>
  <c r="CS117" s="1"/>
  <c r="CL117"/>
  <c r="CK117"/>
  <c r="CJ117"/>
  <c r="CD117"/>
  <c r="CB117"/>
  <c r="CC117" s="1"/>
  <c r="BV117"/>
  <c r="BU117"/>
  <c r="BT117"/>
  <c r="BN117"/>
  <c r="BL117"/>
  <c r="BM117" s="1"/>
  <c r="BF117"/>
  <c r="BE117"/>
  <c r="BD117"/>
  <c r="AX117"/>
  <c r="AV117"/>
  <c r="AW117" s="1"/>
  <c r="AP117"/>
  <c r="AO117"/>
  <c r="AN117"/>
  <c r="AH117"/>
  <c r="AF117"/>
  <c r="AG117" s="1"/>
  <c r="Z117"/>
  <c r="Y117"/>
  <c r="X117"/>
  <c r="R117"/>
  <c r="P117"/>
  <c r="Q117" s="1"/>
  <c r="DB116"/>
  <c r="DA116"/>
  <c r="CZ116"/>
  <c r="CT116"/>
  <c r="CR116"/>
  <c r="CS116" s="1"/>
  <c r="CL116"/>
  <c r="CK116"/>
  <c r="CJ116"/>
  <c r="CD116"/>
  <c r="CB116"/>
  <c r="CC116" s="1"/>
  <c r="BV116"/>
  <c r="BU116"/>
  <c r="BT116"/>
  <c r="BN116"/>
  <c r="BL116"/>
  <c r="BM116" s="1"/>
  <c r="BF116"/>
  <c r="BE116"/>
  <c r="BD116"/>
  <c r="AX116"/>
  <c r="AV116"/>
  <c r="AW116" s="1"/>
  <c r="AP116"/>
  <c r="AO116"/>
  <c r="AN116"/>
  <c r="AH116"/>
  <c r="AF116"/>
  <c r="AG116" s="1"/>
  <c r="Z116"/>
  <c r="Y116"/>
  <c r="X116"/>
  <c r="R116"/>
  <c r="P116"/>
  <c r="Q116" s="1"/>
  <c r="DB115"/>
  <c r="DA115"/>
  <c r="CZ115"/>
  <c r="CT115"/>
  <c r="CR115"/>
  <c r="CS115" s="1"/>
  <c r="CL115"/>
  <c r="CK115"/>
  <c r="CJ115"/>
  <c r="CD115"/>
  <c r="CB115"/>
  <c r="CC115" s="1"/>
  <c r="BV115"/>
  <c r="BU115"/>
  <c r="BT115"/>
  <c r="BN115"/>
  <c r="BL115"/>
  <c r="BM115" s="1"/>
  <c r="BF115"/>
  <c r="BE115"/>
  <c r="BD115"/>
  <c r="AX115"/>
  <c r="AV115"/>
  <c r="AW115" s="1"/>
  <c r="AP115"/>
  <c r="AO115"/>
  <c r="AN115"/>
  <c r="AH115"/>
  <c r="AF115"/>
  <c r="AG115" s="1"/>
  <c r="Z115"/>
  <c r="Y115"/>
  <c r="X115"/>
  <c r="R115"/>
  <c r="P115"/>
  <c r="Q115" s="1"/>
  <c r="DB114"/>
  <c r="DA114"/>
  <c r="CZ114"/>
  <c r="CT114"/>
  <c r="CR114"/>
  <c r="CS114" s="1"/>
  <c r="CL114"/>
  <c r="CK114"/>
  <c r="CJ114"/>
  <c r="CD114"/>
  <c r="CB114"/>
  <c r="CC114" s="1"/>
  <c r="BV114"/>
  <c r="BU114"/>
  <c r="BT114"/>
  <c r="BN114"/>
  <c r="BL114"/>
  <c r="BM114" s="1"/>
  <c r="BF114"/>
  <c r="BE114"/>
  <c r="BD114"/>
  <c r="AX114"/>
  <c r="AV114"/>
  <c r="AW114" s="1"/>
  <c r="AP114"/>
  <c r="AO114"/>
  <c r="AN114"/>
  <c r="AH114"/>
  <c r="AF114"/>
  <c r="AG114" s="1"/>
  <c r="Z114"/>
  <c r="Y114"/>
  <c r="X114"/>
  <c r="R114"/>
  <c r="P114"/>
  <c r="Q114" s="1"/>
  <c r="DB113"/>
  <c r="DA113"/>
  <c r="CZ113"/>
  <c r="CS113"/>
  <c r="CR113"/>
  <c r="CK113"/>
  <c r="CJ113"/>
  <c r="CC113"/>
  <c r="CB113"/>
  <c r="BU113"/>
  <c r="BT113"/>
  <c r="BM113"/>
  <c r="BL113"/>
  <c r="BE113"/>
  <c r="BD113"/>
  <c r="AW113"/>
  <c r="AV113"/>
  <c r="AO113"/>
  <c r="AN113"/>
  <c r="AG113"/>
  <c r="AF113"/>
  <c r="Y113"/>
  <c r="X113"/>
  <c r="Q113"/>
  <c r="P113"/>
  <c r="DB112"/>
  <c r="CZ112"/>
  <c r="DA112" s="1"/>
  <c r="CT112"/>
  <c r="CS112"/>
  <c r="CR112"/>
  <c r="CL112"/>
  <c r="CJ112"/>
  <c r="CK112" s="1"/>
  <c r="CD112"/>
  <c r="CC112"/>
  <c r="CB112"/>
  <c r="BV112"/>
  <c r="BT112"/>
  <c r="BU112" s="1"/>
  <c r="BN112"/>
  <c r="BM112"/>
  <c r="BL112"/>
  <c r="BF112"/>
  <c r="BD112"/>
  <c r="BE112" s="1"/>
  <c r="AX112"/>
  <c r="AW112"/>
  <c r="AV112"/>
  <c r="AP112"/>
  <c r="AN112"/>
  <c r="AO112" s="1"/>
  <c r="AH112"/>
  <c r="AG112"/>
  <c r="AF112"/>
  <c r="Z112"/>
  <c r="X112"/>
  <c r="Y112" s="1"/>
  <c r="R112"/>
  <c r="Q112"/>
  <c r="P112"/>
  <c r="DB111"/>
  <c r="CZ111"/>
  <c r="DA111" s="1"/>
  <c r="CT111"/>
  <c r="CS111"/>
  <c r="CR111"/>
  <c r="CL111"/>
  <c r="CJ111"/>
  <c r="CK111" s="1"/>
  <c r="CD111"/>
  <c r="CC111"/>
  <c r="CB111"/>
  <c r="BV111"/>
  <c r="BT111"/>
  <c r="BU111" s="1"/>
  <c r="BN111"/>
  <c r="BM111"/>
  <c r="BL111"/>
  <c r="BF111"/>
  <c r="BD111"/>
  <c r="BE111" s="1"/>
  <c r="AX111"/>
  <c r="AW111"/>
  <c r="AV111"/>
  <c r="AP111"/>
  <c r="AN111"/>
  <c r="AO111" s="1"/>
  <c r="AH111"/>
  <c r="AG111"/>
  <c r="AF111"/>
  <c r="Z111"/>
  <c r="X111"/>
  <c r="Y111" s="1"/>
  <c r="R111"/>
  <c r="Q111"/>
  <c r="P111"/>
  <c r="DB110"/>
  <c r="CZ110"/>
  <c r="DA110" s="1"/>
  <c r="CT110"/>
  <c r="CS110"/>
  <c r="CR110"/>
  <c r="CL110"/>
  <c r="CJ110"/>
  <c r="CK110" s="1"/>
  <c r="CD110"/>
  <c r="CC110"/>
  <c r="CB110"/>
  <c r="BV110"/>
  <c r="BT110"/>
  <c r="BU110" s="1"/>
  <c r="BN110"/>
  <c r="BM110"/>
  <c r="BL110"/>
  <c r="BF110"/>
  <c r="BD110"/>
  <c r="BE110" s="1"/>
  <c r="AX110"/>
  <c r="AW110"/>
  <c r="AV110"/>
  <c r="AP110"/>
  <c r="AN110"/>
  <c r="AO110" s="1"/>
  <c r="AH110"/>
  <c r="AG110"/>
  <c r="AF110"/>
  <c r="Z110"/>
  <c r="X110"/>
  <c r="Y110" s="1"/>
  <c r="R110"/>
  <c r="Q110"/>
  <c r="P110"/>
  <c r="DB109"/>
  <c r="CZ109"/>
  <c r="DA109" s="1"/>
  <c r="CT109"/>
  <c r="CS109"/>
  <c r="CR109"/>
  <c r="CL109"/>
  <c r="CJ109"/>
  <c r="CK109" s="1"/>
  <c r="CD109"/>
  <c r="CC109"/>
  <c r="CB109"/>
  <c r="BV109"/>
  <c r="BT109"/>
  <c r="BU109" s="1"/>
  <c r="BN109"/>
  <c r="BM109"/>
  <c r="BL109"/>
  <c r="BF109"/>
  <c r="BD109"/>
  <c r="BE109" s="1"/>
  <c r="AX109"/>
  <c r="AW109"/>
  <c r="AV109"/>
  <c r="AP109"/>
  <c r="AN109"/>
  <c r="AO109" s="1"/>
  <c r="AH109"/>
  <c r="AG109"/>
  <c r="AF109"/>
  <c r="Z109"/>
  <c r="X109"/>
  <c r="Y109" s="1"/>
  <c r="R109"/>
  <c r="Q109"/>
  <c r="P109"/>
  <c r="DB108"/>
  <c r="CZ108"/>
  <c r="DA108" s="1"/>
  <c r="CT108"/>
  <c r="CS108"/>
  <c r="CR108"/>
  <c r="CL108"/>
  <c r="CJ108"/>
  <c r="CK108" s="1"/>
  <c r="CD108"/>
  <c r="CC108"/>
  <c r="CB108"/>
  <c r="BV108"/>
  <c r="BT108"/>
  <c r="BU108" s="1"/>
  <c r="BN108"/>
  <c r="BM108"/>
  <c r="BL108"/>
  <c r="BF108"/>
  <c r="BD108"/>
  <c r="BE108" s="1"/>
  <c r="AX108"/>
  <c r="AW108"/>
  <c r="AV108"/>
  <c r="AP108"/>
  <c r="AN108"/>
  <c r="AO108" s="1"/>
  <c r="AH108"/>
  <c r="AG108"/>
  <c r="AF108"/>
  <c r="Z108"/>
  <c r="X108"/>
  <c r="Y108" s="1"/>
  <c r="R108"/>
  <c r="Q108"/>
  <c r="P108"/>
  <c r="DB107"/>
  <c r="CZ107"/>
  <c r="DA107" s="1"/>
  <c r="CT107"/>
  <c r="CS107"/>
  <c r="CR107"/>
  <c r="CL107"/>
  <c r="CJ107"/>
  <c r="CK107" s="1"/>
  <c r="CD107"/>
  <c r="CC107"/>
  <c r="CB107"/>
  <c r="BV107"/>
  <c r="BT107"/>
  <c r="BU107" s="1"/>
  <c r="BN107"/>
  <c r="BM107"/>
  <c r="BL107"/>
  <c r="BF107"/>
  <c r="BD107"/>
  <c r="BE107" s="1"/>
  <c r="AX107"/>
  <c r="AW107"/>
  <c r="AV107"/>
  <c r="AP107"/>
  <c r="AN107"/>
  <c r="AO107" s="1"/>
  <c r="AH107"/>
  <c r="AG107"/>
  <c r="AF107"/>
  <c r="Z107"/>
  <c r="X107"/>
  <c r="Y107" s="1"/>
  <c r="R107"/>
  <c r="Q107"/>
  <c r="P107"/>
  <c r="DB106"/>
  <c r="CZ106"/>
  <c r="DA106" s="1"/>
  <c r="CT106"/>
  <c r="CS106"/>
  <c r="CR106"/>
  <c r="CL106"/>
  <c r="CJ106"/>
  <c r="CK106" s="1"/>
  <c r="CD106"/>
  <c r="CC106"/>
  <c r="CB106"/>
  <c r="BV106"/>
  <c r="BT106"/>
  <c r="BU106" s="1"/>
  <c r="BN106"/>
  <c r="BM106"/>
  <c r="BL106"/>
  <c r="BF106"/>
  <c r="BD106"/>
  <c r="BE106" s="1"/>
  <c r="AX106"/>
  <c r="AW106"/>
  <c r="AV106"/>
  <c r="AP106"/>
  <c r="AN106"/>
  <c r="AO106" s="1"/>
  <c r="AH106"/>
  <c r="AG106"/>
  <c r="AF106"/>
  <c r="Z106"/>
  <c r="X106"/>
  <c r="Y106" s="1"/>
  <c r="R106"/>
  <c r="Q106"/>
  <c r="P106"/>
  <c r="DB105"/>
  <c r="CZ105"/>
  <c r="DA105" s="1"/>
  <c r="CT105"/>
  <c r="CS105"/>
  <c r="CR105"/>
  <c r="CL105"/>
  <c r="CJ105"/>
  <c r="CK105" s="1"/>
  <c r="CD105"/>
  <c r="CC105"/>
  <c r="CB105"/>
  <c r="BV105"/>
  <c r="BT105"/>
  <c r="BU105" s="1"/>
  <c r="BN105"/>
  <c r="BM105"/>
  <c r="BL105"/>
  <c r="BF105"/>
  <c r="BD105"/>
  <c r="BE105" s="1"/>
  <c r="AX105"/>
  <c r="AW105"/>
  <c r="AV105"/>
  <c r="AP105"/>
  <c r="AN105"/>
  <c r="AO105" s="1"/>
  <c r="AH105"/>
  <c r="AG105"/>
  <c r="AF105"/>
  <c r="Z105"/>
  <c r="X105"/>
  <c r="Y105" s="1"/>
  <c r="P105"/>
  <c r="Q105" s="1"/>
  <c r="DB104"/>
  <c r="DA104"/>
  <c r="CZ104"/>
  <c r="CT104"/>
  <c r="CR104"/>
  <c r="CS104" s="1"/>
  <c r="CL104"/>
  <c r="CK104"/>
  <c r="CJ104"/>
  <c r="CD104"/>
  <c r="CB104"/>
  <c r="CC104" s="1"/>
  <c r="BV104"/>
  <c r="BU104"/>
  <c r="BT104"/>
  <c r="BN104"/>
  <c r="BL104"/>
  <c r="BM104" s="1"/>
  <c r="BF104"/>
  <c r="BE104"/>
  <c r="BD104"/>
  <c r="AX104"/>
  <c r="AV104"/>
  <c r="AW104" s="1"/>
  <c r="AP104"/>
  <c r="AO104"/>
  <c r="AN104"/>
  <c r="AH104"/>
  <c r="AF104"/>
  <c r="AG104" s="1"/>
  <c r="Z104"/>
  <c r="Y104"/>
  <c r="X104"/>
  <c r="R104"/>
  <c r="P104"/>
  <c r="Q104" s="1"/>
  <c r="DB103"/>
  <c r="DA103"/>
  <c r="CZ103"/>
  <c r="CT103"/>
  <c r="CR103"/>
  <c r="CS103" s="1"/>
  <c r="CL103"/>
  <c r="CK103"/>
  <c r="CJ103"/>
  <c r="CD103"/>
  <c r="CB103"/>
  <c r="CC103" s="1"/>
  <c r="BV103"/>
  <c r="BU103"/>
  <c r="BT103"/>
  <c r="BN103"/>
  <c r="BL103"/>
  <c r="BM103" s="1"/>
  <c r="BF103"/>
  <c r="BE103"/>
  <c r="BD103"/>
  <c r="AX103"/>
  <c r="AV103"/>
  <c r="AW103" s="1"/>
  <c r="AP103"/>
  <c r="AO103"/>
  <c r="AN103"/>
  <c r="AH103"/>
  <c r="AF103"/>
  <c r="AG103" s="1"/>
  <c r="Z103"/>
  <c r="Y103"/>
  <c r="X103"/>
  <c r="R103"/>
  <c r="P103"/>
  <c r="Q103" s="1"/>
  <c r="DB102"/>
  <c r="DA102"/>
  <c r="CZ102"/>
  <c r="CT102"/>
  <c r="CR102"/>
  <c r="CS102" s="1"/>
  <c r="CL102"/>
  <c r="CK102"/>
  <c r="CJ102"/>
  <c r="CD102"/>
  <c r="CB102"/>
  <c r="CC102" s="1"/>
  <c r="BV102"/>
  <c r="BU102"/>
  <c r="BT102"/>
  <c r="BN102"/>
  <c r="BL102"/>
  <c r="BM102" s="1"/>
  <c r="BF102"/>
  <c r="BE102"/>
  <c r="BD102"/>
  <c r="AX102"/>
  <c r="AV102"/>
  <c r="AW102" s="1"/>
  <c r="AP102"/>
  <c r="AO102"/>
  <c r="AN102"/>
  <c r="AH102"/>
  <c r="AF102"/>
  <c r="AG102" s="1"/>
  <c r="Z102"/>
  <c r="Y102"/>
  <c r="X102"/>
  <c r="R102"/>
  <c r="P102"/>
  <c r="Q102" s="1"/>
  <c r="DB101"/>
  <c r="DA101"/>
  <c r="CZ101"/>
  <c r="CT101"/>
  <c r="CR101"/>
  <c r="CS101" s="1"/>
  <c r="CL101"/>
  <c r="CK101"/>
  <c r="CJ101"/>
  <c r="CD101"/>
  <c r="CB101"/>
  <c r="CC101" s="1"/>
  <c r="BV101"/>
  <c r="BU101"/>
  <c r="BT101"/>
  <c r="BN101"/>
  <c r="BL101"/>
  <c r="BM101" s="1"/>
  <c r="BF101"/>
  <c r="BE101"/>
  <c r="BD101"/>
  <c r="AX101"/>
  <c r="AV101"/>
  <c r="AW101" s="1"/>
  <c r="AP101"/>
  <c r="AO101"/>
  <c r="AN101"/>
  <c r="AH101"/>
  <c r="AF101"/>
  <c r="AG101" s="1"/>
  <c r="Z101"/>
  <c r="Y101"/>
  <c r="X101"/>
  <c r="R101"/>
  <c r="P101"/>
  <c r="Q101" s="1"/>
  <c r="DB100"/>
  <c r="DA100"/>
  <c r="CZ100"/>
  <c r="CT100"/>
  <c r="CR100"/>
  <c r="CS100" s="1"/>
  <c r="CL100"/>
  <c r="CK100"/>
  <c r="CJ100"/>
  <c r="CD100"/>
  <c r="CB100"/>
  <c r="CC100" s="1"/>
  <c r="BV100"/>
  <c r="BU100"/>
  <c r="BT100"/>
  <c r="BN100"/>
  <c r="BL100"/>
  <c r="BM100" s="1"/>
  <c r="BF100"/>
  <c r="BE100"/>
  <c r="BD100"/>
  <c r="AX100"/>
  <c r="AV100"/>
  <c r="AW100" s="1"/>
  <c r="AP100"/>
  <c r="AO100"/>
  <c r="AN100"/>
  <c r="AH100"/>
  <c r="AF100"/>
  <c r="AG100" s="1"/>
  <c r="Z100"/>
  <c r="Y100"/>
  <c r="X100"/>
  <c r="R100"/>
  <c r="P100"/>
  <c r="Q100" s="1"/>
  <c r="DB99"/>
  <c r="DA99"/>
  <c r="CZ99"/>
  <c r="CT99"/>
  <c r="CR99"/>
  <c r="CS99" s="1"/>
  <c r="CL99"/>
  <c r="CK99"/>
  <c r="CJ99"/>
  <c r="CD99"/>
  <c r="CB99"/>
  <c r="CC99" s="1"/>
  <c r="BV99"/>
  <c r="BU99"/>
  <c r="BT99"/>
  <c r="BN99"/>
  <c r="BL99"/>
  <c r="BM99" s="1"/>
  <c r="BF99"/>
  <c r="BE99"/>
  <c r="BD99"/>
  <c r="AX99"/>
  <c r="AV99"/>
  <c r="AW99" s="1"/>
  <c r="AP99"/>
  <c r="AO99"/>
  <c r="AN99"/>
  <c r="AH99"/>
  <c r="AF99"/>
  <c r="AG99" s="1"/>
  <c r="Z99"/>
  <c r="Y99"/>
  <c r="X99"/>
  <c r="R99"/>
  <c r="P99"/>
  <c r="Q99" s="1"/>
  <c r="DB98"/>
  <c r="DA98"/>
  <c r="CZ98"/>
  <c r="CT98"/>
  <c r="CR98"/>
  <c r="CS98" s="1"/>
  <c r="CL98"/>
  <c r="CK98"/>
  <c r="CJ98"/>
  <c r="CD98"/>
  <c r="CB98"/>
  <c r="CC98" s="1"/>
  <c r="BV98"/>
  <c r="BU98"/>
  <c r="BT98"/>
  <c r="BN98"/>
  <c r="BL98"/>
  <c r="BM98" s="1"/>
  <c r="BF98"/>
  <c r="BE98"/>
  <c r="BD98"/>
  <c r="AX98"/>
  <c r="AV98"/>
  <c r="AW98" s="1"/>
  <c r="AP98"/>
  <c r="AO98"/>
  <c r="AN98"/>
  <c r="AH98"/>
  <c r="AF98"/>
  <c r="AG98" s="1"/>
  <c r="Z98"/>
  <c r="Y98"/>
  <c r="X98"/>
  <c r="R98"/>
  <c r="P98"/>
  <c r="Q98" s="1"/>
  <c r="DB97"/>
  <c r="DA97"/>
  <c r="CZ97"/>
  <c r="CT97"/>
  <c r="CR97"/>
  <c r="CS97" s="1"/>
  <c r="CL97"/>
  <c r="CK97"/>
  <c r="CJ97"/>
  <c r="CD97"/>
  <c r="CB97"/>
  <c r="CC97" s="1"/>
  <c r="BV97"/>
  <c r="BU97"/>
  <c r="BT97"/>
  <c r="BN97"/>
  <c r="BL97"/>
  <c r="BM97" s="1"/>
  <c r="BF97"/>
  <c r="BE97"/>
  <c r="BD97"/>
  <c r="AX97"/>
  <c r="AV97"/>
  <c r="AW97" s="1"/>
  <c r="AP97"/>
  <c r="AO97"/>
  <c r="AN97"/>
  <c r="AH97"/>
  <c r="AF97"/>
  <c r="AG97" s="1"/>
  <c r="Z97"/>
  <c r="Y97"/>
  <c r="X97"/>
  <c r="R97"/>
  <c r="P97"/>
  <c r="Q97" s="1"/>
  <c r="DB96"/>
  <c r="DA96"/>
  <c r="CZ96"/>
  <c r="CT96"/>
  <c r="CR96"/>
  <c r="CS96" s="1"/>
  <c r="CL96"/>
  <c r="CJ96"/>
  <c r="CK96" s="1"/>
  <c r="CD96"/>
  <c r="CC96"/>
  <c r="CB96"/>
  <c r="BV96"/>
  <c r="BT96"/>
  <c r="BU96" s="1"/>
  <c r="BN96"/>
  <c r="BM96"/>
  <c r="BL96"/>
  <c r="BF96"/>
  <c r="BD96"/>
  <c r="BE96" s="1"/>
  <c r="AX96"/>
  <c r="AW96"/>
  <c r="AV96"/>
  <c r="AP96"/>
  <c r="AN96"/>
  <c r="AO96" s="1"/>
  <c r="AH96"/>
  <c r="AG96"/>
  <c r="AF96"/>
  <c r="Z96"/>
  <c r="X96"/>
  <c r="Y96" s="1"/>
  <c r="R96"/>
  <c r="Q96"/>
  <c r="P96"/>
  <c r="DB95"/>
  <c r="CZ95"/>
  <c r="DA95" s="1"/>
  <c r="CT95"/>
  <c r="CS95"/>
  <c r="CR95"/>
  <c r="CL95"/>
  <c r="CJ95"/>
  <c r="CK95" s="1"/>
  <c r="CD95"/>
  <c r="CC95"/>
  <c r="CB95"/>
  <c r="BV95"/>
  <c r="BT95"/>
  <c r="BU95" s="1"/>
  <c r="BN95"/>
  <c r="BM95"/>
  <c r="BL95"/>
  <c r="BF95"/>
  <c r="BD95"/>
  <c r="BE95" s="1"/>
  <c r="AX95"/>
  <c r="AW95"/>
  <c r="AV95"/>
  <c r="AP95"/>
  <c r="AN95"/>
  <c r="AO95" s="1"/>
  <c r="AH95"/>
  <c r="AG95"/>
  <c r="AF95"/>
  <c r="Z95"/>
  <c r="X95"/>
  <c r="Y95" s="1"/>
  <c r="R95"/>
  <c r="Q95"/>
  <c r="P95"/>
  <c r="DB94"/>
  <c r="CZ94"/>
  <c r="DA94" s="1"/>
  <c r="CT94"/>
  <c r="CS94"/>
  <c r="CR94"/>
  <c r="CL94"/>
  <c r="CJ94"/>
  <c r="CK94" s="1"/>
  <c r="CD94"/>
  <c r="CC94"/>
  <c r="CB94"/>
  <c r="BV94"/>
  <c r="BT94"/>
  <c r="BU94" s="1"/>
  <c r="BN94"/>
  <c r="BM94"/>
  <c r="BL94"/>
  <c r="BF94"/>
  <c r="BD94"/>
  <c r="BE94" s="1"/>
  <c r="AX94"/>
  <c r="AW94"/>
  <c r="AV94"/>
  <c r="AP94"/>
  <c r="AN94"/>
  <c r="AO94" s="1"/>
  <c r="AH94"/>
  <c r="AG94"/>
  <c r="AF94"/>
  <c r="Z94"/>
  <c r="X94"/>
  <c r="Y94" s="1"/>
  <c r="R94"/>
  <c r="Q94"/>
  <c r="P94"/>
  <c r="DB93"/>
  <c r="CZ93"/>
  <c r="DA93" s="1"/>
  <c r="CT93"/>
  <c r="CS93"/>
  <c r="CR93"/>
  <c r="CL93"/>
  <c r="CJ93"/>
  <c r="CK93" s="1"/>
  <c r="CD93"/>
  <c r="CC93"/>
  <c r="CB93"/>
  <c r="BV93"/>
  <c r="BT93"/>
  <c r="BU93" s="1"/>
  <c r="BN93"/>
  <c r="BM93"/>
  <c r="BL93"/>
  <c r="BF93"/>
  <c r="BD93"/>
  <c r="BE93" s="1"/>
  <c r="AX93"/>
  <c r="AW93"/>
  <c r="AV93"/>
  <c r="AP93"/>
  <c r="AN93"/>
  <c r="AO93" s="1"/>
  <c r="AH93"/>
  <c r="AG93"/>
  <c r="AF93"/>
  <c r="Z93"/>
  <c r="X93"/>
  <c r="Y93" s="1"/>
  <c r="R93"/>
  <c r="Q93"/>
  <c r="P93"/>
  <c r="DB92"/>
  <c r="CZ92"/>
  <c r="DA92" s="1"/>
  <c r="CT92"/>
  <c r="CS92"/>
  <c r="CR92"/>
  <c r="CL92"/>
  <c r="CJ92"/>
  <c r="CK92" s="1"/>
  <c r="CD92"/>
  <c r="CC92"/>
  <c r="CB92"/>
  <c r="BV92"/>
  <c r="BT92"/>
  <c r="BU92" s="1"/>
  <c r="BN92"/>
  <c r="BM92"/>
  <c r="BL92"/>
  <c r="BF92"/>
  <c r="BD92"/>
  <c r="BE92" s="1"/>
  <c r="AX92"/>
  <c r="AW92"/>
  <c r="AV92"/>
  <c r="AP92"/>
  <c r="AN92"/>
  <c r="AO92" s="1"/>
  <c r="AF92"/>
  <c r="AG92" s="1"/>
  <c r="X92"/>
  <c r="Y92" s="1"/>
  <c r="P92"/>
  <c r="Q92" s="1"/>
  <c r="DB91"/>
  <c r="DA91"/>
  <c r="CZ91"/>
  <c r="CT91"/>
  <c r="CR91"/>
  <c r="CS91" s="1"/>
  <c r="CL91"/>
  <c r="CK91"/>
  <c r="CJ91"/>
  <c r="CD91"/>
  <c r="CB91"/>
  <c r="CC91" s="1"/>
  <c r="BV91"/>
  <c r="BU91"/>
  <c r="BT91"/>
  <c r="BN91"/>
  <c r="BL91"/>
  <c r="BM91" s="1"/>
  <c r="BF91"/>
  <c r="BE91"/>
  <c r="BD91"/>
  <c r="AX91"/>
  <c r="AV91"/>
  <c r="AW91" s="1"/>
  <c r="AP91"/>
  <c r="AO91"/>
  <c r="AN91"/>
  <c r="AH91"/>
  <c r="AF91"/>
  <c r="AG91" s="1"/>
  <c r="Z91"/>
  <c r="Y91"/>
  <c r="X91"/>
  <c r="R91"/>
  <c r="P91"/>
  <c r="Q91" s="1"/>
  <c r="DB90"/>
  <c r="DA90"/>
  <c r="CZ90"/>
  <c r="CT90"/>
  <c r="CR90"/>
  <c r="CS90" s="1"/>
  <c r="CJ90"/>
  <c r="CK90" s="1"/>
  <c r="CB90"/>
  <c r="CC90" s="1"/>
  <c r="BT90"/>
  <c r="BU90" s="1"/>
  <c r="BL90"/>
  <c r="BM90" s="1"/>
  <c r="BD90"/>
  <c r="BE90" s="1"/>
  <c r="AV90"/>
  <c r="AW90" s="1"/>
  <c r="AN90"/>
  <c r="AO90" s="1"/>
  <c r="AF90"/>
  <c r="AG90" s="1"/>
  <c r="X90"/>
  <c r="Y90" s="1"/>
  <c r="P90"/>
  <c r="Q90" s="1"/>
  <c r="DB89"/>
  <c r="DA89"/>
  <c r="CZ89"/>
  <c r="CT89"/>
  <c r="CR89"/>
  <c r="CS89" s="1"/>
  <c r="CL89"/>
  <c r="CK89"/>
  <c r="CJ89"/>
  <c r="CD89"/>
  <c r="CB89"/>
  <c r="CC89" s="1"/>
  <c r="BV89"/>
  <c r="BU89"/>
  <c r="BT89"/>
  <c r="BN89"/>
  <c r="BL89"/>
  <c r="BM89" s="1"/>
  <c r="BF89"/>
  <c r="BE89"/>
  <c r="BD89"/>
  <c r="AX89"/>
  <c r="AV89"/>
  <c r="AW89" s="1"/>
  <c r="AP89"/>
  <c r="AO89"/>
  <c r="AN89"/>
  <c r="AH89"/>
  <c r="AF89"/>
  <c r="AG89" s="1"/>
  <c r="Z89"/>
  <c r="Y89"/>
  <c r="X89"/>
  <c r="R89"/>
  <c r="P89"/>
  <c r="Q89" s="1"/>
  <c r="DB88"/>
  <c r="DA88"/>
  <c r="CZ88"/>
  <c r="CT88"/>
  <c r="CR88"/>
  <c r="CS88" s="1"/>
  <c r="CL88"/>
  <c r="CK88"/>
  <c r="CJ88"/>
  <c r="CD88"/>
  <c r="CB88"/>
  <c r="CC88" s="1"/>
  <c r="BV88"/>
  <c r="BU88"/>
  <c r="BT88"/>
  <c r="BN88"/>
  <c r="BL88"/>
  <c r="BM88" s="1"/>
  <c r="BF88"/>
  <c r="BE88"/>
  <c r="BD88"/>
  <c r="AX88"/>
  <c r="AV88"/>
  <c r="AW88" s="1"/>
  <c r="AP88"/>
  <c r="AO88"/>
  <c r="AN88"/>
  <c r="AH88"/>
  <c r="AF88"/>
  <c r="AG88" s="1"/>
  <c r="Z88"/>
  <c r="Y88"/>
  <c r="X88"/>
  <c r="R88"/>
  <c r="P88"/>
  <c r="Q88" s="1"/>
  <c r="DB87"/>
  <c r="DA87"/>
  <c r="CZ87"/>
  <c r="CT87"/>
  <c r="CR87"/>
  <c r="CS87" s="1"/>
  <c r="CL87"/>
  <c r="CK87"/>
  <c r="CJ87"/>
  <c r="CD87"/>
  <c r="CB87"/>
  <c r="CC87" s="1"/>
  <c r="BV87"/>
  <c r="BU87"/>
  <c r="BT87"/>
  <c r="BN87"/>
  <c r="BL87"/>
  <c r="BM87" s="1"/>
  <c r="BF87"/>
  <c r="BE87"/>
  <c r="BD87"/>
  <c r="AX87"/>
  <c r="AV87"/>
  <c r="AW87" s="1"/>
  <c r="AP87"/>
  <c r="AO87"/>
  <c r="AN87"/>
  <c r="AH87"/>
  <c r="AF87"/>
  <c r="AG87" s="1"/>
  <c r="Z87"/>
  <c r="Y87"/>
  <c r="X87"/>
  <c r="R87"/>
  <c r="P87"/>
  <c r="Q87" s="1"/>
  <c r="DB86"/>
  <c r="DA86"/>
  <c r="CZ86"/>
  <c r="CT86"/>
  <c r="CR86"/>
  <c r="CS86" s="1"/>
  <c r="CL86"/>
  <c r="CK86"/>
  <c r="CJ86"/>
  <c r="CD86"/>
  <c r="CB86"/>
  <c r="CC86" s="1"/>
  <c r="BV86"/>
  <c r="BU86"/>
  <c r="BT86"/>
  <c r="BN86"/>
  <c r="BL86"/>
  <c r="BM86" s="1"/>
  <c r="BF86"/>
  <c r="BE86"/>
  <c r="BD86"/>
  <c r="AW86"/>
  <c r="AV86"/>
  <c r="AO86"/>
  <c r="AN86"/>
  <c r="AG86"/>
  <c r="AF86"/>
  <c r="Y86"/>
  <c r="X86"/>
  <c r="Q86"/>
  <c r="P86"/>
  <c r="DB85"/>
  <c r="CZ85"/>
  <c r="DA85" s="1"/>
  <c r="CT85"/>
  <c r="CS85"/>
  <c r="CR85"/>
  <c r="CL85"/>
  <c r="CJ85"/>
  <c r="CK85" s="1"/>
  <c r="CD85"/>
  <c r="CC85"/>
  <c r="CB85"/>
  <c r="BV85"/>
  <c r="BT85"/>
  <c r="BU85" s="1"/>
  <c r="BN85"/>
  <c r="BM85"/>
  <c r="BL85"/>
  <c r="BF85"/>
  <c r="BD85"/>
  <c r="BE85" s="1"/>
  <c r="AX85"/>
  <c r="AW85"/>
  <c r="AV85"/>
  <c r="AP85"/>
  <c r="AN85"/>
  <c r="AO85" s="1"/>
  <c r="AH85"/>
  <c r="AG85"/>
  <c r="AF85"/>
  <c r="Z85"/>
  <c r="X85"/>
  <c r="Y85" s="1"/>
  <c r="R85"/>
  <c r="Q85"/>
  <c r="P85"/>
  <c r="DA84"/>
  <c r="CZ84"/>
  <c r="CS84"/>
  <c r="CR84"/>
  <c r="CK84"/>
  <c r="CJ84"/>
  <c r="CC84"/>
  <c r="CB84"/>
  <c r="BV84"/>
  <c r="BT84"/>
  <c r="BU84" s="1"/>
  <c r="BN84"/>
  <c r="BM84"/>
  <c r="BL84"/>
  <c r="BF84"/>
  <c r="BD84"/>
  <c r="BE84" s="1"/>
  <c r="AX84"/>
  <c r="AW84"/>
  <c r="AV84"/>
  <c r="AP84"/>
  <c r="AN84"/>
  <c r="AO84" s="1"/>
  <c r="AH84"/>
  <c r="AG84"/>
  <c r="AF84"/>
  <c r="Z84"/>
  <c r="X84"/>
  <c r="Y84" s="1"/>
  <c r="P84"/>
  <c r="Q84" s="1"/>
  <c r="DB83"/>
  <c r="DA83"/>
  <c r="CZ83"/>
  <c r="CT83"/>
  <c r="CR83"/>
  <c r="CS83" s="1"/>
  <c r="CL83"/>
  <c r="CK83"/>
  <c r="CJ83"/>
  <c r="CD83"/>
  <c r="CB83"/>
  <c r="CC83" s="1"/>
  <c r="BV83"/>
  <c r="BU83"/>
  <c r="BT83"/>
  <c r="BN83"/>
  <c r="BL83"/>
  <c r="BM83" s="1"/>
  <c r="BF83"/>
  <c r="BE83"/>
  <c r="BD83"/>
  <c r="AX83"/>
  <c r="AV83"/>
  <c r="AW83" s="1"/>
  <c r="AP83"/>
  <c r="AO83"/>
  <c r="AN83"/>
  <c r="AH83"/>
  <c r="AF83"/>
  <c r="AG83" s="1"/>
  <c r="Z83"/>
  <c r="Y83"/>
  <c r="X83"/>
  <c r="R83"/>
  <c r="P83"/>
  <c r="Q83" s="1"/>
  <c r="DB82"/>
  <c r="DA82"/>
  <c r="CZ82"/>
  <c r="CT82"/>
  <c r="CR82"/>
  <c r="CS82" s="1"/>
  <c r="CL82"/>
  <c r="CK82"/>
  <c r="CJ82"/>
  <c r="CD82"/>
  <c r="CB82"/>
  <c r="CC82" s="1"/>
  <c r="BV82"/>
  <c r="BU82"/>
  <c r="BT82"/>
  <c r="BN82"/>
  <c r="BL82"/>
  <c r="BM82" s="1"/>
  <c r="BF82"/>
  <c r="BE82"/>
  <c r="BD82"/>
  <c r="AX82"/>
  <c r="AV82"/>
  <c r="AW82" s="1"/>
  <c r="AP82"/>
  <c r="AO82"/>
  <c r="AN82"/>
  <c r="AH82"/>
  <c r="AF82"/>
  <c r="AG82" s="1"/>
  <c r="Z82"/>
  <c r="Y82"/>
  <c r="X82"/>
  <c r="R82"/>
  <c r="P82"/>
  <c r="Q82" s="1"/>
  <c r="DB81"/>
  <c r="DA81"/>
  <c r="CZ81"/>
  <c r="CT81"/>
  <c r="CR81"/>
  <c r="CS81" s="1"/>
  <c r="CL81"/>
  <c r="CK81"/>
  <c r="CJ81"/>
  <c r="CD81"/>
  <c r="CB81"/>
  <c r="CC81" s="1"/>
  <c r="BV81"/>
  <c r="BU81"/>
  <c r="BT81"/>
  <c r="BN81"/>
  <c r="BL81"/>
  <c r="BM81" s="1"/>
  <c r="BF81"/>
  <c r="BE81"/>
  <c r="BD81"/>
  <c r="AX81"/>
  <c r="AV81"/>
  <c r="AW81" s="1"/>
  <c r="AP81"/>
  <c r="AO81"/>
  <c r="AN81"/>
  <c r="AH81"/>
  <c r="AF81"/>
  <c r="AG81" s="1"/>
  <c r="Z81"/>
  <c r="Y81"/>
  <c r="X81"/>
  <c r="R81"/>
  <c r="P81"/>
  <c r="Q81" s="1"/>
  <c r="DB80"/>
  <c r="DA80"/>
  <c r="CZ80"/>
  <c r="CT80"/>
  <c r="CR80"/>
  <c r="CS80" s="1"/>
  <c r="CL80"/>
  <c r="CK80"/>
  <c r="CJ80"/>
  <c r="CD80"/>
  <c r="CB80"/>
  <c r="CC80" s="1"/>
  <c r="BV80"/>
  <c r="BU80"/>
  <c r="BT80"/>
  <c r="BN80"/>
  <c r="BL80"/>
  <c r="BM80" s="1"/>
  <c r="BF80"/>
  <c r="BE80"/>
  <c r="BD80"/>
  <c r="AX80"/>
  <c r="AV80"/>
  <c r="AW80" s="1"/>
  <c r="AP80"/>
  <c r="AO80"/>
  <c r="AN80"/>
  <c r="AH80"/>
  <c r="AF80"/>
  <c r="AG80" s="1"/>
  <c r="Z80"/>
  <c r="Y80"/>
  <c r="X80"/>
  <c r="R80"/>
  <c r="P80"/>
  <c r="Q80" s="1"/>
  <c r="CZ79"/>
  <c r="DA79" s="1"/>
  <c r="CR79"/>
  <c r="CS79" s="1"/>
  <c r="CJ79"/>
  <c r="CK79" s="1"/>
  <c r="CB79"/>
  <c r="CC79" s="1"/>
  <c r="BT79"/>
  <c r="BU79" s="1"/>
  <c r="BL79"/>
  <c r="BM79" s="1"/>
  <c r="BD79"/>
  <c r="BE79" s="1"/>
  <c r="AV79"/>
  <c r="AW79" s="1"/>
  <c r="AN79"/>
  <c r="AO79" s="1"/>
  <c r="AF79"/>
  <c r="AG79" s="1"/>
  <c r="X79"/>
  <c r="Y79" s="1"/>
  <c r="P79"/>
  <c r="Q79" s="1"/>
  <c r="DB78"/>
  <c r="DA78"/>
  <c r="CZ78"/>
  <c r="CT78"/>
  <c r="CR78"/>
  <c r="CS78" s="1"/>
  <c r="CL78"/>
  <c r="CK78"/>
  <c r="CJ78"/>
  <c r="CD78"/>
  <c r="CB78"/>
  <c r="CC78" s="1"/>
  <c r="BV78"/>
  <c r="BU78"/>
  <c r="BT78"/>
  <c r="BN78"/>
  <c r="BL78"/>
  <c r="BM78" s="1"/>
  <c r="BF78"/>
  <c r="BE78"/>
  <c r="BD78"/>
  <c r="AX78"/>
  <c r="AV78"/>
  <c r="AW78" s="1"/>
  <c r="AP78"/>
  <c r="AO78"/>
  <c r="AN78"/>
  <c r="AH78"/>
  <c r="AF78"/>
  <c r="AG78" s="1"/>
  <c r="Z78"/>
  <c r="Y78"/>
  <c r="X78"/>
  <c r="R78"/>
  <c r="P78"/>
  <c r="Q78" s="1"/>
  <c r="DB77"/>
  <c r="DA77"/>
  <c r="CZ77"/>
  <c r="CT77"/>
  <c r="CR77"/>
  <c r="CS77" s="1"/>
  <c r="CL77"/>
  <c r="CK77"/>
  <c r="CJ77"/>
  <c r="CD77"/>
  <c r="CB77"/>
  <c r="CC77" s="1"/>
  <c r="BV77"/>
  <c r="BU77"/>
  <c r="BT77"/>
  <c r="BN77"/>
  <c r="BL77"/>
  <c r="BM77" s="1"/>
  <c r="BF77"/>
  <c r="BE77"/>
  <c r="BD77"/>
  <c r="AX77"/>
  <c r="AV77"/>
  <c r="AW77" s="1"/>
  <c r="AP77"/>
  <c r="AO77"/>
  <c r="AN77"/>
  <c r="AH77"/>
  <c r="AF77"/>
  <c r="AG77" s="1"/>
  <c r="Z77"/>
  <c r="Y77"/>
  <c r="X77"/>
  <c r="R77"/>
  <c r="P77"/>
  <c r="Q77" s="1"/>
  <c r="CZ76"/>
  <c r="DA76" s="1"/>
  <c r="CR76"/>
  <c r="CS76" s="1"/>
  <c r="CJ76"/>
  <c r="CK76" s="1"/>
  <c r="CB76"/>
  <c r="CC76" s="1"/>
  <c r="BT76"/>
  <c r="BU76" s="1"/>
  <c r="BN76"/>
  <c r="BM76"/>
  <c r="BL76"/>
  <c r="BF76"/>
  <c r="BD76"/>
  <c r="BE76" s="1"/>
  <c r="AX76"/>
  <c r="AW76"/>
  <c r="AV76"/>
  <c r="AP76"/>
  <c r="AN76"/>
  <c r="AO76" s="1"/>
  <c r="AH76"/>
  <c r="AG76"/>
  <c r="AF76"/>
  <c r="Z76"/>
  <c r="X76"/>
  <c r="Y76" s="1"/>
  <c r="R76"/>
  <c r="Q76"/>
  <c r="P76"/>
  <c r="DB75"/>
  <c r="CZ75"/>
  <c r="DA75" s="1"/>
  <c r="CT75"/>
  <c r="CS75"/>
  <c r="CR75"/>
  <c r="CL75"/>
  <c r="CJ75"/>
  <c r="CK75" s="1"/>
  <c r="CD75"/>
  <c r="CC75"/>
  <c r="CB75"/>
  <c r="BV75"/>
  <c r="BT75"/>
  <c r="BU75" s="1"/>
  <c r="BN75"/>
  <c r="BM75"/>
  <c r="BL75"/>
  <c r="BF75"/>
  <c r="BD75"/>
  <c r="BE75" s="1"/>
  <c r="AX75"/>
  <c r="AW75"/>
  <c r="AV75"/>
  <c r="AP75"/>
  <c r="AN75"/>
  <c r="AO75" s="1"/>
  <c r="AH75"/>
  <c r="AG75"/>
  <c r="AF75"/>
  <c r="Z75"/>
  <c r="X75"/>
  <c r="Y75" s="1"/>
  <c r="R75"/>
  <c r="Q75"/>
  <c r="P75"/>
  <c r="DB74"/>
  <c r="CZ74"/>
  <c r="DA74" s="1"/>
  <c r="CT74"/>
  <c r="CS74"/>
  <c r="CR74"/>
  <c r="CL74"/>
  <c r="CJ74"/>
  <c r="CK74" s="1"/>
  <c r="CD74"/>
  <c r="CC74"/>
  <c r="CB74"/>
  <c r="BV74"/>
  <c r="BT74"/>
  <c r="BU74" s="1"/>
  <c r="BN74"/>
  <c r="BM74"/>
  <c r="BL74"/>
  <c r="BF74"/>
  <c r="BD74"/>
  <c r="BE74" s="1"/>
  <c r="AX74"/>
  <c r="AW74"/>
  <c r="AV74"/>
  <c r="AP74"/>
  <c r="AN74"/>
  <c r="AO74" s="1"/>
  <c r="AH74"/>
  <c r="AG74"/>
  <c r="AF74"/>
  <c r="Z74"/>
  <c r="X74"/>
  <c r="Y74" s="1"/>
  <c r="R74"/>
  <c r="Q74"/>
  <c r="P74"/>
  <c r="DB73"/>
  <c r="CZ73"/>
  <c r="DA73" s="1"/>
  <c r="CT73"/>
  <c r="CS73"/>
  <c r="CR73"/>
  <c r="CL73"/>
  <c r="CJ73"/>
  <c r="CK73" s="1"/>
  <c r="CD73"/>
  <c r="CC73"/>
  <c r="CB73"/>
  <c r="BV73"/>
  <c r="BT73"/>
  <c r="BU73" s="1"/>
  <c r="BN73"/>
  <c r="BM73"/>
  <c r="BL73"/>
  <c r="BF73"/>
  <c r="BD73"/>
  <c r="BE73" s="1"/>
  <c r="AX73"/>
  <c r="AW73"/>
  <c r="AV73"/>
  <c r="AP73"/>
  <c r="AN73"/>
  <c r="AO73" s="1"/>
  <c r="AH73"/>
  <c r="AG73"/>
  <c r="AF73"/>
  <c r="Z73"/>
  <c r="X73"/>
  <c r="Y73" s="1"/>
  <c r="R73"/>
  <c r="Q73"/>
  <c r="P73"/>
  <c r="DB72"/>
  <c r="CZ72"/>
  <c r="DA72" s="1"/>
  <c r="CT72"/>
  <c r="CS72"/>
  <c r="CR72"/>
  <c r="CL72"/>
  <c r="CJ72"/>
  <c r="CK72" s="1"/>
  <c r="CD72"/>
  <c r="CC72"/>
  <c r="CB72"/>
  <c r="BV72"/>
  <c r="BT72"/>
  <c r="BU72" s="1"/>
  <c r="BN72"/>
  <c r="BM72"/>
  <c r="BL72"/>
  <c r="BF72"/>
  <c r="BD72"/>
  <c r="BE72" s="1"/>
  <c r="AX72"/>
  <c r="AW72"/>
  <c r="AV72"/>
  <c r="AP72"/>
  <c r="AN72"/>
  <c r="AO72" s="1"/>
  <c r="AH72"/>
  <c r="AG72"/>
  <c r="AF72"/>
  <c r="Z72"/>
  <c r="X72"/>
  <c r="Y72" s="1"/>
  <c r="R72"/>
  <c r="Q72"/>
  <c r="P72"/>
  <c r="DB71"/>
  <c r="CZ71"/>
  <c r="DA71" s="1"/>
  <c r="CT71"/>
  <c r="CS71"/>
  <c r="CR71"/>
  <c r="CL71"/>
  <c r="CJ71"/>
  <c r="CK71" s="1"/>
  <c r="CD71"/>
  <c r="CC71"/>
  <c r="CB71"/>
  <c r="BV71"/>
  <c r="BT71"/>
  <c r="BU71" s="1"/>
  <c r="BN71"/>
  <c r="BM71"/>
  <c r="BL71"/>
  <c r="BF71"/>
  <c r="BD71"/>
  <c r="BE71" s="1"/>
  <c r="AX71"/>
  <c r="AW71"/>
  <c r="AV71"/>
  <c r="AP71"/>
  <c r="AN71"/>
  <c r="AO71" s="1"/>
  <c r="AH71"/>
  <c r="AG71"/>
  <c r="AF71"/>
  <c r="Z71"/>
  <c r="X71"/>
  <c r="Y71" s="1"/>
  <c r="R71"/>
  <c r="Q71"/>
  <c r="P71"/>
  <c r="DB70"/>
  <c r="CZ70"/>
  <c r="DA70" s="1"/>
  <c r="CT70"/>
  <c r="CS70"/>
  <c r="CR70"/>
  <c r="CL70"/>
  <c r="CJ70"/>
  <c r="CK70" s="1"/>
  <c r="CD70"/>
  <c r="CC70"/>
  <c r="CB70"/>
  <c r="BV70"/>
  <c r="BT70"/>
  <c r="BU70" s="1"/>
  <c r="BN70"/>
  <c r="BM70"/>
  <c r="BL70"/>
  <c r="BF70"/>
  <c r="BD70"/>
  <c r="BE70" s="1"/>
  <c r="AX70"/>
  <c r="AW70"/>
  <c r="AV70"/>
  <c r="AP70"/>
  <c r="AN70"/>
  <c r="AO70" s="1"/>
  <c r="AH70"/>
  <c r="AG70"/>
  <c r="AF70"/>
  <c r="Z70"/>
  <c r="X70"/>
  <c r="Y70" s="1"/>
  <c r="R70"/>
  <c r="Q70"/>
  <c r="P70"/>
  <c r="DB69"/>
  <c r="CZ69"/>
  <c r="DA69" s="1"/>
  <c r="CT69"/>
  <c r="CS69"/>
  <c r="CR69"/>
  <c r="CL69"/>
  <c r="CJ69"/>
  <c r="CK69" s="1"/>
  <c r="CD69"/>
  <c r="CC69"/>
  <c r="CB69"/>
  <c r="BV69"/>
  <c r="BT69"/>
  <c r="BU69" s="1"/>
  <c r="BN69"/>
  <c r="BM69"/>
  <c r="BL69"/>
  <c r="BF69"/>
  <c r="BD69"/>
  <c r="BE69" s="1"/>
  <c r="AX69"/>
  <c r="AW69"/>
  <c r="AV69"/>
  <c r="AP69"/>
  <c r="AN69"/>
  <c r="AO69" s="1"/>
  <c r="AH69"/>
  <c r="AG69"/>
  <c r="AF69"/>
  <c r="Z69"/>
  <c r="X69"/>
  <c r="Y69" s="1"/>
  <c r="R69"/>
  <c r="Q69"/>
  <c r="P69"/>
  <c r="DB68"/>
  <c r="CZ68"/>
  <c r="DA68" s="1"/>
  <c r="CT68"/>
  <c r="CS68"/>
  <c r="CR68"/>
  <c r="CL68"/>
  <c r="CJ68"/>
  <c r="CK68" s="1"/>
  <c r="CD68"/>
  <c r="CC68"/>
  <c r="CB68"/>
  <c r="BV68"/>
  <c r="BT68"/>
  <c r="BU68" s="1"/>
  <c r="BN68"/>
  <c r="BM68"/>
  <c r="BL68"/>
  <c r="BF68"/>
  <c r="BD68"/>
  <c r="BE68" s="1"/>
  <c r="AX68"/>
  <c r="AW68"/>
  <c r="AV68"/>
  <c r="AP68"/>
  <c r="AN68"/>
  <c r="AO68" s="1"/>
  <c r="AH68"/>
  <c r="AG68"/>
  <c r="AF68"/>
  <c r="Z68"/>
  <c r="X68"/>
  <c r="Y68" s="1"/>
  <c r="R68"/>
  <c r="Q68"/>
  <c r="P68"/>
  <c r="DB67"/>
  <c r="CZ67"/>
  <c r="DA67" s="1"/>
  <c r="CT67"/>
  <c r="CS67"/>
  <c r="CR67"/>
  <c r="CL67"/>
  <c r="CJ67"/>
  <c r="CK67" s="1"/>
  <c r="CD67"/>
  <c r="CC67"/>
  <c r="CB67"/>
  <c r="BV67"/>
  <c r="BT67"/>
  <c r="BU67" s="1"/>
  <c r="BN67"/>
  <c r="BM67"/>
  <c r="BL67"/>
  <c r="BF67"/>
  <c r="BD67"/>
  <c r="BE67" s="1"/>
  <c r="AX67"/>
  <c r="AW67"/>
  <c r="AV67"/>
  <c r="AP67"/>
  <c r="AN67"/>
  <c r="AO67" s="1"/>
  <c r="AH67"/>
  <c r="AG67"/>
  <c r="AF67"/>
  <c r="Z67"/>
  <c r="X67"/>
  <c r="Y67" s="1"/>
  <c r="R67"/>
  <c r="Q67"/>
  <c r="P67"/>
  <c r="DB66"/>
  <c r="CZ66"/>
  <c r="DA66" s="1"/>
  <c r="CT66"/>
  <c r="CS66"/>
  <c r="CR66"/>
  <c r="CL66"/>
  <c r="CJ66"/>
  <c r="CK66" s="1"/>
  <c r="CD66"/>
  <c r="CC66"/>
  <c r="CB66"/>
  <c r="BV66"/>
  <c r="BT66"/>
  <c r="BU66" s="1"/>
  <c r="BN66"/>
  <c r="BM66"/>
  <c r="BL66"/>
  <c r="BF66"/>
  <c r="BD66"/>
  <c r="BE66" s="1"/>
  <c r="AX66"/>
  <c r="AW66"/>
  <c r="AV66"/>
  <c r="AP66"/>
  <c r="AN66"/>
  <c r="AO66" s="1"/>
  <c r="AH66"/>
  <c r="AG66"/>
  <c r="AF66"/>
  <c r="Z66"/>
  <c r="X66"/>
  <c r="Y66" s="1"/>
  <c r="R66"/>
  <c r="Q66"/>
  <c r="P66"/>
  <c r="DB65"/>
  <c r="CZ65"/>
  <c r="DA65" s="1"/>
  <c r="CT65"/>
  <c r="CS65"/>
  <c r="CR65"/>
  <c r="CL65"/>
  <c r="CJ65"/>
  <c r="CK65" s="1"/>
  <c r="CD65"/>
  <c r="CC65"/>
  <c r="CB65"/>
  <c r="BV65"/>
  <c r="BT65"/>
  <c r="BU65" s="1"/>
  <c r="BN65"/>
  <c r="BM65"/>
  <c r="BL65"/>
  <c r="BF65"/>
  <c r="BD65"/>
  <c r="BE65" s="1"/>
  <c r="AX65"/>
  <c r="AW65"/>
  <c r="AV65"/>
  <c r="AP65"/>
  <c r="AN65"/>
  <c r="AO65" s="1"/>
  <c r="AH65"/>
  <c r="AG65"/>
  <c r="AF65"/>
  <c r="Z65"/>
  <c r="X65"/>
  <c r="Y65" s="1"/>
  <c r="R65"/>
  <c r="Q65"/>
  <c r="P65"/>
  <c r="DA64"/>
  <c r="CZ64"/>
  <c r="CS64"/>
  <c r="CR64"/>
  <c r="CK64"/>
  <c r="CJ64"/>
  <c r="CC64"/>
  <c r="CB64"/>
  <c r="BU64"/>
  <c r="BT64"/>
  <c r="BM64"/>
  <c r="BL64"/>
  <c r="BE64"/>
  <c r="BD64"/>
  <c r="AW64"/>
  <c r="AV64"/>
  <c r="AO64"/>
  <c r="AN64"/>
  <c r="AG64"/>
  <c r="AF64"/>
  <c r="Y64"/>
  <c r="X64"/>
  <c r="Q64"/>
  <c r="P64"/>
  <c r="DB63"/>
  <c r="CZ63"/>
  <c r="DA63" s="1"/>
  <c r="CT63"/>
  <c r="CS63"/>
  <c r="CR63"/>
  <c r="CL63"/>
  <c r="CJ63"/>
  <c r="CK63" s="1"/>
  <c r="CD63"/>
  <c r="CC63"/>
  <c r="CB63"/>
  <c r="BV63"/>
  <c r="BT63"/>
  <c r="BU63" s="1"/>
  <c r="BN63"/>
  <c r="BM63"/>
  <c r="BL63"/>
  <c r="BF63"/>
  <c r="BD63"/>
  <c r="BE63" s="1"/>
  <c r="AX63"/>
  <c r="AW63"/>
  <c r="AV63"/>
  <c r="AP63"/>
  <c r="AN63"/>
  <c r="AO63" s="1"/>
  <c r="AH63"/>
  <c r="AG63"/>
  <c r="AF63"/>
  <c r="Z63"/>
  <c r="X63"/>
  <c r="Y63" s="1"/>
  <c r="R63"/>
  <c r="Q63"/>
  <c r="P63"/>
  <c r="DB62"/>
  <c r="CZ62"/>
  <c r="DA62" s="1"/>
  <c r="CT62"/>
  <c r="CS62"/>
  <c r="CR62"/>
  <c r="CL62"/>
  <c r="CJ62"/>
  <c r="CK62" s="1"/>
  <c r="CD62"/>
  <c r="CC62"/>
  <c r="CB62"/>
  <c r="BV62"/>
  <c r="BT62"/>
  <c r="BU62" s="1"/>
  <c r="BN62"/>
  <c r="BM62"/>
  <c r="BL62"/>
  <c r="BF62"/>
  <c r="BD62"/>
  <c r="BE62" s="1"/>
  <c r="AX62"/>
  <c r="AW62"/>
  <c r="AV62"/>
  <c r="AP62"/>
  <c r="AN62"/>
  <c r="AO62" s="1"/>
  <c r="AH62"/>
  <c r="AG62"/>
  <c r="AF62"/>
  <c r="Z62"/>
  <c r="X62"/>
  <c r="Y62" s="1"/>
  <c r="R62"/>
  <c r="Q62"/>
  <c r="P62"/>
  <c r="DB61"/>
  <c r="CZ61"/>
  <c r="DA61" s="1"/>
  <c r="CT61"/>
  <c r="CS61"/>
  <c r="CR61"/>
  <c r="CL61"/>
  <c r="CJ61"/>
  <c r="CK61" s="1"/>
  <c r="CD61"/>
  <c r="CC61"/>
  <c r="CB61"/>
  <c r="BV61"/>
  <c r="BT61"/>
  <c r="BU61" s="1"/>
  <c r="BN61"/>
  <c r="BM61"/>
  <c r="BL61"/>
  <c r="BF61"/>
  <c r="BD61"/>
  <c r="BE61" s="1"/>
  <c r="AX61"/>
  <c r="AW61"/>
  <c r="AV61"/>
  <c r="AP61"/>
  <c r="AN61"/>
  <c r="AO61" s="1"/>
  <c r="AH61"/>
  <c r="AG61"/>
  <c r="AF61"/>
  <c r="Z61"/>
  <c r="X61"/>
  <c r="Y61" s="1"/>
  <c r="R61"/>
  <c r="Q61"/>
  <c r="P61"/>
  <c r="DB60"/>
  <c r="CZ60"/>
  <c r="DA60" s="1"/>
  <c r="CT60"/>
  <c r="CS60"/>
  <c r="CR60"/>
  <c r="CL60"/>
  <c r="CJ60"/>
  <c r="CK60" s="1"/>
  <c r="CD60"/>
  <c r="CC60"/>
  <c r="CB60"/>
  <c r="BV60"/>
  <c r="BT60"/>
  <c r="BU60" s="1"/>
  <c r="BN60"/>
  <c r="BM60"/>
  <c r="BL60"/>
  <c r="BF60"/>
  <c r="BD60"/>
  <c r="BE60" s="1"/>
  <c r="AX60"/>
  <c r="AW60"/>
  <c r="AV60"/>
  <c r="AP60"/>
  <c r="AN60"/>
  <c r="AO60" s="1"/>
  <c r="AH60"/>
  <c r="AG60"/>
  <c r="AF60"/>
  <c r="Z60"/>
  <c r="X60"/>
  <c r="Y60" s="1"/>
  <c r="R60"/>
  <c r="Q60"/>
  <c r="P60"/>
  <c r="DB59"/>
  <c r="CZ59"/>
  <c r="DA59" s="1"/>
  <c r="CT59"/>
  <c r="CS59"/>
  <c r="CR59"/>
  <c r="CL59"/>
  <c r="CJ59"/>
  <c r="CK59" s="1"/>
  <c r="CD59"/>
  <c r="CC59"/>
  <c r="CB59"/>
  <c r="BV59"/>
  <c r="BT59"/>
  <c r="BU59" s="1"/>
  <c r="BN59"/>
  <c r="BM59"/>
  <c r="BL59"/>
  <c r="BF59"/>
  <c r="BD59"/>
  <c r="BE59" s="1"/>
  <c r="AX59"/>
  <c r="AW59"/>
  <c r="AV59"/>
  <c r="AP59"/>
  <c r="AN59"/>
  <c r="AO59" s="1"/>
  <c r="AH59"/>
  <c r="AG59"/>
  <c r="AF59"/>
  <c r="Z59"/>
  <c r="X59"/>
  <c r="Y59" s="1"/>
  <c r="R59"/>
  <c r="Q59"/>
  <c r="P59"/>
  <c r="DB58"/>
  <c r="CZ58"/>
  <c r="DA58" s="1"/>
  <c r="CT58"/>
  <c r="CS58"/>
  <c r="CR58"/>
  <c r="CL58"/>
  <c r="CJ58"/>
  <c r="CK58" s="1"/>
  <c r="CD58"/>
  <c r="CC58"/>
  <c r="CB58"/>
  <c r="BV58"/>
  <c r="BT58"/>
  <c r="BU58" s="1"/>
  <c r="BN58"/>
  <c r="BM58"/>
  <c r="BL58"/>
  <c r="BF58"/>
  <c r="BD58"/>
  <c r="BE58" s="1"/>
  <c r="AX58"/>
  <c r="AW58"/>
  <c r="AV58"/>
  <c r="AP58"/>
  <c r="AN58"/>
  <c r="AO58" s="1"/>
  <c r="AH58"/>
  <c r="AG58"/>
  <c r="AF58"/>
  <c r="Z58"/>
  <c r="X58"/>
  <c r="Y58" s="1"/>
  <c r="R58"/>
  <c r="Q58"/>
  <c r="P58"/>
  <c r="DB57"/>
  <c r="CZ57"/>
  <c r="DA57" s="1"/>
  <c r="CT57"/>
  <c r="CS57"/>
  <c r="CR57"/>
  <c r="CL57"/>
  <c r="CJ57"/>
  <c r="CK57" s="1"/>
  <c r="CD57"/>
  <c r="CC57"/>
  <c r="CB57"/>
  <c r="BV57"/>
  <c r="BT57"/>
  <c r="BU57" s="1"/>
  <c r="BN57"/>
  <c r="BM57"/>
  <c r="BL57"/>
  <c r="BF57"/>
  <c r="BD57"/>
  <c r="BE57" s="1"/>
  <c r="AX57"/>
  <c r="AW57"/>
  <c r="AV57"/>
  <c r="AP57"/>
  <c r="AN57"/>
  <c r="AO57" s="1"/>
  <c r="AH57"/>
  <c r="AG57"/>
  <c r="AF57"/>
  <c r="Z57"/>
  <c r="X57"/>
  <c r="Y57" s="1"/>
  <c r="R57"/>
  <c r="Q57"/>
  <c r="P57"/>
  <c r="DB56"/>
  <c r="CZ56"/>
  <c r="DA56" s="1"/>
  <c r="CT56"/>
  <c r="CS56"/>
  <c r="CR56"/>
  <c r="CL56"/>
  <c r="CJ56"/>
  <c r="CK56" s="1"/>
  <c r="CD56"/>
  <c r="CC56"/>
  <c r="CB56"/>
  <c r="BV56"/>
  <c r="BT56"/>
  <c r="BU56" s="1"/>
  <c r="BN56"/>
  <c r="BM56"/>
  <c r="BL56"/>
  <c r="BF56"/>
  <c r="BD56"/>
  <c r="BE56" s="1"/>
  <c r="AX56"/>
  <c r="AW56"/>
  <c r="AV56"/>
  <c r="AP56"/>
  <c r="AN56"/>
  <c r="AO56" s="1"/>
  <c r="AH56"/>
  <c r="AG56"/>
  <c r="AF56"/>
  <c r="Z56"/>
  <c r="X56"/>
  <c r="Y56" s="1"/>
  <c r="R56"/>
  <c r="Q56"/>
  <c r="P56"/>
  <c r="DB55"/>
  <c r="CZ55"/>
  <c r="DA55" s="1"/>
  <c r="CT55"/>
  <c r="CS55"/>
  <c r="CR55"/>
  <c r="CL55"/>
  <c r="CJ55"/>
  <c r="CK55" s="1"/>
  <c r="CD55"/>
  <c r="CC55"/>
  <c r="CB55"/>
  <c r="BV55"/>
  <c r="BT55"/>
  <c r="BU55" s="1"/>
  <c r="BN55"/>
  <c r="BM55"/>
  <c r="BL55"/>
  <c r="BF55"/>
  <c r="BD55"/>
  <c r="BE55" s="1"/>
  <c r="AX55"/>
  <c r="AW55"/>
  <c r="AV55"/>
  <c r="AP55"/>
  <c r="AN55"/>
  <c r="AO55" s="1"/>
  <c r="AH55"/>
  <c r="AG55"/>
  <c r="AF55"/>
  <c r="Z55"/>
  <c r="X55"/>
  <c r="Y55" s="1"/>
  <c r="R55"/>
  <c r="Q55"/>
  <c r="P55"/>
  <c r="DB54"/>
  <c r="CZ54"/>
  <c r="DA54" s="1"/>
  <c r="CT54"/>
  <c r="CS54"/>
  <c r="CR54"/>
  <c r="CL54"/>
  <c r="CJ54"/>
  <c r="CK54" s="1"/>
  <c r="CD54"/>
  <c r="CC54"/>
  <c r="CB54"/>
  <c r="BV54"/>
  <c r="BT54"/>
  <c r="BU54" s="1"/>
  <c r="BN54"/>
  <c r="BM54"/>
  <c r="BL54"/>
  <c r="BF54"/>
  <c r="BD54"/>
  <c r="BE54" s="1"/>
  <c r="AX54"/>
  <c r="AW54"/>
  <c r="AV54"/>
  <c r="AP54"/>
  <c r="AN54"/>
  <c r="AO54" s="1"/>
  <c r="AH54"/>
  <c r="AG54"/>
  <c r="AF54"/>
  <c r="Z54"/>
  <c r="X54"/>
  <c r="Y54" s="1"/>
  <c r="R54"/>
  <c r="Q54"/>
  <c r="P54"/>
  <c r="DA53"/>
  <c r="CZ53"/>
  <c r="CS53"/>
  <c r="CR53"/>
  <c r="CK53"/>
  <c r="CJ53"/>
  <c r="CC53"/>
  <c r="CB53"/>
  <c r="BU53"/>
  <c r="BT53"/>
  <c r="BM53"/>
  <c r="BL53"/>
  <c r="BE53"/>
  <c r="BD53"/>
  <c r="AW53"/>
  <c r="AV53"/>
  <c r="AP53"/>
  <c r="AN53"/>
  <c r="AO53" s="1"/>
  <c r="AH53"/>
  <c r="AG53"/>
  <c r="AF53"/>
  <c r="Z53"/>
  <c r="X53"/>
  <c r="Y53" s="1"/>
  <c r="R53"/>
  <c r="Q53"/>
  <c r="P53"/>
  <c r="DB52"/>
  <c r="CZ52"/>
  <c r="DA52" s="1"/>
  <c r="CT52"/>
  <c r="CS52"/>
  <c r="CR52"/>
  <c r="CL52"/>
  <c r="CJ52"/>
  <c r="CK52" s="1"/>
  <c r="CD52"/>
  <c r="CC52"/>
  <c r="CB52"/>
  <c r="BV52"/>
  <c r="BT52"/>
  <c r="BU52" s="1"/>
  <c r="BN52"/>
  <c r="BM52"/>
  <c r="BL52"/>
  <c r="BF52"/>
  <c r="BD52"/>
  <c r="BE52" s="1"/>
  <c r="AX52"/>
  <c r="AW52"/>
  <c r="AV52"/>
  <c r="AP52"/>
  <c r="AN52"/>
  <c r="AO52" s="1"/>
  <c r="AH52"/>
  <c r="AG52"/>
  <c r="AF52"/>
  <c r="Z52"/>
  <c r="X52"/>
  <c r="Y52" s="1"/>
  <c r="R52"/>
  <c r="Q52"/>
  <c r="P52"/>
  <c r="DA51"/>
  <c r="CZ51"/>
  <c r="CS51"/>
  <c r="CR51"/>
  <c r="CK51"/>
  <c r="CJ51"/>
  <c r="CC51"/>
  <c r="CB51"/>
  <c r="BU51"/>
  <c r="BT51"/>
  <c r="BM51"/>
  <c r="BL51"/>
  <c r="BE51"/>
  <c r="BD51"/>
  <c r="AW51"/>
  <c r="AV51"/>
  <c r="AO51"/>
  <c r="AN51"/>
  <c r="AG51"/>
  <c r="AF51"/>
  <c r="Z51"/>
  <c r="X51"/>
  <c r="Y51" s="1"/>
  <c r="R51"/>
  <c r="Q51"/>
  <c r="P51"/>
  <c r="DB50"/>
  <c r="CZ50"/>
  <c r="DA50" s="1"/>
  <c r="CT50"/>
  <c r="CS50"/>
  <c r="CR50"/>
  <c r="CL50"/>
  <c r="CJ50"/>
  <c r="CK50" s="1"/>
  <c r="CD50"/>
  <c r="CC50"/>
  <c r="CB50"/>
  <c r="BV50"/>
  <c r="BT50"/>
  <c r="BU50" s="1"/>
  <c r="BN50"/>
  <c r="BM50"/>
  <c r="BL50"/>
  <c r="BF50"/>
  <c r="BD50"/>
  <c r="BE50" s="1"/>
  <c r="AX50"/>
  <c r="AW50"/>
  <c r="AV50"/>
  <c r="AP50"/>
  <c r="AN50"/>
  <c r="AO50" s="1"/>
  <c r="AH50"/>
  <c r="AG50"/>
  <c r="AF50"/>
  <c r="Z50"/>
  <c r="X50"/>
  <c r="Y50" s="1"/>
  <c r="R50"/>
  <c r="Q50"/>
  <c r="P50"/>
  <c r="DB49"/>
  <c r="CZ49"/>
  <c r="DA49" s="1"/>
  <c r="CT49"/>
  <c r="CS49"/>
  <c r="CR49"/>
  <c r="CL49"/>
  <c r="CJ49"/>
  <c r="CK49" s="1"/>
  <c r="CD49"/>
  <c r="CC49"/>
  <c r="CB49"/>
  <c r="BV49"/>
  <c r="BT49"/>
  <c r="BU49" s="1"/>
  <c r="BN49"/>
  <c r="BM49"/>
  <c r="BL49"/>
  <c r="BF49"/>
  <c r="BD49"/>
  <c r="BE49" s="1"/>
  <c r="AX49"/>
  <c r="AW49"/>
  <c r="AV49"/>
  <c r="AP49"/>
  <c r="AN49"/>
  <c r="AO49" s="1"/>
  <c r="AH49"/>
  <c r="AG49"/>
  <c r="AF49"/>
  <c r="Z49"/>
  <c r="X49"/>
  <c r="Y49" s="1"/>
  <c r="R49"/>
  <c r="Q49"/>
  <c r="P49"/>
  <c r="DB48"/>
  <c r="CZ48"/>
  <c r="DA48" s="1"/>
  <c r="CT48"/>
  <c r="CS48"/>
  <c r="CR48"/>
  <c r="CL48"/>
  <c r="CJ48"/>
  <c r="CK48" s="1"/>
  <c r="CD48"/>
  <c r="CC48"/>
  <c r="CB48"/>
  <c r="BV48"/>
  <c r="BT48"/>
  <c r="BU48" s="1"/>
  <c r="BN48"/>
  <c r="BM48"/>
  <c r="BL48"/>
  <c r="BF48"/>
  <c r="BD48"/>
  <c r="BE48" s="1"/>
  <c r="AX48"/>
  <c r="AW48"/>
  <c r="AV48"/>
  <c r="AP48"/>
  <c r="AN48"/>
  <c r="AO48" s="1"/>
  <c r="AH48"/>
  <c r="AG48"/>
  <c r="AF48"/>
  <c r="Z48"/>
  <c r="X48"/>
  <c r="Y48" s="1"/>
  <c r="R48"/>
  <c r="Q48"/>
  <c r="P48"/>
  <c r="DB47"/>
  <c r="CZ47"/>
  <c r="DA47" s="1"/>
  <c r="CT47"/>
  <c r="CS47"/>
  <c r="CR47"/>
  <c r="CL47"/>
  <c r="CJ47"/>
  <c r="CK47" s="1"/>
  <c r="CD47"/>
  <c r="CC47"/>
  <c r="CB47"/>
  <c r="BV47"/>
  <c r="BT47"/>
  <c r="BU47" s="1"/>
  <c r="BN47"/>
  <c r="BM47"/>
  <c r="BL47"/>
  <c r="BF47"/>
  <c r="BD47"/>
  <c r="BE47" s="1"/>
  <c r="AX47"/>
  <c r="AW47"/>
  <c r="AV47"/>
  <c r="AP47"/>
  <c r="AN47"/>
  <c r="AO47" s="1"/>
  <c r="AH47"/>
  <c r="AG47"/>
  <c r="AF47"/>
  <c r="Z47"/>
  <c r="X47"/>
  <c r="Y47" s="1"/>
  <c r="R47"/>
  <c r="Q47"/>
  <c r="P47"/>
  <c r="DB46"/>
  <c r="CZ46"/>
  <c r="DA46" s="1"/>
  <c r="CT46"/>
  <c r="CS46"/>
  <c r="CR46"/>
  <c r="CL46"/>
  <c r="CJ46"/>
  <c r="CK46" s="1"/>
  <c r="CD46"/>
  <c r="CC46"/>
  <c r="CB46"/>
  <c r="BV46"/>
  <c r="BT46"/>
  <c r="BU46" s="1"/>
  <c r="BN46"/>
  <c r="BM46"/>
  <c r="BL46"/>
  <c r="BF46"/>
  <c r="BD46"/>
  <c r="BE46" s="1"/>
  <c r="AX46"/>
  <c r="AW46"/>
  <c r="AV46"/>
  <c r="AP46"/>
  <c r="AN46"/>
  <c r="AO46" s="1"/>
  <c r="AH46"/>
  <c r="AG46"/>
  <c r="AF46"/>
  <c r="Z46"/>
  <c r="X46"/>
  <c r="Y46" s="1"/>
  <c r="R46"/>
  <c r="Q46"/>
  <c r="P46"/>
  <c r="DB45"/>
  <c r="CZ45"/>
  <c r="DA45" s="1"/>
  <c r="CT45"/>
  <c r="CS45"/>
  <c r="CR45"/>
  <c r="CL45"/>
  <c r="CJ45"/>
  <c r="CK45" s="1"/>
  <c r="CD45"/>
  <c r="CC45"/>
  <c r="CB45"/>
  <c r="BV45"/>
  <c r="BT45"/>
  <c r="BU45" s="1"/>
  <c r="BN45"/>
  <c r="BM45"/>
  <c r="BL45"/>
  <c r="BF45"/>
  <c r="BD45"/>
  <c r="BE45" s="1"/>
  <c r="AX45"/>
  <c r="AW45"/>
  <c r="AV45"/>
  <c r="AP45"/>
  <c r="AN45"/>
  <c r="AO45" s="1"/>
  <c r="AH45"/>
  <c r="AG45"/>
  <c r="AF45"/>
  <c r="Z45"/>
  <c r="X45"/>
  <c r="Y45" s="1"/>
  <c r="R45"/>
  <c r="Q45"/>
  <c r="P45"/>
  <c r="DB44"/>
  <c r="CZ44"/>
  <c r="DA44" s="1"/>
  <c r="CT44"/>
  <c r="CS44"/>
  <c r="CR44"/>
  <c r="CL44"/>
  <c r="CJ44"/>
  <c r="CK44" s="1"/>
  <c r="CD44"/>
  <c r="CC44"/>
  <c r="CB44"/>
  <c r="BV44"/>
  <c r="BT44"/>
  <c r="BU44" s="1"/>
  <c r="BN44"/>
  <c r="BM44"/>
  <c r="BL44"/>
  <c r="BF44"/>
  <c r="BD44"/>
  <c r="BE44" s="1"/>
  <c r="AX44"/>
  <c r="AW44"/>
  <c r="AV44"/>
  <c r="AP44"/>
  <c r="AN44"/>
  <c r="AO44" s="1"/>
  <c r="AH44"/>
  <c r="AG44"/>
  <c r="AF44"/>
  <c r="Z44"/>
  <c r="X44"/>
  <c r="Y44" s="1"/>
  <c r="P44"/>
  <c r="Q44" s="1"/>
  <c r="DB43"/>
  <c r="DA43"/>
  <c r="CZ43"/>
  <c r="CT43"/>
  <c r="CR43"/>
  <c r="CS43" s="1"/>
  <c r="CL43"/>
  <c r="CK43"/>
  <c r="CJ43"/>
  <c r="CD43"/>
  <c r="CB43"/>
  <c r="CC43" s="1"/>
  <c r="BV43"/>
  <c r="BU43"/>
  <c r="BT43"/>
  <c r="BN43"/>
  <c r="BL43"/>
  <c r="BM43" s="1"/>
  <c r="BF43"/>
  <c r="BE43"/>
  <c r="BD43"/>
  <c r="AX43"/>
  <c r="AV43"/>
  <c r="AW43" s="1"/>
  <c r="AP43"/>
  <c r="AO43"/>
  <c r="AN43"/>
  <c r="AH43"/>
  <c r="AF43"/>
  <c r="AG43" s="1"/>
  <c r="Z43"/>
  <c r="Y43"/>
  <c r="X43"/>
  <c r="R43"/>
  <c r="P43"/>
  <c r="Q43" s="1"/>
  <c r="DB42"/>
  <c r="DA42"/>
  <c r="CZ42"/>
  <c r="CT42"/>
  <c r="CR42"/>
  <c r="CS42" s="1"/>
  <c r="CL42"/>
  <c r="CK42"/>
  <c r="CJ42"/>
  <c r="CD42"/>
  <c r="CB42"/>
  <c r="CC42" s="1"/>
  <c r="BV42"/>
  <c r="BU42"/>
  <c r="BT42"/>
  <c r="BN42"/>
  <c r="BL42"/>
  <c r="BM42" s="1"/>
  <c r="BF42"/>
  <c r="BE42"/>
  <c r="BD42"/>
  <c r="AX42"/>
  <c r="AV42"/>
  <c r="AW42" s="1"/>
  <c r="AP42"/>
  <c r="AO42"/>
  <c r="AN42"/>
  <c r="AH42"/>
  <c r="AF42"/>
  <c r="AG42" s="1"/>
  <c r="Z42"/>
  <c r="Y42"/>
  <c r="X42"/>
  <c r="R42"/>
  <c r="P42"/>
  <c r="Q42" s="1"/>
  <c r="DB41"/>
  <c r="DA41"/>
  <c r="CZ41"/>
  <c r="CT41"/>
  <c r="CR41"/>
  <c r="CS41" s="1"/>
  <c r="CL41"/>
  <c r="CK41"/>
  <c r="CJ41"/>
  <c r="CD41"/>
  <c r="CB41"/>
  <c r="CC41" s="1"/>
  <c r="BV41"/>
  <c r="BU41"/>
  <c r="BT41"/>
  <c r="BN41"/>
  <c r="BL41"/>
  <c r="BM41" s="1"/>
  <c r="BF41"/>
  <c r="BE41"/>
  <c r="BD41"/>
  <c r="AX41"/>
  <c r="AV41"/>
  <c r="AW41" s="1"/>
  <c r="AP41"/>
  <c r="AO41"/>
  <c r="AN41"/>
  <c r="AH41"/>
  <c r="AF41"/>
  <c r="AG41" s="1"/>
  <c r="Z41"/>
  <c r="Y41"/>
  <c r="X41"/>
  <c r="R41"/>
  <c r="P41"/>
  <c r="Q41" s="1"/>
  <c r="DB40"/>
  <c r="DA40"/>
  <c r="CZ40"/>
  <c r="CT40"/>
  <c r="CR40"/>
  <c r="CS40" s="1"/>
  <c r="CL40"/>
  <c r="CK40"/>
  <c r="CJ40"/>
  <c r="CD40"/>
  <c r="CB40"/>
  <c r="CC40" s="1"/>
  <c r="BV40"/>
  <c r="BU40"/>
  <c r="BT40"/>
  <c r="BN40"/>
  <c r="BL40"/>
  <c r="BM40" s="1"/>
  <c r="BF40"/>
  <c r="BE40"/>
  <c r="BD40"/>
  <c r="AX40"/>
  <c r="AV40"/>
  <c r="AW40" s="1"/>
  <c r="AP40"/>
  <c r="AO40"/>
  <c r="AN40"/>
  <c r="AH40"/>
  <c r="AF40"/>
  <c r="AG40" s="1"/>
  <c r="Z40"/>
  <c r="Y40"/>
  <c r="X40"/>
  <c r="R40"/>
  <c r="P40"/>
  <c r="Q40" s="1"/>
  <c r="DB39"/>
  <c r="DA39"/>
  <c r="CZ39"/>
  <c r="CT39"/>
  <c r="CR39"/>
  <c r="CS39" s="1"/>
  <c r="CL39"/>
  <c r="CK39"/>
  <c r="CJ39"/>
  <c r="CD39"/>
  <c r="CB39"/>
  <c r="CC39" s="1"/>
  <c r="BV39"/>
  <c r="BU39"/>
  <c r="BT39"/>
  <c r="BN39"/>
  <c r="BL39"/>
  <c r="BM39" s="1"/>
  <c r="BF39"/>
  <c r="BE39"/>
  <c r="BD39"/>
  <c r="AX39"/>
  <c r="AV39"/>
  <c r="AW39" s="1"/>
  <c r="AP39"/>
  <c r="AO39"/>
  <c r="AN39"/>
  <c r="AH39"/>
  <c r="AF39"/>
  <c r="AG39" s="1"/>
  <c r="Z39"/>
  <c r="Y39"/>
  <c r="X39"/>
  <c r="R39"/>
  <c r="P39"/>
  <c r="Q39" s="1"/>
  <c r="DB38"/>
  <c r="DA38"/>
  <c r="CZ38"/>
  <c r="CT38"/>
  <c r="CR38"/>
  <c r="CS38" s="1"/>
  <c r="CL38"/>
  <c r="CK38"/>
  <c r="CJ38"/>
  <c r="CD38"/>
  <c r="CB38"/>
  <c r="CC38" s="1"/>
  <c r="BV38"/>
  <c r="BU38"/>
  <c r="BT38"/>
  <c r="BN38"/>
  <c r="BL38"/>
  <c r="BM38" s="1"/>
  <c r="BF38"/>
  <c r="BE38"/>
  <c r="BD38"/>
  <c r="AX38"/>
  <c r="AV38"/>
  <c r="AW38" s="1"/>
  <c r="AP38"/>
  <c r="AO38"/>
  <c r="AN38"/>
  <c r="AH38"/>
  <c r="AF38"/>
  <c r="AG38" s="1"/>
  <c r="Z38"/>
  <c r="Y38"/>
  <c r="X38"/>
  <c r="R38"/>
  <c r="P38"/>
  <c r="Q38" s="1"/>
  <c r="DB37"/>
  <c r="DA37"/>
  <c r="CZ37"/>
  <c r="CT37"/>
  <c r="CR37"/>
  <c r="CS37" s="1"/>
  <c r="CL37"/>
  <c r="CK37"/>
  <c r="CJ37"/>
  <c r="CD37"/>
  <c r="CB37"/>
  <c r="CC37" s="1"/>
  <c r="BV37"/>
  <c r="BU37"/>
  <c r="BT37"/>
  <c r="BN37"/>
  <c r="BL37"/>
  <c r="BM37" s="1"/>
  <c r="BF37"/>
  <c r="BE37"/>
  <c r="BD37"/>
  <c r="AX37"/>
  <c r="AV37"/>
  <c r="AW37" s="1"/>
  <c r="AP37"/>
  <c r="AO37"/>
  <c r="AN37"/>
  <c r="AH37"/>
  <c r="AF37"/>
  <c r="AG37" s="1"/>
  <c r="Z37"/>
  <c r="Y37"/>
  <c r="X37"/>
  <c r="R37"/>
  <c r="P37"/>
  <c r="Q37" s="1"/>
  <c r="DB36"/>
  <c r="DA36"/>
  <c r="CZ36"/>
  <c r="CT36"/>
  <c r="CR36"/>
  <c r="CS36" s="1"/>
  <c r="CL36"/>
  <c r="CK36"/>
  <c r="CJ36"/>
  <c r="CD36"/>
  <c r="CB36"/>
  <c r="CC36" s="1"/>
  <c r="BV36"/>
  <c r="BU36"/>
  <c r="BT36"/>
  <c r="BN36"/>
  <c r="BL36"/>
  <c r="BM36" s="1"/>
  <c r="BF36"/>
  <c r="BE36"/>
  <c r="BD36"/>
  <c r="AX36"/>
  <c r="AV36"/>
  <c r="AW36" s="1"/>
  <c r="AP36"/>
  <c r="AO36"/>
  <c r="AN36"/>
  <c r="AH36"/>
  <c r="AF36"/>
  <c r="AG36" s="1"/>
  <c r="Z36"/>
  <c r="Y36"/>
  <c r="X36"/>
  <c r="R36"/>
  <c r="P36"/>
  <c r="Q36" s="1"/>
  <c r="DB35"/>
  <c r="DA35"/>
  <c r="CZ35"/>
  <c r="CT35"/>
  <c r="CR35"/>
  <c r="CS35" s="1"/>
  <c r="CL35"/>
  <c r="CK35"/>
  <c r="CJ35"/>
  <c r="CD35"/>
  <c r="CB35"/>
  <c r="CC35" s="1"/>
  <c r="BV35"/>
  <c r="BU35"/>
  <c r="BT35"/>
  <c r="BN35"/>
  <c r="BL35"/>
  <c r="BM35" s="1"/>
  <c r="BF35"/>
  <c r="BE35"/>
  <c r="BD35"/>
  <c r="AX35"/>
  <c r="AV35"/>
  <c r="AW35" s="1"/>
  <c r="AP35"/>
  <c r="AO35"/>
  <c r="AN35"/>
  <c r="AH35"/>
  <c r="AF35"/>
  <c r="AG35" s="1"/>
  <c r="Z35"/>
  <c r="Y35"/>
  <c r="X35"/>
  <c r="R35"/>
  <c r="P35"/>
  <c r="Q35" s="1"/>
  <c r="DB34"/>
  <c r="DA34"/>
  <c r="CZ34"/>
  <c r="CS34"/>
  <c r="CR34"/>
  <c r="CK34"/>
  <c r="CJ34"/>
  <c r="CD34"/>
  <c r="CB34"/>
  <c r="CC34" s="1"/>
  <c r="BT34"/>
  <c r="BU34" s="1"/>
  <c r="BN34"/>
  <c r="BM34"/>
  <c r="BL34"/>
  <c r="BF34"/>
  <c r="BD34"/>
  <c r="BE34" s="1"/>
  <c r="AV34"/>
  <c r="AW34" s="1"/>
  <c r="AN34"/>
  <c r="AO34" s="1"/>
  <c r="AF34"/>
  <c r="AG34" s="1"/>
  <c r="X34"/>
  <c r="Y34" s="1"/>
  <c r="R34"/>
  <c r="Q34"/>
  <c r="P34"/>
  <c r="DB33"/>
  <c r="CZ33"/>
  <c r="DA33" s="1"/>
  <c r="CT33"/>
  <c r="CS33"/>
  <c r="CR33"/>
  <c r="CL33"/>
  <c r="CJ33"/>
  <c r="CK33" s="1"/>
  <c r="CD33"/>
  <c r="CC33"/>
  <c r="CB33"/>
  <c r="BV33"/>
  <c r="BT33"/>
  <c r="BU33" s="1"/>
  <c r="BN33"/>
  <c r="BM33"/>
  <c r="BL33"/>
  <c r="BF33"/>
  <c r="BD33"/>
  <c r="BE33" s="1"/>
  <c r="AV33"/>
  <c r="AW33" s="1"/>
  <c r="AN33"/>
  <c r="AO33" s="1"/>
  <c r="AF33"/>
  <c r="AG33" s="1"/>
  <c r="X33"/>
  <c r="Y33" s="1"/>
  <c r="P33"/>
  <c r="Q33" s="1"/>
  <c r="DB32"/>
  <c r="DA32"/>
  <c r="CZ32"/>
  <c r="CT32"/>
  <c r="CR32"/>
  <c r="CS32" s="1"/>
  <c r="CL32"/>
  <c r="CK32"/>
  <c r="CJ32"/>
  <c r="CD32"/>
  <c r="CB32"/>
  <c r="CC32" s="1"/>
  <c r="BV32"/>
  <c r="BU32"/>
  <c r="BT32"/>
  <c r="BN32"/>
  <c r="BL32"/>
  <c r="BM32" s="1"/>
  <c r="BF32"/>
  <c r="BE32"/>
  <c r="BD32"/>
  <c r="AX32"/>
  <c r="AV32"/>
  <c r="AW32" s="1"/>
  <c r="AP32"/>
  <c r="AO32"/>
  <c r="AN32"/>
  <c r="AH32"/>
  <c r="AF32"/>
  <c r="AG32" s="1"/>
  <c r="Z32"/>
  <c r="Y32"/>
  <c r="X32"/>
  <c r="R32"/>
  <c r="P32"/>
  <c r="Q32" s="1"/>
  <c r="DB31"/>
  <c r="DA31"/>
  <c r="CZ31"/>
  <c r="CT31"/>
  <c r="CR31"/>
  <c r="CS31" s="1"/>
  <c r="CL31"/>
  <c r="CK31"/>
  <c r="CJ31"/>
  <c r="CD31"/>
  <c r="CB31"/>
  <c r="CC31" s="1"/>
  <c r="BV31"/>
  <c r="BU31"/>
  <c r="BT31"/>
  <c r="BN31"/>
  <c r="BL31"/>
  <c r="BM31" s="1"/>
  <c r="BF31"/>
  <c r="BE31"/>
  <c r="BD31"/>
  <c r="AX31"/>
  <c r="AV31"/>
  <c r="AW31" s="1"/>
  <c r="AP31"/>
  <c r="AO31"/>
  <c r="AN31"/>
  <c r="AH31"/>
  <c r="AF31"/>
  <c r="AG31" s="1"/>
  <c r="Z31"/>
  <c r="Y31"/>
  <c r="X31"/>
  <c r="R31"/>
  <c r="P31"/>
  <c r="Q31" s="1"/>
  <c r="DB30"/>
  <c r="DA30"/>
  <c r="CZ30"/>
  <c r="CT30"/>
  <c r="CR30"/>
  <c r="CS30" s="1"/>
  <c r="CL30"/>
  <c r="CK30"/>
  <c r="CJ30"/>
  <c r="CD30"/>
  <c r="CB30"/>
  <c r="CC30" s="1"/>
  <c r="BV30"/>
  <c r="BU30"/>
  <c r="BT30"/>
  <c r="BN30"/>
  <c r="BL30"/>
  <c r="BM30" s="1"/>
  <c r="BF30"/>
  <c r="BE30"/>
  <c r="BD30"/>
  <c r="AX30"/>
  <c r="AV30"/>
  <c r="AW30" s="1"/>
  <c r="AP30"/>
  <c r="AO30"/>
  <c r="AN30"/>
  <c r="AH30"/>
  <c r="AF30"/>
  <c r="AG30" s="1"/>
  <c r="Z30"/>
  <c r="Y30"/>
  <c r="X30"/>
  <c r="R30"/>
  <c r="P30"/>
  <c r="Q30" s="1"/>
  <c r="DB29"/>
  <c r="DA29"/>
  <c r="CZ29"/>
  <c r="CT29"/>
  <c r="CR29"/>
  <c r="CS29" s="1"/>
  <c r="CL29"/>
  <c r="CK29"/>
  <c r="CJ29"/>
  <c r="CD29"/>
  <c r="CB29"/>
  <c r="CC29" s="1"/>
  <c r="BV29"/>
  <c r="BU29"/>
  <c r="BT29"/>
  <c r="BN29"/>
  <c r="BL29"/>
  <c r="BM29" s="1"/>
  <c r="BF29"/>
  <c r="BE29"/>
  <c r="BD29"/>
  <c r="AX29"/>
  <c r="AV29"/>
  <c r="AW29" s="1"/>
  <c r="AP29"/>
  <c r="AO29"/>
  <c r="AN29"/>
  <c r="AH29"/>
  <c r="AF29"/>
  <c r="AG29" s="1"/>
  <c r="Z29"/>
  <c r="Y29"/>
  <c r="X29"/>
  <c r="R29"/>
  <c r="P29"/>
  <c r="Q29" s="1"/>
  <c r="DB28"/>
  <c r="DA28"/>
  <c r="CZ28"/>
  <c r="CT28"/>
  <c r="CR28"/>
  <c r="CS28" s="1"/>
  <c r="CL28"/>
  <c r="CK28"/>
  <c r="CJ28"/>
  <c r="CD28"/>
  <c r="CB28"/>
  <c r="CC28" s="1"/>
  <c r="BT28"/>
  <c r="BU28" s="1"/>
  <c r="BL28"/>
  <c r="BM28" s="1"/>
  <c r="BD28"/>
  <c r="BE28" s="1"/>
  <c r="AX28"/>
  <c r="AW28"/>
  <c r="AV28"/>
  <c r="AP28"/>
  <c r="AN28"/>
  <c r="AO28" s="1"/>
  <c r="AH28"/>
  <c r="AG28"/>
  <c r="AF28"/>
  <c r="Z28"/>
  <c r="X28"/>
  <c r="Y28" s="1"/>
  <c r="R28"/>
  <c r="Q28"/>
  <c r="P28"/>
  <c r="DB27"/>
  <c r="CZ27"/>
  <c r="DA27" s="1"/>
  <c r="CT27"/>
  <c r="CS27"/>
  <c r="CR27"/>
  <c r="CL27"/>
  <c r="CJ27"/>
  <c r="CK27" s="1"/>
  <c r="CD27"/>
  <c r="CC27"/>
  <c r="CB27"/>
  <c r="BV27"/>
  <c r="BT27"/>
  <c r="BU27" s="1"/>
  <c r="BN27"/>
  <c r="BM27"/>
  <c r="BL27"/>
  <c r="BF27"/>
  <c r="BD27"/>
  <c r="BE27" s="1"/>
  <c r="AX27"/>
  <c r="AW27"/>
  <c r="AV27"/>
  <c r="AP27"/>
  <c r="AN27"/>
  <c r="AO27" s="1"/>
  <c r="AH27"/>
  <c r="AG27"/>
  <c r="AF27"/>
  <c r="Z27"/>
  <c r="X27"/>
  <c r="Y27" s="1"/>
  <c r="R27"/>
  <c r="Q27"/>
  <c r="P27"/>
  <c r="DB26"/>
  <c r="CZ26"/>
  <c r="DA26" s="1"/>
  <c r="CT26"/>
  <c r="CS26"/>
  <c r="CR26"/>
  <c r="CL26"/>
  <c r="CJ26"/>
  <c r="CK26" s="1"/>
  <c r="CD26"/>
  <c r="CC26"/>
  <c r="CB26"/>
  <c r="BV26"/>
  <c r="BT26"/>
  <c r="BU26" s="1"/>
  <c r="BN26"/>
  <c r="BM26"/>
  <c r="BL26"/>
  <c r="BF26"/>
  <c r="BD26"/>
  <c r="BE26" s="1"/>
  <c r="AX26"/>
  <c r="AW26"/>
  <c r="AV26"/>
  <c r="AP26"/>
  <c r="AN26"/>
  <c r="AO26" s="1"/>
  <c r="AH26"/>
  <c r="AG26"/>
  <c r="AF26"/>
  <c r="Z26"/>
  <c r="X26"/>
  <c r="Y26" s="1"/>
  <c r="R26"/>
  <c r="Q26"/>
  <c r="P26"/>
  <c r="DB25"/>
  <c r="CZ25"/>
  <c r="DA25" s="1"/>
  <c r="CT25"/>
  <c r="CS25"/>
  <c r="CR25"/>
  <c r="CL25"/>
  <c r="CJ25"/>
  <c r="CK25" s="1"/>
  <c r="CD25"/>
  <c r="CC25"/>
  <c r="CB25"/>
  <c r="BV25"/>
  <c r="BT25"/>
  <c r="BU25" s="1"/>
  <c r="BN25"/>
  <c r="BM25"/>
  <c r="BL25"/>
  <c r="BF25"/>
  <c r="BD25"/>
  <c r="BE25" s="1"/>
  <c r="AX25"/>
  <c r="AW25"/>
  <c r="AV25"/>
  <c r="AP25"/>
  <c r="AN25"/>
  <c r="AO25" s="1"/>
  <c r="AH25"/>
  <c r="AG25"/>
  <c r="AF25"/>
  <c r="Z25"/>
  <c r="X25"/>
  <c r="Y25" s="1"/>
  <c r="R25"/>
  <c r="Q25"/>
  <c r="P25"/>
  <c r="DB24"/>
  <c r="CZ24"/>
  <c r="DA24" s="1"/>
  <c r="CT24"/>
  <c r="CS24"/>
  <c r="CR24"/>
  <c r="CL24"/>
  <c r="CJ24"/>
  <c r="CK24" s="1"/>
  <c r="CD24"/>
  <c r="CC24"/>
  <c r="CB24"/>
  <c r="BV24"/>
  <c r="BT24"/>
  <c r="BU24" s="1"/>
  <c r="BN24"/>
  <c r="BM24"/>
  <c r="BL24"/>
  <c r="BF24"/>
  <c r="BD24"/>
  <c r="BE24" s="1"/>
  <c r="AX24"/>
  <c r="AW24"/>
  <c r="AV24"/>
  <c r="AP24"/>
  <c r="AN24"/>
  <c r="AO24" s="1"/>
  <c r="AH24"/>
  <c r="AG24"/>
  <c r="AF24"/>
  <c r="Z24"/>
  <c r="X24"/>
  <c r="Y24" s="1"/>
  <c r="R24"/>
  <c r="Q24"/>
  <c r="P24"/>
  <c r="DB23"/>
  <c r="CZ23"/>
  <c r="DA23" s="1"/>
  <c r="CT23"/>
  <c r="CS23"/>
  <c r="CR23"/>
  <c r="CL23"/>
  <c r="CJ23"/>
  <c r="CK23" s="1"/>
  <c r="CD23"/>
  <c r="CC23"/>
  <c r="CB23"/>
  <c r="BV23"/>
  <c r="BT23"/>
  <c r="BU23" s="1"/>
  <c r="BN23"/>
  <c r="BM23"/>
  <c r="BL23"/>
  <c r="BF23"/>
  <c r="BD23"/>
  <c r="BE23" s="1"/>
  <c r="AX23"/>
  <c r="AW23"/>
  <c r="AV23"/>
  <c r="AP23"/>
  <c r="AN23"/>
  <c r="AO23" s="1"/>
  <c r="AH23"/>
  <c r="AG23"/>
  <c r="AF23"/>
  <c r="Z23"/>
  <c r="X23"/>
  <c r="Y23" s="1"/>
  <c r="R23"/>
  <c r="Q23"/>
  <c r="P23"/>
  <c r="DB22"/>
  <c r="CZ22"/>
  <c r="DA22" s="1"/>
  <c r="CT22"/>
  <c r="CS22"/>
  <c r="CR22"/>
  <c r="CL22"/>
  <c r="CJ22"/>
  <c r="CK22" s="1"/>
  <c r="CD22"/>
  <c r="CC22"/>
  <c r="CB22"/>
  <c r="BV22"/>
  <c r="BT22"/>
  <c r="BU22" s="1"/>
  <c r="BN22"/>
  <c r="BM22"/>
  <c r="BL22"/>
  <c r="BF22"/>
  <c r="BD22"/>
  <c r="BE22" s="1"/>
  <c r="AX22"/>
  <c r="AW22"/>
  <c r="AV22"/>
  <c r="AP22"/>
  <c r="AN22"/>
  <c r="AO22" s="1"/>
  <c r="AH22"/>
  <c r="AG22"/>
  <c r="AF22"/>
  <c r="Z22"/>
  <c r="X22"/>
  <c r="Y22" s="1"/>
  <c r="R22"/>
  <c r="Q22"/>
  <c r="P22"/>
  <c r="DA21"/>
  <c r="CZ21"/>
  <c r="CS21"/>
  <c r="CR21"/>
  <c r="CK21"/>
  <c r="CJ21"/>
  <c r="CD21"/>
  <c r="CB21"/>
  <c r="CC21" s="1"/>
  <c r="BV21"/>
  <c r="BU21"/>
  <c r="BT21"/>
  <c r="BN21"/>
  <c r="BL21"/>
  <c r="BM21" s="1"/>
  <c r="BF21"/>
  <c r="BE21"/>
  <c r="BD21"/>
  <c r="AX21"/>
  <c r="AV21"/>
  <c r="AW21" s="1"/>
  <c r="AP21"/>
  <c r="AO21"/>
  <c r="AN21"/>
  <c r="AH21"/>
  <c r="AF21"/>
  <c r="AG21" s="1"/>
  <c r="Z21"/>
  <c r="Y21"/>
  <c r="X21"/>
  <c r="R21"/>
  <c r="P21"/>
  <c r="Q21" s="1"/>
  <c r="DB20"/>
  <c r="DA20"/>
  <c r="CZ20"/>
  <c r="CT20"/>
  <c r="CR20"/>
  <c r="CS20" s="1"/>
  <c r="CL20"/>
  <c r="CK20"/>
  <c r="CJ20"/>
  <c r="CD20"/>
  <c r="CB20"/>
  <c r="CC20" s="1"/>
  <c r="BV20"/>
  <c r="BU20"/>
  <c r="BT20"/>
  <c r="BN20"/>
  <c r="BL20"/>
  <c r="BM20" s="1"/>
  <c r="BF20"/>
  <c r="BE20"/>
  <c r="BD20"/>
  <c r="AX20"/>
  <c r="AV20"/>
  <c r="AW20" s="1"/>
  <c r="AP20"/>
  <c r="AO20"/>
  <c r="AN20"/>
  <c r="AH20"/>
  <c r="AF20"/>
  <c r="AG20" s="1"/>
  <c r="Z20"/>
  <c r="Y20"/>
  <c r="X20"/>
  <c r="R20"/>
  <c r="P20"/>
  <c r="Q20" s="1"/>
  <c r="DB19"/>
  <c r="DA19"/>
  <c r="CZ19"/>
  <c r="CT19"/>
  <c r="CR19"/>
  <c r="CS19" s="1"/>
  <c r="CL19"/>
  <c r="CK19"/>
  <c r="CJ19"/>
  <c r="CD19"/>
  <c r="CB19"/>
  <c r="CC19" s="1"/>
  <c r="BV19"/>
  <c r="BU19"/>
  <c r="BT19"/>
  <c r="BN19"/>
  <c r="BL19"/>
  <c r="BM19" s="1"/>
  <c r="BF19"/>
  <c r="BE19"/>
  <c r="BD19"/>
  <c r="AX19"/>
  <c r="AV19"/>
  <c r="AW19" s="1"/>
  <c r="AP19"/>
  <c r="AO19"/>
  <c r="AN19"/>
  <c r="AH19"/>
  <c r="AF19"/>
  <c r="AG19" s="1"/>
  <c r="Z19"/>
  <c r="Y19"/>
  <c r="X19"/>
  <c r="R19"/>
  <c r="P19"/>
  <c r="Q19" s="1"/>
  <c r="DB18"/>
  <c r="DA18"/>
  <c r="CZ18"/>
  <c r="CT18"/>
  <c r="CR18"/>
  <c r="CS18" s="1"/>
  <c r="CL18"/>
  <c r="CK18"/>
  <c r="CJ18"/>
  <c r="CD18"/>
  <c r="CB18"/>
  <c r="CC18" s="1"/>
  <c r="BV18"/>
  <c r="BU18"/>
  <c r="BT18"/>
  <c r="BN18"/>
  <c r="BL18"/>
  <c r="BM18" s="1"/>
  <c r="BF18"/>
  <c r="BE18"/>
  <c r="BD18"/>
  <c r="AX18"/>
  <c r="AV18"/>
  <c r="AW18" s="1"/>
  <c r="AP18"/>
  <c r="AO18"/>
  <c r="AN18"/>
  <c r="AH18"/>
  <c r="AF18"/>
  <c r="AG18" s="1"/>
  <c r="Z18"/>
  <c r="Y18"/>
  <c r="X18"/>
  <c r="R18"/>
  <c r="P18"/>
  <c r="Q18" s="1"/>
  <c r="DB17"/>
  <c r="DA17"/>
  <c r="CZ17"/>
  <c r="CT17"/>
  <c r="CR17"/>
  <c r="CS17" s="1"/>
  <c r="CL17"/>
  <c r="CK17"/>
  <c r="CJ17"/>
  <c r="CD17"/>
  <c r="CB17"/>
  <c r="CC17" s="1"/>
  <c r="BV17"/>
  <c r="BU17"/>
  <c r="BT17"/>
  <c r="BN17"/>
  <c r="BL17"/>
  <c r="BM17" s="1"/>
  <c r="BF17"/>
  <c r="BE17"/>
  <c r="BD17"/>
  <c r="AX17"/>
  <c r="AV17"/>
  <c r="AW17" s="1"/>
  <c r="AP17"/>
  <c r="AO17"/>
  <c r="AN17"/>
  <c r="AH17"/>
  <c r="AF17"/>
  <c r="AG17" s="1"/>
  <c r="Z17"/>
  <c r="Y17"/>
  <c r="X17"/>
  <c r="R17"/>
  <c r="P17"/>
  <c r="Q17" s="1"/>
  <c r="DB16"/>
  <c r="DA16"/>
  <c r="CZ16"/>
  <c r="CT16"/>
  <c r="CR16"/>
  <c r="CS16" s="1"/>
  <c r="CL16"/>
  <c r="CK16"/>
  <c r="CJ16"/>
  <c r="CD16"/>
  <c r="CB16"/>
  <c r="CC16" s="1"/>
  <c r="BV16"/>
  <c r="BU16"/>
  <c r="BT16"/>
  <c r="BN16"/>
  <c r="BL16"/>
  <c r="BM16" s="1"/>
  <c r="BF16"/>
  <c r="BE16"/>
  <c r="BD16"/>
  <c r="AX16"/>
  <c r="AV16"/>
  <c r="AW16" s="1"/>
  <c r="AP16"/>
  <c r="AO16"/>
  <c r="AN16"/>
  <c r="AH16"/>
  <c r="AF16"/>
  <c r="AG16" s="1"/>
  <c r="Z16"/>
  <c r="Y16"/>
  <c r="X16"/>
  <c r="R16"/>
  <c r="P16"/>
  <c r="Q16" s="1"/>
  <c r="DB15"/>
  <c r="DA15"/>
  <c r="CZ15"/>
  <c r="CT15"/>
  <c r="CR15"/>
  <c r="CS15" s="1"/>
  <c r="CL15"/>
  <c r="CK15"/>
  <c r="CJ15"/>
  <c r="CD15"/>
  <c r="CB15"/>
  <c r="CC15" s="1"/>
  <c r="BV15"/>
  <c r="BU15"/>
  <c r="BT15"/>
  <c r="BN15"/>
  <c r="BL15"/>
  <c r="BM15" s="1"/>
  <c r="BF15"/>
  <c r="BE15"/>
  <c r="BD15"/>
  <c r="AX15"/>
  <c r="AV15"/>
  <c r="AW15" s="1"/>
  <c r="AP15"/>
  <c r="AO15"/>
  <c r="AN15"/>
  <c r="AH15"/>
  <c r="AF15"/>
  <c r="AG15" s="1"/>
  <c r="Z15"/>
  <c r="Y15"/>
  <c r="X15"/>
  <c r="R15"/>
  <c r="P15"/>
  <c r="Q15" s="1"/>
  <c r="DB14"/>
  <c r="DA14"/>
  <c r="CZ14"/>
  <c r="CT14"/>
  <c r="CR14"/>
  <c r="CS14" s="1"/>
  <c r="CL14"/>
  <c r="CK14"/>
  <c r="CJ14"/>
  <c r="CD14"/>
  <c r="CB14"/>
  <c r="CC14" s="1"/>
  <c r="BV14"/>
  <c r="BU14"/>
  <c r="BT14"/>
  <c r="BN14"/>
  <c r="BL14"/>
  <c r="BM14" s="1"/>
  <c r="BF14"/>
  <c r="BE14"/>
  <c r="BD14"/>
  <c r="AX14"/>
  <c r="AV14"/>
  <c r="AW14" s="1"/>
  <c r="AP14"/>
  <c r="AO14"/>
  <c r="AN14"/>
  <c r="AH14"/>
  <c r="AF14"/>
  <c r="AG14" s="1"/>
  <c r="Z14"/>
  <c r="Y14"/>
  <c r="X14"/>
  <c r="R14"/>
  <c r="P14"/>
  <c r="Q14" s="1"/>
  <c r="DB13"/>
  <c r="DA13"/>
  <c r="CZ13"/>
  <c r="CT13"/>
  <c r="CR13"/>
  <c r="CS13" s="1"/>
  <c r="CL13"/>
  <c r="CK13"/>
  <c r="CJ13"/>
  <c r="CD13"/>
  <c r="CB13"/>
  <c r="CC13" s="1"/>
  <c r="BV13"/>
  <c r="BU13"/>
  <c r="BT13"/>
  <c r="BN13"/>
  <c r="BL13"/>
  <c r="BM13" s="1"/>
  <c r="BF13"/>
  <c r="BE13"/>
  <c r="BD13"/>
  <c r="AX13"/>
  <c r="AV13"/>
  <c r="AW13" s="1"/>
  <c r="AP13"/>
  <c r="AO13"/>
  <c r="AN13"/>
  <c r="AH13"/>
  <c r="AF13"/>
  <c r="AG13" s="1"/>
  <c r="Z13"/>
  <c r="Y13"/>
  <c r="X13"/>
  <c r="R13"/>
  <c r="P13"/>
  <c r="Q13" s="1"/>
  <c r="DB12"/>
  <c r="DA12"/>
  <c r="CZ12"/>
  <c r="CT12"/>
  <c r="CR12"/>
  <c r="CS12" s="1"/>
  <c r="CL12"/>
  <c r="CK12"/>
  <c r="CJ12"/>
  <c r="CD12"/>
  <c r="CB12"/>
  <c r="CC12" s="1"/>
  <c r="BV12"/>
  <c r="BU12"/>
  <c r="BT12"/>
  <c r="BN12"/>
  <c r="BL12"/>
  <c r="BM12" s="1"/>
  <c r="BF12"/>
  <c r="BE12"/>
  <c r="BD12"/>
  <c r="AX12"/>
  <c r="AV12"/>
  <c r="AW12" s="1"/>
  <c r="AP12"/>
  <c r="AO12"/>
  <c r="AN12"/>
  <c r="AH12"/>
  <c r="AF12"/>
  <c r="AG12" s="1"/>
  <c r="Z12"/>
  <c r="Y12"/>
  <c r="X12"/>
  <c r="Q12"/>
  <c r="P12"/>
  <c r="DB11"/>
  <c r="CZ11"/>
  <c r="DA11" s="1"/>
  <c r="CT11"/>
  <c r="CS11"/>
  <c r="CR11"/>
  <c r="CL11"/>
  <c r="CJ11"/>
  <c r="CK11" s="1"/>
  <c r="CD11"/>
  <c r="CC11"/>
  <c r="CB11"/>
  <c r="BV11"/>
  <c r="BT11"/>
  <c r="BU11" s="1"/>
  <c r="BN11"/>
  <c r="BM11"/>
  <c r="BL11"/>
  <c r="BF11"/>
  <c r="BD11"/>
  <c r="BE11" s="1"/>
  <c r="AX11"/>
  <c r="AW11"/>
  <c r="AV11"/>
  <c r="AP11"/>
  <c r="AN11"/>
  <c r="AO11" s="1"/>
  <c r="AH11"/>
  <c r="AG11"/>
  <c r="AF11"/>
  <c r="Z11"/>
  <c r="X11"/>
  <c r="Y11" s="1"/>
  <c r="R11"/>
  <c r="Q11"/>
  <c r="P11"/>
  <c r="DB10"/>
  <c r="CZ10"/>
  <c r="DA10" s="1"/>
  <c r="CT10"/>
  <c r="CS10"/>
  <c r="CR10"/>
  <c r="CL10"/>
  <c r="CJ10"/>
  <c r="CK10" s="1"/>
  <c r="CD10"/>
  <c r="CC10"/>
  <c r="CB10"/>
  <c r="BV10"/>
  <c r="BT10"/>
  <c r="BU10" s="1"/>
  <c r="BN10"/>
  <c r="BM10"/>
  <c r="BL10"/>
  <c r="BF10"/>
  <c r="BD10"/>
  <c r="BE10" s="1"/>
  <c r="AX10"/>
  <c r="AW10"/>
  <c r="AV10"/>
  <c r="AP10"/>
  <c r="AN10"/>
  <c r="AO10" s="1"/>
  <c r="AH10"/>
  <c r="AG10"/>
  <c r="AF10"/>
  <c r="Z10"/>
  <c r="X10"/>
  <c r="Y10" s="1"/>
  <c r="R10"/>
  <c r="Q10"/>
  <c r="P10"/>
  <c r="DB9"/>
  <c r="CZ9"/>
  <c r="DA9" s="1"/>
  <c r="CT9"/>
  <c r="CS9"/>
  <c r="CR9"/>
  <c r="CL9"/>
  <c r="CJ9"/>
  <c r="CK9" s="1"/>
  <c r="CD9"/>
  <c r="CC9"/>
  <c r="CB9"/>
  <c r="BV9"/>
  <c r="BT9"/>
  <c r="BU9" s="1"/>
  <c r="BN9"/>
  <c r="BM9"/>
  <c r="BL9"/>
  <c r="BF9"/>
  <c r="BD9"/>
  <c r="BE9" s="1"/>
  <c r="AX9"/>
  <c r="AW9"/>
  <c r="AV9"/>
  <c r="AP9"/>
  <c r="AN9"/>
  <c r="AO9" s="1"/>
  <c r="AH9"/>
  <c r="AG9"/>
  <c r="AF9"/>
  <c r="Z9"/>
  <c r="X9"/>
  <c r="Y9" s="1"/>
  <c r="R9"/>
  <c r="Q9"/>
  <c r="P9"/>
  <c r="DB8"/>
  <c r="CZ8"/>
  <c r="DA8" s="1"/>
  <c r="DA393" s="1"/>
  <c r="CT8"/>
  <c r="CS8"/>
  <c r="CR8"/>
  <c r="CL8"/>
  <c r="CJ8"/>
  <c r="CK8" s="1"/>
  <c r="CK393" s="1"/>
  <c r="CD8"/>
  <c r="CC8"/>
  <c r="CB8"/>
  <c r="BV8"/>
  <c r="BT8"/>
  <c r="BU8" s="1"/>
  <c r="BU393" s="1"/>
  <c r="BN8"/>
  <c r="BM8"/>
  <c r="BL8"/>
  <c r="BF8"/>
  <c r="BD8"/>
  <c r="BE8" s="1"/>
  <c r="BE393" s="1"/>
  <c r="AX8"/>
  <c r="AW8"/>
  <c r="AV8"/>
  <c r="AP8"/>
  <c r="AN8"/>
  <c r="AO8" s="1"/>
  <c r="AO393" s="1"/>
  <c r="AH8"/>
  <c r="AG8"/>
  <c r="AF8"/>
  <c r="Z8"/>
  <c r="X8"/>
  <c r="Y8" s="1"/>
  <c r="Y393" s="1"/>
  <c r="R8"/>
  <c r="Q8"/>
  <c r="P8"/>
  <c r="CZ7"/>
  <c r="CZ393" s="1"/>
  <c r="CR7"/>
  <c r="CJ7"/>
  <c r="CB7"/>
  <c r="BT7"/>
  <c r="BT393" s="1"/>
  <c r="BL7"/>
  <c r="BD7"/>
  <c r="AV7"/>
  <c r="AN7"/>
  <c r="AN393" s="1"/>
  <c r="AF7"/>
  <c r="X7"/>
  <c r="P7"/>
  <c r="AF459" i="476"/>
  <c r="AE459"/>
  <c r="AD459"/>
  <c r="AD460" s="1"/>
  <c r="AB459"/>
  <c r="AA459"/>
  <c r="Z459"/>
  <c r="Z460" s="1"/>
  <c r="X459"/>
  <c r="Y459" s="1"/>
  <c r="W459"/>
  <c r="U459"/>
  <c r="T459"/>
  <c r="V459" s="1"/>
  <c r="R459"/>
  <c r="R460" s="1"/>
  <c r="S460" s="1"/>
  <c r="Q459"/>
  <c r="P459"/>
  <c r="O459"/>
  <c r="N459"/>
  <c r="N460" s="1"/>
  <c r="L459"/>
  <c r="AC459" s="1"/>
  <c r="K459"/>
  <c r="J459"/>
  <c r="J460" s="1"/>
  <c r="D459"/>
  <c r="AF458"/>
  <c r="AC458"/>
  <c r="AB458"/>
  <c r="Y458"/>
  <c r="V458"/>
  <c r="S458"/>
  <c r="P458"/>
  <c r="M458"/>
  <c r="AF457"/>
  <c r="AC457"/>
  <c r="AB457"/>
  <c r="Y457"/>
  <c r="V457"/>
  <c r="S457"/>
  <c r="P457"/>
  <c r="M457"/>
  <c r="AF456"/>
  <c r="AC456"/>
  <c r="AB456"/>
  <c r="Y456"/>
  <c r="V456"/>
  <c r="S456"/>
  <c r="P456"/>
  <c r="M456"/>
  <c r="AF455"/>
  <c r="AC455"/>
  <c r="AB455"/>
  <c r="Y455"/>
  <c r="V455"/>
  <c r="S455"/>
  <c r="P455"/>
  <c r="M455"/>
  <c r="AF454"/>
  <c r="AC454"/>
  <c r="AB454"/>
  <c r="Y454"/>
  <c r="V454"/>
  <c r="S454"/>
  <c r="P454"/>
  <c r="M454"/>
  <c r="AF453"/>
  <c r="AC453"/>
  <c r="AB453"/>
  <c r="Y453"/>
  <c r="V453"/>
  <c r="S453"/>
  <c r="P453"/>
  <c r="M453"/>
  <c r="AF452"/>
  <c r="AC452"/>
  <c r="AB452"/>
  <c r="Y452"/>
  <c r="V452"/>
  <c r="S452"/>
  <c r="P452"/>
  <c r="M452"/>
  <c r="AF451"/>
  <c r="AC451"/>
  <c r="AB451"/>
  <c r="Y451"/>
  <c r="V451"/>
  <c r="S451"/>
  <c r="P451"/>
  <c r="M451"/>
  <c r="AF450"/>
  <c r="AC450"/>
  <c r="AB450"/>
  <c r="Y450"/>
  <c r="V450"/>
  <c r="S450"/>
  <c r="P450"/>
  <c r="M450"/>
  <c r="AF449"/>
  <c r="AC449"/>
  <c r="AB449"/>
  <c r="Y449"/>
  <c r="V449"/>
  <c r="S449"/>
  <c r="P449"/>
  <c r="M449"/>
  <c r="AF448"/>
  <c r="AC448"/>
  <c r="AB448"/>
  <c r="Y448"/>
  <c r="V448"/>
  <c r="S448"/>
  <c r="P448"/>
  <c r="M448"/>
  <c r="AF447"/>
  <c r="AC447"/>
  <c r="AB447"/>
  <c r="Y447"/>
  <c r="V447"/>
  <c r="S447"/>
  <c r="P447"/>
  <c r="M447"/>
  <c r="AF446"/>
  <c r="AC446"/>
  <c r="AB446"/>
  <c r="Y446"/>
  <c r="V446"/>
  <c r="S446"/>
  <c r="P446"/>
  <c r="M446"/>
  <c r="AF445"/>
  <c r="AC445"/>
  <c r="AB445"/>
  <c r="Y445"/>
  <c r="V445"/>
  <c r="S445"/>
  <c r="P445"/>
  <c r="M445"/>
  <c r="AF444"/>
  <c r="AC444"/>
  <c r="AB444"/>
  <c r="Y444"/>
  <c r="V444"/>
  <c r="S444"/>
  <c r="P444"/>
  <c r="M444"/>
  <c r="AF443"/>
  <c r="AC443"/>
  <c r="AB443"/>
  <c r="Y443"/>
  <c r="V443"/>
  <c r="S443"/>
  <c r="P443"/>
  <c r="M443"/>
  <c r="AF442"/>
  <c r="AC442"/>
  <c r="AB442"/>
  <c r="Y442"/>
  <c r="V442"/>
  <c r="S442"/>
  <c r="P442"/>
  <c r="M442"/>
  <c r="AF441"/>
  <c r="AC441"/>
  <c r="AB441"/>
  <c r="Y441"/>
  <c r="V441"/>
  <c r="S441"/>
  <c r="P441"/>
  <c r="M441"/>
  <c r="AF440"/>
  <c r="AC440"/>
  <c r="AB440"/>
  <c r="Y440"/>
  <c r="V440"/>
  <c r="S440"/>
  <c r="P440"/>
  <c r="M440"/>
  <c r="AF439"/>
  <c r="AC439"/>
  <c r="AB439"/>
  <c r="Y439"/>
  <c r="V439"/>
  <c r="S439"/>
  <c r="P439"/>
  <c r="M439"/>
  <c r="AF438"/>
  <c r="AC438"/>
  <c r="AB438"/>
  <c r="Y438"/>
  <c r="V438"/>
  <c r="S438"/>
  <c r="P438"/>
  <c r="M438"/>
  <c r="AF437"/>
  <c r="AC437"/>
  <c r="AB437"/>
  <c r="Y437"/>
  <c r="V437"/>
  <c r="S437"/>
  <c r="P437"/>
  <c r="M437"/>
  <c r="AF436"/>
  <c r="AC436"/>
  <c r="AB436"/>
  <c r="Y436"/>
  <c r="V436"/>
  <c r="S436"/>
  <c r="P436"/>
  <c r="M436"/>
  <c r="AF435"/>
  <c r="AC435"/>
  <c r="AB435"/>
  <c r="Y435"/>
  <c r="V435"/>
  <c r="S435"/>
  <c r="P435"/>
  <c r="M435"/>
  <c r="AF434"/>
  <c r="AC434"/>
  <c r="AB434"/>
  <c r="Y434"/>
  <c r="V434"/>
  <c r="S434"/>
  <c r="P434"/>
  <c r="M434"/>
  <c r="AF433"/>
  <c r="AC433"/>
  <c r="AB433"/>
  <c r="Y433"/>
  <c r="V433"/>
  <c r="S433"/>
  <c r="P433"/>
  <c r="M433"/>
  <c r="AF432"/>
  <c r="AC432"/>
  <c r="AB432"/>
  <c r="Y432"/>
  <c r="V432"/>
  <c r="S432"/>
  <c r="P432"/>
  <c r="M432"/>
  <c r="AF431"/>
  <c r="AC431"/>
  <c r="AB431"/>
  <c r="Y431"/>
  <c r="V431"/>
  <c r="S431"/>
  <c r="P431"/>
  <c r="M431"/>
  <c r="AF430"/>
  <c r="AC430"/>
  <c r="AB430"/>
  <c r="Y430"/>
  <c r="V430"/>
  <c r="S430"/>
  <c r="P430"/>
  <c r="M430"/>
  <c r="AF429"/>
  <c r="AC429"/>
  <c r="AB429"/>
  <c r="Y429"/>
  <c r="V429"/>
  <c r="S429"/>
  <c r="P429"/>
  <c r="M429"/>
  <c r="AF428"/>
  <c r="AC428"/>
  <c r="AB428"/>
  <c r="Y428"/>
  <c r="V428"/>
  <c r="S428"/>
  <c r="P428"/>
  <c r="M428"/>
  <c r="AF427"/>
  <c r="AC427"/>
  <c r="AB427"/>
  <c r="Y427"/>
  <c r="V427"/>
  <c r="S427"/>
  <c r="P427"/>
  <c r="M427"/>
  <c r="AC426"/>
  <c r="AB426"/>
  <c r="Y426"/>
  <c r="V426"/>
  <c r="S426"/>
  <c r="P426"/>
  <c r="M426"/>
  <c r="AF425"/>
  <c r="AC425"/>
  <c r="AB425"/>
  <c r="Y425"/>
  <c r="V425"/>
  <c r="S425"/>
  <c r="P425"/>
  <c r="M425"/>
  <c r="AF424"/>
  <c r="AC424"/>
  <c r="AB424"/>
  <c r="Y424"/>
  <c r="V424"/>
  <c r="S424"/>
  <c r="P424"/>
  <c r="M424"/>
  <c r="AF423"/>
  <c r="AC423"/>
  <c r="AB423"/>
  <c r="Y423"/>
  <c r="V423"/>
  <c r="S423"/>
  <c r="P423"/>
  <c r="M423"/>
  <c r="AF422"/>
  <c r="AC422"/>
  <c r="AB422"/>
  <c r="Y422"/>
  <c r="V422"/>
  <c r="S422"/>
  <c r="P422"/>
  <c r="M422"/>
  <c r="AE420"/>
  <c r="AF420" s="1"/>
  <c r="AD420"/>
  <c r="AA420"/>
  <c r="AB420" s="1"/>
  <c r="Z420"/>
  <c r="X420"/>
  <c r="W420"/>
  <c r="Y420" s="1"/>
  <c r="U420"/>
  <c r="V420" s="1"/>
  <c r="T420"/>
  <c r="S420"/>
  <c r="R420"/>
  <c r="Q420"/>
  <c r="O420"/>
  <c r="P420" s="1"/>
  <c r="N420"/>
  <c r="L420"/>
  <c r="K420"/>
  <c r="M420" s="1"/>
  <c r="J420"/>
  <c r="D420"/>
  <c r="AF419"/>
  <c r="AC419"/>
  <c r="AB419"/>
  <c r="Y419"/>
  <c r="V419"/>
  <c r="S419"/>
  <c r="P419"/>
  <c r="M419"/>
  <c r="AF418"/>
  <c r="AC418"/>
  <c r="AB418"/>
  <c r="Y418"/>
  <c r="V418"/>
  <c r="S418"/>
  <c r="P418"/>
  <c r="M418"/>
  <c r="AC417"/>
  <c r="Y417"/>
  <c r="V417"/>
  <c r="S417"/>
  <c r="P417"/>
  <c r="M417"/>
  <c r="AF416"/>
  <c r="AC416"/>
  <c r="AB416"/>
  <c r="Y416"/>
  <c r="V416"/>
  <c r="S416"/>
  <c r="P416"/>
  <c r="M416"/>
  <c r="AF415"/>
  <c r="AC415"/>
  <c r="AF414"/>
  <c r="AC414"/>
  <c r="AB414"/>
  <c r="Y414"/>
  <c r="V414"/>
  <c r="S414"/>
  <c r="P414"/>
  <c r="M414"/>
  <c r="AF413"/>
  <c r="AC413"/>
  <c r="AB413"/>
  <c r="Y413"/>
  <c r="V413"/>
  <c r="S413"/>
  <c r="P413"/>
  <c r="M413"/>
  <c r="AF412"/>
  <c r="AC412"/>
  <c r="AB412"/>
  <c r="Y412"/>
  <c r="V412"/>
  <c r="S412"/>
  <c r="P412"/>
  <c r="M412"/>
  <c r="AF411"/>
  <c r="AC411"/>
  <c r="AB411"/>
  <c r="Y411"/>
  <c r="V411"/>
  <c r="S411"/>
  <c r="P411"/>
  <c r="M411"/>
  <c r="AF410"/>
  <c r="AC410"/>
  <c r="AB410"/>
  <c r="Y410"/>
  <c r="V410"/>
  <c r="S410"/>
  <c r="P410"/>
  <c r="M410"/>
  <c r="AF409"/>
  <c r="AC409"/>
  <c r="AB409"/>
  <c r="Y409"/>
  <c r="V409"/>
  <c r="S409"/>
  <c r="P409"/>
  <c r="M409"/>
  <c r="AF408"/>
  <c r="AC408"/>
  <c r="AB408"/>
  <c r="Y408"/>
  <c r="V408"/>
  <c r="S408"/>
  <c r="P408"/>
  <c r="M408"/>
  <c r="AF407"/>
  <c r="AC407"/>
  <c r="AB407"/>
  <c r="Y407"/>
  <c r="V407"/>
  <c r="S407"/>
  <c r="P407"/>
  <c r="M407"/>
  <c r="AF406"/>
  <c r="AC406"/>
  <c r="AB406"/>
  <c r="Y406"/>
  <c r="V406"/>
  <c r="S406"/>
  <c r="P406"/>
  <c r="M406"/>
  <c r="AF405"/>
  <c r="AC405"/>
  <c r="AB405"/>
  <c r="Y405"/>
  <c r="V405"/>
  <c r="S405"/>
  <c r="P405"/>
  <c r="M405"/>
  <c r="AF404"/>
  <c r="AC404"/>
  <c r="AB404"/>
  <c r="Y404"/>
  <c r="V404"/>
  <c r="S404"/>
  <c r="P404"/>
  <c r="M404"/>
  <c r="AF403"/>
  <c r="AC403"/>
  <c r="AB403"/>
  <c r="Y403"/>
  <c r="V403"/>
  <c r="S403"/>
  <c r="P403"/>
  <c r="M403"/>
  <c r="AF402"/>
  <c r="AC402"/>
  <c r="AB402"/>
  <c r="Y402"/>
  <c r="V402"/>
  <c r="S402"/>
  <c r="P402"/>
  <c r="M402"/>
  <c r="AF401"/>
  <c r="AC401"/>
  <c r="AB401"/>
  <c r="Y401"/>
  <c r="V401"/>
  <c r="S401"/>
  <c r="P401"/>
  <c r="M401"/>
  <c r="AF400"/>
  <c r="AC400"/>
  <c r="AB400"/>
  <c r="Y400"/>
  <c r="V400"/>
  <c r="S400"/>
  <c r="P400"/>
  <c r="M400"/>
  <c r="AF399"/>
  <c r="AC399"/>
  <c r="AB399"/>
  <c r="Y399"/>
  <c r="V399"/>
  <c r="S399"/>
  <c r="P399"/>
  <c r="M399"/>
  <c r="AF398"/>
  <c r="AC398"/>
  <c r="AB398"/>
  <c r="Y398"/>
  <c r="V398"/>
  <c r="S398"/>
  <c r="P398"/>
  <c r="M398"/>
  <c r="AF397"/>
  <c r="AC397"/>
  <c r="AB397"/>
  <c r="Y397"/>
  <c r="V397"/>
  <c r="S397"/>
  <c r="P397"/>
  <c r="M397"/>
  <c r="AF396"/>
  <c r="AC396"/>
  <c r="AB396"/>
  <c r="Y396"/>
  <c r="V396"/>
  <c r="S396"/>
  <c r="P396"/>
  <c r="M396"/>
  <c r="AF395"/>
  <c r="AC395"/>
  <c r="AB395"/>
  <c r="Y395"/>
  <c r="V395"/>
  <c r="S395"/>
  <c r="P395"/>
  <c r="M395"/>
  <c r="AF394"/>
  <c r="AC394"/>
  <c r="AB394"/>
  <c r="Y394"/>
  <c r="V394"/>
  <c r="S394"/>
  <c r="P394"/>
  <c r="M394"/>
  <c r="AF393"/>
  <c r="AC393"/>
  <c r="AB393"/>
  <c r="Y393"/>
  <c r="V393"/>
  <c r="S393"/>
  <c r="P393"/>
  <c r="M393"/>
  <c r="AF392"/>
  <c r="AC392"/>
  <c r="AB392"/>
  <c r="Y392"/>
  <c r="V392"/>
  <c r="S392"/>
  <c r="P392"/>
  <c r="M392"/>
  <c r="AF391"/>
  <c r="AC391"/>
  <c r="AB391"/>
  <c r="Y391"/>
  <c r="V391"/>
  <c r="S391"/>
  <c r="P391"/>
  <c r="M391"/>
  <c r="AE389"/>
  <c r="AF389" s="1"/>
  <c r="AD389"/>
  <c r="AA389"/>
  <c r="AB389" s="1"/>
  <c r="Z389"/>
  <c r="X389"/>
  <c r="W389"/>
  <c r="Y389" s="1"/>
  <c r="U389"/>
  <c r="U460" s="1"/>
  <c r="T389"/>
  <c r="S389"/>
  <c r="R389"/>
  <c r="Q389"/>
  <c r="Q460" s="1"/>
  <c r="O389"/>
  <c r="P389" s="1"/>
  <c r="N389"/>
  <c r="L389"/>
  <c r="K389"/>
  <c r="M389" s="1"/>
  <c r="J389"/>
  <c r="D389"/>
  <c r="D460" s="1"/>
  <c r="AF388"/>
  <c r="AC388"/>
  <c r="AB388"/>
  <c r="Y388"/>
  <c r="V388"/>
  <c r="S388"/>
  <c r="P388"/>
  <c r="M388"/>
  <c r="AF387"/>
  <c r="AC387"/>
  <c r="AB387"/>
  <c r="Y387"/>
  <c r="V387"/>
  <c r="S387"/>
  <c r="AF386"/>
  <c r="AC386"/>
  <c r="AB386"/>
  <c r="Y386"/>
  <c r="V386"/>
  <c r="S386"/>
  <c r="P386"/>
  <c r="M386"/>
  <c r="AF385"/>
  <c r="AC385"/>
  <c r="AB385"/>
  <c r="Y385"/>
  <c r="V385"/>
  <c r="S385"/>
  <c r="P385"/>
  <c r="M385"/>
  <c r="AF384"/>
  <c r="AC384"/>
  <c r="AB384"/>
  <c r="Y384"/>
  <c r="V384"/>
  <c r="S384"/>
  <c r="P384"/>
  <c r="M384"/>
  <c r="AF383"/>
  <c r="AC383"/>
  <c r="AB383"/>
  <c r="Y383"/>
  <c r="V383"/>
  <c r="S383"/>
  <c r="P383"/>
  <c r="M383"/>
  <c r="AF382"/>
  <c r="AC382"/>
  <c r="AB382"/>
  <c r="Y382"/>
  <c r="V382"/>
  <c r="S382"/>
  <c r="P382"/>
  <c r="M382"/>
  <c r="AF381"/>
  <c r="AC381"/>
  <c r="AB381"/>
  <c r="Y381"/>
  <c r="V381"/>
  <c r="S381"/>
  <c r="P381"/>
  <c r="M381"/>
  <c r="AF380"/>
  <c r="AC380"/>
  <c r="AB380"/>
  <c r="Y380"/>
  <c r="V380"/>
  <c r="S380"/>
  <c r="P380"/>
  <c r="M380"/>
  <c r="AF379"/>
  <c r="AC379"/>
  <c r="AB379"/>
  <c r="Y379"/>
  <c r="V379"/>
  <c r="S379"/>
  <c r="P379"/>
  <c r="M379"/>
  <c r="AF378"/>
  <c r="AC378"/>
  <c r="AB378"/>
  <c r="Y378"/>
  <c r="V378"/>
  <c r="S378"/>
  <c r="P378"/>
  <c r="M378"/>
  <c r="AF377"/>
  <c r="AC377"/>
  <c r="AB377"/>
  <c r="Y377"/>
  <c r="V377"/>
  <c r="S377"/>
  <c r="P377"/>
  <c r="M377"/>
  <c r="AF376"/>
  <c r="AC376"/>
  <c r="AB376"/>
  <c r="Y376"/>
  <c r="AF375"/>
  <c r="AC375"/>
  <c r="AB375"/>
  <c r="Y375"/>
  <c r="V375"/>
  <c r="S375"/>
  <c r="P375"/>
  <c r="M375"/>
  <c r="AF374"/>
  <c r="AC374"/>
  <c r="AB374"/>
  <c r="Y374"/>
  <c r="V374"/>
  <c r="S374"/>
  <c r="P374"/>
  <c r="M374"/>
  <c r="AF373"/>
  <c r="AC373"/>
  <c r="AB373"/>
  <c r="Y373"/>
  <c r="V373"/>
  <c r="S373"/>
  <c r="P373"/>
  <c r="M373"/>
  <c r="AF372"/>
  <c r="AC372"/>
  <c r="AB372"/>
  <c r="Y372"/>
  <c r="V372"/>
  <c r="S372"/>
  <c r="P372"/>
  <c r="M372"/>
  <c r="AF371"/>
  <c r="AC371"/>
  <c r="AB371"/>
  <c r="Y371"/>
  <c r="V371"/>
  <c r="S371"/>
  <c r="P371"/>
  <c r="M371"/>
  <c r="AF370"/>
  <c r="AC370"/>
  <c r="AB370"/>
  <c r="Y370"/>
  <c r="V370"/>
  <c r="S370"/>
  <c r="P370"/>
  <c r="M370"/>
  <c r="AF369"/>
  <c r="AC369"/>
  <c r="AB369"/>
  <c r="Y369"/>
  <c r="V369"/>
  <c r="S369"/>
  <c r="P369"/>
  <c r="M369"/>
  <c r="AC368"/>
  <c r="AB368"/>
  <c r="Y368"/>
  <c r="V368"/>
  <c r="S368"/>
  <c r="P368"/>
  <c r="M368"/>
  <c r="AF367"/>
  <c r="AC367"/>
  <c r="AB367"/>
  <c r="Y367"/>
  <c r="V367"/>
  <c r="S367"/>
  <c r="P367"/>
  <c r="M367"/>
  <c r="AF366"/>
  <c r="AC366"/>
  <c r="AB366"/>
  <c r="Y366"/>
  <c r="V366"/>
  <c r="S366"/>
  <c r="P366"/>
  <c r="M366"/>
  <c r="AF365"/>
  <c r="AC365"/>
  <c r="AB365"/>
  <c r="Y365"/>
  <c r="V365"/>
  <c r="S365"/>
  <c r="P365"/>
  <c r="M365"/>
  <c r="AF364"/>
  <c r="AC364"/>
  <c r="AB364"/>
  <c r="Y364"/>
  <c r="V364"/>
  <c r="S364"/>
  <c r="P364"/>
  <c r="M364"/>
  <c r="AF363"/>
  <c r="AC363"/>
  <c r="AB363"/>
  <c r="Y363"/>
  <c r="V363"/>
  <c r="S363"/>
  <c r="P363"/>
  <c r="M363"/>
  <c r="AF362"/>
  <c r="AC362"/>
  <c r="AB362"/>
  <c r="Y362"/>
  <c r="V362"/>
  <c r="S362"/>
  <c r="P362"/>
  <c r="M362"/>
  <c r="AF361"/>
  <c r="AC361"/>
  <c r="AB361"/>
  <c r="Y361"/>
  <c r="V361"/>
  <c r="S361"/>
  <c r="P361"/>
  <c r="M361"/>
  <c r="AF360"/>
  <c r="AC360"/>
  <c r="AB360"/>
  <c r="Y360"/>
  <c r="V360"/>
  <c r="S360"/>
  <c r="P360"/>
  <c r="M360"/>
  <c r="AF359"/>
  <c r="AC359"/>
  <c r="AB359"/>
  <c r="Y359"/>
  <c r="V359"/>
  <c r="S359"/>
  <c r="P359"/>
  <c r="M359"/>
  <c r="AF358"/>
  <c r="AC358"/>
  <c r="AB358"/>
  <c r="Y358"/>
  <c r="V358"/>
  <c r="S358"/>
  <c r="P358"/>
  <c r="M358"/>
  <c r="AF357"/>
  <c r="AC357"/>
  <c r="AB357"/>
  <c r="Y357"/>
  <c r="V357"/>
  <c r="S357"/>
  <c r="P357"/>
  <c r="M357"/>
  <c r="AF356"/>
  <c r="AC356"/>
  <c r="AB356"/>
  <c r="Y356"/>
  <c r="V356"/>
  <c r="S356"/>
  <c r="P356"/>
  <c r="M356"/>
  <c r="AF355"/>
  <c r="AC355"/>
  <c r="AB355"/>
  <c r="Y355"/>
  <c r="V355"/>
  <c r="S355"/>
  <c r="P355"/>
  <c r="M355"/>
  <c r="AF354"/>
  <c r="AC354"/>
  <c r="AB354"/>
  <c r="Y354"/>
  <c r="V354"/>
  <c r="S354"/>
  <c r="P354"/>
  <c r="M354"/>
  <c r="AF353"/>
  <c r="AC353"/>
  <c r="AB353"/>
  <c r="Y353"/>
  <c r="V353"/>
  <c r="S353"/>
  <c r="P353"/>
  <c r="M353"/>
  <c r="AF352"/>
  <c r="AC352"/>
  <c r="AB352"/>
  <c r="Y352"/>
  <c r="V352"/>
  <c r="S352"/>
  <c r="P352"/>
  <c r="M352"/>
  <c r="AF351"/>
  <c r="AC351"/>
  <c r="AB351"/>
  <c r="Y351"/>
  <c r="V351"/>
  <c r="S351"/>
  <c r="P351"/>
  <c r="M351"/>
  <c r="AF350"/>
  <c r="AC350"/>
  <c r="AB350"/>
  <c r="Y350"/>
  <c r="V350"/>
  <c r="S350"/>
  <c r="P350"/>
  <c r="M350"/>
  <c r="AF349"/>
  <c r="AC349"/>
  <c r="AB349"/>
  <c r="AF348"/>
  <c r="AC348"/>
  <c r="AB348"/>
  <c r="Y348"/>
  <c r="V348"/>
  <c r="S348"/>
  <c r="P348"/>
  <c r="M348"/>
  <c r="AF347"/>
  <c r="AC347"/>
  <c r="AB347"/>
  <c r="Y347"/>
  <c r="V347"/>
  <c r="S347"/>
  <c r="P347"/>
  <c r="M347"/>
  <c r="AF346"/>
  <c r="AC346"/>
  <c r="AB346"/>
  <c r="Y346"/>
  <c r="V346"/>
  <c r="S346"/>
  <c r="P346"/>
  <c r="M346"/>
  <c r="AF345"/>
  <c r="AC345"/>
  <c r="AB345"/>
  <c r="Y345"/>
  <c r="V345"/>
  <c r="S345"/>
  <c r="P345"/>
  <c r="M345"/>
  <c r="AF344"/>
  <c r="AC344"/>
  <c r="AB344"/>
  <c r="Y344"/>
  <c r="V344"/>
  <c r="S344"/>
  <c r="P344"/>
  <c r="M344"/>
  <c r="AF343"/>
  <c r="AC343"/>
  <c r="AB343"/>
  <c r="Y343"/>
  <c r="V343"/>
  <c r="S343"/>
  <c r="P343"/>
  <c r="M343"/>
  <c r="AF342"/>
  <c r="AC342"/>
  <c r="AB342"/>
  <c r="Y342"/>
  <c r="V342"/>
  <c r="S342"/>
  <c r="P342"/>
  <c r="M342"/>
  <c r="AF341"/>
  <c r="AC341"/>
  <c r="AB341"/>
  <c r="Y341"/>
  <c r="V341"/>
  <c r="S341"/>
  <c r="P341"/>
  <c r="M341"/>
  <c r="AF340"/>
  <c r="AC340"/>
  <c r="AB340"/>
  <c r="Y340"/>
  <c r="V340"/>
  <c r="S340"/>
  <c r="P340"/>
  <c r="M340"/>
  <c r="AF339"/>
  <c r="AC339"/>
  <c r="AB339"/>
  <c r="Y339"/>
  <c r="V339"/>
  <c r="S339"/>
  <c r="P339"/>
  <c r="M339"/>
  <c r="AF338"/>
  <c r="AC338"/>
  <c r="AB338"/>
  <c r="Y338"/>
  <c r="V338"/>
  <c r="S338"/>
  <c r="P338"/>
  <c r="M338"/>
  <c r="AF337"/>
  <c r="AC337"/>
  <c r="AB337"/>
  <c r="Y337"/>
  <c r="V337"/>
  <c r="S337"/>
  <c r="P337"/>
  <c r="M337"/>
  <c r="AF336"/>
  <c r="AC336"/>
  <c r="AB336"/>
  <c r="Y336"/>
  <c r="V336"/>
  <c r="S336"/>
  <c r="P336"/>
  <c r="AF335"/>
  <c r="AC335"/>
  <c r="AB335"/>
  <c r="Y335"/>
  <c r="V335"/>
  <c r="S335"/>
  <c r="P335"/>
  <c r="M335"/>
  <c r="AF334"/>
  <c r="AC334"/>
  <c r="AB334"/>
  <c r="Y334"/>
  <c r="V334"/>
  <c r="S334"/>
  <c r="P334"/>
  <c r="M334"/>
  <c r="AF333"/>
  <c r="AC333"/>
  <c r="AB333"/>
  <c r="Y333"/>
  <c r="V333"/>
  <c r="S333"/>
  <c r="P333"/>
  <c r="M333"/>
  <c r="AF332"/>
  <c r="AC332"/>
  <c r="AB332"/>
  <c r="Y332"/>
  <c r="V332"/>
  <c r="S332"/>
  <c r="P332"/>
  <c r="M332"/>
  <c r="AF331"/>
  <c r="AC331"/>
  <c r="AB331"/>
  <c r="Y331"/>
  <c r="V331"/>
  <c r="S331"/>
  <c r="P331"/>
  <c r="M331"/>
  <c r="AF330"/>
  <c r="AC330"/>
  <c r="AB330"/>
  <c r="Y330"/>
  <c r="V330"/>
  <c r="S330"/>
  <c r="P330"/>
  <c r="M330"/>
  <c r="AF329"/>
  <c r="AC329"/>
  <c r="AB329"/>
  <c r="Y329"/>
  <c r="V329"/>
  <c r="S329"/>
  <c r="P329"/>
  <c r="M329"/>
  <c r="AF328"/>
  <c r="AC328"/>
  <c r="AB328"/>
  <c r="Y328"/>
  <c r="V328"/>
  <c r="S328"/>
  <c r="P328"/>
  <c r="M328"/>
  <c r="AF327"/>
  <c r="AC327"/>
  <c r="AB327"/>
  <c r="Y327"/>
  <c r="V327"/>
  <c r="S327"/>
  <c r="P327"/>
  <c r="M327"/>
  <c r="AF326"/>
  <c r="AC326"/>
  <c r="AB326"/>
  <c r="Y326"/>
  <c r="V326"/>
  <c r="S326"/>
  <c r="P326"/>
  <c r="M326"/>
  <c r="AF325"/>
  <c r="AC325"/>
  <c r="AB325"/>
  <c r="Y325"/>
  <c r="V325"/>
  <c r="S325"/>
  <c r="P325"/>
  <c r="M325"/>
  <c r="AF324"/>
  <c r="AC324"/>
  <c r="AB324"/>
  <c r="Y324"/>
  <c r="V324"/>
  <c r="S324"/>
  <c r="P324"/>
  <c r="M324"/>
  <c r="AF323"/>
  <c r="AC323"/>
  <c r="AB323"/>
  <c r="Y323"/>
  <c r="V323"/>
  <c r="S323"/>
  <c r="P323"/>
  <c r="M323"/>
  <c r="AF322"/>
  <c r="AC322"/>
  <c r="AB322"/>
  <c r="Y322"/>
  <c r="V322"/>
  <c r="S322"/>
  <c r="P322"/>
  <c r="M322"/>
  <c r="AF321"/>
  <c r="AC321"/>
  <c r="AB321"/>
  <c r="Y321"/>
  <c r="V321"/>
  <c r="S321"/>
  <c r="P321"/>
  <c r="M321"/>
  <c r="AF320"/>
  <c r="AC320"/>
  <c r="AB320"/>
  <c r="Y320"/>
  <c r="V320"/>
  <c r="S320"/>
  <c r="P320"/>
  <c r="M320"/>
  <c r="AF319"/>
  <c r="AC319"/>
  <c r="AB319"/>
  <c r="Y319"/>
  <c r="V319"/>
  <c r="S319"/>
  <c r="P319"/>
  <c r="M319"/>
  <c r="AF318"/>
  <c r="AC318"/>
  <c r="AB318"/>
  <c r="Y318"/>
  <c r="V318"/>
  <c r="S318"/>
  <c r="P318"/>
  <c r="M318"/>
  <c r="AF317"/>
  <c r="AC317"/>
  <c r="AB317"/>
  <c r="Y317"/>
  <c r="V317"/>
  <c r="S317"/>
  <c r="P317"/>
  <c r="M317"/>
  <c r="AF316"/>
  <c r="AC316"/>
  <c r="AB316"/>
  <c r="Y316"/>
  <c r="V316"/>
  <c r="S316"/>
  <c r="P316"/>
  <c r="M316"/>
  <c r="AF315"/>
  <c r="AC315"/>
  <c r="AB315"/>
  <c r="Y315"/>
  <c r="V315"/>
  <c r="S315"/>
  <c r="P315"/>
  <c r="AF314"/>
  <c r="AC314"/>
  <c r="AB314"/>
  <c r="Y314"/>
  <c r="V314"/>
  <c r="S314"/>
  <c r="P314"/>
  <c r="M314"/>
  <c r="AF313"/>
  <c r="AC313"/>
  <c r="AB313"/>
  <c r="Y313"/>
  <c r="V313"/>
  <c r="S313"/>
  <c r="P313"/>
  <c r="M313"/>
  <c r="AC312"/>
  <c r="AB312"/>
  <c r="Y312"/>
  <c r="V312"/>
  <c r="S312"/>
  <c r="P312"/>
  <c r="M312"/>
  <c r="AF311"/>
  <c r="AC311"/>
  <c r="AB311"/>
  <c r="Y311"/>
  <c r="V311"/>
  <c r="S311"/>
  <c r="P311"/>
  <c r="M311"/>
  <c r="AC310"/>
  <c r="AC309"/>
  <c r="S309"/>
  <c r="M309"/>
  <c r="AC308"/>
  <c r="AF307"/>
  <c r="AC307"/>
  <c r="AB307"/>
  <c r="Y307"/>
  <c r="V307"/>
  <c r="S307"/>
  <c r="P307"/>
  <c r="M307"/>
  <c r="AF306"/>
  <c r="AC306"/>
  <c r="AB306"/>
  <c r="Y306"/>
  <c r="V306"/>
  <c r="S306"/>
  <c r="P306"/>
  <c r="M306"/>
  <c r="AF305"/>
  <c r="AC305"/>
  <c r="AB305"/>
  <c r="Y305"/>
  <c r="V305"/>
  <c r="S305"/>
  <c r="P305"/>
  <c r="M305"/>
  <c r="AC304"/>
  <c r="AF303"/>
  <c r="AC303"/>
  <c r="AB303"/>
  <c r="Y303"/>
  <c r="V303"/>
  <c r="S303"/>
  <c r="P303"/>
  <c r="M303"/>
  <c r="AF302"/>
  <c r="AC302"/>
  <c r="AB302"/>
  <c r="Y302"/>
  <c r="V302"/>
  <c r="S302"/>
  <c r="P302"/>
  <c r="M302"/>
  <c r="AF301"/>
  <c r="AC301"/>
  <c r="AB301"/>
  <c r="Y301"/>
  <c r="V301"/>
  <c r="S301"/>
  <c r="P301"/>
  <c r="M301"/>
  <c r="AF300"/>
  <c r="AC300"/>
  <c r="AB300"/>
  <c r="Y300"/>
  <c r="V300"/>
  <c r="S300"/>
  <c r="P300"/>
  <c r="M300"/>
  <c r="AF299"/>
  <c r="AC299"/>
  <c r="AB299"/>
  <c r="Y299"/>
  <c r="V299"/>
  <c r="S299"/>
  <c r="P299"/>
  <c r="M299"/>
  <c r="AF298"/>
  <c r="AC298"/>
  <c r="AB298"/>
  <c r="Y298"/>
  <c r="V298"/>
  <c r="AF297"/>
  <c r="AC297"/>
  <c r="AB297"/>
  <c r="Y297"/>
  <c r="V297"/>
  <c r="S297"/>
  <c r="P297"/>
  <c r="M297"/>
  <c r="AF296"/>
  <c r="AC296"/>
  <c r="AB296"/>
  <c r="Y296"/>
  <c r="V296"/>
  <c r="S296"/>
  <c r="P296"/>
  <c r="M296"/>
  <c r="AF295"/>
  <c r="AC295"/>
  <c r="AB295"/>
  <c r="Y295"/>
  <c r="V295"/>
  <c r="S295"/>
  <c r="P295"/>
  <c r="M295"/>
  <c r="AF294"/>
  <c r="AC294"/>
  <c r="AB294"/>
  <c r="Y294"/>
  <c r="V294"/>
  <c r="S294"/>
  <c r="P294"/>
  <c r="M294"/>
  <c r="AF293"/>
  <c r="AC293"/>
  <c r="AB293"/>
  <c r="Y293"/>
  <c r="V293"/>
  <c r="S293"/>
  <c r="P293"/>
  <c r="M293"/>
  <c r="AF292"/>
  <c r="AC292"/>
  <c r="AB292"/>
  <c r="Y292"/>
  <c r="V292"/>
  <c r="S292"/>
  <c r="P292"/>
  <c r="M292"/>
  <c r="AF291"/>
  <c r="AC291"/>
  <c r="AB291"/>
  <c r="Y291"/>
  <c r="V291"/>
  <c r="S291"/>
  <c r="P291"/>
  <c r="M291"/>
  <c r="AF290"/>
  <c r="AC290"/>
  <c r="AB290"/>
  <c r="Y290"/>
  <c r="V290"/>
  <c r="S290"/>
  <c r="P290"/>
  <c r="M290"/>
  <c r="AF289"/>
  <c r="AC289"/>
  <c r="AB289"/>
  <c r="Y289"/>
  <c r="V289"/>
  <c r="S289"/>
  <c r="P289"/>
  <c r="M289"/>
  <c r="AF288"/>
  <c r="AC288"/>
  <c r="AB288"/>
  <c r="Y288"/>
  <c r="V288"/>
  <c r="S288"/>
  <c r="P288"/>
  <c r="M288"/>
  <c r="AF287"/>
  <c r="AC287"/>
  <c r="AB287"/>
  <c r="Y287"/>
  <c r="V287"/>
  <c r="S287"/>
  <c r="P287"/>
  <c r="M287"/>
  <c r="AF286"/>
  <c r="AC286"/>
  <c r="AB286"/>
  <c r="Y286"/>
  <c r="V286"/>
  <c r="S286"/>
  <c r="P286"/>
  <c r="M286"/>
  <c r="AC285"/>
  <c r="AF284"/>
  <c r="AC284"/>
  <c r="AB284"/>
  <c r="Y284"/>
  <c r="V284"/>
  <c r="S284"/>
  <c r="P284"/>
  <c r="M284"/>
  <c r="AF283"/>
  <c r="AC283"/>
  <c r="AB283"/>
  <c r="Y283"/>
  <c r="V283"/>
  <c r="S283"/>
  <c r="P283"/>
  <c r="M283"/>
  <c r="AF282"/>
  <c r="AC282"/>
  <c r="AB282"/>
  <c r="Y282"/>
  <c r="V282"/>
  <c r="S282"/>
  <c r="P282"/>
  <c r="M282"/>
  <c r="AF281"/>
  <c r="AC281"/>
  <c r="AB281"/>
  <c r="Y281"/>
  <c r="V281"/>
  <c r="S281"/>
  <c r="P281"/>
  <c r="M281"/>
  <c r="AF280"/>
  <c r="AC280"/>
  <c r="AB280"/>
  <c r="Y280"/>
  <c r="V280"/>
  <c r="S280"/>
  <c r="P280"/>
  <c r="M280"/>
  <c r="AF279"/>
  <c r="AC279"/>
  <c r="AB279"/>
  <c r="Y279"/>
  <c r="V279"/>
  <c r="S279"/>
  <c r="P279"/>
  <c r="M279"/>
  <c r="AF278"/>
  <c r="AC278"/>
  <c r="AB278"/>
  <c r="Y278"/>
  <c r="V278"/>
  <c r="S278"/>
  <c r="P278"/>
  <c r="M278"/>
  <c r="AF277"/>
  <c r="AC277"/>
  <c r="AB277"/>
  <c r="Y277"/>
  <c r="V277"/>
  <c r="S277"/>
  <c r="P277"/>
  <c r="M277"/>
  <c r="AF276"/>
  <c r="AC276"/>
  <c r="AB276"/>
  <c r="Y276"/>
  <c r="V276"/>
  <c r="S276"/>
  <c r="P276"/>
  <c r="M276"/>
  <c r="AF275"/>
  <c r="AC275"/>
  <c r="AB275"/>
  <c r="Y275"/>
  <c r="V275"/>
  <c r="S275"/>
  <c r="P275"/>
  <c r="M275"/>
  <c r="AF274"/>
  <c r="AC274"/>
  <c r="AB274"/>
  <c r="Y274"/>
  <c r="V274"/>
  <c r="S274"/>
  <c r="P274"/>
  <c r="M274"/>
  <c r="AF273"/>
  <c r="AC273"/>
  <c r="AB273"/>
  <c r="Y273"/>
  <c r="V273"/>
  <c r="S273"/>
  <c r="P273"/>
  <c r="M273"/>
  <c r="AF272"/>
  <c r="AC272"/>
  <c r="AB272"/>
  <c r="Y272"/>
  <c r="V272"/>
  <c r="S272"/>
  <c r="P272"/>
  <c r="M272"/>
  <c r="AF271"/>
  <c r="AC271"/>
  <c r="AB271"/>
  <c r="Y271"/>
  <c r="V271"/>
  <c r="S271"/>
  <c r="P271"/>
  <c r="AF270"/>
  <c r="AC270"/>
  <c r="AB270"/>
  <c r="Y270"/>
  <c r="V270"/>
  <c r="S270"/>
  <c r="P270"/>
  <c r="M270"/>
  <c r="AF269"/>
  <c r="AC269"/>
  <c r="AB269"/>
  <c r="Y269"/>
  <c r="V269"/>
  <c r="S269"/>
  <c r="P269"/>
  <c r="M269"/>
  <c r="AF268"/>
  <c r="AC268"/>
  <c r="AB268"/>
  <c r="Y268"/>
  <c r="V268"/>
  <c r="S268"/>
  <c r="P268"/>
  <c r="M268"/>
  <c r="AF267"/>
  <c r="AC267"/>
  <c r="AB267"/>
  <c r="Y267"/>
  <c r="V267"/>
  <c r="S267"/>
  <c r="P267"/>
  <c r="M267"/>
  <c r="AF266"/>
  <c r="AC266"/>
  <c r="AB266"/>
  <c r="Y266"/>
  <c r="V266"/>
  <c r="S266"/>
  <c r="P266"/>
  <c r="M266"/>
  <c r="AF265"/>
  <c r="AC265"/>
  <c r="AB265"/>
  <c r="Y265"/>
  <c r="V265"/>
  <c r="S265"/>
  <c r="P265"/>
  <c r="M265"/>
  <c r="AF264"/>
  <c r="AF263"/>
  <c r="AC263"/>
  <c r="AB263"/>
  <c r="Y263"/>
  <c r="V263"/>
  <c r="S263"/>
  <c r="P263"/>
  <c r="M263"/>
  <c r="AF262"/>
  <c r="AC262"/>
  <c r="AB262"/>
  <c r="Y262"/>
  <c r="V262"/>
  <c r="S262"/>
  <c r="P262"/>
  <c r="M262"/>
  <c r="AF261"/>
  <c r="AF260"/>
  <c r="AC260"/>
  <c r="AB260"/>
  <c r="Y260"/>
  <c r="V260"/>
  <c r="S260"/>
  <c r="P260"/>
  <c r="M260"/>
  <c r="AF259"/>
  <c r="AC259"/>
  <c r="AB259"/>
  <c r="Y259"/>
  <c r="V259"/>
  <c r="S259"/>
  <c r="P259"/>
  <c r="M259"/>
  <c r="AF258"/>
  <c r="AC258"/>
  <c r="AB258"/>
  <c r="Y258"/>
  <c r="V258"/>
  <c r="S258"/>
  <c r="P258"/>
  <c r="M258"/>
  <c r="AF257"/>
  <c r="AC257"/>
  <c r="AB257"/>
  <c r="Y257"/>
  <c r="V257"/>
  <c r="S257"/>
  <c r="P257"/>
  <c r="M257"/>
  <c r="AF256"/>
  <c r="AC256"/>
  <c r="AB256"/>
  <c r="Y256"/>
  <c r="V256"/>
  <c r="S256"/>
  <c r="P256"/>
  <c r="M256"/>
  <c r="AF255"/>
  <c r="AC255"/>
  <c r="AB255"/>
  <c r="Y255"/>
  <c r="V255"/>
  <c r="S255"/>
  <c r="P255"/>
  <c r="M255"/>
  <c r="AF254"/>
  <c r="AC254"/>
  <c r="AB254"/>
  <c r="Y254"/>
  <c r="V254"/>
  <c r="S254"/>
  <c r="P254"/>
  <c r="M254"/>
  <c r="AF253"/>
  <c r="AF252"/>
  <c r="AC252"/>
  <c r="AB252"/>
  <c r="Y252"/>
  <c r="V252"/>
  <c r="S252"/>
  <c r="P252"/>
  <c r="M252"/>
  <c r="AF251"/>
  <c r="AC251"/>
  <c r="AB251"/>
  <c r="Y251"/>
  <c r="V251"/>
  <c r="S251"/>
  <c r="P251"/>
  <c r="M251"/>
  <c r="AF250"/>
  <c r="AC250"/>
  <c r="AB250"/>
  <c r="Y250"/>
  <c r="V250"/>
  <c r="S250"/>
  <c r="P250"/>
  <c r="M250"/>
  <c r="AF249"/>
  <c r="AC249"/>
  <c r="AB249"/>
  <c r="Y249"/>
  <c r="V249"/>
  <c r="S249"/>
  <c r="P249"/>
  <c r="M249"/>
  <c r="AF248"/>
  <c r="AC248"/>
  <c r="AB248"/>
  <c r="Y248"/>
  <c r="V248"/>
  <c r="S248"/>
  <c r="P248"/>
  <c r="M248"/>
  <c r="AF247"/>
  <c r="AC247"/>
  <c r="AB247"/>
  <c r="Y247"/>
  <c r="V247"/>
  <c r="S247"/>
  <c r="P247"/>
  <c r="M247"/>
  <c r="AF246"/>
  <c r="AC246"/>
  <c r="AB246"/>
  <c r="Y246"/>
  <c r="V246"/>
  <c r="S246"/>
  <c r="P246"/>
  <c r="M246"/>
  <c r="AF245"/>
  <c r="AC245"/>
  <c r="AB245"/>
  <c r="Y245"/>
  <c r="V245"/>
  <c r="S245"/>
  <c r="P245"/>
  <c r="M245"/>
  <c r="AF244"/>
  <c r="AC244"/>
  <c r="AB244"/>
  <c r="Y244"/>
  <c r="V244"/>
  <c r="S244"/>
  <c r="P244"/>
  <c r="M244"/>
  <c r="AF243"/>
  <c r="AC243"/>
  <c r="AB243"/>
  <c r="Y243"/>
  <c r="V243"/>
  <c r="S243"/>
  <c r="P243"/>
  <c r="M243"/>
  <c r="AF242"/>
  <c r="AC242"/>
  <c r="AB242"/>
  <c r="Y242"/>
  <c r="V242"/>
  <c r="S242"/>
  <c r="P242"/>
  <c r="M242"/>
  <c r="AF241"/>
  <c r="AC241"/>
  <c r="AB241"/>
  <c r="Y241"/>
  <c r="V241"/>
  <c r="S241"/>
  <c r="P241"/>
  <c r="M241"/>
  <c r="AF240"/>
  <c r="AC240"/>
  <c r="AB240"/>
  <c r="Y240"/>
  <c r="V240"/>
  <c r="S240"/>
  <c r="P240"/>
  <c r="M240"/>
  <c r="AC239"/>
  <c r="AF238"/>
  <c r="AC238"/>
  <c r="AB238"/>
  <c r="Y238"/>
  <c r="V238"/>
  <c r="S238"/>
  <c r="P238"/>
  <c r="M238"/>
  <c r="AF237"/>
  <c r="AC237"/>
  <c r="AB237"/>
  <c r="Y237"/>
  <c r="V237"/>
  <c r="S237"/>
  <c r="P237"/>
  <c r="M237"/>
  <c r="AF236"/>
  <c r="AC236"/>
  <c r="AB236"/>
  <c r="Y236"/>
  <c r="V236"/>
  <c r="S236"/>
  <c r="P236"/>
  <c r="M236"/>
  <c r="AF235"/>
  <c r="AC235"/>
  <c r="AB235"/>
  <c r="Y235"/>
  <c r="V235"/>
  <c r="S235"/>
  <c r="P235"/>
  <c r="M235"/>
  <c r="AF234"/>
  <c r="AC234"/>
  <c r="AB234"/>
  <c r="Y234"/>
  <c r="V234"/>
  <c r="S234"/>
  <c r="P234"/>
  <c r="M234"/>
  <c r="AF233"/>
  <c r="AC233"/>
  <c r="AB233"/>
  <c r="Y233"/>
  <c r="V233"/>
  <c r="S233"/>
  <c r="P233"/>
  <c r="M233"/>
  <c r="AF232"/>
  <c r="AC232"/>
  <c r="AB232"/>
  <c r="Y232"/>
  <c r="V232"/>
  <c r="S232"/>
  <c r="P232"/>
  <c r="M232"/>
  <c r="AF231"/>
  <c r="AC231"/>
  <c r="AB231"/>
  <c r="Y231"/>
  <c r="V231"/>
  <c r="S231"/>
  <c r="P231"/>
  <c r="M231"/>
  <c r="AF230"/>
  <c r="AC230"/>
  <c r="AB230"/>
  <c r="Y230"/>
  <c r="V230"/>
  <c r="S230"/>
  <c r="P230"/>
  <c r="M230"/>
  <c r="AF229"/>
  <c r="AC229"/>
  <c r="AB229"/>
  <c r="Y229"/>
  <c r="V229"/>
  <c r="S229"/>
  <c r="P229"/>
  <c r="M229"/>
  <c r="AF228"/>
  <c r="AC228"/>
  <c r="AB228"/>
  <c r="Y228"/>
  <c r="V228"/>
  <c r="S228"/>
  <c r="P228"/>
  <c r="M228"/>
  <c r="AF227"/>
  <c r="AC227"/>
  <c r="AB227"/>
  <c r="Y227"/>
  <c r="V227"/>
  <c r="S227"/>
  <c r="P227"/>
  <c r="M227"/>
  <c r="AF226"/>
  <c r="AC226"/>
  <c r="AB226"/>
  <c r="Y226"/>
  <c r="V226"/>
  <c r="S226"/>
  <c r="P226"/>
  <c r="M226"/>
  <c r="AF225"/>
  <c r="AC225"/>
  <c r="AB225"/>
  <c r="Y225"/>
  <c r="V225"/>
  <c r="S225"/>
  <c r="P225"/>
  <c r="M225"/>
  <c r="AF224"/>
  <c r="AC224"/>
  <c r="AB224"/>
  <c r="Y224"/>
  <c r="V224"/>
  <c r="S224"/>
  <c r="P224"/>
  <c r="M224"/>
  <c r="AF223"/>
  <c r="AC223"/>
  <c r="AB223"/>
  <c r="Y223"/>
  <c r="V223"/>
  <c r="S223"/>
  <c r="P223"/>
  <c r="M223"/>
  <c r="AC222"/>
  <c r="P222"/>
  <c r="M222"/>
  <c r="AF221"/>
  <c r="AC221"/>
  <c r="AB221"/>
  <c r="Y221"/>
  <c r="V221"/>
  <c r="S221"/>
  <c r="P221"/>
  <c r="M221"/>
  <c r="AF220"/>
  <c r="AC220"/>
  <c r="AB220"/>
  <c r="Y220"/>
  <c r="V220"/>
  <c r="S220"/>
  <c r="P220"/>
  <c r="M220"/>
  <c r="AF219"/>
  <c r="AC219"/>
  <c r="AB219"/>
  <c r="Y219"/>
  <c r="V219"/>
  <c r="S219"/>
  <c r="P219"/>
  <c r="M219"/>
  <c r="AF218"/>
  <c r="AC218"/>
  <c r="AB218"/>
  <c r="Y218"/>
  <c r="V218"/>
  <c r="S218"/>
  <c r="P218"/>
  <c r="M218"/>
  <c r="AF217"/>
  <c r="AC217"/>
  <c r="AB217"/>
  <c r="Y217"/>
  <c r="V217"/>
  <c r="S217"/>
  <c r="P217"/>
  <c r="M217"/>
  <c r="AF216"/>
  <c r="AC216"/>
  <c r="AB216"/>
  <c r="Y216"/>
  <c r="V216"/>
  <c r="S216"/>
  <c r="P216"/>
  <c r="M216"/>
  <c r="AF215"/>
  <c r="AC215"/>
  <c r="AB215"/>
  <c r="Y215"/>
  <c r="V215"/>
  <c r="S215"/>
  <c r="P215"/>
  <c r="M215"/>
  <c r="AC214"/>
  <c r="AF213"/>
  <c r="AC213"/>
  <c r="AB213"/>
  <c r="Y213"/>
  <c r="V213"/>
  <c r="S213"/>
  <c r="P213"/>
  <c r="M213"/>
  <c r="AF212"/>
  <c r="AC212"/>
  <c r="AB212"/>
  <c r="Y212"/>
  <c r="V212"/>
  <c r="S212"/>
  <c r="P212"/>
  <c r="M212"/>
  <c r="AF211"/>
  <c r="AC211"/>
  <c r="AB211"/>
  <c r="Y211"/>
  <c r="V211"/>
  <c r="S211"/>
  <c r="P211"/>
  <c r="M211"/>
  <c r="AF210"/>
  <c r="AC210"/>
  <c r="AB210"/>
  <c r="Y210"/>
  <c r="V210"/>
  <c r="S210"/>
  <c r="P210"/>
  <c r="M210"/>
  <c r="AC209"/>
  <c r="P209"/>
  <c r="M209"/>
  <c r="AF208"/>
  <c r="AC208"/>
  <c r="AB208"/>
  <c r="Y208"/>
  <c r="V208"/>
  <c r="S208"/>
  <c r="P208"/>
  <c r="M208"/>
  <c r="AF207"/>
  <c r="AC207"/>
  <c r="AB207"/>
  <c r="Y207"/>
  <c r="V207"/>
  <c r="S207"/>
  <c r="P207"/>
  <c r="M207"/>
  <c r="AF206"/>
  <c r="AC206"/>
  <c r="AB206"/>
  <c r="Y206"/>
  <c r="V206"/>
  <c r="S206"/>
  <c r="P206"/>
  <c r="M206"/>
  <c r="AF205"/>
  <c r="AC205"/>
  <c r="AB205"/>
  <c r="Y205"/>
  <c r="V205"/>
  <c r="S205"/>
  <c r="P205"/>
  <c r="M205"/>
  <c r="AF204"/>
  <c r="AC204"/>
  <c r="AB204"/>
  <c r="Y204"/>
  <c r="V204"/>
  <c r="S204"/>
  <c r="P204"/>
  <c r="M204"/>
  <c r="AF203"/>
  <c r="AC203"/>
  <c r="AB203"/>
  <c r="Y203"/>
  <c r="V203"/>
  <c r="S203"/>
  <c r="P203"/>
  <c r="M203"/>
  <c r="AF202"/>
  <c r="AC202"/>
  <c r="AB202"/>
  <c r="Y202"/>
  <c r="V202"/>
  <c r="S202"/>
  <c r="P202"/>
  <c r="M202"/>
  <c r="AF201"/>
  <c r="AC201"/>
  <c r="AB201"/>
  <c r="Y201"/>
  <c r="V201"/>
  <c r="S201"/>
  <c r="P201"/>
  <c r="M201"/>
  <c r="AF200"/>
  <c r="AC200"/>
  <c r="AB200"/>
  <c r="Y200"/>
  <c r="V200"/>
  <c r="S200"/>
  <c r="P200"/>
  <c r="M200"/>
  <c r="AF199"/>
  <c r="AC199"/>
  <c r="AB199"/>
  <c r="Y199"/>
  <c r="V199"/>
  <c r="S199"/>
  <c r="P199"/>
  <c r="M199"/>
  <c r="AF198"/>
  <c r="AC198"/>
  <c r="AB198"/>
  <c r="Y198"/>
  <c r="V198"/>
  <c r="S198"/>
  <c r="P198"/>
  <c r="M198"/>
  <c r="AF197"/>
  <c r="AC197"/>
  <c r="AB197"/>
  <c r="Y197"/>
  <c r="V197"/>
  <c r="S197"/>
  <c r="P197"/>
  <c r="M197"/>
  <c r="AF196"/>
  <c r="AC196"/>
  <c r="AB196"/>
  <c r="Y196"/>
  <c r="AF195"/>
  <c r="AC195"/>
  <c r="AB195"/>
  <c r="Y195"/>
  <c r="V195"/>
  <c r="S195"/>
  <c r="P195"/>
  <c r="M195"/>
  <c r="AF194"/>
  <c r="AC194"/>
  <c r="AB194"/>
  <c r="Y194"/>
  <c r="V194"/>
  <c r="S194"/>
  <c r="P194"/>
  <c r="M194"/>
  <c r="AC193"/>
  <c r="M193"/>
  <c r="AF192"/>
  <c r="AC192"/>
  <c r="AB192"/>
  <c r="Y192"/>
  <c r="V192"/>
  <c r="S192"/>
  <c r="P192"/>
  <c r="M192"/>
  <c r="AF191"/>
  <c r="AC191"/>
  <c r="AB191"/>
  <c r="Y191"/>
  <c r="V191"/>
  <c r="S191"/>
  <c r="P191"/>
  <c r="M191"/>
  <c r="AF190"/>
  <c r="AC190"/>
  <c r="AB190"/>
  <c r="Y190"/>
  <c r="V190"/>
  <c r="S190"/>
  <c r="P190"/>
  <c r="M190"/>
  <c r="AF189"/>
  <c r="AC189"/>
  <c r="AB189"/>
  <c r="Y189"/>
  <c r="V189"/>
  <c r="S189"/>
  <c r="P189"/>
  <c r="M189"/>
  <c r="AF188"/>
  <c r="AC188"/>
  <c r="AB188"/>
  <c r="Y188"/>
  <c r="V188"/>
  <c r="S188"/>
  <c r="P188"/>
  <c r="M188"/>
  <c r="AF187"/>
  <c r="AC187"/>
  <c r="AB187"/>
  <c r="Y187"/>
  <c r="V187"/>
  <c r="S187"/>
  <c r="P187"/>
  <c r="M187"/>
  <c r="AF186"/>
  <c r="AC186"/>
  <c r="AB186"/>
  <c r="Y186"/>
  <c r="V186"/>
  <c r="S186"/>
  <c r="P186"/>
  <c r="M186"/>
  <c r="AF185"/>
  <c r="AC185"/>
  <c r="AB185"/>
  <c r="Y185"/>
  <c r="V185"/>
  <c r="S185"/>
  <c r="P185"/>
  <c r="M185"/>
  <c r="AF184"/>
  <c r="AC184"/>
  <c r="AB184"/>
  <c r="Y184"/>
  <c r="V184"/>
  <c r="S184"/>
  <c r="P184"/>
  <c r="M184"/>
  <c r="AF183"/>
  <c r="AC183"/>
  <c r="AB183"/>
  <c r="Y183"/>
  <c r="V183"/>
  <c r="S183"/>
  <c r="P183"/>
  <c r="M183"/>
  <c r="AF182"/>
  <c r="AC182"/>
  <c r="AB182"/>
  <c r="Y182"/>
  <c r="V182"/>
  <c r="S182"/>
  <c r="P182"/>
  <c r="M182"/>
  <c r="AF181"/>
  <c r="AC181"/>
  <c r="AB181"/>
  <c r="Y181"/>
  <c r="V181"/>
  <c r="S181"/>
  <c r="P181"/>
  <c r="M181"/>
  <c r="AF180"/>
  <c r="AC180"/>
  <c r="AB180"/>
  <c r="Y180"/>
  <c r="V180"/>
  <c r="S180"/>
  <c r="P180"/>
  <c r="M180"/>
  <c r="AF179"/>
  <c r="AC179"/>
  <c r="AB179"/>
  <c r="Y179"/>
  <c r="V179"/>
  <c r="S179"/>
  <c r="P179"/>
  <c r="M179"/>
  <c r="AF178"/>
  <c r="AC178"/>
  <c r="AB178"/>
  <c r="Y178"/>
  <c r="V178"/>
  <c r="S178"/>
  <c r="P178"/>
  <c r="M178"/>
  <c r="AF177"/>
  <c r="AC177"/>
  <c r="AB177"/>
  <c r="Y177"/>
  <c r="V177"/>
  <c r="S177"/>
  <c r="P177"/>
  <c r="M177"/>
  <c r="AF176"/>
  <c r="AC176"/>
  <c r="AB176"/>
  <c r="Y176"/>
  <c r="V176"/>
  <c r="S176"/>
  <c r="P176"/>
  <c r="M176"/>
  <c r="AF175"/>
  <c r="AC175"/>
  <c r="AB175"/>
  <c r="Y175"/>
  <c r="V175"/>
  <c r="S175"/>
  <c r="P175"/>
  <c r="M175"/>
  <c r="AC174"/>
  <c r="AF173"/>
  <c r="AC173"/>
  <c r="AB173"/>
  <c r="Y173"/>
  <c r="V173"/>
  <c r="S173"/>
  <c r="P173"/>
  <c r="M173"/>
  <c r="AF172"/>
  <c r="AC172"/>
  <c r="AB172"/>
  <c r="Y172"/>
  <c r="V172"/>
  <c r="S172"/>
  <c r="P172"/>
  <c r="M172"/>
  <c r="AF171"/>
  <c r="AC171"/>
  <c r="AB171"/>
  <c r="Y171"/>
  <c r="V171"/>
  <c r="S171"/>
  <c r="P171"/>
  <c r="M171"/>
  <c r="AF170"/>
  <c r="AC170"/>
  <c r="AB170"/>
  <c r="Y170"/>
  <c r="V170"/>
  <c r="S170"/>
  <c r="P170"/>
  <c r="M170"/>
  <c r="AF169"/>
  <c r="AC169"/>
  <c r="AB169"/>
  <c r="Y169"/>
  <c r="V169"/>
  <c r="S169"/>
  <c r="P169"/>
  <c r="M169"/>
  <c r="AF168"/>
  <c r="AC168"/>
  <c r="AB168"/>
  <c r="Y168"/>
  <c r="V168"/>
  <c r="S168"/>
  <c r="P168"/>
  <c r="M168"/>
  <c r="AF167"/>
  <c r="AC167"/>
  <c r="AB167"/>
  <c r="Y167"/>
  <c r="V167"/>
  <c r="S167"/>
  <c r="P167"/>
  <c r="M167"/>
  <c r="AC166"/>
  <c r="AB166"/>
  <c r="Y166"/>
  <c r="V166"/>
  <c r="S166"/>
  <c r="P166"/>
  <c r="M166"/>
  <c r="AF165"/>
  <c r="AC165"/>
  <c r="AB165"/>
  <c r="Y165"/>
  <c r="V165"/>
  <c r="S165"/>
  <c r="P165"/>
  <c r="M165"/>
  <c r="AC164"/>
  <c r="AF163"/>
  <c r="AC163"/>
  <c r="AB163"/>
  <c r="Y163"/>
  <c r="V163"/>
  <c r="S163"/>
  <c r="P163"/>
  <c r="M163"/>
  <c r="AF162"/>
  <c r="AC162"/>
  <c r="AB162"/>
  <c r="Y162"/>
  <c r="V162"/>
  <c r="S162"/>
  <c r="P162"/>
  <c r="M162"/>
  <c r="AF161"/>
  <c r="AC161"/>
  <c r="AB161"/>
  <c r="Y161"/>
  <c r="V161"/>
  <c r="S161"/>
  <c r="P161"/>
  <c r="M161"/>
  <c r="AF160"/>
  <c r="AC160"/>
  <c r="AB160"/>
  <c r="Y160"/>
  <c r="V160"/>
  <c r="S160"/>
  <c r="P160"/>
  <c r="M160"/>
  <c r="AF159"/>
  <c r="AC159"/>
  <c r="AB159"/>
  <c r="Y159"/>
  <c r="V159"/>
  <c r="S159"/>
  <c r="P159"/>
  <c r="M159"/>
  <c r="AF158"/>
  <c r="AC158"/>
  <c r="AB158"/>
  <c r="Y158"/>
  <c r="V158"/>
  <c r="S158"/>
  <c r="P158"/>
  <c r="M158"/>
  <c r="AF157"/>
  <c r="AC157"/>
  <c r="AB157"/>
  <c r="Y157"/>
  <c r="V157"/>
  <c r="S157"/>
  <c r="P157"/>
  <c r="M157"/>
  <c r="AF156"/>
  <c r="AC156"/>
  <c r="AB156"/>
  <c r="Y156"/>
  <c r="V156"/>
  <c r="S156"/>
  <c r="P156"/>
  <c r="M156"/>
  <c r="AF155"/>
  <c r="AC155"/>
  <c r="AB155"/>
  <c r="Y155"/>
  <c r="V155"/>
  <c r="S155"/>
  <c r="P155"/>
  <c r="M155"/>
  <c r="AF154"/>
  <c r="AC154"/>
  <c r="AB154"/>
  <c r="Y154"/>
  <c r="V154"/>
  <c r="S154"/>
  <c r="P154"/>
  <c r="M154"/>
  <c r="AF153"/>
  <c r="AC153"/>
  <c r="AB153"/>
  <c r="Y153"/>
  <c r="V153"/>
  <c r="S153"/>
  <c r="P153"/>
  <c r="M153"/>
  <c r="AC152"/>
  <c r="AF151"/>
  <c r="AC151"/>
  <c r="AB151"/>
  <c r="Y151"/>
  <c r="V151"/>
  <c r="S151"/>
  <c r="P151"/>
  <c r="M151"/>
  <c r="AF150"/>
  <c r="AC150"/>
  <c r="AB150"/>
  <c r="Y150"/>
  <c r="V150"/>
  <c r="S150"/>
  <c r="P150"/>
  <c r="M150"/>
  <c r="AF149"/>
  <c r="AC149"/>
  <c r="AB149"/>
  <c r="Y149"/>
  <c r="V149"/>
  <c r="S149"/>
  <c r="P149"/>
  <c r="M149"/>
  <c r="AF148"/>
  <c r="AC148"/>
  <c r="AB148"/>
  <c r="Y148"/>
  <c r="V148"/>
  <c r="S148"/>
  <c r="P148"/>
  <c r="M148"/>
  <c r="AF147"/>
  <c r="AC147"/>
  <c r="AB147"/>
  <c r="Y147"/>
  <c r="V147"/>
  <c r="S147"/>
  <c r="P147"/>
  <c r="M147"/>
  <c r="AF146"/>
  <c r="AC146"/>
  <c r="AB146"/>
  <c r="Y146"/>
  <c r="V146"/>
  <c r="S146"/>
  <c r="P146"/>
  <c r="M146"/>
  <c r="AF145"/>
  <c r="AF144"/>
  <c r="AC144"/>
  <c r="AB144"/>
  <c r="Y144"/>
  <c r="V144"/>
  <c r="S144"/>
  <c r="P144"/>
  <c r="M144"/>
  <c r="AF143"/>
  <c r="AC143"/>
  <c r="AB143"/>
  <c r="Y143"/>
  <c r="V143"/>
  <c r="S143"/>
  <c r="P143"/>
  <c r="M143"/>
  <c r="AF142"/>
  <c r="AC142"/>
  <c r="AB142"/>
  <c r="Y142"/>
  <c r="V142"/>
  <c r="S142"/>
  <c r="P142"/>
  <c r="M142"/>
  <c r="AC141"/>
  <c r="AF140"/>
  <c r="AC140"/>
  <c r="AB140"/>
  <c r="Y140"/>
  <c r="V140"/>
  <c r="S140"/>
  <c r="P140"/>
  <c r="M140"/>
  <c r="AF139"/>
  <c r="AC139"/>
  <c r="AB139"/>
  <c r="Y139"/>
  <c r="V139"/>
  <c r="S139"/>
  <c r="P139"/>
  <c r="M139"/>
  <c r="AF138"/>
  <c r="AC138"/>
  <c r="AB138"/>
  <c r="Y138"/>
  <c r="V138"/>
  <c r="S138"/>
  <c r="P138"/>
  <c r="M138"/>
  <c r="AF137"/>
  <c r="AC137"/>
  <c r="AB137"/>
  <c r="Y137"/>
  <c r="V137"/>
  <c r="S137"/>
  <c r="P137"/>
  <c r="M137"/>
  <c r="AF136"/>
  <c r="AC136"/>
  <c r="AB136"/>
  <c r="Y136"/>
  <c r="V136"/>
  <c r="S136"/>
  <c r="P136"/>
  <c r="M136"/>
  <c r="AF135"/>
  <c r="AC135"/>
  <c r="AB135"/>
  <c r="Y135"/>
  <c r="V135"/>
  <c r="S135"/>
  <c r="P135"/>
  <c r="M135"/>
  <c r="AF134"/>
  <c r="AC134"/>
  <c r="AB134"/>
  <c r="Y134"/>
  <c r="V134"/>
  <c r="S134"/>
  <c r="P134"/>
  <c r="M134"/>
  <c r="AF133"/>
  <c r="AC133"/>
  <c r="AB133"/>
  <c r="Y133"/>
  <c r="V133"/>
  <c r="S133"/>
  <c r="P133"/>
  <c r="M133"/>
  <c r="AF132"/>
  <c r="AC132"/>
  <c r="AB132"/>
  <c r="Y132"/>
  <c r="V132"/>
  <c r="S132"/>
  <c r="P132"/>
  <c r="M132"/>
  <c r="AF131"/>
  <c r="AC131"/>
  <c r="AB131"/>
  <c r="Y131"/>
  <c r="V131"/>
  <c r="S131"/>
  <c r="P131"/>
  <c r="M131"/>
  <c r="AF130"/>
  <c r="AC130"/>
  <c r="AB130"/>
  <c r="Y130"/>
  <c r="V130"/>
  <c r="S130"/>
  <c r="P130"/>
  <c r="M130"/>
  <c r="AF129"/>
  <c r="AC129"/>
  <c r="AB129"/>
  <c r="Y129"/>
  <c r="V129"/>
  <c r="S129"/>
  <c r="P129"/>
  <c r="M129"/>
  <c r="AF128"/>
  <c r="AC128"/>
  <c r="AB128"/>
  <c r="Y128"/>
  <c r="V128"/>
  <c r="S128"/>
  <c r="P128"/>
  <c r="M128"/>
  <c r="AF127"/>
  <c r="AC127"/>
  <c r="AB127"/>
  <c r="Y127"/>
  <c r="V127"/>
  <c r="S127"/>
  <c r="P127"/>
  <c r="M127"/>
  <c r="AF126"/>
  <c r="AC126"/>
  <c r="AB126"/>
  <c r="Y126"/>
  <c r="V126"/>
  <c r="S126"/>
  <c r="P126"/>
  <c r="M126"/>
  <c r="AF125"/>
  <c r="AC125"/>
  <c r="AB125"/>
  <c r="Y125"/>
  <c r="V125"/>
  <c r="S125"/>
  <c r="P125"/>
  <c r="M125"/>
  <c r="AF124"/>
  <c r="AC124"/>
  <c r="AB124"/>
  <c r="Y124"/>
  <c r="V124"/>
  <c r="S124"/>
  <c r="P124"/>
  <c r="M124"/>
  <c r="AF123"/>
  <c r="AC123"/>
  <c r="AB123"/>
  <c r="Y123"/>
  <c r="V123"/>
  <c r="S123"/>
  <c r="P123"/>
  <c r="M123"/>
  <c r="AF122"/>
  <c r="AC122"/>
  <c r="AB122"/>
  <c r="Y122"/>
  <c r="V122"/>
  <c r="S122"/>
  <c r="P122"/>
  <c r="M122"/>
  <c r="AF121"/>
  <c r="AC121"/>
  <c r="AB121"/>
  <c r="Y121"/>
  <c r="V121"/>
  <c r="S121"/>
  <c r="P121"/>
  <c r="M121"/>
  <c r="AF120"/>
  <c r="AC120"/>
  <c r="AB120"/>
  <c r="Y120"/>
  <c r="V120"/>
  <c r="S120"/>
  <c r="P120"/>
  <c r="M120"/>
  <c r="AF119"/>
  <c r="AC119"/>
  <c r="AB119"/>
  <c r="Y119"/>
  <c r="V119"/>
  <c r="S119"/>
  <c r="P119"/>
  <c r="M119"/>
  <c r="AF118"/>
  <c r="AC118"/>
  <c r="AB118"/>
  <c r="Y118"/>
  <c r="V118"/>
  <c r="S118"/>
  <c r="P118"/>
  <c r="M118"/>
  <c r="AF117"/>
  <c r="AC117"/>
  <c r="AB117"/>
  <c r="Y117"/>
  <c r="V117"/>
  <c r="S117"/>
  <c r="P117"/>
  <c r="M117"/>
  <c r="AF116"/>
  <c r="AC116"/>
  <c r="AB116"/>
  <c r="Y116"/>
  <c r="V116"/>
  <c r="S116"/>
  <c r="P116"/>
  <c r="M116"/>
  <c r="AF115"/>
  <c r="AC115"/>
  <c r="AB115"/>
  <c r="Y115"/>
  <c r="V115"/>
  <c r="S115"/>
  <c r="P115"/>
  <c r="M115"/>
  <c r="AF114"/>
  <c r="AC114"/>
  <c r="AB114"/>
  <c r="Y114"/>
  <c r="V114"/>
  <c r="S114"/>
  <c r="P114"/>
  <c r="M114"/>
  <c r="AF113"/>
  <c r="AC113"/>
  <c r="AB113"/>
  <c r="Y113"/>
  <c r="V113"/>
  <c r="S113"/>
  <c r="P113"/>
  <c r="M113"/>
  <c r="AF112"/>
  <c r="AC112"/>
  <c r="AB112"/>
  <c r="Y112"/>
  <c r="V112"/>
  <c r="S112"/>
  <c r="P112"/>
  <c r="M112"/>
  <c r="AF111"/>
  <c r="AC111"/>
  <c r="AB111"/>
  <c r="Y111"/>
  <c r="V111"/>
  <c r="S111"/>
  <c r="P111"/>
  <c r="M111"/>
  <c r="AF110"/>
  <c r="AC110"/>
  <c r="AB110"/>
  <c r="Y110"/>
  <c r="V110"/>
  <c r="S110"/>
  <c r="P110"/>
  <c r="M110"/>
  <c r="AF109"/>
  <c r="AC109"/>
  <c r="AB109"/>
  <c r="Y109"/>
  <c r="V109"/>
  <c r="S109"/>
  <c r="P109"/>
  <c r="M109"/>
  <c r="AF108"/>
  <c r="AC108"/>
  <c r="AB108"/>
  <c r="Y108"/>
  <c r="V108"/>
  <c r="S108"/>
  <c r="P108"/>
  <c r="M108"/>
  <c r="AF107"/>
  <c r="AC107"/>
  <c r="AB107"/>
  <c r="Y107"/>
  <c r="V107"/>
  <c r="S107"/>
  <c r="P107"/>
  <c r="M107"/>
  <c r="AF106"/>
  <c r="AC106"/>
  <c r="AB106"/>
  <c r="Y106"/>
  <c r="V106"/>
  <c r="S106"/>
  <c r="P106"/>
  <c r="M106"/>
  <c r="AF105"/>
  <c r="AC105"/>
  <c r="AB105"/>
  <c r="Y105"/>
  <c r="V105"/>
  <c r="S105"/>
  <c r="P105"/>
  <c r="M105"/>
  <c r="AF104"/>
  <c r="AC104"/>
  <c r="AB104"/>
  <c r="Y104"/>
  <c r="V104"/>
  <c r="S104"/>
  <c r="P104"/>
  <c r="M104"/>
  <c r="AF103"/>
  <c r="AC103"/>
  <c r="AB103"/>
  <c r="Y103"/>
  <c r="V103"/>
  <c r="S103"/>
  <c r="P103"/>
  <c r="M103"/>
  <c r="AF102"/>
  <c r="AC102"/>
  <c r="AB102"/>
  <c r="Y102"/>
  <c r="V102"/>
  <c r="S102"/>
  <c r="P102"/>
  <c r="M102"/>
  <c r="AF101"/>
  <c r="AC101"/>
  <c r="AB101"/>
  <c r="Y101"/>
  <c r="V101"/>
  <c r="S101"/>
  <c r="P101"/>
  <c r="M101"/>
  <c r="AF100"/>
  <c r="AC100"/>
  <c r="AB100"/>
  <c r="Y100"/>
  <c r="V100"/>
  <c r="S100"/>
  <c r="P100"/>
  <c r="M100"/>
  <c r="AF99"/>
  <c r="AC99"/>
  <c r="AB99"/>
  <c r="Y99"/>
  <c r="V99"/>
  <c r="S99"/>
  <c r="P99"/>
  <c r="M99"/>
  <c r="AF98"/>
  <c r="AC98"/>
  <c r="AB98"/>
  <c r="Y98"/>
  <c r="V98"/>
  <c r="S98"/>
  <c r="P98"/>
  <c r="M98"/>
  <c r="AF97"/>
  <c r="AC97"/>
  <c r="AB97"/>
  <c r="Y97"/>
  <c r="V97"/>
  <c r="S97"/>
  <c r="P97"/>
  <c r="M97"/>
  <c r="AF96"/>
  <c r="AC96"/>
  <c r="AB96"/>
  <c r="Y96"/>
  <c r="V96"/>
  <c r="S96"/>
  <c r="P96"/>
  <c r="M96"/>
  <c r="AF95"/>
  <c r="AC95"/>
  <c r="AB95"/>
  <c r="Y95"/>
  <c r="V95"/>
  <c r="S95"/>
  <c r="P95"/>
  <c r="M95"/>
  <c r="AF94"/>
  <c r="AC94"/>
  <c r="AB94"/>
  <c r="Y94"/>
  <c r="V94"/>
  <c r="S94"/>
  <c r="P94"/>
  <c r="M94"/>
  <c r="AF93"/>
  <c r="AC93"/>
  <c r="AB93"/>
  <c r="Y93"/>
  <c r="V93"/>
  <c r="S93"/>
  <c r="P93"/>
  <c r="M93"/>
  <c r="AF92"/>
  <c r="AC92"/>
  <c r="AB92"/>
  <c r="Y92"/>
  <c r="V92"/>
  <c r="S92"/>
  <c r="P92"/>
  <c r="M92"/>
  <c r="AF91"/>
  <c r="AC91"/>
  <c r="AB91"/>
  <c r="Y91"/>
  <c r="V91"/>
  <c r="S91"/>
  <c r="P91"/>
  <c r="M91"/>
  <c r="AF90"/>
  <c r="AC90"/>
  <c r="AB90"/>
  <c r="Y90"/>
  <c r="V90"/>
  <c r="S90"/>
  <c r="P90"/>
  <c r="M90"/>
  <c r="AF89"/>
  <c r="AC89"/>
  <c r="AB89"/>
  <c r="Y89"/>
  <c r="V89"/>
  <c r="S89"/>
  <c r="P89"/>
  <c r="M89"/>
  <c r="AF88"/>
  <c r="AC88"/>
  <c r="AB88"/>
  <c r="Y88"/>
  <c r="V88"/>
  <c r="S88"/>
  <c r="P88"/>
  <c r="M88"/>
  <c r="AF87"/>
  <c r="AC87"/>
  <c r="AB87"/>
  <c r="Y87"/>
  <c r="V87"/>
  <c r="S87"/>
  <c r="P87"/>
  <c r="M87"/>
  <c r="AF86"/>
  <c r="AC86"/>
  <c r="AB86"/>
  <c r="Y86"/>
  <c r="V86"/>
  <c r="S86"/>
  <c r="P86"/>
  <c r="M86"/>
  <c r="AF85"/>
  <c r="AC85"/>
  <c r="AB85"/>
  <c r="Y85"/>
  <c r="V85"/>
  <c r="S85"/>
  <c r="P85"/>
  <c r="M85"/>
  <c r="AF84"/>
  <c r="AC84"/>
  <c r="AB84"/>
  <c r="Y84"/>
  <c r="V84"/>
  <c r="S84"/>
  <c r="P84"/>
  <c r="M84"/>
  <c r="AF83"/>
  <c r="AC83"/>
  <c r="AB83"/>
  <c r="Y83"/>
  <c r="V83"/>
  <c r="S83"/>
  <c r="P83"/>
  <c r="M83"/>
  <c r="AF82"/>
  <c r="AC82"/>
  <c r="AB82"/>
  <c r="Y82"/>
  <c r="V82"/>
  <c r="S82"/>
  <c r="P82"/>
  <c r="M82"/>
  <c r="AF81"/>
  <c r="AC81"/>
  <c r="AB81"/>
  <c r="Y81"/>
  <c r="V81"/>
  <c r="S81"/>
  <c r="AF80"/>
  <c r="AC80"/>
  <c r="AB80"/>
  <c r="Y80"/>
  <c r="V80"/>
  <c r="S80"/>
  <c r="P80"/>
  <c r="M80"/>
  <c r="AF79"/>
  <c r="AC79"/>
  <c r="AB79"/>
  <c r="AF78"/>
  <c r="AC78"/>
  <c r="AB78"/>
  <c r="Y78"/>
  <c r="V78"/>
  <c r="S78"/>
  <c r="P78"/>
  <c r="M78"/>
  <c r="AF77"/>
  <c r="AC77"/>
  <c r="AB77"/>
  <c r="Y77"/>
  <c r="V77"/>
  <c r="S77"/>
  <c r="P77"/>
  <c r="M77"/>
  <c r="AF76"/>
  <c r="AC76"/>
  <c r="AB76"/>
  <c r="Y76"/>
  <c r="V76"/>
  <c r="S76"/>
  <c r="P76"/>
  <c r="M76"/>
  <c r="AF75"/>
  <c r="AC75"/>
  <c r="AB75"/>
  <c r="Y75"/>
  <c r="AF74"/>
  <c r="AC74"/>
  <c r="AB74"/>
  <c r="Y74"/>
  <c r="V74"/>
  <c r="S74"/>
  <c r="P74"/>
  <c r="M74"/>
  <c r="AF73"/>
  <c r="AC73"/>
  <c r="AB73"/>
  <c r="Y73"/>
  <c r="V73"/>
  <c r="S73"/>
  <c r="P73"/>
  <c r="M73"/>
  <c r="AF72"/>
  <c r="AC72"/>
  <c r="AB72"/>
  <c r="Y72"/>
  <c r="V72"/>
  <c r="S72"/>
  <c r="P72"/>
  <c r="M72"/>
  <c r="AF71"/>
  <c r="AC71"/>
  <c r="AB71"/>
  <c r="Y71"/>
  <c r="V71"/>
  <c r="S71"/>
  <c r="P71"/>
  <c r="M71"/>
  <c r="AF70"/>
  <c r="AC70"/>
  <c r="AB70"/>
  <c r="Y70"/>
  <c r="V70"/>
  <c r="S70"/>
  <c r="P70"/>
  <c r="M70"/>
  <c r="AF69"/>
  <c r="AC69"/>
  <c r="AB69"/>
  <c r="Y69"/>
  <c r="V69"/>
  <c r="S69"/>
  <c r="P69"/>
  <c r="M69"/>
  <c r="AF68"/>
  <c r="AC68"/>
  <c r="AB68"/>
  <c r="Y68"/>
  <c r="V68"/>
  <c r="S68"/>
  <c r="P68"/>
  <c r="M68"/>
  <c r="AF67"/>
  <c r="AC67"/>
  <c r="AB67"/>
  <c r="Y67"/>
  <c r="V67"/>
  <c r="S67"/>
  <c r="P67"/>
  <c r="M67"/>
  <c r="AF66"/>
  <c r="AC66"/>
  <c r="AB66"/>
  <c r="Y66"/>
  <c r="V66"/>
  <c r="S66"/>
  <c r="P66"/>
  <c r="M66"/>
  <c r="AF65"/>
  <c r="AC65"/>
  <c r="AB65"/>
  <c r="Y65"/>
  <c r="V65"/>
  <c r="S65"/>
  <c r="P65"/>
  <c r="M65"/>
  <c r="AF64"/>
  <c r="AC64"/>
  <c r="AB64"/>
  <c r="Y64"/>
  <c r="V64"/>
  <c r="S64"/>
  <c r="P64"/>
  <c r="M64"/>
  <c r="AF63"/>
  <c r="AC63"/>
  <c r="AB63"/>
  <c r="Y63"/>
  <c r="V63"/>
  <c r="S63"/>
  <c r="P63"/>
  <c r="M63"/>
  <c r="AF62"/>
  <c r="AC62"/>
  <c r="AB62"/>
  <c r="Y62"/>
  <c r="V62"/>
  <c r="S62"/>
  <c r="P62"/>
  <c r="M62"/>
  <c r="AF61"/>
  <c r="AC61"/>
  <c r="AB61"/>
  <c r="Y61"/>
  <c r="V61"/>
  <c r="S61"/>
  <c r="P61"/>
  <c r="M61"/>
  <c r="AF60"/>
  <c r="AC60"/>
  <c r="AB60"/>
  <c r="Y60"/>
  <c r="V60"/>
  <c r="S60"/>
  <c r="P60"/>
  <c r="M60"/>
  <c r="AF59"/>
  <c r="AC59"/>
  <c r="AB59"/>
  <c r="Y59"/>
  <c r="V59"/>
  <c r="S59"/>
  <c r="P59"/>
  <c r="M59"/>
  <c r="AF58"/>
  <c r="AC58"/>
  <c r="AB58"/>
  <c r="Y58"/>
  <c r="V58"/>
  <c r="S58"/>
  <c r="P58"/>
  <c r="M58"/>
  <c r="AF57"/>
  <c r="AC57"/>
  <c r="AB57"/>
  <c r="Y57"/>
  <c r="V57"/>
  <c r="S57"/>
  <c r="P57"/>
  <c r="M57"/>
  <c r="AF56"/>
  <c r="AC56"/>
  <c r="AB56"/>
  <c r="Y56"/>
  <c r="V56"/>
  <c r="S56"/>
  <c r="P56"/>
  <c r="M56"/>
  <c r="AF55"/>
  <c r="AC55"/>
  <c r="AB55"/>
  <c r="Y55"/>
  <c r="V55"/>
  <c r="S55"/>
  <c r="P55"/>
  <c r="M55"/>
  <c r="AF54"/>
  <c r="AC54"/>
  <c r="AB54"/>
  <c r="Y54"/>
  <c r="V54"/>
  <c r="S54"/>
  <c r="P54"/>
  <c r="M54"/>
  <c r="AF53"/>
  <c r="AC53"/>
  <c r="AB53"/>
  <c r="Y53"/>
  <c r="V53"/>
  <c r="S53"/>
  <c r="P53"/>
  <c r="M53"/>
  <c r="AF52"/>
  <c r="AC52"/>
  <c r="AB52"/>
  <c r="Y52"/>
  <c r="V52"/>
  <c r="S52"/>
  <c r="P52"/>
  <c r="M52"/>
  <c r="AF51"/>
  <c r="AC51"/>
  <c r="AB51"/>
  <c r="Y51"/>
  <c r="V51"/>
  <c r="S51"/>
  <c r="P51"/>
  <c r="M51"/>
  <c r="AF50"/>
  <c r="AC50"/>
  <c r="AB50"/>
  <c r="Y50"/>
  <c r="V50"/>
  <c r="S50"/>
  <c r="P50"/>
  <c r="M50"/>
  <c r="AF49"/>
  <c r="AC49"/>
  <c r="AB49"/>
  <c r="Y49"/>
  <c r="V49"/>
  <c r="S49"/>
  <c r="P49"/>
  <c r="M49"/>
  <c r="AF48"/>
  <c r="AC48"/>
  <c r="AB48"/>
  <c r="Y48"/>
  <c r="V48"/>
  <c r="S48"/>
  <c r="P48"/>
  <c r="M48"/>
  <c r="AF47"/>
  <c r="AC47"/>
  <c r="AB47"/>
  <c r="Y47"/>
  <c r="V47"/>
  <c r="S47"/>
  <c r="P47"/>
  <c r="M47"/>
  <c r="AF46"/>
  <c r="AC46"/>
  <c r="AB46"/>
  <c r="Y46"/>
  <c r="V46"/>
  <c r="S46"/>
  <c r="P46"/>
  <c r="M46"/>
  <c r="AF45"/>
  <c r="AC45"/>
  <c r="AB45"/>
  <c r="Y45"/>
  <c r="V45"/>
  <c r="S45"/>
  <c r="P45"/>
  <c r="M45"/>
  <c r="AF44"/>
  <c r="AC44"/>
  <c r="AB44"/>
  <c r="Y44"/>
  <c r="V44"/>
  <c r="S44"/>
  <c r="P44"/>
  <c r="M44"/>
  <c r="AF43"/>
  <c r="AC43"/>
  <c r="AB43"/>
  <c r="Y43"/>
  <c r="V43"/>
  <c r="S43"/>
  <c r="P43"/>
  <c r="M43"/>
  <c r="AF42"/>
  <c r="AC42"/>
  <c r="AB42"/>
  <c r="Y42"/>
  <c r="V42"/>
  <c r="S42"/>
  <c r="P42"/>
  <c r="M42"/>
  <c r="AF41"/>
  <c r="AC41"/>
  <c r="AB41"/>
  <c r="Y41"/>
  <c r="V41"/>
  <c r="S41"/>
  <c r="P41"/>
  <c r="M41"/>
  <c r="AF40"/>
  <c r="AC40"/>
  <c r="AB40"/>
  <c r="Y40"/>
  <c r="V40"/>
  <c r="S40"/>
  <c r="P40"/>
  <c r="M40"/>
  <c r="AF39"/>
  <c r="AC39"/>
  <c r="AB39"/>
  <c r="Y39"/>
  <c r="V39"/>
  <c r="S39"/>
  <c r="P39"/>
  <c r="M39"/>
  <c r="AF38"/>
  <c r="AC38"/>
  <c r="AB38"/>
  <c r="Y38"/>
  <c r="V38"/>
  <c r="S38"/>
  <c r="P38"/>
  <c r="M38"/>
  <c r="AF37"/>
  <c r="AC37"/>
  <c r="AB37"/>
  <c r="Y37"/>
  <c r="V37"/>
  <c r="S37"/>
  <c r="P37"/>
  <c r="M37"/>
  <c r="AF36"/>
  <c r="AC36"/>
  <c r="AB36"/>
  <c r="Y36"/>
  <c r="V36"/>
  <c r="S36"/>
  <c r="P36"/>
  <c r="M36"/>
  <c r="AF35"/>
  <c r="AC35"/>
  <c r="AB35"/>
  <c r="Y35"/>
  <c r="V35"/>
  <c r="S35"/>
  <c r="P35"/>
  <c r="M35"/>
  <c r="AF34"/>
  <c r="AC34"/>
  <c r="Y34"/>
  <c r="V34"/>
  <c r="S34"/>
  <c r="P34"/>
  <c r="M34"/>
  <c r="AF33"/>
  <c r="AC33"/>
  <c r="AB33"/>
  <c r="Y33"/>
  <c r="V33"/>
  <c r="S33"/>
  <c r="P33"/>
  <c r="M33"/>
  <c r="AF32"/>
  <c r="AC32"/>
  <c r="AB32"/>
  <c r="Y32"/>
  <c r="V32"/>
  <c r="S32"/>
  <c r="P32"/>
  <c r="M32"/>
  <c r="AF31"/>
  <c r="AC31"/>
  <c r="AB31"/>
  <c r="Y31"/>
  <c r="V31"/>
  <c r="S31"/>
  <c r="P31"/>
  <c r="M31"/>
  <c r="AF30"/>
  <c r="AC30"/>
  <c r="AB30"/>
  <c r="Y30"/>
  <c r="V30"/>
  <c r="S30"/>
  <c r="P30"/>
  <c r="M30"/>
  <c r="AF29"/>
  <c r="AC29"/>
  <c r="AB29"/>
  <c r="Y29"/>
  <c r="V29"/>
  <c r="S29"/>
  <c r="P29"/>
  <c r="M29"/>
  <c r="AF28"/>
  <c r="AC28"/>
  <c r="AB28"/>
  <c r="Y28"/>
  <c r="V28"/>
  <c r="S28"/>
  <c r="P28"/>
  <c r="M28"/>
  <c r="AF27"/>
  <c r="AC27"/>
  <c r="AB27"/>
  <c r="V27"/>
  <c r="S27"/>
  <c r="P27"/>
  <c r="M27"/>
  <c r="AF26"/>
  <c r="AC26"/>
  <c r="AB26"/>
  <c r="Y26"/>
  <c r="V26"/>
  <c r="S26"/>
  <c r="P26"/>
  <c r="M26"/>
  <c r="AC25"/>
  <c r="P25"/>
  <c r="M25"/>
  <c r="AF24"/>
  <c r="AC24"/>
  <c r="AB24"/>
  <c r="Y24"/>
  <c r="V24"/>
  <c r="S24"/>
  <c r="P24"/>
  <c r="M24"/>
  <c r="AF23"/>
  <c r="AC23"/>
  <c r="AB23"/>
  <c r="Y23"/>
  <c r="V23"/>
  <c r="S23"/>
  <c r="P23"/>
  <c r="M23"/>
  <c r="AF22"/>
  <c r="AC22"/>
  <c r="AB22"/>
  <c r="Y22"/>
  <c r="V22"/>
  <c r="S22"/>
  <c r="P22"/>
  <c r="M22"/>
  <c r="AF21"/>
  <c r="AC21"/>
  <c r="AB21"/>
  <c r="Y21"/>
  <c r="V21"/>
  <c r="S21"/>
  <c r="P21"/>
  <c r="M21"/>
  <c r="AF20"/>
  <c r="AC20"/>
  <c r="AB20"/>
  <c r="Y20"/>
  <c r="V20"/>
  <c r="S20"/>
  <c r="P20"/>
  <c r="M20"/>
  <c r="AF19"/>
  <c r="AC19"/>
  <c r="AB19"/>
  <c r="Y19"/>
  <c r="V19"/>
  <c r="S19"/>
  <c r="P19"/>
  <c r="M19"/>
  <c r="AF18"/>
  <c r="AC18"/>
  <c r="AB18"/>
  <c r="Y18"/>
  <c r="V18"/>
  <c r="S18"/>
  <c r="P18"/>
  <c r="M18"/>
  <c r="AF17"/>
  <c r="AC17"/>
  <c r="AB17"/>
  <c r="Y17"/>
  <c r="V17"/>
  <c r="S17"/>
  <c r="P17"/>
  <c r="M17"/>
  <c r="AF16"/>
  <c r="AC16"/>
  <c r="AB16"/>
  <c r="Y16"/>
  <c r="V16"/>
  <c r="S16"/>
  <c r="P16"/>
  <c r="M16"/>
  <c r="AF15"/>
  <c r="AC15"/>
  <c r="AB15"/>
  <c r="Y15"/>
  <c r="V15"/>
  <c r="S15"/>
  <c r="P15"/>
  <c r="M15"/>
  <c r="AF14"/>
  <c r="AC14"/>
  <c r="AB14"/>
  <c r="Y14"/>
  <c r="V14"/>
  <c r="S14"/>
  <c r="P14"/>
  <c r="M14"/>
  <c r="AF13"/>
  <c r="AC13"/>
  <c r="AB13"/>
  <c r="Y13"/>
  <c r="V13"/>
  <c r="S13"/>
  <c r="P13"/>
  <c r="M13"/>
  <c r="AF12"/>
  <c r="AC12"/>
  <c r="AB12"/>
  <c r="Y12"/>
  <c r="V12"/>
  <c r="S12"/>
  <c r="P12"/>
  <c r="M12"/>
  <c r="AF11"/>
  <c r="AC11"/>
  <c r="AB11"/>
  <c r="Y11"/>
  <c r="V11"/>
  <c r="S11"/>
  <c r="P11"/>
  <c r="M11"/>
  <c r="AF10"/>
  <c r="AC10"/>
  <c r="AB10"/>
  <c r="Y10"/>
  <c r="V10"/>
  <c r="S10"/>
  <c r="P10"/>
  <c r="M10"/>
  <c r="AF9"/>
  <c r="AC9"/>
  <c r="AB9"/>
  <c r="Y9"/>
  <c r="V9"/>
  <c r="S9"/>
  <c r="P9"/>
  <c r="M9"/>
  <c r="AF8"/>
  <c r="AC8"/>
  <c r="AB8"/>
  <c r="Y8"/>
  <c r="V8"/>
  <c r="S8"/>
  <c r="P8"/>
  <c r="M8"/>
  <c r="AR468" i="475"/>
  <c r="AN468"/>
  <c r="AF468"/>
  <c r="AB468"/>
  <c r="T468"/>
  <c r="P468"/>
  <c r="D468"/>
  <c r="AR467"/>
  <c r="AQ467"/>
  <c r="AS467" s="1"/>
  <c r="AO467"/>
  <c r="AP467" s="1"/>
  <c r="AN467"/>
  <c r="AM467"/>
  <c r="AL467"/>
  <c r="AK467"/>
  <c r="AI467"/>
  <c r="AJ467" s="1"/>
  <c r="AH467"/>
  <c r="AF467"/>
  <c r="AE467"/>
  <c r="AG467" s="1"/>
  <c r="AC467"/>
  <c r="AD467" s="1"/>
  <c r="AB467"/>
  <c r="AA467"/>
  <c r="Z467"/>
  <c r="Y467"/>
  <c r="W467"/>
  <c r="X467" s="1"/>
  <c r="V467"/>
  <c r="T467"/>
  <c r="S467"/>
  <c r="U467" s="1"/>
  <c r="Q467"/>
  <c r="R467" s="1"/>
  <c r="P467"/>
  <c r="O467"/>
  <c r="N467"/>
  <c r="M467"/>
  <c r="K467"/>
  <c r="L467" s="1"/>
  <c r="J467"/>
  <c r="I467"/>
  <c r="D467"/>
  <c r="AT466"/>
  <c r="AS466"/>
  <c r="AP466"/>
  <c r="AM466"/>
  <c r="AJ466"/>
  <c r="AG466"/>
  <c r="AD466"/>
  <c r="AA466"/>
  <c r="X466"/>
  <c r="U466"/>
  <c r="R466"/>
  <c r="O466"/>
  <c r="L466"/>
  <c r="AT465"/>
  <c r="AJ465"/>
  <c r="AG465"/>
  <c r="AD465"/>
  <c r="AA465"/>
  <c r="X465"/>
  <c r="U465"/>
  <c r="R465"/>
  <c r="O465"/>
  <c r="L465"/>
  <c r="AT464"/>
  <c r="AS464"/>
  <c r="AP464"/>
  <c r="AM464"/>
  <c r="AJ464"/>
  <c r="AG464"/>
  <c r="AD464"/>
  <c r="AA464"/>
  <c r="X464"/>
  <c r="U464"/>
  <c r="R464"/>
  <c r="O464"/>
  <c r="L464"/>
  <c r="AT463"/>
  <c r="AS463"/>
  <c r="AP463"/>
  <c r="AM463"/>
  <c r="AJ463"/>
  <c r="AG463"/>
  <c r="AD463"/>
  <c r="AA463"/>
  <c r="X463"/>
  <c r="U463"/>
  <c r="R463"/>
  <c r="O463"/>
  <c r="L463"/>
  <c r="AT462"/>
  <c r="AS462"/>
  <c r="AP462"/>
  <c r="AM462"/>
  <c r="AJ462"/>
  <c r="AG462"/>
  <c r="AD462"/>
  <c r="AA462"/>
  <c r="X462"/>
  <c r="U462"/>
  <c r="R462"/>
  <c r="O462"/>
  <c r="L462"/>
  <c r="AT461"/>
  <c r="AS461"/>
  <c r="AP461"/>
  <c r="AM461"/>
  <c r="AJ461"/>
  <c r="AG461"/>
  <c r="AD461"/>
  <c r="AA461"/>
  <c r="X461"/>
  <c r="U461"/>
  <c r="R461"/>
  <c r="O461"/>
  <c r="L461"/>
  <c r="AT460"/>
  <c r="AS460"/>
  <c r="AP460"/>
  <c r="AM460"/>
  <c r="AJ460"/>
  <c r="AG460"/>
  <c r="AD460"/>
  <c r="AA460"/>
  <c r="X460"/>
  <c r="U460"/>
  <c r="R460"/>
  <c r="O460"/>
  <c r="L460"/>
  <c r="AT459"/>
  <c r="AS459"/>
  <c r="AP459"/>
  <c r="AM459"/>
  <c r="AJ459"/>
  <c r="AG459"/>
  <c r="AD459"/>
  <c r="AA459"/>
  <c r="X459"/>
  <c r="U459"/>
  <c r="R459"/>
  <c r="O459"/>
  <c r="L459"/>
  <c r="AT458"/>
  <c r="AS458"/>
  <c r="AP458"/>
  <c r="AM458"/>
  <c r="AJ458"/>
  <c r="AG458"/>
  <c r="AD458"/>
  <c r="AA458"/>
  <c r="X458"/>
  <c r="U458"/>
  <c r="R458"/>
  <c r="O458"/>
  <c r="L458"/>
  <c r="AT457"/>
  <c r="AS457"/>
  <c r="AP457"/>
  <c r="AM457"/>
  <c r="AJ457"/>
  <c r="AG457"/>
  <c r="AD457"/>
  <c r="AA457"/>
  <c r="X457"/>
  <c r="U457"/>
  <c r="R457"/>
  <c r="O457"/>
  <c r="L457"/>
  <c r="AT456"/>
  <c r="AS456"/>
  <c r="AP456"/>
  <c r="AM456"/>
  <c r="AJ456"/>
  <c r="AG456"/>
  <c r="AD456"/>
  <c r="AA456"/>
  <c r="X456"/>
  <c r="U456"/>
  <c r="R456"/>
  <c r="O456"/>
  <c r="L456"/>
  <c r="AT455"/>
  <c r="AS455"/>
  <c r="AP455"/>
  <c r="AM455"/>
  <c r="AJ455"/>
  <c r="AG455"/>
  <c r="AD455"/>
  <c r="AA455"/>
  <c r="X455"/>
  <c r="U455"/>
  <c r="R455"/>
  <c r="O455"/>
  <c r="L455"/>
  <c r="AT454"/>
  <c r="AS454"/>
  <c r="AP454"/>
  <c r="AM454"/>
  <c r="AJ454"/>
  <c r="AG454"/>
  <c r="AD454"/>
  <c r="AA454"/>
  <c r="X454"/>
  <c r="U454"/>
  <c r="R454"/>
  <c r="O454"/>
  <c r="L454"/>
  <c r="AT453"/>
  <c r="AS453"/>
  <c r="AP453"/>
  <c r="AM453"/>
  <c r="AJ453"/>
  <c r="AG453"/>
  <c r="AD453"/>
  <c r="AA453"/>
  <c r="X453"/>
  <c r="U453"/>
  <c r="R453"/>
  <c r="O453"/>
  <c r="L453"/>
  <c r="AT452"/>
  <c r="AS452"/>
  <c r="AP452"/>
  <c r="AM452"/>
  <c r="AJ452"/>
  <c r="AG452"/>
  <c r="AD452"/>
  <c r="AA452"/>
  <c r="X452"/>
  <c r="U452"/>
  <c r="R452"/>
  <c r="O452"/>
  <c r="L452"/>
  <c r="AT451"/>
  <c r="AS451"/>
  <c r="AP451"/>
  <c r="AM451"/>
  <c r="AJ451"/>
  <c r="AG451"/>
  <c r="AD451"/>
  <c r="AA451"/>
  <c r="AT450"/>
  <c r="AS450"/>
  <c r="AP450"/>
  <c r="AM450"/>
  <c r="AJ450"/>
  <c r="AG450"/>
  <c r="AD450"/>
  <c r="AA450"/>
  <c r="X450"/>
  <c r="U450"/>
  <c r="R450"/>
  <c r="O450"/>
  <c r="L450"/>
  <c r="AT449"/>
  <c r="AS449"/>
  <c r="AP449"/>
  <c r="AM449"/>
  <c r="AJ449"/>
  <c r="AG449"/>
  <c r="AD449"/>
  <c r="AA449"/>
  <c r="X449"/>
  <c r="U449"/>
  <c r="R449"/>
  <c r="O449"/>
  <c r="L449"/>
  <c r="AT448"/>
  <c r="AS448"/>
  <c r="AP448"/>
  <c r="AM448"/>
  <c r="AJ448"/>
  <c r="AG448"/>
  <c r="AD448"/>
  <c r="AA448"/>
  <c r="X448"/>
  <c r="U448"/>
  <c r="R448"/>
  <c r="O448"/>
  <c r="L448"/>
  <c r="AT447"/>
  <c r="AS447"/>
  <c r="AP447"/>
  <c r="AM447"/>
  <c r="AJ447"/>
  <c r="AG447"/>
  <c r="AD447"/>
  <c r="AA447"/>
  <c r="X447"/>
  <c r="U447"/>
  <c r="R447"/>
  <c r="O447"/>
  <c r="L447"/>
  <c r="AT446"/>
  <c r="AS446"/>
  <c r="AP446"/>
  <c r="AM446"/>
  <c r="AJ446"/>
  <c r="AG446"/>
  <c r="AD446"/>
  <c r="AA446"/>
  <c r="X446"/>
  <c r="U446"/>
  <c r="R446"/>
  <c r="O446"/>
  <c r="L446"/>
  <c r="AT445"/>
  <c r="AS445"/>
  <c r="AP445"/>
  <c r="AM445"/>
  <c r="AJ445"/>
  <c r="AG445"/>
  <c r="AD445"/>
  <c r="AA445"/>
  <c r="X445"/>
  <c r="U445"/>
  <c r="R445"/>
  <c r="O445"/>
  <c r="L445"/>
  <c r="AT444"/>
  <c r="AS444"/>
  <c r="AP444"/>
  <c r="AM444"/>
  <c r="AJ444"/>
  <c r="AG444"/>
  <c r="AD444"/>
  <c r="AA444"/>
  <c r="X444"/>
  <c r="U444"/>
  <c r="R444"/>
  <c r="O444"/>
  <c r="L444"/>
  <c r="AT443"/>
  <c r="AS443"/>
  <c r="AP443"/>
  <c r="AM443"/>
  <c r="AJ443"/>
  <c r="AG443"/>
  <c r="AD443"/>
  <c r="AA443"/>
  <c r="X443"/>
  <c r="U443"/>
  <c r="R443"/>
  <c r="O443"/>
  <c r="L443"/>
  <c r="AT442"/>
  <c r="AS442"/>
  <c r="AP442"/>
  <c r="AM442"/>
  <c r="AJ442"/>
  <c r="AG442"/>
  <c r="AD442"/>
  <c r="AA442"/>
  <c r="X442"/>
  <c r="U442"/>
  <c r="R442"/>
  <c r="O442"/>
  <c r="L442"/>
  <c r="AT441"/>
  <c r="AS441"/>
  <c r="AP441"/>
  <c r="AM441"/>
  <c r="AJ441"/>
  <c r="AG441"/>
  <c r="AD441"/>
  <c r="AA441"/>
  <c r="X441"/>
  <c r="U441"/>
  <c r="R441"/>
  <c r="O441"/>
  <c r="L441"/>
  <c r="AT440"/>
  <c r="AS440"/>
  <c r="AP440"/>
  <c r="AM440"/>
  <c r="AJ440"/>
  <c r="AG440"/>
  <c r="AD440"/>
  <c r="AA440"/>
  <c r="X440"/>
  <c r="U440"/>
  <c r="R440"/>
  <c r="O440"/>
  <c r="L440"/>
  <c r="AT439"/>
  <c r="AS439"/>
  <c r="AP439"/>
  <c r="AM439"/>
  <c r="AJ439"/>
  <c r="AG439"/>
  <c r="AD439"/>
  <c r="AA439"/>
  <c r="X439"/>
  <c r="U439"/>
  <c r="R439"/>
  <c r="O439"/>
  <c r="L439"/>
  <c r="AT438"/>
  <c r="AS438"/>
  <c r="AP438"/>
  <c r="AM438"/>
  <c r="AJ438"/>
  <c r="AG438"/>
  <c r="AD438"/>
  <c r="AA438"/>
  <c r="X438"/>
  <c r="U438"/>
  <c r="R438"/>
  <c r="O438"/>
  <c r="L438"/>
  <c r="AT437"/>
  <c r="AS437"/>
  <c r="AP437"/>
  <c r="AM437"/>
  <c r="AJ437"/>
  <c r="AG437"/>
  <c r="AD437"/>
  <c r="AA437"/>
  <c r="X437"/>
  <c r="U437"/>
  <c r="R437"/>
  <c r="O437"/>
  <c r="L437"/>
  <c r="AT436"/>
  <c r="AS436"/>
  <c r="AP436"/>
  <c r="AM436"/>
  <c r="AJ436"/>
  <c r="AG436"/>
  <c r="AD436"/>
  <c r="AA436"/>
  <c r="X436"/>
  <c r="U436"/>
  <c r="R436"/>
  <c r="O436"/>
  <c r="L436"/>
  <c r="AT435"/>
  <c r="AS435"/>
  <c r="AP435"/>
  <c r="AM435"/>
  <c r="AJ435"/>
  <c r="AG435"/>
  <c r="AD435"/>
  <c r="AA435"/>
  <c r="X435"/>
  <c r="U435"/>
  <c r="R435"/>
  <c r="O435"/>
  <c r="L435"/>
  <c r="AT434"/>
  <c r="AS434"/>
  <c r="AM434"/>
  <c r="AG434"/>
  <c r="AD434"/>
  <c r="AA434"/>
  <c r="X434"/>
  <c r="U434"/>
  <c r="R434"/>
  <c r="O434"/>
  <c r="L434"/>
  <c r="AT433"/>
  <c r="AS433"/>
  <c r="AP433"/>
  <c r="AM433"/>
  <c r="AJ433"/>
  <c r="AG433"/>
  <c r="AD433"/>
  <c r="AA433"/>
  <c r="X433"/>
  <c r="U433"/>
  <c r="R433"/>
  <c r="O433"/>
  <c r="L433"/>
  <c r="AT432"/>
  <c r="AS432"/>
  <c r="AP432"/>
  <c r="AM432"/>
  <c r="AJ432"/>
  <c r="AG432"/>
  <c r="AD432"/>
  <c r="AA432"/>
  <c r="X432"/>
  <c r="U432"/>
  <c r="R432"/>
  <c r="O432"/>
  <c r="L432"/>
  <c r="AT431"/>
  <c r="AS431"/>
  <c r="AP431"/>
  <c r="AM431"/>
  <c r="AJ431"/>
  <c r="AG431"/>
  <c r="AD431"/>
  <c r="AA431"/>
  <c r="X431"/>
  <c r="U431"/>
  <c r="R431"/>
  <c r="O431"/>
  <c r="L431"/>
  <c r="AT430"/>
  <c r="AS430"/>
  <c r="AP430"/>
  <c r="AM430"/>
  <c r="AJ430"/>
  <c r="AG430"/>
  <c r="AD430"/>
  <c r="AA430"/>
  <c r="X430"/>
  <c r="U430"/>
  <c r="R430"/>
  <c r="O430"/>
  <c r="L430"/>
  <c r="AT429"/>
  <c r="AS429"/>
  <c r="AP429"/>
  <c r="AM429"/>
  <c r="AJ429"/>
  <c r="AG429"/>
  <c r="AD429"/>
  <c r="AA429"/>
  <c r="X429"/>
  <c r="U429"/>
  <c r="R429"/>
  <c r="O429"/>
  <c r="L429"/>
  <c r="AT428"/>
  <c r="AS428"/>
  <c r="AP428"/>
  <c r="AM428"/>
  <c r="AJ428"/>
  <c r="AG428"/>
  <c r="AD428"/>
  <c r="AA428"/>
  <c r="X428"/>
  <c r="U428"/>
  <c r="R428"/>
  <c r="O428"/>
  <c r="L428"/>
  <c r="AR426"/>
  <c r="AQ426"/>
  <c r="AS426" s="1"/>
  <c r="AO426"/>
  <c r="AP426" s="1"/>
  <c r="AN426"/>
  <c r="AM426"/>
  <c r="AL426"/>
  <c r="AK426"/>
  <c r="AI426"/>
  <c r="AJ426" s="1"/>
  <c r="AH426"/>
  <c r="AF426"/>
  <c r="AE426"/>
  <c r="AG426" s="1"/>
  <c r="AC426"/>
  <c r="AD426" s="1"/>
  <c r="AB426"/>
  <c r="AA426"/>
  <c r="Z426"/>
  <c r="Y426"/>
  <c r="W426"/>
  <c r="X426" s="1"/>
  <c r="V426"/>
  <c r="T426"/>
  <c r="S426"/>
  <c r="U426" s="1"/>
  <c r="Q426"/>
  <c r="R426" s="1"/>
  <c r="P426"/>
  <c r="O426"/>
  <c r="N426"/>
  <c r="M426"/>
  <c r="K426"/>
  <c r="L426" s="1"/>
  <c r="J426"/>
  <c r="I426"/>
  <c r="D426"/>
  <c r="AT425"/>
  <c r="AS425"/>
  <c r="AP425"/>
  <c r="AM425"/>
  <c r="AJ425"/>
  <c r="AG425"/>
  <c r="AD425"/>
  <c r="AA425"/>
  <c r="X425"/>
  <c r="U425"/>
  <c r="R425"/>
  <c r="O425"/>
  <c r="L425"/>
  <c r="AT424"/>
  <c r="AS424"/>
  <c r="AP424"/>
  <c r="AM424"/>
  <c r="AJ424"/>
  <c r="AG424"/>
  <c r="AD424"/>
  <c r="AA424"/>
  <c r="X424"/>
  <c r="U424"/>
  <c r="R424"/>
  <c r="O424"/>
  <c r="L424"/>
  <c r="AT423"/>
  <c r="AS423"/>
  <c r="AP423"/>
  <c r="AM423"/>
  <c r="AJ423"/>
  <c r="AG423"/>
  <c r="AD423"/>
  <c r="AA423"/>
  <c r="X423"/>
  <c r="U423"/>
  <c r="R423"/>
  <c r="O423"/>
  <c r="L423"/>
  <c r="AT422"/>
  <c r="AG422"/>
  <c r="O422"/>
  <c r="L422"/>
  <c r="AT421"/>
  <c r="AS421"/>
  <c r="AP421"/>
  <c r="AM421"/>
  <c r="AJ421"/>
  <c r="AT420"/>
  <c r="AS420"/>
  <c r="AP420"/>
  <c r="AM420"/>
  <c r="AJ420"/>
  <c r="AG420"/>
  <c r="AD420"/>
  <c r="AA420"/>
  <c r="X420"/>
  <c r="U420"/>
  <c r="R420"/>
  <c r="O420"/>
  <c r="L420"/>
  <c r="AT419"/>
  <c r="AS419"/>
  <c r="AP419"/>
  <c r="AM419"/>
  <c r="AJ419"/>
  <c r="AG419"/>
  <c r="AD419"/>
  <c r="AA419"/>
  <c r="O419"/>
  <c r="L419"/>
  <c r="AT418"/>
  <c r="AS418"/>
  <c r="AP418"/>
  <c r="AM418"/>
  <c r="AJ418"/>
  <c r="AG418"/>
  <c r="AD418"/>
  <c r="AA418"/>
  <c r="X418"/>
  <c r="U418"/>
  <c r="R418"/>
  <c r="O418"/>
  <c r="L418"/>
  <c r="AT417"/>
  <c r="AS417"/>
  <c r="AP417"/>
  <c r="AM417"/>
  <c r="AJ417"/>
  <c r="AG417"/>
  <c r="AD417"/>
  <c r="AA417"/>
  <c r="X417"/>
  <c r="U417"/>
  <c r="R417"/>
  <c r="O417"/>
  <c r="L417"/>
  <c r="AT416"/>
  <c r="AS416"/>
  <c r="AP416"/>
  <c r="AM416"/>
  <c r="AJ416"/>
  <c r="AG416"/>
  <c r="AD416"/>
  <c r="AA416"/>
  <c r="X416"/>
  <c r="U416"/>
  <c r="R416"/>
  <c r="O416"/>
  <c r="L416"/>
  <c r="AT415"/>
  <c r="AT414"/>
  <c r="AS414"/>
  <c r="AP414"/>
  <c r="AM414"/>
  <c r="AJ414"/>
  <c r="AG414"/>
  <c r="AD414"/>
  <c r="AA414"/>
  <c r="X414"/>
  <c r="U414"/>
  <c r="R414"/>
  <c r="O414"/>
  <c r="L414"/>
  <c r="AT413"/>
  <c r="AS413"/>
  <c r="AT412"/>
  <c r="AS412"/>
  <c r="AP412"/>
  <c r="AM412"/>
  <c r="AJ412"/>
  <c r="AG412"/>
  <c r="AD412"/>
  <c r="AA412"/>
  <c r="X412"/>
  <c r="U412"/>
  <c r="R412"/>
  <c r="O412"/>
  <c r="L412"/>
  <c r="AT411"/>
  <c r="AS411"/>
  <c r="AP411"/>
  <c r="AM411"/>
  <c r="AJ411"/>
  <c r="AG411"/>
  <c r="AD411"/>
  <c r="AA411"/>
  <c r="X411"/>
  <c r="U411"/>
  <c r="R411"/>
  <c r="O411"/>
  <c r="L411"/>
  <c r="AT410"/>
  <c r="AS410"/>
  <c r="AP410"/>
  <c r="AM410"/>
  <c r="AJ410"/>
  <c r="AG410"/>
  <c r="AD410"/>
  <c r="AA410"/>
  <c r="X410"/>
  <c r="U410"/>
  <c r="R410"/>
  <c r="O410"/>
  <c r="L410"/>
  <c r="AT409"/>
  <c r="AS409"/>
  <c r="AP409"/>
  <c r="AM409"/>
  <c r="AJ409"/>
  <c r="AG409"/>
  <c r="AD409"/>
  <c r="AA409"/>
  <c r="X409"/>
  <c r="U409"/>
  <c r="R409"/>
  <c r="O409"/>
  <c r="L409"/>
  <c r="AT408"/>
  <c r="AS408"/>
  <c r="AP408"/>
  <c r="AM408"/>
  <c r="AJ408"/>
  <c r="AG408"/>
  <c r="AD408"/>
  <c r="AA408"/>
  <c r="X408"/>
  <c r="U408"/>
  <c r="R408"/>
  <c r="O408"/>
  <c r="L408"/>
  <c r="AT407"/>
  <c r="AS407"/>
  <c r="AP407"/>
  <c r="AM407"/>
  <c r="AJ407"/>
  <c r="AG407"/>
  <c r="AD407"/>
  <c r="AA407"/>
  <c r="AT406"/>
  <c r="AS406"/>
  <c r="AP406"/>
  <c r="AM406"/>
  <c r="AJ406"/>
  <c r="AG406"/>
  <c r="AD406"/>
  <c r="AA406"/>
  <c r="X406"/>
  <c r="U406"/>
  <c r="R406"/>
  <c r="O406"/>
  <c r="L406"/>
  <c r="AT405"/>
  <c r="AS405"/>
  <c r="AP405"/>
  <c r="AM405"/>
  <c r="AJ405"/>
  <c r="AG405"/>
  <c r="AD405"/>
  <c r="AA405"/>
  <c r="X405"/>
  <c r="U405"/>
  <c r="R405"/>
  <c r="O405"/>
  <c r="L405"/>
  <c r="AT404"/>
  <c r="AS404"/>
  <c r="AP404"/>
  <c r="AT403"/>
  <c r="AS403"/>
  <c r="AP403"/>
  <c r="AM403"/>
  <c r="AJ403"/>
  <c r="AG403"/>
  <c r="AD403"/>
  <c r="AA403"/>
  <c r="X403"/>
  <c r="U403"/>
  <c r="R403"/>
  <c r="O403"/>
  <c r="L403"/>
  <c r="AT402"/>
  <c r="AS402"/>
  <c r="AP402"/>
  <c r="AM402"/>
  <c r="AJ402"/>
  <c r="AG402"/>
  <c r="AD402"/>
  <c r="AA402"/>
  <c r="X402"/>
  <c r="U402"/>
  <c r="R402"/>
  <c r="O402"/>
  <c r="L402"/>
  <c r="AT401"/>
  <c r="AS401"/>
  <c r="AP401"/>
  <c r="AM401"/>
  <c r="AJ401"/>
  <c r="AG401"/>
  <c r="AD401"/>
  <c r="AA401"/>
  <c r="X401"/>
  <c r="U401"/>
  <c r="R401"/>
  <c r="O401"/>
  <c r="L401"/>
  <c r="AT400"/>
  <c r="AS400"/>
  <c r="AP400"/>
  <c r="AM400"/>
  <c r="AJ400"/>
  <c r="AG400"/>
  <c r="AD400"/>
  <c r="AA400"/>
  <c r="X400"/>
  <c r="U400"/>
  <c r="R400"/>
  <c r="O400"/>
  <c r="L400"/>
  <c r="AT399"/>
  <c r="AS399"/>
  <c r="AP399"/>
  <c r="AM399"/>
  <c r="AJ399"/>
  <c r="AG399"/>
  <c r="AD399"/>
  <c r="AA399"/>
  <c r="X399"/>
  <c r="U399"/>
  <c r="R399"/>
  <c r="O399"/>
  <c r="L399"/>
  <c r="AT398"/>
  <c r="AS398"/>
  <c r="AP398"/>
  <c r="AM398"/>
  <c r="AJ398"/>
  <c r="AG398"/>
  <c r="AD398"/>
  <c r="AA398"/>
  <c r="X398"/>
  <c r="U398"/>
  <c r="R398"/>
  <c r="O398"/>
  <c r="L398"/>
  <c r="AT397"/>
  <c r="AS397"/>
  <c r="AP397"/>
  <c r="AM397"/>
  <c r="AJ397"/>
  <c r="AG397"/>
  <c r="AD397"/>
  <c r="AA397"/>
  <c r="X397"/>
  <c r="U397"/>
  <c r="R397"/>
  <c r="O397"/>
  <c r="L397"/>
  <c r="AT396"/>
  <c r="AS396"/>
  <c r="AP396"/>
  <c r="AM396"/>
  <c r="AJ396"/>
  <c r="AG396"/>
  <c r="AD396"/>
  <c r="AA396"/>
  <c r="X396"/>
  <c r="U396"/>
  <c r="R396"/>
  <c r="O396"/>
  <c r="L396"/>
  <c r="AR394"/>
  <c r="AS394" s="1"/>
  <c r="AQ394"/>
  <c r="AQ468" s="1"/>
  <c r="AP394"/>
  <c r="AO394"/>
  <c r="AO468" s="1"/>
  <c r="AP468" s="1"/>
  <c r="AN394"/>
  <c r="AL394"/>
  <c r="AM394" s="1"/>
  <c r="AK394"/>
  <c r="AK468" s="1"/>
  <c r="AI394"/>
  <c r="AI468" s="1"/>
  <c r="AJ468" s="1"/>
  <c r="AH394"/>
  <c r="AH468" s="1"/>
  <c r="AF394"/>
  <c r="AG394" s="1"/>
  <c r="AE394"/>
  <c r="AE468" s="1"/>
  <c r="AD394"/>
  <c r="AC394"/>
  <c r="AC468" s="1"/>
  <c r="AD468" s="1"/>
  <c r="AB394"/>
  <c r="Z394"/>
  <c r="AA394" s="1"/>
  <c r="Y394"/>
  <c r="Y468" s="1"/>
  <c r="W394"/>
  <c r="W468" s="1"/>
  <c r="V394"/>
  <c r="V468" s="1"/>
  <c r="T394"/>
  <c r="U394" s="1"/>
  <c r="S394"/>
  <c r="S468" s="1"/>
  <c r="R394"/>
  <c r="Q394"/>
  <c r="Q468" s="1"/>
  <c r="R468" s="1"/>
  <c r="P394"/>
  <c r="N394"/>
  <c r="O394" s="1"/>
  <c r="M394"/>
  <c r="M468" s="1"/>
  <c r="K394"/>
  <c r="K468" s="1"/>
  <c r="J394"/>
  <c r="J468" s="1"/>
  <c r="I394"/>
  <c r="I468" s="1"/>
  <c r="D394"/>
  <c r="AT393"/>
  <c r="AT392"/>
  <c r="AS392"/>
  <c r="AP392"/>
  <c r="AM392"/>
  <c r="AJ392"/>
  <c r="AG392"/>
  <c r="AD392"/>
  <c r="AA392"/>
  <c r="X392"/>
  <c r="U392"/>
  <c r="R392"/>
  <c r="O392"/>
  <c r="L392"/>
  <c r="AT391"/>
  <c r="L391"/>
  <c r="AT390"/>
  <c r="AS390"/>
  <c r="AP390"/>
  <c r="AM390"/>
  <c r="AJ390"/>
  <c r="AG390"/>
  <c r="AD390"/>
  <c r="AA390"/>
  <c r="X390"/>
  <c r="U390"/>
  <c r="R390"/>
  <c r="O390"/>
  <c r="L390"/>
  <c r="AT389"/>
  <c r="AS389"/>
  <c r="AP389"/>
  <c r="AM389"/>
  <c r="AJ389"/>
  <c r="AG389"/>
  <c r="AD389"/>
  <c r="AA389"/>
  <c r="X389"/>
  <c r="U389"/>
  <c r="R389"/>
  <c r="O389"/>
  <c r="L389"/>
  <c r="AT388"/>
  <c r="AS388"/>
  <c r="AP388"/>
  <c r="AM388"/>
  <c r="AJ388"/>
  <c r="AG388"/>
  <c r="AD388"/>
  <c r="AA388"/>
  <c r="X388"/>
  <c r="U388"/>
  <c r="R388"/>
  <c r="O388"/>
  <c r="L388"/>
  <c r="AT387"/>
  <c r="AS387"/>
  <c r="AP387"/>
  <c r="AM387"/>
  <c r="AJ387"/>
  <c r="AG387"/>
  <c r="AD387"/>
  <c r="AA387"/>
  <c r="X387"/>
  <c r="U387"/>
  <c r="R387"/>
  <c r="O387"/>
  <c r="L387"/>
  <c r="AT386"/>
  <c r="AS386"/>
  <c r="AP386"/>
  <c r="AM386"/>
  <c r="AJ386"/>
  <c r="AG386"/>
  <c r="AD386"/>
  <c r="AA386"/>
  <c r="X386"/>
  <c r="U386"/>
  <c r="R386"/>
  <c r="O386"/>
  <c r="L386"/>
  <c r="AT385"/>
  <c r="AS385"/>
  <c r="AP385"/>
  <c r="AM385"/>
  <c r="AJ385"/>
  <c r="AG385"/>
  <c r="AD385"/>
  <c r="AA385"/>
  <c r="X385"/>
  <c r="U385"/>
  <c r="R385"/>
  <c r="O385"/>
  <c r="L385"/>
  <c r="AT384"/>
  <c r="AS384"/>
  <c r="AP384"/>
  <c r="AM384"/>
  <c r="AJ384"/>
  <c r="AG384"/>
  <c r="AD384"/>
  <c r="AA384"/>
  <c r="X384"/>
  <c r="U384"/>
  <c r="R384"/>
  <c r="O384"/>
  <c r="L384"/>
  <c r="AT383"/>
  <c r="AP383"/>
  <c r="AM383"/>
  <c r="AJ383"/>
  <c r="AG383"/>
  <c r="AD383"/>
  <c r="AA383"/>
  <c r="X383"/>
  <c r="U383"/>
  <c r="R383"/>
  <c r="O383"/>
  <c r="L383"/>
  <c r="AT382"/>
  <c r="AS382"/>
  <c r="AP382"/>
  <c r="AM382"/>
  <c r="AJ382"/>
  <c r="AG382"/>
  <c r="AD382"/>
  <c r="AA382"/>
  <c r="X382"/>
  <c r="U382"/>
  <c r="R382"/>
  <c r="O382"/>
  <c r="L382"/>
  <c r="AT381"/>
  <c r="AS381"/>
  <c r="AP381"/>
  <c r="AM381"/>
  <c r="AJ381"/>
  <c r="AG381"/>
  <c r="AD381"/>
  <c r="AA381"/>
  <c r="X381"/>
  <c r="U381"/>
  <c r="R381"/>
  <c r="O381"/>
  <c r="L381"/>
  <c r="AT380"/>
  <c r="AS380"/>
  <c r="AP380"/>
  <c r="AM380"/>
  <c r="AJ380"/>
  <c r="AG380"/>
  <c r="AD380"/>
  <c r="AA380"/>
  <c r="X380"/>
  <c r="U380"/>
  <c r="R380"/>
  <c r="O380"/>
  <c r="L380"/>
  <c r="AT379"/>
  <c r="AS379"/>
  <c r="AP379"/>
  <c r="AM379"/>
  <c r="AJ379"/>
  <c r="AG379"/>
  <c r="AD379"/>
  <c r="AA379"/>
  <c r="X379"/>
  <c r="U379"/>
  <c r="R379"/>
  <c r="O379"/>
  <c r="L379"/>
  <c r="AT378"/>
  <c r="AS378"/>
  <c r="AP378"/>
  <c r="AM378"/>
  <c r="AJ378"/>
  <c r="AG378"/>
  <c r="AD378"/>
  <c r="AA378"/>
  <c r="X378"/>
  <c r="U378"/>
  <c r="R378"/>
  <c r="O378"/>
  <c r="L378"/>
  <c r="AT377"/>
  <c r="AS377"/>
  <c r="AP377"/>
  <c r="AM377"/>
  <c r="AJ377"/>
  <c r="AG377"/>
  <c r="AD377"/>
  <c r="AA377"/>
  <c r="X377"/>
  <c r="U377"/>
  <c r="R377"/>
  <c r="O377"/>
  <c r="L377"/>
  <c r="AT376"/>
  <c r="AS376"/>
  <c r="AP376"/>
  <c r="AM376"/>
  <c r="AJ376"/>
  <c r="AG376"/>
  <c r="AD376"/>
  <c r="AA376"/>
  <c r="X376"/>
  <c r="U376"/>
  <c r="R376"/>
  <c r="O376"/>
  <c r="L376"/>
  <c r="AT375"/>
  <c r="AS375"/>
  <c r="AP375"/>
  <c r="AM375"/>
  <c r="AJ375"/>
  <c r="AG375"/>
  <c r="AD375"/>
  <c r="AA375"/>
  <c r="X375"/>
  <c r="U375"/>
  <c r="R375"/>
  <c r="O375"/>
  <c r="L375"/>
  <c r="AT374"/>
  <c r="AS374"/>
  <c r="AP374"/>
  <c r="AM374"/>
  <c r="AJ374"/>
  <c r="AG374"/>
  <c r="AD374"/>
  <c r="AA374"/>
  <c r="X374"/>
  <c r="U374"/>
  <c r="R374"/>
  <c r="O374"/>
  <c r="L374"/>
  <c r="AT373"/>
  <c r="L373"/>
  <c r="AT372"/>
  <c r="AS372"/>
  <c r="AP372"/>
  <c r="AM372"/>
  <c r="AJ372"/>
  <c r="AG372"/>
  <c r="AD372"/>
  <c r="AA372"/>
  <c r="X372"/>
  <c r="U372"/>
  <c r="R372"/>
  <c r="O372"/>
  <c r="L372"/>
  <c r="AT371"/>
  <c r="AS371"/>
  <c r="AP371"/>
  <c r="AM371"/>
  <c r="AJ371"/>
  <c r="AG371"/>
  <c r="AD371"/>
  <c r="AA371"/>
  <c r="X371"/>
  <c r="U371"/>
  <c r="R371"/>
  <c r="O371"/>
  <c r="L371"/>
  <c r="AT370"/>
  <c r="AS370"/>
  <c r="AP370"/>
  <c r="AM370"/>
  <c r="AJ370"/>
  <c r="AG370"/>
  <c r="AD370"/>
  <c r="AA370"/>
  <c r="X370"/>
  <c r="U370"/>
  <c r="R370"/>
  <c r="O370"/>
  <c r="L370"/>
  <c r="AT369"/>
  <c r="AS369"/>
  <c r="AP369"/>
  <c r="AM369"/>
  <c r="AJ369"/>
  <c r="AG369"/>
  <c r="AD369"/>
  <c r="AA369"/>
  <c r="X369"/>
  <c r="U369"/>
  <c r="R369"/>
  <c r="O369"/>
  <c r="L369"/>
  <c r="AT368"/>
  <c r="AS368"/>
  <c r="AP368"/>
  <c r="AM368"/>
  <c r="AJ368"/>
  <c r="AG368"/>
  <c r="AD368"/>
  <c r="AA368"/>
  <c r="X368"/>
  <c r="U368"/>
  <c r="R368"/>
  <c r="O368"/>
  <c r="L368"/>
  <c r="AT367"/>
  <c r="AS367"/>
  <c r="AP367"/>
  <c r="AM367"/>
  <c r="AJ367"/>
  <c r="AG367"/>
  <c r="AD367"/>
  <c r="AA367"/>
  <c r="X367"/>
  <c r="U367"/>
  <c r="R367"/>
  <c r="O367"/>
  <c r="L367"/>
  <c r="AT366"/>
  <c r="AS366"/>
  <c r="AP366"/>
  <c r="AM366"/>
  <c r="AJ366"/>
  <c r="AG366"/>
  <c r="AD366"/>
  <c r="AT365"/>
  <c r="AS365"/>
  <c r="AP365"/>
  <c r="AM365"/>
  <c r="AJ365"/>
  <c r="AG365"/>
  <c r="AD365"/>
  <c r="AA365"/>
  <c r="X365"/>
  <c r="U365"/>
  <c r="R365"/>
  <c r="AT364"/>
  <c r="AS364"/>
  <c r="AP364"/>
  <c r="AM364"/>
  <c r="AJ364"/>
  <c r="AG364"/>
  <c r="AD364"/>
  <c r="AA364"/>
  <c r="X364"/>
  <c r="U364"/>
  <c r="R364"/>
  <c r="O364"/>
  <c r="L364"/>
  <c r="AT363"/>
  <c r="AS363"/>
  <c r="AP363"/>
  <c r="AM363"/>
  <c r="AJ363"/>
  <c r="AG363"/>
  <c r="AD363"/>
  <c r="AA363"/>
  <c r="X363"/>
  <c r="U363"/>
  <c r="R363"/>
  <c r="O363"/>
  <c r="L363"/>
  <c r="AT362"/>
  <c r="AS362"/>
  <c r="AP362"/>
  <c r="AM362"/>
  <c r="AJ362"/>
  <c r="AG362"/>
  <c r="AD362"/>
  <c r="AA362"/>
  <c r="X362"/>
  <c r="U362"/>
  <c r="R362"/>
  <c r="O362"/>
  <c r="L362"/>
  <c r="AT361"/>
  <c r="AS361"/>
  <c r="AP361"/>
  <c r="AM361"/>
  <c r="AJ361"/>
  <c r="AG361"/>
  <c r="AD361"/>
  <c r="AA361"/>
  <c r="X361"/>
  <c r="U361"/>
  <c r="R361"/>
  <c r="O361"/>
  <c r="L361"/>
  <c r="AT360"/>
  <c r="AS360"/>
  <c r="AP360"/>
  <c r="AM360"/>
  <c r="AJ360"/>
  <c r="AG360"/>
  <c r="AD360"/>
  <c r="AA360"/>
  <c r="X360"/>
  <c r="U360"/>
  <c r="R360"/>
  <c r="O360"/>
  <c r="L360"/>
  <c r="AT359"/>
  <c r="AS359"/>
  <c r="AP359"/>
  <c r="AM359"/>
  <c r="AJ359"/>
  <c r="AG359"/>
  <c r="AD359"/>
  <c r="AA359"/>
  <c r="X359"/>
  <c r="U359"/>
  <c r="R359"/>
  <c r="O359"/>
  <c r="L359"/>
  <c r="AT358"/>
  <c r="AS358"/>
  <c r="AP358"/>
  <c r="AM358"/>
  <c r="AJ358"/>
  <c r="AG358"/>
  <c r="AD358"/>
  <c r="AA358"/>
  <c r="X358"/>
  <c r="U358"/>
  <c r="R358"/>
  <c r="O358"/>
  <c r="L358"/>
  <c r="AT357"/>
  <c r="AS357"/>
  <c r="AP357"/>
  <c r="AM357"/>
  <c r="AJ357"/>
  <c r="AG357"/>
  <c r="AD357"/>
  <c r="AA357"/>
  <c r="X357"/>
  <c r="U357"/>
  <c r="R357"/>
  <c r="O357"/>
  <c r="L357"/>
  <c r="AT356"/>
  <c r="AS356"/>
  <c r="AP356"/>
  <c r="AM356"/>
  <c r="AJ356"/>
  <c r="AG356"/>
  <c r="AD356"/>
  <c r="AA356"/>
  <c r="X356"/>
  <c r="U356"/>
  <c r="R356"/>
  <c r="O356"/>
  <c r="L356"/>
  <c r="AT355"/>
  <c r="AS355"/>
  <c r="AP355"/>
  <c r="AM355"/>
  <c r="AJ355"/>
  <c r="AG355"/>
  <c r="AD355"/>
  <c r="AA355"/>
  <c r="X355"/>
  <c r="U355"/>
  <c r="R355"/>
  <c r="O355"/>
  <c r="L355"/>
  <c r="AT354"/>
  <c r="AS354"/>
  <c r="AP354"/>
  <c r="AM354"/>
  <c r="AJ354"/>
  <c r="AG354"/>
  <c r="AD354"/>
  <c r="AA354"/>
  <c r="X354"/>
  <c r="U354"/>
  <c r="R354"/>
  <c r="O354"/>
  <c r="L354"/>
  <c r="AT353"/>
  <c r="AS353"/>
  <c r="AP353"/>
  <c r="AM353"/>
  <c r="AJ353"/>
  <c r="AG353"/>
  <c r="AD353"/>
  <c r="AA353"/>
  <c r="X353"/>
  <c r="U353"/>
  <c r="R353"/>
  <c r="O353"/>
  <c r="L353"/>
  <c r="AT352"/>
  <c r="AS352"/>
  <c r="AP352"/>
  <c r="AM352"/>
  <c r="AJ352"/>
  <c r="AG352"/>
  <c r="AD352"/>
  <c r="AA352"/>
  <c r="X352"/>
  <c r="U352"/>
  <c r="R352"/>
  <c r="O352"/>
  <c r="L352"/>
  <c r="AT351"/>
  <c r="AS351"/>
  <c r="AP351"/>
  <c r="AM351"/>
  <c r="AJ351"/>
  <c r="AG351"/>
  <c r="AD351"/>
  <c r="AA351"/>
  <c r="X351"/>
  <c r="U351"/>
  <c r="R351"/>
  <c r="O351"/>
  <c r="L351"/>
  <c r="AT350"/>
  <c r="AS350"/>
  <c r="AP350"/>
  <c r="AM350"/>
  <c r="AJ350"/>
  <c r="AG350"/>
  <c r="AD350"/>
  <c r="AA350"/>
  <c r="X350"/>
  <c r="U350"/>
  <c r="R350"/>
  <c r="O350"/>
  <c r="L350"/>
  <c r="AT349"/>
  <c r="AS349"/>
  <c r="AP349"/>
  <c r="AM349"/>
  <c r="AJ349"/>
  <c r="AG349"/>
  <c r="AD349"/>
  <c r="AA349"/>
  <c r="X349"/>
  <c r="U349"/>
  <c r="R349"/>
  <c r="O349"/>
  <c r="L349"/>
  <c r="AT348"/>
  <c r="AS348"/>
  <c r="AP348"/>
  <c r="AM348"/>
  <c r="AJ348"/>
  <c r="AG348"/>
  <c r="AD348"/>
  <c r="AA348"/>
  <c r="X348"/>
  <c r="U348"/>
  <c r="R348"/>
  <c r="O348"/>
  <c r="L348"/>
  <c r="AT347"/>
  <c r="AS347"/>
  <c r="AP347"/>
  <c r="AM347"/>
  <c r="AJ347"/>
  <c r="AG347"/>
  <c r="AD347"/>
  <c r="AA347"/>
  <c r="X347"/>
  <c r="U347"/>
  <c r="R347"/>
  <c r="O347"/>
  <c r="L347"/>
  <c r="AT346"/>
  <c r="AS346"/>
  <c r="AP346"/>
  <c r="AM346"/>
  <c r="AJ346"/>
  <c r="AG346"/>
  <c r="AD346"/>
  <c r="AA346"/>
  <c r="X346"/>
  <c r="U346"/>
  <c r="R346"/>
  <c r="O346"/>
  <c r="L346"/>
  <c r="AT345"/>
  <c r="AS345"/>
  <c r="AP345"/>
  <c r="AM345"/>
  <c r="AJ345"/>
  <c r="AG345"/>
  <c r="AD345"/>
  <c r="AA345"/>
  <c r="X345"/>
  <c r="U345"/>
  <c r="R345"/>
  <c r="O345"/>
  <c r="L345"/>
  <c r="AT344"/>
  <c r="AS344"/>
  <c r="AP344"/>
  <c r="AM344"/>
  <c r="AJ344"/>
  <c r="AG344"/>
  <c r="AD344"/>
  <c r="AA344"/>
  <c r="AT343"/>
  <c r="AS343"/>
  <c r="AP343"/>
  <c r="AM343"/>
  <c r="AJ343"/>
  <c r="AG343"/>
  <c r="AD343"/>
  <c r="AA343"/>
  <c r="X343"/>
  <c r="U343"/>
  <c r="R343"/>
  <c r="O343"/>
  <c r="L343"/>
  <c r="AT342"/>
  <c r="AS342"/>
  <c r="AP342"/>
  <c r="AM342"/>
  <c r="AJ342"/>
  <c r="AG342"/>
  <c r="AD342"/>
  <c r="AA342"/>
  <c r="X342"/>
  <c r="U342"/>
  <c r="R342"/>
  <c r="O342"/>
  <c r="L342"/>
  <c r="AT341"/>
  <c r="AS341"/>
  <c r="AP341"/>
  <c r="AM341"/>
  <c r="AJ341"/>
  <c r="AG341"/>
  <c r="AD341"/>
  <c r="AA341"/>
  <c r="X341"/>
  <c r="U341"/>
  <c r="R341"/>
  <c r="O341"/>
  <c r="L341"/>
  <c r="AT340"/>
  <c r="AS340"/>
  <c r="AP340"/>
  <c r="AM340"/>
  <c r="AT339"/>
  <c r="AS339"/>
  <c r="AP339"/>
  <c r="AM339"/>
  <c r="AJ339"/>
  <c r="AG339"/>
  <c r="AD339"/>
  <c r="AA339"/>
  <c r="X339"/>
  <c r="U339"/>
  <c r="R339"/>
  <c r="O339"/>
  <c r="L339"/>
  <c r="AT338"/>
  <c r="AS338"/>
  <c r="AP338"/>
  <c r="AM338"/>
  <c r="AJ338"/>
  <c r="AG338"/>
  <c r="AD338"/>
  <c r="AA338"/>
  <c r="X338"/>
  <c r="U338"/>
  <c r="R338"/>
  <c r="O338"/>
  <c r="L338"/>
  <c r="AT337"/>
  <c r="AS337"/>
  <c r="AP337"/>
  <c r="AM337"/>
  <c r="AJ337"/>
  <c r="AG337"/>
  <c r="AD337"/>
  <c r="AA337"/>
  <c r="X337"/>
  <c r="U337"/>
  <c r="R337"/>
  <c r="O337"/>
  <c r="L337"/>
  <c r="AT336"/>
  <c r="AS336"/>
  <c r="AP336"/>
  <c r="AM336"/>
  <c r="AJ336"/>
  <c r="AG336"/>
  <c r="AD336"/>
  <c r="AA336"/>
  <c r="X336"/>
  <c r="U336"/>
  <c r="R336"/>
  <c r="O336"/>
  <c r="L336"/>
  <c r="AT335"/>
  <c r="AS335"/>
  <c r="AP335"/>
  <c r="AM335"/>
  <c r="AJ335"/>
  <c r="AG335"/>
  <c r="AD335"/>
  <c r="AA335"/>
  <c r="AT334"/>
  <c r="AS334"/>
  <c r="AP334"/>
  <c r="AM334"/>
  <c r="AJ334"/>
  <c r="AG334"/>
  <c r="AD334"/>
  <c r="AA334"/>
  <c r="X334"/>
  <c r="U334"/>
  <c r="R334"/>
  <c r="O334"/>
  <c r="L334"/>
  <c r="AT333"/>
  <c r="AS333"/>
  <c r="AP333"/>
  <c r="AM333"/>
  <c r="AJ333"/>
  <c r="AG333"/>
  <c r="AD333"/>
  <c r="AA333"/>
  <c r="X333"/>
  <c r="U333"/>
  <c r="R333"/>
  <c r="O333"/>
  <c r="L333"/>
  <c r="AT332"/>
  <c r="O332"/>
  <c r="L332"/>
  <c r="AT331"/>
  <c r="AS331"/>
  <c r="AP331"/>
  <c r="AM331"/>
  <c r="AJ331"/>
  <c r="AG331"/>
  <c r="AD331"/>
  <c r="AA331"/>
  <c r="X331"/>
  <c r="U331"/>
  <c r="R331"/>
  <c r="O331"/>
  <c r="L331"/>
  <c r="AT330"/>
  <c r="AS330"/>
  <c r="AP330"/>
  <c r="AM330"/>
  <c r="AJ330"/>
  <c r="AG330"/>
  <c r="AD330"/>
  <c r="AA330"/>
  <c r="X330"/>
  <c r="U330"/>
  <c r="R330"/>
  <c r="O330"/>
  <c r="L330"/>
  <c r="AT329"/>
  <c r="AS329"/>
  <c r="AP329"/>
  <c r="AM329"/>
  <c r="AJ329"/>
  <c r="AG329"/>
  <c r="AD329"/>
  <c r="AA329"/>
  <c r="X329"/>
  <c r="U329"/>
  <c r="R329"/>
  <c r="O329"/>
  <c r="L329"/>
  <c r="AT328"/>
  <c r="AS328"/>
  <c r="AP328"/>
  <c r="AM328"/>
  <c r="AJ328"/>
  <c r="AG328"/>
  <c r="AD328"/>
  <c r="AA328"/>
  <c r="X328"/>
  <c r="U328"/>
  <c r="R328"/>
  <c r="O328"/>
  <c r="L328"/>
  <c r="AT327"/>
  <c r="AS327"/>
  <c r="AP327"/>
  <c r="AM327"/>
  <c r="AJ327"/>
  <c r="AG327"/>
  <c r="AD327"/>
  <c r="AA327"/>
  <c r="X327"/>
  <c r="U327"/>
  <c r="R327"/>
  <c r="O327"/>
  <c r="L327"/>
  <c r="AT326"/>
  <c r="AS326"/>
  <c r="AP326"/>
  <c r="AM326"/>
  <c r="AJ326"/>
  <c r="AG326"/>
  <c r="AD326"/>
  <c r="AA326"/>
  <c r="X326"/>
  <c r="U326"/>
  <c r="R326"/>
  <c r="O326"/>
  <c r="L326"/>
  <c r="AT325"/>
  <c r="AS325"/>
  <c r="AP325"/>
  <c r="AM325"/>
  <c r="AJ325"/>
  <c r="AG325"/>
  <c r="AD325"/>
  <c r="AA325"/>
  <c r="X325"/>
  <c r="U325"/>
  <c r="R325"/>
  <c r="O325"/>
  <c r="L325"/>
  <c r="AT324"/>
  <c r="AS324"/>
  <c r="AP324"/>
  <c r="AM324"/>
  <c r="AJ324"/>
  <c r="AG324"/>
  <c r="AD324"/>
  <c r="AA324"/>
  <c r="X324"/>
  <c r="U324"/>
  <c r="R324"/>
  <c r="O324"/>
  <c r="L324"/>
  <c r="AT323"/>
  <c r="AS323"/>
  <c r="AP323"/>
  <c r="AM323"/>
  <c r="AJ323"/>
  <c r="AG323"/>
  <c r="AD323"/>
  <c r="AA323"/>
  <c r="X323"/>
  <c r="U323"/>
  <c r="R323"/>
  <c r="O323"/>
  <c r="L323"/>
  <c r="AT322"/>
  <c r="AS322"/>
  <c r="AP322"/>
  <c r="AM322"/>
  <c r="AJ322"/>
  <c r="AG322"/>
  <c r="AD322"/>
  <c r="AA322"/>
  <c r="X322"/>
  <c r="U322"/>
  <c r="R322"/>
  <c r="O322"/>
  <c r="L322"/>
  <c r="AT321"/>
  <c r="AS321"/>
  <c r="AP321"/>
  <c r="AM321"/>
  <c r="AJ321"/>
  <c r="AG321"/>
  <c r="AD321"/>
  <c r="AT320"/>
  <c r="AS320"/>
  <c r="AP320"/>
  <c r="AM320"/>
  <c r="AJ320"/>
  <c r="AG320"/>
  <c r="AD320"/>
  <c r="AA320"/>
  <c r="X320"/>
  <c r="U320"/>
  <c r="R320"/>
  <c r="O320"/>
  <c r="L320"/>
  <c r="AT319"/>
  <c r="L319"/>
  <c r="AT318"/>
  <c r="AS318"/>
  <c r="AP318"/>
  <c r="AM318"/>
  <c r="AJ318"/>
  <c r="AG318"/>
  <c r="AD318"/>
  <c r="AA318"/>
  <c r="X318"/>
  <c r="U318"/>
  <c r="R318"/>
  <c r="O318"/>
  <c r="AT317"/>
  <c r="AS317"/>
  <c r="AP317"/>
  <c r="AM317"/>
  <c r="AJ317"/>
  <c r="AG317"/>
  <c r="AT316"/>
  <c r="R316"/>
  <c r="O316"/>
  <c r="AT315"/>
  <c r="AS315"/>
  <c r="AP315"/>
  <c r="AM315"/>
  <c r="AJ315"/>
  <c r="AG315"/>
  <c r="AD315"/>
  <c r="AA315"/>
  <c r="X315"/>
  <c r="U315"/>
  <c r="R315"/>
  <c r="O315"/>
  <c r="L315"/>
  <c r="AT314"/>
  <c r="AT313"/>
  <c r="AP313"/>
  <c r="AM313"/>
  <c r="AJ313"/>
  <c r="AG313"/>
  <c r="AD313"/>
  <c r="AA313"/>
  <c r="X313"/>
  <c r="U313"/>
  <c r="R313"/>
  <c r="O313"/>
  <c r="L313"/>
  <c r="AT312"/>
  <c r="AS312"/>
  <c r="AP312"/>
  <c r="AM312"/>
  <c r="AJ312"/>
  <c r="AG312"/>
  <c r="AD312"/>
  <c r="AA312"/>
  <c r="X312"/>
  <c r="U312"/>
  <c r="R312"/>
  <c r="O312"/>
  <c r="L312"/>
  <c r="AT311"/>
  <c r="AS311"/>
  <c r="AP311"/>
  <c r="AM311"/>
  <c r="AJ311"/>
  <c r="AG311"/>
  <c r="AD311"/>
  <c r="AA311"/>
  <c r="X311"/>
  <c r="U311"/>
  <c r="R311"/>
  <c r="O311"/>
  <c r="L311"/>
  <c r="AT310"/>
  <c r="AT309"/>
  <c r="AS309"/>
  <c r="AP309"/>
  <c r="AM309"/>
  <c r="AJ309"/>
  <c r="AG309"/>
  <c r="AD309"/>
  <c r="AA309"/>
  <c r="X309"/>
  <c r="U309"/>
  <c r="R309"/>
  <c r="O309"/>
  <c r="L309"/>
  <c r="AT308"/>
  <c r="AS308"/>
  <c r="AP308"/>
  <c r="AM308"/>
  <c r="AJ308"/>
  <c r="AG308"/>
  <c r="AD308"/>
  <c r="AA308"/>
  <c r="X308"/>
  <c r="U308"/>
  <c r="R308"/>
  <c r="O308"/>
  <c r="L308"/>
  <c r="AT307"/>
  <c r="AS307"/>
  <c r="AP307"/>
  <c r="AM307"/>
  <c r="AJ307"/>
  <c r="AG307"/>
  <c r="AD307"/>
  <c r="AA307"/>
  <c r="X307"/>
  <c r="U307"/>
  <c r="R307"/>
  <c r="O307"/>
  <c r="L307"/>
  <c r="AT306"/>
  <c r="AS306"/>
  <c r="AP306"/>
  <c r="AM306"/>
  <c r="AJ306"/>
  <c r="AG306"/>
  <c r="AD306"/>
  <c r="AA306"/>
  <c r="X306"/>
  <c r="U306"/>
  <c r="R306"/>
  <c r="O306"/>
  <c r="L306"/>
  <c r="AT305"/>
  <c r="AS305"/>
  <c r="AP305"/>
  <c r="AM305"/>
  <c r="AJ305"/>
  <c r="AG305"/>
  <c r="AD305"/>
  <c r="AA305"/>
  <c r="X305"/>
  <c r="U305"/>
  <c r="O305"/>
  <c r="L305"/>
  <c r="AT304"/>
  <c r="AS304"/>
  <c r="AP304"/>
  <c r="AM304"/>
  <c r="AJ304"/>
  <c r="AG304"/>
  <c r="AD304"/>
  <c r="AA304"/>
  <c r="X304"/>
  <c r="U304"/>
  <c r="R304"/>
  <c r="O304"/>
  <c r="L304"/>
  <c r="AT303"/>
  <c r="AS303"/>
  <c r="AP303"/>
  <c r="AM303"/>
  <c r="AJ303"/>
  <c r="AG303"/>
  <c r="AD303"/>
  <c r="AA303"/>
  <c r="AT302"/>
  <c r="AS302"/>
  <c r="AP302"/>
  <c r="AM302"/>
  <c r="AJ302"/>
  <c r="AG302"/>
  <c r="AD302"/>
  <c r="AA302"/>
  <c r="X302"/>
  <c r="U302"/>
  <c r="R302"/>
  <c r="O302"/>
  <c r="L302"/>
  <c r="AT301"/>
  <c r="AA301"/>
  <c r="X301"/>
  <c r="U301"/>
  <c r="R301"/>
  <c r="O301"/>
  <c r="L301"/>
  <c r="AT300"/>
  <c r="AS300"/>
  <c r="AP300"/>
  <c r="AM300"/>
  <c r="AJ300"/>
  <c r="AG300"/>
  <c r="AD300"/>
  <c r="AT299"/>
  <c r="AS299"/>
  <c r="AP299"/>
  <c r="AM299"/>
  <c r="AJ299"/>
  <c r="AG299"/>
  <c r="AD299"/>
  <c r="AA299"/>
  <c r="X299"/>
  <c r="U299"/>
  <c r="R299"/>
  <c r="O299"/>
  <c r="L299"/>
  <c r="AT298"/>
  <c r="AS298"/>
  <c r="AP298"/>
  <c r="AM298"/>
  <c r="AJ298"/>
  <c r="AG298"/>
  <c r="AD298"/>
  <c r="AA298"/>
  <c r="X298"/>
  <c r="U298"/>
  <c r="R298"/>
  <c r="O298"/>
  <c r="L298"/>
  <c r="AT297"/>
  <c r="AS297"/>
  <c r="AP297"/>
  <c r="AM297"/>
  <c r="AJ297"/>
  <c r="AG297"/>
  <c r="AD297"/>
  <c r="AA297"/>
  <c r="X297"/>
  <c r="U297"/>
  <c r="R297"/>
  <c r="O297"/>
  <c r="L297"/>
  <c r="AT296"/>
  <c r="AS296"/>
  <c r="AP296"/>
  <c r="AM296"/>
  <c r="AJ296"/>
  <c r="AG296"/>
  <c r="AD296"/>
  <c r="AA296"/>
  <c r="X296"/>
  <c r="U296"/>
  <c r="R296"/>
  <c r="O296"/>
  <c r="L296"/>
  <c r="AT295"/>
  <c r="AS295"/>
  <c r="AP295"/>
  <c r="AM295"/>
  <c r="AJ295"/>
  <c r="AG295"/>
  <c r="AD295"/>
  <c r="AA295"/>
  <c r="X295"/>
  <c r="U295"/>
  <c r="R295"/>
  <c r="O295"/>
  <c r="L295"/>
  <c r="AT294"/>
  <c r="AS294"/>
  <c r="AP294"/>
  <c r="AM294"/>
  <c r="AJ294"/>
  <c r="AG294"/>
  <c r="AD294"/>
  <c r="AA294"/>
  <c r="X294"/>
  <c r="U294"/>
  <c r="R294"/>
  <c r="O294"/>
  <c r="L294"/>
  <c r="AT293"/>
  <c r="AS293"/>
  <c r="AP293"/>
  <c r="AM293"/>
  <c r="AJ293"/>
  <c r="AG293"/>
  <c r="AD293"/>
  <c r="AA293"/>
  <c r="X293"/>
  <c r="U293"/>
  <c r="R293"/>
  <c r="O293"/>
  <c r="L293"/>
  <c r="AT292"/>
  <c r="AS292"/>
  <c r="AP292"/>
  <c r="AM292"/>
  <c r="AJ292"/>
  <c r="AG292"/>
  <c r="AD292"/>
  <c r="AA292"/>
  <c r="X292"/>
  <c r="U292"/>
  <c r="R292"/>
  <c r="O292"/>
  <c r="L292"/>
  <c r="AT291"/>
  <c r="L291"/>
  <c r="AT290"/>
  <c r="AS290"/>
  <c r="AP290"/>
  <c r="AM290"/>
  <c r="AJ290"/>
  <c r="AG290"/>
  <c r="AD290"/>
  <c r="AA290"/>
  <c r="X290"/>
  <c r="U290"/>
  <c r="R290"/>
  <c r="O290"/>
  <c r="L290"/>
  <c r="AT289"/>
  <c r="AS289"/>
  <c r="AP289"/>
  <c r="AM289"/>
  <c r="AJ289"/>
  <c r="AG289"/>
  <c r="AD289"/>
  <c r="AA289"/>
  <c r="X289"/>
  <c r="U289"/>
  <c r="R289"/>
  <c r="O289"/>
  <c r="L289"/>
  <c r="AT288"/>
  <c r="AS288"/>
  <c r="AP288"/>
  <c r="AM288"/>
  <c r="AJ288"/>
  <c r="AG288"/>
  <c r="AD288"/>
  <c r="AA288"/>
  <c r="X288"/>
  <c r="U288"/>
  <c r="R288"/>
  <c r="O288"/>
  <c r="L288"/>
  <c r="AT287"/>
  <c r="AS287"/>
  <c r="AP287"/>
  <c r="AM287"/>
  <c r="AJ287"/>
  <c r="AG287"/>
  <c r="AD287"/>
  <c r="AA287"/>
  <c r="X287"/>
  <c r="U287"/>
  <c r="R287"/>
  <c r="O287"/>
  <c r="L287"/>
  <c r="AT286"/>
  <c r="AS286"/>
  <c r="AP286"/>
  <c r="AM286"/>
  <c r="AJ286"/>
  <c r="AG286"/>
  <c r="AD286"/>
  <c r="AA286"/>
  <c r="X286"/>
  <c r="U286"/>
  <c r="R286"/>
  <c r="O286"/>
  <c r="L286"/>
  <c r="AT285"/>
  <c r="AS285"/>
  <c r="AP285"/>
  <c r="AM285"/>
  <c r="AJ285"/>
  <c r="AG285"/>
  <c r="AD285"/>
  <c r="AA285"/>
  <c r="X285"/>
  <c r="U285"/>
  <c r="R285"/>
  <c r="O285"/>
  <c r="L285"/>
  <c r="AT284"/>
  <c r="AS284"/>
  <c r="AP284"/>
  <c r="AM284"/>
  <c r="AJ284"/>
  <c r="AG284"/>
  <c r="AD284"/>
  <c r="AA284"/>
  <c r="X284"/>
  <c r="U284"/>
  <c r="R284"/>
  <c r="O284"/>
  <c r="L284"/>
  <c r="AT283"/>
  <c r="AS283"/>
  <c r="AP283"/>
  <c r="AM283"/>
  <c r="AJ283"/>
  <c r="AG283"/>
  <c r="AD283"/>
  <c r="AA283"/>
  <c r="X283"/>
  <c r="U283"/>
  <c r="R283"/>
  <c r="O283"/>
  <c r="L283"/>
  <c r="AT282"/>
  <c r="AS282"/>
  <c r="AP282"/>
  <c r="AM282"/>
  <c r="AJ282"/>
  <c r="AG282"/>
  <c r="AD282"/>
  <c r="AA282"/>
  <c r="X282"/>
  <c r="U282"/>
  <c r="R282"/>
  <c r="O282"/>
  <c r="L282"/>
  <c r="AT281"/>
  <c r="AS281"/>
  <c r="AP281"/>
  <c r="AM281"/>
  <c r="AJ281"/>
  <c r="AG281"/>
  <c r="AD281"/>
  <c r="AA281"/>
  <c r="X281"/>
  <c r="U281"/>
  <c r="R281"/>
  <c r="O281"/>
  <c r="L281"/>
  <c r="AT280"/>
  <c r="AS280"/>
  <c r="AP280"/>
  <c r="AM280"/>
  <c r="AJ280"/>
  <c r="AG280"/>
  <c r="AD280"/>
  <c r="AA280"/>
  <c r="X280"/>
  <c r="U280"/>
  <c r="R280"/>
  <c r="O280"/>
  <c r="L280"/>
  <c r="AT279"/>
  <c r="AS279"/>
  <c r="AA279"/>
  <c r="X279"/>
  <c r="U279"/>
  <c r="R279"/>
  <c r="O279"/>
  <c r="L279"/>
  <c r="AT278"/>
  <c r="AS278"/>
  <c r="AP278"/>
  <c r="AM278"/>
  <c r="AJ278"/>
  <c r="AG278"/>
  <c r="AD278"/>
  <c r="AA278"/>
  <c r="X278"/>
  <c r="U278"/>
  <c r="R278"/>
  <c r="O278"/>
  <c r="AT277"/>
  <c r="AS277"/>
  <c r="AT276"/>
  <c r="AS276"/>
  <c r="AP276"/>
  <c r="AM276"/>
  <c r="AJ276"/>
  <c r="AG276"/>
  <c r="AD276"/>
  <c r="AA276"/>
  <c r="X276"/>
  <c r="U276"/>
  <c r="R276"/>
  <c r="O276"/>
  <c r="L276"/>
  <c r="AT275"/>
  <c r="AS275"/>
  <c r="AP275"/>
  <c r="AM275"/>
  <c r="AJ275"/>
  <c r="AG275"/>
  <c r="AD275"/>
  <c r="AA275"/>
  <c r="X275"/>
  <c r="U275"/>
  <c r="R275"/>
  <c r="O275"/>
  <c r="L275"/>
  <c r="AT274"/>
  <c r="AS274"/>
  <c r="AP274"/>
  <c r="AM274"/>
  <c r="AJ274"/>
  <c r="AG274"/>
  <c r="AD274"/>
  <c r="AA274"/>
  <c r="X274"/>
  <c r="U274"/>
  <c r="R274"/>
  <c r="O274"/>
  <c r="L274"/>
  <c r="AT273"/>
  <c r="AS273"/>
  <c r="AP273"/>
  <c r="AM273"/>
  <c r="AJ273"/>
  <c r="AG273"/>
  <c r="AD273"/>
  <c r="AA273"/>
  <c r="X273"/>
  <c r="U273"/>
  <c r="R273"/>
  <c r="O273"/>
  <c r="L273"/>
  <c r="AT272"/>
  <c r="AS272"/>
  <c r="AP272"/>
  <c r="AM272"/>
  <c r="AJ272"/>
  <c r="AG272"/>
  <c r="AD272"/>
  <c r="AA272"/>
  <c r="X272"/>
  <c r="U272"/>
  <c r="R272"/>
  <c r="O272"/>
  <c r="L272"/>
  <c r="AT271"/>
  <c r="AS271"/>
  <c r="AP271"/>
  <c r="AM271"/>
  <c r="AJ271"/>
  <c r="AG271"/>
  <c r="AD271"/>
  <c r="AA271"/>
  <c r="X271"/>
  <c r="U271"/>
  <c r="R271"/>
  <c r="O271"/>
  <c r="L271"/>
  <c r="AT270"/>
  <c r="AS270"/>
  <c r="AP270"/>
  <c r="AM270"/>
  <c r="AJ270"/>
  <c r="AG270"/>
  <c r="AD270"/>
  <c r="AA270"/>
  <c r="X270"/>
  <c r="U270"/>
  <c r="R270"/>
  <c r="O270"/>
  <c r="L270"/>
  <c r="AT269"/>
  <c r="AS269"/>
  <c r="AP269"/>
  <c r="AM269"/>
  <c r="AJ269"/>
  <c r="AG269"/>
  <c r="AD269"/>
  <c r="AA269"/>
  <c r="X269"/>
  <c r="U269"/>
  <c r="R269"/>
  <c r="O269"/>
  <c r="L269"/>
  <c r="AT268"/>
  <c r="AS268"/>
  <c r="AP268"/>
  <c r="AM268"/>
  <c r="AJ268"/>
  <c r="AG268"/>
  <c r="AD268"/>
  <c r="AA268"/>
  <c r="X268"/>
  <c r="U268"/>
  <c r="R268"/>
  <c r="O268"/>
  <c r="L268"/>
  <c r="AT267"/>
  <c r="AS267"/>
  <c r="AP267"/>
  <c r="AM267"/>
  <c r="AJ267"/>
  <c r="AG267"/>
  <c r="AD267"/>
  <c r="AA267"/>
  <c r="X267"/>
  <c r="U267"/>
  <c r="R267"/>
  <c r="O267"/>
  <c r="AT266"/>
  <c r="AS266"/>
  <c r="AP266"/>
  <c r="AM266"/>
  <c r="AJ266"/>
  <c r="AG266"/>
  <c r="AD266"/>
  <c r="AA266"/>
  <c r="X266"/>
  <c r="U266"/>
  <c r="R266"/>
  <c r="O266"/>
  <c r="L266"/>
  <c r="AT265"/>
  <c r="AS265"/>
  <c r="AP265"/>
  <c r="AM265"/>
  <c r="AJ265"/>
  <c r="AG265"/>
  <c r="AD265"/>
  <c r="AA265"/>
  <c r="X265"/>
  <c r="U265"/>
  <c r="R265"/>
  <c r="O265"/>
  <c r="L265"/>
  <c r="AT264"/>
  <c r="AS264"/>
  <c r="AP264"/>
  <c r="AM264"/>
  <c r="AJ264"/>
  <c r="R264"/>
  <c r="O264"/>
  <c r="L264"/>
  <c r="AT263"/>
  <c r="AS263"/>
  <c r="AP263"/>
  <c r="AM263"/>
  <c r="AJ263"/>
  <c r="AG263"/>
  <c r="AD263"/>
  <c r="AA263"/>
  <c r="X263"/>
  <c r="U263"/>
  <c r="R263"/>
  <c r="O263"/>
  <c r="L263"/>
  <c r="AT262"/>
  <c r="AS262"/>
  <c r="AP262"/>
  <c r="AM262"/>
  <c r="AJ262"/>
  <c r="AG262"/>
  <c r="AD262"/>
  <c r="AA262"/>
  <c r="X262"/>
  <c r="U262"/>
  <c r="R262"/>
  <c r="O262"/>
  <c r="AT261"/>
  <c r="AS261"/>
  <c r="AP261"/>
  <c r="AM261"/>
  <c r="AJ261"/>
  <c r="AG261"/>
  <c r="AD261"/>
  <c r="AA261"/>
  <c r="X261"/>
  <c r="U261"/>
  <c r="R261"/>
  <c r="O261"/>
  <c r="L261"/>
  <c r="AT260"/>
  <c r="AS260"/>
  <c r="AP260"/>
  <c r="AM260"/>
  <c r="AJ260"/>
  <c r="AG260"/>
  <c r="AD260"/>
  <c r="AA260"/>
  <c r="X260"/>
  <c r="U260"/>
  <c r="R260"/>
  <c r="O260"/>
  <c r="L260"/>
  <c r="AT259"/>
  <c r="AS259"/>
  <c r="AP259"/>
  <c r="AM259"/>
  <c r="AJ259"/>
  <c r="AG259"/>
  <c r="AD259"/>
  <c r="AA259"/>
  <c r="X259"/>
  <c r="U259"/>
  <c r="R259"/>
  <c r="O259"/>
  <c r="L259"/>
  <c r="AT258"/>
  <c r="AS258"/>
  <c r="AP258"/>
  <c r="AM258"/>
  <c r="AJ258"/>
  <c r="AG258"/>
  <c r="AD258"/>
  <c r="AA258"/>
  <c r="X258"/>
  <c r="U258"/>
  <c r="R258"/>
  <c r="O258"/>
  <c r="L258"/>
  <c r="AT257"/>
  <c r="AS257"/>
  <c r="AP257"/>
  <c r="AM257"/>
  <c r="AJ257"/>
  <c r="AG257"/>
  <c r="AD257"/>
  <c r="AA257"/>
  <c r="X257"/>
  <c r="U257"/>
  <c r="R257"/>
  <c r="O257"/>
  <c r="L257"/>
  <c r="AT256"/>
  <c r="AS256"/>
  <c r="AP256"/>
  <c r="AM256"/>
  <c r="AJ256"/>
  <c r="AG256"/>
  <c r="AD256"/>
  <c r="AA256"/>
  <c r="X256"/>
  <c r="U256"/>
  <c r="R256"/>
  <c r="O256"/>
  <c r="L256"/>
  <c r="AT255"/>
  <c r="AS255"/>
  <c r="AP255"/>
  <c r="AM255"/>
  <c r="AJ255"/>
  <c r="AG255"/>
  <c r="AD255"/>
  <c r="AA255"/>
  <c r="X255"/>
  <c r="U255"/>
  <c r="R255"/>
  <c r="O255"/>
  <c r="L255"/>
  <c r="AT254"/>
  <c r="AD254"/>
  <c r="AA254"/>
  <c r="X254"/>
  <c r="U254"/>
  <c r="R254"/>
  <c r="O254"/>
  <c r="L254"/>
  <c r="AT253"/>
  <c r="AS253"/>
  <c r="AP253"/>
  <c r="AM253"/>
  <c r="AJ253"/>
  <c r="AG253"/>
  <c r="AD253"/>
  <c r="AA253"/>
  <c r="X253"/>
  <c r="U253"/>
  <c r="R253"/>
  <c r="O253"/>
  <c r="L253"/>
  <c r="AT252"/>
  <c r="AS252"/>
  <c r="AP252"/>
  <c r="AM252"/>
  <c r="AJ252"/>
  <c r="AG252"/>
  <c r="AD252"/>
  <c r="AA252"/>
  <c r="X252"/>
  <c r="U252"/>
  <c r="R252"/>
  <c r="O252"/>
  <c r="L252"/>
  <c r="AT251"/>
  <c r="AS251"/>
  <c r="AP251"/>
  <c r="AM251"/>
  <c r="AJ251"/>
  <c r="AG251"/>
  <c r="AD251"/>
  <c r="AA251"/>
  <c r="X251"/>
  <c r="U251"/>
  <c r="R251"/>
  <c r="O251"/>
  <c r="L251"/>
  <c r="AT250"/>
  <c r="AT249"/>
  <c r="AS249"/>
  <c r="AP249"/>
  <c r="AM249"/>
  <c r="AJ249"/>
  <c r="AG249"/>
  <c r="AD249"/>
  <c r="AA249"/>
  <c r="X249"/>
  <c r="U249"/>
  <c r="R249"/>
  <c r="O249"/>
  <c r="L249"/>
  <c r="AT248"/>
  <c r="AS248"/>
  <c r="AP248"/>
  <c r="AM248"/>
  <c r="AJ248"/>
  <c r="AG248"/>
  <c r="AD248"/>
  <c r="AA248"/>
  <c r="X248"/>
  <c r="U248"/>
  <c r="R248"/>
  <c r="AT247"/>
  <c r="AS247"/>
  <c r="AP247"/>
  <c r="AM247"/>
  <c r="AJ247"/>
  <c r="AG247"/>
  <c r="AD247"/>
  <c r="AA247"/>
  <c r="X247"/>
  <c r="U247"/>
  <c r="R247"/>
  <c r="O247"/>
  <c r="L247"/>
  <c r="AT246"/>
  <c r="AS246"/>
  <c r="AP246"/>
  <c r="AM246"/>
  <c r="AJ246"/>
  <c r="AG246"/>
  <c r="AD246"/>
  <c r="AA246"/>
  <c r="X246"/>
  <c r="U246"/>
  <c r="R246"/>
  <c r="O246"/>
  <c r="L246"/>
  <c r="AT245"/>
  <c r="AS245"/>
  <c r="AP245"/>
  <c r="AM245"/>
  <c r="AJ245"/>
  <c r="AG245"/>
  <c r="AD245"/>
  <c r="AA245"/>
  <c r="X245"/>
  <c r="U245"/>
  <c r="R245"/>
  <c r="O245"/>
  <c r="L245"/>
  <c r="AT244"/>
  <c r="AS244"/>
  <c r="AP244"/>
  <c r="AM244"/>
  <c r="AJ244"/>
  <c r="AG244"/>
  <c r="AD244"/>
  <c r="AA244"/>
  <c r="X244"/>
  <c r="U244"/>
  <c r="R244"/>
  <c r="O244"/>
  <c r="L244"/>
  <c r="AT243"/>
  <c r="AS243"/>
  <c r="AP243"/>
  <c r="AM243"/>
  <c r="AJ243"/>
  <c r="AG243"/>
  <c r="AD243"/>
  <c r="AA243"/>
  <c r="X243"/>
  <c r="U243"/>
  <c r="R243"/>
  <c r="O243"/>
  <c r="L243"/>
  <c r="AT242"/>
  <c r="AS242"/>
  <c r="AP242"/>
  <c r="AM242"/>
  <c r="AJ242"/>
  <c r="AG242"/>
  <c r="AD242"/>
  <c r="AA242"/>
  <c r="X242"/>
  <c r="U242"/>
  <c r="R242"/>
  <c r="O242"/>
  <c r="L242"/>
  <c r="AT241"/>
  <c r="AS241"/>
  <c r="AP241"/>
  <c r="AM241"/>
  <c r="AJ241"/>
  <c r="AG241"/>
  <c r="AD241"/>
  <c r="AA241"/>
  <c r="X241"/>
  <c r="U241"/>
  <c r="R241"/>
  <c r="O241"/>
  <c r="L241"/>
  <c r="AT240"/>
  <c r="AS240"/>
  <c r="AP240"/>
  <c r="AM240"/>
  <c r="AJ240"/>
  <c r="AG240"/>
  <c r="AD240"/>
  <c r="AA240"/>
  <c r="X240"/>
  <c r="U240"/>
  <c r="R240"/>
  <c r="O240"/>
  <c r="L240"/>
  <c r="AT239"/>
  <c r="AS239"/>
  <c r="AP239"/>
  <c r="AM239"/>
  <c r="AJ239"/>
  <c r="AG239"/>
  <c r="AD239"/>
  <c r="AA239"/>
  <c r="X239"/>
  <c r="U239"/>
  <c r="R239"/>
  <c r="O239"/>
  <c r="L239"/>
  <c r="AT238"/>
  <c r="AS238"/>
  <c r="AP238"/>
  <c r="AM238"/>
  <c r="AJ238"/>
  <c r="AG238"/>
  <c r="AD238"/>
  <c r="AA238"/>
  <c r="X238"/>
  <c r="U238"/>
  <c r="R238"/>
  <c r="O238"/>
  <c r="L238"/>
  <c r="AT237"/>
  <c r="AS237"/>
  <c r="AP237"/>
  <c r="AM237"/>
  <c r="AJ237"/>
  <c r="AG237"/>
  <c r="AD237"/>
  <c r="AA237"/>
  <c r="X237"/>
  <c r="U237"/>
  <c r="R237"/>
  <c r="O237"/>
  <c r="L237"/>
  <c r="AT236"/>
  <c r="AS236"/>
  <c r="AP236"/>
  <c r="AM236"/>
  <c r="AJ236"/>
  <c r="AG236"/>
  <c r="AD236"/>
  <c r="AA236"/>
  <c r="X236"/>
  <c r="U236"/>
  <c r="R236"/>
  <c r="O236"/>
  <c r="L236"/>
  <c r="AT235"/>
  <c r="AS235"/>
  <c r="AP235"/>
  <c r="AM235"/>
  <c r="AJ235"/>
  <c r="AG235"/>
  <c r="AD235"/>
  <c r="AA235"/>
  <c r="X235"/>
  <c r="U235"/>
  <c r="R235"/>
  <c r="O235"/>
  <c r="AT234"/>
  <c r="AS234"/>
  <c r="AP234"/>
  <c r="AM234"/>
  <c r="AJ234"/>
  <c r="AG234"/>
  <c r="AD234"/>
  <c r="AA234"/>
  <c r="X234"/>
  <c r="U234"/>
  <c r="R234"/>
  <c r="O234"/>
  <c r="L234"/>
  <c r="AT233"/>
  <c r="AS233"/>
  <c r="AP233"/>
  <c r="AM233"/>
  <c r="AJ233"/>
  <c r="AG233"/>
  <c r="AD233"/>
  <c r="AA233"/>
  <c r="X233"/>
  <c r="U233"/>
  <c r="R233"/>
  <c r="O233"/>
  <c r="L233"/>
  <c r="AT232"/>
  <c r="AS232"/>
  <c r="AP232"/>
  <c r="AM232"/>
  <c r="AJ232"/>
  <c r="AG232"/>
  <c r="AD232"/>
  <c r="AA232"/>
  <c r="X232"/>
  <c r="U232"/>
  <c r="R232"/>
  <c r="O232"/>
  <c r="L232"/>
  <c r="AT231"/>
  <c r="O231"/>
  <c r="L231"/>
  <c r="AT230"/>
  <c r="AS230"/>
  <c r="AP230"/>
  <c r="AM230"/>
  <c r="AJ230"/>
  <c r="AG230"/>
  <c r="AD230"/>
  <c r="AA230"/>
  <c r="X230"/>
  <c r="U230"/>
  <c r="R230"/>
  <c r="O230"/>
  <c r="L230"/>
  <c r="AT229"/>
  <c r="AS229"/>
  <c r="AP229"/>
  <c r="AM229"/>
  <c r="AJ229"/>
  <c r="AG229"/>
  <c r="AD229"/>
  <c r="AA229"/>
  <c r="X229"/>
  <c r="U229"/>
  <c r="R229"/>
  <c r="O229"/>
  <c r="L229"/>
  <c r="AT228"/>
  <c r="AS228"/>
  <c r="AP228"/>
  <c r="AM228"/>
  <c r="AJ228"/>
  <c r="AG228"/>
  <c r="AD228"/>
  <c r="AA228"/>
  <c r="X228"/>
  <c r="U228"/>
  <c r="R228"/>
  <c r="O228"/>
  <c r="L228"/>
  <c r="AT227"/>
  <c r="AS227"/>
  <c r="AP227"/>
  <c r="AM227"/>
  <c r="AT226"/>
  <c r="AS226"/>
  <c r="AP226"/>
  <c r="AM226"/>
  <c r="AJ226"/>
  <c r="AG226"/>
  <c r="AD226"/>
  <c r="AA226"/>
  <c r="X226"/>
  <c r="U226"/>
  <c r="R226"/>
  <c r="O226"/>
  <c r="L226"/>
  <c r="AT225"/>
  <c r="AT224"/>
  <c r="AS224"/>
  <c r="AP224"/>
  <c r="AM224"/>
  <c r="AJ224"/>
  <c r="AG224"/>
  <c r="AD224"/>
  <c r="AA224"/>
  <c r="X224"/>
  <c r="U224"/>
  <c r="R224"/>
  <c r="O224"/>
  <c r="L224"/>
  <c r="AT223"/>
  <c r="AS223"/>
  <c r="AP223"/>
  <c r="AM223"/>
  <c r="AJ223"/>
  <c r="AG223"/>
  <c r="AD223"/>
  <c r="AA223"/>
  <c r="X223"/>
  <c r="U223"/>
  <c r="R223"/>
  <c r="O223"/>
  <c r="L223"/>
  <c r="AT222"/>
  <c r="AS222"/>
  <c r="AP222"/>
  <c r="AM222"/>
  <c r="AJ222"/>
  <c r="AG222"/>
  <c r="AD222"/>
  <c r="AA222"/>
  <c r="X222"/>
  <c r="U222"/>
  <c r="R222"/>
  <c r="O222"/>
  <c r="L222"/>
  <c r="AT221"/>
  <c r="AS221"/>
  <c r="AP221"/>
  <c r="AM221"/>
  <c r="AJ221"/>
  <c r="AG221"/>
  <c r="AD221"/>
  <c r="AA221"/>
  <c r="X221"/>
  <c r="U221"/>
  <c r="R221"/>
  <c r="O221"/>
  <c r="L221"/>
  <c r="AT220"/>
  <c r="AG220"/>
  <c r="AD220"/>
  <c r="AA220"/>
  <c r="X220"/>
  <c r="U220"/>
  <c r="R220"/>
  <c r="O220"/>
  <c r="L220"/>
  <c r="AT219"/>
  <c r="AS219"/>
  <c r="AP219"/>
  <c r="AM219"/>
  <c r="AJ219"/>
  <c r="AG219"/>
  <c r="AD219"/>
  <c r="AA219"/>
  <c r="X219"/>
  <c r="U219"/>
  <c r="R219"/>
  <c r="O219"/>
  <c r="L219"/>
  <c r="AT218"/>
  <c r="AS218"/>
  <c r="AP218"/>
  <c r="AM218"/>
  <c r="AJ218"/>
  <c r="AG218"/>
  <c r="AD218"/>
  <c r="AA218"/>
  <c r="X218"/>
  <c r="U218"/>
  <c r="R218"/>
  <c r="O218"/>
  <c r="L218"/>
  <c r="AT217"/>
  <c r="AS217"/>
  <c r="AP217"/>
  <c r="AM217"/>
  <c r="AJ217"/>
  <c r="AG217"/>
  <c r="AD217"/>
  <c r="AA217"/>
  <c r="X217"/>
  <c r="U217"/>
  <c r="R217"/>
  <c r="O217"/>
  <c r="L217"/>
  <c r="AT216"/>
  <c r="AS216"/>
  <c r="AP216"/>
  <c r="AM216"/>
  <c r="AJ216"/>
  <c r="AG216"/>
  <c r="AD216"/>
  <c r="AA216"/>
  <c r="X216"/>
  <c r="U216"/>
  <c r="R216"/>
  <c r="O216"/>
  <c r="L216"/>
  <c r="AT215"/>
  <c r="AS215"/>
  <c r="AP215"/>
  <c r="AM215"/>
  <c r="AJ215"/>
  <c r="AG215"/>
  <c r="AD215"/>
  <c r="AA215"/>
  <c r="X215"/>
  <c r="U215"/>
  <c r="R215"/>
  <c r="O215"/>
  <c r="L215"/>
  <c r="AT214"/>
  <c r="AS214"/>
  <c r="AP214"/>
  <c r="AM214"/>
  <c r="AJ214"/>
  <c r="AG214"/>
  <c r="AD214"/>
  <c r="AA214"/>
  <c r="X214"/>
  <c r="U214"/>
  <c r="R214"/>
  <c r="O214"/>
  <c r="L214"/>
  <c r="AT213"/>
  <c r="AS213"/>
  <c r="AP213"/>
  <c r="AM213"/>
  <c r="AJ213"/>
  <c r="AG213"/>
  <c r="AD213"/>
  <c r="AA213"/>
  <c r="X213"/>
  <c r="U213"/>
  <c r="R213"/>
  <c r="O213"/>
  <c r="L213"/>
  <c r="AT212"/>
  <c r="AS212"/>
  <c r="AP212"/>
  <c r="AM212"/>
  <c r="AJ212"/>
  <c r="AG212"/>
  <c r="AD212"/>
  <c r="AA212"/>
  <c r="X212"/>
  <c r="U212"/>
  <c r="R212"/>
  <c r="O212"/>
  <c r="L212"/>
  <c r="AT211"/>
  <c r="AS211"/>
  <c r="AP211"/>
  <c r="AM211"/>
  <c r="AJ211"/>
  <c r="AG211"/>
  <c r="AD211"/>
  <c r="AA211"/>
  <c r="X211"/>
  <c r="U211"/>
  <c r="R211"/>
  <c r="O211"/>
  <c r="L211"/>
  <c r="AT210"/>
  <c r="AS210"/>
  <c r="AP210"/>
  <c r="AM210"/>
  <c r="AJ210"/>
  <c r="AG210"/>
  <c r="AD210"/>
  <c r="AA210"/>
  <c r="X210"/>
  <c r="U210"/>
  <c r="R210"/>
  <c r="O210"/>
  <c r="L210"/>
  <c r="AT209"/>
  <c r="AS209"/>
  <c r="AP209"/>
  <c r="AT208"/>
  <c r="AS208"/>
  <c r="AP208"/>
  <c r="AM208"/>
  <c r="AJ208"/>
  <c r="AG208"/>
  <c r="AD208"/>
  <c r="AA208"/>
  <c r="X208"/>
  <c r="U208"/>
  <c r="R208"/>
  <c r="O208"/>
  <c r="L208"/>
  <c r="AT207"/>
  <c r="AS207"/>
  <c r="AP207"/>
  <c r="AM207"/>
  <c r="AJ207"/>
  <c r="AG207"/>
  <c r="AD207"/>
  <c r="AA207"/>
  <c r="X207"/>
  <c r="U207"/>
  <c r="R207"/>
  <c r="O207"/>
  <c r="L207"/>
  <c r="AT206"/>
  <c r="AS206"/>
  <c r="AP206"/>
  <c r="AM206"/>
  <c r="AJ206"/>
  <c r="AT205"/>
  <c r="AS205"/>
  <c r="AP205"/>
  <c r="AM205"/>
  <c r="AJ205"/>
  <c r="AG205"/>
  <c r="AD205"/>
  <c r="AA205"/>
  <c r="X205"/>
  <c r="U205"/>
  <c r="R205"/>
  <c r="O205"/>
  <c r="L205"/>
  <c r="AT204"/>
  <c r="AS204"/>
  <c r="AP204"/>
  <c r="AM204"/>
  <c r="AJ204"/>
  <c r="AG204"/>
  <c r="AD204"/>
  <c r="AA204"/>
  <c r="X204"/>
  <c r="U204"/>
  <c r="R204"/>
  <c r="O204"/>
  <c r="L204"/>
  <c r="AT203"/>
  <c r="AS203"/>
  <c r="AP203"/>
  <c r="AM203"/>
  <c r="AJ203"/>
  <c r="AG203"/>
  <c r="AD203"/>
  <c r="AA203"/>
  <c r="X203"/>
  <c r="U203"/>
  <c r="R203"/>
  <c r="O203"/>
  <c r="L203"/>
  <c r="AT202"/>
  <c r="AS202"/>
  <c r="AP202"/>
  <c r="AM202"/>
  <c r="AJ202"/>
  <c r="AG202"/>
  <c r="AD202"/>
  <c r="AA202"/>
  <c r="X202"/>
  <c r="U202"/>
  <c r="R202"/>
  <c r="O202"/>
  <c r="L202"/>
  <c r="AT201"/>
  <c r="AS201"/>
  <c r="AP201"/>
  <c r="AM201"/>
  <c r="AJ201"/>
  <c r="AG201"/>
  <c r="AD201"/>
  <c r="AA201"/>
  <c r="X201"/>
  <c r="U201"/>
  <c r="R201"/>
  <c r="O201"/>
  <c r="L201"/>
  <c r="AT200"/>
  <c r="AS200"/>
  <c r="AP200"/>
  <c r="AM200"/>
  <c r="AJ200"/>
  <c r="AG200"/>
  <c r="AD200"/>
  <c r="AA200"/>
  <c r="X200"/>
  <c r="U200"/>
  <c r="R200"/>
  <c r="O200"/>
  <c r="L200"/>
  <c r="AT199"/>
  <c r="AS199"/>
  <c r="AP199"/>
  <c r="AM199"/>
  <c r="AJ199"/>
  <c r="AG199"/>
  <c r="AD199"/>
  <c r="AA199"/>
  <c r="X199"/>
  <c r="U199"/>
  <c r="R199"/>
  <c r="O199"/>
  <c r="L199"/>
  <c r="AT198"/>
  <c r="AS198"/>
  <c r="AP198"/>
  <c r="AM198"/>
  <c r="AJ198"/>
  <c r="AG198"/>
  <c r="AD198"/>
  <c r="AA198"/>
  <c r="X198"/>
  <c r="U198"/>
  <c r="R198"/>
  <c r="O198"/>
  <c r="L198"/>
  <c r="AT197"/>
  <c r="AS197"/>
  <c r="AP197"/>
  <c r="AM197"/>
  <c r="AJ197"/>
  <c r="AG197"/>
  <c r="AD197"/>
  <c r="AA197"/>
  <c r="X197"/>
  <c r="U197"/>
  <c r="R197"/>
  <c r="O197"/>
  <c r="L197"/>
  <c r="AT196"/>
  <c r="AS196"/>
  <c r="AP196"/>
  <c r="AM196"/>
  <c r="AJ196"/>
  <c r="AG196"/>
  <c r="AD196"/>
  <c r="AA196"/>
  <c r="X196"/>
  <c r="U196"/>
  <c r="R196"/>
  <c r="O196"/>
  <c r="L196"/>
  <c r="AT195"/>
  <c r="AS195"/>
  <c r="AP195"/>
  <c r="AM195"/>
  <c r="AJ195"/>
  <c r="AG195"/>
  <c r="AD195"/>
  <c r="AA195"/>
  <c r="X195"/>
  <c r="U195"/>
  <c r="R195"/>
  <c r="O195"/>
  <c r="L195"/>
  <c r="AT194"/>
  <c r="AS194"/>
  <c r="AP194"/>
  <c r="AM194"/>
  <c r="AJ194"/>
  <c r="AG194"/>
  <c r="AD194"/>
  <c r="AA194"/>
  <c r="X194"/>
  <c r="U194"/>
  <c r="R194"/>
  <c r="O194"/>
  <c r="L194"/>
  <c r="AT193"/>
  <c r="AS193"/>
  <c r="AP193"/>
  <c r="AM193"/>
  <c r="AJ193"/>
  <c r="AG193"/>
  <c r="AD193"/>
  <c r="AA193"/>
  <c r="X193"/>
  <c r="U193"/>
  <c r="R193"/>
  <c r="AT192"/>
  <c r="AS192"/>
  <c r="AP192"/>
  <c r="AM192"/>
  <c r="AJ192"/>
  <c r="AG192"/>
  <c r="AD192"/>
  <c r="AA192"/>
  <c r="X192"/>
  <c r="U192"/>
  <c r="R192"/>
  <c r="O192"/>
  <c r="L192"/>
  <c r="AT191"/>
  <c r="AS191"/>
  <c r="AP191"/>
  <c r="AM191"/>
  <c r="AJ191"/>
  <c r="AG191"/>
  <c r="AD191"/>
  <c r="AA191"/>
  <c r="X191"/>
  <c r="U191"/>
  <c r="R191"/>
  <c r="O191"/>
  <c r="L191"/>
  <c r="AT190"/>
  <c r="AS190"/>
  <c r="AP190"/>
  <c r="AM190"/>
  <c r="AJ190"/>
  <c r="AG190"/>
  <c r="AD190"/>
  <c r="AA190"/>
  <c r="X190"/>
  <c r="U190"/>
  <c r="R190"/>
  <c r="O190"/>
  <c r="L190"/>
  <c r="AT189"/>
  <c r="AS189"/>
  <c r="AP189"/>
  <c r="AM189"/>
  <c r="AJ189"/>
  <c r="AG189"/>
  <c r="AD189"/>
  <c r="AA189"/>
  <c r="X189"/>
  <c r="U189"/>
  <c r="R189"/>
  <c r="O189"/>
  <c r="L189"/>
  <c r="AT188"/>
  <c r="AS188"/>
  <c r="AP188"/>
  <c r="AM188"/>
  <c r="AJ188"/>
  <c r="AG188"/>
  <c r="AD188"/>
  <c r="AA188"/>
  <c r="X188"/>
  <c r="U188"/>
  <c r="R188"/>
  <c r="O188"/>
  <c r="L188"/>
  <c r="AT187"/>
  <c r="AS187"/>
  <c r="AP187"/>
  <c r="AM187"/>
  <c r="AJ187"/>
  <c r="AG187"/>
  <c r="AD187"/>
  <c r="AA187"/>
  <c r="X187"/>
  <c r="U187"/>
  <c r="R187"/>
  <c r="O187"/>
  <c r="L187"/>
  <c r="AT186"/>
  <c r="AS186"/>
  <c r="AP186"/>
  <c r="AM186"/>
  <c r="AJ186"/>
  <c r="AG186"/>
  <c r="AD186"/>
  <c r="AA186"/>
  <c r="X186"/>
  <c r="U186"/>
  <c r="R186"/>
  <c r="O186"/>
  <c r="L186"/>
  <c r="AT185"/>
  <c r="AS185"/>
  <c r="AP185"/>
  <c r="AM185"/>
  <c r="AJ185"/>
  <c r="AG185"/>
  <c r="AD185"/>
  <c r="AA185"/>
  <c r="X185"/>
  <c r="U185"/>
  <c r="R185"/>
  <c r="O185"/>
  <c r="L185"/>
  <c r="AT184"/>
  <c r="AA184"/>
  <c r="X184"/>
  <c r="U184"/>
  <c r="AT183"/>
  <c r="AS183"/>
  <c r="AP183"/>
  <c r="AM183"/>
  <c r="AJ183"/>
  <c r="AG183"/>
  <c r="AD183"/>
  <c r="AA183"/>
  <c r="X183"/>
  <c r="U183"/>
  <c r="R183"/>
  <c r="O183"/>
  <c r="L183"/>
  <c r="AT182"/>
  <c r="AS182"/>
  <c r="AP182"/>
  <c r="AM182"/>
  <c r="AJ182"/>
  <c r="AG182"/>
  <c r="AD182"/>
  <c r="AA182"/>
  <c r="X182"/>
  <c r="U182"/>
  <c r="R182"/>
  <c r="O182"/>
  <c r="L182"/>
  <c r="AT181"/>
  <c r="AS181"/>
  <c r="AP181"/>
  <c r="AM181"/>
  <c r="AJ181"/>
  <c r="AG181"/>
  <c r="AD181"/>
  <c r="AA181"/>
  <c r="X181"/>
  <c r="U181"/>
  <c r="R181"/>
  <c r="O181"/>
  <c r="L181"/>
  <c r="AT180"/>
  <c r="AS180"/>
  <c r="AP180"/>
  <c r="AM180"/>
  <c r="AJ180"/>
  <c r="AG180"/>
  <c r="AD180"/>
  <c r="AA180"/>
  <c r="X180"/>
  <c r="U180"/>
  <c r="AT179"/>
  <c r="AS179"/>
  <c r="AP179"/>
  <c r="AM179"/>
  <c r="AJ179"/>
  <c r="AG179"/>
  <c r="AD179"/>
  <c r="AA179"/>
  <c r="X179"/>
  <c r="U179"/>
  <c r="R179"/>
  <c r="O179"/>
  <c r="L179"/>
  <c r="AT178"/>
  <c r="AS178"/>
  <c r="AP178"/>
  <c r="AM178"/>
  <c r="AJ178"/>
  <c r="AG178"/>
  <c r="AD178"/>
  <c r="AA178"/>
  <c r="X178"/>
  <c r="U178"/>
  <c r="R178"/>
  <c r="O178"/>
  <c r="L178"/>
  <c r="AT177"/>
  <c r="AS177"/>
  <c r="AP177"/>
  <c r="AM177"/>
  <c r="AJ177"/>
  <c r="AG177"/>
  <c r="AD177"/>
  <c r="AA177"/>
  <c r="X177"/>
  <c r="U177"/>
  <c r="R177"/>
  <c r="O177"/>
  <c r="L177"/>
  <c r="AT176"/>
  <c r="AS176"/>
  <c r="AP176"/>
  <c r="AM176"/>
  <c r="AJ176"/>
  <c r="AG176"/>
  <c r="AD176"/>
  <c r="AA176"/>
  <c r="X176"/>
  <c r="U176"/>
  <c r="R176"/>
  <c r="O176"/>
  <c r="L176"/>
  <c r="AT175"/>
  <c r="AA175"/>
  <c r="X175"/>
  <c r="U175"/>
  <c r="R175"/>
  <c r="O175"/>
  <c r="L175"/>
  <c r="AT174"/>
  <c r="AS174"/>
  <c r="AP174"/>
  <c r="AM174"/>
  <c r="AJ174"/>
  <c r="AG174"/>
  <c r="AD174"/>
  <c r="AA174"/>
  <c r="X174"/>
  <c r="U174"/>
  <c r="R174"/>
  <c r="O174"/>
  <c r="L174"/>
  <c r="AT173"/>
  <c r="AT172"/>
  <c r="AS172"/>
  <c r="AP172"/>
  <c r="AM172"/>
  <c r="AJ172"/>
  <c r="AG172"/>
  <c r="AD172"/>
  <c r="AA172"/>
  <c r="X172"/>
  <c r="U172"/>
  <c r="R172"/>
  <c r="O172"/>
  <c r="L172"/>
  <c r="AT171"/>
  <c r="AS171"/>
  <c r="AP171"/>
  <c r="AM171"/>
  <c r="AJ171"/>
  <c r="AG171"/>
  <c r="AD171"/>
  <c r="AA171"/>
  <c r="X171"/>
  <c r="U171"/>
  <c r="R171"/>
  <c r="O171"/>
  <c r="L171"/>
  <c r="AT170"/>
  <c r="AS170"/>
  <c r="AP170"/>
  <c r="AM170"/>
  <c r="AJ170"/>
  <c r="AG170"/>
  <c r="AD170"/>
  <c r="AA170"/>
  <c r="X170"/>
  <c r="U170"/>
  <c r="R170"/>
  <c r="O170"/>
  <c r="L170"/>
  <c r="AT169"/>
  <c r="AS169"/>
  <c r="AP169"/>
  <c r="AM169"/>
  <c r="AJ169"/>
  <c r="AG169"/>
  <c r="AD169"/>
  <c r="AA169"/>
  <c r="X169"/>
  <c r="U169"/>
  <c r="R169"/>
  <c r="O169"/>
  <c r="L169"/>
  <c r="AT168"/>
  <c r="AS168"/>
  <c r="AP168"/>
  <c r="AM168"/>
  <c r="AJ168"/>
  <c r="AG168"/>
  <c r="AD168"/>
  <c r="AA168"/>
  <c r="X168"/>
  <c r="U168"/>
  <c r="R168"/>
  <c r="O168"/>
  <c r="L168"/>
  <c r="AT167"/>
  <c r="AS167"/>
  <c r="AP167"/>
  <c r="AM167"/>
  <c r="AJ167"/>
  <c r="AG167"/>
  <c r="AD167"/>
  <c r="AA167"/>
  <c r="X167"/>
  <c r="U167"/>
  <c r="R167"/>
  <c r="O167"/>
  <c r="L167"/>
  <c r="AT166"/>
  <c r="AS166"/>
  <c r="AP166"/>
  <c r="AM166"/>
  <c r="AJ166"/>
  <c r="AG166"/>
  <c r="AD166"/>
  <c r="AA166"/>
  <c r="X166"/>
  <c r="U166"/>
  <c r="R166"/>
  <c r="O166"/>
  <c r="L166"/>
  <c r="AT165"/>
  <c r="AS165"/>
  <c r="AP165"/>
  <c r="AM165"/>
  <c r="AJ165"/>
  <c r="AG165"/>
  <c r="AD165"/>
  <c r="AA165"/>
  <c r="X165"/>
  <c r="U165"/>
  <c r="R165"/>
  <c r="O165"/>
  <c r="L165"/>
  <c r="AT164"/>
  <c r="AS164"/>
  <c r="AP164"/>
  <c r="AM164"/>
  <c r="AJ164"/>
  <c r="AG164"/>
  <c r="AD164"/>
  <c r="AA164"/>
  <c r="X164"/>
  <c r="U164"/>
  <c r="R164"/>
  <c r="O164"/>
  <c r="L164"/>
  <c r="AT163"/>
  <c r="AS163"/>
  <c r="AP163"/>
  <c r="AM163"/>
  <c r="AJ163"/>
  <c r="AG163"/>
  <c r="AD163"/>
  <c r="AA163"/>
  <c r="X163"/>
  <c r="U163"/>
  <c r="R163"/>
  <c r="O163"/>
  <c r="L163"/>
  <c r="AT162"/>
  <c r="AT161"/>
  <c r="AS161"/>
  <c r="AP161"/>
  <c r="AM161"/>
  <c r="AJ161"/>
  <c r="AG161"/>
  <c r="AD161"/>
  <c r="AA161"/>
  <c r="X161"/>
  <c r="U161"/>
  <c r="R161"/>
  <c r="O161"/>
  <c r="L161"/>
  <c r="AT160"/>
  <c r="AS160"/>
  <c r="AP160"/>
  <c r="AM160"/>
  <c r="AJ160"/>
  <c r="AG160"/>
  <c r="AD160"/>
  <c r="AA160"/>
  <c r="X160"/>
  <c r="U160"/>
  <c r="R160"/>
  <c r="O160"/>
  <c r="L160"/>
  <c r="AT159"/>
  <c r="AS159"/>
  <c r="AP159"/>
  <c r="AM159"/>
  <c r="AJ159"/>
  <c r="AG159"/>
  <c r="AD159"/>
  <c r="AA159"/>
  <c r="X159"/>
  <c r="U159"/>
  <c r="R159"/>
  <c r="O159"/>
  <c r="L159"/>
  <c r="AT158"/>
  <c r="AS158"/>
  <c r="AP158"/>
  <c r="AM158"/>
  <c r="AJ158"/>
  <c r="AG158"/>
  <c r="AD158"/>
  <c r="AA158"/>
  <c r="X158"/>
  <c r="AT157"/>
  <c r="AS157"/>
  <c r="AP157"/>
  <c r="AM157"/>
  <c r="AJ157"/>
  <c r="AG157"/>
  <c r="AD157"/>
  <c r="AA157"/>
  <c r="X157"/>
  <c r="U157"/>
  <c r="R157"/>
  <c r="O157"/>
  <c r="L157"/>
  <c r="AT156"/>
  <c r="AS156"/>
  <c r="AP156"/>
  <c r="AM156"/>
  <c r="AJ156"/>
  <c r="AG156"/>
  <c r="AD156"/>
  <c r="AA156"/>
  <c r="X156"/>
  <c r="U156"/>
  <c r="R156"/>
  <c r="O156"/>
  <c r="L156"/>
  <c r="AT155"/>
  <c r="AS155"/>
  <c r="AP155"/>
  <c r="AM155"/>
  <c r="AJ155"/>
  <c r="AG155"/>
  <c r="AD155"/>
  <c r="AA155"/>
  <c r="X155"/>
  <c r="U155"/>
  <c r="R155"/>
  <c r="O155"/>
  <c r="L155"/>
  <c r="AT154"/>
  <c r="AJ154"/>
  <c r="AG154"/>
  <c r="AD154"/>
  <c r="AA154"/>
  <c r="X154"/>
  <c r="U154"/>
  <c r="R154"/>
  <c r="O154"/>
  <c r="L154"/>
  <c r="AT153"/>
  <c r="AS153"/>
  <c r="AP153"/>
  <c r="AM153"/>
  <c r="AJ153"/>
  <c r="AG153"/>
  <c r="AD153"/>
  <c r="AA153"/>
  <c r="X153"/>
  <c r="U153"/>
  <c r="R153"/>
  <c r="O153"/>
  <c r="L153"/>
  <c r="AT152"/>
  <c r="AS152"/>
  <c r="AP152"/>
  <c r="AM152"/>
  <c r="AJ152"/>
  <c r="AG152"/>
  <c r="AD152"/>
  <c r="AA152"/>
  <c r="X152"/>
  <c r="U152"/>
  <c r="R152"/>
  <c r="O152"/>
  <c r="L152"/>
  <c r="AT151"/>
  <c r="AT150"/>
  <c r="AS150"/>
  <c r="AP150"/>
  <c r="AM150"/>
  <c r="AJ150"/>
  <c r="AG150"/>
  <c r="AD150"/>
  <c r="AA150"/>
  <c r="X150"/>
  <c r="U150"/>
  <c r="R150"/>
  <c r="O150"/>
  <c r="L150"/>
  <c r="AT149"/>
  <c r="AS149"/>
  <c r="AP149"/>
  <c r="AM149"/>
  <c r="AJ149"/>
  <c r="AG149"/>
  <c r="AD149"/>
  <c r="AA149"/>
  <c r="X149"/>
  <c r="U149"/>
  <c r="R149"/>
  <c r="O149"/>
  <c r="L149"/>
  <c r="AT148"/>
  <c r="AS148"/>
  <c r="AP148"/>
  <c r="AM148"/>
  <c r="AJ148"/>
  <c r="AG148"/>
  <c r="AD148"/>
  <c r="AA148"/>
  <c r="X148"/>
  <c r="U148"/>
  <c r="R148"/>
  <c r="O148"/>
  <c r="L148"/>
  <c r="AT147"/>
  <c r="AS147"/>
  <c r="AP147"/>
  <c r="AM147"/>
  <c r="AJ147"/>
  <c r="AG147"/>
  <c r="AD147"/>
  <c r="AA147"/>
  <c r="X147"/>
  <c r="U147"/>
  <c r="R147"/>
  <c r="O147"/>
  <c r="L147"/>
  <c r="AT146"/>
  <c r="AS146"/>
  <c r="AP146"/>
  <c r="AM146"/>
  <c r="AJ146"/>
  <c r="AG146"/>
  <c r="AD146"/>
  <c r="AA146"/>
  <c r="X146"/>
  <c r="U146"/>
  <c r="R146"/>
  <c r="O146"/>
  <c r="L146"/>
  <c r="AT145"/>
  <c r="AS145"/>
  <c r="AP145"/>
  <c r="AM145"/>
  <c r="AJ145"/>
  <c r="AG145"/>
  <c r="AD145"/>
  <c r="AA145"/>
  <c r="X145"/>
  <c r="U145"/>
  <c r="R145"/>
  <c r="O145"/>
  <c r="L145"/>
  <c r="AT144"/>
  <c r="AS144"/>
  <c r="AP144"/>
  <c r="AM144"/>
  <c r="AJ144"/>
  <c r="AG144"/>
  <c r="AD144"/>
  <c r="AA144"/>
  <c r="X144"/>
  <c r="U144"/>
  <c r="R144"/>
  <c r="O144"/>
  <c r="L144"/>
  <c r="AT143"/>
  <c r="AS143"/>
  <c r="AP143"/>
  <c r="AM143"/>
  <c r="AJ143"/>
  <c r="AG143"/>
  <c r="AD143"/>
  <c r="AA143"/>
  <c r="X143"/>
  <c r="U143"/>
  <c r="R143"/>
  <c r="O143"/>
  <c r="L143"/>
  <c r="AT142"/>
  <c r="AS142"/>
  <c r="AP142"/>
  <c r="AM142"/>
  <c r="AJ142"/>
  <c r="AG142"/>
  <c r="AD142"/>
  <c r="AA142"/>
  <c r="X142"/>
  <c r="U142"/>
  <c r="R142"/>
  <c r="O142"/>
  <c r="L142"/>
  <c r="AT141"/>
  <c r="AS141"/>
  <c r="AP141"/>
  <c r="AM141"/>
  <c r="AJ141"/>
  <c r="AG141"/>
  <c r="AD141"/>
  <c r="AA141"/>
  <c r="X141"/>
  <c r="U141"/>
  <c r="R141"/>
  <c r="O141"/>
  <c r="L141"/>
  <c r="AT140"/>
  <c r="AS140"/>
  <c r="AP140"/>
  <c r="AM140"/>
  <c r="AJ140"/>
  <c r="AG140"/>
  <c r="AD140"/>
  <c r="AA140"/>
  <c r="X140"/>
  <c r="U140"/>
  <c r="R140"/>
  <c r="O140"/>
  <c r="L140"/>
  <c r="AT139"/>
  <c r="AS139"/>
  <c r="AP139"/>
  <c r="AM139"/>
  <c r="AJ139"/>
  <c r="AG139"/>
  <c r="AD139"/>
  <c r="AA139"/>
  <c r="X139"/>
  <c r="U139"/>
  <c r="R139"/>
  <c r="O139"/>
  <c r="L139"/>
  <c r="AT138"/>
  <c r="AS138"/>
  <c r="AP138"/>
  <c r="AG138"/>
  <c r="AD138"/>
  <c r="AA138"/>
  <c r="X138"/>
  <c r="U138"/>
  <c r="R138"/>
  <c r="O138"/>
  <c r="L138"/>
  <c r="AT137"/>
  <c r="AS137"/>
  <c r="AP137"/>
  <c r="AM137"/>
  <c r="AJ137"/>
  <c r="AG137"/>
  <c r="AD137"/>
  <c r="AA137"/>
  <c r="X137"/>
  <c r="U137"/>
  <c r="R137"/>
  <c r="O137"/>
  <c r="L137"/>
  <c r="AT136"/>
  <c r="AS136"/>
  <c r="AP136"/>
  <c r="AM136"/>
  <c r="AJ136"/>
  <c r="AG136"/>
  <c r="AD136"/>
  <c r="AA136"/>
  <c r="X136"/>
  <c r="U136"/>
  <c r="R136"/>
  <c r="O136"/>
  <c r="L136"/>
  <c r="AT135"/>
  <c r="O135"/>
  <c r="L135"/>
  <c r="AT134"/>
  <c r="AS134"/>
  <c r="AP134"/>
  <c r="AM134"/>
  <c r="AJ134"/>
  <c r="AG134"/>
  <c r="AD134"/>
  <c r="AA134"/>
  <c r="X134"/>
  <c r="U134"/>
  <c r="R134"/>
  <c r="O134"/>
  <c r="L134"/>
  <c r="AT133"/>
  <c r="AS133"/>
  <c r="AP133"/>
  <c r="AM133"/>
  <c r="AJ133"/>
  <c r="AG133"/>
  <c r="AD133"/>
  <c r="AA133"/>
  <c r="X133"/>
  <c r="U133"/>
  <c r="R133"/>
  <c r="O133"/>
  <c r="L133"/>
  <c r="AT132"/>
  <c r="AS132"/>
  <c r="AP132"/>
  <c r="AM132"/>
  <c r="AJ132"/>
  <c r="AG132"/>
  <c r="AD132"/>
  <c r="AA132"/>
  <c r="X132"/>
  <c r="U132"/>
  <c r="R132"/>
  <c r="O132"/>
  <c r="L132"/>
  <c r="AT131"/>
  <c r="U131"/>
  <c r="R131"/>
  <c r="O131"/>
  <c r="L131"/>
  <c r="AT130"/>
  <c r="AS130"/>
  <c r="AP130"/>
  <c r="AM130"/>
  <c r="AJ130"/>
  <c r="AG130"/>
  <c r="AD130"/>
  <c r="AA130"/>
  <c r="X130"/>
  <c r="U130"/>
  <c r="R130"/>
  <c r="O130"/>
  <c r="L130"/>
  <c r="AT129"/>
  <c r="AS129"/>
  <c r="AP129"/>
  <c r="AM129"/>
  <c r="AJ129"/>
  <c r="AG129"/>
  <c r="AD129"/>
  <c r="AA129"/>
  <c r="X129"/>
  <c r="U129"/>
  <c r="R129"/>
  <c r="O129"/>
  <c r="L129"/>
  <c r="AT128"/>
  <c r="AS128"/>
  <c r="AP128"/>
  <c r="AM128"/>
  <c r="AJ128"/>
  <c r="AG128"/>
  <c r="AD128"/>
  <c r="AA128"/>
  <c r="X128"/>
  <c r="U128"/>
  <c r="R128"/>
  <c r="O128"/>
  <c r="L128"/>
  <c r="AT127"/>
  <c r="AS127"/>
  <c r="AP127"/>
  <c r="AM127"/>
  <c r="AJ127"/>
  <c r="AG127"/>
  <c r="AD127"/>
  <c r="AA127"/>
  <c r="X127"/>
  <c r="U127"/>
  <c r="R127"/>
  <c r="O127"/>
  <c r="L127"/>
  <c r="AT126"/>
  <c r="AS126"/>
  <c r="AP126"/>
  <c r="AM126"/>
  <c r="AJ126"/>
  <c r="AG126"/>
  <c r="AD126"/>
  <c r="AA126"/>
  <c r="X126"/>
  <c r="U126"/>
  <c r="R126"/>
  <c r="O126"/>
  <c r="L126"/>
  <c r="AT125"/>
  <c r="AS125"/>
  <c r="AP125"/>
  <c r="AM125"/>
  <c r="AJ125"/>
  <c r="AG125"/>
  <c r="AD125"/>
  <c r="AA125"/>
  <c r="X125"/>
  <c r="U125"/>
  <c r="R125"/>
  <c r="O125"/>
  <c r="L125"/>
  <c r="AT124"/>
  <c r="AS124"/>
  <c r="AP124"/>
  <c r="AM124"/>
  <c r="AJ124"/>
  <c r="AG124"/>
  <c r="AD124"/>
  <c r="AA124"/>
  <c r="X124"/>
  <c r="U124"/>
  <c r="R124"/>
  <c r="O124"/>
  <c r="L124"/>
  <c r="AT123"/>
  <c r="AS123"/>
  <c r="AP123"/>
  <c r="AM123"/>
  <c r="AJ123"/>
  <c r="AG123"/>
  <c r="AD123"/>
  <c r="AA123"/>
  <c r="X123"/>
  <c r="U123"/>
  <c r="R123"/>
  <c r="O123"/>
  <c r="L123"/>
  <c r="AT122"/>
  <c r="AS122"/>
  <c r="AP122"/>
  <c r="AM122"/>
  <c r="AJ122"/>
  <c r="AG122"/>
  <c r="AD122"/>
  <c r="AA122"/>
  <c r="X122"/>
  <c r="U122"/>
  <c r="R122"/>
  <c r="O122"/>
  <c r="L122"/>
  <c r="AT121"/>
  <c r="AS121"/>
  <c r="AP121"/>
  <c r="AM121"/>
  <c r="AJ121"/>
  <c r="AG121"/>
  <c r="AD121"/>
  <c r="AA121"/>
  <c r="X121"/>
  <c r="U121"/>
  <c r="R121"/>
  <c r="O121"/>
  <c r="L121"/>
  <c r="AT120"/>
  <c r="AS120"/>
  <c r="AP120"/>
  <c r="AM120"/>
  <c r="AJ120"/>
  <c r="AG120"/>
  <c r="AD120"/>
  <c r="AA120"/>
  <c r="X120"/>
  <c r="U120"/>
  <c r="R120"/>
  <c r="O120"/>
  <c r="L120"/>
  <c r="AT119"/>
  <c r="AS119"/>
  <c r="AP119"/>
  <c r="AM119"/>
  <c r="AJ119"/>
  <c r="AG119"/>
  <c r="AD119"/>
  <c r="AA119"/>
  <c r="X119"/>
  <c r="U119"/>
  <c r="R119"/>
  <c r="O119"/>
  <c r="L119"/>
  <c r="AT118"/>
  <c r="AS118"/>
  <c r="AP118"/>
  <c r="AM118"/>
  <c r="AJ118"/>
  <c r="AG118"/>
  <c r="AD118"/>
  <c r="AA118"/>
  <c r="X118"/>
  <c r="U118"/>
  <c r="R118"/>
  <c r="O118"/>
  <c r="L118"/>
  <c r="AT117"/>
  <c r="AS117"/>
  <c r="AP117"/>
  <c r="AM117"/>
  <c r="AJ117"/>
  <c r="AG117"/>
  <c r="AD117"/>
  <c r="AA117"/>
  <c r="X117"/>
  <c r="U117"/>
  <c r="R117"/>
  <c r="O117"/>
  <c r="L117"/>
  <c r="AT116"/>
  <c r="AS116"/>
  <c r="AP116"/>
  <c r="AM116"/>
  <c r="AJ116"/>
  <c r="AG116"/>
  <c r="AD116"/>
  <c r="AA116"/>
  <c r="X116"/>
  <c r="U116"/>
  <c r="R116"/>
  <c r="O116"/>
  <c r="L116"/>
  <c r="AT115"/>
  <c r="AS115"/>
  <c r="AP115"/>
  <c r="AM115"/>
  <c r="AJ115"/>
  <c r="AG115"/>
  <c r="AD115"/>
  <c r="AA115"/>
  <c r="X115"/>
  <c r="U115"/>
  <c r="R115"/>
  <c r="O115"/>
  <c r="L115"/>
  <c r="AT114"/>
  <c r="AS114"/>
  <c r="AT113"/>
  <c r="AS113"/>
  <c r="AP113"/>
  <c r="AM113"/>
  <c r="AJ113"/>
  <c r="AG113"/>
  <c r="AD113"/>
  <c r="AA113"/>
  <c r="X113"/>
  <c r="U113"/>
  <c r="R113"/>
  <c r="O113"/>
  <c r="L113"/>
  <c r="AT112"/>
  <c r="AS112"/>
  <c r="AP112"/>
  <c r="AM112"/>
  <c r="AJ112"/>
  <c r="AG112"/>
  <c r="AD112"/>
  <c r="AA112"/>
  <c r="X112"/>
  <c r="U112"/>
  <c r="R112"/>
  <c r="O112"/>
  <c r="L112"/>
  <c r="AT111"/>
  <c r="AS111"/>
  <c r="AP111"/>
  <c r="AM111"/>
  <c r="AJ111"/>
  <c r="AG111"/>
  <c r="AD111"/>
  <c r="AA111"/>
  <c r="X111"/>
  <c r="U111"/>
  <c r="R111"/>
  <c r="O111"/>
  <c r="L111"/>
  <c r="AT110"/>
  <c r="AS110"/>
  <c r="AP110"/>
  <c r="AM110"/>
  <c r="AJ110"/>
  <c r="AG110"/>
  <c r="AD110"/>
  <c r="AA110"/>
  <c r="X110"/>
  <c r="U110"/>
  <c r="R110"/>
  <c r="O110"/>
  <c r="L110"/>
  <c r="AT109"/>
  <c r="AS109"/>
  <c r="AP109"/>
  <c r="AM109"/>
  <c r="AJ109"/>
  <c r="AG109"/>
  <c r="AD109"/>
  <c r="AA109"/>
  <c r="X109"/>
  <c r="U109"/>
  <c r="R109"/>
  <c r="O109"/>
  <c r="L109"/>
  <c r="AT108"/>
  <c r="AS108"/>
  <c r="AP108"/>
  <c r="AM108"/>
  <c r="AJ108"/>
  <c r="AG108"/>
  <c r="AD108"/>
  <c r="AA108"/>
  <c r="X108"/>
  <c r="U108"/>
  <c r="R108"/>
  <c r="O108"/>
  <c r="L108"/>
  <c r="AT107"/>
  <c r="AS107"/>
  <c r="AP107"/>
  <c r="AM107"/>
  <c r="AJ107"/>
  <c r="AG107"/>
  <c r="AD107"/>
  <c r="AA107"/>
  <c r="X107"/>
  <c r="U107"/>
  <c r="R107"/>
  <c r="O107"/>
  <c r="L107"/>
  <c r="AT106"/>
  <c r="AS106"/>
  <c r="AP106"/>
  <c r="AM106"/>
  <c r="AJ106"/>
  <c r="AG106"/>
  <c r="AD106"/>
  <c r="AA106"/>
  <c r="X106"/>
  <c r="U106"/>
  <c r="R106"/>
  <c r="O106"/>
  <c r="AT105"/>
  <c r="AS105"/>
  <c r="AP105"/>
  <c r="AM105"/>
  <c r="AJ105"/>
  <c r="AG105"/>
  <c r="AD105"/>
  <c r="AA105"/>
  <c r="X105"/>
  <c r="U105"/>
  <c r="R105"/>
  <c r="O105"/>
  <c r="L105"/>
  <c r="AT104"/>
  <c r="AS104"/>
  <c r="AP104"/>
  <c r="AM104"/>
  <c r="AJ104"/>
  <c r="AG104"/>
  <c r="AD104"/>
  <c r="AA104"/>
  <c r="X104"/>
  <c r="U104"/>
  <c r="R104"/>
  <c r="O104"/>
  <c r="L104"/>
  <c r="AT103"/>
  <c r="AS103"/>
  <c r="AP103"/>
  <c r="AM103"/>
  <c r="AJ103"/>
  <c r="AG103"/>
  <c r="AD103"/>
  <c r="AA103"/>
  <c r="X103"/>
  <c r="U103"/>
  <c r="R103"/>
  <c r="O103"/>
  <c r="L103"/>
  <c r="AT102"/>
  <c r="AS102"/>
  <c r="AP102"/>
  <c r="AM102"/>
  <c r="AJ102"/>
  <c r="AG102"/>
  <c r="AD102"/>
  <c r="AA102"/>
  <c r="X102"/>
  <c r="U102"/>
  <c r="R102"/>
  <c r="O102"/>
  <c r="L102"/>
  <c r="AT101"/>
  <c r="AS101"/>
  <c r="AP101"/>
  <c r="AM101"/>
  <c r="AJ101"/>
  <c r="AG101"/>
  <c r="AD101"/>
  <c r="AA101"/>
  <c r="X101"/>
  <c r="U101"/>
  <c r="R101"/>
  <c r="O101"/>
  <c r="L101"/>
  <c r="AT100"/>
  <c r="AS100"/>
  <c r="AP100"/>
  <c r="AM100"/>
  <c r="AJ100"/>
  <c r="AG100"/>
  <c r="AD100"/>
  <c r="AA100"/>
  <c r="X100"/>
  <c r="U100"/>
  <c r="R100"/>
  <c r="O100"/>
  <c r="L100"/>
  <c r="AT99"/>
  <c r="AS99"/>
  <c r="AP99"/>
  <c r="AM99"/>
  <c r="AJ99"/>
  <c r="AG99"/>
  <c r="AD99"/>
  <c r="AA99"/>
  <c r="X99"/>
  <c r="U99"/>
  <c r="R99"/>
  <c r="O99"/>
  <c r="L99"/>
  <c r="AT98"/>
  <c r="AS98"/>
  <c r="AP98"/>
  <c r="AM98"/>
  <c r="AJ98"/>
  <c r="AG98"/>
  <c r="AD98"/>
  <c r="AA98"/>
  <c r="X98"/>
  <c r="U98"/>
  <c r="R98"/>
  <c r="O98"/>
  <c r="L98"/>
  <c r="AT97"/>
  <c r="AS97"/>
  <c r="AP97"/>
  <c r="AM97"/>
  <c r="AJ97"/>
  <c r="AG97"/>
  <c r="AD97"/>
  <c r="AA97"/>
  <c r="X97"/>
  <c r="U97"/>
  <c r="R97"/>
  <c r="O97"/>
  <c r="L97"/>
  <c r="AT96"/>
  <c r="AS96"/>
  <c r="AP96"/>
  <c r="AM96"/>
  <c r="AJ96"/>
  <c r="AG96"/>
  <c r="AD96"/>
  <c r="AA96"/>
  <c r="X96"/>
  <c r="U96"/>
  <c r="R96"/>
  <c r="O96"/>
  <c r="L96"/>
  <c r="AT95"/>
  <c r="AS95"/>
  <c r="AP95"/>
  <c r="AM95"/>
  <c r="AJ95"/>
  <c r="AG95"/>
  <c r="AD95"/>
  <c r="AA95"/>
  <c r="X95"/>
  <c r="U95"/>
  <c r="R95"/>
  <c r="O95"/>
  <c r="L95"/>
  <c r="AT94"/>
  <c r="AS94"/>
  <c r="AP94"/>
  <c r="AM94"/>
  <c r="AJ94"/>
  <c r="AG94"/>
  <c r="AD94"/>
  <c r="AA94"/>
  <c r="X94"/>
  <c r="U94"/>
  <c r="R94"/>
  <c r="O94"/>
  <c r="L94"/>
  <c r="AT93"/>
  <c r="AS93"/>
  <c r="AP93"/>
  <c r="AM93"/>
  <c r="AJ93"/>
  <c r="AG93"/>
  <c r="AD93"/>
  <c r="AA93"/>
  <c r="X93"/>
  <c r="U93"/>
  <c r="AT92"/>
  <c r="AS92"/>
  <c r="AP92"/>
  <c r="AM92"/>
  <c r="AJ92"/>
  <c r="AG92"/>
  <c r="AD92"/>
  <c r="AA92"/>
  <c r="X92"/>
  <c r="U92"/>
  <c r="R92"/>
  <c r="O92"/>
  <c r="L92"/>
  <c r="AT91"/>
  <c r="AS91"/>
  <c r="AP91"/>
  <c r="AT90"/>
  <c r="AS90"/>
  <c r="AP90"/>
  <c r="AM90"/>
  <c r="AJ90"/>
  <c r="AG90"/>
  <c r="AD90"/>
  <c r="AA90"/>
  <c r="X90"/>
  <c r="U90"/>
  <c r="R90"/>
  <c r="O90"/>
  <c r="L90"/>
  <c r="AT89"/>
  <c r="AS89"/>
  <c r="AP89"/>
  <c r="AM89"/>
  <c r="AJ89"/>
  <c r="AG89"/>
  <c r="AD89"/>
  <c r="AA89"/>
  <c r="X89"/>
  <c r="U89"/>
  <c r="R89"/>
  <c r="O89"/>
  <c r="L89"/>
  <c r="AT88"/>
  <c r="AS88"/>
  <c r="AP88"/>
  <c r="AM88"/>
  <c r="AJ88"/>
  <c r="AG88"/>
  <c r="AD88"/>
  <c r="AA88"/>
  <c r="X88"/>
  <c r="U88"/>
  <c r="R88"/>
  <c r="O88"/>
  <c r="L88"/>
  <c r="AT87"/>
  <c r="AS87"/>
  <c r="AP87"/>
  <c r="AM87"/>
  <c r="AJ87"/>
  <c r="AG87"/>
  <c r="AD87"/>
  <c r="AA87"/>
  <c r="AT86"/>
  <c r="AS86"/>
  <c r="AP86"/>
  <c r="AM86"/>
  <c r="AJ86"/>
  <c r="AG86"/>
  <c r="AD86"/>
  <c r="AA86"/>
  <c r="X86"/>
  <c r="U86"/>
  <c r="R86"/>
  <c r="O86"/>
  <c r="L86"/>
  <c r="AT85"/>
  <c r="AG85"/>
  <c r="AD85"/>
  <c r="AA85"/>
  <c r="X85"/>
  <c r="U85"/>
  <c r="R85"/>
  <c r="O85"/>
  <c r="AT84"/>
  <c r="AS84"/>
  <c r="AP84"/>
  <c r="AM84"/>
  <c r="AJ84"/>
  <c r="AG84"/>
  <c r="AD84"/>
  <c r="AA84"/>
  <c r="X84"/>
  <c r="U84"/>
  <c r="R84"/>
  <c r="O84"/>
  <c r="L84"/>
  <c r="AT83"/>
  <c r="AS83"/>
  <c r="AP83"/>
  <c r="AM83"/>
  <c r="AJ83"/>
  <c r="AG83"/>
  <c r="AD83"/>
  <c r="AA83"/>
  <c r="X83"/>
  <c r="U83"/>
  <c r="R83"/>
  <c r="O83"/>
  <c r="L83"/>
  <c r="AT82"/>
  <c r="AS82"/>
  <c r="AP82"/>
  <c r="AM82"/>
  <c r="AJ82"/>
  <c r="AG82"/>
  <c r="AD82"/>
  <c r="AA82"/>
  <c r="X82"/>
  <c r="U82"/>
  <c r="R82"/>
  <c r="O82"/>
  <c r="L82"/>
  <c r="AT81"/>
  <c r="AS81"/>
  <c r="AP81"/>
  <c r="AM81"/>
  <c r="AJ81"/>
  <c r="AG81"/>
  <c r="AD81"/>
  <c r="AA81"/>
  <c r="X81"/>
  <c r="U81"/>
  <c r="R81"/>
  <c r="O81"/>
  <c r="L81"/>
  <c r="AT80"/>
  <c r="AT79"/>
  <c r="AS79"/>
  <c r="AP79"/>
  <c r="AM79"/>
  <c r="AJ79"/>
  <c r="AG79"/>
  <c r="AD79"/>
  <c r="AA79"/>
  <c r="X79"/>
  <c r="U79"/>
  <c r="R79"/>
  <c r="O79"/>
  <c r="L79"/>
  <c r="AT78"/>
  <c r="AS78"/>
  <c r="AP78"/>
  <c r="AM78"/>
  <c r="AJ78"/>
  <c r="AG78"/>
  <c r="AD78"/>
  <c r="AA78"/>
  <c r="X78"/>
  <c r="U78"/>
  <c r="R78"/>
  <c r="O78"/>
  <c r="L78"/>
  <c r="AT77"/>
  <c r="AD77"/>
  <c r="AA77"/>
  <c r="X77"/>
  <c r="U77"/>
  <c r="R77"/>
  <c r="O77"/>
  <c r="L77"/>
  <c r="AT76"/>
  <c r="AS76"/>
  <c r="AP76"/>
  <c r="AM76"/>
  <c r="AJ76"/>
  <c r="AG76"/>
  <c r="AD76"/>
  <c r="AA76"/>
  <c r="X76"/>
  <c r="U76"/>
  <c r="R76"/>
  <c r="O76"/>
  <c r="L76"/>
  <c r="AT75"/>
  <c r="AS75"/>
  <c r="AP75"/>
  <c r="AM75"/>
  <c r="AJ75"/>
  <c r="AG75"/>
  <c r="AD75"/>
  <c r="AA75"/>
  <c r="X75"/>
  <c r="U75"/>
  <c r="R75"/>
  <c r="O75"/>
  <c r="L75"/>
  <c r="AT74"/>
  <c r="AS74"/>
  <c r="AP74"/>
  <c r="AM74"/>
  <c r="AJ74"/>
  <c r="AG74"/>
  <c r="AD74"/>
  <c r="AA74"/>
  <c r="X74"/>
  <c r="U74"/>
  <c r="R74"/>
  <c r="O74"/>
  <c r="L74"/>
  <c r="AT73"/>
  <c r="AS73"/>
  <c r="AP73"/>
  <c r="AM73"/>
  <c r="AJ73"/>
  <c r="AG73"/>
  <c r="AD73"/>
  <c r="AA73"/>
  <c r="X73"/>
  <c r="U73"/>
  <c r="R73"/>
  <c r="O73"/>
  <c r="L73"/>
  <c r="AT72"/>
  <c r="AS72"/>
  <c r="AP72"/>
  <c r="AM72"/>
  <c r="AJ72"/>
  <c r="AG72"/>
  <c r="AD72"/>
  <c r="AA72"/>
  <c r="X72"/>
  <c r="U72"/>
  <c r="R72"/>
  <c r="O72"/>
  <c r="L72"/>
  <c r="AT71"/>
  <c r="AS71"/>
  <c r="AP71"/>
  <c r="AM71"/>
  <c r="AJ71"/>
  <c r="AG71"/>
  <c r="AD71"/>
  <c r="AA71"/>
  <c r="X71"/>
  <c r="U71"/>
  <c r="R71"/>
  <c r="O71"/>
  <c r="L71"/>
  <c r="AT70"/>
  <c r="AS70"/>
  <c r="AP70"/>
  <c r="AM70"/>
  <c r="AJ70"/>
  <c r="AG70"/>
  <c r="AD70"/>
  <c r="AA70"/>
  <c r="X70"/>
  <c r="U70"/>
  <c r="R70"/>
  <c r="O70"/>
  <c r="L70"/>
  <c r="AT69"/>
  <c r="AS69"/>
  <c r="AP69"/>
  <c r="AM69"/>
  <c r="AJ69"/>
  <c r="AG69"/>
  <c r="AD69"/>
  <c r="AA69"/>
  <c r="X69"/>
  <c r="U69"/>
  <c r="R69"/>
  <c r="O69"/>
  <c r="L69"/>
  <c r="AT68"/>
  <c r="AS68"/>
  <c r="AP68"/>
  <c r="AM68"/>
  <c r="AJ68"/>
  <c r="AG68"/>
  <c r="AD68"/>
  <c r="AA68"/>
  <c r="X68"/>
  <c r="U68"/>
  <c r="R68"/>
  <c r="O68"/>
  <c r="L68"/>
  <c r="AT67"/>
  <c r="AS67"/>
  <c r="AP67"/>
  <c r="AM67"/>
  <c r="AJ67"/>
  <c r="AG67"/>
  <c r="AD67"/>
  <c r="AA67"/>
  <c r="X67"/>
  <c r="U67"/>
  <c r="R67"/>
  <c r="O67"/>
  <c r="L67"/>
  <c r="AT66"/>
  <c r="AS66"/>
  <c r="AP66"/>
  <c r="AM66"/>
  <c r="AJ66"/>
  <c r="AG66"/>
  <c r="AD66"/>
  <c r="AA66"/>
  <c r="X66"/>
  <c r="U66"/>
  <c r="R66"/>
  <c r="O66"/>
  <c r="L66"/>
  <c r="AT65"/>
  <c r="AT64"/>
  <c r="AS64"/>
  <c r="AP64"/>
  <c r="AM64"/>
  <c r="AJ64"/>
  <c r="AG64"/>
  <c r="AD64"/>
  <c r="AA64"/>
  <c r="X64"/>
  <c r="U64"/>
  <c r="R64"/>
  <c r="O64"/>
  <c r="L64"/>
  <c r="AT63"/>
  <c r="AS63"/>
  <c r="AP63"/>
  <c r="AM63"/>
  <c r="AJ63"/>
  <c r="AG63"/>
  <c r="AD63"/>
  <c r="AA63"/>
  <c r="X63"/>
  <c r="U63"/>
  <c r="R63"/>
  <c r="O63"/>
  <c r="L63"/>
  <c r="AT62"/>
  <c r="AS62"/>
  <c r="AP62"/>
  <c r="AM62"/>
  <c r="AJ62"/>
  <c r="AG62"/>
  <c r="AD62"/>
  <c r="AA62"/>
  <c r="X62"/>
  <c r="U62"/>
  <c r="R62"/>
  <c r="O62"/>
  <c r="L62"/>
  <c r="AT61"/>
  <c r="AS61"/>
  <c r="AP61"/>
  <c r="AM61"/>
  <c r="AJ61"/>
  <c r="AG61"/>
  <c r="AD61"/>
  <c r="AA61"/>
  <c r="X61"/>
  <c r="U61"/>
  <c r="R61"/>
  <c r="O61"/>
  <c r="L61"/>
  <c r="AT60"/>
  <c r="AS60"/>
  <c r="AP60"/>
  <c r="AM60"/>
  <c r="AJ60"/>
  <c r="AG60"/>
  <c r="AD60"/>
  <c r="AA60"/>
  <c r="X60"/>
  <c r="U60"/>
  <c r="R60"/>
  <c r="O60"/>
  <c r="L60"/>
  <c r="AT59"/>
  <c r="AS59"/>
  <c r="AP59"/>
  <c r="AM59"/>
  <c r="AJ59"/>
  <c r="AG59"/>
  <c r="AD59"/>
  <c r="AA59"/>
  <c r="X59"/>
  <c r="U59"/>
  <c r="R59"/>
  <c r="O59"/>
  <c r="L59"/>
  <c r="AT58"/>
  <c r="AS58"/>
  <c r="AP58"/>
  <c r="AM58"/>
  <c r="AJ58"/>
  <c r="AG58"/>
  <c r="AD58"/>
  <c r="AA58"/>
  <c r="X58"/>
  <c r="U58"/>
  <c r="R58"/>
  <c r="O58"/>
  <c r="L58"/>
  <c r="AT57"/>
  <c r="AS57"/>
  <c r="AP57"/>
  <c r="AM57"/>
  <c r="AJ57"/>
  <c r="AG57"/>
  <c r="AD57"/>
  <c r="AA57"/>
  <c r="X57"/>
  <c r="U57"/>
  <c r="R57"/>
  <c r="O57"/>
  <c r="L57"/>
  <c r="AT56"/>
  <c r="AS56"/>
  <c r="AP56"/>
  <c r="AM56"/>
  <c r="AJ56"/>
  <c r="AG56"/>
  <c r="AD56"/>
  <c r="AA56"/>
  <c r="X56"/>
  <c r="U56"/>
  <c r="R56"/>
  <c r="O56"/>
  <c r="L56"/>
  <c r="AT55"/>
  <c r="AS55"/>
  <c r="AP55"/>
  <c r="AM55"/>
  <c r="AJ55"/>
  <c r="AG55"/>
  <c r="AD55"/>
  <c r="AA55"/>
  <c r="X55"/>
  <c r="U55"/>
  <c r="R55"/>
  <c r="O55"/>
  <c r="L55"/>
  <c r="AT54"/>
  <c r="U54"/>
  <c r="R54"/>
  <c r="O54"/>
  <c r="L54"/>
  <c r="AT53"/>
  <c r="AS53"/>
  <c r="AP53"/>
  <c r="AM53"/>
  <c r="AJ53"/>
  <c r="AG53"/>
  <c r="AD53"/>
  <c r="AA53"/>
  <c r="X53"/>
  <c r="U53"/>
  <c r="R53"/>
  <c r="O53"/>
  <c r="L53"/>
  <c r="AT52"/>
  <c r="O52"/>
  <c r="L52"/>
  <c r="AT51"/>
  <c r="AS51"/>
  <c r="AP51"/>
  <c r="AM51"/>
  <c r="AJ51"/>
  <c r="AG51"/>
  <c r="AD51"/>
  <c r="AA51"/>
  <c r="X51"/>
  <c r="U51"/>
  <c r="R51"/>
  <c r="O51"/>
  <c r="L51"/>
  <c r="AT50"/>
  <c r="AS50"/>
  <c r="AP50"/>
  <c r="AM50"/>
  <c r="AJ50"/>
  <c r="AG50"/>
  <c r="AD50"/>
  <c r="AA50"/>
  <c r="X50"/>
  <c r="U50"/>
  <c r="R50"/>
  <c r="O50"/>
  <c r="L50"/>
  <c r="AT49"/>
  <c r="AS49"/>
  <c r="AP49"/>
  <c r="AM49"/>
  <c r="AJ49"/>
  <c r="AG49"/>
  <c r="AD49"/>
  <c r="AA49"/>
  <c r="X49"/>
  <c r="U49"/>
  <c r="R49"/>
  <c r="O49"/>
  <c r="L49"/>
  <c r="AT48"/>
  <c r="AS48"/>
  <c r="AP48"/>
  <c r="AM48"/>
  <c r="AJ48"/>
  <c r="AG48"/>
  <c r="AD48"/>
  <c r="AA48"/>
  <c r="X48"/>
  <c r="U48"/>
  <c r="R48"/>
  <c r="O48"/>
  <c r="L48"/>
  <c r="AT47"/>
  <c r="AS47"/>
  <c r="AP47"/>
  <c r="AM47"/>
  <c r="AJ47"/>
  <c r="AG47"/>
  <c r="AD47"/>
  <c r="AA47"/>
  <c r="X47"/>
  <c r="U47"/>
  <c r="R47"/>
  <c r="O47"/>
  <c r="L47"/>
  <c r="AT46"/>
  <c r="AS46"/>
  <c r="AP46"/>
  <c r="AM46"/>
  <c r="AJ46"/>
  <c r="AG46"/>
  <c r="AD46"/>
  <c r="AA46"/>
  <c r="X46"/>
  <c r="U46"/>
  <c r="R46"/>
  <c r="O46"/>
  <c r="L46"/>
  <c r="AT45"/>
  <c r="AS45"/>
  <c r="AP45"/>
  <c r="AM45"/>
  <c r="AJ45"/>
  <c r="AG45"/>
  <c r="AD45"/>
  <c r="AA45"/>
  <c r="X45"/>
  <c r="U45"/>
  <c r="R45"/>
  <c r="O45"/>
  <c r="L45"/>
  <c r="AT44"/>
  <c r="AS44"/>
  <c r="AP44"/>
  <c r="AM44"/>
  <c r="AJ44"/>
  <c r="AG44"/>
  <c r="AD44"/>
  <c r="AA44"/>
  <c r="X44"/>
  <c r="U44"/>
  <c r="R44"/>
  <c r="O44"/>
  <c r="L44"/>
  <c r="AT43"/>
  <c r="AS43"/>
  <c r="AP43"/>
  <c r="AM43"/>
  <c r="AJ43"/>
  <c r="AG43"/>
  <c r="AD43"/>
  <c r="AA43"/>
  <c r="X43"/>
  <c r="U43"/>
  <c r="R43"/>
  <c r="O43"/>
  <c r="L43"/>
  <c r="AT42"/>
  <c r="AS42"/>
  <c r="AP42"/>
  <c r="AM42"/>
  <c r="AJ42"/>
  <c r="AG42"/>
  <c r="AD42"/>
  <c r="AA42"/>
  <c r="X42"/>
  <c r="U42"/>
  <c r="R42"/>
  <c r="O42"/>
  <c r="L42"/>
  <c r="AT41"/>
  <c r="AS41"/>
  <c r="AP41"/>
  <c r="AM41"/>
  <c r="AJ41"/>
  <c r="AG41"/>
  <c r="AD41"/>
  <c r="AA41"/>
  <c r="X41"/>
  <c r="U41"/>
  <c r="R41"/>
  <c r="O41"/>
  <c r="L41"/>
  <c r="AT40"/>
  <c r="AS40"/>
  <c r="AP40"/>
  <c r="AM40"/>
  <c r="AJ40"/>
  <c r="AG40"/>
  <c r="AD40"/>
  <c r="AA40"/>
  <c r="X40"/>
  <c r="U40"/>
  <c r="R40"/>
  <c r="O40"/>
  <c r="L40"/>
  <c r="AT39"/>
  <c r="AS39"/>
  <c r="AP39"/>
  <c r="AM39"/>
  <c r="AJ39"/>
  <c r="AG39"/>
  <c r="AD39"/>
  <c r="AA39"/>
  <c r="X39"/>
  <c r="U39"/>
  <c r="R39"/>
  <c r="O39"/>
  <c r="L39"/>
  <c r="AT38"/>
  <c r="AS38"/>
  <c r="AP38"/>
  <c r="AM38"/>
  <c r="AJ38"/>
  <c r="AG38"/>
  <c r="AD38"/>
  <c r="AA38"/>
  <c r="X38"/>
  <c r="U38"/>
  <c r="R38"/>
  <c r="O38"/>
  <c r="L38"/>
  <c r="AT37"/>
  <c r="AS37"/>
  <c r="AP37"/>
  <c r="AM37"/>
  <c r="AJ37"/>
  <c r="AG37"/>
  <c r="AD37"/>
  <c r="AA37"/>
  <c r="X37"/>
  <c r="U37"/>
  <c r="R37"/>
  <c r="O37"/>
  <c r="L37"/>
  <c r="AT36"/>
  <c r="AS36"/>
  <c r="AP36"/>
  <c r="AM36"/>
  <c r="AJ36"/>
  <c r="AG36"/>
  <c r="AD36"/>
  <c r="AA36"/>
  <c r="X36"/>
  <c r="U36"/>
  <c r="R36"/>
  <c r="O36"/>
  <c r="L36"/>
  <c r="AT35"/>
  <c r="AS35"/>
  <c r="AP35"/>
  <c r="AM35"/>
  <c r="AJ35"/>
  <c r="AG35"/>
  <c r="AA35"/>
  <c r="X35"/>
  <c r="U35"/>
  <c r="R35"/>
  <c r="O35"/>
  <c r="L35"/>
  <c r="AT34"/>
  <c r="AS34"/>
  <c r="AP34"/>
  <c r="AM34"/>
  <c r="AJ34"/>
  <c r="AG34"/>
  <c r="AD34"/>
  <c r="AA34"/>
  <c r="AT33"/>
  <c r="AS33"/>
  <c r="AP33"/>
  <c r="AM33"/>
  <c r="AJ33"/>
  <c r="AG33"/>
  <c r="AD33"/>
  <c r="AA33"/>
  <c r="X33"/>
  <c r="U33"/>
  <c r="R33"/>
  <c r="O33"/>
  <c r="L33"/>
  <c r="AT32"/>
  <c r="AS32"/>
  <c r="AP32"/>
  <c r="AM32"/>
  <c r="AJ32"/>
  <c r="AG32"/>
  <c r="AD32"/>
  <c r="AA32"/>
  <c r="X32"/>
  <c r="U32"/>
  <c r="R32"/>
  <c r="O32"/>
  <c r="L32"/>
  <c r="AT31"/>
  <c r="AS31"/>
  <c r="AP31"/>
  <c r="AM31"/>
  <c r="AJ31"/>
  <c r="AG31"/>
  <c r="AD31"/>
  <c r="AA31"/>
  <c r="X31"/>
  <c r="U31"/>
  <c r="R31"/>
  <c r="O31"/>
  <c r="L31"/>
  <c r="AT30"/>
  <c r="AS30"/>
  <c r="AP30"/>
  <c r="AM30"/>
  <c r="AJ30"/>
  <c r="AG30"/>
  <c r="AD30"/>
  <c r="AA30"/>
  <c r="X30"/>
  <c r="U30"/>
  <c r="R30"/>
  <c r="O30"/>
  <c r="L30"/>
  <c r="AT29"/>
  <c r="AS29"/>
  <c r="AP29"/>
  <c r="AM29"/>
  <c r="AJ29"/>
  <c r="X29"/>
  <c r="U29"/>
  <c r="R29"/>
  <c r="O29"/>
  <c r="L29"/>
  <c r="AT28"/>
  <c r="AS28"/>
  <c r="AP28"/>
  <c r="AM28"/>
  <c r="AJ28"/>
  <c r="AG28"/>
  <c r="AD28"/>
  <c r="AA28"/>
  <c r="X28"/>
  <c r="U28"/>
  <c r="R28"/>
  <c r="O28"/>
  <c r="L28"/>
  <c r="AT27"/>
  <c r="AS27"/>
  <c r="AP27"/>
  <c r="AM27"/>
  <c r="AJ27"/>
  <c r="AG27"/>
  <c r="AD27"/>
  <c r="AA27"/>
  <c r="X27"/>
  <c r="U27"/>
  <c r="R27"/>
  <c r="O27"/>
  <c r="L27"/>
  <c r="AT26"/>
  <c r="AS26"/>
  <c r="AP26"/>
  <c r="AM26"/>
  <c r="AJ26"/>
  <c r="AG26"/>
  <c r="AD26"/>
  <c r="AA26"/>
  <c r="X26"/>
  <c r="U26"/>
  <c r="R26"/>
  <c r="O26"/>
  <c r="L26"/>
  <c r="AT25"/>
  <c r="AS25"/>
  <c r="AP25"/>
  <c r="AM25"/>
  <c r="AJ25"/>
  <c r="AG25"/>
  <c r="AD25"/>
  <c r="AA25"/>
  <c r="X25"/>
  <c r="U25"/>
  <c r="R25"/>
  <c r="O25"/>
  <c r="L25"/>
  <c r="AT24"/>
  <c r="AS24"/>
  <c r="AP24"/>
  <c r="AM24"/>
  <c r="AJ24"/>
  <c r="AG24"/>
  <c r="AD24"/>
  <c r="AA24"/>
  <c r="X24"/>
  <c r="U24"/>
  <c r="R24"/>
  <c r="O24"/>
  <c r="L24"/>
  <c r="AT23"/>
  <c r="AS23"/>
  <c r="AP23"/>
  <c r="AM23"/>
  <c r="AJ23"/>
  <c r="AG23"/>
  <c r="AD23"/>
  <c r="AA23"/>
  <c r="X23"/>
  <c r="U23"/>
  <c r="R23"/>
  <c r="O23"/>
  <c r="L23"/>
  <c r="AT22"/>
  <c r="AS22"/>
  <c r="AP22"/>
  <c r="AJ22"/>
  <c r="AG22"/>
  <c r="AD22"/>
  <c r="AA22"/>
  <c r="X22"/>
  <c r="U22"/>
  <c r="R22"/>
  <c r="O22"/>
  <c r="L22"/>
  <c r="AT21"/>
  <c r="AS21"/>
  <c r="AP21"/>
  <c r="AM21"/>
  <c r="AJ21"/>
  <c r="AG21"/>
  <c r="AD21"/>
  <c r="AA21"/>
  <c r="X21"/>
  <c r="U21"/>
  <c r="R21"/>
  <c r="O21"/>
  <c r="L21"/>
  <c r="AT20"/>
  <c r="AS20"/>
  <c r="AP20"/>
  <c r="AM20"/>
  <c r="AJ20"/>
  <c r="AG20"/>
  <c r="AD20"/>
  <c r="AA20"/>
  <c r="X20"/>
  <c r="U20"/>
  <c r="R20"/>
  <c r="O20"/>
  <c r="L20"/>
  <c r="AT19"/>
  <c r="AS19"/>
  <c r="AP19"/>
  <c r="AM19"/>
  <c r="AJ19"/>
  <c r="AG19"/>
  <c r="AD19"/>
  <c r="AA19"/>
  <c r="X19"/>
  <c r="U19"/>
  <c r="R19"/>
  <c r="O19"/>
  <c r="L19"/>
  <c r="AT18"/>
  <c r="AS18"/>
  <c r="AP18"/>
  <c r="AM18"/>
  <c r="AJ18"/>
  <c r="AG18"/>
  <c r="AD18"/>
  <c r="AA18"/>
  <c r="X18"/>
  <c r="U18"/>
  <c r="R18"/>
  <c r="O18"/>
  <c r="L18"/>
  <c r="AT17"/>
  <c r="AS17"/>
  <c r="AP17"/>
  <c r="AM17"/>
  <c r="AJ17"/>
  <c r="AG17"/>
  <c r="AD17"/>
  <c r="AA17"/>
  <c r="X17"/>
  <c r="U17"/>
  <c r="R17"/>
  <c r="O17"/>
  <c r="L17"/>
  <c r="AT16"/>
  <c r="AS16"/>
  <c r="AP16"/>
  <c r="AM16"/>
  <c r="AJ16"/>
  <c r="AG16"/>
  <c r="AD16"/>
  <c r="AA16"/>
  <c r="X16"/>
  <c r="U16"/>
  <c r="R16"/>
  <c r="O16"/>
  <c r="L16"/>
  <c r="AT15"/>
  <c r="AS15"/>
  <c r="AP15"/>
  <c r="AM15"/>
  <c r="AJ15"/>
  <c r="AG15"/>
  <c r="AD15"/>
  <c r="AA15"/>
  <c r="X15"/>
  <c r="U15"/>
  <c r="R15"/>
  <c r="O15"/>
  <c r="L15"/>
  <c r="AT14"/>
  <c r="AS14"/>
  <c r="AP14"/>
  <c r="AM14"/>
  <c r="AJ14"/>
  <c r="AG14"/>
  <c r="AD14"/>
  <c r="AA14"/>
  <c r="X14"/>
  <c r="U14"/>
  <c r="R14"/>
  <c r="O14"/>
  <c r="L14"/>
  <c r="AT13"/>
  <c r="AS13"/>
  <c r="AP13"/>
  <c r="AM13"/>
  <c r="AJ13"/>
  <c r="AG13"/>
  <c r="AD13"/>
  <c r="AA13"/>
  <c r="X13"/>
  <c r="U13"/>
  <c r="R13"/>
  <c r="O13"/>
  <c r="AT12"/>
  <c r="AS12"/>
  <c r="AP12"/>
  <c r="AM12"/>
  <c r="AJ12"/>
  <c r="AG12"/>
  <c r="AD12"/>
  <c r="AA12"/>
  <c r="X12"/>
  <c r="U12"/>
  <c r="R12"/>
  <c r="O12"/>
  <c r="L12"/>
  <c r="AT11"/>
  <c r="AS11"/>
  <c r="AP11"/>
  <c r="AM11"/>
  <c r="AJ11"/>
  <c r="AG11"/>
  <c r="AD11"/>
  <c r="AA11"/>
  <c r="X11"/>
  <c r="U11"/>
  <c r="R11"/>
  <c r="O11"/>
  <c r="L11"/>
  <c r="AT10"/>
  <c r="AS10"/>
  <c r="AP10"/>
  <c r="AM10"/>
  <c r="AJ10"/>
  <c r="AG10"/>
  <c r="AD10"/>
  <c r="AA10"/>
  <c r="X10"/>
  <c r="U10"/>
  <c r="R10"/>
  <c r="O10"/>
  <c r="L10"/>
  <c r="AT9"/>
  <c r="AS9"/>
  <c r="AP9"/>
  <c r="AM9"/>
  <c r="AJ9"/>
  <c r="AG9"/>
  <c r="AD9"/>
  <c r="AA9"/>
  <c r="X9"/>
  <c r="U9"/>
  <c r="R9"/>
  <c r="O9"/>
  <c r="L9"/>
  <c r="M18" i="474"/>
  <c r="L18"/>
  <c r="K18"/>
  <c r="I18"/>
  <c r="H18"/>
  <c r="G18"/>
  <c r="F18"/>
  <c r="E18"/>
  <c r="C18"/>
  <c r="B18"/>
  <c r="D17"/>
  <c r="D16"/>
  <c r="D15"/>
  <c r="D14"/>
  <c r="D13"/>
  <c r="D12"/>
  <c r="J11"/>
  <c r="D11"/>
  <c r="J10"/>
  <c r="D10"/>
  <c r="J9"/>
  <c r="D9"/>
  <c r="J8"/>
  <c r="D8"/>
  <c r="J7"/>
  <c r="D7"/>
  <c r="J6"/>
  <c r="J18" s="1"/>
  <c r="D6"/>
  <c r="D18" s="1"/>
  <c r="G25" i="468"/>
  <c r="F25"/>
  <c r="E25"/>
  <c r="D25"/>
  <c r="C25"/>
  <c r="B25"/>
  <c r="I152" i="488" l="1"/>
  <c r="I158" s="1"/>
  <c r="H152"/>
  <c r="H158" s="1"/>
  <c r="X468" i="475"/>
  <c r="AG468"/>
  <c r="L468"/>
  <c r="U468"/>
  <c r="AS468"/>
  <c r="AT394"/>
  <c r="L460" i="476"/>
  <c r="T460"/>
  <c r="V460" s="1"/>
  <c r="X460"/>
  <c r="AG393" i="477"/>
  <c r="BM393"/>
  <c r="CS393"/>
  <c r="AT426" i="475"/>
  <c r="AT467"/>
  <c r="V389" i="476"/>
  <c r="S459"/>
  <c r="K460"/>
  <c r="O460"/>
  <c r="P460" s="1"/>
  <c r="W460"/>
  <c r="AA460"/>
  <c r="AB460" s="1"/>
  <c r="AE460"/>
  <c r="AF460" s="1"/>
  <c r="AF393" i="477"/>
  <c r="AF467" s="1"/>
  <c r="BL393"/>
  <c r="BL467" s="1"/>
  <c r="CR393"/>
  <c r="CR467" s="1"/>
  <c r="L394" i="475"/>
  <c r="X394"/>
  <c r="AJ394"/>
  <c r="N468"/>
  <c r="O468" s="1"/>
  <c r="Z468"/>
  <c r="AA468" s="1"/>
  <c r="AL468"/>
  <c r="AM468" s="1"/>
  <c r="AC389" i="476"/>
  <c r="AC420"/>
  <c r="X393" i="477"/>
  <c r="BD393"/>
  <c r="CJ393"/>
  <c r="Q393"/>
  <c r="AW393"/>
  <c r="CC393"/>
  <c r="M459" i="476"/>
  <c r="P393" i="477"/>
  <c r="P467" s="1"/>
  <c r="AV393"/>
  <c r="AV467" s="1"/>
  <c r="CB393"/>
  <c r="CB467" s="1"/>
  <c r="Q395"/>
  <c r="Q425" s="1"/>
  <c r="AN425"/>
  <c r="AN467" s="1"/>
  <c r="AW395"/>
  <c r="AW425" s="1"/>
  <c r="BT425"/>
  <c r="BT467" s="1"/>
  <c r="CC395"/>
  <c r="CC425" s="1"/>
  <c r="CZ425"/>
  <c r="CZ467" s="1"/>
  <c r="AN466"/>
  <c r="BM466"/>
  <c r="CZ466"/>
  <c r="AP389" i="478"/>
  <c r="BO23"/>
  <c r="BO27"/>
  <c r="BO81"/>
  <c r="BO122"/>
  <c r="BO126"/>
  <c r="Y427" i="477"/>
  <c r="Y466" s="1"/>
  <c r="X466"/>
  <c r="CK427"/>
  <c r="CK466" s="1"/>
  <c r="CJ466"/>
  <c r="Y425"/>
  <c r="Y467" s="1"/>
  <c r="BE425"/>
  <c r="BE467" s="1"/>
  <c r="CK425"/>
  <c r="CK467" s="1"/>
  <c r="BO53" i="478"/>
  <c r="BO57"/>
  <c r="BO61"/>
  <c r="BO65"/>
  <c r="BO69"/>
  <c r="BO73"/>
  <c r="BO77"/>
  <c r="BO79"/>
  <c r="R393" i="477"/>
  <c r="Z393"/>
  <c r="AH393"/>
  <c r="AP393"/>
  <c r="AX393"/>
  <c r="BF393"/>
  <c r="BN393"/>
  <c r="BV393"/>
  <c r="CD393"/>
  <c r="CL393"/>
  <c r="CT393"/>
  <c r="DB393"/>
  <c r="X425"/>
  <c r="AG395"/>
  <c r="AG425" s="1"/>
  <c r="BD425"/>
  <c r="BM395"/>
  <c r="BM425" s="1"/>
  <c r="CJ425"/>
  <c r="CS395"/>
  <c r="CS425" s="1"/>
  <c r="AG466"/>
  <c r="BT466"/>
  <c r="CS466"/>
  <c r="BO24" i="478"/>
  <c r="BO85"/>
  <c r="BO89"/>
  <c r="BO93"/>
  <c r="BO97"/>
  <c r="BO101"/>
  <c r="BO105"/>
  <c r="BO109"/>
  <c r="BO113"/>
  <c r="BO117"/>
  <c r="BO121"/>
  <c r="BO125"/>
  <c r="BE427" i="477"/>
  <c r="BE466" s="1"/>
  <c r="BD466"/>
  <c r="AH389" i="478"/>
  <c r="BO7"/>
  <c r="AO425" i="477"/>
  <c r="AO467" s="1"/>
  <c r="BU425"/>
  <c r="BU467" s="1"/>
  <c r="DA425"/>
  <c r="DA467" s="1"/>
  <c r="Q389" i="478"/>
  <c r="AO389"/>
  <c r="BF389"/>
  <c r="BN28"/>
  <c r="BN79"/>
  <c r="BN81"/>
  <c r="BP127"/>
  <c r="BO128"/>
  <c r="BN131"/>
  <c r="BN137"/>
  <c r="BP146"/>
  <c r="BN146"/>
  <c r="BO149"/>
  <c r="BO153"/>
  <c r="BO157"/>
  <c r="BO161"/>
  <c r="BO165"/>
  <c r="BO169"/>
  <c r="BO173"/>
  <c r="BO177"/>
  <c r="BO181"/>
  <c r="BO185"/>
  <c r="BO189"/>
  <c r="BO212"/>
  <c r="BO226"/>
  <c r="Q427" i="477"/>
  <c r="Q466" s="1"/>
  <c r="AW427"/>
  <c r="AW466" s="1"/>
  <c r="CC427"/>
  <c r="CC466" s="1"/>
  <c r="R10" i="478"/>
  <c r="BO10" s="1"/>
  <c r="R14"/>
  <c r="BO14" s="1"/>
  <c r="R18"/>
  <c r="BO18" s="1"/>
  <c r="R25"/>
  <c r="BO25" s="1"/>
  <c r="R30"/>
  <c r="BO30" s="1"/>
  <c r="R34"/>
  <c r="BO34" s="1"/>
  <c r="R38"/>
  <c r="BO38" s="1"/>
  <c r="R42"/>
  <c r="BO42" s="1"/>
  <c r="R46"/>
  <c r="BO46" s="1"/>
  <c r="R50"/>
  <c r="BO50" s="1"/>
  <c r="R54"/>
  <c r="BO54" s="1"/>
  <c r="R58"/>
  <c r="BO58" s="1"/>
  <c r="R62"/>
  <c r="BO62" s="1"/>
  <c r="R66"/>
  <c r="BO66" s="1"/>
  <c r="R70"/>
  <c r="BO70" s="1"/>
  <c r="R74"/>
  <c r="BO74" s="1"/>
  <c r="R78"/>
  <c r="BO78" s="1"/>
  <c r="R83"/>
  <c r="BO83" s="1"/>
  <c r="R87"/>
  <c r="BO87" s="1"/>
  <c r="R91"/>
  <c r="BO91" s="1"/>
  <c r="R95"/>
  <c r="BO95" s="1"/>
  <c r="R99"/>
  <c r="BO99" s="1"/>
  <c r="R103"/>
  <c r="BO103" s="1"/>
  <c r="R107"/>
  <c r="BO107" s="1"/>
  <c r="R111"/>
  <c r="BO111" s="1"/>
  <c r="R115"/>
  <c r="BO115" s="1"/>
  <c r="R119"/>
  <c r="BO119" s="1"/>
  <c r="R123"/>
  <c r="BO123" s="1"/>
  <c r="BN129"/>
  <c r="BN132"/>
  <c r="BP133"/>
  <c r="BP134"/>
  <c r="BN134"/>
  <c r="BN142"/>
  <c r="BP143"/>
  <c r="BP144"/>
  <c r="BN144"/>
  <c r="BO146"/>
  <c r="BO194"/>
  <c r="BO200"/>
  <c r="BO204"/>
  <c r="BO208"/>
  <c r="AG389"/>
  <c r="BE389"/>
  <c r="R11"/>
  <c r="BO11" s="1"/>
  <c r="R15"/>
  <c r="BO15" s="1"/>
  <c r="R19"/>
  <c r="BO19" s="1"/>
  <c r="Z21"/>
  <c r="Z389" s="1"/>
  <c r="Z460" s="1"/>
  <c r="R22"/>
  <c r="BO22" s="1"/>
  <c r="R26"/>
  <c r="BO26" s="1"/>
  <c r="R31"/>
  <c r="BO31" s="1"/>
  <c r="R35"/>
  <c r="BO35" s="1"/>
  <c r="R39"/>
  <c r="BO39" s="1"/>
  <c r="R43"/>
  <c r="BO43" s="1"/>
  <c r="R47"/>
  <c r="BO47" s="1"/>
  <c r="R51"/>
  <c r="BO51" s="1"/>
  <c r="R55"/>
  <c r="BO55" s="1"/>
  <c r="R59"/>
  <c r="BO59" s="1"/>
  <c r="R63"/>
  <c r="BO63" s="1"/>
  <c r="R67"/>
  <c r="BO67" s="1"/>
  <c r="R71"/>
  <c r="BO71" s="1"/>
  <c r="R75"/>
  <c r="BO75" s="1"/>
  <c r="R84"/>
  <c r="BO84" s="1"/>
  <c r="R88"/>
  <c r="BO88" s="1"/>
  <c r="R92"/>
  <c r="BO92" s="1"/>
  <c r="R96"/>
  <c r="BO96" s="1"/>
  <c r="R100"/>
  <c r="BO100" s="1"/>
  <c r="R104"/>
  <c r="BO104" s="1"/>
  <c r="R108"/>
  <c r="BO108" s="1"/>
  <c r="R112"/>
  <c r="BO112" s="1"/>
  <c r="R116"/>
  <c r="BO116" s="1"/>
  <c r="R120"/>
  <c r="BO120" s="1"/>
  <c r="R124"/>
  <c r="BO124" s="1"/>
  <c r="Z127"/>
  <c r="BO127" s="1"/>
  <c r="BN130"/>
  <c r="BP131"/>
  <c r="BO132"/>
  <c r="BO133"/>
  <c r="BO134"/>
  <c r="BP137"/>
  <c r="BN138"/>
  <c r="BO143"/>
  <c r="BO144"/>
  <c r="BO147"/>
  <c r="BO151"/>
  <c r="BO152"/>
  <c r="BO155"/>
  <c r="BO159"/>
  <c r="BO163"/>
  <c r="BO167"/>
  <c r="BO171"/>
  <c r="BO175"/>
  <c r="BO179"/>
  <c r="BN7"/>
  <c r="BO8"/>
  <c r="BN128"/>
  <c r="BN229"/>
  <c r="R229"/>
  <c r="BO229" s="1"/>
  <c r="R264"/>
  <c r="BO264" s="1"/>
  <c r="BN264"/>
  <c r="R296"/>
  <c r="BO296" s="1"/>
  <c r="BN296"/>
  <c r="Z298"/>
  <c r="BN298"/>
  <c r="BN308"/>
  <c r="R308"/>
  <c r="BO308" s="1"/>
  <c r="R150"/>
  <c r="BO150" s="1"/>
  <c r="Z152"/>
  <c r="R156"/>
  <c r="BO156" s="1"/>
  <c r="R160"/>
  <c r="BO160" s="1"/>
  <c r="R164"/>
  <c r="BO164" s="1"/>
  <c r="R166"/>
  <c r="BO166" s="1"/>
  <c r="R170"/>
  <c r="BO170" s="1"/>
  <c r="R174"/>
  <c r="BO174" s="1"/>
  <c r="R176"/>
  <c r="BO176" s="1"/>
  <c r="R180"/>
  <c r="BO180" s="1"/>
  <c r="R184"/>
  <c r="BO184" s="1"/>
  <c r="R188"/>
  <c r="BO188" s="1"/>
  <c r="R192"/>
  <c r="BO192" s="1"/>
  <c r="R195"/>
  <c r="BO195" s="1"/>
  <c r="R199"/>
  <c r="BO199" s="1"/>
  <c r="R203"/>
  <c r="BO203" s="1"/>
  <c r="R207"/>
  <c r="BO207" s="1"/>
  <c r="BN209"/>
  <c r="R210"/>
  <c r="BO210" s="1"/>
  <c r="BN213"/>
  <c r="AX215"/>
  <c r="AX389" s="1"/>
  <c r="AX460" s="1"/>
  <c r="BN217"/>
  <c r="BP218"/>
  <c r="R219"/>
  <c r="BO219" s="1"/>
  <c r="Z221"/>
  <c r="R223"/>
  <c r="BO223" s="1"/>
  <c r="Z225"/>
  <c r="BN226"/>
  <c r="BN228"/>
  <c r="BN232"/>
  <c r="BN234"/>
  <c r="BN236"/>
  <c r="BO240"/>
  <c r="BP241"/>
  <c r="BN244"/>
  <c r="BN246"/>
  <c r="BO250"/>
  <c r="BO253"/>
  <c r="BP254"/>
  <c r="BN254"/>
  <c r="BN256"/>
  <c r="BO260"/>
  <c r="BN263"/>
  <c r="BN265"/>
  <c r="BO266"/>
  <c r="BP267"/>
  <c r="BP270"/>
  <c r="BN270"/>
  <c r="BO275"/>
  <c r="BN280"/>
  <c r="BO281"/>
  <c r="BP282"/>
  <c r="BO285"/>
  <c r="BO286"/>
  <c r="BO288"/>
  <c r="BO294"/>
  <c r="BN320"/>
  <c r="BN309"/>
  <c r="R309"/>
  <c r="BO309" s="1"/>
  <c r="R336"/>
  <c r="BO336" s="1"/>
  <c r="BN336"/>
  <c r="BO211"/>
  <c r="BO254"/>
  <c r="BP258"/>
  <c r="BN258"/>
  <c r="BO262"/>
  <c r="BN269"/>
  <c r="BO270"/>
  <c r="BP273"/>
  <c r="BN273"/>
  <c r="BO279"/>
  <c r="BO284"/>
  <c r="BO298"/>
  <c r="BP301"/>
  <c r="BO316"/>
  <c r="BN354"/>
  <c r="Z307"/>
  <c r="BO307" s="1"/>
  <c r="BN307"/>
  <c r="R136"/>
  <c r="BO136" s="1"/>
  <c r="R140"/>
  <c r="BO140" s="1"/>
  <c r="R142"/>
  <c r="BO142" s="1"/>
  <c r="R148"/>
  <c r="BO148" s="1"/>
  <c r="R154"/>
  <c r="BO154" s="1"/>
  <c r="R158"/>
  <c r="BO158" s="1"/>
  <c r="R162"/>
  <c r="BO162" s="1"/>
  <c r="R168"/>
  <c r="BO168" s="1"/>
  <c r="R172"/>
  <c r="BO172" s="1"/>
  <c r="R178"/>
  <c r="BO178" s="1"/>
  <c r="R182"/>
  <c r="BO182" s="1"/>
  <c r="R186"/>
  <c r="BO186" s="1"/>
  <c r="R190"/>
  <c r="BO190" s="1"/>
  <c r="Z193"/>
  <c r="BO193" s="1"/>
  <c r="R197"/>
  <c r="BO197" s="1"/>
  <c r="R201"/>
  <c r="BO201" s="1"/>
  <c r="R205"/>
  <c r="BO205" s="1"/>
  <c r="BP212"/>
  <c r="Z214"/>
  <c r="BO214" s="1"/>
  <c r="BN216"/>
  <c r="BO217"/>
  <c r="R222"/>
  <c r="BO222" s="1"/>
  <c r="AX227"/>
  <c r="BO227" s="1"/>
  <c r="BO230"/>
  <c r="BP231"/>
  <c r="BO238"/>
  <c r="BO242"/>
  <c r="BO248"/>
  <c r="BP249"/>
  <c r="BN252"/>
  <c r="BO258"/>
  <c r="BP259"/>
  <c r="BO271"/>
  <c r="BN277"/>
  <c r="BN370"/>
  <c r="R289"/>
  <c r="BO289" s="1"/>
  <c r="BN289"/>
  <c r="BN220"/>
  <c r="BO221"/>
  <c r="BN224"/>
  <c r="BO225"/>
  <c r="BO236"/>
  <c r="BO246"/>
  <c r="BN285"/>
  <c r="BO297"/>
  <c r="BN297"/>
  <c r="BO305"/>
  <c r="BN347"/>
  <c r="BP356"/>
  <c r="AG420"/>
  <c r="AH391"/>
  <c r="AH420" s="1"/>
  <c r="R310"/>
  <c r="BO310" s="1"/>
  <c r="BN310"/>
  <c r="BN349"/>
  <c r="Z349"/>
  <c r="BO349" s="1"/>
  <c r="R387"/>
  <c r="BO387" s="1"/>
  <c r="BN387"/>
  <c r="BN286"/>
  <c r="BO287"/>
  <c r="BN295"/>
  <c r="BN299"/>
  <c r="BO301"/>
  <c r="BP302"/>
  <c r="BN302"/>
  <c r="BN304"/>
  <c r="BP307"/>
  <c r="BN314"/>
  <c r="BN317"/>
  <c r="BP328"/>
  <c r="BO332"/>
  <c r="BN332"/>
  <c r="BP339"/>
  <c r="BO343"/>
  <c r="BN343"/>
  <c r="BO350"/>
  <c r="BN350"/>
  <c r="BN361"/>
  <c r="BP362"/>
  <c r="BO366"/>
  <c r="BN366"/>
  <c r="BN382"/>
  <c r="BO386"/>
  <c r="BO388"/>
  <c r="Q420"/>
  <c r="AP420"/>
  <c r="BP392"/>
  <c r="BP393"/>
  <c r="BN393"/>
  <c r="BN400"/>
  <c r="BO404"/>
  <c r="BO405"/>
  <c r="BN407"/>
  <c r="BP408"/>
  <c r="BP409"/>
  <c r="BN409"/>
  <c r="BO419"/>
  <c r="R233"/>
  <c r="BO233" s="1"/>
  <c r="R237"/>
  <c r="BO237" s="1"/>
  <c r="R243"/>
  <c r="BO243" s="1"/>
  <c r="R247"/>
  <c r="BO247" s="1"/>
  <c r="R251"/>
  <c r="BO251" s="1"/>
  <c r="R257"/>
  <c r="BO257" s="1"/>
  <c r="R263"/>
  <c r="BO263" s="1"/>
  <c r="R265"/>
  <c r="BO265" s="1"/>
  <c r="R269"/>
  <c r="BO269" s="1"/>
  <c r="R272"/>
  <c r="BO272" s="1"/>
  <c r="R276"/>
  <c r="BO276" s="1"/>
  <c r="R280"/>
  <c r="BO280" s="1"/>
  <c r="BN290"/>
  <c r="BO291"/>
  <c r="Z292"/>
  <c r="BO292" s="1"/>
  <c r="BN300"/>
  <c r="BN305"/>
  <c r="BP312"/>
  <c r="BN312"/>
  <c r="AX313"/>
  <c r="BO313" s="1"/>
  <c r="BO315"/>
  <c r="BP319"/>
  <c r="BN323"/>
  <c r="BP324"/>
  <c r="BN325"/>
  <c r="BO328"/>
  <c r="BN328"/>
  <c r="BP333"/>
  <c r="BP335"/>
  <c r="BP336"/>
  <c r="BO339"/>
  <c r="BN339"/>
  <c r="BP344"/>
  <c r="BP346"/>
  <c r="BP351"/>
  <c r="BP353"/>
  <c r="BN357"/>
  <c r="BP358"/>
  <c r="BN359"/>
  <c r="BO362"/>
  <c r="BN362"/>
  <c r="BP367"/>
  <c r="BP369"/>
  <c r="BN373"/>
  <c r="BP374"/>
  <c r="BP376"/>
  <c r="BN377"/>
  <c r="BP378"/>
  <c r="BP379"/>
  <c r="BN379"/>
  <c r="BN386"/>
  <c r="BN388"/>
  <c r="Z420"/>
  <c r="BO392"/>
  <c r="BO393"/>
  <c r="BP394"/>
  <c r="BO408"/>
  <c r="BO409"/>
  <c r="BP410"/>
  <c r="BP417"/>
  <c r="R418"/>
  <c r="BO418" s="1"/>
  <c r="BN418"/>
  <c r="BN284"/>
  <c r="BN287"/>
  <c r="BP288"/>
  <c r="BP293"/>
  <c r="BN303"/>
  <c r="BO312"/>
  <c r="BP313"/>
  <c r="BP315"/>
  <c r="BP316"/>
  <c r="BN319"/>
  <c r="BN321"/>
  <c r="BO324"/>
  <c r="BN324"/>
  <c r="BP329"/>
  <c r="BP331"/>
  <c r="BN335"/>
  <c r="BP340"/>
  <c r="BP342"/>
  <c r="BN346"/>
  <c r="BN348"/>
  <c r="BN353"/>
  <c r="BN355"/>
  <c r="BO358"/>
  <c r="BN358"/>
  <c r="BP363"/>
  <c r="BP365"/>
  <c r="BN369"/>
  <c r="BN371"/>
  <c r="BO374"/>
  <c r="BN374"/>
  <c r="BO378"/>
  <c r="BO379"/>
  <c r="BP380"/>
  <c r="BP382"/>
  <c r="BN383"/>
  <c r="BK389"/>
  <c r="Y420"/>
  <c r="Y460" s="1"/>
  <c r="AX420"/>
  <c r="BN392"/>
  <c r="BO396"/>
  <c r="BO397"/>
  <c r="BN399"/>
  <c r="BP400"/>
  <c r="BP401"/>
  <c r="BN401"/>
  <c r="BN408"/>
  <c r="BO412"/>
  <c r="BO413"/>
  <c r="BO415"/>
  <c r="BN415"/>
  <c r="BN417"/>
  <c r="R422"/>
  <c r="Q459"/>
  <c r="E55" i="484"/>
  <c r="E30"/>
  <c r="E13"/>
  <c r="E47"/>
  <c r="E25"/>
  <c r="E8"/>
  <c r="E42"/>
  <c r="E21"/>
  <c r="E34"/>
  <c r="E17"/>
  <c r="R295" i="478"/>
  <c r="BO295" s="1"/>
  <c r="R300"/>
  <c r="BO300" s="1"/>
  <c r="R306"/>
  <c r="BO306" s="1"/>
  <c r="R311"/>
  <c r="BO311" s="1"/>
  <c r="R318"/>
  <c r="BO318" s="1"/>
  <c r="R322"/>
  <c r="BO322" s="1"/>
  <c r="R326"/>
  <c r="BO326" s="1"/>
  <c r="R330"/>
  <c r="BO330" s="1"/>
  <c r="R334"/>
  <c r="BO334" s="1"/>
  <c r="R337"/>
  <c r="BO337" s="1"/>
  <c r="R341"/>
  <c r="BO341" s="1"/>
  <c r="R345"/>
  <c r="BO345" s="1"/>
  <c r="R352"/>
  <c r="BO352" s="1"/>
  <c r="R356"/>
  <c r="BO356" s="1"/>
  <c r="R360"/>
  <c r="BO360" s="1"/>
  <c r="R364"/>
  <c r="BO364" s="1"/>
  <c r="R368"/>
  <c r="BO368" s="1"/>
  <c r="R372"/>
  <c r="BO372" s="1"/>
  <c r="R376"/>
  <c r="BO376" s="1"/>
  <c r="R377"/>
  <c r="BO377" s="1"/>
  <c r="R381"/>
  <c r="BO381" s="1"/>
  <c r="R385"/>
  <c r="BO385" s="1"/>
  <c r="BJ389"/>
  <c r="R391"/>
  <c r="AO420"/>
  <c r="R395"/>
  <c r="BO395" s="1"/>
  <c r="R399"/>
  <c r="BO399" s="1"/>
  <c r="R403"/>
  <c r="BO403" s="1"/>
  <c r="R407"/>
  <c r="BO407" s="1"/>
  <c r="R411"/>
  <c r="BO411" s="1"/>
  <c r="R417"/>
  <c r="BO417" s="1"/>
  <c r="S420"/>
  <c r="BP420" s="1"/>
  <c r="Z459"/>
  <c r="BO425"/>
  <c r="BO426"/>
  <c r="BO430"/>
  <c r="BO434"/>
  <c r="BO438"/>
  <c r="BO443"/>
  <c r="BO451"/>
  <c r="D972" i="480"/>
  <c r="O18" i="483"/>
  <c r="E36"/>
  <c r="AX422" i="478"/>
  <c r="AX459" s="1"/>
  <c r="AW459"/>
  <c r="D47" i="484"/>
  <c r="D25"/>
  <c r="D8"/>
  <c r="D42"/>
  <c r="D21"/>
  <c r="D34"/>
  <c r="D17"/>
  <c r="D55"/>
  <c r="D30"/>
  <c r="D13"/>
  <c r="R319" i="478"/>
  <c r="BO319" s="1"/>
  <c r="R323"/>
  <c r="BO323" s="1"/>
  <c r="R327"/>
  <c r="BO327" s="1"/>
  <c r="R331"/>
  <c r="BO331" s="1"/>
  <c r="R335"/>
  <c r="BO335" s="1"/>
  <c r="R338"/>
  <c r="BO338" s="1"/>
  <c r="R342"/>
  <c r="BO342" s="1"/>
  <c r="R346"/>
  <c r="BO346" s="1"/>
  <c r="R353"/>
  <c r="BO353" s="1"/>
  <c r="R357"/>
  <c r="BO357" s="1"/>
  <c r="R361"/>
  <c r="BO361" s="1"/>
  <c r="R365"/>
  <c r="BO365" s="1"/>
  <c r="R369"/>
  <c r="BO369" s="1"/>
  <c r="R373"/>
  <c r="BO373" s="1"/>
  <c r="L460"/>
  <c r="P460"/>
  <c r="S460" s="1"/>
  <c r="T460"/>
  <c r="X460"/>
  <c r="AA460" s="1"/>
  <c r="AB460"/>
  <c r="AF460"/>
  <c r="AI460" s="1"/>
  <c r="AR460"/>
  <c r="AV460"/>
  <c r="AY460" s="1"/>
  <c r="BI389"/>
  <c r="BM389"/>
  <c r="AW420"/>
  <c r="AW460" s="1"/>
  <c r="BN391"/>
  <c r="BN425"/>
  <c r="D534" i="481"/>
  <c r="O28" i="483"/>
  <c r="F57" i="484"/>
  <c r="AG459" i="478"/>
  <c r="AH422"/>
  <c r="AH459" s="1"/>
  <c r="S389"/>
  <c r="BP389" s="1"/>
  <c r="AA389"/>
  <c r="AI389"/>
  <c r="AQ389"/>
  <c r="AY389"/>
  <c r="BG389"/>
  <c r="BL389"/>
  <c r="BE420"/>
  <c r="BP422"/>
  <c r="BF459"/>
  <c r="BN422"/>
  <c r="BO427"/>
  <c r="BO431"/>
  <c r="BO435"/>
  <c r="BO439"/>
  <c r="BO447"/>
  <c r="BO455"/>
  <c r="G28" i="483"/>
  <c r="BN426" i="478"/>
  <c r="BN430"/>
  <c r="BN434"/>
  <c r="BN438"/>
  <c r="BN442"/>
  <c r="BN446"/>
  <c r="BN450"/>
  <c r="BN454"/>
  <c r="BN458"/>
  <c r="G29" i="483"/>
  <c r="I248" i="487"/>
  <c r="R424" i="478"/>
  <c r="BO424" s="1"/>
  <c r="R428"/>
  <c r="BO428" s="1"/>
  <c r="R432"/>
  <c r="BO432" s="1"/>
  <c r="R436"/>
  <c r="BO436" s="1"/>
  <c r="R440"/>
  <c r="BO440" s="1"/>
  <c r="R444"/>
  <c r="BO444" s="1"/>
  <c r="R448"/>
  <c r="BO448" s="1"/>
  <c r="R452"/>
  <c r="BO452" s="1"/>
  <c r="R456"/>
  <c r="BO456" s="1"/>
  <c r="J7" i="483"/>
  <c r="J18" s="1"/>
  <c r="J36" s="1"/>
  <c r="G18"/>
  <c r="H248" i="487"/>
  <c r="H260" s="1"/>
  <c r="R441" i="478"/>
  <c r="BO441" s="1"/>
  <c r="R445"/>
  <c r="BO445" s="1"/>
  <c r="R449"/>
  <c r="BO449" s="1"/>
  <c r="R453"/>
  <c r="BO453" s="1"/>
  <c r="R457"/>
  <c r="BO457" s="1"/>
  <c r="BF460" l="1"/>
  <c r="AH460"/>
  <c r="BO21"/>
  <c r="CC467" i="477"/>
  <c r="BD467"/>
  <c r="AG467"/>
  <c r="Y460" i="476"/>
  <c r="AT468" i="475"/>
  <c r="Q460" i="478"/>
  <c r="BN389"/>
  <c r="BO215"/>
  <c r="AG460"/>
  <c r="CJ467" i="477"/>
  <c r="BM467"/>
  <c r="R420" i="478"/>
  <c r="BO420" s="1"/>
  <c r="BO391"/>
  <c r="AC460" i="476"/>
  <c r="M460"/>
  <c r="D58" i="484"/>
  <c r="E58"/>
  <c r="R389" i="478"/>
  <c r="BE460"/>
  <c r="AO460"/>
  <c r="AP460"/>
  <c r="Q467" i="477"/>
  <c r="CS467"/>
  <c r="O29" i="483"/>
  <c r="O35" s="1"/>
  <c r="O36" s="1"/>
  <c r="G35"/>
  <c r="G36" s="1"/>
  <c r="L248" i="487"/>
  <c r="I260"/>
  <c r="F34" i="484"/>
  <c r="F17"/>
  <c r="F55"/>
  <c r="F30"/>
  <c r="F13"/>
  <c r="F47"/>
  <c r="F25"/>
  <c r="F8"/>
  <c r="F42"/>
  <c r="F21"/>
  <c r="BO422" i="478"/>
  <c r="R459"/>
  <c r="BN420"/>
  <c r="AW467" i="477"/>
  <c r="X467"/>
  <c r="R460" i="478" l="1"/>
  <c r="BO389"/>
  <c r="F58" i="484"/>
  <c r="Q81" i="83" l="1"/>
  <c r="P81"/>
  <c r="R80"/>
  <c r="Q78"/>
  <c r="P78"/>
  <c r="R79"/>
  <c r="R77"/>
  <c r="R76"/>
  <c r="Q80"/>
  <c r="P80" l="1"/>
  <c r="R81" s="1"/>
  <c r="R82" s="1"/>
  <c r="F60" s="1"/>
  <c r="H37" i="149"/>
  <c r="I37" s="1"/>
  <c r="C29" i="490" s="1"/>
  <c r="N9" i="394"/>
  <c r="J19" i="82"/>
  <c r="J18"/>
  <c r="J17"/>
  <c r="J16"/>
  <c r="J15"/>
  <c r="J14"/>
  <c r="I19"/>
  <c r="Q31" i="27"/>
  <c r="P31"/>
  <c r="O31"/>
  <c r="N31"/>
  <c r="Q29"/>
  <c r="P29"/>
  <c r="O29"/>
  <c r="N29"/>
  <c r="Q28"/>
  <c r="P28"/>
  <c r="O28"/>
  <c r="N28"/>
  <c r="Q27"/>
  <c r="P27"/>
  <c r="O27"/>
  <c r="N27"/>
  <c r="Q25"/>
  <c r="P25"/>
  <c r="O25"/>
  <c r="N25"/>
  <c r="Q24"/>
  <c r="P24"/>
  <c r="O24"/>
  <c r="N24"/>
  <c r="Q22"/>
  <c r="P22"/>
  <c r="O22"/>
  <c r="N22"/>
  <c r="Q19"/>
  <c r="P19"/>
  <c r="O19"/>
  <c r="N19"/>
  <c r="Q18"/>
  <c r="P18"/>
  <c r="O18"/>
  <c r="N18"/>
  <c r="Q17"/>
  <c r="P17"/>
  <c r="O17"/>
  <c r="N17"/>
  <c r="Q12"/>
  <c r="P12"/>
  <c r="O12"/>
  <c r="N12"/>
  <c r="Q11"/>
  <c r="P11"/>
  <c r="O11"/>
  <c r="N11"/>
  <c r="Q8"/>
  <c r="P8"/>
  <c r="O8"/>
  <c r="N8"/>
  <c r="Q7"/>
  <c r="P7"/>
  <c r="O7"/>
  <c r="N7"/>
  <c r="L31"/>
  <c r="K31"/>
  <c r="J31"/>
  <c r="I31"/>
  <c r="L29"/>
  <c r="K29"/>
  <c r="J29"/>
  <c r="I29"/>
  <c r="L28"/>
  <c r="K28"/>
  <c r="J28"/>
  <c r="I28"/>
  <c r="L27"/>
  <c r="K27"/>
  <c r="J27"/>
  <c r="I27"/>
  <c r="L25"/>
  <c r="K25"/>
  <c r="J25"/>
  <c r="I25"/>
  <c r="L24"/>
  <c r="K24"/>
  <c r="J24"/>
  <c r="I24"/>
  <c r="L22"/>
  <c r="K22"/>
  <c r="J22"/>
  <c r="I22"/>
  <c r="L21"/>
  <c r="K21"/>
  <c r="J21"/>
  <c r="I21"/>
  <c r="L19"/>
  <c r="K19"/>
  <c r="J19"/>
  <c r="I19"/>
  <c r="L18"/>
  <c r="K18"/>
  <c r="J18"/>
  <c r="I18"/>
  <c r="L17"/>
  <c r="K17"/>
  <c r="J17"/>
  <c r="I17"/>
  <c r="L12"/>
  <c r="K12"/>
  <c r="J12"/>
  <c r="I12"/>
  <c r="L11"/>
  <c r="K11"/>
  <c r="J11"/>
  <c r="I11"/>
  <c r="L7"/>
  <c r="K7"/>
  <c r="G31"/>
  <c r="F31"/>
  <c r="E31"/>
  <c r="D31"/>
  <c r="G29"/>
  <c r="F29"/>
  <c r="E29"/>
  <c r="D29"/>
  <c r="G28"/>
  <c r="F28"/>
  <c r="E28"/>
  <c r="D28"/>
  <c r="G27"/>
  <c r="F27"/>
  <c r="E27"/>
  <c r="D27"/>
  <c r="G25"/>
  <c r="F25"/>
  <c r="E25"/>
  <c r="D25"/>
  <c r="G24"/>
  <c r="F24"/>
  <c r="E24"/>
  <c r="D24"/>
  <c r="G19"/>
  <c r="F19"/>
  <c r="E19"/>
  <c r="D19"/>
  <c r="G18"/>
  <c r="F18"/>
  <c r="E18"/>
  <c r="D18"/>
  <c r="G17"/>
  <c r="F17"/>
  <c r="E17"/>
  <c r="D17"/>
  <c r="G12"/>
  <c r="F12"/>
  <c r="E12"/>
  <c r="D12"/>
  <c r="G11"/>
  <c r="F11"/>
  <c r="E11"/>
  <c r="D11"/>
  <c r="F7"/>
  <c r="E7"/>
  <c r="F59" i="83"/>
  <c r="F55"/>
  <c r="H35" i="149"/>
  <c r="I35" s="1"/>
  <c r="H32"/>
  <c r="H31"/>
  <c r="D18" i="442" l="1"/>
  <c r="F29" i="490"/>
  <c r="F31" s="1"/>
  <c r="V82" i="466"/>
  <c r="U82"/>
  <c r="R82"/>
  <c r="Q82"/>
  <c r="P82"/>
  <c r="O82"/>
  <c r="N82"/>
  <c r="M82"/>
  <c r="L82"/>
  <c r="K82"/>
  <c r="J82"/>
  <c r="H82"/>
  <c r="I80"/>
  <c r="I79"/>
  <c r="I82" s="1"/>
  <c r="V77"/>
  <c r="V84" s="1"/>
  <c r="V86" s="1"/>
  <c r="R77"/>
  <c r="R84" s="1"/>
  <c r="Q77"/>
  <c r="Q84" s="1"/>
  <c r="P77"/>
  <c r="P84" s="1"/>
  <c r="P86" s="1"/>
  <c r="O77"/>
  <c r="O84" s="1"/>
  <c r="N77"/>
  <c r="N84" s="1"/>
  <c r="M77"/>
  <c r="M84" s="1"/>
  <c r="L77"/>
  <c r="L84" s="1"/>
  <c r="L86" s="1"/>
  <c r="K77"/>
  <c r="K84" s="1"/>
  <c r="J77"/>
  <c r="J84" s="1"/>
  <c r="I77"/>
  <c r="H77"/>
  <c r="H84" s="1"/>
  <c r="H86" s="1"/>
  <c r="U75"/>
  <c r="I75"/>
  <c r="U74"/>
  <c r="I74"/>
  <c r="U73"/>
  <c r="I73"/>
  <c r="U72"/>
  <c r="I72"/>
  <c r="U71"/>
  <c r="I71"/>
  <c r="U70"/>
  <c r="I70"/>
  <c r="U69"/>
  <c r="I69"/>
  <c r="U68"/>
  <c r="I68"/>
  <c r="U67"/>
  <c r="I67"/>
  <c r="U66"/>
  <c r="I66"/>
  <c r="U65"/>
  <c r="I65"/>
  <c r="U64"/>
  <c r="I64"/>
  <c r="U63"/>
  <c r="I63"/>
  <c r="U62"/>
  <c r="I62"/>
  <c r="U61"/>
  <c r="I61"/>
  <c r="U60"/>
  <c r="I60"/>
  <c r="U59"/>
  <c r="I59"/>
  <c r="U58"/>
  <c r="I58"/>
  <c r="U57"/>
  <c r="I57"/>
  <c r="U56"/>
  <c r="I56"/>
  <c r="U55"/>
  <c r="I55"/>
  <c r="U54"/>
  <c r="I54"/>
  <c r="U53"/>
  <c r="I53"/>
  <c r="U52"/>
  <c r="I52"/>
  <c r="U51"/>
  <c r="I51"/>
  <c r="U50"/>
  <c r="I50"/>
  <c r="U49"/>
  <c r="I49"/>
  <c r="U48"/>
  <c r="I48"/>
  <c r="U47"/>
  <c r="I47"/>
  <c r="U46"/>
  <c r="I46"/>
  <c r="U45"/>
  <c r="I45"/>
  <c r="U44"/>
  <c r="U77" s="1"/>
  <c r="U84" s="1"/>
  <c r="I44"/>
  <c r="V42"/>
  <c r="R42"/>
  <c r="R86" s="1"/>
  <c r="Q42"/>
  <c r="Q86" s="1"/>
  <c r="P42"/>
  <c r="O42"/>
  <c r="O86" s="1"/>
  <c r="N42"/>
  <c r="N86" s="1"/>
  <c r="M42"/>
  <c r="M86" s="1"/>
  <c r="L42"/>
  <c r="K42"/>
  <c r="K86" s="1"/>
  <c r="J42"/>
  <c r="J86" s="1"/>
  <c r="H42"/>
  <c r="U40"/>
  <c r="I40"/>
  <c r="U39"/>
  <c r="I39"/>
  <c r="U38"/>
  <c r="I38"/>
  <c r="U37"/>
  <c r="I37"/>
  <c r="U36"/>
  <c r="I36"/>
  <c r="U35"/>
  <c r="I35"/>
  <c r="U34"/>
  <c r="I34"/>
  <c r="U33"/>
  <c r="I33"/>
  <c r="U32"/>
  <c r="I32"/>
  <c r="U31"/>
  <c r="I31"/>
  <c r="U30"/>
  <c r="I30"/>
  <c r="U29"/>
  <c r="I29"/>
  <c r="U28"/>
  <c r="I28"/>
  <c r="U27"/>
  <c r="I27"/>
  <c r="U26"/>
  <c r="I26"/>
  <c r="U25"/>
  <c r="I25"/>
  <c r="U24"/>
  <c r="I24"/>
  <c r="U23"/>
  <c r="I23"/>
  <c r="U22"/>
  <c r="I22"/>
  <c r="U21"/>
  <c r="I21"/>
  <c r="U20"/>
  <c r="I20"/>
  <c r="U19"/>
  <c r="I19"/>
  <c r="U18"/>
  <c r="I18"/>
  <c r="U17"/>
  <c r="I17"/>
  <c r="U16"/>
  <c r="I16"/>
  <c r="U15"/>
  <c r="I15"/>
  <c r="U14"/>
  <c r="I14"/>
  <c r="U13"/>
  <c r="I13"/>
  <c r="U12"/>
  <c r="I12"/>
  <c r="U11"/>
  <c r="I11"/>
  <c r="U10"/>
  <c r="I10"/>
  <c r="U9"/>
  <c r="I9"/>
  <c r="U8"/>
  <c r="I8"/>
  <c r="U7"/>
  <c r="I7"/>
  <c r="U6"/>
  <c r="I6"/>
  <c r="U5"/>
  <c r="I5"/>
  <c r="U4"/>
  <c r="U42" s="1"/>
  <c r="U86" s="1"/>
  <c r="I4"/>
  <c r="I42" s="1"/>
  <c r="G29" i="490" l="1"/>
  <c r="I29"/>
  <c r="I84" i="466"/>
  <c r="I86" s="1"/>
  <c r="C40" i="83" l="1"/>
  <c r="C57"/>
  <c r="E57" s="1"/>
  <c r="F57" s="1"/>
  <c r="E14" i="394"/>
  <c r="C14"/>
  <c r="D6"/>
  <c r="C25" i="9"/>
  <c r="S20" i="8"/>
  <c r="E102" i="27"/>
  <c r="C6" i="404" l="1"/>
  <c r="K4" i="445"/>
  <c r="K5"/>
  <c r="K6"/>
  <c r="K7"/>
  <c r="K8"/>
  <c r="E9"/>
  <c r="F9"/>
  <c r="G9"/>
  <c r="H9"/>
  <c r="I9"/>
  <c r="J9"/>
  <c r="K9"/>
  <c r="K10"/>
  <c r="E11"/>
  <c r="F11"/>
  <c r="G11"/>
  <c r="H11"/>
  <c r="I11"/>
  <c r="J11"/>
  <c r="K11"/>
  <c r="K12"/>
  <c r="K13"/>
  <c r="K14"/>
  <c r="E15"/>
  <c r="E16" s="1"/>
  <c r="F15"/>
  <c r="G15"/>
  <c r="G16" s="1"/>
  <c r="H15"/>
  <c r="I15"/>
  <c r="I16" s="1"/>
  <c r="J15"/>
  <c r="F16"/>
  <c r="H16"/>
  <c r="J16"/>
  <c r="K17"/>
  <c r="E18"/>
  <c r="F18"/>
  <c r="G18"/>
  <c r="H18"/>
  <c r="H21" s="1"/>
  <c r="H22" s="1"/>
  <c r="I18"/>
  <c r="J18"/>
  <c r="J21" s="1"/>
  <c r="J22" s="1"/>
  <c r="K19"/>
  <c r="K20"/>
  <c r="E21"/>
  <c r="E22" s="1"/>
  <c r="G21"/>
  <c r="G22" s="1"/>
  <c r="I21"/>
  <c r="I22" s="1"/>
  <c r="Q4" i="444"/>
  <c r="Q5"/>
  <c r="Q6"/>
  <c r="Q7"/>
  <c r="Q8"/>
  <c r="Q9" s="1"/>
  <c r="E9"/>
  <c r="F9"/>
  <c r="G9"/>
  <c r="H9"/>
  <c r="I9"/>
  <c r="J9"/>
  <c r="K9"/>
  <c r="L9"/>
  <c r="M9"/>
  <c r="N9"/>
  <c r="O9"/>
  <c r="P9"/>
  <c r="Q10"/>
  <c r="E11"/>
  <c r="F11"/>
  <c r="G11"/>
  <c r="H11"/>
  <c r="I11"/>
  <c r="J11"/>
  <c r="K11"/>
  <c r="L11"/>
  <c r="M11"/>
  <c r="N11"/>
  <c r="O11"/>
  <c r="P11"/>
  <c r="Q12"/>
  <c r="Q13"/>
  <c r="Q14"/>
  <c r="E15"/>
  <c r="F15"/>
  <c r="F16" s="1"/>
  <c r="G15"/>
  <c r="H15"/>
  <c r="H16" s="1"/>
  <c r="I15"/>
  <c r="J15"/>
  <c r="J16" s="1"/>
  <c r="K15"/>
  <c r="L15"/>
  <c r="L16" s="1"/>
  <c r="M15"/>
  <c r="N15"/>
  <c r="N16" s="1"/>
  <c r="O15"/>
  <c r="P15"/>
  <c r="P16" s="1"/>
  <c r="E16"/>
  <c r="G16"/>
  <c r="I16"/>
  <c r="K16"/>
  <c r="M16"/>
  <c r="O16"/>
  <c r="Q17"/>
  <c r="E18"/>
  <c r="E21" s="1"/>
  <c r="F18"/>
  <c r="G18"/>
  <c r="G21" s="1"/>
  <c r="G22" s="1"/>
  <c r="H18"/>
  <c r="I18"/>
  <c r="I21" s="1"/>
  <c r="I22" s="1"/>
  <c r="J18"/>
  <c r="K18"/>
  <c r="K21" s="1"/>
  <c r="K22" s="1"/>
  <c r="L18"/>
  <c r="M18"/>
  <c r="M21" s="1"/>
  <c r="M22" s="1"/>
  <c r="N18"/>
  <c r="O18"/>
  <c r="O21" s="1"/>
  <c r="O22" s="1"/>
  <c r="P18"/>
  <c r="Q19"/>
  <c r="Q20"/>
  <c r="F21"/>
  <c r="F22" s="1"/>
  <c r="H21"/>
  <c r="H22" s="1"/>
  <c r="J21"/>
  <c r="J22" s="1"/>
  <c r="L21"/>
  <c r="L22" s="1"/>
  <c r="N21"/>
  <c r="N22" s="1"/>
  <c r="P21"/>
  <c r="P22" s="1"/>
  <c r="K18" i="445" l="1"/>
  <c r="Q11" i="444"/>
  <c r="Q21"/>
  <c r="Q22" s="1"/>
  <c r="E22"/>
  <c r="Q18"/>
  <c r="Q15"/>
  <c r="Q16" s="1"/>
  <c r="F21" i="445"/>
  <c r="K15"/>
  <c r="K16" s="1"/>
  <c r="F22" l="1"/>
  <c r="K21"/>
  <c r="K22" s="1"/>
  <c r="I10" i="406" l="1"/>
  <c r="AL61" i="411"/>
  <c r="AM61" s="1"/>
  <c r="AK61"/>
  <c r="AJ61"/>
  <c r="AI61"/>
  <c r="AK60"/>
  <c r="AI60"/>
  <c r="AK59"/>
  <c r="AK58"/>
  <c r="AK57"/>
  <c r="AK56"/>
  <c r="AK55"/>
  <c r="AK54"/>
  <c r="AK51"/>
  <c r="AJ51"/>
  <c r="AK50"/>
  <c r="AK49"/>
  <c r="AJ49"/>
  <c r="AK48"/>
  <c r="AJ48"/>
  <c r="AK47"/>
  <c r="AK46"/>
  <c r="AK45"/>
  <c r="AK44"/>
  <c r="AJ44"/>
  <c r="AK43"/>
  <c r="AK42"/>
  <c r="AJ42"/>
  <c r="AK41"/>
  <c r="AK40"/>
  <c r="AK39"/>
  <c r="AK38"/>
  <c r="AJ38"/>
  <c r="AK37"/>
  <c r="AQ61"/>
  <c r="AP61"/>
  <c r="AP60"/>
  <c r="AQ59"/>
  <c r="AP59"/>
  <c r="AP58"/>
  <c r="AP57"/>
  <c r="AP56"/>
  <c r="AP55"/>
  <c r="AP54"/>
  <c r="AQ51"/>
  <c r="AP51"/>
  <c r="AQ50"/>
  <c r="AP50"/>
  <c r="AQ49"/>
  <c r="AP49"/>
  <c r="AQ48"/>
  <c r="AP48"/>
  <c r="AP47"/>
  <c r="AP46"/>
  <c r="AQ44"/>
  <c r="AP44"/>
  <c r="AP43"/>
  <c r="AP41"/>
  <c r="AP40"/>
  <c r="AQ34"/>
  <c r="AP34"/>
  <c r="AQ33"/>
  <c r="AP33"/>
  <c r="AQ32"/>
  <c r="AP32"/>
  <c r="AP30"/>
  <c r="AP29"/>
  <c r="AP27"/>
  <c r="AP26"/>
  <c r="AQ22"/>
  <c r="AP22"/>
  <c r="AQ21"/>
  <c r="AP21"/>
  <c r="AQ20"/>
  <c r="AP20"/>
  <c r="AQ17"/>
  <c r="AP17"/>
  <c r="AQ16"/>
  <c r="AP16"/>
  <c r="AQ15"/>
  <c r="AP15"/>
  <c r="AQ14"/>
  <c r="AP14"/>
  <c r="Y61"/>
  <c r="X61"/>
  <c r="X60"/>
  <c r="Y59"/>
  <c r="X59"/>
  <c r="X58"/>
  <c r="X57"/>
  <c r="X56"/>
  <c r="X55"/>
  <c r="X54"/>
  <c r="Y51"/>
  <c r="X51"/>
  <c r="Y50"/>
  <c r="X50"/>
  <c r="Y49"/>
  <c r="X49"/>
  <c r="Y48"/>
  <c r="X48"/>
  <c r="X47"/>
  <c r="X46"/>
  <c r="Y44"/>
  <c r="X44"/>
  <c r="X43"/>
  <c r="X41"/>
  <c r="X40"/>
  <c r="Y36"/>
  <c r="X36"/>
  <c r="Y34"/>
  <c r="X34"/>
  <c r="Y33"/>
  <c r="X33"/>
  <c r="Y32"/>
  <c r="X32"/>
  <c r="X30"/>
  <c r="X29"/>
  <c r="X27"/>
  <c r="X26"/>
  <c r="Y22"/>
  <c r="X22"/>
  <c r="Y21"/>
  <c r="X21"/>
  <c r="Y20"/>
  <c r="X20"/>
  <c r="Y17"/>
  <c r="X17"/>
  <c r="Y16"/>
  <c r="X16"/>
  <c r="Y15"/>
  <c r="X15"/>
  <c r="Y14"/>
  <c r="X14"/>
  <c r="Y12"/>
  <c r="X12"/>
  <c r="W61"/>
  <c r="W34"/>
  <c r="W33"/>
  <c r="W32"/>
  <c r="T61"/>
  <c r="S61"/>
  <c r="U61" s="1"/>
  <c r="Z61" s="1"/>
  <c r="AS61" s="1"/>
  <c r="R61"/>
  <c r="Q61"/>
  <c r="S60"/>
  <c r="Q60"/>
  <c r="S59"/>
  <c r="S58"/>
  <c r="S57"/>
  <c r="S56"/>
  <c r="S55"/>
  <c r="S54"/>
  <c r="S51"/>
  <c r="R51"/>
  <c r="S50"/>
  <c r="S49"/>
  <c r="R49"/>
  <c r="S48"/>
  <c r="R48"/>
  <c r="S47"/>
  <c r="S46"/>
  <c r="S45"/>
  <c r="S44"/>
  <c r="R44"/>
  <c r="S43"/>
  <c r="S42"/>
  <c r="R42"/>
  <c r="S41"/>
  <c r="S40"/>
  <c r="S39"/>
  <c r="S38"/>
  <c r="R38"/>
  <c r="S37"/>
  <c r="S52" s="1"/>
  <c r="T34"/>
  <c r="S34"/>
  <c r="R34"/>
  <c r="Q34"/>
  <c r="T33"/>
  <c r="S33"/>
  <c r="R33"/>
  <c r="Q33"/>
  <c r="T32"/>
  <c r="S32"/>
  <c r="R32"/>
  <c r="Q32"/>
  <c r="T31"/>
  <c r="Q31"/>
  <c r="T30"/>
  <c r="Q30"/>
  <c r="T29"/>
  <c r="Q29"/>
  <c r="T28"/>
  <c r="Q28"/>
  <c r="T27"/>
  <c r="Q27"/>
  <c r="T26"/>
  <c r="Q26"/>
  <c r="T25"/>
  <c r="Q25"/>
  <c r="T24"/>
  <c r="Q24"/>
  <c r="T22"/>
  <c r="S22"/>
  <c r="Q22"/>
  <c r="T21"/>
  <c r="S21"/>
  <c r="Q21"/>
  <c r="T20"/>
  <c r="S20"/>
  <c r="Q20"/>
  <c r="T19"/>
  <c r="R19"/>
  <c r="Q19"/>
  <c r="T17"/>
  <c r="S17"/>
  <c r="Q17"/>
  <c r="T16"/>
  <c r="S16"/>
  <c r="Q16"/>
  <c r="T15"/>
  <c r="S15"/>
  <c r="Q15"/>
  <c r="T14"/>
  <c r="S14"/>
  <c r="Q14"/>
  <c r="T13"/>
  <c r="R13"/>
  <c r="Q13"/>
  <c r="T12"/>
  <c r="R12"/>
  <c r="Q12"/>
  <c r="P34"/>
  <c r="P33"/>
  <c r="P32"/>
  <c r="H34"/>
  <c r="H33"/>
  <c r="H32"/>
  <c r="H12"/>
  <c r="G61"/>
  <c r="F61"/>
  <c r="G60"/>
  <c r="F60"/>
  <c r="G59"/>
  <c r="F59"/>
  <c r="G58"/>
  <c r="F58"/>
  <c r="G57"/>
  <c r="F57"/>
  <c r="G56"/>
  <c r="F56"/>
  <c r="G55"/>
  <c r="F55"/>
  <c r="G54"/>
  <c r="F54"/>
  <c r="G51"/>
  <c r="F51"/>
  <c r="G50"/>
  <c r="F50"/>
  <c r="G49"/>
  <c r="F49"/>
  <c r="G48"/>
  <c r="F48"/>
  <c r="G47"/>
  <c r="F47"/>
  <c r="G46"/>
  <c r="F46"/>
  <c r="G45"/>
  <c r="F45"/>
  <c r="G44"/>
  <c r="F44"/>
  <c r="G43"/>
  <c r="F43"/>
  <c r="G42"/>
  <c r="F42"/>
  <c r="G41"/>
  <c r="F41"/>
  <c r="G40"/>
  <c r="F40"/>
  <c r="G39"/>
  <c r="F39"/>
  <c r="G38"/>
  <c r="F38"/>
  <c r="G37"/>
  <c r="F37"/>
  <c r="G34"/>
  <c r="F34"/>
  <c r="G33"/>
  <c r="F33"/>
  <c r="G32"/>
  <c r="F32"/>
  <c r="G31"/>
  <c r="F31"/>
  <c r="G30"/>
  <c r="F30"/>
  <c r="G29"/>
  <c r="F29"/>
  <c r="G28"/>
  <c r="F28"/>
  <c r="G27"/>
  <c r="F27"/>
  <c r="G26"/>
  <c r="F26"/>
  <c r="G25"/>
  <c r="F25"/>
  <c r="G24"/>
  <c r="F24"/>
  <c r="G19"/>
  <c r="F19"/>
  <c r="G13"/>
  <c r="F13"/>
  <c r="G12"/>
  <c r="F12"/>
  <c r="E61"/>
  <c r="E59"/>
  <c r="E38"/>
  <c r="E42"/>
  <c r="E44"/>
  <c r="E48"/>
  <c r="E49"/>
  <c r="E51"/>
  <c r="D61"/>
  <c r="D60"/>
  <c r="D59"/>
  <c r="D58"/>
  <c r="D57"/>
  <c r="D56"/>
  <c r="D55"/>
  <c r="D54"/>
  <c r="D51"/>
  <c r="D50"/>
  <c r="D49"/>
  <c r="D48"/>
  <c r="D47"/>
  <c r="D46"/>
  <c r="D45"/>
  <c r="D44"/>
  <c r="D43"/>
  <c r="D42"/>
  <c r="D41"/>
  <c r="D40"/>
  <c r="D39"/>
  <c r="D38"/>
  <c r="D37"/>
  <c r="D34"/>
  <c r="D33"/>
  <c r="D32"/>
  <c r="D31"/>
  <c r="D30"/>
  <c r="D29"/>
  <c r="D28"/>
  <c r="AJ28" s="1"/>
  <c r="D27"/>
  <c r="D26"/>
  <c r="D25"/>
  <c r="D24"/>
  <c r="D19"/>
  <c r="D23" s="1"/>
  <c r="D12"/>
  <c r="G61" i="409"/>
  <c r="F61"/>
  <c r="T61" s="1"/>
  <c r="G59"/>
  <c r="F59"/>
  <c r="G58"/>
  <c r="F58"/>
  <c r="G57"/>
  <c r="F57"/>
  <c r="G56"/>
  <c r="F56"/>
  <c r="F63" s="1"/>
  <c r="G55"/>
  <c r="F55"/>
  <c r="G51"/>
  <c r="F51"/>
  <c r="G48"/>
  <c r="F48"/>
  <c r="G47"/>
  <c r="F47"/>
  <c r="T47" s="1"/>
  <c r="G46"/>
  <c r="F46"/>
  <c r="G44"/>
  <c r="F44"/>
  <c r="T44" s="1"/>
  <c r="G42"/>
  <c r="F42"/>
  <c r="G40"/>
  <c r="Q40" s="1"/>
  <c r="AI39" i="411" s="1"/>
  <c r="F40" i="409"/>
  <c r="F53" s="1"/>
  <c r="G38"/>
  <c r="F38"/>
  <c r="G32"/>
  <c r="F32"/>
  <c r="H32" s="1"/>
  <c r="H31" i="411" s="1"/>
  <c r="G31" i="409"/>
  <c r="F31"/>
  <c r="G30"/>
  <c r="F30"/>
  <c r="H30" s="1"/>
  <c r="G29"/>
  <c r="F29"/>
  <c r="G28"/>
  <c r="F28"/>
  <c r="H28" s="1"/>
  <c r="G27"/>
  <c r="F27"/>
  <c r="G26"/>
  <c r="F26"/>
  <c r="H26" s="1"/>
  <c r="G25"/>
  <c r="F25"/>
  <c r="G20"/>
  <c r="F20"/>
  <c r="F24" s="1"/>
  <c r="G14"/>
  <c r="F14"/>
  <c r="G13"/>
  <c r="F13"/>
  <c r="F19" s="1"/>
  <c r="F36" s="1"/>
  <c r="D61"/>
  <c r="D59"/>
  <c r="D58"/>
  <c r="D57"/>
  <c r="E57" s="1"/>
  <c r="D56"/>
  <c r="D55"/>
  <c r="D51"/>
  <c r="D48"/>
  <c r="E48" s="1"/>
  <c r="E47" i="411" s="1"/>
  <c r="D47" i="409"/>
  <c r="D46"/>
  <c r="D44"/>
  <c r="D42"/>
  <c r="E42" s="1"/>
  <c r="E41" i="411" s="1"/>
  <c r="D41" i="409"/>
  <c r="D40"/>
  <c r="D38"/>
  <c r="D32"/>
  <c r="X32" s="1"/>
  <c r="D31"/>
  <c r="D30"/>
  <c r="D29"/>
  <c r="D28"/>
  <c r="R28" s="1"/>
  <c r="D27"/>
  <c r="D26"/>
  <c r="D25"/>
  <c r="D20"/>
  <c r="D13"/>
  <c r="G61" i="408"/>
  <c r="G59"/>
  <c r="Q59" s="1"/>
  <c r="G58"/>
  <c r="G57"/>
  <c r="G56"/>
  <c r="G55"/>
  <c r="G51"/>
  <c r="G48"/>
  <c r="G47"/>
  <c r="G46"/>
  <c r="Q46" s="1"/>
  <c r="G44"/>
  <c r="G42"/>
  <c r="G41"/>
  <c r="G40"/>
  <c r="G38"/>
  <c r="G32"/>
  <c r="G31"/>
  <c r="G30"/>
  <c r="H30" s="1"/>
  <c r="S30" s="1"/>
  <c r="G29"/>
  <c r="G28"/>
  <c r="G27"/>
  <c r="G26"/>
  <c r="H26" s="1"/>
  <c r="S26" s="1"/>
  <c r="G25"/>
  <c r="G20"/>
  <c r="G14"/>
  <c r="G13"/>
  <c r="G19" s="1"/>
  <c r="F61"/>
  <c r="F59"/>
  <c r="F58"/>
  <c r="T58" s="1"/>
  <c r="F57"/>
  <c r="F56"/>
  <c r="F55"/>
  <c r="F51"/>
  <c r="T51" s="1"/>
  <c r="F48"/>
  <c r="F47"/>
  <c r="F46"/>
  <c r="F44"/>
  <c r="T44" s="1"/>
  <c r="F42"/>
  <c r="F41"/>
  <c r="F40"/>
  <c r="F38"/>
  <c r="F32"/>
  <c r="F31"/>
  <c r="F30"/>
  <c r="F29"/>
  <c r="F28"/>
  <c r="F27"/>
  <c r="F26"/>
  <c r="F25"/>
  <c r="F20"/>
  <c r="F14"/>
  <c r="F13"/>
  <c r="S13" s="1"/>
  <c r="D61"/>
  <c r="D59"/>
  <c r="D58"/>
  <c r="D57"/>
  <c r="D56"/>
  <c r="D55"/>
  <c r="D51"/>
  <c r="D48"/>
  <c r="E48" s="1"/>
  <c r="R48" s="1"/>
  <c r="AC48" s="1"/>
  <c r="D47"/>
  <c r="D46"/>
  <c r="D44"/>
  <c r="D42"/>
  <c r="D41"/>
  <c r="D40"/>
  <c r="D38"/>
  <c r="D32"/>
  <c r="D31"/>
  <c r="D30"/>
  <c r="D29"/>
  <c r="D28"/>
  <c r="D27"/>
  <c r="D26"/>
  <c r="D25"/>
  <c r="D20"/>
  <c r="D13"/>
  <c r="M58" i="404"/>
  <c r="M56"/>
  <c r="M55"/>
  <c r="M54"/>
  <c r="M53"/>
  <c r="M52"/>
  <c r="M48"/>
  <c r="M45"/>
  <c r="M44"/>
  <c r="M43"/>
  <c r="M41"/>
  <c r="M39"/>
  <c r="M38"/>
  <c r="M37"/>
  <c r="M35"/>
  <c r="M29"/>
  <c r="M28"/>
  <c r="M27"/>
  <c r="M26"/>
  <c r="M25"/>
  <c r="M24"/>
  <c r="M23"/>
  <c r="M22"/>
  <c r="M17"/>
  <c r="M10"/>
  <c r="M6"/>
  <c r="L58"/>
  <c r="L56"/>
  <c r="L55"/>
  <c r="L54"/>
  <c r="L53"/>
  <c r="L52"/>
  <c r="L48"/>
  <c r="L45"/>
  <c r="L44"/>
  <c r="L43"/>
  <c r="L41"/>
  <c r="L39"/>
  <c r="L38"/>
  <c r="L37"/>
  <c r="L35"/>
  <c r="L29"/>
  <c r="L28"/>
  <c r="L27"/>
  <c r="L26"/>
  <c r="L25"/>
  <c r="L24"/>
  <c r="L23"/>
  <c r="L22"/>
  <c r="L17"/>
  <c r="L21" s="1"/>
  <c r="L10"/>
  <c r="L6"/>
  <c r="C58"/>
  <c r="C56"/>
  <c r="C55"/>
  <c r="C54"/>
  <c r="C53"/>
  <c r="C52"/>
  <c r="C48"/>
  <c r="C45"/>
  <c r="C44"/>
  <c r="C43"/>
  <c r="C41"/>
  <c r="C39"/>
  <c r="C38"/>
  <c r="C35"/>
  <c r="C23"/>
  <c r="C24"/>
  <c r="C25"/>
  <c r="C26"/>
  <c r="C27"/>
  <c r="C28"/>
  <c r="C29"/>
  <c r="C11"/>
  <c r="C10"/>
  <c r="AV61" i="411"/>
  <c r="AK62"/>
  <c r="S62"/>
  <c r="F62"/>
  <c r="BB53"/>
  <c r="AV53"/>
  <c r="AT53"/>
  <c r="AU53"/>
  <c r="AV51"/>
  <c r="BA51"/>
  <c r="AV49"/>
  <c r="BA48"/>
  <c r="AV44"/>
  <c r="BA44"/>
  <c r="AV42"/>
  <c r="BA42"/>
  <c r="AV38"/>
  <c r="BA38"/>
  <c r="A38"/>
  <c r="A39" s="1"/>
  <c r="A40" s="1"/>
  <c r="A41" s="1"/>
  <c r="A42" s="1"/>
  <c r="A43" s="1"/>
  <c r="A44" s="1"/>
  <c r="A45" s="1"/>
  <c r="A46" s="1"/>
  <c r="A47" s="1"/>
  <c r="A48" s="1"/>
  <c r="A49" s="1"/>
  <c r="A50" s="1"/>
  <c r="A51" s="1"/>
  <c r="A54" s="1"/>
  <c r="A55" s="1"/>
  <c r="A56" s="1"/>
  <c r="A57" s="1"/>
  <c r="A58" s="1"/>
  <c r="A59" s="1"/>
  <c r="A60" s="1"/>
  <c r="A61" s="1"/>
  <c r="AK52"/>
  <c r="F52"/>
  <c r="BB36"/>
  <c r="AJ34"/>
  <c r="AK33"/>
  <c r="AJ33"/>
  <c r="AI32"/>
  <c r="AJ32"/>
  <c r="AI31"/>
  <c r="AJ30"/>
  <c r="AJ29"/>
  <c r="AI28"/>
  <c r="AI27"/>
  <c r="AJ26"/>
  <c r="AJ25"/>
  <c r="A25"/>
  <c r="A26" s="1"/>
  <c r="A27" s="1"/>
  <c r="A28" s="1"/>
  <c r="A29" s="1"/>
  <c r="A30" s="1"/>
  <c r="A31" s="1"/>
  <c r="A32" s="1"/>
  <c r="A33" s="1"/>
  <c r="A34" s="1"/>
  <c r="AI24"/>
  <c r="AL23"/>
  <c r="AL35" s="1"/>
  <c r="F23"/>
  <c r="AI23" s="1"/>
  <c r="AI22"/>
  <c r="AI21"/>
  <c r="AU21" s="1"/>
  <c r="AI20"/>
  <c r="AI19"/>
  <c r="AU19" s="1"/>
  <c r="T23"/>
  <c r="Q23"/>
  <c r="G23"/>
  <c r="AI17"/>
  <c r="AU17" s="1"/>
  <c r="AI16"/>
  <c r="AI15"/>
  <c r="AI14"/>
  <c r="AU14" s="1"/>
  <c r="T18"/>
  <c r="AI13"/>
  <c r="AU13" s="1"/>
  <c r="AV13"/>
  <c r="G18"/>
  <c r="AV12"/>
  <c r="AU12"/>
  <c r="F18"/>
  <c r="S63" i="409"/>
  <c r="P62"/>
  <c r="P61" i="411" s="1"/>
  <c r="T60" i="409"/>
  <c r="T59" i="411" s="1"/>
  <c r="R60" i="409"/>
  <c r="AC60" s="1"/>
  <c r="Q60"/>
  <c r="U60" s="1"/>
  <c r="Q59"/>
  <c r="AI58" i="411" s="1"/>
  <c r="T59" i="409"/>
  <c r="T58" i="411" s="1"/>
  <c r="E59" i="409"/>
  <c r="R59" s="1"/>
  <c r="AC59" s="1"/>
  <c r="T58"/>
  <c r="T57" i="411" s="1"/>
  <c r="Q58" i="409"/>
  <c r="AI57" i="411" s="1"/>
  <c r="E58" i="409"/>
  <c r="E57" i="411" s="1"/>
  <c r="Q57" i="409"/>
  <c r="AI56" i="411" s="1"/>
  <c r="T57" i="409"/>
  <c r="T56" i="411" s="1"/>
  <c r="Q56" i="409"/>
  <c r="AI55" i="411" s="1"/>
  <c r="E56" i="409"/>
  <c r="E55" i="411" s="1"/>
  <c r="T55" i="409"/>
  <c r="T54" i="411" s="1"/>
  <c r="G63" i="409"/>
  <c r="E55"/>
  <c r="E54" i="411" s="1"/>
  <c r="S53" i="409"/>
  <c r="G53"/>
  <c r="AC52"/>
  <c r="U52"/>
  <c r="P52" s="1"/>
  <c r="P51" i="411" s="1"/>
  <c r="T52" i="409"/>
  <c r="AL51" i="411" s="1"/>
  <c r="Q52" i="409"/>
  <c r="Q51" i="411" s="1"/>
  <c r="Q51" i="409"/>
  <c r="AI50" i="411" s="1"/>
  <c r="T51" i="409"/>
  <c r="T50" i="411" s="1"/>
  <c r="E51" i="409"/>
  <c r="R51" s="1"/>
  <c r="AC51" s="1"/>
  <c r="T50"/>
  <c r="T49" i="411" s="1"/>
  <c r="Q50" i="409"/>
  <c r="U50" s="1"/>
  <c r="AC49"/>
  <c r="T49"/>
  <c r="T48" i="411" s="1"/>
  <c r="Q49" i="409"/>
  <c r="U49" s="1"/>
  <c r="Q48"/>
  <c r="AI47" i="411" s="1"/>
  <c r="T48" i="409"/>
  <c r="T47" i="411" s="1"/>
  <c r="Q47" i="409"/>
  <c r="AI46" i="411" s="1"/>
  <c r="E47" i="409"/>
  <c r="E46" i="411" s="1"/>
  <c r="X46" i="409"/>
  <c r="Y46" s="1"/>
  <c r="AQ45" i="411" s="1"/>
  <c r="Q46" i="409"/>
  <c r="AI45" i="411" s="1"/>
  <c r="T46" i="409"/>
  <c r="T45" i="411" s="1"/>
  <c r="E46" i="409"/>
  <c r="R46" s="1"/>
  <c r="AJ45" i="411" s="1"/>
  <c r="AC45" i="409"/>
  <c r="T45"/>
  <c r="U45" s="1"/>
  <c r="Q45"/>
  <c r="AI44" i="411" s="1"/>
  <c r="Q44" i="409"/>
  <c r="AI43" i="411" s="1"/>
  <c r="E44" i="409"/>
  <c r="R44" s="1"/>
  <c r="AC44" s="1"/>
  <c r="AC43"/>
  <c r="X43"/>
  <c r="Y43" s="1"/>
  <c r="Y42" i="411" s="1"/>
  <c r="T43" i="409"/>
  <c r="AL42" i="411" s="1"/>
  <c r="Q43" i="409"/>
  <c r="U43" s="1"/>
  <c r="T42"/>
  <c r="T41" i="411" s="1"/>
  <c r="Q42" i="409"/>
  <c r="AI41" i="411" s="1"/>
  <c r="T41" i="409"/>
  <c r="AL40" i="411" s="1"/>
  <c r="Q41" i="409"/>
  <c r="AI40" i="411" s="1"/>
  <c r="R41" i="409"/>
  <c r="AC41" s="1"/>
  <c r="E40"/>
  <c r="E39" i="411" s="1"/>
  <c r="AC39" i="409"/>
  <c r="X39"/>
  <c r="Y39" s="1"/>
  <c r="Y38" i="411" s="1"/>
  <c r="U39" i="409"/>
  <c r="T39"/>
  <c r="AL38" i="411" s="1"/>
  <c r="Q39" i="409"/>
  <c r="AI38" i="411" s="1"/>
  <c r="A39" i="409"/>
  <c r="A40" s="1"/>
  <c r="A41" s="1"/>
  <c r="A42" s="1"/>
  <c r="A43" s="1"/>
  <c r="A44" s="1"/>
  <c r="A45" s="1"/>
  <c r="A46" s="1"/>
  <c r="A47" s="1"/>
  <c r="A48" s="1"/>
  <c r="A49" s="1"/>
  <c r="A50" s="1"/>
  <c r="A51" s="1"/>
  <c r="A52" s="1"/>
  <c r="A55" s="1"/>
  <c r="A56" s="1"/>
  <c r="A57" s="1"/>
  <c r="A58" s="1"/>
  <c r="A59" s="1"/>
  <c r="A60" s="1"/>
  <c r="A61" s="1"/>
  <c r="A62" s="1"/>
  <c r="T38"/>
  <c r="T37" i="411" s="1"/>
  <c r="Q38" i="409"/>
  <c r="AI37" i="411" s="1"/>
  <c r="D53" i="409"/>
  <c r="H31"/>
  <c r="S31" s="1"/>
  <c r="S30" i="411" s="1"/>
  <c r="R31" i="409"/>
  <c r="R30" i="411" s="1"/>
  <c r="R30" i="409"/>
  <c r="R29" i="411" s="1"/>
  <c r="H29" i="409"/>
  <c r="S29" s="1"/>
  <c r="S28" i="411" s="1"/>
  <c r="X29" i="409"/>
  <c r="Y29" s="1"/>
  <c r="AQ28" i="411" s="1"/>
  <c r="H27" i="409"/>
  <c r="S27" s="1"/>
  <c r="S26" i="411" s="1"/>
  <c r="R27" i="409"/>
  <c r="R26" i="411" s="1"/>
  <c r="X26" i="409"/>
  <c r="Y26" s="1"/>
  <c r="AQ25" i="411" s="1"/>
  <c r="A26" i="409"/>
  <c r="A27" s="1"/>
  <c r="A28" s="1"/>
  <c r="A29" s="1"/>
  <c r="A30" s="1"/>
  <c r="A31" s="1"/>
  <c r="A32" s="1"/>
  <c r="A33" s="1"/>
  <c r="A34" s="1"/>
  <c r="A35" s="1"/>
  <c r="X25"/>
  <c r="Y25" s="1"/>
  <c r="AQ24" i="411" s="1"/>
  <c r="R25" i="409"/>
  <c r="R24" i="411" s="1"/>
  <c r="H25" i="409"/>
  <c r="S25" s="1"/>
  <c r="S24" i="411" s="1"/>
  <c r="T24" i="409"/>
  <c r="G24"/>
  <c r="H20"/>
  <c r="S20" s="1"/>
  <c r="S19" i="411" s="1"/>
  <c r="S23" s="1"/>
  <c r="X20" i="409"/>
  <c r="Y20" s="1"/>
  <c r="Y24" s="1"/>
  <c r="T19"/>
  <c r="T36" s="1"/>
  <c r="Q19"/>
  <c r="Q36" s="1"/>
  <c r="G19"/>
  <c r="S13"/>
  <c r="S12" i="411" s="1"/>
  <c r="S63" i="408"/>
  <c r="P62"/>
  <c r="T61"/>
  <c r="T60"/>
  <c r="R60"/>
  <c r="AC60" s="1"/>
  <c r="Q60"/>
  <c r="U60" s="1"/>
  <c r="T59"/>
  <c r="E59"/>
  <c r="R59" s="1"/>
  <c r="AC59" s="1"/>
  <c r="Q58"/>
  <c r="E58"/>
  <c r="R58" s="1"/>
  <c r="AC58" s="1"/>
  <c r="T57"/>
  <c r="Q57"/>
  <c r="Q56"/>
  <c r="T56"/>
  <c r="E56"/>
  <c r="R56" s="1"/>
  <c r="AC56" s="1"/>
  <c r="T55"/>
  <c r="Q55"/>
  <c r="E55"/>
  <c r="D63"/>
  <c r="S53"/>
  <c r="AC52"/>
  <c r="T52"/>
  <c r="Q52"/>
  <c r="Q51"/>
  <c r="E51"/>
  <c r="R51" s="1"/>
  <c r="AC51" s="1"/>
  <c r="T50"/>
  <c r="Q50"/>
  <c r="AC49"/>
  <c r="T49"/>
  <c r="Q49"/>
  <c r="T48"/>
  <c r="Q48"/>
  <c r="Q47"/>
  <c r="T47"/>
  <c r="X46"/>
  <c r="Y46" s="1"/>
  <c r="T46"/>
  <c r="E46"/>
  <c r="R46" s="1"/>
  <c r="AC45"/>
  <c r="U45"/>
  <c r="Z45" s="1"/>
  <c r="T45"/>
  <c r="Q45"/>
  <c r="Q44"/>
  <c r="E44"/>
  <c r="R44" s="1"/>
  <c r="AC44" s="1"/>
  <c r="AC43"/>
  <c r="X43"/>
  <c r="Y43" s="1"/>
  <c r="T43"/>
  <c r="Q43"/>
  <c r="Q42"/>
  <c r="T42"/>
  <c r="T41"/>
  <c r="Q41"/>
  <c r="E41"/>
  <c r="R41"/>
  <c r="AC41" s="1"/>
  <c r="T40"/>
  <c r="Q40"/>
  <c r="E40"/>
  <c r="X40"/>
  <c r="Y40" s="1"/>
  <c r="A40"/>
  <c r="A41" s="1"/>
  <c r="A42" s="1"/>
  <c r="A43" s="1"/>
  <c r="A44" s="1"/>
  <c r="A45" s="1"/>
  <c r="A46" s="1"/>
  <c r="A47" s="1"/>
  <c r="A48" s="1"/>
  <c r="A49" s="1"/>
  <c r="A50" s="1"/>
  <c r="A51" s="1"/>
  <c r="A52" s="1"/>
  <c r="A55" s="1"/>
  <c r="A56" s="1"/>
  <c r="A57" s="1"/>
  <c r="A58" s="1"/>
  <c r="A59" s="1"/>
  <c r="A60" s="1"/>
  <c r="A61" s="1"/>
  <c r="A62" s="1"/>
  <c r="AC39"/>
  <c r="X39"/>
  <c r="Y39" s="1"/>
  <c r="T39"/>
  <c r="U39" s="1"/>
  <c r="Q39"/>
  <c r="A39"/>
  <c r="X38"/>
  <c r="Y38" s="1"/>
  <c r="R38"/>
  <c r="G53"/>
  <c r="E38"/>
  <c r="H32"/>
  <c r="S32" s="1"/>
  <c r="X32"/>
  <c r="Y32" s="1"/>
  <c r="H31"/>
  <c r="S31" s="1"/>
  <c r="R31"/>
  <c r="R30"/>
  <c r="X29"/>
  <c r="Y29" s="1"/>
  <c r="R29"/>
  <c r="AC29" s="1"/>
  <c r="R28"/>
  <c r="AC28" s="1"/>
  <c r="H28"/>
  <c r="R27"/>
  <c r="AC27" s="1"/>
  <c r="H27"/>
  <c r="S27" s="1"/>
  <c r="X26"/>
  <c r="Y26" s="1"/>
  <c r="A26"/>
  <c r="A27" s="1"/>
  <c r="A28" s="1"/>
  <c r="A29" s="1"/>
  <c r="A30" s="1"/>
  <c r="A31" s="1"/>
  <c r="A32" s="1"/>
  <c r="A33" s="1"/>
  <c r="A34" s="1"/>
  <c r="A35" s="1"/>
  <c r="X25"/>
  <c r="Y25" s="1"/>
  <c r="R25"/>
  <c r="T24"/>
  <c r="F24"/>
  <c r="G24"/>
  <c r="X20"/>
  <c r="Y20" s="1"/>
  <c r="Y24" s="1"/>
  <c r="T19"/>
  <c r="T36" s="1"/>
  <c r="Q19"/>
  <c r="Q36" s="1"/>
  <c r="H14"/>
  <c r="F19"/>
  <c r="A64" i="407"/>
  <c r="A65" s="1"/>
  <c r="A66" s="1"/>
  <c r="A67" s="1"/>
  <c r="G60"/>
  <c r="F60"/>
  <c r="E60"/>
  <c r="D60"/>
  <c r="C60"/>
  <c r="I58"/>
  <c r="J58" s="1"/>
  <c r="H58"/>
  <c r="H56"/>
  <c r="J56" s="1"/>
  <c r="H55"/>
  <c r="J55" s="1"/>
  <c r="I54"/>
  <c r="J54" s="1"/>
  <c r="H54"/>
  <c r="I53"/>
  <c r="H53"/>
  <c r="H52"/>
  <c r="J52" s="1"/>
  <c r="G50"/>
  <c r="F50"/>
  <c r="E50"/>
  <c r="D50"/>
  <c r="C50"/>
  <c r="I48"/>
  <c r="J48" s="1"/>
  <c r="H48"/>
  <c r="I45"/>
  <c r="J45" s="1"/>
  <c r="H45"/>
  <c r="I44"/>
  <c r="J44" s="1"/>
  <c r="H44"/>
  <c r="J43"/>
  <c r="I43"/>
  <c r="H43"/>
  <c r="I41"/>
  <c r="I50" s="1"/>
  <c r="H41"/>
  <c r="H39"/>
  <c r="J39" s="1"/>
  <c r="H38"/>
  <c r="J38" s="1"/>
  <c r="H37"/>
  <c r="J37" s="1"/>
  <c r="A36"/>
  <c r="A37" s="1"/>
  <c r="A38" s="1"/>
  <c r="A39" s="1"/>
  <c r="A40" s="1"/>
  <c r="A41" s="1"/>
  <c r="A42" s="1"/>
  <c r="A43" s="1"/>
  <c r="A44" s="1"/>
  <c r="A45" s="1"/>
  <c r="A46" s="1"/>
  <c r="A47" s="1"/>
  <c r="A48" s="1"/>
  <c r="A49" s="1"/>
  <c r="A52" s="1"/>
  <c r="A53" s="1"/>
  <c r="A54" s="1"/>
  <c r="A55" s="1"/>
  <c r="A56" s="1"/>
  <c r="A57" s="1"/>
  <c r="A58" s="1"/>
  <c r="A59" s="1"/>
  <c r="J35"/>
  <c r="H35"/>
  <c r="G33"/>
  <c r="F33"/>
  <c r="F62" s="1"/>
  <c r="E33"/>
  <c r="E62" s="1"/>
  <c r="D33"/>
  <c r="D62" s="1"/>
  <c r="C33"/>
  <c r="I29"/>
  <c r="J29" s="1"/>
  <c r="H29"/>
  <c r="I28"/>
  <c r="H28"/>
  <c r="I27"/>
  <c r="J27" s="1"/>
  <c r="H27"/>
  <c r="I26"/>
  <c r="H26"/>
  <c r="I25"/>
  <c r="J25" s="1"/>
  <c r="H25"/>
  <c r="I24"/>
  <c r="H24"/>
  <c r="I23"/>
  <c r="J23" s="1"/>
  <c r="H23"/>
  <c r="A23"/>
  <c r="A24" s="1"/>
  <c r="A25" s="1"/>
  <c r="A26" s="1"/>
  <c r="A27" s="1"/>
  <c r="A28" s="1"/>
  <c r="A29" s="1"/>
  <c r="A30" s="1"/>
  <c r="A31" s="1"/>
  <c r="A32" s="1"/>
  <c r="I22"/>
  <c r="H22"/>
  <c r="I17"/>
  <c r="J17" s="1"/>
  <c r="H17"/>
  <c r="I10"/>
  <c r="H10"/>
  <c r="H9"/>
  <c r="J9" s="1"/>
  <c r="A64" i="406"/>
  <c r="A65" s="1"/>
  <c r="A66" s="1"/>
  <c r="A67" s="1"/>
  <c r="G60"/>
  <c r="F60"/>
  <c r="E60"/>
  <c r="D60"/>
  <c r="C60"/>
  <c r="I58"/>
  <c r="J58" s="1"/>
  <c r="H58"/>
  <c r="I56"/>
  <c r="H56"/>
  <c r="I55"/>
  <c r="J55" s="1"/>
  <c r="H55"/>
  <c r="I54"/>
  <c r="H54"/>
  <c r="I53"/>
  <c r="J53" s="1"/>
  <c r="H53"/>
  <c r="I52"/>
  <c r="H52"/>
  <c r="H60" s="1"/>
  <c r="G50"/>
  <c r="F50"/>
  <c r="E50"/>
  <c r="D50"/>
  <c r="C50"/>
  <c r="I48"/>
  <c r="J48" s="1"/>
  <c r="H48"/>
  <c r="I45"/>
  <c r="H45"/>
  <c r="I44"/>
  <c r="J44" s="1"/>
  <c r="H44"/>
  <c r="I43"/>
  <c r="H43"/>
  <c r="I41"/>
  <c r="J41" s="1"/>
  <c r="H41"/>
  <c r="I39"/>
  <c r="J39" s="1"/>
  <c r="H39"/>
  <c r="I37"/>
  <c r="J37" s="1"/>
  <c r="H37"/>
  <c r="A36"/>
  <c r="A37" s="1"/>
  <c r="A38" s="1"/>
  <c r="A39" s="1"/>
  <c r="A40" s="1"/>
  <c r="A41" s="1"/>
  <c r="A42" s="1"/>
  <c r="A43" s="1"/>
  <c r="A44" s="1"/>
  <c r="A45" s="1"/>
  <c r="A46" s="1"/>
  <c r="A47" s="1"/>
  <c r="A48" s="1"/>
  <c r="A49" s="1"/>
  <c r="A52" s="1"/>
  <c r="A53" s="1"/>
  <c r="A54" s="1"/>
  <c r="A55" s="1"/>
  <c r="A56" s="1"/>
  <c r="A57" s="1"/>
  <c r="A58" s="1"/>
  <c r="A59" s="1"/>
  <c r="I35"/>
  <c r="H35"/>
  <c r="G33"/>
  <c r="F33"/>
  <c r="E33"/>
  <c r="D33"/>
  <c r="C33"/>
  <c r="J29"/>
  <c r="I29"/>
  <c r="H29"/>
  <c r="I28"/>
  <c r="J28" s="1"/>
  <c r="H28"/>
  <c r="I27"/>
  <c r="J27" s="1"/>
  <c r="H27"/>
  <c r="J26"/>
  <c r="I26"/>
  <c r="H26"/>
  <c r="J25"/>
  <c r="I25"/>
  <c r="H25"/>
  <c r="I24"/>
  <c r="J24" s="1"/>
  <c r="H24"/>
  <c r="I23"/>
  <c r="H23"/>
  <c r="A23"/>
  <c r="A24" s="1"/>
  <c r="A25" s="1"/>
  <c r="A26" s="1"/>
  <c r="A27" s="1"/>
  <c r="A28" s="1"/>
  <c r="A29" s="1"/>
  <c r="A30" s="1"/>
  <c r="A31" s="1"/>
  <c r="A32" s="1"/>
  <c r="I22"/>
  <c r="J22" s="1"/>
  <c r="H22"/>
  <c r="I17"/>
  <c r="J17" s="1"/>
  <c r="H17"/>
  <c r="H10"/>
  <c r="J10" s="1"/>
  <c r="I9"/>
  <c r="H9"/>
  <c r="H30" i="405"/>
  <c r="G30"/>
  <c r="D30"/>
  <c r="C30"/>
  <c r="B30"/>
  <c r="I26"/>
  <c r="I30" s="1"/>
  <c r="K17"/>
  <c r="J17"/>
  <c r="I17"/>
  <c r="H17"/>
  <c r="G17"/>
  <c r="F17"/>
  <c r="E17"/>
  <c r="D17"/>
  <c r="C17"/>
  <c r="B17"/>
  <c r="K68" i="404"/>
  <c r="I60"/>
  <c r="H60"/>
  <c r="G60"/>
  <c r="F60"/>
  <c r="E60"/>
  <c r="D60"/>
  <c r="J58"/>
  <c r="K56"/>
  <c r="J56"/>
  <c r="J55"/>
  <c r="K55" s="1"/>
  <c r="K54"/>
  <c r="J54"/>
  <c r="J53"/>
  <c r="K53" s="1"/>
  <c r="K52"/>
  <c r="J52"/>
  <c r="C60"/>
  <c r="I50"/>
  <c r="H50"/>
  <c r="G50"/>
  <c r="F50"/>
  <c r="E50"/>
  <c r="D50"/>
  <c r="J48"/>
  <c r="K48" s="1"/>
  <c r="K45"/>
  <c r="J45"/>
  <c r="J44"/>
  <c r="K44" s="1"/>
  <c r="K43"/>
  <c r="J43"/>
  <c r="J41"/>
  <c r="K41" s="1"/>
  <c r="J39"/>
  <c r="K39" s="1"/>
  <c r="K38"/>
  <c r="J38"/>
  <c r="M50"/>
  <c r="K37"/>
  <c r="J37"/>
  <c r="A36"/>
  <c r="A37" s="1"/>
  <c r="A38" s="1"/>
  <c r="A39" s="1"/>
  <c r="A40" s="1"/>
  <c r="A41" s="1"/>
  <c r="A42" s="1"/>
  <c r="A43" s="1"/>
  <c r="A44" s="1"/>
  <c r="A45" s="1"/>
  <c r="A46" s="1"/>
  <c r="A47" s="1"/>
  <c r="A48" s="1"/>
  <c r="A49" s="1"/>
  <c r="A52" s="1"/>
  <c r="A53" s="1"/>
  <c r="A54" s="1"/>
  <c r="A55" s="1"/>
  <c r="A56" s="1"/>
  <c r="A57" s="1"/>
  <c r="A58" s="1"/>
  <c r="A59" s="1"/>
  <c r="L50"/>
  <c r="J35"/>
  <c r="J50" s="1"/>
  <c r="K50" s="1"/>
  <c r="K29"/>
  <c r="J29"/>
  <c r="K28"/>
  <c r="J28"/>
  <c r="K27"/>
  <c r="J27"/>
  <c r="K26"/>
  <c r="J26"/>
  <c r="K25"/>
  <c r="J25"/>
  <c r="K24"/>
  <c r="J24"/>
  <c r="K23"/>
  <c r="J23"/>
  <c r="A23"/>
  <c r="A24" s="1"/>
  <c r="A25" s="1"/>
  <c r="A26" s="1"/>
  <c r="A27" s="1"/>
  <c r="A28" s="1"/>
  <c r="A29" s="1"/>
  <c r="A30" s="1"/>
  <c r="A31" s="1"/>
  <c r="A32" s="1"/>
  <c r="J22"/>
  <c r="K22" s="1"/>
  <c r="J21"/>
  <c r="K21" s="1"/>
  <c r="I21"/>
  <c r="H21"/>
  <c r="G21"/>
  <c r="F21"/>
  <c r="E21"/>
  <c r="D21"/>
  <c r="M21"/>
  <c r="K17"/>
  <c r="J17"/>
  <c r="I16"/>
  <c r="I33" s="1"/>
  <c r="I62" s="1"/>
  <c r="H16"/>
  <c r="H33" s="1"/>
  <c r="H62" s="1"/>
  <c r="G16"/>
  <c r="G33" s="1"/>
  <c r="G62" s="1"/>
  <c r="F16"/>
  <c r="E16"/>
  <c r="E33" s="1"/>
  <c r="E62" s="1"/>
  <c r="D16"/>
  <c r="D33" s="1"/>
  <c r="D62" s="1"/>
  <c r="K11"/>
  <c r="J11"/>
  <c r="J10"/>
  <c r="J16" s="1"/>
  <c r="J6"/>
  <c r="K6" s="1"/>
  <c r="H46" i="403"/>
  <c r="G46"/>
  <c r="F46"/>
  <c r="E46"/>
  <c r="D46"/>
  <c r="C46"/>
  <c r="J45"/>
  <c r="I45"/>
  <c r="J44"/>
  <c r="I44"/>
  <c r="J43"/>
  <c r="I43"/>
  <c r="J42"/>
  <c r="I42"/>
  <c r="J41"/>
  <c r="J46" s="1"/>
  <c r="I41"/>
  <c r="I46" s="1"/>
  <c r="J32"/>
  <c r="I32"/>
  <c r="G32"/>
  <c r="F32"/>
  <c r="E32"/>
  <c r="D32"/>
  <c r="C32"/>
  <c r="H31"/>
  <c r="H32" s="1"/>
  <c r="J30"/>
  <c r="I30"/>
  <c r="I33" s="1"/>
  <c r="G30"/>
  <c r="F30"/>
  <c r="E30"/>
  <c r="D30"/>
  <c r="D33" s="1"/>
  <c r="C30"/>
  <c r="H29"/>
  <c r="H28"/>
  <c r="H27"/>
  <c r="H26"/>
  <c r="H25"/>
  <c r="J17"/>
  <c r="I17"/>
  <c r="G17"/>
  <c r="F17"/>
  <c r="E17"/>
  <c r="D17"/>
  <c r="C17"/>
  <c r="H16"/>
  <c r="J15"/>
  <c r="I15"/>
  <c r="G15"/>
  <c r="G18" s="1"/>
  <c r="F15"/>
  <c r="E15"/>
  <c r="D15"/>
  <c r="D18" s="1"/>
  <c r="D35" s="1"/>
  <c r="C15"/>
  <c r="C18" s="1"/>
  <c r="H14"/>
  <c r="H13"/>
  <c r="H12"/>
  <c r="H11"/>
  <c r="H10"/>
  <c r="H46" i="402"/>
  <c r="G46"/>
  <c r="F46"/>
  <c r="E46"/>
  <c r="D46"/>
  <c r="C46"/>
  <c r="J45"/>
  <c r="I45"/>
  <c r="J44"/>
  <c r="I44"/>
  <c r="J43"/>
  <c r="I43"/>
  <c r="J42"/>
  <c r="I42"/>
  <c r="J41"/>
  <c r="I41"/>
  <c r="J32"/>
  <c r="I32"/>
  <c r="G32"/>
  <c r="F32"/>
  <c r="E32"/>
  <c r="D32"/>
  <c r="C32"/>
  <c r="H31"/>
  <c r="H32" s="1"/>
  <c r="J30"/>
  <c r="J33" s="1"/>
  <c r="I30"/>
  <c r="I33" s="1"/>
  <c r="G30"/>
  <c r="G33" s="1"/>
  <c r="F30"/>
  <c r="E30"/>
  <c r="E33" s="1"/>
  <c r="D30"/>
  <c r="D33" s="1"/>
  <c r="C30"/>
  <c r="C33" s="1"/>
  <c r="H29"/>
  <c r="H28"/>
  <c r="H27"/>
  <c r="H26"/>
  <c r="H25"/>
  <c r="J17"/>
  <c r="I17"/>
  <c r="G17"/>
  <c r="F17"/>
  <c r="E17"/>
  <c r="D17"/>
  <c r="C17"/>
  <c r="H16"/>
  <c r="H17" s="1"/>
  <c r="J15"/>
  <c r="J18" s="1"/>
  <c r="I15"/>
  <c r="G15"/>
  <c r="G18" s="1"/>
  <c r="F15"/>
  <c r="F18" s="1"/>
  <c r="E15"/>
  <c r="E18" s="1"/>
  <c r="D15"/>
  <c r="C15"/>
  <c r="C18" s="1"/>
  <c r="H14"/>
  <c r="H13"/>
  <c r="H12"/>
  <c r="H11"/>
  <c r="H10"/>
  <c r="H15" s="1"/>
  <c r="H18" s="1"/>
  <c r="G55" i="401"/>
  <c r="E55"/>
  <c r="D55"/>
  <c r="C55"/>
  <c r="J54"/>
  <c r="I54"/>
  <c r="J53"/>
  <c r="I53"/>
  <c r="J52"/>
  <c r="I52"/>
  <c r="J51"/>
  <c r="I51"/>
  <c r="I50"/>
  <c r="H50"/>
  <c r="H55" s="1"/>
  <c r="F50"/>
  <c r="J48"/>
  <c r="I48"/>
  <c r="L39"/>
  <c r="K39"/>
  <c r="I39"/>
  <c r="H39"/>
  <c r="G39"/>
  <c r="F39"/>
  <c r="E39"/>
  <c r="D39"/>
  <c r="C39"/>
  <c r="J37"/>
  <c r="J39" s="1"/>
  <c r="L34"/>
  <c r="L36" s="1"/>
  <c r="L41" s="1"/>
  <c r="K34"/>
  <c r="I34"/>
  <c r="I36" s="1"/>
  <c r="I41" s="1"/>
  <c r="H34"/>
  <c r="H36" s="1"/>
  <c r="G34"/>
  <c r="G36" s="1"/>
  <c r="F34"/>
  <c r="F36" s="1"/>
  <c r="E34"/>
  <c r="E36" s="1"/>
  <c r="E41" s="1"/>
  <c r="D34"/>
  <c r="D36" s="1"/>
  <c r="C34"/>
  <c r="C36" s="1"/>
  <c r="J33"/>
  <c r="J32"/>
  <c r="J31"/>
  <c r="J30"/>
  <c r="J29"/>
  <c r="L20"/>
  <c r="K20"/>
  <c r="J20"/>
  <c r="I20"/>
  <c r="H20"/>
  <c r="G20"/>
  <c r="F20"/>
  <c r="E20"/>
  <c r="D20"/>
  <c r="C20"/>
  <c r="L15"/>
  <c r="L17" s="1"/>
  <c r="K15"/>
  <c r="K17" s="1"/>
  <c r="K22" s="1"/>
  <c r="I15"/>
  <c r="I17" s="1"/>
  <c r="H15"/>
  <c r="H17" s="1"/>
  <c r="H22" s="1"/>
  <c r="G15"/>
  <c r="G17" s="1"/>
  <c r="F15"/>
  <c r="F17" s="1"/>
  <c r="E15"/>
  <c r="E17" s="1"/>
  <c r="D15"/>
  <c r="D17" s="1"/>
  <c r="D22" s="1"/>
  <c r="C15"/>
  <c r="C17" s="1"/>
  <c r="J14"/>
  <c r="J13"/>
  <c r="J12"/>
  <c r="J11"/>
  <c r="J10"/>
  <c r="H55" i="400"/>
  <c r="G55"/>
  <c r="F55"/>
  <c r="E55"/>
  <c r="D55"/>
  <c r="C55"/>
  <c r="J54"/>
  <c r="I54"/>
  <c r="J53"/>
  <c r="I53"/>
  <c r="J52"/>
  <c r="I52"/>
  <c r="J51"/>
  <c r="I51"/>
  <c r="J50"/>
  <c r="I50"/>
  <c r="I55" s="1"/>
  <c r="J48"/>
  <c r="I48"/>
  <c r="L39"/>
  <c r="K39"/>
  <c r="I39"/>
  <c r="H39"/>
  <c r="G39"/>
  <c r="F39"/>
  <c r="E39"/>
  <c r="D39"/>
  <c r="C39"/>
  <c r="J37"/>
  <c r="J39" s="1"/>
  <c r="L34"/>
  <c r="L36" s="1"/>
  <c r="L41" s="1"/>
  <c r="K34"/>
  <c r="I34"/>
  <c r="I36" s="1"/>
  <c r="I41" s="1"/>
  <c r="H34"/>
  <c r="H36" s="1"/>
  <c r="H41" s="1"/>
  <c r="G34"/>
  <c r="G36" s="1"/>
  <c r="G41" s="1"/>
  <c r="F34"/>
  <c r="F36" s="1"/>
  <c r="F41" s="1"/>
  <c r="E34"/>
  <c r="E36" s="1"/>
  <c r="E41" s="1"/>
  <c r="D34"/>
  <c r="D36" s="1"/>
  <c r="D41" s="1"/>
  <c r="C34"/>
  <c r="C36" s="1"/>
  <c r="C41" s="1"/>
  <c r="J33"/>
  <c r="J32"/>
  <c r="J31"/>
  <c r="J30"/>
  <c r="J29"/>
  <c r="L20"/>
  <c r="K20"/>
  <c r="J20"/>
  <c r="I20"/>
  <c r="H20"/>
  <c r="G20"/>
  <c r="F20"/>
  <c r="E20"/>
  <c r="D20"/>
  <c r="C20"/>
  <c r="L15"/>
  <c r="L17" s="1"/>
  <c r="L22" s="1"/>
  <c r="K15"/>
  <c r="K17" s="1"/>
  <c r="K22" s="1"/>
  <c r="I15"/>
  <c r="I17" s="1"/>
  <c r="I22" s="1"/>
  <c r="I43" s="1"/>
  <c r="F14" i="399" s="1"/>
  <c r="H15" i="400"/>
  <c r="H17" s="1"/>
  <c r="H22" s="1"/>
  <c r="G15"/>
  <c r="G17" s="1"/>
  <c r="G22" s="1"/>
  <c r="F15"/>
  <c r="F17" s="1"/>
  <c r="F22" s="1"/>
  <c r="F43" s="1"/>
  <c r="F11" i="399" s="1"/>
  <c r="E15" i="400"/>
  <c r="E17" s="1"/>
  <c r="E22" s="1"/>
  <c r="E43" s="1"/>
  <c r="D15"/>
  <c r="D17" s="1"/>
  <c r="D22" s="1"/>
  <c r="D43" s="1"/>
  <c r="C15"/>
  <c r="C17" s="1"/>
  <c r="C22" s="1"/>
  <c r="J14"/>
  <c r="J13"/>
  <c r="J12"/>
  <c r="J11"/>
  <c r="J10"/>
  <c r="A63" i="399"/>
  <c r="A64" s="1"/>
  <c r="A65" s="1"/>
  <c r="A66" s="1"/>
  <c r="O59"/>
  <c r="N59"/>
  <c r="M59"/>
  <c r="K59"/>
  <c r="P59" s="1"/>
  <c r="J59"/>
  <c r="I59"/>
  <c r="H59"/>
  <c r="G59"/>
  <c r="F59"/>
  <c r="D59"/>
  <c r="P57"/>
  <c r="L57"/>
  <c r="E57"/>
  <c r="P55"/>
  <c r="L55"/>
  <c r="P54"/>
  <c r="L54"/>
  <c r="P53"/>
  <c r="L53"/>
  <c r="P52"/>
  <c r="L52"/>
  <c r="E52"/>
  <c r="P51"/>
  <c r="L51"/>
  <c r="O49"/>
  <c r="N49"/>
  <c r="M49"/>
  <c r="K49"/>
  <c r="J49"/>
  <c r="I49"/>
  <c r="H49"/>
  <c r="G49"/>
  <c r="E49"/>
  <c r="D49"/>
  <c r="P47"/>
  <c r="L47"/>
  <c r="U45"/>
  <c r="R45"/>
  <c r="P44"/>
  <c r="L44"/>
  <c r="P43"/>
  <c r="L43"/>
  <c r="P42"/>
  <c r="L42"/>
  <c r="P40"/>
  <c r="L40"/>
  <c r="P38"/>
  <c r="L38"/>
  <c r="P37"/>
  <c r="P36"/>
  <c r="F36"/>
  <c r="F49" s="1"/>
  <c r="A36"/>
  <c r="A37" s="1"/>
  <c r="A38" s="1"/>
  <c r="A39" s="1"/>
  <c r="A40" s="1"/>
  <c r="A41" s="1"/>
  <c r="A42" s="1"/>
  <c r="A43" s="1"/>
  <c r="A44" s="1"/>
  <c r="A45" s="1"/>
  <c r="A46" s="1"/>
  <c r="A47" s="1"/>
  <c r="A48" s="1"/>
  <c r="A51" s="1"/>
  <c r="A52" s="1"/>
  <c r="A53" s="1"/>
  <c r="A54" s="1"/>
  <c r="A55" s="1"/>
  <c r="A56" s="1"/>
  <c r="A57" s="1"/>
  <c r="A58" s="1"/>
  <c r="A35"/>
  <c r="P34"/>
  <c r="L34"/>
  <c r="P28"/>
  <c r="L28"/>
  <c r="P27"/>
  <c r="L27"/>
  <c r="P26"/>
  <c r="L26"/>
  <c r="P25"/>
  <c r="L25"/>
  <c r="P24"/>
  <c r="L24"/>
  <c r="P23"/>
  <c r="L23"/>
  <c r="P22"/>
  <c r="L22"/>
  <c r="A22"/>
  <c r="A23" s="1"/>
  <c r="A24" s="1"/>
  <c r="A25" s="1"/>
  <c r="A26" s="1"/>
  <c r="A27" s="1"/>
  <c r="A28" s="1"/>
  <c r="A29" s="1"/>
  <c r="A30" s="1"/>
  <c r="A31" s="1"/>
  <c r="P21"/>
  <c r="J21"/>
  <c r="F21"/>
  <c r="L21" s="1"/>
  <c r="O20"/>
  <c r="P20" s="1"/>
  <c r="N20"/>
  <c r="M20"/>
  <c r="K20"/>
  <c r="I20"/>
  <c r="H20"/>
  <c r="G20"/>
  <c r="P16"/>
  <c r="J16"/>
  <c r="J20" s="1"/>
  <c r="F16"/>
  <c r="F20" s="1"/>
  <c r="E16"/>
  <c r="E20" s="1"/>
  <c r="D16"/>
  <c r="D20" s="1"/>
  <c r="N15"/>
  <c r="M15"/>
  <c r="J15"/>
  <c r="I15"/>
  <c r="I32" s="1"/>
  <c r="I61" s="1"/>
  <c r="I63" s="1"/>
  <c r="I64" s="1"/>
  <c r="I66" s="1"/>
  <c r="H15"/>
  <c r="G15"/>
  <c r="F15"/>
  <c r="E15"/>
  <c r="D15"/>
  <c r="O10"/>
  <c r="O15" s="1"/>
  <c r="K10"/>
  <c r="L10" s="1"/>
  <c r="P9"/>
  <c r="L9"/>
  <c r="C22" i="401" l="1"/>
  <c r="G22"/>
  <c r="E22"/>
  <c r="E43" s="1"/>
  <c r="I22"/>
  <c r="I43" s="1"/>
  <c r="I14" i="399" s="1"/>
  <c r="K14" s="1"/>
  <c r="L22" i="401"/>
  <c r="L43" s="1"/>
  <c r="D41"/>
  <c r="H41"/>
  <c r="H43" s="1"/>
  <c r="I13" i="399" s="1"/>
  <c r="K13" s="1"/>
  <c r="H43" i="400"/>
  <c r="F13" i="399" s="1"/>
  <c r="G43" i="400"/>
  <c r="F12" i="399" s="1"/>
  <c r="Z60" i="408"/>
  <c r="P60"/>
  <c r="C43" i="400"/>
  <c r="AM44" i="411"/>
  <c r="AM38"/>
  <c r="L43" i="400"/>
  <c r="F41" i="401"/>
  <c r="H15" i="403"/>
  <c r="J60" i="404"/>
  <c r="K60" s="1"/>
  <c r="C37"/>
  <c r="L11"/>
  <c r="L16" s="1"/>
  <c r="E50" i="411"/>
  <c r="G52"/>
  <c r="G62"/>
  <c r="H26"/>
  <c r="AK26" s="1"/>
  <c r="AK34"/>
  <c r="U32"/>
  <c r="Z32" s="1"/>
  <c r="AS32" s="1"/>
  <c r="Q40"/>
  <c r="Q42"/>
  <c r="T44"/>
  <c r="Q48"/>
  <c r="Q49"/>
  <c r="T51"/>
  <c r="X38"/>
  <c r="X42"/>
  <c r="AQ38"/>
  <c r="AQ42"/>
  <c r="AI42"/>
  <c r="AM42" s="1"/>
  <c r="AL44"/>
  <c r="AL48"/>
  <c r="AL49"/>
  <c r="AL58"/>
  <c r="AL59"/>
  <c r="E32" i="399"/>
  <c r="E61" s="1"/>
  <c r="G35" i="403"/>
  <c r="I19" i="399" s="1"/>
  <c r="K19" s="1"/>
  <c r="O19" s="1"/>
  <c r="C33" i="403"/>
  <c r="C35" s="1"/>
  <c r="G33"/>
  <c r="E62" i="406"/>
  <c r="I50"/>
  <c r="U43" i="408"/>
  <c r="U50"/>
  <c r="U52"/>
  <c r="Z39" i="409"/>
  <c r="C22" i="404"/>
  <c r="M11"/>
  <c r="M16" s="1"/>
  <c r="D13" i="411"/>
  <c r="D18" s="1"/>
  <c r="Q38"/>
  <c r="T42"/>
  <c r="U42" s="1"/>
  <c r="Z42" s="1"/>
  <c r="AS42" s="1"/>
  <c r="BB42" s="1"/>
  <c r="U51"/>
  <c r="Z51" s="1"/>
  <c r="AS51" s="1"/>
  <c r="R59"/>
  <c r="AP38"/>
  <c r="AP42"/>
  <c r="AL41"/>
  <c r="AL54"/>
  <c r="P49" i="399"/>
  <c r="L59"/>
  <c r="H32"/>
  <c r="H61" s="1"/>
  <c r="G65" i="408" s="1"/>
  <c r="N32" i="399"/>
  <c r="N61" s="1"/>
  <c r="E59"/>
  <c r="J15" i="400"/>
  <c r="J17" s="1"/>
  <c r="J34"/>
  <c r="J36" s="1"/>
  <c r="J41" s="1"/>
  <c r="F22" i="401"/>
  <c r="J15"/>
  <c r="J17" s="1"/>
  <c r="J22" s="1"/>
  <c r="G41"/>
  <c r="G43" s="1"/>
  <c r="I12" i="399" s="1"/>
  <c r="K12" s="1"/>
  <c r="I55" i="401"/>
  <c r="D18" i="402"/>
  <c r="D35" s="1"/>
  <c r="I18"/>
  <c r="I35" s="1"/>
  <c r="F33"/>
  <c r="J46"/>
  <c r="F18" i="403"/>
  <c r="F35" s="1"/>
  <c r="I18" i="399" s="1"/>
  <c r="K18" s="1"/>
  <c r="O18" s="1"/>
  <c r="D21" i="411" s="1"/>
  <c r="AJ21" s="1"/>
  <c r="J18" i="403"/>
  <c r="H17"/>
  <c r="F33"/>
  <c r="I33" i="406"/>
  <c r="J23"/>
  <c r="D62"/>
  <c r="H50"/>
  <c r="J43"/>
  <c r="J45"/>
  <c r="J24" i="407"/>
  <c r="J26"/>
  <c r="J28"/>
  <c r="H50"/>
  <c r="J50" s="1"/>
  <c r="C17" i="404"/>
  <c r="C21" s="1"/>
  <c r="H25" i="408"/>
  <c r="H29"/>
  <c r="S29" s="1"/>
  <c r="U29" s="1"/>
  <c r="F53"/>
  <c r="G36"/>
  <c r="G63"/>
  <c r="D14" i="409"/>
  <c r="X14" s="1"/>
  <c r="AP13" i="411" s="1"/>
  <c r="T38"/>
  <c r="T40"/>
  <c r="U48"/>
  <c r="Z48" s="1"/>
  <c r="AS48" s="1"/>
  <c r="U49"/>
  <c r="Z49" s="1"/>
  <c r="AS49" s="1"/>
  <c r="BB49" s="1"/>
  <c r="Q59"/>
  <c r="U59" s="1"/>
  <c r="Z59" s="1"/>
  <c r="AS59" s="1"/>
  <c r="AQ19"/>
  <c r="AQ23" s="1"/>
  <c r="AL45"/>
  <c r="AI51"/>
  <c r="AU51" s="1"/>
  <c r="AJ59"/>
  <c r="G32" i="399"/>
  <c r="G61" s="1"/>
  <c r="F65" i="408" s="1"/>
  <c r="M32" i="399"/>
  <c r="M61" s="1"/>
  <c r="L36"/>
  <c r="J55" i="400"/>
  <c r="C35" i="402"/>
  <c r="G35"/>
  <c r="F19" i="399" s="1"/>
  <c r="H30" i="402"/>
  <c r="H33" s="1"/>
  <c r="I46"/>
  <c r="E18" i="403"/>
  <c r="I18"/>
  <c r="I35" s="1"/>
  <c r="H30"/>
  <c r="H33" s="1"/>
  <c r="E33"/>
  <c r="J33"/>
  <c r="F33" i="404"/>
  <c r="F62" s="1"/>
  <c r="H33" i="406"/>
  <c r="C62"/>
  <c r="G62"/>
  <c r="F62"/>
  <c r="J52"/>
  <c r="J54"/>
  <c r="J56"/>
  <c r="J10" i="407"/>
  <c r="C62"/>
  <c r="G62"/>
  <c r="J53"/>
  <c r="U49" i="408"/>
  <c r="C16" i="404"/>
  <c r="L60"/>
  <c r="M60"/>
  <c r="D14" i="408"/>
  <c r="X14" s="1"/>
  <c r="Y14" s="1"/>
  <c r="Y19" s="1"/>
  <c r="H30" i="411"/>
  <c r="AK30" s="1"/>
  <c r="U38"/>
  <c r="Z38" s="1"/>
  <c r="AS38" s="1"/>
  <c r="BB38" s="1"/>
  <c r="Q44"/>
  <c r="U44" s="1"/>
  <c r="Z44" s="1"/>
  <c r="AS44" s="1"/>
  <c r="BB44" s="1"/>
  <c r="Y19"/>
  <c r="Y23" s="1"/>
  <c r="Y45"/>
  <c r="AL37"/>
  <c r="AI48"/>
  <c r="AU48" s="1"/>
  <c r="AI49"/>
  <c r="AU49" s="1"/>
  <c r="AI59"/>
  <c r="Y14" i="409"/>
  <c r="X13" i="411"/>
  <c r="AC28" i="409"/>
  <c r="R27" i="411"/>
  <c r="Y32" i="409"/>
  <c r="AP31" i="411"/>
  <c r="X31"/>
  <c r="R57" i="409"/>
  <c r="E56" i="411"/>
  <c r="S26" i="409"/>
  <c r="S25" i="411" s="1"/>
  <c r="H25"/>
  <c r="AK25" s="1"/>
  <c r="S28" i="409"/>
  <c r="S27" i="411" s="1"/>
  <c r="H27"/>
  <c r="S30" i="409"/>
  <c r="S29" i="411" s="1"/>
  <c r="U29" s="1"/>
  <c r="H29"/>
  <c r="AK29" s="1"/>
  <c r="T43"/>
  <c r="AL43"/>
  <c r="T46"/>
  <c r="AL46"/>
  <c r="T60"/>
  <c r="AL60"/>
  <c r="AM45"/>
  <c r="Q63" i="408"/>
  <c r="Y24" i="411"/>
  <c r="Y28"/>
  <c r="AL50"/>
  <c r="AL56"/>
  <c r="AL57"/>
  <c r="T40" i="409"/>
  <c r="T53" s="1"/>
  <c r="D22" i="408"/>
  <c r="R22" s="1"/>
  <c r="U22" s="1"/>
  <c r="Z22" s="1"/>
  <c r="D22" i="409"/>
  <c r="R22" s="1"/>
  <c r="E43" i="411"/>
  <c r="R40"/>
  <c r="U40" s="1"/>
  <c r="R43"/>
  <c r="R45"/>
  <c r="AV45" s="1"/>
  <c r="R50"/>
  <c r="R58"/>
  <c r="X19"/>
  <c r="X23" s="1"/>
  <c r="X24"/>
  <c r="X28"/>
  <c r="X45"/>
  <c r="AP19"/>
  <c r="AP24"/>
  <c r="AP28"/>
  <c r="AL47"/>
  <c r="M33" i="404"/>
  <c r="F63" i="408"/>
  <c r="E57"/>
  <c r="R57" s="1"/>
  <c r="U57" s="1"/>
  <c r="Y57" s="1"/>
  <c r="Z57" s="1"/>
  <c r="W57" s="1"/>
  <c r="T56" i="409"/>
  <c r="D62" i="411"/>
  <c r="D23" i="408"/>
  <c r="R23" s="1"/>
  <c r="U23" s="1"/>
  <c r="Z23" s="1"/>
  <c r="H24" i="411"/>
  <c r="H28"/>
  <c r="Q37"/>
  <c r="Q39"/>
  <c r="Q41"/>
  <c r="Q43"/>
  <c r="U43" s="1"/>
  <c r="Q45"/>
  <c r="Q46"/>
  <c r="Q47"/>
  <c r="Q50"/>
  <c r="U50" s="1"/>
  <c r="Z50" s="1"/>
  <c r="AS50" s="1"/>
  <c r="Q55"/>
  <c r="AU55" s="1"/>
  <c r="Q56"/>
  <c r="Q57"/>
  <c r="Q58"/>
  <c r="U58" s="1"/>
  <c r="Y25"/>
  <c r="AJ40"/>
  <c r="AJ43"/>
  <c r="AJ50"/>
  <c r="AM50" s="1"/>
  <c r="AJ58"/>
  <c r="L33" i="404"/>
  <c r="G36" i="409"/>
  <c r="G65" s="1"/>
  <c r="E45" i="411"/>
  <c r="E58"/>
  <c r="H19"/>
  <c r="U26"/>
  <c r="U30"/>
  <c r="U33"/>
  <c r="Z33" s="1"/>
  <c r="AS33" s="1"/>
  <c r="U34"/>
  <c r="Z34" s="1"/>
  <c r="AS34" s="1"/>
  <c r="X25"/>
  <c r="AP25"/>
  <c r="AP45"/>
  <c r="K36" i="400"/>
  <c r="K41" s="1"/>
  <c r="BB48" i="411"/>
  <c r="BB51"/>
  <c r="AU23"/>
  <c r="U57" i="409"/>
  <c r="U51"/>
  <c r="P51" s="1"/>
  <c r="P50" i="411" s="1"/>
  <c r="U41" i="409"/>
  <c r="F36" i="408"/>
  <c r="U56"/>
  <c r="U58"/>
  <c r="P58" s="1"/>
  <c r="U59"/>
  <c r="Y59" s="1"/>
  <c r="Z59" s="1"/>
  <c r="U51"/>
  <c r="U41"/>
  <c r="U27"/>
  <c r="Y27" s="1"/>
  <c r="Z27" s="1"/>
  <c r="L62" i="404"/>
  <c r="C50"/>
  <c r="BA28" i="411"/>
  <c r="BA29"/>
  <c r="AV29"/>
  <c r="BA32"/>
  <c r="BB32" s="1"/>
  <c r="AV32"/>
  <c r="BA33"/>
  <c r="AV33"/>
  <c r="AR38"/>
  <c r="AH38"/>
  <c r="AR42"/>
  <c r="AH42"/>
  <c r="G35"/>
  <c r="G64" s="1"/>
  <c r="AM21"/>
  <c r="AR21" s="1"/>
  <c r="AU24"/>
  <c r="BA25"/>
  <c r="AU27"/>
  <c r="AU31"/>
  <c r="BA26"/>
  <c r="AV26"/>
  <c r="BA30"/>
  <c r="AV30"/>
  <c r="BA34"/>
  <c r="BB34" s="1"/>
  <c r="AV34"/>
  <c r="AR44"/>
  <c r="AH44"/>
  <c r="AR61"/>
  <c r="AH61"/>
  <c r="D35"/>
  <c r="T35"/>
  <c r="AU28"/>
  <c r="AU32"/>
  <c r="AR45"/>
  <c r="AH45"/>
  <c r="D69"/>
  <c r="BB33"/>
  <c r="AU16"/>
  <c r="AI25"/>
  <c r="AK27"/>
  <c r="AI29"/>
  <c r="AK31"/>
  <c r="AI33"/>
  <c r="AU37"/>
  <c r="AU38"/>
  <c r="AU39"/>
  <c r="AU40"/>
  <c r="AU41"/>
  <c r="AU42"/>
  <c r="AU43"/>
  <c r="AU44"/>
  <c r="AU45"/>
  <c r="AV48"/>
  <c r="AM58"/>
  <c r="AU60"/>
  <c r="AK12"/>
  <c r="AM12" s="1"/>
  <c r="AU15"/>
  <c r="AI18"/>
  <c r="AU20"/>
  <c r="AU22"/>
  <c r="U24"/>
  <c r="AK24"/>
  <c r="AI26"/>
  <c r="AJ27"/>
  <c r="AK28"/>
  <c r="AM28" s="1"/>
  <c r="AI30"/>
  <c r="AJ31"/>
  <c r="AK32"/>
  <c r="AM32" s="1"/>
  <c r="AI34"/>
  <c r="F35"/>
  <c r="F64" s="1"/>
  <c r="AM51"/>
  <c r="D52"/>
  <c r="AU57"/>
  <c r="AM59"/>
  <c r="AU61"/>
  <c r="Q18"/>
  <c r="Q35" s="1"/>
  <c r="AV19"/>
  <c r="AJ24"/>
  <c r="U12"/>
  <c r="U19"/>
  <c r="AC31" i="409"/>
  <c r="U31"/>
  <c r="Q53"/>
  <c r="P50"/>
  <c r="P49" i="411" s="1"/>
  <c r="Z50" i="409"/>
  <c r="W50" s="1"/>
  <c r="W49" i="411" s="1"/>
  <c r="F65" i="409"/>
  <c r="S32"/>
  <c r="S31" i="411" s="1"/>
  <c r="T63" i="409"/>
  <c r="U59"/>
  <c r="P43"/>
  <c r="P42" i="411" s="1"/>
  <c r="Z43" i="409"/>
  <c r="U25"/>
  <c r="U44"/>
  <c r="U46"/>
  <c r="U20"/>
  <c r="S24"/>
  <c r="Y57"/>
  <c r="P57"/>
  <c r="P56" i="411" s="1"/>
  <c r="AC27" i="409"/>
  <c r="U27"/>
  <c r="AC30"/>
  <c r="U30"/>
  <c r="W39"/>
  <c r="W38" i="411" s="1"/>
  <c r="AD39" i="409"/>
  <c r="Y41"/>
  <c r="P41"/>
  <c r="P40" i="411" s="1"/>
  <c r="P45" i="409"/>
  <c r="P44" i="411" s="1"/>
  <c r="Z45" i="409"/>
  <c r="Z49"/>
  <c r="P49"/>
  <c r="P48" i="411" s="1"/>
  <c r="Z60" i="409"/>
  <c r="P60"/>
  <c r="P59" i="411" s="1"/>
  <c r="AC25" i="409"/>
  <c r="R26"/>
  <c r="R25" i="411" s="1"/>
  <c r="U25" s="1"/>
  <c r="Z25" s="1"/>
  <c r="AS25" s="1"/>
  <c r="R38" i="409"/>
  <c r="X38"/>
  <c r="R42"/>
  <c r="R47"/>
  <c r="R55"/>
  <c r="D63"/>
  <c r="U13"/>
  <c r="U28"/>
  <c r="R29"/>
  <c r="R28" i="411" s="1"/>
  <c r="U28" s="1"/>
  <c r="Z28" s="1"/>
  <c r="AS28" s="1"/>
  <c r="E38" i="409"/>
  <c r="E37" i="411" s="1"/>
  <c r="R40" i="409"/>
  <c r="X40"/>
  <c r="R48"/>
  <c r="Z52"/>
  <c r="Q55"/>
  <c r="R56"/>
  <c r="R58"/>
  <c r="H14"/>
  <c r="R32"/>
  <c r="P39"/>
  <c r="P38" i="411" s="1"/>
  <c r="E41" i="409"/>
  <c r="E40" i="411" s="1"/>
  <c r="E61" i="409"/>
  <c r="Z43" i="408"/>
  <c r="P43"/>
  <c r="P27"/>
  <c r="AD60"/>
  <c r="W60"/>
  <c r="U48"/>
  <c r="Z29"/>
  <c r="P29"/>
  <c r="AC31"/>
  <c r="U31"/>
  <c r="Y41"/>
  <c r="P41"/>
  <c r="P49"/>
  <c r="Z49"/>
  <c r="U44"/>
  <c r="T63"/>
  <c r="AC30"/>
  <c r="U30"/>
  <c r="P39"/>
  <c r="Z39"/>
  <c r="AD45"/>
  <c r="W45"/>
  <c r="P52"/>
  <c r="Z52"/>
  <c r="P56"/>
  <c r="Y56"/>
  <c r="Z56" s="1"/>
  <c r="Y58"/>
  <c r="Z58" s="1"/>
  <c r="P59"/>
  <c r="U46"/>
  <c r="P50"/>
  <c r="Z50"/>
  <c r="W50" s="1"/>
  <c r="P51"/>
  <c r="Z51"/>
  <c r="U13"/>
  <c r="S14"/>
  <c r="U14" s="1"/>
  <c r="Z14" s="1"/>
  <c r="S25"/>
  <c r="U25" s="1"/>
  <c r="S28"/>
  <c r="R32"/>
  <c r="U32" s="1"/>
  <c r="T38"/>
  <c r="T53" s="1"/>
  <c r="E42"/>
  <c r="R42" s="1"/>
  <c r="P45"/>
  <c r="E47"/>
  <c r="R47" s="1"/>
  <c r="R55"/>
  <c r="D53"/>
  <c r="H20"/>
  <c r="AC25"/>
  <c r="R26"/>
  <c r="Q38"/>
  <c r="AC38"/>
  <c r="R40"/>
  <c r="AC40" s="1"/>
  <c r="E61"/>
  <c r="R61" s="1"/>
  <c r="U28"/>
  <c r="J22" i="407"/>
  <c r="I33"/>
  <c r="I60"/>
  <c r="H33"/>
  <c r="J41"/>
  <c r="H60"/>
  <c r="J33" i="406"/>
  <c r="H62"/>
  <c r="H64" s="1"/>
  <c r="H65" s="1"/>
  <c r="H67" s="1"/>
  <c r="J9"/>
  <c r="I60"/>
  <c r="J60" s="1"/>
  <c r="J35"/>
  <c r="J33" i="404"/>
  <c r="K16"/>
  <c r="C33"/>
  <c r="C62" s="1"/>
  <c r="M62"/>
  <c r="K35"/>
  <c r="K10"/>
  <c r="K58"/>
  <c r="J35" i="403"/>
  <c r="F35" i="402"/>
  <c r="F18" i="399" s="1"/>
  <c r="H35" i="402"/>
  <c r="E35"/>
  <c r="F17" i="399" s="1"/>
  <c r="J35" i="402"/>
  <c r="C41" i="401"/>
  <c r="C43" s="1"/>
  <c r="D43"/>
  <c r="D74" s="1"/>
  <c r="K36"/>
  <c r="K41" s="1"/>
  <c r="K43" s="1"/>
  <c r="J50"/>
  <c r="F55"/>
  <c r="J34"/>
  <c r="J36" s="1"/>
  <c r="J41" s="1"/>
  <c r="J43" s="1"/>
  <c r="J22" i="400"/>
  <c r="J43" s="1"/>
  <c r="K43"/>
  <c r="F32" i="399"/>
  <c r="F61" s="1"/>
  <c r="F63" s="1"/>
  <c r="F64" s="1"/>
  <c r="F66" s="1"/>
  <c r="J32"/>
  <c r="J61" s="1"/>
  <c r="L49"/>
  <c r="D32"/>
  <c r="D61" s="1"/>
  <c r="O32"/>
  <c r="L20"/>
  <c r="P10"/>
  <c r="K15"/>
  <c r="L16"/>
  <c r="F43" i="401" l="1"/>
  <c r="I11" i="399" s="1"/>
  <c r="K11" s="1"/>
  <c r="O11" s="1"/>
  <c r="D19" i="409"/>
  <c r="D19" i="408"/>
  <c r="AU59" i="411"/>
  <c r="E35" i="403"/>
  <c r="I17" i="399" s="1"/>
  <c r="K17" s="1"/>
  <c r="AM48" i="411"/>
  <c r="H18" i="403"/>
  <c r="H35" s="1"/>
  <c r="E52" i="411"/>
  <c r="T65" i="409"/>
  <c r="AI52" i="411"/>
  <c r="J50" i="406"/>
  <c r="AM49" i="411"/>
  <c r="AV59"/>
  <c r="BA59"/>
  <c r="BB59" s="1"/>
  <c r="D22"/>
  <c r="AJ22" s="1"/>
  <c r="AM22" s="1"/>
  <c r="AR22" s="1"/>
  <c r="D23" i="409"/>
  <c r="R23" s="1"/>
  <c r="O14" i="399"/>
  <c r="D18" i="408"/>
  <c r="R18" s="1"/>
  <c r="U18" s="1"/>
  <c r="Z18" s="1"/>
  <c r="R61" i="409"/>
  <c r="E60" i="411"/>
  <c r="E62" s="1"/>
  <c r="E64" s="1"/>
  <c r="AI54"/>
  <c r="Q54"/>
  <c r="AJ39"/>
  <c r="R39"/>
  <c r="AC42" i="409"/>
  <c r="AJ41" i="411"/>
  <c r="R41"/>
  <c r="BA40"/>
  <c r="AM40"/>
  <c r="AV40"/>
  <c r="AJ56"/>
  <c r="R56"/>
  <c r="U56" s="1"/>
  <c r="AV25"/>
  <c r="BB28"/>
  <c r="AU58"/>
  <c r="U27"/>
  <c r="AU56"/>
  <c r="AU46"/>
  <c r="O12" i="399"/>
  <c r="D16" i="408"/>
  <c r="R16" s="1"/>
  <c r="U16" s="1"/>
  <c r="Z16" s="1"/>
  <c r="U32" i="409"/>
  <c r="R31" i="411"/>
  <c r="U31" s="1"/>
  <c r="AJ55"/>
  <c r="R55"/>
  <c r="Y40" i="409"/>
  <c r="AP39" i="411"/>
  <c r="X39"/>
  <c r="AC47" i="409"/>
  <c r="AJ46" i="411"/>
  <c r="R46"/>
  <c r="U46" s="1"/>
  <c r="AK19"/>
  <c r="H23"/>
  <c r="BA43"/>
  <c r="AV43"/>
  <c r="T55"/>
  <c r="T62" s="1"/>
  <c r="AL55"/>
  <c r="AL62" s="1"/>
  <c r="AQ31"/>
  <c r="Y31"/>
  <c r="AV28"/>
  <c r="U57"/>
  <c r="U41"/>
  <c r="AM43"/>
  <c r="AJ57"/>
  <c r="R57"/>
  <c r="AJ47"/>
  <c r="R47"/>
  <c r="U47" s="1"/>
  <c r="AJ54"/>
  <c r="R54"/>
  <c r="AJ37"/>
  <c r="R37"/>
  <c r="R52" s="1"/>
  <c r="Z57" i="409"/>
  <c r="W57" s="1"/>
  <c r="W56" i="411" s="1"/>
  <c r="Y56"/>
  <c r="AQ56"/>
  <c r="AV50"/>
  <c r="BA50"/>
  <c r="BB50" s="1"/>
  <c r="U22" i="409"/>
  <c r="Z22" s="1"/>
  <c r="R21" i="411"/>
  <c r="T39"/>
  <c r="T52" s="1"/>
  <c r="T64" s="1"/>
  <c r="AL39"/>
  <c r="AL52" s="1"/>
  <c r="AL64" s="1"/>
  <c r="Y19" i="409"/>
  <c r="Y13" i="411"/>
  <c r="Y18" s="1"/>
  <c r="AQ13"/>
  <c r="AQ18" s="1"/>
  <c r="AU50"/>
  <c r="O13" i="399"/>
  <c r="D17" i="408"/>
  <c r="R17" s="1"/>
  <c r="U17" s="1"/>
  <c r="Z17" s="1"/>
  <c r="S14" i="409"/>
  <c r="S13" i="411" s="1"/>
  <c r="H13"/>
  <c r="Y38" i="409"/>
  <c r="AP37" i="411"/>
  <c r="X37"/>
  <c r="Z41" i="409"/>
  <c r="Y40" i="411"/>
  <c r="Z40" s="1"/>
  <c r="AS40" s="1"/>
  <c r="BB40" s="1"/>
  <c r="AQ40"/>
  <c r="BA58"/>
  <c r="AV58"/>
  <c r="Q52"/>
  <c r="AU52" s="1"/>
  <c r="U37"/>
  <c r="BB25"/>
  <c r="U55"/>
  <c r="U45"/>
  <c r="Z45" s="1"/>
  <c r="AS45" s="1"/>
  <c r="BB45" s="1"/>
  <c r="AU47"/>
  <c r="AU18"/>
  <c r="Z51" i="409"/>
  <c r="W51" s="1"/>
  <c r="W50" i="411" s="1"/>
  <c r="T65" i="408"/>
  <c r="E63"/>
  <c r="P57"/>
  <c r="AR32" i="411"/>
  <c r="AH32"/>
  <c r="BA24"/>
  <c r="AV24"/>
  <c r="AV31"/>
  <c r="BA31"/>
  <c r="Z12"/>
  <c r="AH51"/>
  <c r="AR51"/>
  <c r="AV27"/>
  <c r="BA27"/>
  <c r="AR12"/>
  <c r="AH12"/>
  <c r="AH58"/>
  <c r="AU29"/>
  <c r="AM29"/>
  <c r="D67"/>
  <c r="D64"/>
  <c r="AO42"/>
  <c r="AT42"/>
  <c r="AM27"/>
  <c r="AU26"/>
  <c r="AM26"/>
  <c r="Z19"/>
  <c r="D68"/>
  <c r="AU34"/>
  <c r="AM34"/>
  <c r="Z24"/>
  <c r="AU25"/>
  <c r="AM25"/>
  <c r="AT61"/>
  <c r="AO61"/>
  <c r="AM24"/>
  <c r="AR59"/>
  <c r="AH59"/>
  <c r="AU30"/>
  <c r="AM30"/>
  <c r="AO45"/>
  <c r="AT45"/>
  <c r="AO38"/>
  <c r="AT38"/>
  <c r="AM31"/>
  <c r="AH50"/>
  <c r="AR50"/>
  <c r="AU33"/>
  <c r="AM33"/>
  <c r="AR28"/>
  <c r="AH28"/>
  <c r="AO44"/>
  <c r="AT44"/>
  <c r="AI35"/>
  <c r="U14" i="409"/>
  <c r="Z14" s="1"/>
  <c r="S19"/>
  <c r="S36" s="1"/>
  <c r="S65" s="1"/>
  <c r="AD41"/>
  <c r="W41"/>
  <c r="W40" i="411" s="1"/>
  <c r="AC61" i="409"/>
  <c r="U61"/>
  <c r="AC58"/>
  <c r="U58"/>
  <c r="AC48"/>
  <c r="U48"/>
  <c r="U29"/>
  <c r="AC29"/>
  <c r="R63"/>
  <c r="AC55"/>
  <c r="AC38"/>
  <c r="R53"/>
  <c r="AD45"/>
  <c r="W45"/>
  <c r="W44" i="411" s="1"/>
  <c r="Z20" i="409"/>
  <c r="Z25"/>
  <c r="P25"/>
  <c r="P24" i="411" s="1"/>
  <c r="E63" i="409"/>
  <c r="AD52"/>
  <c r="W52"/>
  <c r="W51" i="411" s="1"/>
  <c r="AD49" i="409"/>
  <c r="W49"/>
  <c r="W48" i="411" s="1"/>
  <c r="P30" i="409"/>
  <c r="P29" i="411" s="1"/>
  <c r="Y30" i="409"/>
  <c r="Y44"/>
  <c r="P44"/>
  <c r="P43" i="411" s="1"/>
  <c r="W43" i="409"/>
  <c r="W42" i="411" s="1"/>
  <c r="AD43" i="409"/>
  <c r="P31"/>
  <c r="P30" i="411" s="1"/>
  <c r="Y31" i="409"/>
  <c r="E53"/>
  <c r="Q63"/>
  <c r="Q65" s="1"/>
  <c r="U55"/>
  <c r="U40"/>
  <c r="AC40"/>
  <c r="Z13"/>
  <c r="P13"/>
  <c r="P12" i="411" s="1"/>
  <c r="AD51" i="409"/>
  <c r="Z46"/>
  <c r="W46" s="1"/>
  <c r="W45" i="411" s="1"/>
  <c r="P46" i="409"/>
  <c r="P45" i="411" s="1"/>
  <c r="Y59" i="409"/>
  <c r="P59"/>
  <c r="P58" i="411" s="1"/>
  <c r="U38" i="409"/>
  <c r="P32"/>
  <c r="P31" i="411" s="1"/>
  <c r="Z32" i="409"/>
  <c r="W32" s="1"/>
  <c r="W31" i="411" s="1"/>
  <c r="AC56" i="409"/>
  <c r="U56"/>
  <c r="Y28"/>
  <c r="Z28"/>
  <c r="P28"/>
  <c r="P27" i="411" s="1"/>
  <c r="U26" i="409"/>
  <c r="AC26"/>
  <c r="AD60"/>
  <c r="W60"/>
  <c r="W59" i="411" s="1"/>
  <c r="P27" i="409"/>
  <c r="P26" i="411" s="1"/>
  <c r="Y27" i="409"/>
  <c r="Z27"/>
  <c r="U42"/>
  <c r="U47"/>
  <c r="AD59" i="408"/>
  <c r="W59"/>
  <c r="AC42"/>
  <c r="U42"/>
  <c r="AD27"/>
  <c r="W27"/>
  <c r="AC61"/>
  <c r="U61"/>
  <c r="Z25"/>
  <c r="P25"/>
  <c r="AD56"/>
  <c r="W56"/>
  <c r="AC47"/>
  <c r="U47"/>
  <c r="R63"/>
  <c r="AC55"/>
  <c r="P44"/>
  <c r="Y44"/>
  <c r="Z44" s="1"/>
  <c r="P31"/>
  <c r="Y31"/>
  <c r="Z31" s="1"/>
  <c r="W43"/>
  <c r="AD43"/>
  <c r="AC26"/>
  <c r="U26"/>
  <c r="Z46"/>
  <c r="W46" s="1"/>
  <c r="P46"/>
  <c r="U38"/>
  <c r="Q53"/>
  <c r="Q65" s="1"/>
  <c r="H24"/>
  <c r="H36" s="1"/>
  <c r="S20"/>
  <c r="AD52"/>
  <c r="W52"/>
  <c r="W39"/>
  <c r="AD39"/>
  <c r="U40"/>
  <c r="S19"/>
  <c r="E53"/>
  <c r="Z41"/>
  <c r="P30"/>
  <c r="Y30"/>
  <c r="Z30" s="1"/>
  <c r="P48"/>
  <c r="Y48"/>
  <c r="Z48" s="1"/>
  <c r="AD51"/>
  <c r="W51"/>
  <c r="W49"/>
  <c r="AD49"/>
  <c r="AD29"/>
  <c r="W29"/>
  <c r="P28"/>
  <c r="Y28"/>
  <c r="Z28" s="1"/>
  <c r="Z32"/>
  <c r="W32" s="1"/>
  <c r="P32"/>
  <c r="Z13"/>
  <c r="P13"/>
  <c r="AD58"/>
  <c r="W58"/>
  <c r="U55"/>
  <c r="R53"/>
  <c r="J33" i="407"/>
  <c r="I62"/>
  <c r="J60"/>
  <c r="H62"/>
  <c r="H64" s="1"/>
  <c r="H65" s="1"/>
  <c r="H67" s="1"/>
  <c r="I62" i="406"/>
  <c r="J62" s="1"/>
  <c r="K33" i="404"/>
  <c r="J62"/>
  <c r="K62" s="1"/>
  <c r="J55" i="401"/>
  <c r="L15" i="399"/>
  <c r="K32"/>
  <c r="P15"/>
  <c r="O61"/>
  <c r="D15" i="408" l="1"/>
  <c r="R15" s="1"/>
  <c r="O17" i="399"/>
  <c r="D21" i="408"/>
  <c r="AR48" i="411"/>
  <c r="AH48"/>
  <c r="R22"/>
  <c r="U23" i="409"/>
  <c r="Z23" s="1"/>
  <c r="AH49" i="411"/>
  <c r="AR49"/>
  <c r="Z59" i="409"/>
  <c r="Y58" i="411"/>
  <c r="Z58" s="1"/>
  <c r="AS58" s="1"/>
  <c r="BB58" s="1"/>
  <c r="AQ58"/>
  <c r="AR58" s="1"/>
  <c r="Z31" i="409"/>
  <c r="Y30" i="411"/>
  <c r="Z30" s="1"/>
  <c r="AS30" s="1"/>
  <c r="BB30" s="1"/>
  <c r="AQ30"/>
  <c r="U13"/>
  <c r="S18"/>
  <c r="S35" s="1"/>
  <c r="S64" s="1"/>
  <c r="BA54"/>
  <c r="AV54"/>
  <c r="AV57"/>
  <c r="BA57"/>
  <c r="AM57"/>
  <c r="BA46"/>
  <c r="AV46"/>
  <c r="AM46"/>
  <c r="AQ39"/>
  <c r="Y39"/>
  <c r="AK13"/>
  <c r="H18"/>
  <c r="AV56"/>
  <c r="AM56"/>
  <c r="AR40"/>
  <c r="AH40"/>
  <c r="AM54"/>
  <c r="AI62"/>
  <c r="AU54"/>
  <c r="AU62" s="1"/>
  <c r="D15" i="409"/>
  <c r="R15" s="1"/>
  <c r="D14" i="411"/>
  <c r="AJ14" s="1"/>
  <c r="Z31"/>
  <c r="AS31" s="1"/>
  <c r="BB31" s="1"/>
  <c r="Z56"/>
  <c r="AS56" s="1"/>
  <c r="BB56" s="1"/>
  <c r="Z30" i="409"/>
  <c r="AQ29" i="411"/>
  <c r="Y29"/>
  <c r="Z29" s="1"/>
  <c r="AS29" s="1"/>
  <c r="BB29" s="1"/>
  <c r="AQ37"/>
  <c r="Y37"/>
  <c r="D16"/>
  <c r="AJ16" s="1"/>
  <c r="D17" i="409"/>
  <c r="R17" s="1"/>
  <c r="U21" i="411"/>
  <c r="AV21"/>
  <c r="AV37"/>
  <c r="AJ52"/>
  <c r="AV52" s="1"/>
  <c r="BA37"/>
  <c r="AM37"/>
  <c r="BA47"/>
  <c r="AV47"/>
  <c r="AM47"/>
  <c r="AK23"/>
  <c r="AM19"/>
  <c r="BA55"/>
  <c r="AM55"/>
  <c r="AV55"/>
  <c r="D15"/>
  <c r="AJ15" s="1"/>
  <c r="D16" i="409"/>
  <c r="R16" s="1"/>
  <c r="BA41" i="411"/>
  <c r="AV41"/>
  <c r="AM41"/>
  <c r="U54"/>
  <c r="Q62"/>
  <c r="Q64" s="1"/>
  <c r="R19" i="408"/>
  <c r="U15"/>
  <c r="Y26" i="411"/>
  <c r="Z26" s="1"/>
  <c r="AS26" s="1"/>
  <c r="BB26" s="1"/>
  <c r="AQ26"/>
  <c r="AQ27"/>
  <c r="Y27"/>
  <c r="Z44" i="409"/>
  <c r="AQ43" i="411"/>
  <c r="AR43" s="1"/>
  <c r="Y43"/>
  <c r="Z43" s="1"/>
  <c r="AS43" s="1"/>
  <c r="BB43" s="1"/>
  <c r="AH43"/>
  <c r="BA39"/>
  <c r="AV39"/>
  <c r="AM39"/>
  <c r="AJ60"/>
  <c r="R60"/>
  <c r="U60" s="1"/>
  <c r="D17"/>
  <c r="AJ17" s="1"/>
  <c r="D18" i="409"/>
  <c r="R18" s="1"/>
  <c r="Z27" i="411"/>
  <c r="AS27" s="1"/>
  <c r="BB27" s="1"/>
  <c r="U39"/>
  <c r="Z39" s="1"/>
  <c r="AS39" s="1"/>
  <c r="BB39" s="1"/>
  <c r="Y36" i="409"/>
  <c r="AC63" i="408"/>
  <c r="AO28" i="411"/>
  <c r="AT28"/>
  <c r="AR31"/>
  <c r="AH31"/>
  <c r="AR24"/>
  <c r="AH24"/>
  <c r="AS12"/>
  <c r="AT12" s="1"/>
  <c r="AO32"/>
  <c r="AT32"/>
  <c r="AI64"/>
  <c r="AU35"/>
  <c r="AU64" s="1"/>
  <c r="AR33"/>
  <c r="AH33"/>
  <c r="AR30"/>
  <c r="AH30"/>
  <c r="AR25"/>
  <c r="AH25"/>
  <c r="AR34"/>
  <c r="AH34"/>
  <c r="AS19"/>
  <c r="AR26"/>
  <c r="AH26"/>
  <c r="AO12"/>
  <c r="AT51"/>
  <c r="AO51"/>
  <c r="AT59"/>
  <c r="AO59"/>
  <c r="D70"/>
  <c r="AR29"/>
  <c r="AH29"/>
  <c r="AT50"/>
  <c r="AO50"/>
  <c r="AS24"/>
  <c r="AR27"/>
  <c r="AH27"/>
  <c r="AT58"/>
  <c r="AO58"/>
  <c r="AD30" i="409"/>
  <c r="W30"/>
  <c r="W29" i="411" s="1"/>
  <c r="P42" i="409"/>
  <c r="P41" i="411" s="1"/>
  <c r="Y42" i="409"/>
  <c r="U63"/>
  <c r="P63" s="1"/>
  <c r="P62" i="411" s="1"/>
  <c r="P55" i="409"/>
  <c r="P54" i="411" s="1"/>
  <c r="Y55" i="409"/>
  <c r="AD25"/>
  <c r="W25"/>
  <c r="W24" i="411" s="1"/>
  <c r="P47" i="409"/>
  <c r="P46" i="411" s="1"/>
  <c r="Y47" i="409"/>
  <c r="Z26"/>
  <c r="P26"/>
  <c r="P25" i="411" s="1"/>
  <c r="P56" i="409"/>
  <c r="P55" i="411" s="1"/>
  <c r="Y56" i="409"/>
  <c r="Z38"/>
  <c r="P38"/>
  <c r="P37" i="411" s="1"/>
  <c r="U53" i="409"/>
  <c r="Z40"/>
  <c r="P40"/>
  <c r="P39" i="411" s="1"/>
  <c r="AD31" i="409"/>
  <c r="W31"/>
  <c r="W30" i="411" s="1"/>
  <c r="AD44" i="409"/>
  <c r="W44"/>
  <c r="W43" i="411" s="1"/>
  <c r="P48" i="409"/>
  <c r="P47" i="411" s="1"/>
  <c r="Y48" i="409"/>
  <c r="P61"/>
  <c r="P60" i="411" s="1"/>
  <c r="Y61" i="409"/>
  <c r="AC63"/>
  <c r="Z29"/>
  <c r="P29"/>
  <c r="P28" i="411" s="1"/>
  <c r="AC53" i="409"/>
  <c r="AD27"/>
  <c r="W27"/>
  <c r="W26" i="411" s="1"/>
  <c r="AD28" i="409"/>
  <c r="W28"/>
  <c r="W27" i="411" s="1"/>
  <c r="AD59" i="409"/>
  <c r="W59"/>
  <c r="W58" i="411" s="1"/>
  <c r="AD13" i="409"/>
  <c r="W13"/>
  <c r="W12" i="411" s="1"/>
  <c r="P58" i="409"/>
  <c r="P57" i="411" s="1"/>
  <c r="Y58" i="409"/>
  <c r="AD44" i="408"/>
  <c r="W44"/>
  <c r="AD30"/>
  <c r="W30"/>
  <c r="AD28"/>
  <c r="W28"/>
  <c r="AD48"/>
  <c r="W48"/>
  <c r="AD31"/>
  <c r="W31"/>
  <c r="W13"/>
  <c r="AD13"/>
  <c r="Z38"/>
  <c r="P38"/>
  <c r="U53"/>
  <c r="AD41"/>
  <c r="W41"/>
  <c r="P26"/>
  <c r="Z26"/>
  <c r="Y47"/>
  <c r="Z47" s="1"/>
  <c r="P47"/>
  <c r="Y36"/>
  <c r="S24"/>
  <c r="S36" s="1"/>
  <c r="S65" s="1"/>
  <c r="U20"/>
  <c r="P61"/>
  <c r="Y61"/>
  <c r="Z61" s="1"/>
  <c r="U63"/>
  <c r="P63" s="1"/>
  <c r="P55"/>
  <c r="Y55"/>
  <c r="W25"/>
  <c r="AD25"/>
  <c r="Z40"/>
  <c r="P40"/>
  <c r="Y42"/>
  <c r="Z42" s="1"/>
  <c r="P42"/>
  <c r="J62" i="407"/>
  <c r="O63" i="399"/>
  <c r="O64" s="1"/>
  <c r="O66" s="1"/>
  <c r="L32"/>
  <c r="K61"/>
  <c r="P32"/>
  <c r="AO49" i="411" l="1"/>
  <c r="AT49"/>
  <c r="D20"/>
  <c r="AJ20" s="1"/>
  <c r="D21" i="409"/>
  <c r="P61" i="399"/>
  <c r="D65" i="408"/>
  <c r="U22" i="411"/>
  <c r="Z22" s="1"/>
  <c r="AS22" s="1"/>
  <c r="AV22"/>
  <c r="D24" i="408"/>
  <c r="D36" s="1"/>
  <c r="R21"/>
  <c r="AQ35" i="411"/>
  <c r="AT48"/>
  <c r="AO48"/>
  <c r="Y63" i="408"/>
  <c r="AO43" i="411"/>
  <c r="AT43"/>
  <c r="Z61" i="409"/>
  <c r="Y60" i="411"/>
  <c r="AQ60"/>
  <c r="AC19" i="408"/>
  <c r="AH37" i="411"/>
  <c r="AR37"/>
  <c r="AM52"/>
  <c r="AH52" s="1"/>
  <c r="AM14"/>
  <c r="AR14" s="1"/>
  <c r="AJ18"/>
  <c r="AH54"/>
  <c r="Z13"/>
  <c r="Z60"/>
  <c r="AS60" s="1"/>
  <c r="Y35"/>
  <c r="R62"/>
  <c r="AM17"/>
  <c r="AR17" s="1"/>
  <c r="Z15" i="408"/>
  <c r="Z19" s="1"/>
  <c r="W19" s="1"/>
  <c r="U19"/>
  <c r="P19" s="1"/>
  <c r="AH41" i="411"/>
  <c r="AM15"/>
  <c r="AR15" s="1"/>
  <c r="AR19"/>
  <c r="AM16"/>
  <c r="AR16" s="1"/>
  <c r="AH56"/>
  <c r="AR56"/>
  <c r="Z58" i="409"/>
  <c r="AQ57" i="411"/>
  <c r="Y57"/>
  <c r="Z57" s="1"/>
  <c r="AS57" s="1"/>
  <c r="BB57" s="1"/>
  <c r="Z48" i="409"/>
  <c r="AQ47" i="411"/>
  <c r="Y47"/>
  <c r="Z47" s="1"/>
  <c r="AS47" s="1"/>
  <c r="BB47" s="1"/>
  <c r="Z56" i="409"/>
  <c r="W56" s="1"/>
  <c r="W55" i="411" s="1"/>
  <c r="AQ55"/>
  <c r="Y55"/>
  <c r="Z55" s="1"/>
  <c r="AS55" s="1"/>
  <c r="BB55" s="1"/>
  <c r="Z47" i="409"/>
  <c r="Y46" i="411"/>
  <c r="Z46" s="1"/>
  <c r="AS46" s="1"/>
  <c r="BB46" s="1"/>
  <c r="AQ46"/>
  <c r="AR46" s="1"/>
  <c r="Y54"/>
  <c r="AQ54"/>
  <c r="AR54" s="1"/>
  <c r="U18" i="409"/>
  <c r="Z18" s="1"/>
  <c r="R17" i="411"/>
  <c r="U17" s="1"/>
  <c r="Z17" s="1"/>
  <c r="AS17" s="1"/>
  <c r="BB17" s="1"/>
  <c r="AR39"/>
  <c r="AH39"/>
  <c r="Z54"/>
  <c r="U62"/>
  <c r="U16" i="409"/>
  <c r="Z16" s="1"/>
  <c r="R15" i="411"/>
  <c r="U15" s="1"/>
  <c r="Z15" s="1"/>
  <c r="AS15" s="1"/>
  <c r="BB15" s="1"/>
  <c r="U17" i="409"/>
  <c r="Z17" s="1"/>
  <c r="R16" i="411"/>
  <c r="U16" s="1"/>
  <c r="Z16" s="1"/>
  <c r="AS16" s="1"/>
  <c r="BB16" s="1"/>
  <c r="AT40"/>
  <c r="AO40"/>
  <c r="AM13"/>
  <c r="AK18"/>
  <c r="AK35" s="1"/>
  <c r="AK64" s="1"/>
  <c r="AH46"/>
  <c r="U52"/>
  <c r="AQ41"/>
  <c r="AR41" s="1"/>
  <c r="Y41"/>
  <c r="Z41" s="1"/>
  <c r="AS41" s="1"/>
  <c r="BB41" s="1"/>
  <c r="AV60"/>
  <c r="AV62" s="1"/>
  <c r="AM60"/>
  <c r="AM62" s="1"/>
  <c r="AH62" s="1"/>
  <c r="BA60"/>
  <c r="BA62" s="1"/>
  <c r="AH55"/>
  <c r="AR55"/>
  <c r="AR47"/>
  <c r="AH47"/>
  <c r="Z21"/>
  <c r="R19" i="409"/>
  <c r="R14" i="411"/>
  <c r="U15" i="409"/>
  <c r="AH57" i="411"/>
  <c r="AR57"/>
  <c r="BA52"/>
  <c r="Z37"/>
  <c r="AJ62"/>
  <c r="AT29"/>
  <c r="AO29"/>
  <c r="BB24"/>
  <c r="AT25"/>
  <c r="AO25"/>
  <c r="AT33"/>
  <c r="AO33"/>
  <c r="AO31"/>
  <c r="AT31"/>
  <c r="AO27"/>
  <c r="AT27"/>
  <c r="BB19"/>
  <c r="AO24"/>
  <c r="AT24"/>
  <c r="AO26"/>
  <c r="AT26"/>
  <c r="AO34"/>
  <c r="AT34"/>
  <c r="AO30"/>
  <c r="AT30"/>
  <c r="BB12"/>
  <c r="AD56" i="409"/>
  <c r="AD47"/>
  <c r="W47"/>
  <c r="W46" i="411" s="1"/>
  <c r="AD48" i="409"/>
  <c r="W48"/>
  <c r="W47" i="411" s="1"/>
  <c r="AD58" i="409"/>
  <c r="W58"/>
  <c r="W57" i="411" s="1"/>
  <c r="W40" i="409"/>
  <c r="W39" i="411" s="1"/>
  <c r="AD40" i="409"/>
  <c r="Y63"/>
  <c r="Y53"/>
  <c r="P53"/>
  <c r="P52" i="411" s="1"/>
  <c r="W26" i="409"/>
  <c r="W25" i="411" s="1"/>
  <c r="AD26" i="409"/>
  <c r="Z55"/>
  <c r="Z42"/>
  <c r="W29"/>
  <c r="W28" i="411" s="1"/>
  <c r="AD29" i="409"/>
  <c r="AD61"/>
  <c r="W61"/>
  <c r="W60" i="411" s="1"/>
  <c r="W38" i="409"/>
  <c r="W37" i="411" s="1"/>
  <c r="AD38" i="409"/>
  <c r="AD47" i="408"/>
  <c r="W47"/>
  <c r="AD42"/>
  <c r="W42"/>
  <c r="AD61"/>
  <c r="W61"/>
  <c r="Z55"/>
  <c r="AD19"/>
  <c r="Z20"/>
  <c r="W38"/>
  <c r="AD38"/>
  <c r="W40"/>
  <c r="AD40"/>
  <c r="W26"/>
  <c r="AD26"/>
  <c r="P53"/>
  <c r="Y53"/>
  <c r="Z53" s="1"/>
  <c r="K63" i="399"/>
  <c r="K64" s="1"/>
  <c r="K66" s="1"/>
  <c r="L61"/>
  <c r="U21" i="408" l="1"/>
  <c r="R24"/>
  <c r="Y62" i="411"/>
  <c r="BB22"/>
  <c r="AT22"/>
  <c r="AJ23"/>
  <c r="AM20"/>
  <c r="R21" i="409"/>
  <c r="D24"/>
  <c r="D36" s="1"/>
  <c r="D65" s="1"/>
  <c r="AO54" i="411"/>
  <c r="AT41"/>
  <c r="AO41"/>
  <c r="Z52"/>
  <c r="AS37"/>
  <c r="U14"/>
  <c r="R18"/>
  <c r="AR13"/>
  <c r="AM18"/>
  <c r="AV16"/>
  <c r="AV15"/>
  <c r="Z15" i="409"/>
  <c r="Z19" s="1"/>
  <c r="U19"/>
  <c r="AS21" i="411"/>
  <c r="AT39"/>
  <c r="AO39"/>
  <c r="AV18"/>
  <c r="AJ35"/>
  <c r="BA18"/>
  <c r="AT16"/>
  <c r="AT15"/>
  <c r="BB60"/>
  <c r="AO55"/>
  <c r="AT55"/>
  <c r="AO46"/>
  <c r="AT46"/>
  <c r="AS13"/>
  <c r="AR52"/>
  <c r="AO52" s="1"/>
  <c r="AT37"/>
  <c r="AO37"/>
  <c r="AQ62"/>
  <c r="AT17"/>
  <c r="AV14"/>
  <c r="AO57"/>
  <c r="AT57"/>
  <c r="AC19" i="409"/>
  <c r="AT47" i="411"/>
  <c r="AO47"/>
  <c r="AR60"/>
  <c r="AH60"/>
  <c r="Z62"/>
  <c r="AS54"/>
  <c r="AO56"/>
  <c r="AT56"/>
  <c r="AT19"/>
  <c r="AQ52"/>
  <c r="AQ64" s="1"/>
  <c r="AV17"/>
  <c r="Y52"/>
  <c r="Y64" s="1"/>
  <c r="Y65" i="409"/>
  <c r="AD42"/>
  <c r="W42"/>
  <c r="W41" i="411" s="1"/>
  <c r="AD55" i="409"/>
  <c r="W55"/>
  <c r="W54" i="411" s="1"/>
  <c r="Z63" i="409"/>
  <c r="Z53"/>
  <c r="W53" i="408"/>
  <c r="AD53"/>
  <c r="Y65"/>
  <c r="AD55"/>
  <c r="W55"/>
  <c r="Z63"/>
  <c r="Z21" l="1"/>
  <c r="Z24" s="1"/>
  <c r="U24"/>
  <c r="R20" i="411"/>
  <c r="U21" i="409"/>
  <c r="R24"/>
  <c r="BA23" i="411"/>
  <c r="AC24" i="408"/>
  <c r="AC36" s="1"/>
  <c r="AC65" s="1"/>
  <c r="R36"/>
  <c r="R65" s="1"/>
  <c r="AR20" i="411"/>
  <c r="AM23"/>
  <c r="AH23" s="1"/>
  <c r="BA35"/>
  <c r="BA64" s="1"/>
  <c r="AS62"/>
  <c r="BB54"/>
  <c r="BB62" s="1"/>
  <c r="BB13"/>
  <c r="P19" i="409"/>
  <c r="P18" i="411" s="1"/>
  <c r="AT60"/>
  <c r="AO60"/>
  <c r="BB21"/>
  <c r="AT21"/>
  <c r="AT13"/>
  <c r="AR18"/>
  <c r="AT54"/>
  <c r="AT62" s="1"/>
  <c r="AH18"/>
  <c r="AM35"/>
  <c r="BB37"/>
  <c r="AS52"/>
  <c r="BB52" s="1"/>
  <c r="AR62"/>
  <c r="AO62" s="1"/>
  <c r="AJ64"/>
  <c r="AD19" i="409"/>
  <c r="W19"/>
  <c r="W18" i="411" s="1"/>
  <c r="Z14"/>
  <c r="U18"/>
  <c r="AT52"/>
  <c r="AD53" i="409"/>
  <c r="W53"/>
  <c r="W52" i="411" s="1"/>
  <c r="AD63" i="409"/>
  <c r="W63"/>
  <c r="W62" i="411" s="1"/>
  <c r="AD63" i="408"/>
  <c r="W63"/>
  <c r="Z21" i="409" l="1"/>
  <c r="Z24" s="1"/>
  <c r="U24"/>
  <c r="AC24"/>
  <c r="AC36" s="1"/>
  <c r="AC65" s="1"/>
  <c r="R36"/>
  <c r="R65" s="1"/>
  <c r="Z36" i="408"/>
  <c r="AD24"/>
  <c r="W24"/>
  <c r="P24"/>
  <c r="U36"/>
  <c r="AR23" i="411"/>
  <c r="AO23" s="1"/>
  <c r="R23"/>
  <c r="U20"/>
  <c r="AV20"/>
  <c r="AO18"/>
  <c r="AR35"/>
  <c r="AM64"/>
  <c r="AH64" s="1"/>
  <c r="AH35"/>
  <c r="AS14"/>
  <c r="Z18"/>
  <c r="AV23" l="1"/>
  <c r="R35"/>
  <c r="W24" i="409"/>
  <c r="W23" i="411" s="1"/>
  <c r="AD24" i="409"/>
  <c r="Z36"/>
  <c r="P24"/>
  <c r="P23" i="411" s="1"/>
  <c r="U36" i="409"/>
  <c r="AD36" i="408"/>
  <c r="W36"/>
  <c r="Z65"/>
  <c r="Z20" i="411"/>
  <c r="U23"/>
  <c r="U35" s="1"/>
  <c r="U64" s="1"/>
  <c r="U65" i="408"/>
  <c r="P65" s="1"/>
  <c r="P36"/>
  <c r="BB14" i="411"/>
  <c r="AT14"/>
  <c r="AT18" s="1"/>
  <c r="AS18"/>
  <c r="AO35"/>
  <c r="AR64"/>
  <c r="AO64" s="1"/>
  <c r="E22" i="438"/>
  <c r="D22"/>
  <c r="P21"/>
  <c r="F21"/>
  <c r="P20"/>
  <c r="Q20" s="1"/>
  <c r="F20"/>
  <c r="P19"/>
  <c r="F19"/>
  <c r="P18"/>
  <c r="Q18" s="1"/>
  <c r="F18"/>
  <c r="P17"/>
  <c r="Q17" s="1"/>
  <c r="F17"/>
  <c r="P16"/>
  <c r="Q16" s="1"/>
  <c r="F16"/>
  <c r="P15"/>
  <c r="F15"/>
  <c r="Q15" s="1"/>
  <c r="P14"/>
  <c r="Q14" s="1"/>
  <c r="F14"/>
  <c r="P13"/>
  <c r="Q13" s="1"/>
  <c r="F13"/>
  <c r="P12"/>
  <c r="Q12" s="1"/>
  <c r="F12"/>
  <c r="P11"/>
  <c r="F11"/>
  <c r="P10"/>
  <c r="Q10" s="1"/>
  <c r="F10"/>
  <c r="Q9"/>
  <c r="P9"/>
  <c r="F9"/>
  <c r="P8"/>
  <c r="F8"/>
  <c r="P7"/>
  <c r="F7"/>
  <c r="P6"/>
  <c r="F6"/>
  <c r="Q5"/>
  <c r="P5"/>
  <c r="F5"/>
  <c r="P4"/>
  <c r="P22" s="1"/>
  <c r="P23" s="1"/>
  <c r="F4"/>
  <c r="F22" s="1"/>
  <c r="P358" i="87"/>
  <c r="P326"/>
  <c r="E326"/>
  <c r="L325"/>
  <c r="M325" s="1"/>
  <c r="E322"/>
  <c r="P149"/>
  <c r="P78"/>
  <c r="C33" i="97"/>
  <c r="N6" i="394"/>
  <c r="E24"/>
  <c r="E23"/>
  <c r="E25" s="1"/>
  <c r="O4"/>
  <c r="C33"/>
  <c r="Z65" i="409" l="1"/>
  <c r="AD36"/>
  <c r="W36"/>
  <c r="W35" i="411" s="1"/>
  <c r="R64"/>
  <c r="AV35"/>
  <c r="AV64" s="1"/>
  <c r="Q11" i="438"/>
  <c r="AD65" i="408"/>
  <c r="W65"/>
  <c r="Q7" i="438"/>
  <c r="AS20" i="411"/>
  <c r="Z23"/>
  <c r="Z35" s="1"/>
  <c r="Z64" s="1"/>
  <c r="P36" i="409"/>
  <c r="P35" i="411" s="1"/>
  <c r="U65" i="409"/>
  <c r="P65" s="1"/>
  <c r="P64" i="411" s="1"/>
  <c r="Q6" i="438"/>
  <c r="Q8"/>
  <c r="Q19"/>
  <c r="Q21"/>
  <c r="BB18" i="411"/>
  <c r="Q4" i="438"/>
  <c r="Q13" i="24"/>
  <c r="W65" i="409" l="1"/>
  <c r="W64" i="411" s="1"/>
  <c r="AD65" i="409"/>
  <c r="BB20" i="411"/>
  <c r="AS23"/>
  <c r="AT20"/>
  <c r="AT23" s="1"/>
  <c r="AT35" s="1"/>
  <c r="AT64" s="1"/>
  <c r="E40" i="83"/>
  <c r="D34"/>
  <c r="G5" i="96"/>
  <c r="G6" s="1"/>
  <c r="G4"/>
  <c r="G56" i="339"/>
  <c r="F56"/>
  <c r="E56"/>
  <c r="D56"/>
  <c r="C56"/>
  <c r="B56"/>
  <c r="H42" i="338"/>
  <c r="G42"/>
  <c r="G44"/>
  <c r="C13" i="23"/>
  <c r="H44" i="338"/>
  <c r="C41" i="83"/>
  <c r="C9"/>
  <c r="BB23" i="411" l="1"/>
  <c r="AS35"/>
  <c r="C30" i="83"/>
  <c r="F157" i="27"/>
  <c r="F155"/>
  <c r="H150"/>
  <c r="H148"/>
  <c r="BB35" i="411" l="1"/>
  <c r="BB64" s="1"/>
  <c r="BB66" s="1"/>
  <c r="AS64"/>
  <c r="G150" i="27"/>
  <c r="G148"/>
  <c r="E141"/>
  <c r="R22"/>
  <c r="M22"/>
  <c r="M21"/>
  <c r="R21" s="1"/>
  <c r="B251" i="6"/>
  <c r="B58"/>
  <c r="C64"/>
  <c r="I21" i="8"/>
  <c r="B11" i="98"/>
  <c r="B4"/>
  <c r="C11" i="23" s="1"/>
  <c r="G12" i="149"/>
  <c r="H12" s="1"/>
  <c r="D11"/>
  <c r="D35"/>
  <c r="D24"/>
  <c r="E24"/>
  <c r="D21" i="8"/>
  <c r="D20"/>
  <c r="G23"/>
  <c r="D23"/>
  <c r="D19"/>
  <c r="G19"/>
  <c r="C7" i="97"/>
  <c r="G13" i="149" l="1"/>
  <c r="G43" i="8"/>
  <c r="E43"/>
  <c r="C43"/>
  <c r="H42"/>
  <c r="H41"/>
  <c r="H40"/>
  <c r="G39"/>
  <c r="D39"/>
  <c r="H39" s="1"/>
  <c r="D38"/>
  <c r="H38" s="1"/>
  <c r="D37"/>
  <c r="H37" s="1"/>
  <c r="F36"/>
  <c r="F43" s="1"/>
  <c r="D36"/>
  <c r="H36" s="1"/>
  <c r="H35"/>
  <c r="D35"/>
  <c r="D43" s="1"/>
  <c r="H34"/>
  <c r="H33"/>
  <c r="H32"/>
  <c r="H43" l="1"/>
  <c r="Q21" i="27"/>
  <c r="P21"/>
  <c r="O21"/>
  <c r="N21"/>
  <c r="Q13"/>
  <c r="P13"/>
  <c r="O13"/>
  <c r="N13"/>
  <c r="L13"/>
  <c r="K13"/>
  <c r="J13"/>
  <c r="I13"/>
  <c r="G21"/>
  <c r="F21"/>
  <c r="E21"/>
  <c r="D21"/>
  <c r="F20"/>
  <c r="E20"/>
  <c r="E13"/>
  <c r="D59" i="83" l="1"/>
  <c r="E24"/>
  <c r="D24" s="1"/>
  <c r="D121" i="419"/>
  <c r="D120"/>
  <c r="D118"/>
  <c r="D115"/>
  <c r="F114"/>
  <c r="D113"/>
  <c r="D112"/>
  <c r="D107"/>
  <c r="D108"/>
  <c r="D110"/>
  <c r="D105"/>
  <c r="C92"/>
  <c r="C89"/>
  <c r="C85"/>
  <c r="C9" i="436"/>
  <c r="C11"/>
  <c r="C14" s="1"/>
  <c r="D11"/>
  <c r="D14" s="1"/>
  <c r="E11"/>
  <c r="F11"/>
  <c r="C27"/>
  <c r="D27"/>
  <c r="D30"/>
  <c r="C32" l="1"/>
  <c r="C33" s="1"/>
  <c r="D4" s="1"/>
  <c r="D9" s="1"/>
  <c r="D32"/>
  <c r="E14"/>
  <c r="F14"/>
  <c r="D33" l="1"/>
  <c r="E4"/>
  <c r="R16" i="394" l="1"/>
  <c r="D117" i="419"/>
  <c r="Q17" i="394"/>
  <c r="D114" i="419" s="1"/>
  <c r="Q12" i="394"/>
  <c r="D109" i="419" s="1"/>
  <c r="D111" s="1"/>
  <c r="Q9" i="394"/>
  <c r="D106" i="419" s="1"/>
  <c r="D69" i="394"/>
  <c r="D64"/>
  <c r="D61"/>
  <c r="H43" i="419"/>
  <c r="H37"/>
  <c r="G43"/>
  <c r="G37"/>
  <c r="F43"/>
  <c r="F37"/>
  <c r="C43"/>
  <c r="E38"/>
  <c r="E42" s="1"/>
  <c r="E44" s="1"/>
  <c r="D38"/>
  <c r="D42" s="1"/>
  <c r="D44" s="1"/>
  <c r="C37"/>
  <c r="C22"/>
  <c r="D22"/>
  <c r="D21"/>
  <c r="C21"/>
  <c r="C13"/>
  <c r="C16"/>
  <c r="C17"/>
  <c r="C29" i="394"/>
  <c r="B29"/>
  <c r="E33" i="10"/>
  <c r="C33"/>
  <c r="I46"/>
  <c r="I42"/>
  <c r="I41"/>
  <c r="I40"/>
  <c r="I39"/>
  <c r="I38"/>
  <c r="I37"/>
  <c r="I36"/>
  <c r="I35"/>
  <c r="I32"/>
  <c r="I31"/>
  <c r="I30"/>
  <c r="I29"/>
  <c r="I28"/>
  <c r="I27"/>
  <c r="I26"/>
  <c r="I25"/>
  <c r="I24"/>
  <c r="I23"/>
  <c r="I22"/>
  <c r="I21"/>
  <c r="I20"/>
  <c r="I19"/>
  <c r="I18"/>
  <c r="I17"/>
  <c r="I16"/>
  <c r="I15"/>
  <c r="I14"/>
  <c r="I13"/>
  <c r="I12"/>
  <c r="I11"/>
  <c r="I10"/>
  <c r="I9"/>
  <c r="I8"/>
  <c r="G46"/>
  <c r="K6" i="393" s="1"/>
  <c r="G42" i="10"/>
  <c r="G41"/>
  <c r="G40"/>
  <c r="G39"/>
  <c r="G38"/>
  <c r="G37"/>
  <c r="G36"/>
  <c r="G35"/>
  <c r="G32"/>
  <c r="G31"/>
  <c r="G30"/>
  <c r="G29"/>
  <c r="G28"/>
  <c r="G27"/>
  <c r="G26"/>
  <c r="G25"/>
  <c r="G24"/>
  <c r="G23"/>
  <c r="G22"/>
  <c r="G21"/>
  <c r="G20"/>
  <c r="G19"/>
  <c r="G18"/>
  <c r="G17"/>
  <c r="G16"/>
  <c r="G15"/>
  <c r="G14"/>
  <c r="G13"/>
  <c r="G12"/>
  <c r="G11"/>
  <c r="G10"/>
  <c r="G9"/>
  <c r="G8"/>
  <c r="E46"/>
  <c r="E42"/>
  <c r="E40"/>
  <c r="E39"/>
  <c r="E38"/>
  <c r="E37"/>
  <c r="E35"/>
  <c r="E32"/>
  <c r="E31"/>
  <c r="E30"/>
  <c r="E29"/>
  <c r="E28"/>
  <c r="E27"/>
  <c r="E26"/>
  <c r="E25"/>
  <c r="E24"/>
  <c r="E23"/>
  <c r="E22"/>
  <c r="E20"/>
  <c r="E19"/>
  <c r="E18"/>
  <c r="E17"/>
  <c r="E16"/>
  <c r="E15"/>
  <c r="E14"/>
  <c r="E13"/>
  <c r="E12"/>
  <c r="E11"/>
  <c r="E10"/>
  <c r="E9"/>
  <c r="E8"/>
  <c r="D57"/>
  <c r="C46"/>
  <c r="C37"/>
  <c r="C38"/>
  <c r="C39"/>
  <c r="C40"/>
  <c r="C42"/>
  <c r="C35"/>
  <c r="C30"/>
  <c r="C31"/>
  <c r="C32"/>
  <c r="C29"/>
  <c r="C28"/>
  <c r="C27"/>
  <c r="C21"/>
  <c r="C22"/>
  <c r="C23"/>
  <c r="C24"/>
  <c r="C25"/>
  <c r="C26"/>
  <c r="C20"/>
  <c r="C19"/>
  <c r="C14"/>
  <c r="C15"/>
  <c r="C16"/>
  <c r="C17"/>
  <c r="C18"/>
  <c r="C9"/>
  <c r="C10"/>
  <c r="C11"/>
  <c r="C12"/>
  <c r="C13"/>
  <c r="C8"/>
  <c r="C6"/>
  <c r="G6"/>
  <c r="C7"/>
  <c r="G7"/>
  <c r="I7"/>
  <c r="C40" i="419"/>
  <c r="C36" i="10"/>
  <c r="E41"/>
  <c r="L10" i="393"/>
  <c r="B65" i="149"/>
  <c r="B66" s="1"/>
  <c r="B68" s="1"/>
  <c r="J5" i="395"/>
  <c r="G5"/>
  <c r="D5"/>
  <c r="P335" i="87"/>
  <c r="P331"/>
  <c r="L334"/>
  <c r="M334" s="1"/>
  <c r="L321"/>
  <c r="M321" s="1"/>
  <c r="L68"/>
  <c r="P75"/>
  <c r="I5" i="395"/>
  <c r="D53" i="149"/>
  <c r="H33" s="1"/>
  <c r="I33" s="1"/>
  <c r="H22"/>
  <c r="G22"/>
  <c r="F159" i="27"/>
  <c r="I157"/>
  <c r="I156"/>
  <c r="I155"/>
  <c r="D39" i="83"/>
  <c r="D30"/>
  <c r="E41"/>
  <c r="E30"/>
  <c r="J72" i="27"/>
  <c r="O72" s="1"/>
  <c r="J71"/>
  <c r="O71" s="1"/>
  <c r="I72"/>
  <c r="N72" s="1"/>
  <c r="R72" s="1"/>
  <c r="I71"/>
  <c r="M25"/>
  <c r="M24"/>
  <c r="F27" i="8"/>
  <c r="C13"/>
  <c r="C17" i="23"/>
  <c r="C25" s="1"/>
  <c r="G45" i="338" s="1"/>
  <c r="H7" i="395"/>
  <c r="K7" s="1"/>
  <c r="H6"/>
  <c r="K6" s="1"/>
  <c r="H11"/>
  <c r="H9"/>
  <c r="H10"/>
  <c r="D62" i="83"/>
  <c r="D50"/>
  <c r="D51" s="1"/>
  <c r="D35"/>
  <c r="F210" i="6"/>
  <c r="E210"/>
  <c r="E209"/>
  <c r="L33" i="21"/>
  <c r="L32"/>
  <c r="J25" i="394"/>
  <c r="F25"/>
  <c r="I18"/>
  <c r="R26" s="1"/>
  <c r="I17"/>
  <c r="E27"/>
  <c r="C94" i="419" s="1"/>
  <c r="E16" i="394"/>
  <c r="C87" i="419" s="1"/>
  <c r="C17" i="394"/>
  <c r="E15"/>
  <c r="C86" i="419" s="1"/>
  <c r="D14" i="394"/>
  <c r="F40"/>
  <c r="F37"/>
  <c r="D37"/>
  <c r="C37"/>
  <c r="D53" i="10"/>
  <c r="G6" i="393"/>
  <c r="E62" i="83"/>
  <c r="F62" s="1"/>
  <c r="R118" s="1"/>
  <c r="R116"/>
  <c r="H26" i="339"/>
  <c r="H25"/>
  <c r="H24"/>
  <c r="H23"/>
  <c r="H21"/>
  <c r="H20"/>
  <c r="H19"/>
  <c r="H18"/>
  <c r="H17"/>
  <c r="F28" i="23"/>
  <c r="Q87" i="27"/>
  <c r="Q86"/>
  <c r="R86" s="1"/>
  <c r="P87"/>
  <c r="P86"/>
  <c r="L87"/>
  <c r="K87"/>
  <c r="L86"/>
  <c r="K86"/>
  <c r="F60" i="87"/>
  <c r="G33" i="97"/>
  <c r="G11"/>
  <c r="H11" s="1"/>
  <c r="F97" i="27"/>
  <c r="F96"/>
  <c r="J30" i="376"/>
  <c r="J35" s="1"/>
  <c r="I30"/>
  <c r="I35" s="1"/>
  <c r="G30"/>
  <c r="G35" s="1"/>
  <c r="F30"/>
  <c r="F35" s="1"/>
  <c r="C26"/>
  <c r="G26" s="1"/>
  <c r="B26"/>
  <c r="F26" s="1"/>
  <c r="K25"/>
  <c r="H25"/>
  <c r="C25"/>
  <c r="B25"/>
  <c r="C21"/>
  <c r="B21"/>
  <c r="D20"/>
  <c r="D19"/>
  <c r="C16"/>
  <c r="B16"/>
  <c r="D15"/>
  <c r="D14"/>
  <c r="E19" s="1"/>
  <c r="C11"/>
  <c r="B11"/>
  <c r="D10"/>
  <c r="E15" s="1"/>
  <c r="D9"/>
  <c r="C6"/>
  <c r="B6"/>
  <c r="D5"/>
  <c r="D4"/>
  <c r="F85" i="27"/>
  <c r="F84"/>
  <c r="F99"/>
  <c r="J6" i="96"/>
  <c r="J7" s="1"/>
  <c r="P314" i="87"/>
  <c r="L317"/>
  <c r="M317" s="1"/>
  <c r="P72"/>
  <c r="G163" i="27"/>
  <c r="G164"/>
  <c r="I151"/>
  <c r="H141"/>
  <c r="F95"/>
  <c r="F83"/>
  <c r="B9" i="93"/>
  <c r="C20" i="83"/>
  <c r="H26" i="27"/>
  <c r="H79"/>
  <c r="H78"/>
  <c r="H77"/>
  <c r="H76"/>
  <c r="P350" i="87"/>
  <c r="B252" i="6"/>
  <c r="B257" s="1"/>
  <c r="B260" s="1"/>
  <c r="B25" i="9"/>
  <c r="E45" i="8"/>
  <c r="F45"/>
  <c r="H16"/>
  <c r="D27"/>
  <c r="D13" s="1"/>
  <c r="D29" s="1"/>
  <c r="D9"/>
  <c r="G9" s="1"/>
  <c r="H22"/>
  <c r="E27"/>
  <c r="G27"/>
  <c r="H18"/>
  <c r="H20"/>
  <c r="H21"/>
  <c r="H23"/>
  <c r="H24"/>
  <c r="H25"/>
  <c r="H26"/>
  <c r="D55" i="158"/>
  <c r="D53"/>
  <c r="H30" i="95" s="1"/>
  <c r="D51" i="158"/>
  <c r="H31" i="95" s="1"/>
  <c r="D47" i="158"/>
  <c r="D11"/>
  <c r="E31" s="1"/>
  <c r="D9"/>
  <c r="C18" i="82" s="1"/>
  <c r="E18" s="1"/>
  <c r="G208" i="6"/>
  <c r="C67" i="149"/>
  <c r="P68" i="87"/>
  <c r="D5" i="149"/>
  <c r="D19"/>
  <c r="I31"/>
  <c r="I32"/>
  <c r="E34"/>
  <c r="L78" i="87" s="1"/>
  <c r="B57" i="149"/>
  <c r="C57" s="1"/>
  <c r="B58"/>
  <c r="F60"/>
  <c r="B97"/>
  <c r="C97" s="1"/>
  <c r="E100"/>
  <c r="E103" s="1"/>
  <c r="B106"/>
  <c r="B109" s="1"/>
  <c r="B108"/>
  <c r="D115"/>
  <c r="D116"/>
  <c r="D117"/>
  <c r="D118"/>
  <c r="D119"/>
  <c r="D120"/>
  <c r="D121"/>
  <c r="D122"/>
  <c r="D123"/>
  <c r="D124"/>
  <c r="D125"/>
  <c r="D126"/>
  <c r="D127"/>
  <c r="D128" s="1"/>
  <c r="C10" i="98"/>
  <c r="B16"/>
  <c r="C18"/>
  <c r="D18"/>
  <c r="C22"/>
  <c r="C9" i="93" s="1"/>
  <c r="D6" i="97"/>
  <c r="E6" s="1"/>
  <c r="C16"/>
  <c r="D15"/>
  <c r="C21"/>
  <c r="C24"/>
  <c r="D30"/>
  <c r="D4" i="96"/>
  <c r="E4"/>
  <c r="C12"/>
  <c r="E21" i="95"/>
  <c r="K21"/>
  <c r="H75"/>
  <c r="G22"/>
  <c r="K22"/>
  <c r="H76" s="1"/>
  <c r="M22"/>
  <c r="K23"/>
  <c r="L23" s="1"/>
  <c r="M77" s="1"/>
  <c r="M23"/>
  <c r="E24"/>
  <c r="K25"/>
  <c r="L25" s="1"/>
  <c r="M79" s="1"/>
  <c r="M25"/>
  <c r="G27"/>
  <c r="B81" s="1"/>
  <c r="M27"/>
  <c r="K28"/>
  <c r="L28" s="1"/>
  <c r="M82" s="1"/>
  <c r="M28"/>
  <c r="K29"/>
  <c r="L29" s="1"/>
  <c r="M83" s="1"/>
  <c r="M29"/>
  <c r="E30"/>
  <c r="E31"/>
  <c r="E32"/>
  <c r="J33"/>
  <c r="L50"/>
  <c r="L51"/>
  <c r="L52"/>
  <c r="L53"/>
  <c r="L54"/>
  <c r="L55"/>
  <c r="L56"/>
  <c r="L57"/>
  <c r="L58"/>
  <c r="L60"/>
  <c r="L61"/>
  <c r="L62"/>
  <c r="L63"/>
  <c r="L64"/>
  <c r="L65"/>
  <c r="L66"/>
  <c r="L67"/>
  <c r="L68"/>
  <c r="L69"/>
  <c r="L70"/>
  <c r="L71"/>
  <c r="L72"/>
  <c r="L73"/>
  <c r="L74"/>
  <c r="E75"/>
  <c r="E76"/>
  <c r="G76" s="1"/>
  <c r="B77"/>
  <c r="E78"/>
  <c r="B79"/>
  <c r="G81"/>
  <c r="B82"/>
  <c r="E82"/>
  <c r="B83"/>
  <c r="E83"/>
  <c r="E84"/>
  <c r="E85"/>
  <c r="E86"/>
  <c r="J87"/>
  <c r="F10" i="87"/>
  <c r="N13" s="1"/>
  <c r="P10"/>
  <c r="F13"/>
  <c r="F364" s="1"/>
  <c r="K13"/>
  <c r="P13"/>
  <c r="Q14"/>
  <c r="P16"/>
  <c r="F17"/>
  <c r="P17"/>
  <c r="L18"/>
  <c r="M18" s="1"/>
  <c r="P20"/>
  <c r="F21"/>
  <c r="P21"/>
  <c r="P24"/>
  <c r="P25"/>
  <c r="P28"/>
  <c r="F29"/>
  <c r="P29"/>
  <c r="M32"/>
  <c r="K36"/>
  <c r="F81"/>
  <c r="N81" s="1"/>
  <c r="Q81"/>
  <c r="Q83" s="1"/>
  <c r="F82"/>
  <c r="P83"/>
  <c r="F86"/>
  <c r="P86"/>
  <c r="P87" s="1"/>
  <c r="P89"/>
  <c r="F90"/>
  <c r="P90"/>
  <c r="P93"/>
  <c r="F94"/>
  <c r="P94"/>
  <c r="P97"/>
  <c r="P98"/>
  <c r="N99"/>
  <c r="M103"/>
  <c r="K107" s="1"/>
  <c r="L107"/>
  <c r="L111"/>
  <c r="L113"/>
  <c r="L115" s="1"/>
  <c r="M117"/>
  <c r="M121"/>
  <c r="K125" s="1"/>
  <c r="M125" s="1"/>
  <c r="K129" s="1"/>
  <c r="M129" s="1"/>
  <c r="K133" s="1"/>
  <c r="M133" s="1"/>
  <c r="K137" s="1"/>
  <c r="M137" s="1"/>
  <c r="K141" s="1"/>
  <c r="N125"/>
  <c r="O125" s="1"/>
  <c r="F129" s="1"/>
  <c r="N129" s="1"/>
  <c r="O129" s="1"/>
  <c r="F133" s="1"/>
  <c r="N133" s="1"/>
  <c r="O133" s="1"/>
  <c r="F137" s="1"/>
  <c r="N137" s="1"/>
  <c r="O137" s="1"/>
  <c r="F141" s="1"/>
  <c r="N141" s="1"/>
  <c r="O151"/>
  <c r="N153" s="1"/>
  <c r="O153" s="1"/>
  <c r="N155" s="1"/>
  <c r="O155" s="1"/>
  <c r="N157" s="1"/>
  <c r="O157" s="1"/>
  <c r="P151"/>
  <c r="P153"/>
  <c r="P155"/>
  <c r="N197"/>
  <c r="O197"/>
  <c r="F200" s="1"/>
  <c r="N202" s="1"/>
  <c r="O202" s="1"/>
  <c r="F204" s="1"/>
  <c r="N205" s="1"/>
  <c r="O205" s="1"/>
  <c r="F208" s="1"/>
  <c r="N209" s="1"/>
  <c r="P209"/>
  <c r="M249"/>
  <c r="N249"/>
  <c r="O249" s="1"/>
  <c r="F252" s="1"/>
  <c r="M261"/>
  <c r="K265"/>
  <c r="M265" s="1"/>
  <c r="K269" s="1"/>
  <c r="M269" s="1"/>
  <c r="K273" s="1"/>
  <c r="M273" s="1"/>
  <c r="K277" s="1"/>
  <c r="M277" s="1"/>
  <c r="N283"/>
  <c r="O283" s="1"/>
  <c r="F287" s="1"/>
  <c r="N288" s="1"/>
  <c r="O288" s="1"/>
  <c r="E291" s="1"/>
  <c r="N291" s="1"/>
  <c r="O292" s="1"/>
  <c r="E295" s="1"/>
  <c r="N295" s="1"/>
  <c r="O296" s="1"/>
  <c r="E299" s="1"/>
  <c r="N299" s="1"/>
  <c r="M287"/>
  <c r="M291"/>
  <c r="M295"/>
  <c r="L299"/>
  <c r="M299" s="1"/>
  <c r="K303" s="1"/>
  <c r="M303" s="1"/>
  <c r="E304"/>
  <c r="L309"/>
  <c r="M309" s="1"/>
  <c r="N309"/>
  <c r="P310"/>
  <c r="L313"/>
  <c r="M313" s="1"/>
  <c r="L330"/>
  <c r="M330" s="1"/>
  <c r="L339"/>
  <c r="M339" s="1"/>
  <c r="N339"/>
  <c r="L343"/>
  <c r="M343" s="1"/>
  <c r="E354"/>
  <c r="F362"/>
  <c r="N364" s="1"/>
  <c r="O364" s="1"/>
  <c r="N366" s="1"/>
  <c r="P364"/>
  <c r="Q364"/>
  <c r="F366"/>
  <c r="M366"/>
  <c r="Q366"/>
  <c r="P366" s="1"/>
  <c r="P377" s="1"/>
  <c r="F368"/>
  <c r="N370"/>
  <c r="H375"/>
  <c r="O375"/>
  <c r="F27" i="339"/>
  <c r="B27"/>
  <c r="C27"/>
  <c r="D27"/>
  <c r="E27"/>
  <c r="G27"/>
  <c r="H47"/>
  <c r="H48"/>
  <c r="H49"/>
  <c r="H50"/>
  <c r="H52"/>
  <c r="H53"/>
  <c r="H54"/>
  <c r="H55"/>
  <c r="I6" i="338"/>
  <c r="I7"/>
  <c r="I8"/>
  <c r="I10"/>
  <c r="I11"/>
  <c r="I12"/>
  <c r="I13"/>
  <c r="I14"/>
  <c r="I15"/>
  <c r="I18"/>
  <c r="I19"/>
  <c r="I20"/>
  <c r="B21"/>
  <c r="C21"/>
  <c r="D21"/>
  <c r="E21"/>
  <c r="F21"/>
  <c r="G21"/>
  <c r="G34" s="1"/>
  <c r="H21"/>
  <c r="H29" s="1"/>
  <c r="M21"/>
  <c r="H23"/>
  <c r="G40"/>
  <c r="F40" s="1"/>
  <c r="E9" i="83"/>
  <c r="I9"/>
  <c r="E10"/>
  <c r="F10" s="1"/>
  <c r="E11"/>
  <c r="D11" s="1"/>
  <c r="C13"/>
  <c r="E15"/>
  <c r="D15" s="1"/>
  <c r="E16"/>
  <c r="D16" s="1"/>
  <c r="E17"/>
  <c r="D17" s="1"/>
  <c r="E18"/>
  <c r="F18" s="1"/>
  <c r="E22"/>
  <c r="D22" s="1"/>
  <c r="Q22"/>
  <c r="E23"/>
  <c r="Q23"/>
  <c r="E25"/>
  <c r="D25" s="1"/>
  <c r="C26"/>
  <c r="E28"/>
  <c r="E29"/>
  <c r="F29" s="1"/>
  <c r="E34"/>
  <c r="F34" s="1"/>
  <c r="E35"/>
  <c r="F35" s="1"/>
  <c r="E36"/>
  <c r="D36" s="1"/>
  <c r="E37"/>
  <c r="D37" s="1"/>
  <c r="E38"/>
  <c r="D38" s="1"/>
  <c r="E39"/>
  <c r="F39" s="1"/>
  <c r="F40"/>
  <c r="L42"/>
  <c r="E43"/>
  <c r="D43" s="1"/>
  <c r="L43"/>
  <c r="M43"/>
  <c r="L44"/>
  <c r="M44"/>
  <c r="C45"/>
  <c r="L45"/>
  <c r="M45"/>
  <c r="L46"/>
  <c r="M46"/>
  <c r="R46"/>
  <c r="S46"/>
  <c r="R47"/>
  <c r="S47"/>
  <c r="E50"/>
  <c r="C51"/>
  <c r="R108"/>
  <c r="R57"/>
  <c r="S57"/>
  <c r="R59"/>
  <c r="S59"/>
  <c r="S60"/>
  <c r="S61"/>
  <c r="R62"/>
  <c r="S62"/>
  <c r="E63"/>
  <c r="R69"/>
  <c r="S69"/>
  <c r="Q106"/>
  <c r="C103"/>
  <c r="E103"/>
  <c r="Q107"/>
  <c r="R107"/>
  <c r="Q108"/>
  <c r="E105"/>
  <c r="F105" s="1"/>
  <c r="Q109"/>
  <c r="R109"/>
  <c r="Q110"/>
  <c r="R110"/>
  <c r="E107"/>
  <c r="F107" s="1"/>
  <c r="Q111"/>
  <c r="R111"/>
  <c r="Q112"/>
  <c r="R112"/>
  <c r="Q113"/>
  <c r="Q114"/>
  <c r="R114"/>
  <c r="Q115"/>
  <c r="F112"/>
  <c r="Q116"/>
  <c r="F113"/>
  <c r="Q117"/>
  <c r="Q118"/>
  <c r="Q119"/>
  <c r="Q120"/>
  <c r="R120"/>
  <c r="Q121"/>
  <c r="E124"/>
  <c r="F124" s="1"/>
  <c r="S128"/>
  <c r="S129"/>
  <c r="S130"/>
  <c r="U130"/>
  <c r="W131"/>
  <c r="W132"/>
  <c r="W133"/>
  <c r="W134"/>
  <c r="W135"/>
  <c r="W136"/>
  <c r="W137"/>
  <c r="W138"/>
  <c r="W139"/>
  <c r="W140"/>
  <c r="U141"/>
  <c r="V142"/>
  <c r="E122" s="1"/>
  <c r="F122" s="1"/>
  <c r="S143"/>
  <c r="S144"/>
  <c r="U145"/>
  <c r="W146"/>
  <c r="W147"/>
  <c r="W148"/>
  <c r="W149"/>
  <c r="W150"/>
  <c r="W151"/>
  <c r="W152"/>
  <c r="W153"/>
  <c r="W154"/>
  <c r="W155"/>
  <c r="V156"/>
  <c r="E126" s="1"/>
  <c r="E109" s="1"/>
  <c r="F109" s="1"/>
  <c r="U157"/>
  <c r="U158"/>
  <c r="W158"/>
  <c r="U159"/>
  <c r="U172" s="1"/>
  <c r="W159"/>
  <c r="U160"/>
  <c r="W160"/>
  <c r="W161"/>
  <c r="W162"/>
  <c r="W163"/>
  <c r="W164"/>
  <c r="W165"/>
  <c r="W166"/>
  <c r="W167"/>
  <c r="W168"/>
  <c r="W169"/>
  <c r="W170"/>
  <c r="W171"/>
  <c r="T172"/>
  <c r="V172"/>
  <c r="E11" i="82"/>
  <c r="F11" s="1"/>
  <c r="C14"/>
  <c r="E12" i="394" s="1"/>
  <c r="D26" i="27"/>
  <c r="G26"/>
  <c r="M20"/>
  <c r="R20" s="1"/>
  <c r="E26"/>
  <c r="M27"/>
  <c r="H34"/>
  <c r="E36" s="1"/>
  <c r="C55"/>
  <c r="D55"/>
  <c r="E55"/>
  <c r="F55"/>
  <c r="F61" s="1"/>
  <c r="F60"/>
  <c r="H71"/>
  <c r="H72"/>
  <c r="C73"/>
  <c r="M76"/>
  <c r="R76"/>
  <c r="M77"/>
  <c r="R77"/>
  <c r="M78"/>
  <c r="R78"/>
  <c r="M79"/>
  <c r="R79"/>
  <c r="D86"/>
  <c r="D89" s="1"/>
  <c r="E86"/>
  <c r="E89" s="1"/>
  <c r="F87"/>
  <c r="G99" s="1"/>
  <c r="F88"/>
  <c r="F90"/>
  <c r="F91"/>
  <c r="K92"/>
  <c r="L92"/>
  <c r="P92"/>
  <c r="Q92"/>
  <c r="F93"/>
  <c r="K93"/>
  <c r="K94" s="1"/>
  <c r="L93"/>
  <c r="P93"/>
  <c r="Q93"/>
  <c r="G96"/>
  <c r="D98"/>
  <c r="D101" s="1"/>
  <c r="E98"/>
  <c r="E101" s="1"/>
  <c r="F100"/>
  <c r="F102"/>
  <c r="F103"/>
  <c r="C111"/>
  <c r="C112" s="1"/>
  <c r="J111"/>
  <c r="K111"/>
  <c r="L111"/>
  <c r="J112"/>
  <c r="K112"/>
  <c r="L112"/>
  <c r="C113"/>
  <c r="J113"/>
  <c r="K113"/>
  <c r="L113"/>
  <c r="C114"/>
  <c r="Q114"/>
  <c r="T114"/>
  <c r="V114"/>
  <c r="S115"/>
  <c r="V115"/>
  <c r="J116"/>
  <c r="K116"/>
  <c r="L116" s="1"/>
  <c r="M116" s="1"/>
  <c r="S116"/>
  <c r="V116"/>
  <c r="J117"/>
  <c r="K117"/>
  <c r="L117" s="1"/>
  <c r="M117" s="1"/>
  <c r="S117"/>
  <c r="V117"/>
  <c r="J118"/>
  <c r="K118"/>
  <c r="L118" s="1"/>
  <c r="M118" s="1"/>
  <c r="S118"/>
  <c r="V118"/>
  <c r="S119"/>
  <c r="V119"/>
  <c r="S120"/>
  <c r="V120"/>
  <c r="S121"/>
  <c r="V121"/>
  <c r="K122"/>
  <c r="K123" s="1"/>
  <c r="K124" s="1"/>
  <c r="S122"/>
  <c r="V122"/>
  <c r="Q123"/>
  <c r="S123" s="1"/>
  <c r="V123"/>
  <c r="S124"/>
  <c r="V124"/>
  <c r="Q125"/>
  <c r="S125" s="1"/>
  <c r="Z122" s="1"/>
  <c r="V125"/>
  <c r="Q126"/>
  <c r="S126" s="1"/>
  <c r="V126"/>
  <c r="R127"/>
  <c r="U127"/>
  <c r="G128"/>
  <c r="F137"/>
  <c r="G137"/>
  <c r="I141"/>
  <c r="H142"/>
  <c r="I142"/>
  <c r="H143"/>
  <c r="I150" s="1"/>
  <c r="M29" s="1"/>
  <c r="T29" s="1"/>
  <c r="I143"/>
  <c r="E145"/>
  <c r="F145"/>
  <c r="G174" s="1"/>
  <c r="G201" s="1"/>
  <c r="G145"/>
  <c r="G173" s="1"/>
  <c r="G155"/>
  <c r="H155" s="1"/>
  <c r="H152"/>
  <c r="E152"/>
  <c r="F152"/>
  <c r="H156"/>
  <c r="G158"/>
  <c r="H158" s="1"/>
  <c r="I158"/>
  <c r="G162"/>
  <c r="M162"/>
  <c r="H163"/>
  <c r="F24" i="436" s="1"/>
  <c r="M163" i="27"/>
  <c r="M164"/>
  <c r="G165"/>
  <c r="E166"/>
  <c r="G197"/>
  <c r="G200" s="1"/>
  <c r="J224"/>
  <c r="I231" s="1"/>
  <c r="K224"/>
  <c r="I232" s="1"/>
  <c r="L227"/>
  <c r="L228"/>
  <c r="H231"/>
  <c r="J231"/>
  <c r="H232"/>
  <c r="J232"/>
  <c r="H233"/>
  <c r="K233" s="1"/>
  <c r="E241" s="1"/>
  <c r="O241"/>
  <c r="P241" s="1"/>
  <c r="O242"/>
  <c r="P242" s="1"/>
  <c r="O243"/>
  <c r="P243" s="1"/>
  <c r="P244"/>
  <c r="H246"/>
  <c r="J246"/>
  <c r="K246"/>
  <c r="J255" s="1"/>
  <c r="H247"/>
  <c r="J247"/>
  <c r="K247"/>
  <c r="J256" s="1"/>
  <c r="H248"/>
  <c r="J248"/>
  <c r="E255"/>
  <c r="F255"/>
  <c r="H255"/>
  <c r="I255" s="1"/>
  <c r="L255"/>
  <c r="E256"/>
  <c r="G256" s="1"/>
  <c r="H256"/>
  <c r="L256"/>
  <c r="E257"/>
  <c r="G257" s="1"/>
  <c r="H264" s="1"/>
  <c r="E258"/>
  <c r="E270"/>
  <c r="C11" i="26"/>
  <c r="C14"/>
  <c r="D14"/>
  <c r="C17"/>
  <c r="F17" s="1"/>
  <c r="D17"/>
  <c r="C20"/>
  <c r="D20"/>
  <c r="C23"/>
  <c r="D23"/>
  <c r="C26"/>
  <c r="D26"/>
  <c r="C9" i="24"/>
  <c r="O9" s="1"/>
  <c r="O11"/>
  <c r="O13"/>
  <c r="O33"/>
  <c r="O35"/>
  <c r="L34" i="21"/>
  <c r="G210" i="6"/>
  <c r="C10" i="9"/>
  <c r="G10"/>
  <c r="B12"/>
  <c r="C12"/>
  <c r="D12"/>
  <c r="G12"/>
  <c r="F213" i="87" s="1"/>
  <c r="H12" i="9"/>
  <c r="B14"/>
  <c r="C14"/>
  <c r="G14"/>
  <c r="E18" i="149" s="1"/>
  <c r="E15" i="9"/>
  <c r="E16"/>
  <c r="B17"/>
  <c r="C17"/>
  <c r="D17"/>
  <c r="D40" i="149" s="1"/>
  <c r="L145" i="87" s="1"/>
  <c r="G17" i="9"/>
  <c r="H17"/>
  <c r="E40" i="149" s="1"/>
  <c r="L149" i="87" s="1"/>
  <c r="E18" i="9"/>
  <c r="B19"/>
  <c r="C19"/>
  <c r="G19"/>
  <c r="E20"/>
  <c r="I20" s="1"/>
  <c r="B21"/>
  <c r="E349" i="87" s="1"/>
  <c r="N349" s="1"/>
  <c r="G21" i="9"/>
  <c r="B23"/>
  <c r="C23"/>
  <c r="D28" i="149" s="1"/>
  <c r="I23" i="8" s="1"/>
  <c r="D23" i="9"/>
  <c r="G23"/>
  <c r="E28" i="149" s="1"/>
  <c r="N23" i="8" s="1"/>
  <c r="H23" i="9"/>
  <c r="E42" i="149" s="1"/>
  <c r="D25" i="9"/>
  <c r="E22" i="149"/>
  <c r="H25" i="9"/>
  <c r="L357" i="87" s="1"/>
  <c r="C27" i="9"/>
  <c r="E331" i="87" s="1"/>
  <c r="D27" i="9"/>
  <c r="G27"/>
  <c r="E335" i="87" s="1"/>
  <c r="H27" i="9"/>
  <c r="E344" i="87"/>
  <c r="H29" i="9"/>
  <c r="R7" i="8"/>
  <c r="D8"/>
  <c r="G8" s="1"/>
  <c r="I8"/>
  <c r="L8"/>
  <c r="N8"/>
  <c r="Q8" s="1"/>
  <c r="I9"/>
  <c r="L9"/>
  <c r="N9"/>
  <c r="Q9" s="1"/>
  <c r="D10"/>
  <c r="G10" s="1"/>
  <c r="I10"/>
  <c r="L10"/>
  <c r="N10"/>
  <c r="Q10" s="1"/>
  <c r="D11"/>
  <c r="G11" s="1"/>
  <c r="I11"/>
  <c r="L11"/>
  <c r="N11"/>
  <c r="Q11" s="1"/>
  <c r="D12"/>
  <c r="G12" s="1"/>
  <c r="I12"/>
  <c r="L12"/>
  <c r="N12"/>
  <c r="Q12" s="1"/>
  <c r="E13"/>
  <c r="E14" s="1"/>
  <c r="F13"/>
  <c r="C14"/>
  <c r="H17"/>
  <c r="L18"/>
  <c r="M18" s="1"/>
  <c r="R18" s="1"/>
  <c r="I19"/>
  <c r="N19"/>
  <c r="I24"/>
  <c r="L25"/>
  <c r="C27"/>
  <c r="C29" s="1"/>
  <c r="D12" i="158"/>
  <c r="E32" s="1"/>
  <c r="D13"/>
  <c r="C20" i="82" s="1"/>
  <c r="D14" i="158"/>
  <c r="E34" s="1"/>
  <c r="I27" i="95" s="1"/>
  <c r="K27" s="1"/>
  <c r="D15" i="158"/>
  <c r="E35" s="1"/>
  <c r="D17"/>
  <c r="E17" s="1"/>
  <c r="D19"/>
  <c r="E19" s="1"/>
  <c r="C21"/>
  <c r="C24" s="1"/>
  <c r="H32" i="95"/>
  <c r="C57" i="158"/>
  <c r="C71"/>
  <c r="C19" i="7" s="1"/>
  <c r="D71" i="158"/>
  <c r="D19" i="7" s="1"/>
  <c r="D79" i="158"/>
  <c r="D10" s="1"/>
  <c r="E10" s="1"/>
  <c r="F10" s="1"/>
  <c r="E81"/>
  <c r="F81"/>
  <c r="E83"/>
  <c r="F83"/>
  <c r="D85"/>
  <c r="D16" s="1"/>
  <c r="D87"/>
  <c r="E103"/>
  <c r="E104"/>
  <c r="E105"/>
  <c r="G105" s="1"/>
  <c r="H105" s="1"/>
  <c r="E106"/>
  <c r="E107"/>
  <c r="G107" s="1"/>
  <c r="H107" s="1"/>
  <c r="E108"/>
  <c r="G108" s="1"/>
  <c r="H108" s="1"/>
  <c r="E109"/>
  <c r="G109" s="1"/>
  <c r="H109" s="1"/>
  <c r="E110"/>
  <c r="G110" s="1"/>
  <c r="H110" s="1"/>
  <c r="E111"/>
  <c r="G111" s="1"/>
  <c r="H111" s="1"/>
  <c r="D113"/>
  <c r="F113"/>
  <c r="C41" i="7"/>
  <c r="C11" i="6"/>
  <c r="B10" i="9" s="1"/>
  <c r="E10" s="1"/>
  <c r="C13" i="6"/>
  <c r="C24"/>
  <c r="C34"/>
  <c r="C38" s="1"/>
  <c r="C59"/>
  <c r="C65" s="1"/>
  <c r="D19" i="9"/>
  <c r="D34" i="149" s="1"/>
  <c r="L75" i="87" s="1"/>
  <c r="H70" i="6"/>
  <c r="I70" s="1"/>
  <c r="H71"/>
  <c r="I71" s="1"/>
  <c r="H72"/>
  <c r="I72" s="1"/>
  <c r="H73"/>
  <c r="I73" s="1"/>
  <c r="H74"/>
  <c r="I74" s="1"/>
  <c r="H75"/>
  <c r="I75" s="1"/>
  <c r="H76"/>
  <c r="I76" s="1"/>
  <c r="H77"/>
  <c r="I77" s="1"/>
  <c r="H78"/>
  <c r="I78" s="1"/>
  <c r="H79"/>
  <c r="I79" s="1"/>
  <c r="H80"/>
  <c r="I80" s="1"/>
  <c r="E81"/>
  <c r="E82" s="1"/>
  <c r="H81"/>
  <c r="H82"/>
  <c r="B83"/>
  <c r="P232" i="87" s="1"/>
  <c r="E83" i="6"/>
  <c r="H83"/>
  <c r="B84"/>
  <c r="B85" s="1"/>
  <c r="I85"/>
  <c r="D14" i="9"/>
  <c r="E101" i="6"/>
  <c r="H101"/>
  <c r="B102"/>
  <c r="E203" s="1"/>
  <c r="E102"/>
  <c r="H102"/>
  <c r="B103"/>
  <c r="B108" s="1"/>
  <c r="E103"/>
  <c r="H103"/>
  <c r="E104"/>
  <c r="H104"/>
  <c r="E105"/>
  <c r="H105"/>
  <c r="E106"/>
  <c r="I106" s="1"/>
  <c r="H106"/>
  <c r="E107"/>
  <c r="H107"/>
  <c r="E108"/>
  <c r="H108"/>
  <c r="E109"/>
  <c r="H109"/>
  <c r="H14" i="9"/>
  <c r="E41" i="149" s="1"/>
  <c r="E110" i="6"/>
  <c r="H110"/>
  <c r="E111"/>
  <c r="E114" s="1"/>
  <c r="H111"/>
  <c r="H112"/>
  <c r="H113"/>
  <c r="H114"/>
  <c r="I116"/>
  <c r="I118"/>
  <c r="B122"/>
  <c r="B123" s="1"/>
  <c r="B130"/>
  <c r="B131" s="1"/>
  <c r="B144"/>
  <c r="B145" s="1"/>
  <c r="B153"/>
  <c r="B154" s="1"/>
  <c r="B174"/>
  <c r="B175"/>
  <c r="AI193"/>
  <c r="AJ193"/>
  <c r="AL193" s="1"/>
  <c r="AI194" s="1"/>
  <c r="AJ194"/>
  <c r="B195"/>
  <c r="B196" s="1"/>
  <c r="AJ195"/>
  <c r="AJ196"/>
  <c r="E202"/>
  <c r="E205"/>
  <c r="AI205"/>
  <c r="AJ205" s="1"/>
  <c r="AQ205" s="1"/>
  <c r="AH209"/>
  <c r="AH211" s="1"/>
  <c r="AJ209"/>
  <c r="AJ211" s="1"/>
  <c r="AI210"/>
  <c r="AI213" s="1"/>
  <c r="AJ210"/>
  <c r="B215"/>
  <c r="B216" s="1"/>
  <c r="B232"/>
  <c r="P340" i="87" s="1"/>
  <c r="B233" i="6"/>
  <c r="B238" s="1"/>
  <c r="C21" i="9"/>
  <c r="D20" i="149" s="1"/>
  <c r="D21" i="9"/>
  <c r="L349" i="87" s="1"/>
  <c r="D10" i="171"/>
  <c r="E10"/>
  <c r="D15"/>
  <c r="D17"/>
  <c r="D22"/>
  <c r="D27"/>
  <c r="D29"/>
  <c r="D31"/>
  <c r="D33"/>
  <c r="D35"/>
  <c r="D37"/>
  <c r="D39"/>
  <c r="D41"/>
  <c r="D43"/>
  <c r="D44"/>
  <c r="D45"/>
  <c r="D47"/>
  <c r="D49"/>
  <c r="D54"/>
  <c r="D56"/>
  <c r="D58"/>
  <c r="D60"/>
  <c r="D62"/>
  <c r="D64"/>
  <c r="D65"/>
  <c r="D66"/>
  <c r="D67"/>
  <c r="D68"/>
  <c r="D69"/>
  <c r="D70"/>
  <c r="D18"/>
  <c r="D20"/>
  <c r="D21"/>
  <c r="D32"/>
  <c r="D46"/>
  <c r="F209" i="87"/>
  <c r="D42" i="149"/>
  <c r="E17"/>
  <c r="H83" i="95"/>
  <c r="K83" s="1"/>
  <c r="L83" s="1"/>
  <c r="J27" i="8"/>
  <c r="J13" s="1"/>
  <c r="G103" i="158"/>
  <c r="H103" s="1"/>
  <c r="I256" i="27"/>
  <c r="S114"/>
  <c r="M87"/>
  <c r="L88"/>
  <c r="H73"/>
  <c r="R24"/>
  <c r="F43" i="83"/>
  <c r="F28"/>
  <c r="F24"/>
  <c r="F11"/>
  <c r="I21" i="338"/>
  <c r="H30"/>
  <c r="H37"/>
  <c r="H38"/>
  <c r="M36" i="87"/>
  <c r="K40"/>
  <c r="B76" i="95"/>
  <c r="F57" i="149"/>
  <c r="D35" i="97"/>
  <c r="E35" s="1"/>
  <c r="C58" i="149"/>
  <c r="E112" i="6"/>
  <c r="E113" s="1"/>
  <c r="I113" s="1"/>
  <c r="L246" i="27"/>
  <c r="V127"/>
  <c r="T127"/>
  <c r="F26"/>
  <c r="S71" i="83"/>
  <c r="E13"/>
  <c r="H24" i="95"/>
  <c r="G157" i="27"/>
  <c r="H157" s="1"/>
  <c r="Q94"/>
  <c r="H46" i="339"/>
  <c r="H56"/>
  <c r="L247" i="27"/>
  <c r="M80"/>
  <c r="E26" i="83"/>
  <c r="F9"/>
  <c r="H27" i="338"/>
  <c r="O83" i="87"/>
  <c r="F85" s="1"/>
  <c r="B59" i="149"/>
  <c r="D7"/>
  <c r="E40" i="338"/>
  <c r="P304" i="87"/>
  <c r="P228"/>
  <c r="J20" i="27"/>
  <c r="F36" i="83"/>
  <c r="F15"/>
  <c r="H41" i="338"/>
  <c r="H40"/>
  <c r="I40" s="1"/>
  <c r="H36"/>
  <c r="H34"/>
  <c r="H32"/>
  <c r="H28"/>
  <c r="H39"/>
  <c r="H35"/>
  <c r="H33"/>
  <c r="H31"/>
  <c r="B89" i="6"/>
  <c r="B93" s="1"/>
  <c r="B70"/>
  <c r="B40" i="338"/>
  <c r="C40" i="6"/>
  <c r="B46" s="1"/>
  <c r="C47" s="1"/>
  <c r="H165" i="27"/>
  <c r="G178" s="1"/>
  <c r="F98"/>
  <c r="L94"/>
  <c r="F36"/>
  <c r="D36"/>
  <c r="F35"/>
  <c r="I42" i="338"/>
  <c r="D40"/>
  <c r="Z121" i="27"/>
  <c r="C18" i="24"/>
  <c r="D9" s="1"/>
  <c r="D18" s="1"/>
  <c r="C65" i="83"/>
  <c r="G69" s="1"/>
  <c r="G38" i="338"/>
  <c r="G35"/>
  <c r="E35" s="1"/>
  <c r="G32"/>
  <c r="D32" s="1"/>
  <c r="H19" i="8"/>
  <c r="R27" i="27"/>
  <c r="C121"/>
  <c r="C123" s="1"/>
  <c r="G7"/>
  <c r="E226"/>
  <c r="B253" i="6"/>
  <c r="E27" i="9"/>
  <c r="F27" s="1"/>
  <c r="E204" i="6"/>
  <c r="B104"/>
  <c r="F50" i="83"/>
  <c r="F51" s="1"/>
  <c r="R93" i="27"/>
  <c r="G103"/>
  <c r="E35"/>
  <c r="G36"/>
  <c r="G35"/>
  <c r="Q26" i="8"/>
  <c r="E15" i="97"/>
  <c r="G152" i="27"/>
  <c r="I145"/>
  <c r="P91" i="87"/>
  <c r="C15" i="6"/>
  <c r="B21" s="1"/>
  <c r="F25" i="83"/>
  <c r="K20" i="27"/>
  <c r="D43" i="149"/>
  <c r="F262" i="87"/>
  <c r="G36" i="338"/>
  <c r="E36" s="1"/>
  <c r="G30"/>
  <c r="G41"/>
  <c r="D41" s="1"/>
  <c r="G39"/>
  <c r="C39" s="1"/>
  <c r="G33"/>
  <c r="C33" s="1"/>
  <c r="G29"/>
  <c r="C29" s="1"/>
  <c r="G27"/>
  <c r="D27" s="1"/>
  <c r="C40"/>
  <c r="K88" i="27"/>
  <c r="E51" i="83"/>
  <c r="C27" i="338"/>
  <c r="F29"/>
  <c r="D39"/>
  <c r="M60" i="87"/>
  <c r="K64" s="1"/>
  <c r="M64" s="1"/>
  <c r="K68" s="1"/>
  <c r="M68" s="1"/>
  <c r="K72" s="1"/>
  <c r="L26" i="8"/>
  <c r="E30" i="97"/>
  <c r="G17" i="394"/>
  <c r="E48" i="10"/>
  <c r="F51" s="1"/>
  <c r="D8" i="393"/>
  <c r="C48" i="10"/>
  <c r="C50" s="1"/>
  <c r="C51" s="1"/>
  <c r="D12" i="393" s="1"/>
  <c r="D5" i="96"/>
  <c r="D8" i="97"/>
  <c r="E21" i="9"/>
  <c r="F21" s="1"/>
  <c r="E14"/>
  <c r="I14" s="1"/>
  <c r="D41" i="149"/>
  <c r="E340" i="87"/>
  <c r="E29" i="9"/>
  <c r="D6" i="96"/>
  <c r="D23" i="149"/>
  <c r="C5" i="171"/>
  <c r="I23" i="394"/>
  <c r="D7" i="97"/>
  <c r="F17" i="394"/>
  <c r="C15"/>
  <c r="D15" s="1"/>
  <c r="B30" i="95"/>
  <c r="D30" s="1"/>
  <c r="G30" s="1"/>
  <c r="M24" i="8"/>
  <c r="Q24" s="1"/>
  <c r="R24" s="1"/>
  <c r="F44"/>
  <c r="M25"/>
  <c r="I32"/>
  <c r="L23"/>
  <c r="E207" i="6"/>
  <c r="H21" i="9"/>
  <c r="E43" i="149" s="1"/>
  <c r="M92" i="27"/>
  <c r="F86"/>
  <c r="G98" s="1"/>
  <c r="D35"/>
  <c r="I148"/>
  <c r="E25" i="436" s="1"/>
  <c r="B220" i="6"/>
  <c r="B224" s="1"/>
  <c r="B225" s="1"/>
  <c r="D22" i="149"/>
  <c r="I20" i="8" s="1"/>
  <c r="E25" i="9"/>
  <c r="B200" i="6"/>
  <c r="N10" i="87"/>
  <c r="N330"/>
  <c r="O310"/>
  <c r="E313" s="1"/>
  <c r="E314" s="1"/>
  <c r="C35" i="338"/>
  <c r="D14" i="97"/>
  <c r="M17" i="394" s="1"/>
  <c r="D71"/>
  <c r="C15" i="419"/>
  <c r="C14"/>
  <c r="D62" i="394"/>
  <c r="C36" i="97"/>
  <c r="H33"/>
  <c r="M18" i="394"/>
  <c r="D17" i="419"/>
  <c r="G41"/>
  <c r="K30" i="376"/>
  <c r="C41" i="10"/>
  <c r="E6"/>
  <c r="E36"/>
  <c r="I43" i="27"/>
  <c r="O43"/>
  <c r="D11" i="82"/>
  <c r="E39" i="338"/>
  <c r="E29"/>
  <c r="B36"/>
  <c r="I36"/>
  <c r="I104" i="6"/>
  <c r="I81"/>
  <c r="F23" i="26"/>
  <c r="G255" i="27"/>
  <c r="M113"/>
  <c r="W142" i="83"/>
  <c r="F103"/>
  <c r="R106" s="1"/>
  <c r="F22"/>
  <c r="G37" i="338"/>
  <c r="H80" i="27"/>
  <c r="E14" i="376"/>
  <c r="E16" s="1"/>
  <c r="P88" i="27"/>
  <c r="E21" i="10"/>
  <c r="H10" i="393"/>
  <c r="N43" i="27"/>
  <c r="D46" i="149"/>
  <c r="D16" i="419"/>
  <c r="D36" i="338"/>
  <c r="N111" i="27"/>
  <c r="D43"/>
  <c r="C23" i="394"/>
  <c r="C23" i="419"/>
  <c r="C24" s="1"/>
  <c r="H41"/>
  <c r="H40"/>
  <c r="G40"/>
  <c r="F29" i="9"/>
  <c r="B29" i="338"/>
  <c r="D29"/>
  <c r="D30" i="9"/>
  <c r="E206" i="6"/>
  <c r="AI212"/>
  <c r="I103"/>
  <c r="I102"/>
  <c r="F20" i="26"/>
  <c r="F14"/>
  <c r="F262" i="27"/>
  <c r="N112"/>
  <c r="R71" i="83"/>
  <c r="S48"/>
  <c r="S49" s="1"/>
  <c r="R115" s="1"/>
  <c r="M47"/>
  <c r="F37"/>
  <c r="E20"/>
  <c r="G28" i="338"/>
  <c r="E127" i="149"/>
  <c r="G95" i="27"/>
  <c r="D11" i="376"/>
  <c r="F39" i="419"/>
  <c r="C57"/>
  <c r="E7" i="10"/>
  <c r="E10" i="393"/>
  <c r="J43" i="27"/>
  <c r="R87"/>
  <c r="E43"/>
  <c r="F57" i="419"/>
  <c r="F56"/>
  <c r="C56"/>
  <c r="C53" i="6"/>
  <c r="D50" i="171"/>
  <c r="C32" i="338"/>
  <c r="F32"/>
  <c r="B234" i="6"/>
  <c r="P224" i="87"/>
  <c r="D29" i="83"/>
  <c r="F23"/>
  <c r="F26" s="1"/>
  <c r="L22" i="95"/>
  <c r="M76" s="1"/>
  <c r="C27" i="376"/>
  <c r="D26"/>
  <c r="Q25" i="8"/>
  <c r="R25" s="1"/>
  <c r="C14" i="7"/>
  <c r="F263" i="27"/>
  <c r="C39" i="6"/>
  <c r="E17" i="9"/>
  <c r="F17" s="1"/>
  <c r="F17" i="83"/>
  <c r="D25" i="376"/>
  <c r="I159" i="27"/>
  <c r="J159" s="1"/>
  <c r="F5" i="395"/>
  <c r="H5" s="1"/>
  <c r="K5" s="1"/>
  <c r="H30" i="9"/>
  <c r="F25"/>
  <c r="L353" i="87"/>
  <c r="K357" s="1"/>
  <c r="M357" s="1"/>
  <c r="D23" i="394"/>
  <c r="C39" i="419"/>
  <c r="F10" i="393"/>
  <c r="F9" s="1"/>
  <c r="B28" i="338"/>
  <c r="E28"/>
  <c r="D28"/>
  <c r="F28"/>
  <c r="C28"/>
  <c r="C55" i="419"/>
  <c r="I17" i="9"/>
  <c r="G176" i="27"/>
  <c r="D27" i="376"/>
  <c r="E25"/>
  <c r="D61" i="171"/>
  <c r="D34"/>
  <c r="D26"/>
  <c r="D59"/>
  <c r="D57"/>
  <c r="D38"/>
  <c r="D48"/>
  <c r="D36"/>
  <c r="D55"/>
  <c r="D53"/>
  <c r="D73"/>
  <c r="D12"/>
  <c r="D19"/>
  <c r="D63"/>
  <c r="D30"/>
  <c r="D11"/>
  <c r="D14"/>
  <c r="D16"/>
  <c r="D40"/>
  <c r="D42"/>
  <c r="I48" i="10"/>
  <c r="O6" i="393" s="1"/>
  <c r="L6"/>
  <c r="D52" i="171"/>
  <c r="D7"/>
  <c r="E7"/>
  <c r="E117" i="83"/>
  <c r="F117" s="1"/>
  <c r="D24" i="171"/>
  <c r="D83"/>
  <c r="E5"/>
  <c r="D5"/>
  <c r="F61" i="149"/>
  <c r="I27" i="9"/>
  <c r="F14" i="8"/>
  <c r="E19" i="149"/>
  <c r="E8" i="97" s="1"/>
  <c r="E23" i="149"/>
  <c r="C21" i="490" l="1"/>
  <c r="N17" i="394"/>
  <c r="B204" i="6"/>
  <c r="B203"/>
  <c r="E12" i="158"/>
  <c r="F32" s="1"/>
  <c r="I76" i="95" s="1"/>
  <c r="K76" s="1"/>
  <c r="L76" s="1"/>
  <c r="F63" i="83"/>
  <c r="R119" s="1"/>
  <c r="D63"/>
  <c r="F13"/>
  <c r="F41"/>
  <c r="D41"/>
  <c r="D45" s="1"/>
  <c r="D57"/>
  <c r="D65" s="1"/>
  <c r="R113"/>
  <c r="AJ212" i="6"/>
  <c r="AI206" s="1"/>
  <c r="AJ206" s="1"/>
  <c r="AQ206" s="1"/>
  <c r="AJ213"/>
  <c r="G23" i="394"/>
  <c r="I25"/>
  <c r="E6" i="149"/>
  <c r="E53" s="1"/>
  <c r="F41" i="338"/>
  <c r="AL194" i="6"/>
  <c r="AI195" s="1"/>
  <c r="AL195" s="1"/>
  <c r="AI196" s="1"/>
  <c r="AL196" s="1"/>
  <c r="AI197" s="1"/>
  <c r="AJ200" s="1"/>
  <c r="I105"/>
  <c r="I82"/>
  <c r="G202" i="27"/>
  <c r="N113"/>
  <c r="M111"/>
  <c r="P33" i="394"/>
  <c r="C65" i="419" s="1"/>
  <c r="D11" i="442"/>
  <c r="N18" i="394" s="1"/>
  <c r="D17" i="443"/>
  <c r="I83" i="6"/>
  <c r="I84" s="1"/>
  <c r="I86" s="1"/>
  <c r="I88" s="1"/>
  <c r="M26" i="8"/>
  <c r="R26" s="1"/>
  <c r="E217" i="6"/>
  <c r="P20" i="27"/>
  <c r="Q20"/>
  <c r="N20"/>
  <c r="O20"/>
  <c r="AI214" i="6"/>
  <c r="I114"/>
  <c r="L47" i="83"/>
  <c r="E24" i="436"/>
  <c r="I149" i="27"/>
  <c r="F27" i="338"/>
  <c r="I108" i="6"/>
  <c r="P94" i="27"/>
  <c r="P95" i="87"/>
  <c r="O14"/>
  <c r="F16" s="1"/>
  <c r="N18" s="1"/>
  <c r="D6" i="376"/>
  <c r="Q14" i="394"/>
  <c r="Q88" i="27"/>
  <c r="M86"/>
  <c r="M88" s="1"/>
  <c r="M8" s="1"/>
  <c r="E44" i="10"/>
  <c r="B93" i="83"/>
  <c r="C93"/>
  <c r="E20" i="149"/>
  <c r="E39" s="1"/>
  <c r="E358" i="87"/>
  <c r="D75" i="83"/>
  <c r="C75"/>
  <c r="D32" i="443"/>
  <c r="D27" i="442"/>
  <c r="D39" i="149"/>
  <c r="I13" i="8" s="1"/>
  <c r="I14" s="1"/>
  <c r="L8" i="393"/>
  <c r="J8" i="394" s="1"/>
  <c r="D25" i="442"/>
  <c r="C85" i="83"/>
  <c r="B85"/>
  <c r="P14" i="87"/>
  <c r="O340"/>
  <c r="E343" s="1"/>
  <c r="N343" s="1"/>
  <c r="O344" s="1"/>
  <c r="Q377"/>
  <c r="O366"/>
  <c r="I38" i="149"/>
  <c r="D19" i="443"/>
  <c r="D13" i="442"/>
  <c r="K17" i="394"/>
  <c r="D16" i="443"/>
  <c r="C27" i="419"/>
  <c r="C16" i="394"/>
  <c r="D16" s="1"/>
  <c r="D65"/>
  <c r="F39" i="338"/>
  <c r="B41"/>
  <c r="B27"/>
  <c r="I28"/>
  <c r="B39"/>
  <c r="C41"/>
  <c r="E27"/>
  <c r="I39"/>
  <c r="B35"/>
  <c r="I41"/>
  <c r="C12" i="394"/>
  <c r="C11" i="419"/>
  <c r="D12" i="394"/>
  <c r="G159" i="27"/>
  <c r="G175" s="1"/>
  <c r="H145"/>
  <c r="G166"/>
  <c r="F162"/>
  <c r="H162" s="1"/>
  <c r="F25" i="436" s="1"/>
  <c r="G177" i="27"/>
  <c r="G204" s="1"/>
  <c r="U30" s="1"/>
  <c r="H9"/>
  <c r="H14" s="1"/>
  <c r="H30" s="1"/>
  <c r="R92"/>
  <c r="R88"/>
  <c r="R8" s="1"/>
  <c r="G102"/>
  <c r="G100"/>
  <c r="M93"/>
  <c r="M94" s="1"/>
  <c r="M7" s="1"/>
  <c r="M12" i="8"/>
  <c r="E350" i="87"/>
  <c r="O350" s="1"/>
  <c r="E353" s="1"/>
  <c r="N353" s="1"/>
  <c r="O354" s="1"/>
  <c r="E357" s="1"/>
  <c r="N357" s="1"/>
  <c r="C30" i="9"/>
  <c r="D11" i="97" s="1"/>
  <c r="C16" i="6"/>
  <c r="B22" s="1"/>
  <c r="C22" s="1"/>
  <c r="C27" s="1"/>
  <c r="C161"/>
  <c r="D12" i="96"/>
  <c r="H38" i="149"/>
  <c r="D29" s="1"/>
  <c r="E7" i="436" s="1"/>
  <c r="B61" i="149"/>
  <c r="E5" i="96"/>
  <c r="N17" i="8"/>
  <c r="C59" i="149"/>
  <c r="L20" i="8"/>
  <c r="F29"/>
  <c r="H27"/>
  <c r="H30" s="1"/>
  <c r="H31" s="1"/>
  <c r="E14" i="97"/>
  <c r="E9" i="93"/>
  <c r="B22" s="1"/>
  <c r="C19" i="82"/>
  <c r="E19" s="1"/>
  <c r="B24" i="95"/>
  <c r="M24" s="1"/>
  <c r="E20" i="82"/>
  <c r="E8" s="1"/>
  <c r="D8" s="1"/>
  <c r="E14" i="158"/>
  <c r="B32" i="95"/>
  <c r="M32" s="1"/>
  <c r="B241" i="6"/>
  <c r="B242"/>
  <c r="G31" i="376"/>
  <c r="G32" s="1"/>
  <c r="G36"/>
  <c r="G27"/>
  <c r="J26"/>
  <c r="J31" s="1"/>
  <c r="J32" s="1"/>
  <c r="M349" i="87"/>
  <c r="K353"/>
  <c r="M353" s="1"/>
  <c r="F10" i="9"/>
  <c r="I10"/>
  <c r="M256" i="27"/>
  <c r="D263"/>
  <c r="E263" s="1"/>
  <c r="F31" i="376"/>
  <c r="H26"/>
  <c r="H27" s="1"/>
  <c r="F27"/>
  <c r="I26"/>
  <c r="F36"/>
  <c r="F37" s="1"/>
  <c r="N71" i="27"/>
  <c r="M71"/>
  <c r="I73"/>
  <c r="C26" i="6"/>
  <c r="D92" i="27"/>
  <c r="N34" s="1"/>
  <c r="I34"/>
  <c r="E128" i="149"/>
  <c r="D129"/>
  <c r="E23" i="436"/>
  <c r="D23" i="83"/>
  <c r="D26" s="1"/>
  <c r="D7" i="27"/>
  <c r="R25"/>
  <c r="E41" i="338"/>
  <c r="B176" i="6"/>
  <c r="I110"/>
  <c r="I107"/>
  <c r="C37"/>
  <c r="E12" i="9"/>
  <c r="R48" i="83"/>
  <c r="R49" s="1"/>
  <c r="E17" i="419"/>
  <c r="F209" i="6"/>
  <c r="G209" s="1"/>
  <c r="E6" i="96"/>
  <c r="H17" i="394"/>
  <c r="E33" i="338"/>
  <c r="I33"/>
  <c r="I27"/>
  <c r="I111" i="6"/>
  <c r="I109"/>
  <c r="I101"/>
  <c r="D89" i="158"/>
  <c r="F26" i="26"/>
  <c r="L248" i="27"/>
  <c r="F165"/>
  <c r="Z123"/>
  <c r="Z125" s="1"/>
  <c r="R94"/>
  <c r="M107" i="87"/>
  <c r="K111" s="1"/>
  <c r="K35" i="376"/>
  <c r="M72" i="27"/>
  <c r="M73" s="1"/>
  <c r="M9" s="1"/>
  <c r="L9" s="1"/>
  <c r="I8"/>
  <c r="J8"/>
  <c r="K8"/>
  <c r="L8"/>
  <c r="D59" i="394"/>
  <c r="C83" i="419"/>
  <c r="D68" i="394"/>
  <c r="C90" i="419"/>
  <c r="K231" i="27"/>
  <c r="E239" s="1"/>
  <c r="S127"/>
  <c r="AA118" s="1"/>
  <c r="R80"/>
  <c r="W172" i="83"/>
  <c r="W156"/>
  <c r="F126" s="1"/>
  <c r="E20" i="376"/>
  <c r="G97" i="27"/>
  <c r="D9" i="83"/>
  <c r="D13" s="1"/>
  <c r="S26" i="394"/>
  <c r="E121" i="419"/>
  <c r="F121" s="1"/>
  <c r="E14" i="27"/>
  <c r="L17" i="8"/>
  <c r="M17" s="1"/>
  <c r="K232" i="27"/>
  <c r="E240" s="1"/>
  <c r="M112"/>
  <c r="I29" i="338"/>
  <c r="O209" i="87"/>
  <c r="F212" s="1"/>
  <c r="N214" s="1"/>
  <c r="O214" s="1"/>
  <c r="F216" s="1"/>
  <c r="N216" s="1"/>
  <c r="O216" s="1"/>
  <c r="F220" s="1"/>
  <c r="N220" s="1"/>
  <c r="O220" s="1"/>
  <c r="F224" s="1"/>
  <c r="N224" s="1"/>
  <c r="O224" s="1"/>
  <c r="F228" s="1"/>
  <c r="N228" s="1"/>
  <c r="O228" s="1"/>
  <c r="F232" s="1"/>
  <c r="N232" s="1"/>
  <c r="O232" s="1"/>
  <c r="F236" s="1"/>
  <c r="N236" s="1"/>
  <c r="O236" s="1"/>
  <c r="F240" s="1"/>
  <c r="N240" s="1"/>
  <c r="O240" s="1"/>
  <c r="F244" s="1"/>
  <c r="N244" s="1"/>
  <c r="O244" s="1"/>
  <c r="E10" i="376"/>
  <c r="E21"/>
  <c r="D21"/>
  <c r="B27"/>
  <c r="H30"/>
  <c r="E37" i="394"/>
  <c r="E29"/>
  <c r="I10" i="393"/>
  <c r="Q23" i="394"/>
  <c r="Q27" s="1"/>
  <c r="D116" i="419"/>
  <c r="D119" s="1"/>
  <c r="D122" s="1"/>
  <c r="N85" i="87"/>
  <c r="O87"/>
  <c r="N89" s="1"/>
  <c r="M111"/>
  <c r="K115" s="1"/>
  <c r="O331"/>
  <c r="E334" s="1"/>
  <c r="N334" s="1"/>
  <c r="O335" s="1"/>
  <c r="O300"/>
  <c r="E303" s="1"/>
  <c r="N303" s="1"/>
  <c r="O304" s="1"/>
  <c r="P99"/>
  <c r="G48" i="10"/>
  <c r="G50" s="1"/>
  <c r="E16" i="158"/>
  <c r="F16" s="1"/>
  <c r="E36"/>
  <c r="C21" i="82"/>
  <c r="E21" s="1"/>
  <c r="B26" i="95"/>
  <c r="D26" s="1"/>
  <c r="G13" i="8"/>
  <c r="G29" s="1"/>
  <c r="D18" i="158"/>
  <c r="D21" s="1"/>
  <c r="E33"/>
  <c r="I26" i="95" s="1"/>
  <c r="M11" i="8"/>
  <c r="R11" s="1"/>
  <c r="M10"/>
  <c r="R10" s="1"/>
  <c r="M9"/>
  <c r="R9" s="1"/>
  <c r="M8"/>
  <c r="R8" s="1"/>
  <c r="I24" i="95"/>
  <c r="K24" s="1"/>
  <c r="H78" s="1"/>
  <c r="E47" i="158"/>
  <c r="E113"/>
  <c r="C22" i="82"/>
  <c r="E22" s="1"/>
  <c r="B21" i="95"/>
  <c r="D21" s="1"/>
  <c r="G104" i="158"/>
  <c r="H104" s="1"/>
  <c r="H77" i="95"/>
  <c r="K77" s="1"/>
  <c r="L77" s="1"/>
  <c r="E9" i="158"/>
  <c r="H13" i="8"/>
  <c r="H79" i="95"/>
  <c r="K79" s="1"/>
  <c r="L79" s="1"/>
  <c r="Q24" i="83"/>
  <c r="E37" i="158"/>
  <c r="R12" i="8"/>
  <c r="E11" i="158"/>
  <c r="F31" s="1"/>
  <c r="I78" i="95" s="1"/>
  <c r="F40" i="419"/>
  <c r="F38" s="1"/>
  <c r="F42" s="1"/>
  <c r="F44" s="1"/>
  <c r="F41"/>
  <c r="M10" i="393"/>
  <c r="J51" i="10"/>
  <c r="E32" i="149" s="1"/>
  <c r="D9" i="98" s="1"/>
  <c r="G44" i="10"/>
  <c r="H6" s="1"/>
  <c r="J7" i="394"/>
  <c r="L14" i="393"/>
  <c r="F34" i="10"/>
  <c r="F42"/>
  <c r="F10"/>
  <c r="F18"/>
  <c r="F7"/>
  <c r="D38" i="394" s="1"/>
  <c r="F44" i="10"/>
  <c r="F12"/>
  <c r="F39"/>
  <c r="F35"/>
  <c r="F32"/>
  <c r="E45"/>
  <c r="F45" s="1"/>
  <c r="F40"/>
  <c r="F13"/>
  <c r="F14"/>
  <c r="F15"/>
  <c r="F30"/>
  <c r="F26"/>
  <c r="F38"/>
  <c r="F6"/>
  <c r="F17"/>
  <c r="F19"/>
  <c r="F53"/>
  <c r="S16" i="394"/>
  <c r="E113" i="419"/>
  <c r="F113" s="1"/>
  <c r="H6" i="393"/>
  <c r="E50" i="10"/>
  <c r="F164" i="27"/>
  <c r="H159"/>
  <c r="AJ202" i="6"/>
  <c r="AJ201"/>
  <c r="AJ199"/>
  <c r="AJ197"/>
  <c r="AJ198"/>
  <c r="P113" i="87"/>
  <c r="P115" s="1"/>
  <c r="P117" s="1"/>
  <c r="P121" s="1"/>
  <c r="P125" s="1"/>
  <c r="P129" s="1"/>
  <c r="P133" s="1"/>
  <c r="P109"/>
  <c r="P111" s="1"/>
  <c r="P141"/>
  <c r="C163" i="6"/>
  <c r="C165" s="1"/>
  <c r="C167" s="1"/>
  <c r="D49" i="149"/>
  <c r="C14" i="98" s="1"/>
  <c r="P137" i="87"/>
  <c r="E201" i="6"/>
  <c r="F17" i="158"/>
  <c r="D22" i="82"/>
  <c r="F22" s="1"/>
  <c r="F37" i="158"/>
  <c r="N254" i="87"/>
  <c r="F253"/>
  <c r="B261" i="6"/>
  <c r="F36" i="10"/>
  <c r="F28"/>
  <c r="F9"/>
  <c r="F29"/>
  <c r="F33"/>
  <c r="F31"/>
  <c r="F11"/>
  <c r="F23"/>
  <c r="F20"/>
  <c r="F8"/>
  <c r="F37"/>
  <c r="F41"/>
  <c r="F25"/>
  <c r="F21"/>
  <c r="F24"/>
  <c r="F43"/>
  <c r="F27"/>
  <c r="F16"/>
  <c r="F22"/>
  <c r="C50" i="6"/>
  <c r="C51"/>
  <c r="H32" i="27"/>
  <c r="F206" i="6"/>
  <c r="P344" i="87"/>
  <c r="G206" i="6"/>
  <c r="F19" i="158"/>
  <c r="F39"/>
  <c r="I86" i="95" s="1"/>
  <c r="D23" i="82"/>
  <c r="F23" s="1"/>
  <c r="D104" i="27"/>
  <c r="F101"/>
  <c r="J34"/>
  <c r="I34" i="338"/>
  <c r="E34"/>
  <c r="B34"/>
  <c r="D34"/>
  <c r="F34"/>
  <c r="C34"/>
  <c r="B110" i="149"/>
  <c r="B112" s="1"/>
  <c r="F30" i="83"/>
  <c r="F32" s="1"/>
  <c r="D28"/>
  <c r="D32" s="1"/>
  <c r="E32"/>
  <c r="M115" i="87"/>
  <c r="F34" i="158"/>
  <c r="F14"/>
  <c r="D262" i="27"/>
  <c r="M255"/>
  <c r="I152"/>
  <c r="M28"/>
  <c r="E104"/>
  <c r="Q34" s="1"/>
  <c r="L34"/>
  <c r="E92"/>
  <c r="P34" s="1"/>
  <c r="F89"/>
  <c r="K34"/>
  <c r="O18" i="87"/>
  <c r="F20" s="1"/>
  <c r="O22" s="1"/>
  <c r="F24" s="1"/>
  <c r="K20"/>
  <c r="M20" s="1"/>
  <c r="K24" s="1"/>
  <c r="E21" i="419"/>
  <c r="P34" i="394"/>
  <c r="C66" i="419" s="1"/>
  <c r="R71" i="27"/>
  <c r="R73" s="1"/>
  <c r="R9" s="1"/>
  <c r="Q9" s="1"/>
  <c r="N73"/>
  <c r="K26" i="376"/>
  <c r="K27" s="1"/>
  <c r="E27" s="1"/>
  <c r="J36"/>
  <c r="J27"/>
  <c r="C75" i="6"/>
  <c r="C76" s="1"/>
  <c r="C71"/>
  <c r="B111"/>
  <c r="B112"/>
  <c r="I31" i="95"/>
  <c r="E51" i="158"/>
  <c r="C115" i="27"/>
  <c r="C127" s="1"/>
  <c r="F130" s="1"/>
  <c r="C124"/>
  <c r="C125" s="1"/>
  <c r="C126" s="1"/>
  <c r="C61"/>
  <c r="C63" s="1"/>
  <c r="C64" s="1"/>
  <c r="F62"/>
  <c r="E61"/>
  <c r="D61"/>
  <c r="N159" i="87"/>
  <c r="O159" s="1"/>
  <c r="P157"/>
  <c r="G37" i="376"/>
  <c r="H35"/>
  <c r="G263" i="27"/>
  <c r="H263" s="1"/>
  <c r="F36" i="338"/>
  <c r="B92" i="6"/>
  <c r="M30" i="95"/>
  <c r="D23" i="419"/>
  <c r="D24" s="1"/>
  <c r="F89" i="87"/>
  <c r="O91" s="1"/>
  <c r="F35" i="338"/>
  <c r="I35"/>
  <c r="G9" i="27"/>
  <c r="G14" s="1"/>
  <c r="G30" s="1"/>
  <c r="G32" s="1"/>
  <c r="D14" i="8"/>
  <c r="C32" i="7" s="1"/>
  <c r="C39" s="1"/>
  <c r="C45" s="1"/>
  <c r="B33" i="338"/>
  <c r="C36"/>
  <c r="G30" i="9"/>
  <c r="E11" i="97" s="1"/>
  <c r="E32" i="338"/>
  <c r="E23" i="9"/>
  <c r="I23" s="1"/>
  <c r="D35" i="338"/>
  <c r="F16" i="83"/>
  <c r="F20" s="1"/>
  <c r="I112" i="6"/>
  <c r="I115" s="1"/>
  <c r="I117" s="1"/>
  <c r="I120" s="1"/>
  <c r="P258" i="87"/>
  <c r="B31" i="95"/>
  <c r="P278" i="87"/>
  <c r="O18" i="24"/>
  <c r="C31" s="1"/>
  <c r="C40" s="1"/>
  <c r="C32" i="83"/>
  <c r="C52" s="1"/>
  <c r="H82" i="95"/>
  <c r="K82" s="1"/>
  <c r="L82" s="1"/>
  <c r="D16" i="376"/>
  <c r="C44" i="10"/>
  <c r="D11" s="1"/>
  <c r="I21" i="9"/>
  <c r="I32" i="338"/>
  <c r="R25" i="394"/>
  <c r="I25" i="9"/>
  <c r="E29" i="8"/>
  <c r="I29" i="9"/>
  <c r="Q27" i="83"/>
  <c r="F33" i="338"/>
  <c r="D33"/>
  <c r="B32"/>
  <c r="F38" i="83"/>
  <c r="F45" s="1"/>
  <c r="E15" i="158"/>
  <c r="C23" i="82"/>
  <c r="E23" s="1"/>
  <c r="B180" i="6"/>
  <c r="E45" i="83"/>
  <c r="Q127" i="27"/>
  <c r="G106" i="158"/>
  <c r="H106" s="1"/>
  <c r="E39"/>
  <c r="D18" i="83"/>
  <c r="D20" s="1"/>
  <c r="G31" i="338"/>
  <c r="E9" i="376"/>
  <c r="E11" s="1"/>
  <c r="I6" i="10"/>
  <c r="M21" i="95"/>
  <c r="E19" i="9"/>
  <c r="B30"/>
  <c r="B7" i="98"/>
  <c r="B13" s="1"/>
  <c r="B17" s="1"/>
  <c r="B19" s="1"/>
  <c r="D13" i="10"/>
  <c r="D10"/>
  <c r="D34"/>
  <c r="D42"/>
  <c r="D20"/>
  <c r="D14"/>
  <c r="D15"/>
  <c r="D39"/>
  <c r="D9"/>
  <c r="D33"/>
  <c r="D40"/>
  <c r="B84" i="95"/>
  <c r="D84" s="1"/>
  <c r="G84" s="1"/>
  <c r="E12" i="393"/>
  <c r="F12" s="1"/>
  <c r="G12" s="1"/>
  <c r="D14"/>
  <c r="G21" i="95"/>
  <c r="I27" i="8"/>
  <c r="I12" i="9"/>
  <c r="F12"/>
  <c r="E6" i="82"/>
  <c r="D6" s="1"/>
  <c r="N313" i="87"/>
  <c r="F19" i="9"/>
  <c r="O141" i="87"/>
  <c r="F145" s="1"/>
  <c r="N145" s="1"/>
  <c r="O145" s="1"/>
  <c r="F149" s="1"/>
  <c r="N149" s="1"/>
  <c r="O149" s="1"/>
  <c r="M141"/>
  <c r="K145" s="1"/>
  <c r="M145" s="1"/>
  <c r="K149" s="1"/>
  <c r="M149" s="1"/>
  <c r="F25" i="23"/>
  <c r="C32"/>
  <c r="C30"/>
  <c r="D9"/>
  <c r="E16" i="419"/>
  <c r="E46" i="149"/>
  <c r="J17" i="394"/>
  <c r="L17" s="1"/>
  <c r="D9" i="393"/>
  <c r="E9" i="24"/>
  <c r="E18" s="1"/>
  <c r="F9" s="1"/>
  <c r="F18" s="1"/>
  <c r="G9" s="1"/>
  <c r="G18" s="1"/>
  <c r="H9" s="1"/>
  <c r="H18" s="1"/>
  <c r="I9" s="1"/>
  <c r="I18" s="1"/>
  <c r="J9" s="1"/>
  <c r="J18" s="1"/>
  <c r="K9" s="1"/>
  <c r="K18" s="1"/>
  <c r="L9" s="1"/>
  <c r="L18" s="1"/>
  <c r="M9" s="1"/>
  <c r="M18" s="1"/>
  <c r="N9" s="1"/>
  <c r="N18" s="1"/>
  <c r="D28" i="97" s="1"/>
  <c r="J29" i="8"/>
  <c r="J14"/>
  <c r="M72" i="87"/>
  <c r="K75" s="1"/>
  <c r="M75" s="1"/>
  <c r="K78" s="1"/>
  <c r="M78" s="1"/>
  <c r="H81" i="95"/>
  <c r="K81" s="1"/>
  <c r="L81" s="1"/>
  <c r="L27"/>
  <c r="M81" s="1"/>
  <c r="O31" i="24"/>
  <c r="O40" s="1"/>
  <c r="G14" i="8"/>
  <c r="L9" i="393"/>
  <c r="M6" s="1"/>
  <c r="F21" i="490" l="1"/>
  <c r="G21" s="1"/>
  <c r="I21"/>
  <c r="E29" i="149"/>
  <c r="C30" i="490"/>
  <c r="D24" i="443"/>
  <c r="J53" i="10"/>
  <c r="E12" i="82"/>
  <c r="D12" s="1"/>
  <c r="D14" s="1"/>
  <c r="B33" i="95"/>
  <c r="D24"/>
  <c r="G24" s="1"/>
  <c r="B78" s="1"/>
  <c r="D78" s="1"/>
  <c r="G78" s="1"/>
  <c r="F12" i="158"/>
  <c r="Q28" i="83"/>
  <c r="E30" i="9"/>
  <c r="O358" i="87"/>
  <c r="G25" i="394"/>
  <c r="H23"/>
  <c r="H25" s="1"/>
  <c r="D32" i="95"/>
  <c r="G32" s="1"/>
  <c r="B86" s="1"/>
  <c r="D86" s="1"/>
  <c r="G86" s="1"/>
  <c r="E30" i="27"/>
  <c r="E32" s="1"/>
  <c r="E208" i="6"/>
  <c r="E211" s="1"/>
  <c r="E216"/>
  <c r="F58" i="10"/>
  <c r="D41"/>
  <c r="D38"/>
  <c r="D12"/>
  <c r="D22"/>
  <c r="D7"/>
  <c r="D23"/>
  <c r="C45"/>
  <c r="D45" s="1"/>
  <c r="D37"/>
  <c r="D26"/>
  <c r="D31"/>
  <c r="D32"/>
  <c r="D17"/>
  <c r="D30"/>
  <c r="D29" i="442"/>
  <c r="D30" s="1"/>
  <c r="D43" i="10"/>
  <c r="D36"/>
  <c r="D19"/>
  <c r="D24"/>
  <c r="D29"/>
  <c r="D16"/>
  <c r="D25"/>
  <c r="D27"/>
  <c r="D6"/>
  <c r="D18"/>
  <c r="J6" i="394"/>
  <c r="E12" i="96"/>
  <c r="D33" i="443"/>
  <c r="D21" i="10"/>
  <c r="D44"/>
  <c r="D8"/>
  <c r="D35"/>
  <c r="D28"/>
  <c r="C5" i="98"/>
  <c r="I27" i="394" s="1"/>
  <c r="C66" i="83"/>
  <c r="E77" s="1"/>
  <c r="M19" i="27"/>
  <c r="J7"/>
  <c r="M11"/>
  <c r="R7"/>
  <c r="I7"/>
  <c r="M17"/>
  <c r="D16" i="97"/>
  <c r="I19" i="9"/>
  <c r="C160" i="6"/>
  <c r="C162" s="1"/>
  <c r="J54" i="10"/>
  <c r="Q17" i="8"/>
  <c r="R17" s="1"/>
  <c r="I29"/>
  <c r="Q14" i="83"/>
  <c r="L24" i="95"/>
  <c r="M78" s="1"/>
  <c r="F36" i="158"/>
  <c r="E20" i="436"/>
  <c r="F55" i="419"/>
  <c r="D130" i="149"/>
  <c r="E129"/>
  <c r="H36" i="376"/>
  <c r="H37" s="1"/>
  <c r="I27"/>
  <c r="I31"/>
  <c r="F14" i="27"/>
  <c r="F30" s="1"/>
  <c r="F32" s="1"/>
  <c r="B243" i="6"/>
  <c r="B28" i="98"/>
  <c r="C32"/>
  <c r="S25" i="394"/>
  <c r="E120" i="419"/>
  <c r="F120" s="1"/>
  <c r="F32" i="376"/>
  <c r="H31"/>
  <c r="H32" s="1"/>
  <c r="E52" i="83"/>
  <c r="E30" i="436"/>
  <c r="D14" i="27"/>
  <c r="D30" s="1"/>
  <c r="D32" s="1"/>
  <c r="D73" i="394"/>
  <c r="C96" i="419"/>
  <c r="C29"/>
  <c r="B27" i="394"/>
  <c r="B18"/>
  <c r="C18"/>
  <c r="D29"/>
  <c r="C27"/>
  <c r="C41" i="419"/>
  <c r="C38" s="1"/>
  <c r="C42" s="1"/>
  <c r="C44" s="1"/>
  <c r="D10" i="393"/>
  <c r="E6" s="1"/>
  <c r="E8" s="1"/>
  <c r="C43" i="27"/>
  <c r="G101"/>
  <c r="H51" i="10"/>
  <c r="D32" i="149" s="1"/>
  <c r="C9" i="98" s="1"/>
  <c r="D32" i="97" s="1"/>
  <c r="E32" s="1"/>
  <c r="K78" i="95"/>
  <c r="O314" i="87"/>
  <c r="E317" s="1"/>
  <c r="E18" i="158"/>
  <c r="E38"/>
  <c r="H113"/>
  <c r="E53"/>
  <c r="F53" s="1"/>
  <c r="I30" i="95"/>
  <c r="K30" s="1"/>
  <c r="H14" i="8"/>
  <c r="H29"/>
  <c r="E24" i="82"/>
  <c r="D14" i="7"/>
  <c r="D24" i="158"/>
  <c r="L78" i="95"/>
  <c r="F11" i="158"/>
  <c r="D19" i="82"/>
  <c r="F19" s="1"/>
  <c r="D18"/>
  <c r="F18" s="1"/>
  <c r="F9" i="158"/>
  <c r="H31" i="10"/>
  <c r="H11"/>
  <c r="H26"/>
  <c r="H8"/>
  <c r="H23"/>
  <c r="H30"/>
  <c r="H40"/>
  <c r="H38"/>
  <c r="H21"/>
  <c r="H32"/>
  <c r="H36"/>
  <c r="H20"/>
  <c r="H17"/>
  <c r="H29"/>
  <c r="H39"/>
  <c r="H43"/>
  <c r="H24"/>
  <c r="H18"/>
  <c r="H7"/>
  <c r="G45"/>
  <c r="H45" s="1"/>
  <c r="H10"/>
  <c r="H34"/>
  <c r="H14"/>
  <c r="H35"/>
  <c r="H42"/>
  <c r="H9"/>
  <c r="H28"/>
  <c r="H22"/>
  <c r="H13"/>
  <c r="H25"/>
  <c r="H37"/>
  <c r="H41"/>
  <c r="H15"/>
  <c r="H33"/>
  <c r="H12"/>
  <c r="H19"/>
  <c r="H16"/>
  <c r="H27"/>
  <c r="H8" i="393"/>
  <c r="E38" i="394"/>
  <c r="C38"/>
  <c r="F38" s="1"/>
  <c r="D52" i="83"/>
  <c r="D66" s="1"/>
  <c r="C129" i="27"/>
  <c r="C128"/>
  <c r="F122" s="1"/>
  <c r="I44" i="10"/>
  <c r="J6" s="1"/>
  <c r="F202" i="6"/>
  <c r="G202"/>
  <c r="P236" i="87"/>
  <c r="P240" s="1"/>
  <c r="P244" s="1"/>
  <c r="T28" i="27"/>
  <c r="M34"/>
  <c r="J35" s="1"/>
  <c r="I84" i="95"/>
  <c r="H164" i="27"/>
  <c r="H166" s="1"/>
  <c r="F166"/>
  <c r="I30" i="9"/>
  <c r="B94" i="6"/>
  <c r="C24" i="82"/>
  <c r="E26" i="376"/>
  <c r="K31" i="95"/>
  <c r="B262" i="6"/>
  <c r="F31" i="338"/>
  <c r="F42" s="1"/>
  <c r="C31"/>
  <c r="C42" s="1"/>
  <c r="B31"/>
  <c r="B42" s="1"/>
  <c r="I31"/>
  <c r="E31"/>
  <c r="E42" s="1"/>
  <c r="D31"/>
  <c r="D42" s="1"/>
  <c r="D21" i="82"/>
  <c r="F21" s="1"/>
  <c r="F12" s="1"/>
  <c r="F35" i="158"/>
  <c r="I85" i="95" s="1"/>
  <c r="F15" i="158"/>
  <c r="P43" i="27"/>
  <c r="H39" i="419"/>
  <c r="H38" s="1"/>
  <c r="H42" s="1"/>
  <c r="H44" s="1"/>
  <c r="N10" i="393"/>
  <c r="E262" i="27"/>
  <c r="G262" s="1"/>
  <c r="H262" s="1"/>
  <c r="P145" i="87"/>
  <c r="G201" i="6"/>
  <c r="C52"/>
  <c r="F201"/>
  <c r="AL197"/>
  <c r="AI198" s="1"/>
  <c r="AL198" s="1"/>
  <c r="AI199" s="1"/>
  <c r="AL199" s="1"/>
  <c r="AI200" s="1"/>
  <c r="AL200" s="1"/>
  <c r="AI201" s="1"/>
  <c r="AL201" s="1"/>
  <c r="AI202" s="1"/>
  <c r="AL202" s="1"/>
  <c r="AO202"/>
  <c r="AQ202" s="1"/>
  <c r="AQ207" s="1"/>
  <c r="F30" i="9"/>
  <c r="F47" i="158"/>
  <c r="J37" i="376"/>
  <c r="F92" i="27"/>
  <c r="O254" i="87"/>
  <c r="F256" s="1"/>
  <c r="N258" s="1"/>
  <c r="O258" s="1"/>
  <c r="F261" s="1"/>
  <c r="N261" s="1"/>
  <c r="O261" s="1"/>
  <c r="F265" s="1"/>
  <c r="N265" s="1"/>
  <c r="O265" s="1"/>
  <c r="F269" s="1"/>
  <c r="N269" s="1"/>
  <c r="O269" s="1"/>
  <c r="F273" s="1"/>
  <c r="N273" s="1"/>
  <c r="O273" s="1"/>
  <c r="F277" s="1"/>
  <c r="N277" s="1"/>
  <c r="O277" s="1"/>
  <c r="C40" i="97"/>
  <c r="C42" s="1"/>
  <c r="N20" i="8"/>
  <c r="N13"/>
  <c r="D31" i="95"/>
  <c r="M31"/>
  <c r="P322" i="87"/>
  <c r="F205" i="6"/>
  <c r="G205"/>
  <c r="D62" i="27"/>
  <c r="D63" s="1"/>
  <c r="D64" s="1"/>
  <c r="E62"/>
  <c r="C118"/>
  <c r="C130" s="1"/>
  <c r="G130" s="1"/>
  <c r="G203" i="6"/>
  <c r="F203"/>
  <c r="O26" i="87"/>
  <c r="F28" s="1"/>
  <c r="N24"/>
  <c r="F370"/>
  <c r="O370" s="1"/>
  <c r="O34" i="27"/>
  <c r="R34" s="1"/>
  <c r="Q35" s="1"/>
  <c r="F104"/>
  <c r="H109"/>
  <c r="H110" s="1"/>
  <c r="H111" s="1"/>
  <c r="H112" s="1"/>
  <c r="E11" i="394"/>
  <c r="C82" i="419" s="1"/>
  <c r="G113" i="158"/>
  <c r="G39" i="419"/>
  <c r="G38" s="1"/>
  <c r="G42" s="1"/>
  <c r="G44" s="1"/>
  <c r="J10" i="393"/>
  <c r="K43" i="27"/>
  <c r="E55" i="158"/>
  <c r="F55" s="1"/>
  <c r="I32" i="95"/>
  <c r="K32" s="1"/>
  <c r="E41" i="158"/>
  <c r="B184" i="6"/>
  <c r="B183"/>
  <c r="N93" i="87"/>
  <c r="F93"/>
  <c r="O95" s="1"/>
  <c r="F97" s="1"/>
  <c r="P159"/>
  <c r="N161"/>
  <c r="K28"/>
  <c r="M28" s="1"/>
  <c r="M24"/>
  <c r="F207" i="6"/>
  <c r="F217" s="1"/>
  <c r="C20" i="490" s="1"/>
  <c r="G207" i="6"/>
  <c r="P354" i="87"/>
  <c r="F52" i="83"/>
  <c r="E63" i="27"/>
  <c r="E64" s="1"/>
  <c r="B113" i="6"/>
  <c r="B205"/>
  <c r="J9" i="394"/>
  <c r="M8" i="393"/>
  <c r="M9" s="1"/>
  <c r="N6" s="1"/>
  <c r="C15" i="98"/>
  <c r="C16" s="1"/>
  <c r="E212" i="6"/>
  <c r="L21" i="95"/>
  <c r="B75"/>
  <c r="D31" i="24"/>
  <c r="D40" s="1"/>
  <c r="E31" s="1"/>
  <c r="E40" s="1"/>
  <c r="F31" s="1"/>
  <c r="F40" s="1"/>
  <c r="G31" s="1"/>
  <c r="G40" s="1"/>
  <c r="H31" s="1"/>
  <c r="H40" s="1"/>
  <c r="I31" s="1"/>
  <c r="I40" s="1"/>
  <c r="J31" s="1"/>
  <c r="J40" s="1"/>
  <c r="K31" s="1"/>
  <c r="K40" s="1"/>
  <c r="L31" s="1"/>
  <c r="L40" s="1"/>
  <c r="M31" s="1"/>
  <c r="M40" s="1"/>
  <c r="N31" s="1"/>
  <c r="N40" s="1"/>
  <c r="E28" i="97" s="1"/>
  <c r="P18" i="24"/>
  <c r="G25" i="23"/>
  <c r="F7" i="436" l="1"/>
  <c r="D5" i="98"/>
  <c r="M27" i="394" s="1"/>
  <c r="F20" i="490"/>
  <c r="G20" s="1"/>
  <c r="G30"/>
  <c r="G31" s="1"/>
  <c r="C31"/>
  <c r="E213" i="6"/>
  <c r="E219" s="1"/>
  <c r="E220" s="1"/>
  <c r="E14" i="82"/>
  <c r="D38" i="149" s="1"/>
  <c r="E28" i="436" s="1"/>
  <c r="F45" i="27"/>
  <c r="D45" s="1"/>
  <c r="D10" i="442"/>
  <c r="D15" i="443"/>
  <c r="E19" i="436"/>
  <c r="L26" i="27"/>
  <c r="R11"/>
  <c r="J26"/>
  <c r="M26"/>
  <c r="F56" i="10"/>
  <c r="E9" i="393"/>
  <c r="F6" s="1"/>
  <c r="F8" s="1"/>
  <c r="C8" i="394"/>
  <c r="C6"/>
  <c r="O10" i="393"/>
  <c r="D34" i="443" s="1"/>
  <c r="D35" s="1"/>
  <c r="K8" i="394"/>
  <c r="H9" i="393"/>
  <c r="I6" s="1"/>
  <c r="F8" i="394"/>
  <c r="F6"/>
  <c r="B8"/>
  <c r="B6"/>
  <c r="K6"/>
  <c r="N317" i="87"/>
  <c r="E318"/>
  <c r="I16" i="394"/>
  <c r="G16" s="1"/>
  <c r="H16" s="1"/>
  <c r="R13"/>
  <c r="D27" i="419"/>
  <c r="B77" i="83"/>
  <c r="D77" s="1"/>
  <c r="D79" s="1"/>
  <c r="E13" i="394"/>
  <c r="C84" i="419" s="1"/>
  <c r="E18" i="436"/>
  <c r="I26" i="27"/>
  <c r="R19"/>
  <c r="R17"/>
  <c r="K26"/>
  <c r="P36"/>
  <c r="P35"/>
  <c r="L35"/>
  <c r="K35"/>
  <c r="J36"/>
  <c r="N35"/>
  <c r="L36"/>
  <c r="K36"/>
  <c r="B32" i="98"/>
  <c r="B30"/>
  <c r="C21"/>
  <c r="F51" i="158"/>
  <c r="F44" i="27"/>
  <c r="D27" i="394"/>
  <c r="D18"/>
  <c r="E130" i="149"/>
  <c r="D131"/>
  <c r="B185" i="6"/>
  <c r="C58" i="419"/>
  <c r="C45"/>
  <c r="G10" i="393"/>
  <c r="B7" i="394"/>
  <c r="I36" i="376"/>
  <c r="K31"/>
  <c r="K32" s="1"/>
  <c r="M32" s="1"/>
  <c r="I32"/>
  <c r="B75" i="83"/>
  <c r="E75" s="1"/>
  <c r="F43" i="27"/>
  <c r="N36"/>
  <c r="F64"/>
  <c r="H53" i="10"/>
  <c r="H54" s="1"/>
  <c r="F38" i="158"/>
  <c r="F18"/>
  <c r="H84" i="95"/>
  <c r="K84" s="1"/>
  <c r="L84" s="1"/>
  <c r="L30"/>
  <c r="M84" s="1"/>
  <c r="F6" i="82"/>
  <c r="H44" i="10"/>
  <c r="I8" i="393"/>
  <c r="H14"/>
  <c r="F7" i="394"/>
  <c r="F204" i="6"/>
  <c r="F216" s="1"/>
  <c r="G204"/>
  <c r="K10" i="393"/>
  <c r="D58" i="394"/>
  <c r="C10" i="419"/>
  <c r="N14" i="8"/>
  <c r="H85" i="95"/>
  <c r="I35" i="27"/>
  <c r="M12"/>
  <c r="I36"/>
  <c r="G104"/>
  <c r="Q36"/>
  <c r="I33" i="95"/>
  <c r="H86"/>
  <c r="K86" s="1"/>
  <c r="L86" s="1"/>
  <c r="L32"/>
  <c r="M86" s="1"/>
  <c r="D85" i="83"/>
  <c r="E85" s="1"/>
  <c r="L43" i="27"/>
  <c r="O35"/>
  <c r="O36"/>
  <c r="D93" i="83"/>
  <c r="E93" s="1"/>
  <c r="Q43" i="27"/>
  <c r="P40" i="24"/>
  <c r="F208" i="6"/>
  <c r="F211" s="1"/>
  <c r="E49" i="149"/>
  <c r="C131" i="27"/>
  <c r="G122" s="1"/>
  <c r="N97" i="87"/>
  <c r="O99"/>
  <c r="F101" s="1"/>
  <c r="I15" i="394"/>
  <c r="C12" i="98"/>
  <c r="R8" i="394"/>
  <c r="E45" i="27"/>
  <c r="N28" i="87"/>
  <c r="O30"/>
  <c r="F32" s="1"/>
  <c r="G31" i="95"/>
  <c r="D33"/>
  <c r="T30" i="27"/>
  <c r="U29" s="1"/>
  <c r="R29" s="1"/>
  <c r="F126"/>
  <c r="F129"/>
  <c r="F124"/>
  <c r="E237"/>
  <c r="F125"/>
  <c r="L161" i="87"/>
  <c r="M161" s="1"/>
  <c r="K163" s="1"/>
  <c r="N27" i="8"/>
  <c r="J21" i="10"/>
  <c r="J40"/>
  <c r="J12"/>
  <c r="J37"/>
  <c r="J14"/>
  <c r="J28"/>
  <c r="J41"/>
  <c r="J30"/>
  <c r="J18"/>
  <c r="J43"/>
  <c r="J13"/>
  <c r="J34"/>
  <c r="J39"/>
  <c r="J29"/>
  <c r="J17"/>
  <c r="J35"/>
  <c r="J36"/>
  <c r="J33"/>
  <c r="J31"/>
  <c r="I45"/>
  <c r="J45" s="1"/>
  <c r="J26"/>
  <c r="J20"/>
  <c r="J27"/>
  <c r="J9"/>
  <c r="J10"/>
  <c r="J23"/>
  <c r="J16"/>
  <c r="J42"/>
  <c r="J19"/>
  <c r="J7"/>
  <c r="J32"/>
  <c r="J25"/>
  <c r="J15"/>
  <c r="J22"/>
  <c r="J8"/>
  <c r="J11"/>
  <c r="J38"/>
  <c r="J24"/>
  <c r="J44"/>
  <c r="G211" i="6"/>
  <c r="N8" i="393"/>
  <c r="N9" s="1"/>
  <c r="M75" i="95"/>
  <c r="Q15" i="83"/>
  <c r="Q16" s="1"/>
  <c r="Q17" s="1"/>
  <c r="E65" s="1"/>
  <c r="E66" s="1"/>
  <c r="D75" i="95"/>
  <c r="C7" i="394"/>
  <c r="D15" i="419"/>
  <c r="F7" i="393"/>
  <c r="K7" i="394"/>
  <c r="I30" i="490" l="1"/>
  <c r="E27" i="419"/>
  <c r="P38" i="394"/>
  <c r="C70" i="419" s="1"/>
  <c r="L39" i="21"/>
  <c r="I31" i="490"/>
  <c r="I20"/>
  <c r="E221" i="6"/>
  <c r="R21" i="394"/>
  <c r="S21" s="1"/>
  <c r="I12"/>
  <c r="D11" i="419" s="1"/>
  <c r="C77" i="83"/>
  <c r="C79" s="1"/>
  <c r="C13" i="394" s="1"/>
  <c r="D9" i="442"/>
  <c r="D14" i="443"/>
  <c r="F19" i="436"/>
  <c r="F18"/>
  <c r="O18" i="393"/>
  <c r="O8"/>
  <c r="D7" i="394"/>
  <c r="D8"/>
  <c r="I9" i="393"/>
  <c r="J6" s="1"/>
  <c r="J8" s="1"/>
  <c r="G8" i="394"/>
  <c r="G6"/>
  <c r="D24"/>
  <c r="D25" s="1"/>
  <c r="C24"/>
  <c r="C25" s="1"/>
  <c r="B24"/>
  <c r="B25" s="1"/>
  <c r="L8"/>
  <c r="L6"/>
  <c r="O318" i="87"/>
  <c r="E321" s="1"/>
  <c r="N321" s="1"/>
  <c r="O322" s="1"/>
  <c r="E325" s="1"/>
  <c r="N325" s="1"/>
  <c r="O326" s="1"/>
  <c r="E110" i="419"/>
  <c r="F110" s="1"/>
  <c r="S13" i="394"/>
  <c r="B79" i="83"/>
  <c r="B13" i="394" s="1"/>
  <c r="D60"/>
  <c r="E19"/>
  <c r="C12" i="419"/>
  <c r="D13" i="394"/>
  <c r="F20" i="436"/>
  <c r="R26" i="27"/>
  <c r="P26"/>
  <c r="O26"/>
  <c r="N26"/>
  <c r="R14" i="83"/>
  <c r="D44" i="27"/>
  <c r="D46" s="1"/>
  <c r="C44"/>
  <c r="C46" s="1"/>
  <c r="E44"/>
  <c r="E46" s="1"/>
  <c r="F226"/>
  <c r="F227" s="1"/>
  <c r="L249" s="1"/>
  <c r="U28"/>
  <c r="R28" s="1"/>
  <c r="I37" i="376"/>
  <c r="K36"/>
  <c r="K37" s="1"/>
  <c r="D14" i="98"/>
  <c r="F30" i="436"/>
  <c r="F58" i="419"/>
  <c r="F45"/>
  <c r="B9" i="394"/>
  <c r="F23" i="436"/>
  <c r="L14" i="27"/>
  <c r="L30" s="1"/>
  <c r="J14"/>
  <c r="J30" s="1"/>
  <c r="K14"/>
  <c r="K30" s="1"/>
  <c r="E21" i="436"/>
  <c r="E27" s="1"/>
  <c r="G18" i="393"/>
  <c r="G9"/>
  <c r="G8" s="1"/>
  <c r="E131" i="149"/>
  <c r="D132"/>
  <c r="F127" i="27"/>
  <c r="F46"/>
  <c r="O161" i="87"/>
  <c r="P161" s="1"/>
  <c r="F9" i="394"/>
  <c r="G7"/>
  <c r="S8"/>
  <c r="E105" i="419"/>
  <c r="F105" s="1"/>
  <c r="G15" i="394"/>
  <c r="H15" s="1"/>
  <c r="R22"/>
  <c r="D14" i="419"/>
  <c r="O34" i="87"/>
  <c r="N32"/>
  <c r="G126" i="27"/>
  <c r="G129"/>
  <c r="F237"/>
  <c r="F239" s="1"/>
  <c r="G124"/>
  <c r="G125"/>
  <c r="K18" i="393"/>
  <c r="K8"/>
  <c r="C18" i="419"/>
  <c r="M18" i="393"/>
  <c r="L18"/>
  <c r="N18"/>
  <c r="L31" i="95"/>
  <c r="M85" s="1"/>
  <c r="B85"/>
  <c r="D85" s="1"/>
  <c r="G85" s="1"/>
  <c r="I14" i="27"/>
  <c r="I30" s="1"/>
  <c r="R12"/>
  <c r="M14"/>
  <c r="M30" s="1"/>
  <c r="J9" i="393"/>
  <c r="H7" i="394"/>
  <c r="J7" i="393"/>
  <c r="N29" i="8"/>
  <c r="O14" i="393"/>
  <c r="O7"/>
  <c r="O9"/>
  <c r="R15" i="394"/>
  <c r="E112" i="419" s="1"/>
  <c r="F112" s="1"/>
  <c r="N103" i="87"/>
  <c r="O103" s="1"/>
  <c r="F105" s="1"/>
  <c r="N107" s="1"/>
  <c r="P101"/>
  <c r="K85" i="95"/>
  <c r="N7" i="393"/>
  <c r="M8" i="394"/>
  <c r="D6" i="443" s="1"/>
  <c r="M6" i="394"/>
  <c r="D4" i="443" s="1"/>
  <c r="L7" i="394"/>
  <c r="M7" s="1"/>
  <c r="D5" i="443" s="1"/>
  <c r="E8" i="394"/>
  <c r="I38" s="1"/>
  <c r="B87" i="83"/>
  <c r="I13" i="394"/>
  <c r="D37" i="149"/>
  <c r="E29" i="436" s="1"/>
  <c r="E87" i="83"/>
  <c r="D9" i="394"/>
  <c r="G75" i="95"/>
  <c r="K9" i="394"/>
  <c r="G57" i="419"/>
  <c r="F29" i="394"/>
  <c r="E7"/>
  <c r="I37" s="1"/>
  <c r="C9"/>
  <c r="E6"/>
  <c r="G12"/>
  <c r="H12" s="1"/>
  <c r="E117" i="419" l="1"/>
  <c r="F117" s="1"/>
  <c r="E79" i="83"/>
  <c r="Q26" i="27"/>
  <c r="H6" i="394"/>
  <c r="H9" s="1"/>
  <c r="H8"/>
  <c r="I8" s="1"/>
  <c r="L163" i="87"/>
  <c r="M163" s="1"/>
  <c r="N163"/>
  <c r="E32" i="436"/>
  <c r="E132" i="149"/>
  <c r="D133"/>
  <c r="E47" i="27"/>
  <c r="D11" i="394" s="1"/>
  <c r="D19" s="1"/>
  <c r="D26" s="1"/>
  <c r="D28" s="1"/>
  <c r="D30" s="1"/>
  <c r="D32" s="1"/>
  <c r="F18" i="393"/>
  <c r="E18"/>
  <c r="D18"/>
  <c r="N14" i="27"/>
  <c r="O14"/>
  <c r="P14"/>
  <c r="F21" i="436"/>
  <c r="F27" s="1"/>
  <c r="E56" i="27"/>
  <c r="C56"/>
  <c r="D56"/>
  <c r="G7" i="393"/>
  <c r="G14"/>
  <c r="G127" i="27"/>
  <c r="D47"/>
  <c r="C11" i="394" s="1"/>
  <c r="C19" s="1"/>
  <c r="C26" s="1"/>
  <c r="C47" i="27"/>
  <c r="S22" i="394"/>
  <c r="E118" i="419"/>
  <c r="F118" s="1"/>
  <c r="I7" i="394"/>
  <c r="G9"/>
  <c r="B89" i="83"/>
  <c r="F13" i="394" s="1"/>
  <c r="Q14" i="27"/>
  <c r="R14"/>
  <c r="R30" s="1"/>
  <c r="G226"/>
  <c r="G227" s="1"/>
  <c r="H265" s="1"/>
  <c r="P105" i="87"/>
  <c r="P107" s="1"/>
  <c r="O107"/>
  <c r="F109" s="1"/>
  <c r="N111" s="1"/>
  <c r="O111" s="1"/>
  <c r="F113" s="1"/>
  <c r="N115" s="1"/>
  <c r="O115" s="1"/>
  <c r="F117" s="1"/>
  <c r="N117" s="1"/>
  <c r="O117" s="1"/>
  <c r="F121" s="1"/>
  <c r="N121" s="1"/>
  <c r="O121" s="1"/>
  <c r="I6" i="394"/>
  <c r="L45" i="27"/>
  <c r="J18" i="393"/>
  <c r="I18"/>
  <c r="H18"/>
  <c r="F36" i="87"/>
  <c r="N372"/>
  <c r="L85" i="95"/>
  <c r="F241" i="27"/>
  <c r="P102" i="87"/>
  <c r="P103" s="1"/>
  <c r="L44" i="27"/>
  <c r="K9" i="393"/>
  <c r="K7"/>
  <c r="K14"/>
  <c r="F240" i="27"/>
  <c r="D36" i="149"/>
  <c r="D33" i="97" s="1"/>
  <c r="M31" i="27"/>
  <c r="L75" i="95"/>
  <c r="D12" i="419"/>
  <c r="J29" i="394"/>
  <c r="I36"/>
  <c r="E9"/>
  <c r="D87" i="83"/>
  <c r="D89" s="1"/>
  <c r="H13" i="394" s="1"/>
  <c r="C87" i="83"/>
  <c r="C89" s="1"/>
  <c r="M9" i="394"/>
  <c r="L9"/>
  <c r="K14" l="1"/>
  <c r="K29"/>
  <c r="I9"/>
  <c r="R19" s="1"/>
  <c r="E115" i="419" s="1"/>
  <c r="F115" s="1"/>
  <c r="O163" i="87"/>
  <c r="P163"/>
  <c r="O3" i="394"/>
  <c r="P4" s="1"/>
  <c r="Q30" i="27"/>
  <c r="P30"/>
  <c r="N30"/>
  <c r="O30"/>
  <c r="F56"/>
  <c r="C28" i="394"/>
  <c r="C30" s="1"/>
  <c r="C32" s="1"/>
  <c r="E13" i="393"/>
  <c r="B11" i="394"/>
  <c r="B19" s="1"/>
  <c r="B26" s="1"/>
  <c r="F47" i="27"/>
  <c r="D134" i="149"/>
  <c r="E133"/>
  <c r="M32" i="27"/>
  <c r="I11" i="394" s="1"/>
  <c r="I32" i="27"/>
  <c r="J32"/>
  <c r="L32"/>
  <c r="K32"/>
  <c r="C81" i="419"/>
  <c r="C88" s="1"/>
  <c r="C91" s="1"/>
  <c r="C93" s="1"/>
  <c r="C95" s="1"/>
  <c r="C97" s="1"/>
  <c r="F13" i="393"/>
  <c r="E89" i="83"/>
  <c r="D10" i="419"/>
  <c r="I44" i="27"/>
  <c r="I46" s="1"/>
  <c r="K44"/>
  <c r="L46"/>
  <c r="J44"/>
  <c r="P6" i="393"/>
  <c r="E36" i="149"/>
  <c r="F11" i="437" s="1"/>
  <c r="N36" i="87"/>
  <c r="O38"/>
  <c r="F40" s="1"/>
  <c r="K13" i="8"/>
  <c r="R31" i="27"/>
  <c r="N377" i="87"/>
  <c r="O372"/>
  <c r="O377" s="1"/>
  <c r="K45" i="27"/>
  <c r="J45"/>
  <c r="D51" i="149"/>
  <c r="C7" i="419"/>
  <c r="C26" s="1"/>
  <c r="C28" s="1"/>
  <c r="C30" s="1"/>
  <c r="E26" i="394"/>
  <c r="D56"/>
  <c r="D67" s="1"/>
  <c r="D70" s="1"/>
  <c r="D72" s="1"/>
  <c r="D74" s="1"/>
  <c r="G14"/>
  <c r="G56" i="419"/>
  <c r="G29" i="394"/>
  <c r="H57" i="419"/>
  <c r="G13" i="394"/>
  <c r="E7" i="419"/>
  <c r="H56" l="1"/>
  <c r="D7"/>
  <c r="Q45" i="27"/>
  <c r="O45" s="1"/>
  <c r="Q44"/>
  <c r="N44" s="1"/>
  <c r="N46" s="1"/>
  <c r="E134" i="149"/>
  <c r="D135"/>
  <c r="N32" i="27"/>
  <c r="Q32"/>
  <c r="O32"/>
  <c r="P32"/>
  <c r="B28" i="394"/>
  <c r="B30" s="1"/>
  <c r="B32" s="1"/>
  <c r="D13" i="393"/>
  <c r="D15" s="1"/>
  <c r="D16" s="1"/>
  <c r="D17" s="1"/>
  <c r="R32" i="27"/>
  <c r="M11" i="394" s="1"/>
  <c r="I47" i="27"/>
  <c r="F11" i="394" s="1"/>
  <c r="P13" i="8"/>
  <c r="R17" i="394"/>
  <c r="E114" i="419" s="1"/>
  <c r="S19" i="394"/>
  <c r="L40" i="87"/>
  <c r="M40" s="1"/>
  <c r="N40"/>
  <c r="J46" i="27"/>
  <c r="J47" s="1"/>
  <c r="G11" i="394" s="1"/>
  <c r="K14" i="8"/>
  <c r="D32" i="7" s="1"/>
  <c r="D39" s="1"/>
  <c r="K20" i="8"/>
  <c r="M20" s="1"/>
  <c r="S21" s="1"/>
  <c r="K19"/>
  <c r="K23"/>
  <c r="M23" s="1"/>
  <c r="K21"/>
  <c r="K16"/>
  <c r="K22"/>
  <c r="L22" s="1"/>
  <c r="M22" s="1"/>
  <c r="K46" i="27"/>
  <c r="K47" s="1"/>
  <c r="H11" i="394" s="1"/>
  <c r="K21"/>
  <c r="L29"/>
  <c r="E28"/>
  <c r="E30" s="1"/>
  <c r="E32" s="1"/>
  <c r="G13" i="393"/>
  <c r="G15" s="1"/>
  <c r="G16" s="1"/>
  <c r="G17" s="1"/>
  <c r="G19" s="1"/>
  <c r="E10" i="419" l="1"/>
  <c r="D8" i="443"/>
  <c r="D4" i="442"/>
  <c r="N11" i="394" s="1"/>
  <c r="E35"/>
  <c r="E33"/>
  <c r="P45" i="27"/>
  <c r="P44"/>
  <c r="O44"/>
  <c r="O46" s="1"/>
  <c r="Q46"/>
  <c r="N47" s="1"/>
  <c r="J11" i="394" s="1"/>
  <c r="D136" i="149"/>
  <c r="E135"/>
  <c r="E14" i="393"/>
  <c r="E15" s="1"/>
  <c r="E16" s="1"/>
  <c r="E17" s="1"/>
  <c r="D19"/>
  <c r="G55" i="419"/>
  <c r="H29" i="394"/>
  <c r="L19" i="8"/>
  <c r="L47" i="27"/>
  <c r="L21" i="8"/>
  <c r="M21" s="1"/>
  <c r="M44" i="87"/>
  <c r="K44"/>
  <c r="P14" i="8"/>
  <c r="P21"/>
  <c r="P20"/>
  <c r="P16"/>
  <c r="P19"/>
  <c r="P22"/>
  <c r="Q22" s="1"/>
  <c r="P23"/>
  <c r="R23" s="1"/>
  <c r="K27"/>
  <c r="K29" s="1"/>
  <c r="M16"/>
  <c r="Q20"/>
  <c r="O27"/>
  <c r="O42" i="87"/>
  <c r="F44" s="1"/>
  <c r="N44" s="1"/>
  <c r="O45" s="1"/>
  <c r="F48" s="1"/>
  <c r="M29" i="394"/>
  <c r="H55" i="419"/>
  <c r="L21" i="394"/>
  <c r="P46" i="27" l="1"/>
  <c r="P47" s="1"/>
  <c r="L11" i="394" s="1"/>
  <c r="O47" i="27"/>
  <c r="K11" i="394" s="1"/>
  <c r="D137" i="149"/>
  <c r="E136"/>
  <c r="E19" i="393"/>
  <c r="F14"/>
  <c r="F15" s="1"/>
  <c r="F16" s="1"/>
  <c r="F17" s="1"/>
  <c r="F19" s="1"/>
  <c r="Q21" i="8"/>
  <c r="R21" s="1"/>
  <c r="R20"/>
  <c r="L27" i="394"/>
  <c r="L18"/>
  <c r="R10"/>
  <c r="I29"/>
  <c r="C4" i="98"/>
  <c r="D9" i="149" s="1"/>
  <c r="O13" i="8"/>
  <c r="G212" i="6"/>
  <c r="G213" s="1"/>
  <c r="R22" i="8"/>
  <c r="N48" i="87"/>
  <c r="O48"/>
  <c r="E52" s="1"/>
  <c r="N52" s="1"/>
  <c r="O52" s="1"/>
  <c r="E56" s="1"/>
  <c r="N56" s="1"/>
  <c r="O56" s="1"/>
  <c r="E60" s="1"/>
  <c r="N60" s="1"/>
  <c r="O60" s="1"/>
  <c r="E64" s="1"/>
  <c r="N64" s="1"/>
  <c r="O64" s="1"/>
  <c r="E68" s="1"/>
  <c r="N68" s="1"/>
  <c r="O68" s="1"/>
  <c r="E72" s="1"/>
  <c r="N72" s="1"/>
  <c r="O72" s="1"/>
  <c r="R16" i="8"/>
  <c r="P27"/>
  <c r="P29" s="1"/>
  <c r="K48" i="87"/>
  <c r="M48"/>
  <c r="K52" s="1"/>
  <c r="M52" s="1"/>
  <c r="K56" s="1"/>
  <c r="M56" s="1"/>
  <c r="L27" i="8"/>
  <c r="E82" i="158" s="1"/>
  <c r="M19" i="8"/>
  <c r="K27" i="394"/>
  <c r="J18"/>
  <c r="P37"/>
  <c r="C69" i="419" s="1"/>
  <c r="E29"/>
  <c r="K18" i="394"/>
  <c r="J27"/>
  <c r="H58" i="419"/>
  <c r="H45"/>
  <c r="M27" i="8" l="1"/>
  <c r="E64" i="158" s="1"/>
  <c r="E71" s="1"/>
  <c r="E19" i="7" s="1"/>
  <c r="Q19" i="8"/>
  <c r="E75" i="87"/>
  <c r="N75" s="1"/>
  <c r="O75" s="1"/>
  <c r="E78" s="1"/>
  <c r="N78" s="1"/>
  <c r="O78" s="1"/>
  <c r="Q47" i="27"/>
  <c r="E137" i="149"/>
  <c r="D138"/>
  <c r="D11" i="23"/>
  <c r="C7" i="98"/>
  <c r="E107" i="419"/>
  <c r="F107" s="1"/>
  <c r="R9" i="394"/>
  <c r="E106" i="419" s="1"/>
  <c r="F106" s="1"/>
  <c r="S10" i="394"/>
  <c r="G27"/>
  <c r="G18"/>
  <c r="G19" s="1"/>
  <c r="G26" s="1"/>
  <c r="D29" i="419"/>
  <c r="F18" i="394"/>
  <c r="F19" s="1"/>
  <c r="F26" s="1"/>
  <c r="H27"/>
  <c r="H18"/>
  <c r="F27"/>
  <c r="G58" i="419"/>
  <c r="G45"/>
  <c r="Q27" i="8"/>
  <c r="F82" i="158" s="1"/>
  <c r="D4" i="98"/>
  <c r="E9" i="149" s="1"/>
  <c r="E89" i="158"/>
  <c r="L13" i="8"/>
  <c r="E13" i="158"/>
  <c r="O29" i="8"/>
  <c r="O14"/>
  <c r="R19" l="1"/>
  <c r="R27" s="1"/>
  <c r="F64" i="158" s="1"/>
  <c r="F71" s="1"/>
  <c r="D139" i="149"/>
  <c r="E138"/>
  <c r="F138" s="1"/>
  <c r="E6" i="436"/>
  <c r="E9" s="1"/>
  <c r="E33" s="1"/>
  <c r="F4" s="1"/>
  <c r="I14" i="394"/>
  <c r="D13" i="23"/>
  <c r="D17" s="1"/>
  <c r="D25" s="1"/>
  <c r="D30" i="149"/>
  <c r="D54" s="1"/>
  <c r="F28" i="394"/>
  <c r="F30" s="1"/>
  <c r="F32" s="1"/>
  <c r="H13" i="393"/>
  <c r="H15" s="1"/>
  <c r="H16" s="1"/>
  <c r="H17" s="1"/>
  <c r="G28" i="394"/>
  <c r="G30" s="1"/>
  <c r="G32" s="1"/>
  <c r="I13" i="393"/>
  <c r="D20" i="82"/>
  <c r="F13" i="158"/>
  <c r="F21" s="1"/>
  <c r="F24" s="1"/>
  <c r="F33"/>
  <c r="E21"/>
  <c r="Q13" i="8"/>
  <c r="E80" i="95"/>
  <c r="E87" s="1"/>
  <c r="F89" i="158"/>
  <c r="E32" i="7"/>
  <c r="F212" i="6"/>
  <c r="F213" s="1"/>
  <c r="D15" i="98"/>
  <c r="D16" s="1"/>
  <c r="E26" i="95"/>
  <c r="L14" i="8"/>
  <c r="D19" i="97" s="1"/>
  <c r="L29" i="8"/>
  <c r="M13"/>
  <c r="E11" i="23"/>
  <c r="F6" i="436"/>
  <c r="D7" i="98"/>
  <c r="M16" i="394" l="1"/>
  <c r="F219" i="6"/>
  <c r="F220" s="1"/>
  <c r="F221" s="1"/>
  <c r="D49" i="158"/>
  <c r="D41"/>
  <c r="D140" i="149"/>
  <c r="E139"/>
  <c r="F9" i="436"/>
  <c r="E9" i="23"/>
  <c r="D29" i="97"/>
  <c r="D52" i="149"/>
  <c r="E5" s="1"/>
  <c r="E7" s="1"/>
  <c r="I14" i="393"/>
  <c r="I15" s="1"/>
  <c r="I16" s="1"/>
  <c r="I17" s="1"/>
  <c r="H19"/>
  <c r="C11" i="98"/>
  <c r="C13" s="1"/>
  <c r="C17" s="1"/>
  <c r="C19" s="1"/>
  <c r="C28" s="1"/>
  <c r="H14" i="394"/>
  <c r="H19" s="1"/>
  <c r="H26" s="1"/>
  <c r="I19"/>
  <c r="D28" i="23"/>
  <c r="D32" s="1"/>
  <c r="D13" i="419"/>
  <c r="D18" s="1"/>
  <c r="D26" s="1"/>
  <c r="D28" s="1"/>
  <c r="D30" s="1"/>
  <c r="R11" i="394"/>
  <c r="D27" i="97"/>
  <c r="Q14" i="8"/>
  <c r="E19" i="97" s="1"/>
  <c r="Q29" i="8"/>
  <c r="R13"/>
  <c r="M29"/>
  <c r="M14"/>
  <c r="D22" i="97" s="1"/>
  <c r="D24" s="1"/>
  <c r="D41" i="7" s="1"/>
  <c r="D45" s="1"/>
  <c r="E14"/>
  <c r="E24" i="158"/>
  <c r="G26" i="95"/>
  <c r="E33"/>
  <c r="F20" i="82"/>
  <c r="D24"/>
  <c r="Q31" i="83"/>
  <c r="Q32" s="1"/>
  <c r="M14" i="394"/>
  <c r="E13" i="23"/>
  <c r="E30" i="149"/>
  <c r="D22" i="98"/>
  <c r="I80" i="95"/>
  <c r="F41" i="158"/>
  <c r="D11" i="443" l="1"/>
  <c r="N14" i="394" s="1"/>
  <c r="C16" i="490"/>
  <c r="K16" i="394"/>
  <c r="L16" s="1"/>
  <c r="N16"/>
  <c r="E15" i="419"/>
  <c r="E17" i="23"/>
  <c r="E25" s="1"/>
  <c r="H26" i="95"/>
  <c r="D57" i="158"/>
  <c r="E49"/>
  <c r="D141" i="149"/>
  <c r="E140"/>
  <c r="D36" i="97"/>
  <c r="I26" i="394"/>
  <c r="R20"/>
  <c r="I19" i="393"/>
  <c r="J14"/>
  <c r="D30" i="23"/>
  <c r="D21" i="98"/>
  <c r="D39" i="97"/>
  <c r="F62" i="149" s="1"/>
  <c r="F63" s="1"/>
  <c r="E108" i="419"/>
  <c r="F108" s="1"/>
  <c r="S11" i="394"/>
  <c r="R12"/>
  <c r="J13" i="393"/>
  <c r="H28" i="394"/>
  <c r="H30" s="1"/>
  <c r="H32" s="1"/>
  <c r="E28" i="23"/>
  <c r="E13" i="419"/>
  <c r="E27" i="97"/>
  <c r="L14" i="394"/>
  <c r="I87" i="95"/>
  <c r="M23" i="394"/>
  <c r="C26" i="490" s="1"/>
  <c r="C22" i="93"/>
  <c r="E22" s="1"/>
  <c r="E7" i="97"/>
  <c r="E16" s="1"/>
  <c r="F8" i="82"/>
  <c r="F14" s="1"/>
  <c r="F24"/>
  <c r="D12" i="98"/>
  <c r="M15" i="394"/>
  <c r="C17" i="490" s="1"/>
  <c r="R29" i="8"/>
  <c r="R14"/>
  <c r="E22" i="97" s="1"/>
  <c r="E24" s="1"/>
  <c r="E39" i="7" s="1"/>
  <c r="B80" i="95"/>
  <c r="G33"/>
  <c r="F16" i="490" l="1"/>
  <c r="G16" s="1"/>
  <c r="I16" s="1"/>
  <c r="F26"/>
  <c r="G26" s="1"/>
  <c r="F17"/>
  <c r="G17" s="1"/>
  <c r="I17" s="1"/>
  <c r="D15" i="442"/>
  <c r="N23" i="394" s="1"/>
  <c r="D21" i="443"/>
  <c r="D12"/>
  <c r="D7" i="442"/>
  <c r="E32" i="23"/>
  <c r="M26" i="95"/>
  <c r="M33" s="1"/>
  <c r="K26"/>
  <c r="H33"/>
  <c r="E57" i="158"/>
  <c r="D20" i="97" s="1"/>
  <c r="D21" s="1"/>
  <c r="D40" s="1"/>
  <c r="D42" s="1"/>
  <c r="D43" s="1"/>
  <c r="F49" i="158"/>
  <c r="F57" s="1"/>
  <c r="E20" i="97" s="1"/>
  <c r="E21" s="1"/>
  <c r="D142" i="149"/>
  <c r="E141"/>
  <c r="I28" i="394"/>
  <c r="I30" s="1"/>
  <c r="I32" s="1"/>
  <c r="K13" i="393"/>
  <c r="K15" s="1"/>
  <c r="K16" s="1"/>
  <c r="K17" s="1"/>
  <c r="K19" s="1"/>
  <c r="E116" i="419"/>
  <c r="R23" i="394"/>
  <c r="S23" s="1"/>
  <c r="S20"/>
  <c r="E109" i="419"/>
  <c r="R14" i="394"/>
  <c r="S12"/>
  <c r="J15" i="393"/>
  <c r="J16" s="1"/>
  <c r="J17" s="1"/>
  <c r="J19" s="1"/>
  <c r="E30" i="23"/>
  <c r="E14" i="419"/>
  <c r="K15" i="394"/>
  <c r="L15" s="1"/>
  <c r="E41" i="7"/>
  <c r="K23" i="394"/>
  <c r="L23" s="1"/>
  <c r="E23" i="419"/>
  <c r="B87" i="95"/>
  <c r="D80"/>
  <c r="M12" i="394"/>
  <c r="C14" i="490" s="1"/>
  <c r="R15" i="83"/>
  <c r="R16" s="1"/>
  <c r="R17" s="1"/>
  <c r="F61" s="1"/>
  <c r="E38" i="149"/>
  <c r="F14" i="490" l="1"/>
  <c r="G14" s="1"/>
  <c r="N15" i="394"/>
  <c r="I26" i="490"/>
  <c r="M22" i="394"/>
  <c r="C25" i="490" s="1"/>
  <c r="D9" i="443"/>
  <c r="D5" i="442"/>
  <c r="H80" i="95"/>
  <c r="K33"/>
  <c r="L26"/>
  <c r="E142" i="149"/>
  <c r="D143"/>
  <c r="F28" i="436"/>
  <c r="F10" i="437"/>
  <c r="I34" i="394"/>
  <c r="F109" i="419"/>
  <c r="F111" s="1"/>
  <c r="E111"/>
  <c r="S14" i="394"/>
  <c r="R27"/>
  <c r="S27" s="1"/>
  <c r="E119" i="419"/>
  <c r="F116"/>
  <c r="F119" s="1"/>
  <c r="D87" i="95"/>
  <c r="G80"/>
  <c r="E11" i="419"/>
  <c r="K12" i="394"/>
  <c r="L12" s="1"/>
  <c r="R117" i="83"/>
  <c r="R121" s="1"/>
  <c r="F65"/>
  <c r="F66" s="1"/>
  <c r="F25" i="490" l="1"/>
  <c r="G25" s="1"/>
  <c r="I25" s="1"/>
  <c r="I14"/>
  <c r="N12" i="394"/>
  <c r="D20" i="443"/>
  <c r="D14" i="442"/>
  <c r="H87" i="95"/>
  <c r="K80"/>
  <c r="K87" s="1"/>
  <c r="M80"/>
  <c r="M87" s="1"/>
  <c r="L33"/>
  <c r="E143" i="149"/>
  <c r="D144"/>
  <c r="K22" i="394"/>
  <c r="K25" s="1"/>
  <c r="P35"/>
  <c r="C67" i="419" s="1"/>
  <c r="E22"/>
  <c r="E24" s="1"/>
  <c r="M25" i="394"/>
  <c r="E122" i="419"/>
  <c r="F122"/>
  <c r="E37" i="149"/>
  <c r="M13" i="394"/>
  <c r="C15" i="490" s="1"/>
  <c r="E95" i="83"/>
  <c r="B95"/>
  <c r="D11" i="98"/>
  <c r="D13" s="1"/>
  <c r="D17" s="1"/>
  <c r="D19" s="1"/>
  <c r="D28" s="1"/>
  <c r="E39" i="97" s="1"/>
  <c r="G87" i="95"/>
  <c r="F15" i="490" l="1"/>
  <c r="F27" s="1"/>
  <c r="F32" s="1"/>
  <c r="C27"/>
  <c r="N22" i="394"/>
  <c r="L80" i="95"/>
  <c r="L87" s="1"/>
  <c r="D10" i="443"/>
  <c r="D22" s="1"/>
  <c r="D25" s="1"/>
  <c r="D6" i="442"/>
  <c r="D145" i="149"/>
  <c r="E144"/>
  <c r="L22" i="394"/>
  <c r="L25" s="1"/>
  <c r="E51" i="149"/>
  <c r="E54" s="1"/>
  <c r="E52" s="1"/>
  <c r="F29" i="436"/>
  <c r="F32" s="1"/>
  <c r="F33" s="1"/>
  <c r="B97" i="83"/>
  <c r="J13" i="394" s="1"/>
  <c r="J19" s="1"/>
  <c r="J26" s="1"/>
  <c r="E12" i="419"/>
  <c r="E18" s="1"/>
  <c r="E26" s="1"/>
  <c r="E28" s="1"/>
  <c r="E30" s="1"/>
  <c r="M19" i="394"/>
  <c r="M26" s="1"/>
  <c r="E33" i="97"/>
  <c r="D95" i="83"/>
  <c r="D97" s="1"/>
  <c r="L13" i="394" s="1"/>
  <c r="L19" s="1"/>
  <c r="C95" i="83"/>
  <c r="C97" s="1"/>
  <c r="K13" i="394" s="1"/>
  <c r="K19" s="1"/>
  <c r="K26" s="1"/>
  <c r="G15" i="490" l="1"/>
  <c r="C32"/>
  <c r="D16" i="442"/>
  <c r="D19" s="1"/>
  <c r="D21" s="1"/>
  <c r="N13" i="394"/>
  <c r="D39" i="443"/>
  <c r="D27"/>
  <c r="E145" i="149"/>
  <c r="D146"/>
  <c r="L26" i="394"/>
  <c r="L28" s="1"/>
  <c r="L30" s="1"/>
  <c r="L32" s="1"/>
  <c r="E29" i="97"/>
  <c r="E36" s="1"/>
  <c r="E40" s="1"/>
  <c r="E42" s="1"/>
  <c r="K28" i="394"/>
  <c r="K30" s="1"/>
  <c r="K32" s="1"/>
  <c r="M13" i="393"/>
  <c r="J28" i="394"/>
  <c r="J30" s="1"/>
  <c r="J32" s="1"/>
  <c r="L13" i="393"/>
  <c r="L15" s="1"/>
  <c r="L16" s="1"/>
  <c r="L17" s="1"/>
  <c r="E97" i="83"/>
  <c r="O13" i="393"/>
  <c r="O15" s="1"/>
  <c r="O16" s="1"/>
  <c r="O17" s="1"/>
  <c r="O19" s="1"/>
  <c r="M28" i="394"/>
  <c r="J33" i="490" s="1"/>
  <c r="P32" i="394"/>
  <c r="G27" i="490" l="1"/>
  <c r="I15"/>
  <c r="C34"/>
  <c r="E21" i="442"/>
  <c r="D35"/>
  <c r="D37"/>
  <c r="AX64" i="411"/>
  <c r="BD64"/>
  <c r="AY64"/>
  <c r="N13" i="393"/>
  <c r="E146" i="149"/>
  <c r="D147"/>
  <c r="P36" i="394"/>
  <c r="P39" s="1"/>
  <c r="C64" i="419"/>
  <c r="C68" s="1"/>
  <c r="C71" s="1"/>
  <c r="L19" i="393"/>
  <c r="M14"/>
  <c r="M15" s="1"/>
  <c r="M16" s="1"/>
  <c r="M17" s="1"/>
  <c r="M30" i="394"/>
  <c r="M32" s="1"/>
  <c r="N30"/>
  <c r="G32" i="490" l="1"/>
  <c r="I27"/>
  <c r="BD58" i="411"/>
  <c r="BE58" s="1"/>
  <c r="BF58" s="1"/>
  <c r="BD54"/>
  <c r="BE54" s="1"/>
  <c r="BF54" s="1"/>
  <c r="BD57"/>
  <c r="BE57" s="1"/>
  <c r="BF57" s="1"/>
  <c r="BD60"/>
  <c r="BE60" s="1"/>
  <c r="BF60" s="1"/>
  <c r="BD55"/>
  <c r="BE55" s="1"/>
  <c r="BF55" s="1"/>
  <c r="AX61"/>
  <c r="BD56"/>
  <c r="BE56" s="1"/>
  <c r="BF56" s="1"/>
  <c r="AX59"/>
  <c r="BD61"/>
  <c r="BE61" s="1"/>
  <c r="BF61" s="1"/>
  <c r="BD59"/>
  <c r="BE59" s="1"/>
  <c r="BF59" s="1"/>
  <c r="BD62"/>
  <c r="AY61"/>
  <c r="B30" i="21" s="1"/>
  <c r="AX56" i="411"/>
  <c r="AY58"/>
  <c r="B27" i="21" s="1"/>
  <c r="AX58" i="411"/>
  <c r="AY59"/>
  <c r="B29" i="21" s="1"/>
  <c r="AX55" i="411"/>
  <c r="AX57"/>
  <c r="AX60"/>
  <c r="AY55"/>
  <c r="B24" i="21" s="1"/>
  <c r="AY54" i="411"/>
  <c r="B21" i="21" s="1"/>
  <c r="AY56" i="411"/>
  <c r="AY57"/>
  <c r="AX54"/>
  <c r="AY60"/>
  <c r="B31" i="21" s="1"/>
  <c r="AY62" i="411"/>
  <c r="AX62"/>
  <c r="E70"/>
  <c r="G70" s="1"/>
  <c r="BE64"/>
  <c r="BF64" s="1"/>
  <c r="D148" i="149"/>
  <c r="E147"/>
  <c r="N14" i="393"/>
  <c r="N15" s="1"/>
  <c r="N16" s="1"/>
  <c r="N17" s="1"/>
  <c r="N19" s="1"/>
  <c r="M19"/>
  <c r="L38" i="21"/>
  <c r="M34" i="394"/>
  <c r="K35" i="21"/>
  <c r="J32" i="490" l="1"/>
  <c r="I32"/>
  <c r="BD49" i="411"/>
  <c r="BE49" s="1"/>
  <c r="BF49" s="1"/>
  <c r="BD41"/>
  <c r="BE41" s="1"/>
  <c r="BF41" s="1"/>
  <c r="BD45"/>
  <c r="BE45" s="1"/>
  <c r="BF45" s="1"/>
  <c r="BD37"/>
  <c r="BE37" s="1"/>
  <c r="BF37" s="1"/>
  <c r="BD39"/>
  <c r="BE39" s="1"/>
  <c r="BF39" s="1"/>
  <c r="BD42"/>
  <c r="BE42" s="1"/>
  <c r="BF42" s="1"/>
  <c r="BD48"/>
  <c r="BE48" s="1"/>
  <c r="BF48" s="1"/>
  <c r="BD51"/>
  <c r="BE51" s="1"/>
  <c r="BF51" s="1"/>
  <c r="BD38"/>
  <c r="BE38" s="1"/>
  <c r="BF38" s="1"/>
  <c r="AX51"/>
  <c r="BD44"/>
  <c r="BE44" s="1"/>
  <c r="BF44" s="1"/>
  <c r="BD47"/>
  <c r="BE47" s="1"/>
  <c r="BF47" s="1"/>
  <c r="AX48"/>
  <c r="BD50"/>
  <c r="BE50" s="1"/>
  <c r="BF50" s="1"/>
  <c r="AX42"/>
  <c r="BD40"/>
  <c r="BE40" s="1"/>
  <c r="BF40" s="1"/>
  <c r="AX49"/>
  <c r="BD43"/>
  <c r="BE43" s="1"/>
  <c r="BF43" s="1"/>
  <c r="BD46"/>
  <c r="BE46" s="1"/>
  <c r="BF46" s="1"/>
  <c r="AX44"/>
  <c r="AX38"/>
  <c r="BD52"/>
  <c r="AY42"/>
  <c r="AY49"/>
  <c r="E25" i="21" s="1"/>
  <c r="AY45" i="411"/>
  <c r="E23" i="21" s="1"/>
  <c r="AY38" i="411"/>
  <c r="AX45"/>
  <c r="AX50"/>
  <c r="AX40"/>
  <c r="AY44"/>
  <c r="E18" i="21" s="1"/>
  <c r="AY48" i="411"/>
  <c r="AY50"/>
  <c r="E31" i="21" s="1"/>
  <c r="AY51" i="411"/>
  <c r="AX43"/>
  <c r="AX46"/>
  <c r="AY43"/>
  <c r="E21" i="21" s="1"/>
  <c r="AX47" i="411"/>
  <c r="AX39"/>
  <c r="AX37"/>
  <c r="AY40"/>
  <c r="E15" i="21" s="1"/>
  <c r="AY37" i="411"/>
  <c r="E11" i="21" s="1"/>
  <c r="AY46" i="411"/>
  <c r="E24" i="21" s="1"/>
  <c r="AY47" i="411"/>
  <c r="E27" i="21" s="1"/>
  <c r="AY39" i="411"/>
  <c r="E14" i="21" s="1"/>
  <c r="AY52" i="411"/>
  <c r="AX41"/>
  <c r="AY41"/>
  <c r="AX52"/>
  <c r="E69"/>
  <c r="G69" s="1"/>
  <c r="BE62"/>
  <c r="BF62" s="1"/>
  <c r="BD35"/>
  <c r="BD31"/>
  <c r="BE31" s="1"/>
  <c r="BF31" s="1"/>
  <c r="BD27"/>
  <c r="BE27" s="1"/>
  <c r="BF27" s="1"/>
  <c r="BD23"/>
  <c r="BE23" s="1"/>
  <c r="BF23" s="1"/>
  <c r="AX35"/>
  <c r="AX33"/>
  <c r="AX31"/>
  <c r="AX29"/>
  <c r="AX27"/>
  <c r="AX25"/>
  <c r="AX23"/>
  <c r="AX21"/>
  <c r="AX19"/>
  <c r="AX17"/>
  <c r="AX15"/>
  <c r="AX13"/>
  <c r="BD32"/>
  <c r="BE32" s="1"/>
  <c r="BF32" s="1"/>
  <c r="BD28"/>
  <c r="BE28" s="1"/>
  <c r="BF28" s="1"/>
  <c r="BD24"/>
  <c r="BE24" s="1"/>
  <c r="BF24" s="1"/>
  <c r="AY35"/>
  <c r="AY33"/>
  <c r="H22" i="21" s="1"/>
  <c r="AY31" i="411"/>
  <c r="H23" i="21" s="1"/>
  <c r="AY29" i="411"/>
  <c r="AY27"/>
  <c r="AY25"/>
  <c r="AY23"/>
  <c r="AY21"/>
  <c r="AY19"/>
  <c r="AY17"/>
  <c r="AY15"/>
  <c r="AY13"/>
  <c r="BD33"/>
  <c r="BE33" s="1"/>
  <c r="BF33" s="1"/>
  <c r="BD29"/>
  <c r="BE29" s="1"/>
  <c r="BF29" s="1"/>
  <c r="BD25"/>
  <c r="BE25" s="1"/>
  <c r="BF25" s="1"/>
  <c r="BD12"/>
  <c r="BE12" s="1"/>
  <c r="BF12" s="1"/>
  <c r="AX34"/>
  <c r="AX32"/>
  <c r="AX30"/>
  <c r="AX28"/>
  <c r="AX26"/>
  <c r="AX24"/>
  <c r="AX22"/>
  <c r="AX20"/>
  <c r="AX18"/>
  <c r="AX16"/>
  <c r="AX14"/>
  <c r="AX12"/>
  <c r="BD34"/>
  <c r="BE34" s="1"/>
  <c r="BF34" s="1"/>
  <c r="BD30"/>
  <c r="BE30" s="1"/>
  <c r="BF30" s="1"/>
  <c r="BD26"/>
  <c r="BE26" s="1"/>
  <c r="BF26" s="1"/>
  <c r="BD18"/>
  <c r="BE18" s="1"/>
  <c r="BF18" s="1"/>
  <c r="AY34"/>
  <c r="AY32"/>
  <c r="AY30"/>
  <c r="AY28"/>
  <c r="AY26"/>
  <c r="AY24"/>
  <c r="AY22"/>
  <c r="AY20"/>
  <c r="AY18"/>
  <c r="H11" i="21" s="1"/>
  <c r="AY16" i="411"/>
  <c r="AY14"/>
  <c r="AY12"/>
  <c r="D149" i="149"/>
  <c r="E148"/>
  <c r="C27" i="21"/>
  <c r="D27"/>
  <c r="B35"/>
  <c r="C30"/>
  <c r="L30" s="1"/>
  <c r="D30"/>
  <c r="D24"/>
  <c r="C24"/>
  <c r="D21"/>
  <c r="C21"/>
  <c r="C29"/>
  <c r="D29"/>
  <c r="B26"/>
  <c r="K26"/>
  <c r="M35"/>
  <c r="C26"/>
  <c r="L26" s="1"/>
  <c r="D31"/>
  <c r="C31"/>
  <c r="B25"/>
  <c r="K25"/>
  <c r="C25"/>
  <c r="E68" i="411" l="1"/>
  <c r="G68" s="1"/>
  <c r="BE52"/>
  <c r="BF52" s="1"/>
  <c r="E67"/>
  <c r="G67" s="1"/>
  <c r="BE35"/>
  <c r="BF35" s="1"/>
  <c r="D150" i="149"/>
  <c r="E149"/>
  <c r="E13" i="21"/>
  <c r="E12"/>
  <c r="K24"/>
  <c r="F20"/>
  <c r="L20" s="1"/>
  <c r="K14"/>
  <c r="H14"/>
  <c r="I19"/>
  <c r="L19" s="1"/>
  <c r="J22"/>
  <c r="I22"/>
  <c r="K12"/>
  <c r="H12"/>
  <c r="I16"/>
  <c r="L16" s="1"/>
  <c r="H18"/>
  <c r="K18"/>
  <c r="M26"/>
  <c r="D26"/>
  <c r="G23"/>
  <c r="F23"/>
  <c r="K27"/>
  <c r="F14"/>
  <c r="G14"/>
  <c r="I13"/>
  <c r="H17"/>
  <c r="K17"/>
  <c r="H35"/>
  <c r="I17"/>
  <c r="L17" s="1"/>
  <c r="H19"/>
  <c r="K19"/>
  <c r="K16"/>
  <c r="H16"/>
  <c r="F15"/>
  <c r="G15"/>
  <c r="F18"/>
  <c r="G18"/>
  <c r="E20"/>
  <c r="K20"/>
  <c r="E35"/>
  <c r="F12"/>
  <c r="F13"/>
  <c r="I18"/>
  <c r="I14"/>
  <c r="H13"/>
  <c r="K13"/>
  <c r="K15"/>
  <c r="H15"/>
  <c r="K23"/>
  <c r="D35"/>
  <c r="D25"/>
  <c r="M25"/>
  <c r="F25"/>
  <c r="L25" s="1"/>
  <c r="G25"/>
  <c r="G11"/>
  <c r="F11"/>
  <c r="K21"/>
  <c r="K31"/>
  <c r="K11"/>
  <c r="I12"/>
  <c r="I15"/>
  <c r="C35"/>
  <c r="C39" s="1"/>
  <c r="D151" i="149" l="1"/>
  <c r="E150"/>
  <c r="L12" i="21"/>
  <c r="J12"/>
  <c r="M12"/>
  <c r="F31"/>
  <c r="L31" s="1"/>
  <c r="M31" s="1"/>
  <c r="G31"/>
  <c r="J14"/>
  <c r="M14"/>
  <c r="J17"/>
  <c r="M17"/>
  <c r="M20"/>
  <c r="G20"/>
  <c r="L13"/>
  <c r="L18"/>
  <c r="L14"/>
  <c r="F21"/>
  <c r="L21" s="1"/>
  <c r="M21" s="1"/>
  <c r="G21"/>
  <c r="M18"/>
  <c r="J18"/>
  <c r="M19"/>
  <c r="J19"/>
  <c r="G35"/>
  <c r="J15"/>
  <c r="M15"/>
  <c r="I11"/>
  <c r="J11"/>
  <c r="I23"/>
  <c r="L23" s="1"/>
  <c r="M23" s="1"/>
  <c r="J23"/>
  <c r="G12"/>
  <c r="G13"/>
  <c r="J13"/>
  <c r="M13"/>
  <c r="F27"/>
  <c r="L27" s="1"/>
  <c r="M27" s="1"/>
  <c r="G27"/>
  <c r="J16"/>
  <c r="M16"/>
  <c r="G24"/>
  <c r="F24"/>
  <c r="L24" s="1"/>
  <c r="M24" s="1"/>
  <c r="L15"/>
  <c r="J35"/>
  <c r="D152" i="149" l="1"/>
  <c r="E151"/>
  <c r="I35" i="21"/>
  <c r="L11"/>
  <c r="F35"/>
  <c r="E152" i="149" l="1"/>
  <c r="D153"/>
  <c r="L35" i="21"/>
  <c r="M11"/>
  <c r="F37"/>
  <c r="F39"/>
  <c r="E153" i="149" l="1"/>
  <c r="D154"/>
  <c r="F40" i="21"/>
  <c r="L40"/>
  <c r="N31" i="394"/>
  <c r="N32" s="1"/>
  <c r="C40" i="21"/>
  <c r="D155" i="149" l="1"/>
  <c r="E154"/>
  <c r="D156" l="1"/>
  <c r="E155"/>
  <c r="D157" l="1"/>
  <c r="E156"/>
  <c r="D158" l="1"/>
  <c r="E157"/>
  <c r="E158" l="1"/>
  <c r="D159"/>
  <c r="E159" l="1"/>
  <c r="D160"/>
  <c r="D161" l="1"/>
  <c r="E160"/>
  <c r="D162" l="1"/>
  <c r="E161"/>
  <c r="E162" l="1"/>
  <c r="D163"/>
  <c r="D164" l="1"/>
  <c r="E163"/>
  <c r="E164" l="1"/>
  <c r="D165"/>
  <c r="D166" l="1"/>
  <c r="E165"/>
  <c r="D167" l="1"/>
  <c r="E166"/>
  <c r="E167" l="1"/>
  <c r="D168"/>
  <c r="D169" l="1"/>
  <c r="E168"/>
  <c r="D170" l="1"/>
  <c r="E169"/>
  <c r="D171" l="1"/>
  <c r="E170"/>
  <c r="E171" l="1"/>
  <c r="D172"/>
  <c r="D173" l="1"/>
  <c r="E172"/>
  <c r="E173" l="1"/>
  <c r="D174"/>
  <c r="E174" s="1"/>
  <c r="E62" i="339"/>
  <c r="F65"/>
  <c r="G68"/>
  <c r="B67"/>
  <c r="G63"/>
  <c r="C67"/>
  <c r="D70"/>
  <c r="E64"/>
  <c r="F67"/>
  <c r="G70"/>
  <c r="E63"/>
  <c r="F66"/>
  <c r="G69"/>
  <c r="E66"/>
  <c r="G67"/>
  <c r="D65"/>
  <c r="D64"/>
  <c r="F61"/>
  <c r="G64"/>
  <c r="C68"/>
  <c r="B63"/>
  <c r="C63"/>
  <c r="D66"/>
  <c r="E69"/>
  <c r="B70"/>
  <c r="F63"/>
  <c r="G66"/>
  <c r="C70"/>
  <c r="F62"/>
  <c r="G65"/>
  <c r="C69"/>
  <c r="B68"/>
  <c r="D68"/>
  <c r="D63"/>
  <c r="B62"/>
  <c r="E68"/>
  <c r="E67"/>
  <c r="C64"/>
  <c r="D67"/>
  <c r="E70"/>
  <c r="D62"/>
  <c r="E65"/>
  <c r="F68"/>
  <c r="B66"/>
  <c r="G62"/>
  <c r="C66"/>
  <c r="D69"/>
  <c r="B69"/>
  <c r="C65"/>
  <c r="B64"/>
  <c r="F69"/>
  <c r="F64"/>
  <c r="C62"/>
  <c r="B65"/>
  <c r="F70"/>
  <c r="E61"/>
  <c r="C61"/>
  <c r="C72" s="1"/>
  <c r="D61"/>
  <c r="D72" s="1"/>
  <c r="G61"/>
  <c r="B61"/>
  <c r="B71" s="1"/>
  <c r="F72" l="1"/>
  <c r="B72"/>
  <c r="G72"/>
  <c r="C71"/>
  <c r="E71"/>
  <c r="F71"/>
  <c r="D71"/>
  <c r="E72"/>
</calcChain>
</file>

<file path=xl/comments1.xml><?xml version="1.0" encoding="utf-8"?>
<comments xmlns="http://schemas.openxmlformats.org/spreadsheetml/2006/main">
  <authors>
    <author>DGM</author>
  </authors>
  <commentList>
    <comment ref="F64" author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Dell</author>
  </authors>
  <commentList>
    <comment ref="D199" authorId="0">
      <text>
        <r>
          <rPr>
            <b/>
            <sz val="9"/>
            <color indexed="81"/>
            <rFont val="Tahoma"/>
            <family val="2"/>
          </rPr>
          <t>Dell:</t>
        </r>
        <r>
          <rPr>
            <sz val="9"/>
            <color indexed="81"/>
            <rFont val="Tahoma"/>
            <family val="2"/>
          </rPr>
          <t xml:space="preserve">
VERY IMPORTANT SHEET</t>
        </r>
      </text>
    </comment>
  </commentList>
</comments>
</file>

<file path=xl/comments3.xml><?xml version="1.0" encoding="utf-8"?>
<comments xmlns="http://schemas.openxmlformats.org/spreadsheetml/2006/main">
  <authors>
    <author>NESCO</author>
  </authors>
  <commentList>
    <comment ref="B121" authorId="0">
      <text>
        <r>
          <rPr>
            <b/>
            <sz val="8"/>
            <color indexed="81"/>
            <rFont val="Tahoma"/>
            <family val="2"/>
          </rPr>
          <t>NESCO:</t>
        </r>
        <r>
          <rPr>
            <sz val="8"/>
            <color indexed="81"/>
            <rFont val="Tahoma"/>
            <family val="2"/>
          </rPr>
          <t xml:space="preserve">
the total basic and gp has been computed based on the revised salary as on July'09</t>
        </r>
      </text>
    </comment>
  </commentList>
</comments>
</file>

<file path=xl/comments4.xml><?xml version="1.0" encoding="utf-8"?>
<comments xmlns="http://schemas.openxmlformats.org/spreadsheetml/2006/main">
  <authors>
    <author>DGM</author>
  </authors>
  <commentList>
    <comment ref="F16" authorId="0">
      <text>
        <r>
          <rPr>
            <b/>
            <sz val="8"/>
            <color indexed="81"/>
            <rFont val="Tahoma"/>
            <family val="2"/>
          </rPr>
          <t>DGM:</t>
        </r>
        <r>
          <rPr>
            <sz val="8"/>
            <color indexed="81"/>
            <rFont val="Tahoma"/>
            <family val="2"/>
          </rPr>
          <t xml:space="preserve">
Including Interst accrued and due upto 31.03.2000
</t>
        </r>
      </text>
    </comment>
  </commentList>
</comments>
</file>

<file path=xl/sharedStrings.xml><?xml version="1.0" encoding="utf-8"?>
<sst xmlns="http://schemas.openxmlformats.org/spreadsheetml/2006/main" count="16723" uniqueCount="4062">
  <si>
    <t>33 KV Metering Unit without meter</t>
  </si>
  <si>
    <t>EHT metering arrangement without meter</t>
  </si>
  <si>
    <t>RECONNECTION CHARGES</t>
  </si>
  <si>
    <t>Single phase Domestic consumer</t>
  </si>
  <si>
    <t>Single phase other consumer</t>
  </si>
  <si>
    <t>Three phase L.T. consumer</t>
  </si>
  <si>
    <t>HT and EHT consumer</t>
  </si>
  <si>
    <t>World bank Loan as per the subsidiary loan &amp; project implementation agreement dt.25.03.2000</t>
  </si>
  <si>
    <t xml:space="preserve">17 years </t>
  </si>
  <si>
    <t>3 yrs.</t>
  </si>
  <si>
    <t>Drawn during 99-00</t>
  </si>
  <si>
    <t>Interest for 00-01</t>
  </si>
  <si>
    <t>Penal Int. for 00-01</t>
  </si>
  <si>
    <t>Drawn during 00-01</t>
  </si>
  <si>
    <t>Bal. of loan at the end of the year 00-01</t>
  </si>
  <si>
    <t>Drawn during 00.01</t>
  </si>
  <si>
    <t>Total duration of interruption</t>
  </si>
  <si>
    <t>Laboratory &amp; Meter Testing Equipment</t>
  </si>
  <si>
    <t>Tools and Work Equipment</t>
  </si>
  <si>
    <t>Sheet F-11</t>
  </si>
  <si>
    <t>F-11</t>
  </si>
  <si>
    <t>Customer Satisfaction Survey</t>
  </si>
  <si>
    <t>Incentive for Collection</t>
  </si>
  <si>
    <t>KIRIBURU MINES, SAIL</t>
  </si>
  <si>
    <t>NOS OF EMPLOYEES AS ON 31-03-2009</t>
  </si>
  <si>
    <t>RED</t>
  </si>
  <si>
    <t>AED</t>
  </si>
  <si>
    <t xml:space="preserve"> Power Bonds </t>
  </si>
  <si>
    <t>M/S HENA POLY PRODUCTS</t>
  </si>
  <si>
    <t>UTKAL POLYWAVE IND.PVT.LTD</t>
  </si>
  <si>
    <t>KALINGA ICE &amp; COLD STORAGE</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</si>
  <si>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</si>
  <si>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</si>
  <si>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</si>
  <si>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</si>
  <si>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</si>
  <si>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</si>
  <si>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</si>
  <si>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</si>
  <si>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</si>
  <si>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B&amp;A MULTIWALL PACKAGING LTD.</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</si>
  <si>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</si>
  <si>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</si>
  <si>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</si>
  <si>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</si>
  <si>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</si>
  <si>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</si>
  <si>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</si>
  <si>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</si>
  <si>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</si>
  <si>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</si>
  <si>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</si>
  <si>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</si>
  <si>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2009-10</t>
  </si>
  <si>
    <t>MAYURBHANJ ICE &amp; COLD STORAGE</t>
  </si>
  <si>
    <t>M/S KRISHNA CHLORATE PVT.LTD.</t>
  </si>
  <si>
    <t>K.K.STEEL</t>
  </si>
  <si>
    <t>MAYURBHANJ METAL LTD.</t>
  </si>
  <si>
    <t>M/S SHIV SHAKTI SPONGE IRON</t>
  </si>
  <si>
    <t>M/S.GANESH RICE MILL</t>
  </si>
  <si>
    <t>M/S. M.R. MINERALS (P) LTD.</t>
  </si>
  <si>
    <t>Other Finance Charges</t>
  </si>
  <si>
    <t xml:space="preserve">Purchase of Power </t>
  </si>
  <si>
    <t>Terminal Benefits(P.F., Pension and Leave)</t>
  </si>
  <si>
    <t>NO.of service connection provided after 180 days of valid requisition for  power supply</t>
  </si>
  <si>
    <t>M/S TATA STEEL LTD.</t>
  </si>
  <si>
    <t>ESSEL MINING &amp; IND LTD</t>
  </si>
  <si>
    <t>M/S M.S.P SPONGE IRON LTD.</t>
  </si>
  <si>
    <t>16(4-15)</t>
  </si>
  <si>
    <t>Statement of Provision of Employees Terminal Benefits (Pension &amp; Gratuity)</t>
  </si>
  <si>
    <t>NESCO
Cash Flow Statement</t>
  </si>
  <si>
    <t>Rs.  In  Lakhs</t>
  </si>
  <si>
    <t>Total funds required</t>
  </si>
  <si>
    <t>M/S PATNAIK MINERALS (PVT) LTD.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</si>
  <si>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</si>
  <si>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</si>
  <si>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</si>
  <si>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</si>
  <si>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</si>
  <si>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</si>
  <si>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</si>
  <si>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</si>
  <si>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</si>
  <si>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</si>
  <si>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</si>
  <si>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</si>
  <si>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</si>
  <si>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FOR 2009-10</t>
  </si>
  <si>
    <t>Steps proposed to reduce feeder tripings.</t>
  </si>
  <si>
    <t>Drawn during 02-03</t>
  </si>
  <si>
    <t>Expenditure</t>
  </si>
  <si>
    <t>Rs. in crores</t>
  </si>
  <si>
    <t>I.</t>
  </si>
  <si>
    <t>HT</t>
  </si>
  <si>
    <t>Insurance</t>
  </si>
  <si>
    <t>ESTIMATION OF EMPLOYEE COST</t>
  </si>
  <si>
    <t>Increment cost  (Rs./kwh)</t>
  </si>
  <si>
    <t>Statement of Provision of Employees Terminal Benefits (lLeave Encashment)</t>
  </si>
  <si>
    <t>Expenditure on IT - Automation</t>
  </si>
  <si>
    <t>Power Bond dues</t>
  </si>
  <si>
    <t>1+2</t>
  </si>
  <si>
    <t>Rs. In crore</t>
  </si>
  <si>
    <t>Rs. In lakh</t>
  </si>
  <si>
    <t>M/S PATTNAIK MINERALS PVT LTD</t>
  </si>
  <si>
    <t>M/S KALINGA IRON WORKS</t>
  </si>
  <si>
    <t>A.B.S Mercharnt(P) Ltd.</t>
  </si>
  <si>
    <t>BALANI IRON ORE MINES, SAIL</t>
  </si>
  <si>
    <t>Payment of 6th Pay Arrear</t>
  </si>
  <si>
    <t>Closing Cash balance</t>
  </si>
  <si>
    <t>Expenditure on Construction Cess</t>
  </si>
  <si>
    <t>Expenditure on Inspection Fees</t>
  </si>
  <si>
    <t>AVERAGE BASIC PAY+DP PER EMPLOYEE(IN RUPEES) DURING 2009-10 CONSIDERING 03% NORMAL HIKE</t>
  </si>
  <si>
    <t>SALARY INCLUDING Arrear PAY HIKE</t>
  </si>
  <si>
    <t>Incentive</t>
  </si>
  <si>
    <t>Balance of profit and loss account  brought forward from last year</t>
  </si>
  <si>
    <t>Drawn during 03-04</t>
  </si>
  <si>
    <t>2002-03</t>
  </si>
  <si>
    <t>Land</t>
  </si>
  <si>
    <t>Capital Stock</t>
  </si>
  <si>
    <t>Total C.W.I.P.</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</si>
  <si>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</si>
  <si>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</si>
  <si>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</si>
  <si>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</si>
  <si>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</si>
  <si>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</si>
  <si>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</si>
  <si>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</si>
  <si>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</si>
  <si>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</si>
  <si>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</si>
  <si>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</si>
  <si>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</si>
  <si>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</si>
  <si>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</si>
  <si>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Total Interest capitalised in 2003-04</t>
  </si>
  <si>
    <t>Bad Debt Written off</t>
  </si>
  <si>
    <t>Provision for Bad and doubtful Debt</t>
  </si>
  <si>
    <t>74.2/ 74.3/74.4</t>
  </si>
  <si>
    <t>NESCO LTD.</t>
  </si>
  <si>
    <t xml:space="preserve">Sheet F-7 </t>
  </si>
  <si>
    <t>F-7</t>
  </si>
  <si>
    <t>PARTICULARS</t>
  </si>
  <si>
    <t>2000-01</t>
  </si>
  <si>
    <t>2001-02</t>
  </si>
  <si>
    <t>Sheet F-8</t>
  </si>
  <si>
    <t>F-8</t>
  </si>
  <si>
    <t>Sheet F-9</t>
  </si>
  <si>
    <t>F-9</t>
  </si>
  <si>
    <t>Rs lakhs</t>
  </si>
  <si>
    <t>% Reduction in T&amp;D loss for Sl 2</t>
  </si>
  <si>
    <t>Drawn during 07-08</t>
  </si>
  <si>
    <t>8% to 10.75%</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</si>
  <si>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</si>
  <si>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</si>
  <si>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</si>
  <si>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</si>
  <si>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</si>
  <si>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</si>
  <si>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</si>
  <si>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</si>
  <si>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</si>
  <si>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</si>
  <si>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</si>
  <si>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</si>
  <si>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</si>
  <si>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</si>
  <si>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</si>
  <si>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</si>
  <si>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</si>
  <si>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</si>
  <si>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</si>
  <si>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</si>
  <si>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</si>
  <si>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</si>
  <si>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</si>
  <si>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</si>
  <si>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</si>
  <si>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</si>
  <si>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</si>
  <si>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</si>
  <si>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</si>
  <si>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Network Assets (*)</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</si>
  <si>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</si>
  <si>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</si>
  <si>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</si>
  <si>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</si>
  <si>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</si>
  <si>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</si>
  <si>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</si>
  <si>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</si>
  <si>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</si>
  <si>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</si>
  <si>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</si>
  <si>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</si>
  <si>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</si>
  <si>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</si>
  <si>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</si>
  <si>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</si>
  <si>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</si>
  <si>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</si>
  <si>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to be Considered in 2009-10</t>
  </si>
  <si>
    <t>to be Considered in 2010-11</t>
  </si>
  <si>
    <t>Total Provision as on 31-03-2009</t>
  </si>
  <si>
    <t>Actual</t>
  </si>
  <si>
    <t>Approved</t>
  </si>
  <si>
    <t>Diff</t>
  </si>
  <si>
    <t>Basic Pay + DP</t>
  </si>
  <si>
    <t>Other All</t>
  </si>
  <si>
    <t>Medical Reim</t>
  </si>
  <si>
    <t>LTC</t>
  </si>
  <si>
    <t>HR reim</t>
  </si>
  <si>
    <t>UL</t>
  </si>
  <si>
    <t>Pymnt WC Act</t>
  </si>
  <si>
    <t>Other Staff Cost</t>
  </si>
  <si>
    <t>Staff Welfare Expns</t>
  </si>
  <si>
    <t>TB (PF, Pen, Gratuity, Leave)</t>
  </si>
  <si>
    <t>6th Pay Impact</t>
  </si>
  <si>
    <t xml:space="preserve">Major Impact </t>
  </si>
  <si>
    <t>Salary for 2009-10</t>
  </si>
  <si>
    <t>Terminal Benefits</t>
  </si>
  <si>
    <t>Rest</t>
  </si>
  <si>
    <t>2013-14 (0314)</t>
  </si>
  <si>
    <t xml:space="preserve">Proposed Charges, other than and in addition to the charges of tariff leviable for the purpose </t>
  </si>
  <si>
    <t>Sheet F-17</t>
  </si>
  <si>
    <t>F-17</t>
  </si>
  <si>
    <t>Provision for 2008-09</t>
  </si>
  <si>
    <t>Statement of Provision of Employees Terminal Benefits</t>
  </si>
  <si>
    <t>Provident fund</t>
  </si>
  <si>
    <t>o</t>
  </si>
  <si>
    <t>Less - Allowed during the year 2007-08 by Commission</t>
  </si>
  <si>
    <t>Balance to be claimed in the ARR for the FY 2008-09</t>
  </si>
  <si>
    <t>Category</t>
  </si>
  <si>
    <t>Cost of Supply (Rs/kwh)</t>
  </si>
  <si>
    <t>Existing Avg. Tariff (Rs/kWh)</t>
  </si>
  <si>
    <t>Cost</t>
  </si>
  <si>
    <t>EHT</t>
  </si>
  <si>
    <t xml:space="preserve">HT </t>
  </si>
  <si>
    <t>LT</t>
  </si>
  <si>
    <t xml:space="preserve">Sheet F-1  </t>
  </si>
  <si>
    <t>F-1</t>
  </si>
  <si>
    <t>Information on Block Capital</t>
  </si>
  <si>
    <t>AURO FLOUR MILL</t>
  </si>
  <si>
    <t>NICCO INDUSTRIES</t>
  </si>
  <si>
    <t>BRITE GLASS WORK PVT. LTD.</t>
  </si>
  <si>
    <t>M/S EASTERN HATCHERIES(P) LTD.</t>
  </si>
  <si>
    <t>AMBICA RICE MILL</t>
  </si>
  <si>
    <t>KALIKA AGRO PRODUCT</t>
  </si>
  <si>
    <t>Loan dues as on 31-03-2008</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</si>
  <si>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</si>
  <si>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</si>
  <si>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</si>
  <si>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</si>
  <si>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</si>
  <si>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</si>
  <si>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</si>
  <si>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</si>
  <si>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</si>
  <si>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</si>
  <si>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</si>
  <si>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</si>
  <si>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</si>
  <si>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</si>
  <si>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</si>
  <si>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</si>
  <si>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</si>
  <si>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</si>
  <si>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2008-09</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</si>
  <si>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</si>
  <si>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</si>
  <si>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</si>
  <si>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</si>
  <si>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</si>
  <si>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</si>
  <si>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</si>
  <si>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</si>
  <si>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</si>
  <si>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</si>
  <si>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</si>
  <si>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</si>
  <si>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</si>
  <si>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 xml:space="preserve">Expenditure for Customer Care Centre </t>
  </si>
  <si>
    <t>Contribution to accident reserve fund</t>
  </si>
  <si>
    <t>Sub total :</t>
  </si>
  <si>
    <t>Telephone &amp; Trunk Call</t>
  </si>
  <si>
    <t>Drawn during 01-02</t>
  </si>
  <si>
    <t>&gt;100&lt;=300</t>
  </si>
  <si>
    <t>More than 300 KWH(SLAB)</t>
  </si>
  <si>
    <t>Opening balance</t>
  </si>
  <si>
    <t>Penal Int.</t>
  </si>
  <si>
    <t>Drawn during 06-07</t>
  </si>
  <si>
    <t xml:space="preserve">Industrial </t>
  </si>
  <si>
    <t>HEAVY</t>
  </si>
  <si>
    <t>SOURCE</t>
  </si>
  <si>
    <t>BIMAL OXYGEN &amp; MINERALS(p)LTD</t>
  </si>
  <si>
    <t>BALANCE</t>
  </si>
  <si>
    <t>DA</t>
  </si>
  <si>
    <t>HRA</t>
  </si>
  <si>
    <t>M.A</t>
  </si>
  <si>
    <t>SALARY</t>
  </si>
  <si>
    <t>PROVISION</t>
  </si>
  <si>
    <t>FOR 2008-09</t>
  </si>
  <si>
    <t xml:space="preserve">PROVISION </t>
  </si>
  <si>
    <t>LEAVE</t>
  </si>
  <si>
    <t>PROVISION FOR TERMINAL BENEFITS (PF)</t>
  </si>
  <si>
    <t xml:space="preserve">Fringe benefit Tax </t>
  </si>
  <si>
    <t>Expenditure on receivable audit</t>
  </si>
  <si>
    <t>Estimation of Valuation as on 31-03-2009</t>
  </si>
  <si>
    <t>Fund Receivable from NESCO &amp; GRIDCO</t>
  </si>
  <si>
    <t>10=(5+6-7+9)</t>
  </si>
  <si>
    <t>Agro &amp; Agro Allied</t>
  </si>
  <si>
    <t>Unmetered supply</t>
  </si>
  <si>
    <t>Failure of Transformer (Nos.)</t>
  </si>
  <si>
    <t xml:space="preserve"> (Consumption &lt;=100 units/month)</t>
  </si>
  <si>
    <t xml:space="preserve"> (Consumption &gt;100, &lt;=300 units/month)</t>
  </si>
  <si>
    <t>Public Institution&gt;100 KW</t>
  </si>
  <si>
    <t>Others</t>
  </si>
  <si>
    <t>Repair &amp; Maintenance Expenses</t>
  </si>
  <si>
    <t>Sheet F-23</t>
  </si>
  <si>
    <t>F-23</t>
  </si>
  <si>
    <t>Sheet F-24</t>
  </si>
  <si>
    <t>F-24</t>
  </si>
  <si>
    <t>Sheet F-25</t>
  </si>
  <si>
    <t>F-25</t>
  </si>
  <si>
    <t>NO.of service connection provided within 30 days of valid requisition for  power supply</t>
  </si>
  <si>
    <t>Water Supply &amp; public works</t>
  </si>
  <si>
    <t>Traction/ Railways</t>
  </si>
  <si>
    <t>Public Lighting</t>
  </si>
  <si>
    <t>Temporary Lighting</t>
  </si>
  <si>
    <t>2006-07</t>
  </si>
  <si>
    <t>Cable and Conductors</t>
  </si>
  <si>
    <t>Circuit Breaker</t>
  </si>
  <si>
    <t>Categories of Consumer/Region</t>
  </si>
  <si>
    <t>0 – 2 m</t>
  </si>
  <si>
    <t>2 – 6 m</t>
  </si>
  <si>
    <t>6 – 12 m</t>
  </si>
  <si>
    <t>12 – 24 m</t>
  </si>
  <si>
    <t>Total Out-standing</t>
  </si>
  <si>
    <t>Balance claimed in the ARR for the FY 2009-10</t>
  </si>
  <si>
    <t>Power Purchase Contingencies</t>
  </si>
  <si>
    <t>Inspection fees</t>
  </si>
  <si>
    <t xml:space="preserve">Note: </t>
  </si>
  <si>
    <t>Drawn during 09-10</t>
  </si>
  <si>
    <t>CED</t>
  </si>
  <si>
    <t>LESS ; EXPECTED RETIREMENT DURING 2011-12</t>
  </si>
  <si>
    <t>NOS. OF EMPLOYEES ESTIMATED DURING 2011-12</t>
  </si>
  <si>
    <t>TOTAL BASIC + GP DURING THE YEAR 2009-10 (RS. IN LAKHS)</t>
  </si>
  <si>
    <t>AVERAGE BASIC PAY+DP PER EMPLOYEE(IN RUPEES) DURING 2009-10</t>
  </si>
  <si>
    <t>AVERAGE BASIC PAY+DP PER EMPLOYEE(IN RUPEES) DURING 2010-11 CONSIDERING 03% NORMAL HIKE</t>
  </si>
  <si>
    <t>AVERAGE NOS. OF EMPLOYEES DURING 2010-11</t>
  </si>
  <si>
    <t>AVERAGE NOS OF EMPLOYEES DURING 2011-12</t>
  </si>
  <si>
    <t>TOTAL BASIC + DP DURING THE YEAR 2011-12 (RS. IN LAKHS)</t>
  </si>
  <si>
    <t>from July to Dec</t>
  </si>
  <si>
    <t>from Jan to March</t>
  </si>
  <si>
    <t>Average DA</t>
  </si>
  <si>
    <t>Statement of Contingency Reserve</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</si>
  <si>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</si>
  <si>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</si>
  <si>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</si>
  <si>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</si>
  <si>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</si>
  <si>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</si>
  <si>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</si>
  <si>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</si>
  <si>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</si>
  <si>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</si>
  <si>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</si>
  <si>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</si>
  <si>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</si>
  <si>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</si>
  <si>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</si>
  <si>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</si>
  <si>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</si>
  <si>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</si>
  <si>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</si>
  <si>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</si>
  <si>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</si>
  <si>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</si>
  <si>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</si>
  <si>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</si>
  <si>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</si>
  <si>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</si>
  <si>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</si>
  <si>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</si>
  <si>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</si>
  <si>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</si>
  <si>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</si>
  <si>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</si>
  <si>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</si>
  <si>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</si>
  <si>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</si>
  <si>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</si>
  <si>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</si>
  <si>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</si>
  <si>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</si>
  <si>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</si>
  <si>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</si>
  <si>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</si>
  <si>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</si>
  <si>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</si>
  <si>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</si>
  <si>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</si>
  <si>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</si>
  <si>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</si>
  <si>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</si>
  <si>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</si>
  <si>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</si>
  <si>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</si>
  <si>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</si>
  <si>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Aprl 00</t>
  </si>
  <si>
    <t>Less:-Employee cost Capitalised</t>
  </si>
  <si>
    <t>Net Emplyoee Cost</t>
  </si>
  <si>
    <t>Element of Profit (Rs./kwh) (RROR)</t>
  </si>
  <si>
    <t>Basta</t>
  </si>
  <si>
    <t>NA</t>
  </si>
  <si>
    <t xml:space="preserve"> 33/11Kv S/S</t>
  </si>
  <si>
    <t>Subsidy Rs. Lacs</t>
  </si>
  <si>
    <t>1/10 th to be ammortised</t>
  </si>
  <si>
    <t>Expenditure for Energy Audit</t>
  </si>
  <si>
    <t xml:space="preserve"> (Consumption &lt;= 50 units/month)</t>
  </si>
  <si>
    <t>( iv )</t>
  </si>
  <si>
    <t>(Rs. in lacs.)</t>
  </si>
  <si>
    <t>(G)</t>
  </si>
  <si>
    <t>(H)</t>
  </si>
  <si>
    <t>( I )</t>
  </si>
  <si>
    <t>Additional Employee Cost</t>
  </si>
  <si>
    <t>Avg balance</t>
  </si>
  <si>
    <t>Medium/low tension</t>
  </si>
  <si>
    <t>Irrigation/ Agricultural</t>
  </si>
  <si>
    <t>Current Tariff for 12 Mth.( Accrual Basis )</t>
  </si>
  <si>
    <t>TERM LOANS FROM BANK</t>
  </si>
  <si>
    <t>CASH DEFICIT</t>
  </si>
  <si>
    <t>(B)</t>
  </si>
  <si>
    <t>Large Industry</t>
  </si>
  <si>
    <t>Railway Traction</t>
  </si>
  <si>
    <t>Heavy Industry</t>
  </si>
  <si>
    <t>Power Intensive Industry</t>
  </si>
  <si>
    <t>TARUMATA ICE FACTORY</t>
  </si>
  <si>
    <t xml:space="preserve">11/.4kv </t>
  </si>
  <si>
    <t>Valuation as on 31/03/2009 by Bhudev</t>
  </si>
  <si>
    <t>Diff in 2008-09</t>
  </si>
  <si>
    <t>Investment in bonds &amp; securities as on 01-04-2008</t>
  </si>
  <si>
    <t>Interest on invstmnt during 2008-09 @ 8.5 %</t>
  </si>
  <si>
    <t>Valuation as on 31/03/2010 by Bhudev</t>
  </si>
  <si>
    <t>Diff in 2009-10</t>
  </si>
  <si>
    <t>II.</t>
  </si>
  <si>
    <t>1B</t>
  </si>
  <si>
    <t>Contractual Obligations</t>
  </si>
  <si>
    <t>Conractual obligations</t>
  </si>
  <si>
    <t>CAPEX</t>
  </si>
  <si>
    <t>GM</t>
  </si>
  <si>
    <t>Manager</t>
  </si>
  <si>
    <t>Dy manager</t>
  </si>
  <si>
    <t>AM</t>
  </si>
  <si>
    <t>Contractual obligations shown under Misc. Expenses transferred to Employee Cost</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</si>
  <si>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</si>
  <si>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</si>
  <si>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</si>
  <si>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</si>
  <si>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</si>
  <si>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</si>
  <si>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</si>
  <si>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</si>
  <si>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</si>
  <si>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</si>
  <si>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</si>
  <si>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</si>
  <si>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</si>
  <si>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B. DEFICIT OF CONTRIBUTION TO TRUST LIABILITY AS ON 31-03-2012</t>
  </si>
  <si>
    <t>Funding available</t>
  </si>
  <si>
    <t>Approved by OERC till 2011-12</t>
  </si>
  <si>
    <t>Funds received from GRIDCO (Pension+Gratuity)</t>
  </si>
  <si>
    <t>Total Funding available (1+2+3)</t>
  </si>
  <si>
    <t>(III)</t>
  </si>
  <si>
    <t>Unfunded Liability (II-I)</t>
  </si>
  <si>
    <t>Expenditure for RTI Related activities</t>
  </si>
  <si>
    <t xml:space="preserve">Income to be recovered in future tariff determination  </t>
  </si>
  <si>
    <t>Expenditure for intra-state ABT implimentation</t>
  </si>
  <si>
    <t>Interposing poles are provided to minimise the sagging of conductor.LT bare conductors are being converted to AB cables.Guarding are providing in the crossing areas.</t>
  </si>
  <si>
    <t>ANSHUMAN RICE MILL</t>
  </si>
  <si>
    <t>Franchisee Expenses</t>
  </si>
  <si>
    <t>Construction Cess</t>
  </si>
  <si>
    <t>1 % on Capex(NW) &amp; R&amp;M</t>
  </si>
  <si>
    <t>Inspection Fees</t>
  </si>
  <si>
    <t>0.78 % on GB(NW)</t>
  </si>
  <si>
    <t>IT Automation including Call center</t>
  </si>
  <si>
    <t>Rs. 4.50 lakhs p.m including Call Center charges of Rs. 20,000/- per center</t>
  </si>
  <si>
    <t>FBT</t>
  </si>
  <si>
    <t>0&lt;=50KWH</t>
  </si>
  <si>
    <t>More than 400 KWH (SLAB)</t>
  </si>
  <si>
    <t>Keonjhar Circle</t>
  </si>
  <si>
    <t xml:space="preserve">Baripada Circle </t>
  </si>
  <si>
    <t>Loan from Govt. of Orissa-zero int.</t>
  </si>
  <si>
    <t>Capex Plan- Loan from GoO-Int. bearing</t>
  </si>
  <si>
    <t>Capex Plan- Loan from GoO-zero Int.</t>
  </si>
  <si>
    <t>Capex Plan- Counter part funding</t>
  </si>
  <si>
    <t>Capex Plan-Loan from GoO(Int. bearing)</t>
  </si>
  <si>
    <t>Capex Plan-Counter part funding</t>
  </si>
  <si>
    <t>Capex Plan-Loan from GoO(Zero Int.)</t>
  </si>
  <si>
    <t>Interest on APDRP /REC/PFC/World Bank/GoO</t>
  </si>
  <si>
    <t>FY 09-10 Total as on 31.03.2010</t>
  </si>
  <si>
    <t>TOTAL SALE</t>
  </si>
  <si>
    <t>interest details</t>
  </si>
  <si>
    <t>WB Loan</t>
  </si>
  <si>
    <t>REC-AP</t>
  </si>
  <si>
    <t>REC-SI</t>
  </si>
  <si>
    <t>GoO-INT</t>
  </si>
  <si>
    <t>Cap-Cpart</t>
  </si>
  <si>
    <t>B.Loan</t>
  </si>
  <si>
    <t>JINDAL STAINLESS LTD.</t>
  </si>
  <si>
    <t>DEBASIS PANDA</t>
  </si>
  <si>
    <t>M/S HOTEL LUCKY INDIA</t>
  </si>
  <si>
    <t>M/S PATNAIK PLANTATION PVT. LTD.</t>
  </si>
  <si>
    <t>EX.ENGR.KANPUR REH. C&amp;B DIVISION</t>
  </si>
  <si>
    <t>M/S SHREE GANESH STEEL</t>
  </si>
  <si>
    <t>THE SAMAJ</t>
  </si>
  <si>
    <t>M/S MAA LAXMI AGRO PVT. LTD.</t>
  </si>
  <si>
    <t>REC - APDRP</t>
  </si>
  <si>
    <t>SHORT TERM LOAN FROM BANKS</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</si>
  <si>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</si>
  <si>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</si>
  <si>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</si>
  <si>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</si>
  <si>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</si>
  <si>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</si>
  <si>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</si>
  <si>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</si>
  <si>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</si>
  <si>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</si>
  <si>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</si>
  <si>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</si>
  <si>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C T O JAMSOLA GATE</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</si>
  <si>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</si>
  <si>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</si>
  <si>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</si>
  <si>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</si>
  <si>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</si>
  <si>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</si>
  <si>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</si>
  <si>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</si>
  <si>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</si>
  <si>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</si>
  <si>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</si>
  <si>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</si>
  <si>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</si>
  <si>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</si>
  <si>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</si>
  <si>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</si>
  <si>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</si>
  <si>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</si>
  <si>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Watch &amp; Ward</t>
  </si>
  <si>
    <t>Organisational Development Expenses</t>
  </si>
  <si>
    <t>Training</t>
  </si>
  <si>
    <t>Demmurage and Wharfage on materials</t>
  </si>
  <si>
    <t>Transit insurance</t>
  </si>
  <si>
    <t>for 2011-12</t>
  </si>
  <si>
    <t xml:space="preserve"> (Consumption &gt;300 units/month)</t>
  </si>
  <si>
    <t>Accounts Payable</t>
  </si>
  <si>
    <t>ARUN TRADING CORPORATION</t>
  </si>
  <si>
    <t>M/S MANGALAM AGROTECH PVT. LTD.</t>
  </si>
  <si>
    <t>ADHIR KU. SUTAR</t>
  </si>
  <si>
    <t>M/S SHREE HANUMAN RICE MILL</t>
  </si>
  <si>
    <t>S S AGRI BUSINESS</t>
  </si>
  <si>
    <t>M/S JAGADAMBA IRON &amp; STEEL (P) LTD.</t>
  </si>
  <si>
    <t>M/S LAL TRADES &amp; AGENCIES(P) LTD.</t>
  </si>
  <si>
    <t>M/S PREETI PRAGYAN STONE</t>
  </si>
  <si>
    <t>M/S MAHALAXMI STONE CRUSHER</t>
  </si>
  <si>
    <t>M/S BIOTECH AYUR (P) LTD.</t>
  </si>
  <si>
    <t>M/S GANAPATI PIPE &amp; INDRUSTRIES</t>
  </si>
  <si>
    <t>M/S AGN AGRO PROCESSORS PVT LTD.</t>
  </si>
  <si>
    <t>M/S MAA RICE MILL</t>
  </si>
  <si>
    <t>M/S ANANDA EXPORTS</t>
  </si>
  <si>
    <t>M/S JAY JAGANNATH RE-ROLLING</t>
  </si>
  <si>
    <t>M/S ASHRIBAD AGRO PRODUCTS PVT LTD.</t>
  </si>
  <si>
    <t>M/S MISRILAL MINES PVT.LTD</t>
  </si>
  <si>
    <t>M/S MAA CHANDI STONE CRUSHER</t>
  </si>
  <si>
    <t>M/S LAXMIPRIYA RICE MILL</t>
  </si>
  <si>
    <t>M/S BRAND ALLOYS LTD.</t>
  </si>
  <si>
    <t>M/S BRM MINES &amp; MINERALS</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</si>
  <si>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</si>
  <si>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</si>
  <si>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</si>
  <si>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</si>
  <si>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</si>
  <si>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</si>
  <si>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</si>
  <si>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</si>
  <si>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</si>
  <si>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</si>
  <si>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</si>
  <si>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</si>
  <si>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</si>
  <si>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</si>
  <si>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</si>
  <si>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</si>
  <si>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</si>
  <si>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</si>
  <si>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</si>
  <si>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APDRP Funds</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</si>
  <si>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</si>
  <si>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</si>
  <si>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</si>
  <si>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</si>
  <si>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</si>
  <si>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</si>
  <si>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</si>
  <si>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</si>
  <si>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</si>
  <si>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</si>
  <si>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</si>
  <si>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</si>
  <si>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</si>
  <si>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</si>
  <si>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</si>
  <si>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</si>
  <si>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</si>
  <si>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</si>
  <si>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</si>
  <si>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</si>
  <si>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</si>
  <si>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</si>
  <si>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</si>
  <si>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AVERAGE NOS. OF EMPLOYEES DURING 2009-10</t>
  </si>
  <si>
    <t>Closing balance of Loan ( Without interest )</t>
  </si>
  <si>
    <t>Closing balance of Loan ( With interest )</t>
  </si>
  <si>
    <t>WORLD Bank Loan</t>
  </si>
  <si>
    <t xml:space="preserve">Closing balance of Loan </t>
  </si>
  <si>
    <t xml:space="preserve">Previous Year   </t>
  </si>
  <si>
    <t>2010-11</t>
  </si>
  <si>
    <t>GRIDCO Loan &amp; BST Securitised</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</si>
  <si>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</si>
  <si>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</si>
  <si>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</si>
  <si>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</si>
  <si>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</si>
  <si>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</si>
  <si>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Sheet F-16</t>
  </si>
  <si>
    <t>F-16</t>
  </si>
  <si>
    <t>Date of Acquisition/Installation</t>
  </si>
  <si>
    <t>Historical Cost/Cost of Acquisition</t>
  </si>
  <si>
    <t xml:space="preserve">Date of withdrawal operations </t>
  </si>
  <si>
    <t>Rent, Rates &amp; Cess</t>
  </si>
  <si>
    <t>S.No</t>
  </si>
  <si>
    <t>Description</t>
  </si>
  <si>
    <t>Amount (Rs Lacs)</t>
  </si>
  <si>
    <t>No of Kutir Jyoti Cons.</t>
  </si>
  <si>
    <t>Consumption/KJ conn.</t>
  </si>
  <si>
    <t xml:space="preserve">Total Consmption(KJ) </t>
  </si>
  <si>
    <t>RURAL</t>
  </si>
  <si>
    <t>Billed</t>
  </si>
  <si>
    <t>Creation of Capital Assets.</t>
  </si>
  <si>
    <t>01.04.99</t>
  </si>
  <si>
    <t>17 years</t>
  </si>
  <si>
    <t>APDRP Grant</t>
  </si>
  <si>
    <t>BIJU YOJONA</t>
  </si>
  <si>
    <t>REC(SI)</t>
  </si>
  <si>
    <t>REC (SI) Scheme</t>
  </si>
  <si>
    <t>Fund required for 2008-09</t>
  </si>
  <si>
    <t>Fund required for 2006-07</t>
  </si>
  <si>
    <t>Carrying Cost towards default in 2006-07 &amp; 2007-08</t>
  </si>
  <si>
    <t>REC (SI )</t>
  </si>
  <si>
    <t>rate of interest</t>
  </si>
  <si>
    <t>Principal</t>
  </si>
  <si>
    <t>Period From</t>
  </si>
  <si>
    <t>Period To</t>
  </si>
  <si>
    <t>Days</t>
  </si>
  <si>
    <t>Differential interest on NESCO Power Bond</t>
  </si>
  <si>
    <t>Capital Subsidy/Grants</t>
  </si>
  <si>
    <t>Ex.salary</t>
  </si>
  <si>
    <t>Non Ex.Salary</t>
  </si>
  <si>
    <t>MU Sold</t>
  </si>
  <si>
    <t>A&amp;G Exp</t>
  </si>
  <si>
    <t>A&amp;G</t>
  </si>
  <si>
    <t>Vehicle</t>
  </si>
  <si>
    <t>Other Equipment</t>
  </si>
  <si>
    <t>All figs in Rs Lakhs</t>
  </si>
  <si>
    <t>Repayment</t>
  </si>
  <si>
    <t>Interest</t>
  </si>
  <si>
    <t>Revised estimate for Current Financial Year</t>
  </si>
  <si>
    <t>Estimates for ensuing year</t>
  </si>
  <si>
    <t>Amt. of loan redeemed upto the beginning of the year</t>
  </si>
  <si>
    <t>Interest for the year 2013-14</t>
  </si>
  <si>
    <t>GRIDCO NEW LOAN</t>
  </si>
  <si>
    <t>Adjustments with Govt Drs</t>
  </si>
  <si>
    <t>Collection from Arrear Govt. Consumers on adj with GRIDCO Dues</t>
  </si>
  <si>
    <t>BALANCE OF LOAN</t>
  </si>
  <si>
    <t>COST</t>
  </si>
  <si>
    <t>POI</t>
  </si>
  <si>
    <t>Loan from GoO-Interest Bearing</t>
  </si>
  <si>
    <t xml:space="preserve">Loan from GoO-Zero Interest </t>
  </si>
  <si>
    <t>Counter-part</t>
  </si>
  <si>
    <t>Net Receivables</t>
  </si>
  <si>
    <t>DAITARY IRON  ORE MINES</t>
  </si>
  <si>
    <t>NILACHAL ISPAT NIGAM LTD</t>
  </si>
  <si>
    <t>M/S VISA INDUSTRIES LTD.</t>
  </si>
  <si>
    <t>M/S NILANCHAL CARBO METALIKS</t>
  </si>
  <si>
    <t>MID EAST INTEGRATED STEEL CO.</t>
  </si>
  <si>
    <t>K. J. ISPAT LIMITED</t>
  </si>
  <si>
    <t>M/S.DINABANDHU STEEL &amp; POWER</t>
  </si>
  <si>
    <t>JODA EAST IRON MINES, TISCO</t>
  </si>
  <si>
    <t>Specified Public Purpose(Public Institution)&lt;100 kw</t>
  </si>
  <si>
    <t>1.a</t>
  </si>
  <si>
    <t>1.b</t>
  </si>
  <si>
    <t>GARRISON ENGNR-R&amp;D, OT ROAD</t>
  </si>
  <si>
    <t>GARRISON ENGNR-R&amp;D, ANGARGADIA</t>
  </si>
  <si>
    <t>Consumer Commercial Information</t>
  </si>
  <si>
    <t xml:space="preserve">  HT &amp; LT consumers on the basis of MU sold.</t>
  </si>
  <si>
    <t># 2% of total A&amp;G expenditure has been allocated to EHT Consumers &amp; balacne allocated to</t>
  </si>
  <si>
    <t>Measures for reduction of T &amp; D loss</t>
  </si>
  <si>
    <t>Sheet P-15</t>
  </si>
  <si>
    <t>P-15</t>
  </si>
  <si>
    <t>Consumer Complaint</t>
  </si>
  <si>
    <t xml:space="preserve">REPAIRS AND MAINTENANCE EXPENSES </t>
  </si>
  <si>
    <t>Civil repairs &amp; maintenance</t>
  </si>
  <si>
    <t>Insulators</t>
  </si>
  <si>
    <t>Payment of GRIDCO dues</t>
  </si>
  <si>
    <t>HARI UDYOG (P) LTD.</t>
  </si>
  <si>
    <t>M/S BALASORE SOLVENTS(P)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</si>
  <si>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</si>
  <si>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</si>
  <si>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</si>
  <si>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</si>
  <si>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</si>
  <si>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</si>
  <si>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</si>
  <si>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</si>
  <si>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</si>
  <si>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</si>
  <si>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</si>
  <si>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</si>
  <si>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</si>
  <si>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</si>
  <si>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Balance</t>
  </si>
  <si>
    <t>KED</t>
  </si>
  <si>
    <t>Statutory liabilities</t>
  </si>
  <si>
    <t>BST Secrutisation</t>
  </si>
  <si>
    <t>Repayment liability</t>
  </si>
  <si>
    <t>Suppliers / Contractors and others liability</t>
  </si>
  <si>
    <t>Expenditure for Input based franchise</t>
  </si>
  <si>
    <t>ORISSA MNRL DEV CORP LTD CLNY</t>
  </si>
  <si>
    <t>ADDITIONAL EMPLOYEE COST</t>
  </si>
  <si>
    <t>TECHNICAL</t>
  </si>
  <si>
    <t>EX</t>
  </si>
  <si>
    <t>NON-EX</t>
  </si>
  <si>
    <t>RET</t>
  </si>
  <si>
    <t>NON-TEC</t>
  </si>
  <si>
    <t>TECH</t>
  </si>
  <si>
    <t>NON-TECH</t>
  </si>
  <si>
    <t>SAVINGS DUE TO RETIREMENT</t>
  </si>
  <si>
    <t>EXECUTIVE @ 12500</t>
  </si>
  <si>
    <t>NON-EXECUTIVE @ 6000</t>
  </si>
  <si>
    <t>1A</t>
  </si>
  <si>
    <t>M/S HALADIPADA RICE MILL LTD.</t>
  </si>
  <si>
    <t>M/S SUNAGRO FOODS &amp; EXPORTS(P)</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</si>
  <si>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</si>
  <si>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</si>
  <si>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</si>
  <si>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</si>
  <si>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</si>
  <si>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</si>
  <si>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</si>
  <si>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</si>
  <si>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</si>
  <si>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</si>
  <si>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</si>
  <si>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</si>
  <si>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</si>
  <si>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</si>
  <si>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</si>
  <si>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</si>
  <si>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</si>
  <si>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</si>
  <si>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</si>
  <si>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M/S.PAWAN KUMAR AHLUWALIA</t>
  </si>
  <si>
    <t>RUNGTA MINES LTD, SPNG IRN DIV</t>
  </si>
  <si>
    <t>M/S SARDA MINES (PVT) LTD.</t>
  </si>
  <si>
    <t>Provision for Taxation(FBT)</t>
  </si>
  <si>
    <t>PMU</t>
  </si>
  <si>
    <t>MNP</t>
  </si>
  <si>
    <t>SYSTEM IMPROVEMENT</t>
  </si>
  <si>
    <t>Closing balance( With interest )</t>
  </si>
  <si>
    <t>Total of all Loans ( with interest )</t>
  </si>
  <si>
    <t>Total of all Loans ( without interest )</t>
  </si>
  <si>
    <t>Drawn during 08-09</t>
  </si>
  <si>
    <t>REC ( SI Scheme)</t>
  </si>
  <si>
    <t>Public Institution&lt;100 kw</t>
  </si>
  <si>
    <t>Overheads capitalised</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</si>
  <si>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</si>
  <si>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</si>
  <si>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</si>
  <si>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</si>
  <si>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</si>
  <si>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</si>
  <si>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</si>
  <si>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</si>
  <si>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</si>
  <si>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</si>
  <si>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</si>
  <si>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</si>
  <si>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</si>
  <si>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</si>
  <si>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</si>
  <si>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</si>
  <si>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</si>
  <si>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</si>
  <si>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</si>
  <si>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</si>
  <si>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</si>
  <si>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</si>
  <si>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Share Capital</t>
  </si>
  <si>
    <t>Statutory reserves and Appropriations</t>
  </si>
  <si>
    <t>Amount available for distribution &amp; transfer to general reserve</t>
  </si>
  <si>
    <t>Proposed Dividend</t>
  </si>
  <si>
    <t>Corporate Tax on Dividend</t>
  </si>
  <si>
    <t>Transfer to General Reserve</t>
  </si>
  <si>
    <t>Balance carried to Balance Sheet</t>
  </si>
  <si>
    <t>2010-11 base year</t>
  </si>
  <si>
    <t>for 2012-13</t>
  </si>
  <si>
    <t>Micro privatisation/Rural franchise/Input franchise</t>
  </si>
  <si>
    <t>Spot Billing Expenses</t>
  </si>
  <si>
    <t>for 2012-12</t>
  </si>
  <si>
    <t>for 2013-14</t>
  </si>
  <si>
    <t>GB as on 31-03-2013</t>
  </si>
  <si>
    <t>(Delay in replacement of non-recording meters,replacement of burnt out meter,replacement of meters recording excess consumption due to creeping,breakage os seals provided to the meter,mistakes in totaling by the MR while issuing the bills,wrong noting.</t>
  </si>
  <si>
    <t>PROVIDENT FUND</t>
  </si>
  <si>
    <t>Over Time</t>
  </si>
  <si>
    <t>Regulatory Assets</t>
  </si>
  <si>
    <t>2011-12</t>
  </si>
  <si>
    <t>BST Dues as on 31-03-2008</t>
  </si>
  <si>
    <t>Repayment due for FY 2008-09</t>
  </si>
  <si>
    <t>Over and above BST paid during 2008-09</t>
  </si>
  <si>
    <t>Fund required for 2009-10</t>
  </si>
  <si>
    <t>BIJU GRAMYAJYOTI</t>
  </si>
  <si>
    <t xml:space="preserve">Interest for the year </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</si>
  <si>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</si>
  <si>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</si>
  <si>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</si>
  <si>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</si>
  <si>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</si>
  <si>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</si>
  <si>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</si>
  <si>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</si>
  <si>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</si>
  <si>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BOULA CHROMITE MINES, FACOR</t>
  </si>
  <si>
    <t>BANGORE CHROMITE MINES, OMC</t>
  </si>
  <si>
    <t>INDIAN METALS &amp; FERRO ALLOYS</t>
  </si>
  <si>
    <t>M/S.SHREE DURGA ISPAT UDYOG</t>
  </si>
  <si>
    <t>NOBLE GAS LTD.,ALIA</t>
  </si>
  <si>
    <t>BARPADA SCHOOL OF ENGG. &amp; TECH</t>
  </si>
  <si>
    <t>PWW</t>
  </si>
  <si>
    <t>T&amp;D LOSS</t>
  </si>
  <si>
    <t>iii)</t>
  </si>
  <si>
    <t xml:space="preserve">Capital employed at the </t>
  </si>
  <si>
    <t>beginning of the year</t>
  </si>
  <si>
    <t xml:space="preserve"> In case of distribution business High voltage assets and Medium &amp; Low voltage assets should be shown separately.</t>
  </si>
  <si>
    <t>ADDITIONAL COST</t>
  </si>
  <si>
    <t>Interest for the year</t>
  </si>
  <si>
    <t>Steel</t>
  </si>
  <si>
    <t>Estimated Rate</t>
  </si>
  <si>
    <t>SED, SORO</t>
  </si>
  <si>
    <t>BNED, BHADRAK</t>
  </si>
  <si>
    <t>M/SBEEKAY STEELS &amp; POWER LTD</t>
  </si>
  <si>
    <t>Category of Consumers</t>
  </si>
  <si>
    <t>Kutirjyoti&lt;=30KWH</t>
  </si>
  <si>
    <t>The RGGVY and Biju Yojan funds are directly disbursed by the Govt to the contractor. It is taken for information only.</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</si>
  <si>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</si>
  <si>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</si>
  <si>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</si>
  <si>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</si>
  <si>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</si>
  <si>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</si>
  <si>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</si>
  <si>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</si>
  <si>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</si>
  <si>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</si>
  <si>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</si>
  <si>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</si>
  <si>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</si>
  <si>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</si>
  <si>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</si>
  <si>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</si>
  <si>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</si>
  <si>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</si>
  <si>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NOS OF EMPLOYEES AS ON 31-03-2010</t>
  </si>
  <si>
    <t>Allocation of Employee Cost for 2010-11</t>
  </si>
  <si>
    <t>PROVISION FOR TERMINAL BENEFITS (PENSION, LEAVE &amp; GRATUITY)</t>
  </si>
  <si>
    <t>VALUATION RESULT - ACC. LIAB AS ON 31-03-2009</t>
  </si>
  <si>
    <t>PROJECTED - ACC. LIAB AS ON 31-03-2010</t>
  </si>
  <si>
    <t>PROJECTED - ACC. LIAB AS ON 31-03-2011</t>
  </si>
  <si>
    <t>TB</t>
  </si>
  <si>
    <t>PROV FOR 2009-10</t>
  </si>
  <si>
    <t>PROV FOR 2010-11</t>
  </si>
  <si>
    <t xml:space="preserve">                                   (ii) They may give a monthly guaranteed minimum take off at LF of 80%.</t>
  </si>
  <si>
    <t>(VIII)</t>
  </si>
  <si>
    <t>F-13</t>
  </si>
  <si>
    <t xml:space="preserve">Total dues </t>
  </si>
  <si>
    <t>Fund required for 2007-08</t>
  </si>
  <si>
    <t>Repayment due</t>
  </si>
  <si>
    <t>Repayment made</t>
  </si>
  <si>
    <t>Default</t>
  </si>
  <si>
    <t>Details of Secrutisation</t>
  </si>
  <si>
    <t>Payment of Statutory Liability and Suppliers/Contractors liability</t>
  </si>
  <si>
    <t>Payment against Gridco dues</t>
  </si>
  <si>
    <t>Interest payable to Gridco in respect of redemption of Bond</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</si>
  <si>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</si>
  <si>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</si>
  <si>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</si>
  <si>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</si>
  <si>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</si>
  <si>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</si>
  <si>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</si>
  <si>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</si>
  <si>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</si>
  <si>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</si>
  <si>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</si>
  <si>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</si>
  <si>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</si>
  <si>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 xml:space="preserve">Interest </t>
  </si>
  <si>
    <t>Statements of assets not in use</t>
  </si>
  <si>
    <t>Underground Cable Network</t>
  </si>
  <si>
    <t>DEPOSIT WORK AND OTHERS</t>
  </si>
  <si>
    <t xml:space="preserve"> No. of employees per 1000 consumers</t>
  </si>
  <si>
    <t>Period</t>
  </si>
  <si>
    <t>Details of Amortisation</t>
  </si>
  <si>
    <t>Statutory dues</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</si>
  <si>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</si>
  <si>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</si>
  <si>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</si>
  <si>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</si>
  <si>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</si>
  <si>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</si>
  <si>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</si>
  <si>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</si>
  <si>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</si>
  <si>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</si>
  <si>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</si>
  <si>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</si>
  <si>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BSED, BHADRAK</t>
  </si>
  <si>
    <t>JRED, JAJPUR ROAD</t>
  </si>
  <si>
    <t>JTED, JAJPUR TOWN</t>
  </si>
  <si>
    <t>AED, ANANDAPUR</t>
  </si>
  <si>
    <t>KED, KEONJHAR</t>
  </si>
  <si>
    <t>Division</t>
  </si>
  <si>
    <t>Amount(Rs. in lakhs)</t>
  </si>
  <si>
    <t>Consumer Indexing</t>
  </si>
  <si>
    <t>Energy Audit-DTR</t>
  </si>
  <si>
    <t>BARBIL COLONY, OMC LTD</t>
  </si>
  <si>
    <t>KHANDBANDH COLONY, OMC LTD</t>
  </si>
  <si>
    <t>BNED</t>
  </si>
  <si>
    <t>Project Management Unit</t>
  </si>
  <si>
    <t>BHADRAK RAILWAY STATION</t>
  </si>
  <si>
    <t>GARRISON ENGNR-R&amp;D, CHANDIPUR</t>
  </si>
  <si>
    <t>TELECOM DIST.ENGINEER</t>
  </si>
  <si>
    <t>RAILWAY STATION,BALASORE</t>
  </si>
  <si>
    <t>H.P.T.V. CENTRE.</t>
  </si>
  <si>
    <t>SARALA PROJECT WORKS PVT. LTD.</t>
  </si>
  <si>
    <t>M/S NEW MODERN TECHNOMECH</t>
  </si>
  <si>
    <t>SABITRI RICE MILLS (P) LTD.</t>
  </si>
  <si>
    <t>Allocation of Expenditure</t>
  </si>
  <si>
    <t>Employee cost      (Ref. F-21)</t>
  </si>
  <si>
    <t xml:space="preserve">A&amp;G Expenditure   (Ref. F-23) </t>
  </si>
  <si>
    <t>Repair &amp; Maintenance Exp.:-</t>
  </si>
  <si>
    <t xml:space="preserve">Bad Debt </t>
  </si>
  <si>
    <t>FIXED MONTHLY CHARGE---&gt;</t>
  </si>
  <si>
    <t>10 </t>
  </si>
  <si>
    <t>L.T. Industrial (S) Supply</t>
  </si>
  <si>
    <t>L.T. Industrial (M) Supply</t>
  </si>
  <si>
    <t>As indicated in the notes below.</t>
  </si>
  <si>
    <t>H.T .Industrial (M) Supply</t>
  </si>
  <si>
    <t>Energy Charges for HT &amp; EHT Consumers</t>
  </si>
  <si>
    <t>Load Factor (%)</t>
  </si>
  <si>
    <t>&gt;60%</t>
  </si>
  <si>
    <t>( 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</si>
  <si>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</si>
  <si>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</si>
  <si>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</si>
  <si>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</si>
  <si>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</si>
  <si>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</si>
  <si>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Consolidated report on Inventory Holding</t>
  </si>
  <si>
    <t>Sheet F-27</t>
  </si>
  <si>
    <t>F-27</t>
  </si>
  <si>
    <t>Consolidated report on secured/unsecured loan</t>
  </si>
  <si>
    <t>Sheet F-20</t>
  </si>
  <si>
    <t>F-20</t>
  </si>
  <si>
    <t>Statement of Share Capital</t>
  </si>
  <si>
    <t>Sheet F-21</t>
  </si>
  <si>
    <t>F-21</t>
  </si>
  <si>
    <t>Employees Cost</t>
  </si>
  <si>
    <t>Sheet F-22</t>
  </si>
  <si>
    <t>F-22</t>
  </si>
  <si>
    <t xml:space="preserve">Repayment of Bank Loan </t>
  </si>
  <si>
    <t>Units Consumed by diff. categories(Ref.F-7)</t>
  </si>
  <si>
    <t>On the basis of Asset value i.e, 60% to HT &amp; 40% to LT.</t>
  </si>
  <si>
    <t>Rs. In Lacs.</t>
  </si>
  <si>
    <t>Employee Cost (Approved)</t>
  </si>
  <si>
    <t>As per Audited Accounts</t>
  </si>
  <si>
    <t>1/7 th</t>
  </si>
  <si>
    <t>for 2009-10 - 3times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</si>
  <si>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</si>
  <si>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</si>
  <si>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</si>
  <si>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</si>
  <si>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</si>
  <si>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</si>
  <si>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</si>
  <si>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</si>
  <si>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</si>
  <si>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</si>
  <si>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</si>
  <si>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</si>
  <si>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</si>
  <si>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</si>
  <si>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</si>
  <si>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</si>
  <si>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</si>
  <si>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</si>
  <si>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</si>
  <si>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LESS : ARREAR PAY HIKE PROVIDED IN THE BOOKS OF ACCOUNT</t>
  </si>
  <si>
    <t>Period------------&gt;</t>
  </si>
  <si>
    <t>No. of occcurances</t>
  </si>
  <si>
    <t>Example:-</t>
  </si>
  <si>
    <t>Nilachal Ispat Nigam</t>
  </si>
  <si>
    <t>DUBURI 400/220 kV GSS(315 MVA)</t>
  </si>
  <si>
    <t>CESCO LTD.</t>
  </si>
  <si>
    <t>GUMURA RAILWAY STATION</t>
  </si>
  <si>
    <t>SERENDA COLONY, OMC LIMITED</t>
  </si>
  <si>
    <t>GURUDA COLONY, OMC LIMITED</t>
  </si>
  <si>
    <t>UTKAL FLOUR MILLS(P) LTD.</t>
  </si>
  <si>
    <t>M/S Satyanarayan Rice Mill</t>
  </si>
  <si>
    <t>Transitional provision</t>
  </si>
  <si>
    <t>APDRP LOAN</t>
  </si>
  <si>
    <t>Repayment of World Bank Loan</t>
  </si>
  <si>
    <t>REC/PFC Counter</t>
  </si>
  <si>
    <t>funding</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</si>
  <si>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</si>
  <si>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</si>
  <si>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</si>
  <si>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</si>
  <si>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</si>
  <si>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</si>
  <si>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</si>
  <si>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</si>
  <si>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</si>
  <si>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</si>
  <si>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</si>
  <si>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</si>
  <si>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</si>
  <si>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</si>
  <si>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</si>
  <si>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</si>
  <si>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</si>
  <si>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</si>
  <si>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</si>
  <si>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</si>
  <si>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A+B+C</t>
  </si>
  <si>
    <t>M/S SAGAR MINERALS</t>
  </si>
  <si>
    <t>PF-EMPL'R CONTRIBUTION</t>
  </si>
  <si>
    <t>PENSION</t>
  </si>
  <si>
    <t>ACTUARIAL LIABILITIES</t>
  </si>
  <si>
    <t>GRATUITY</t>
  </si>
  <si>
    <t>LEAVE ENCASHMENT</t>
  </si>
  <si>
    <t>DIFF</t>
  </si>
  <si>
    <t>INVT</t>
  </si>
  <si>
    <t>PENS</t>
  </si>
  <si>
    <t>GRA</t>
  </si>
  <si>
    <t>INT. ON INVT.</t>
  </si>
  <si>
    <t>REC (APDRP)</t>
  </si>
  <si>
    <t>Repayment of REC Loan (APDRP)</t>
  </si>
  <si>
    <t>Difference</t>
  </si>
  <si>
    <t>Interest &amp; Finance Charges</t>
  </si>
  <si>
    <t>Karanjia</t>
  </si>
  <si>
    <t>Nill</t>
  </si>
  <si>
    <t>Reserves and Surplus</t>
  </si>
  <si>
    <t>Loan Funds</t>
  </si>
  <si>
    <t>Secured Loans</t>
  </si>
  <si>
    <t>Unsecured Loans</t>
  </si>
  <si>
    <t>Other Funds</t>
  </si>
  <si>
    <t>( Accrual Basis)</t>
  </si>
  <si>
    <t>System Improvement</t>
  </si>
  <si>
    <t>RGGVY</t>
  </si>
  <si>
    <t>PRE'92 rates</t>
  </si>
  <si>
    <t>APDRP</t>
  </si>
  <si>
    <t>Funds receivable as Reg Assets (Pension+Gratuity)</t>
  </si>
  <si>
    <t>Actuarial Valuation of Employee Trust as on 31-03-2013</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</si>
  <si>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</si>
  <si>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</si>
  <si>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</si>
  <si>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</si>
  <si>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</si>
  <si>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</si>
  <si>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</si>
  <si>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</si>
  <si>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</si>
  <si>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PMGY and Others</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</si>
  <si>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</si>
  <si>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</si>
  <si>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</si>
  <si>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</si>
  <si>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</si>
  <si>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</si>
  <si>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</si>
  <si>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DISTRICT HEADQUARTER HOSPITAL</t>
  </si>
  <si>
    <t>DIST HEADQUARTER HOSPITAL, BPD</t>
  </si>
  <si>
    <t>EKLAVYA MODEL SCHOOL</t>
  </si>
  <si>
    <t>OERC FORM   P.3</t>
  </si>
  <si>
    <t>OERC FORM   P.4</t>
  </si>
  <si>
    <t>OERC FORM   P.5</t>
  </si>
  <si>
    <t>a) All 33Kv Incoming Feeders.</t>
  </si>
  <si>
    <t>b) All 11KV outgoing feeders</t>
  </si>
  <si>
    <t>INCENTIVE FOR COLLECTION BASED FRANCHISEE</t>
  </si>
  <si>
    <t>incentive</t>
  </si>
  <si>
    <t>Billing and collection charges</t>
  </si>
  <si>
    <t>per month</t>
  </si>
  <si>
    <t xml:space="preserve">Details of consumption and Load Factor (calculated w/r to CD) for consumer with CD 110 kva/100kw and above </t>
  </si>
  <si>
    <t>Sheet P-10</t>
  </si>
  <si>
    <t>P-10</t>
  </si>
  <si>
    <t>(Rs. in Crs.)</t>
  </si>
  <si>
    <t>Authorised capital</t>
  </si>
  <si>
    <t>Subscribed capital</t>
  </si>
  <si>
    <t>Total paid up capital</t>
  </si>
  <si>
    <t>OERC F 20</t>
  </si>
  <si>
    <t>Loan redeemed during the year</t>
  </si>
  <si>
    <t>Total loan redeemed upto the end of the year</t>
  </si>
  <si>
    <t>Bal. of loan at the beginning of the year</t>
  </si>
  <si>
    <t>Exchange fluctuation</t>
  </si>
  <si>
    <t>Other charges like finance charges, committment charges</t>
  </si>
  <si>
    <t>Note : Details to be furnished category wise, institution wise.</t>
  </si>
  <si>
    <t>REPEAT  FOR PREVIOUS YEAR</t>
  </si>
  <si>
    <t>less - Allowed during the year 2008-09 by Commission</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</si>
  <si>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</si>
  <si>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</si>
  <si>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</si>
  <si>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</si>
  <si>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</si>
  <si>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</si>
  <si>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</si>
  <si>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</si>
  <si>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</si>
  <si>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M/S JABAMAYEE FERRO ALLOYS LTD.</t>
  </si>
  <si>
    <t>DODLA ENGINERING PVT. LTD.</t>
  </si>
  <si>
    <t>Irrigation Pumping and Agriculture</t>
  </si>
  <si>
    <t xml:space="preserve">Public Lighting </t>
  </si>
  <si>
    <t>M/S GOLDEN AQUA FARM</t>
  </si>
  <si>
    <t>M/S KRISHNA VIHAR</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</si>
  <si>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</si>
  <si>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</si>
  <si>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</si>
  <si>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</si>
  <si>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</si>
  <si>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</si>
  <si>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</si>
  <si>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</si>
  <si>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</si>
  <si>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</si>
  <si>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</si>
  <si>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SHYAM SUNDAR RICE MILL</t>
  </si>
  <si>
    <t>MS. ACADEMY OF BUSINESS &amp; ADMIN.</t>
  </si>
  <si>
    <t>PRINCIPAL KENDRIYA VIDYALAYA</t>
  </si>
  <si>
    <t>DIVNL. RLY. MANAGER, SERLY. CKP.</t>
  </si>
  <si>
    <t>Revenue collection</t>
  </si>
  <si>
    <t>Meeting Expenses</t>
  </si>
  <si>
    <t>Opening Cash balance</t>
  </si>
  <si>
    <t>Security Deposit from Consumers</t>
  </si>
  <si>
    <t>Consumer contribution</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</si>
  <si>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</si>
  <si>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</si>
  <si>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</si>
  <si>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</si>
  <si>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</si>
  <si>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</si>
  <si>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</si>
  <si>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</si>
  <si>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</si>
  <si>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</si>
  <si>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</si>
  <si>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</si>
  <si>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</si>
  <si>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</si>
  <si>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Public Institution&lt;100KVA</t>
  </si>
  <si>
    <t>Information on Receipt/ Repayment of Loan(Rs.in Lacs)</t>
  </si>
  <si>
    <t>Average rate of interest</t>
  </si>
  <si>
    <t>WORLD BANK</t>
  </si>
  <si>
    <t>Single phase Static KWH meter</t>
  </si>
  <si>
    <t>3 Phase Static KWH meter</t>
  </si>
  <si>
    <t>Transmission line repairs &amp; maintenance</t>
  </si>
  <si>
    <t>Distribution line repairs &amp; maintenance</t>
  </si>
  <si>
    <t>Consumer service maintenance</t>
  </si>
  <si>
    <t>No.</t>
  </si>
  <si>
    <t>AS ON 31-03-2014</t>
  </si>
  <si>
    <t>11 KV Metering Unit without meter</t>
  </si>
  <si>
    <t>2004-05</t>
  </si>
  <si>
    <t>Purchase during the month</t>
  </si>
  <si>
    <t>Adjustment</t>
  </si>
  <si>
    <t>(Write-off)</t>
  </si>
  <si>
    <t>Closing Stock</t>
  </si>
  <si>
    <t>2005-06</t>
  </si>
  <si>
    <t>Drawn during 05-06</t>
  </si>
  <si>
    <t>No. of Days of Sales</t>
  </si>
  <si>
    <t>1% of Revenue billed in HT Category and balance in LT</t>
  </si>
  <si>
    <t>Other Revenue</t>
  </si>
  <si>
    <t>EXPENDITURE</t>
  </si>
  <si>
    <t>Operation Maintenance, Administration General and other expenses</t>
  </si>
  <si>
    <t>Dec.</t>
  </si>
  <si>
    <t>Jan.</t>
  </si>
  <si>
    <t>Feb.</t>
  </si>
  <si>
    <t>March</t>
  </si>
  <si>
    <t>Issue during the month</t>
  </si>
  <si>
    <t>Interest for the year 2007-08 acc. but not due</t>
  </si>
  <si>
    <t>Sheet F-12</t>
  </si>
  <si>
    <t>F-12</t>
  </si>
  <si>
    <t>(A) Interest on Disbursements during the year :</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</si>
  <si>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</si>
  <si>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</si>
  <si>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</si>
  <si>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</si>
  <si>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</si>
  <si>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</si>
  <si>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</si>
  <si>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</si>
  <si>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</si>
  <si>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</si>
  <si>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</si>
  <si>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</si>
  <si>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</si>
  <si>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TOTAL BASIC + DP DURING THE YEAR 2010-11 (RS. IN LAKHS)</t>
  </si>
  <si>
    <t>BASIC + GP</t>
  </si>
  <si>
    <t>ADD 60 % OF ARREAR ON 6TH PAY IMPACT-ALREAY ALLOWED BY OERC FOR 2009-10</t>
  </si>
  <si>
    <t>Drawn during 10-11</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</si>
  <si>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</si>
  <si>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</si>
  <si>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</si>
  <si>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</si>
  <si>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</si>
  <si>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</si>
  <si>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</si>
  <si>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</si>
  <si>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</si>
  <si>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</si>
  <si>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</si>
  <si>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</si>
  <si>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</si>
  <si>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</si>
  <si>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</si>
  <si>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</si>
  <si>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</si>
  <si>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</si>
  <si>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</si>
  <si>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</si>
  <si>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</si>
  <si>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</si>
  <si>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</si>
  <si>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</si>
  <si>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</si>
  <si>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</si>
  <si>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</si>
  <si>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</si>
  <si>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</si>
  <si>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</si>
  <si>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</si>
  <si>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</si>
  <si>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2007-08</t>
  </si>
  <si>
    <t xml:space="preserve">New Industries with Contract Demand of 5 MVA and above, coming into operation on or after 01.04.2005 fulfilling the *eligibility criteria will be allowed a discount of 25% on the energy charge up to 50% LF. </t>
  </si>
  <si>
    <t>Sheet F-10</t>
  </si>
  <si>
    <t>F-10</t>
  </si>
  <si>
    <t>Statement of Loan &amp; Interest Calculation</t>
  </si>
  <si>
    <t>Opeing Balance</t>
  </si>
  <si>
    <t>Drawn during 04-05</t>
  </si>
  <si>
    <t>Energy Charge  (P/kWh)</t>
  </si>
  <si>
    <t>Leave</t>
  </si>
  <si>
    <t>Computation of Cess @1% on Capex (Ex-RGGVY &amp; BJY) &amp; R&amp;M</t>
  </si>
  <si>
    <t>Capex</t>
  </si>
  <si>
    <t>R &amp; M (Ex- Add. Cost)</t>
  </si>
  <si>
    <t>Cess @ 1%</t>
  </si>
  <si>
    <t>Computation of Inspection fees</t>
  </si>
  <si>
    <t>Inspection fees claimed</t>
  </si>
  <si>
    <t>% of fees claimed on GB</t>
  </si>
  <si>
    <t>M/S.KRISHNA COKE INDIA (P)LTD.</t>
  </si>
  <si>
    <t>MAHESH FERROUS PRIVATE LTD.</t>
  </si>
  <si>
    <t>SUBHASHREE GAS (PVT) LTD.</t>
  </si>
  <si>
    <t>PURE COKE LTD.</t>
  </si>
  <si>
    <t>MOHABIR COKE IND.(PVT) LTD.</t>
  </si>
  <si>
    <t>M/S ROHIT FERRO TECH. LTD.</t>
  </si>
  <si>
    <t>Public Water Works</t>
  </si>
  <si>
    <t>LT CATEGORY-Total</t>
  </si>
  <si>
    <t>HT Category</t>
  </si>
  <si>
    <t>M/S JAGANATH RICE MILL</t>
  </si>
  <si>
    <t>M/S.JASODA AGRO FOODS</t>
  </si>
  <si>
    <t>M/S KAMALJEET SINGH AHLUWALIA</t>
  </si>
  <si>
    <t>N K BHOJANI PVT LTD, RUGUDI</t>
  </si>
  <si>
    <t>M/S GREWAL ASSOCIATES (P) LTD.</t>
  </si>
  <si>
    <t>UTKAL MNRL  (PVT) LTD, BANPAR</t>
  </si>
  <si>
    <t>High tension</t>
  </si>
  <si>
    <t>Reimbursement of House Rent</t>
  </si>
  <si>
    <t>Interim Relief to Staff</t>
  </si>
  <si>
    <t>Honorarium</t>
  </si>
  <si>
    <t>Ex-gratia</t>
  </si>
  <si>
    <t>Miscellaneous</t>
  </si>
  <si>
    <t>RUNGTA MINES LTD, GANGEIGODA</t>
  </si>
  <si>
    <t>ESSEL MNG &amp; IND LTD, KASIA</t>
  </si>
  <si>
    <t>NARAYAN FOOD PRODUCTS (P)LTD.</t>
  </si>
  <si>
    <t>ADD: RECRUITMENT DURING 2009-10</t>
  </si>
  <si>
    <t>LESS: RETIREMENT/EXP/RES'N DURING 2009-10</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</si>
  <si>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</si>
  <si>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</si>
  <si>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</si>
  <si>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</si>
  <si>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</si>
  <si>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</si>
  <si>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</si>
  <si>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</si>
  <si>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Investments</t>
  </si>
  <si>
    <t>Current Assets, Loans and Advances</t>
  </si>
  <si>
    <t>Sundry Debtors</t>
  </si>
  <si>
    <t>Inventories</t>
  </si>
  <si>
    <t>`</t>
  </si>
  <si>
    <t>STATUS OF HT CONNECTIONS 
(NESCO)</t>
  </si>
  <si>
    <t>Interest accrued and due</t>
  </si>
  <si>
    <t>Terminal Benefits(GRATUITY )</t>
  </si>
  <si>
    <t>Loans and Advances and other current assets</t>
  </si>
  <si>
    <t>Revenue from Sale of Power (Net of Rebate)</t>
  </si>
  <si>
    <t>Net prior period (credit)/charges</t>
  </si>
  <si>
    <t>Drawn during 11-12</t>
  </si>
  <si>
    <t>Incentive energy charge for consumption ratio &gt; 60% (Existing)</t>
  </si>
  <si>
    <t>FBT abolised from 2009-10, declared after pymnt of 1st Qrtr advance during 2009-10</t>
  </si>
  <si>
    <t>Spot Billing Expenditures</t>
  </si>
  <si>
    <t>Rs. 40 per consumer and Rs. 700 per cKT</t>
  </si>
  <si>
    <t>Rs. 8000 per DTR</t>
  </si>
  <si>
    <t>Rs. 5.50 per consumer</t>
  </si>
  <si>
    <t>Rs. 37.84 lakhs/Station</t>
  </si>
  <si>
    <t xml:space="preserve">Others </t>
  </si>
  <si>
    <t>Total (6+16+17+18+19)</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</si>
  <si>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</si>
  <si>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</si>
  <si>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</si>
  <si>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</si>
  <si>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</si>
  <si>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</si>
  <si>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</si>
  <si>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</si>
  <si>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</si>
  <si>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</si>
  <si>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</si>
  <si>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</si>
  <si>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</si>
  <si>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</si>
  <si>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</si>
  <si>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</si>
  <si>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</si>
  <si>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</si>
  <si>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</si>
  <si>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M/S M.L. RUNGTA</t>
  </si>
  <si>
    <t>BAMEBARI Mn MINES CLNY, TISCO</t>
  </si>
  <si>
    <t>BIJU S.V.Y</t>
  </si>
  <si>
    <t>BALASORE</t>
  </si>
  <si>
    <t>MAYURBHANJ</t>
  </si>
  <si>
    <t>JAJPUR</t>
  </si>
  <si>
    <t>KEONJHAR</t>
  </si>
  <si>
    <t>Bank</t>
  </si>
  <si>
    <t>ESTIMATION OF OTHER INCOME</t>
  </si>
  <si>
    <t>O.D.P.</t>
  </si>
  <si>
    <t>DPS - CASH BASIS</t>
  </si>
  <si>
    <t>INT. ON F.D.</t>
  </si>
  <si>
    <t>REBATE RCVD</t>
  </si>
  <si>
    <t>Repayment of REC Loan (SI)</t>
  </si>
  <si>
    <t>1/7th of Terminal Benefits kept as Regulatory Assets</t>
  </si>
  <si>
    <t>Considered in 2008-09</t>
  </si>
  <si>
    <t xml:space="preserve">Statement of Contingencies Reserves </t>
  </si>
  <si>
    <t>Appropriation during the year</t>
  </si>
  <si>
    <t>Balance PMU Work</t>
  </si>
  <si>
    <t>REC Loan</t>
  </si>
  <si>
    <t>No. of Police Station</t>
  </si>
  <si>
    <t>No. of Poles</t>
  </si>
  <si>
    <t>Cost / Pole (Rs.)</t>
  </si>
  <si>
    <t>Cost / Police Station (Rs. Lakhs)</t>
  </si>
  <si>
    <t>Cost / Distribution Transformer per month (Rs.)</t>
  </si>
  <si>
    <t>No. of Distribution Transformer</t>
  </si>
  <si>
    <t>Total Cost for the Year</t>
  </si>
  <si>
    <t>Cost / Consumer (Rs.)</t>
  </si>
  <si>
    <t>No. of Consumers</t>
  </si>
  <si>
    <t>Cost / Centre per month (Rs.)</t>
  </si>
  <si>
    <t>No. of Centres</t>
  </si>
  <si>
    <t>Asset withdrawn, if any</t>
  </si>
  <si>
    <t>Note :</t>
  </si>
  <si>
    <t>Distribution of Power Cost</t>
  </si>
  <si>
    <t>Value(Rs in Lacs)</t>
  </si>
  <si>
    <t>Interest for the period from 01-10-2000 to 31-03-2001 @8.5%</t>
  </si>
  <si>
    <t xml:space="preserve">Payment of  Power Bond interest </t>
  </si>
  <si>
    <t>Funds transferred to Southco</t>
  </si>
  <si>
    <t>Expenditure for operation of 5 Nos. Police Station</t>
  </si>
  <si>
    <t>Paid up capital</t>
  </si>
  <si>
    <t xml:space="preserve"> </t>
  </si>
  <si>
    <t>EMPLOYEES COST (PREVIOUS YEAR, CURRENT YEAR &amp; ENSUING YEAR)</t>
  </si>
  <si>
    <t>SL.NO.</t>
  </si>
  <si>
    <t>Account Code</t>
  </si>
  <si>
    <t>Executive</t>
  </si>
  <si>
    <t>Non-Executive</t>
  </si>
  <si>
    <t>Nov.</t>
  </si>
  <si>
    <t>REC</t>
  </si>
  <si>
    <t>Additional Expenses</t>
  </si>
  <si>
    <t>Basis</t>
  </si>
  <si>
    <t>Expenditure-Police Station</t>
  </si>
  <si>
    <t>Manpower Ass'mnt</t>
  </si>
  <si>
    <t>Energy Audit</t>
  </si>
  <si>
    <t>Consumer Indexing &amp; Pole Scheduling</t>
  </si>
  <si>
    <t>Customer Care Center</t>
  </si>
  <si>
    <t>.5 per center</t>
  </si>
  <si>
    <t>ADD: RECRUITMENT MADE OR PROPOSED RECRUITMENT  DURING 2010-11</t>
  </si>
  <si>
    <t>LESS: RETIREMENT/EXP/RES'N OR EXPECTED RETIREMENT DURING 2010-11</t>
  </si>
  <si>
    <t>NOS OF EMPLOYEES AS ON 31-03-2011</t>
  </si>
  <si>
    <t>ADD : PROPOSED RECRUITMENT DURING 2011-12</t>
  </si>
  <si>
    <t>M/S FALCON  MARINE EXPORT LTD.</t>
  </si>
  <si>
    <t>M/S FACOR POWER LIMITED</t>
  </si>
  <si>
    <t>D.P.C.L. STATION BUILDING</t>
  </si>
  <si>
    <t>RAM CHANDRA BEHERA</t>
  </si>
  <si>
    <t>M/S EASTERN MEDIA. LTD.</t>
  </si>
  <si>
    <t>M/S SIMPLEX INFRASTRUCTURES LTD.</t>
  </si>
  <si>
    <t>KUED</t>
  </si>
  <si>
    <t>SDE ( TAX) , BSNL</t>
  </si>
  <si>
    <t>M/S TRIVENI EARTH MOVERS PVT.LTD.</t>
  </si>
  <si>
    <t>SHREE METALIK LTD</t>
  </si>
  <si>
    <t>M/S JMB RICE MILL</t>
  </si>
  <si>
    <t>RATNAKAR ICE FACTORY</t>
  </si>
  <si>
    <t>M/S ADITI RICE MILL</t>
  </si>
  <si>
    <t>SHREE BIJAYA ICE FACTORY</t>
  </si>
  <si>
    <t>M/S CHARAMPA RICE MILE</t>
  </si>
  <si>
    <t>M/S SRUSTI RICE MILL</t>
  </si>
  <si>
    <t>M/S SRUTI STONE CRUSHER</t>
  </si>
  <si>
    <t>M/S ANANTA SAGAR ICE FACTORY</t>
  </si>
  <si>
    <t>SUBASINI KABI</t>
  </si>
  <si>
    <t>M/S RATNAKAR FREEZER</t>
  </si>
  <si>
    <t>O.M.C.A.D CORPORATION</t>
  </si>
  <si>
    <t>GANGA MATA ICE FACTORY</t>
  </si>
  <si>
    <t>M/S KAVERI FREEZERS</t>
  </si>
  <si>
    <t>M/S POLAR FARMA INDIA LTD.</t>
  </si>
  <si>
    <t>M/S SUCHETA ICE &amp; COLD STORAGE</t>
  </si>
  <si>
    <t>M/S PUSPA ICE PLANT</t>
  </si>
  <si>
    <t>M/S GAJARAJ RICE MILL.</t>
  </si>
  <si>
    <t>KAMADHENU AGRO BASED IND. PVT. LTD.</t>
  </si>
  <si>
    <t>SHRI GOPAL TRADING</t>
  </si>
  <si>
    <t>SATYAM RICE MILL</t>
  </si>
  <si>
    <t>TARINI RICE MILLS (P)LTD.</t>
  </si>
  <si>
    <t>M/S JAGANNATH FLOUR &amp; RICE MILL.</t>
  </si>
  <si>
    <t>M/S SHREE JAGANNATH STONE CRUSHER</t>
  </si>
  <si>
    <t>M/S BIRAJA STONE CRUSHER</t>
  </si>
  <si>
    <t>M/S MAA MANGALA STONE CRUSHER</t>
  </si>
  <si>
    <t>M/S JAGABALIA STONE CRUSHER</t>
  </si>
  <si>
    <t>M/S TATA IRON &amp; STEEL COMPANY</t>
  </si>
  <si>
    <t>M/S BIKASH UDYOG</t>
  </si>
  <si>
    <t>M/S PRADHAN INDUSTRY</t>
  </si>
  <si>
    <t>M/S ADITYA AUTO CARE</t>
  </si>
  <si>
    <t>M/S PRANABALLAV RICE MILL</t>
  </si>
  <si>
    <t>M/S A.N. TRANSPORT</t>
  </si>
  <si>
    <t>DAS STONE CRUSHER</t>
  </si>
  <si>
    <t>AMIYA KU. SAHOO</t>
  </si>
  <si>
    <t>SHREE  AGRICO &amp; RICE PVT LTD.</t>
  </si>
  <si>
    <t>SHREE GANESH SPONGE IRON LTD.</t>
  </si>
  <si>
    <t>M/S KALINGA MINING CORPRATION</t>
  </si>
  <si>
    <t>M/S SERAJUDDIN &amp; CO.</t>
  </si>
  <si>
    <t>PRINCIPAL JAWAHAR NAVODAYA BIDYALAY</t>
  </si>
  <si>
    <t>I/S DHAMARA PORT COMPANY LTD.-II</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</si>
  <si>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</si>
  <si>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</si>
  <si>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</si>
  <si>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</si>
  <si>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</si>
  <si>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</si>
  <si>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</si>
  <si>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2013-14</t>
  </si>
  <si>
    <t>GB as on 31-03-2012</t>
  </si>
  <si>
    <t>Drawn during 12-13</t>
  </si>
  <si>
    <t>Investment as on 01-04-2008</t>
  </si>
  <si>
    <t>Interest on Investment during 2008-09 @ 8.5%</t>
  </si>
  <si>
    <t>Approval of OERC for 2008-09</t>
  </si>
  <si>
    <t>Trust Corpus as on 31-03-2009</t>
  </si>
  <si>
    <t>Estimated Investment available as on 01-04-2009</t>
  </si>
  <si>
    <t>Estimated Interest on Investment during 2009-10 @ 8.5%</t>
  </si>
  <si>
    <t>Estimated payment during 2009-10</t>
  </si>
  <si>
    <t>Estimated Trust Corpus as on 31-03-2010</t>
  </si>
  <si>
    <t>Provision for 2009-10</t>
  </si>
  <si>
    <t>11(5+6-7+8)</t>
  </si>
  <si>
    <t>CRAKERS INDIA(ALLOYS)PVT.LTD.</t>
  </si>
  <si>
    <t>DR.SAROJINI PRADHAN</t>
  </si>
  <si>
    <t>DEEPAK STEEL &amp; PWR,SPONGE IRON</t>
  </si>
  <si>
    <t>M/S.FLEXI MULTIPRODUCTS &amp;</t>
  </si>
  <si>
    <t>ANIMAL</t>
  </si>
  <si>
    <t>NO.of service connection provided after 30 days of valid requisition for  power supply</t>
  </si>
  <si>
    <t>No.of Trippings</t>
  </si>
  <si>
    <t>Duration of Trippings(hrs)</t>
  </si>
  <si>
    <t>14(9+12+13-14)</t>
  </si>
  <si>
    <t>( x )</t>
  </si>
  <si>
    <t>Allocation of Employee Cost for 2009-10</t>
  </si>
  <si>
    <t>1. The figures for current financial year should be based upon actuals for 1 Year</t>
  </si>
  <si>
    <t>OERC FORM F.3</t>
  </si>
  <si>
    <t>OERC Form No.F.4</t>
  </si>
  <si>
    <t xml:space="preserve">NO.OF COMPLAINTS RECEIVED DURING </t>
  </si>
  <si>
    <t>MAITHAN ISPAT LIMITED</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</si>
  <si>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</si>
  <si>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</si>
  <si>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</si>
  <si>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</si>
  <si>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</si>
  <si>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</si>
  <si>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</si>
  <si>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</si>
  <si>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</si>
  <si>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</si>
  <si>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 xml:space="preserve">Interest accrued and due </t>
  </si>
  <si>
    <t>Interest accrued but not due</t>
  </si>
  <si>
    <t>Interest charged to revenue</t>
  </si>
  <si>
    <t>Other interest &amp; Finance charges</t>
  </si>
  <si>
    <t>Total interest and finance charges as per P&amp;L</t>
  </si>
  <si>
    <t>GP</t>
  </si>
  <si>
    <t>M/S SREE METALIKS LTD.</t>
  </si>
  <si>
    <t>M/S JAGADAMBA POLYMER PVT.LTD.</t>
  </si>
  <si>
    <t>M/S NEELACHAL METALS</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</si>
  <si>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</si>
  <si>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</si>
  <si>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</si>
  <si>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</si>
  <si>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</si>
  <si>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</si>
  <si>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</si>
  <si>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</si>
  <si>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</si>
  <si>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</si>
  <si>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</si>
  <si>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</si>
  <si>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</si>
  <si>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</si>
  <si>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</si>
  <si>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</si>
  <si>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</si>
  <si>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</si>
  <si>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</si>
  <si>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</si>
  <si>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</si>
  <si>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</si>
  <si>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</si>
  <si>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Inspection fees estimated</t>
  </si>
  <si>
    <t>GB Assets (Network A)</t>
  </si>
  <si>
    <t>Cumulative Depreciation as on 01-04-2003</t>
  </si>
  <si>
    <t>Cumulative Depreciation as on 01-04-2002</t>
  </si>
  <si>
    <t>LT General(Commercial)</t>
  </si>
  <si>
    <t>Public Lighting(Street Lighting)</t>
  </si>
  <si>
    <t>Rupee loan(as per agrement with GRIDCO dt.28.10.99)</t>
  </si>
  <si>
    <t>GOVT OF ORISSA.</t>
  </si>
  <si>
    <t>NESCO AS A WHOLE</t>
  </si>
  <si>
    <t>DEPRECIATION SCHEDULE</t>
  </si>
  <si>
    <t>Rate of Dep.</t>
  </si>
  <si>
    <t>FORM T-8</t>
  </si>
  <si>
    <t>1.10.2000</t>
  </si>
  <si>
    <t>Short Term Loans from Bank</t>
  </si>
  <si>
    <t>EASTERN HATCHERIES LIMITED</t>
  </si>
  <si>
    <t>JOSHIPUR HATCHERIES</t>
  </si>
  <si>
    <t>ALL INDIA RADIO</t>
  </si>
  <si>
    <t>S.D.O.(TELEGRAPH)</t>
  </si>
  <si>
    <t>CAPEX PLAN-GoO</t>
  </si>
  <si>
    <t>Counter part funding</t>
  </si>
  <si>
    <t>Loan from Govt. of Orissa-Int. bearing</t>
  </si>
  <si>
    <t>Communication Equipment</t>
  </si>
  <si>
    <t>World Bank</t>
  </si>
  <si>
    <t>DBS</t>
  </si>
  <si>
    <t>Interest liability (World Bank &amp; APDRP)</t>
  </si>
  <si>
    <t>Rs. In lakhs</t>
  </si>
  <si>
    <t>For the third Quarter</t>
  </si>
  <si>
    <t>For the fourth Quarter</t>
  </si>
  <si>
    <t>Year to date</t>
  </si>
  <si>
    <t>Electric Light Fitting</t>
  </si>
  <si>
    <t>Metering Equipment</t>
  </si>
  <si>
    <t>Oil</t>
  </si>
  <si>
    <t>Poles</t>
  </si>
  <si>
    <t>Transformer</t>
  </si>
  <si>
    <t>Note :The above figures of Loans are excluding interest</t>
  </si>
  <si>
    <t>MEASURES FOR REDUCTION OF T&amp;D LOSS</t>
  </si>
  <si>
    <t>Sl.No</t>
  </si>
  <si>
    <t>Subject</t>
  </si>
  <si>
    <t>Unit</t>
  </si>
  <si>
    <t>2012-13</t>
  </si>
  <si>
    <t>M/S SAFA MARINE IND.LTD.</t>
  </si>
  <si>
    <t>STORK FERRO MINERAL</t>
  </si>
  <si>
    <t>MAA METAL INDUSTRIES</t>
  </si>
  <si>
    <t>M/S HYDERABAD INDUSTRIES LTD.</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</si>
  <si>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</si>
  <si>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</si>
  <si>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</si>
  <si>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</si>
  <si>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</si>
  <si>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</si>
  <si>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</si>
  <si>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</si>
  <si>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</si>
  <si>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</si>
  <si>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</si>
  <si>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</si>
  <si>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</si>
  <si>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Leave encashment</t>
  </si>
  <si>
    <t>Valuation as on 31/03/2007 by Bhudev</t>
  </si>
  <si>
    <t>Valuation as on 31/03/2008 by Bhudev</t>
  </si>
  <si>
    <t>Provision for 2007-08</t>
  </si>
  <si>
    <t>Estimated payment during 2008-09</t>
  </si>
  <si>
    <t>Tenure of Loan</t>
  </si>
  <si>
    <t>Moratorium Period</t>
  </si>
  <si>
    <t>Power Int. Ind. =&gt; 25MVA</t>
  </si>
  <si>
    <t>Sub Total  (7 to 15)</t>
  </si>
  <si>
    <t>Staff Welfare Expenses</t>
  </si>
  <si>
    <t>CATEGORY OF CONSUMERS</t>
  </si>
  <si>
    <t>Public Institution&gt;100KVA</t>
  </si>
  <si>
    <t xml:space="preserve">PURCHASE OF POWER </t>
  </si>
  <si>
    <t>Colony consumption</t>
  </si>
  <si>
    <t>GRIDCO</t>
  </si>
  <si>
    <t>M/S RUNGTA MINES (PVT) LTD.</t>
  </si>
  <si>
    <t>KB IRON MINES, OMC LIMITED</t>
  </si>
  <si>
    <t>M/S BANSPANI IRON LTD.</t>
  </si>
  <si>
    <t>ESSEL MNG &amp; IND LTD, APPAHATU</t>
  </si>
  <si>
    <t>UTKAL MINERAL IND, DHURPADA</t>
  </si>
  <si>
    <t>M/S MADARANGAJURY PYROPHILLITE</t>
  </si>
  <si>
    <t>M/S.SHREE JAGANNATH METALICS.</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</si>
  <si>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</si>
  <si>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</si>
  <si>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</si>
  <si>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</si>
  <si>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</si>
  <si>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</si>
  <si>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</si>
  <si>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</si>
  <si>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</si>
  <si>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</si>
  <si>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</si>
  <si>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</si>
  <si>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</si>
  <si>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Drawn during 13-14</t>
  </si>
  <si>
    <t>Allocation of A &amp; G Expenses.</t>
  </si>
  <si>
    <t>K.L. RESOURCES  (P)  LTD.</t>
  </si>
  <si>
    <t>M/S SESA GOA LTD.</t>
  </si>
  <si>
    <t>M/S RIDDHI SIDDHI GASES (P) LTD.</t>
  </si>
  <si>
    <t>IN LAKHS</t>
  </si>
  <si>
    <t>PAYMENT</t>
  </si>
  <si>
    <t>PAYMENTS</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</si>
  <si>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</si>
  <si>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</si>
  <si>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</si>
  <si>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</si>
  <si>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</si>
  <si>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</si>
  <si>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</si>
  <si>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</si>
  <si>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</si>
  <si>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</si>
  <si>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</si>
  <si>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</si>
  <si>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</si>
  <si>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</si>
  <si>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</si>
  <si>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</si>
  <si>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</si>
  <si>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</si>
  <si>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</si>
  <si>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</si>
  <si>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</si>
  <si>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</si>
  <si>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</si>
  <si>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</si>
  <si>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</si>
  <si>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</si>
  <si>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</si>
  <si>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Expenditure for Pole Scheduling</t>
  </si>
  <si>
    <t>Expenditure for Energy Audit (Dist. Transformer)</t>
  </si>
  <si>
    <t>Expenditure for Consumer Indexing</t>
  </si>
  <si>
    <t>1999-00</t>
  </si>
  <si>
    <t>Creation of Capital Assets</t>
  </si>
  <si>
    <t>Expenditure for Customer Care Centre (2006-07 &amp; 2007-08)</t>
  </si>
  <si>
    <t>Other Income</t>
  </si>
  <si>
    <t>Revenue as % of cost</t>
  </si>
  <si>
    <t>Subsidy Rs/kwh</t>
  </si>
  <si>
    <t>Name of Month</t>
  </si>
  <si>
    <t>M/S UNIDEEP FOOD PROCESSING (P) LTD</t>
  </si>
  <si>
    <t>BSED</t>
  </si>
  <si>
    <t>M/S CHAITANYA INDUSTRIES(P) LTD.</t>
  </si>
  <si>
    <t>M/S BRAHMANI RIVER PELLETS LTD.</t>
  </si>
  <si>
    <t>P-13</t>
  </si>
  <si>
    <t>Status of Metering (Quartely &amp; Annual)</t>
  </si>
  <si>
    <t>Sheet P-14</t>
  </si>
  <si>
    <t>P-14</t>
  </si>
  <si>
    <t>(A)</t>
  </si>
  <si>
    <t>i)</t>
  </si>
  <si>
    <t>ii)</t>
  </si>
  <si>
    <t>74.6/74.7 &amp; 74.8</t>
  </si>
  <si>
    <t>Consolidated agewise analysis of debtors outstanding</t>
  </si>
  <si>
    <t>Sheet F-26</t>
  </si>
  <si>
    <t>F-26</t>
  </si>
  <si>
    <t>Expn. during the year</t>
  </si>
  <si>
    <t>Description of the Project/Scheme</t>
  </si>
  <si>
    <t>Interest during construction</t>
  </si>
  <si>
    <t>Transfer to fixed assets</t>
  </si>
  <si>
    <t>Rate of Depreciation(Post'92)</t>
  </si>
  <si>
    <t>Gross Block as on 01-04-1999</t>
  </si>
  <si>
    <t>April</t>
  </si>
  <si>
    <t>Expenditure on Energy Audit</t>
  </si>
  <si>
    <t>Nos.</t>
  </si>
  <si>
    <t>Pole Scheduling</t>
  </si>
  <si>
    <t>BED, BALASORE</t>
  </si>
  <si>
    <t>CED, BALASORE</t>
  </si>
  <si>
    <t>BED, BARIPADA</t>
  </si>
  <si>
    <t>BED, BASTA</t>
  </si>
  <si>
    <t>JED, JALESWAR</t>
  </si>
  <si>
    <t>UED, UDALA</t>
  </si>
  <si>
    <t>RED, RAIRANGPUR</t>
  </si>
  <si>
    <t>Statement of Sundry debtors &amp; provision for bad &amp; doubtful debt</t>
  </si>
  <si>
    <t>Sheet F-18</t>
  </si>
  <si>
    <t>Sl No</t>
  </si>
  <si>
    <t>SheetF-13</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</si>
  <si>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</si>
  <si>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</si>
  <si>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</si>
  <si>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</si>
  <si>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</si>
  <si>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</si>
  <si>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</si>
  <si>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</si>
  <si>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</si>
  <si>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M/S.BIJAYA RICE MILL</t>
  </si>
  <si>
    <t>M/s NILAGIRI SLEEPER (P) LTD</t>
  </si>
  <si>
    <t xml:space="preserve">Power Intensive Industry=&gt; 25MVA </t>
  </si>
  <si>
    <t>Closing balance( Without interest )</t>
  </si>
  <si>
    <t>Employer's Contribution to PF (2008-09)</t>
  </si>
  <si>
    <t>Expected PF Cont. for 2009-10</t>
  </si>
  <si>
    <t>Expected PF Cont. for 2010-11</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</si>
  <si>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</si>
  <si>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</si>
  <si>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</si>
  <si>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</si>
  <si>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</si>
  <si>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</si>
  <si>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</si>
  <si>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</si>
  <si>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</si>
  <si>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</si>
  <si>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</si>
  <si>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</si>
  <si>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</si>
  <si>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</si>
  <si>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2003-04</t>
  </si>
  <si>
    <t>Profit After Tax</t>
  </si>
  <si>
    <t>0-100 KWH</t>
  </si>
  <si>
    <t>Public Water Works &lt;100 KW</t>
  </si>
  <si>
    <t>fund required for 2005-06</t>
  </si>
  <si>
    <t>luly 08</t>
  </si>
  <si>
    <t>sept o8</t>
  </si>
  <si>
    <t>mar o9</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</si>
  <si>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</si>
  <si>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</si>
  <si>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</si>
  <si>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</si>
  <si>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</si>
  <si>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</si>
  <si>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</si>
  <si>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</si>
  <si>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</si>
  <si>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</si>
  <si>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</si>
  <si>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</si>
  <si>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</si>
  <si>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</si>
  <si>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</si>
  <si>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</si>
  <si>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</si>
  <si>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</si>
  <si>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</si>
  <si>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</si>
  <si>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</si>
  <si>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</si>
  <si>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</si>
  <si>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</si>
  <si>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</si>
  <si>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</si>
  <si>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</si>
  <si>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</si>
  <si>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Licensee: NESCO</t>
  </si>
  <si>
    <t>TOTAL HT</t>
  </si>
  <si>
    <t>M/S ORISSA SPONGE IRON &amp; STEEL LTD.</t>
  </si>
  <si>
    <t>Sheet F-14</t>
  </si>
  <si>
    <t>F-14</t>
  </si>
  <si>
    <t>Sheet F-15</t>
  </si>
  <si>
    <t>F-15</t>
  </si>
  <si>
    <t>M/S ROHAN AQUATIA LTD.</t>
  </si>
  <si>
    <t>M/S DEEPSUN AQUATIC</t>
  </si>
  <si>
    <t>M/S MAGNUM ESTATE (P) LTD.</t>
  </si>
  <si>
    <t>M/S ASHADEEP AQUACULTIRE P.LTD.</t>
  </si>
  <si>
    <t>SRI RABINDRA KUMAR JENA</t>
  </si>
  <si>
    <t>JAY KAY ESTATES</t>
  </si>
  <si>
    <t>M/S KALYAN KUMAR CHAND</t>
  </si>
  <si>
    <t>MR. BIJAY KUMAR NANDA</t>
  </si>
  <si>
    <t>BHARAT BHUSAN DEO</t>
  </si>
  <si>
    <t>M/S BRAHMANI RIVER PELLETS</t>
  </si>
  <si>
    <t>M/S VISA BAO LTD.</t>
  </si>
  <si>
    <t>THE CHIEF MANAGER , S.B.I.</t>
  </si>
  <si>
    <t>M/S SEW INFRASTRUCTURE LTD.</t>
  </si>
  <si>
    <t>M/S RUNGTA MINES LTD.</t>
  </si>
  <si>
    <t>M/S Y.G.P MODERN RICE MILL</t>
  </si>
  <si>
    <t>M/S SYMBOL FOODS (P) LTD.</t>
  </si>
  <si>
    <t>M/S WEMAK PLASTIK</t>
  </si>
  <si>
    <t>M/S CABLE INDIA P.LTD.</t>
  </si>
  <si>
    <t>M/S PACKERS INDIA</t>
  </si>
  <si>
    <t>ASHAMANI POLY PRODUCTS P.LTD.</t>
  </si>
  <si>
    <t>KRISHNA STONE PRADUCT</t>
  </si>
  <si>
    <t>M/S BACCHUS BOTTLING PVT. LTD.</t>
  </si>
  <si>
    <t>M/S EVEREST INDUSTRIES LTD.</t>
  </si>
  <si>
    <t>M/S ORISSA STONE &amp; MINERALS (P) LTD</t>
  </si>
  <si>
    <t>M/S PARBATI UDYOG</t>
  </si>
  <si>
    <t>M/S DURGA SILICA PROCESSORS</t>
  </si>
  <si>
    <t>M/S SONA PLASTIC INDUSTRIES</t>
  </si>
  <si>
    <t>BINOD KUMAR KHANDELWAL</t>
  </si>
  <si>
    <t>TARAK NATH DAS</t>
  </si>
  <si>
    <t>M/S LAXMI AGRI FOODS PUT.LTD.</t>
  </si>
  <si>
    <t>M/S CHANDRIKA AGRO FOODS PVT.LTD.</t>
  </si>
  <si>
    <t>M/S- MAA KIRANDEVI AGRO (P)LTD.</t>
  </si>
  <si>
    <t>M/S SARASWATI STONE CRUSHER</t>
  </si>
  <si>
    <t>M/S BABA AGRITECH PVT. LTD.</t>
  </si>
  <si>
    <t>M/S RADHASHYAM STONE CRUSHER</t>
  </si>
  <si>
    <t>M/S MAHALAXMI STONE INDUSTRIES</t>
  </si>
  <si>
    <t>M/S AGRO SYNDICATE</t>
  </si>
  <si>
    <t>M/S HIRANMAYEE COLD STORAGE P. LTD</t>
  </si>
  <si>
    <t>M/S BHARATI RICE MILL</t>
  </si>
  <si>
    <t>M/S VISA STEELS LTD.</t>
  </si>
  <si>
    <t>M/S KRUPALU RICE INDUSTRIES PVT LTD</t>
  </si>
  <si>
    <t>M/S GAYATRI PROJECTS LTD.</t>
  </si>
  <si>
    <t>KONARK STONE CRUSHER</t>
  </si>
  <si>
    <t>SRI PRATAP KUMAR MOHANTY</t>
  </si>
  <si>
    <t>SRI BIJOY KUMAR PANDA</t>
  </si>
  <si>
    <t>M/S TOPSUN RIM IRON ORE</t>
  </si>
  <si>
    <t>M/S.MAA SHAKTI CRUSHER COMPANY</t>
  </si>
  <si>
    <t>SHREE RAMESH PRASAD SAO,</t>
  </si>
  <si>
    <t>M/S- MAA MANGALA INDUSTRIES (P) LTD</t>
  </si>
  <si>
    <t>PRINCIPAL GOVT. INDUSTRIAL</t>
  </si>
  <si>
    <t>DIVISIONAL RAILINAY</t>
  </si>
  <si>
    <t>interest for the FY 2012-13 to be charged in FY 2013-14</t>
  </si>
  <si>
    <t>Regulatory Assets (10%)</t>
  </si>
  <si>
    <t>( xi )</t>
  </si>
  <si>
    <t>(xii)</t>
  </si>
  <si>
    <t>2014-15</t>
  </si>
  <si>
    <t>2014-15 (0315)</t>
  </si>
  <si>
    <t>DESI</t>
  </si>
  <si>
    <t>Interest for the year 2014-15</t>
  </si>
  <si>
    <t>Interest for the year 2014-15 acc. but not due</t>
  </si>
  <si>
    <t>Repayment in 2013-14</t>
  </si>
  <si>
    <t>Interest for the year 2013-14 acc and due</t>
  </si>
  <si>
    <t>MNP and Other Deposit Works including Govt. Assistance</t>
  </si>
  <si>
    <t>DESI Scheme</t>
  </si>
  <si>
    <t>AS ON 31-03-2015</t>
  </si>
  <si>
    <t>Employer's Contribution to PF</t>
  </si>
  <si>
    <t>Drawn during 14-15</t>
  </si>
  <si>
    <t>Non-Exe</t>
  </si>
  <si>
    <t>MANPOWER ASSESSMENT</t>
  </si>
  <si>
    <t>Tech</t>
  </si>
  <si>
    <t>Non - Tech</t>
  </si>
  <si>
    <t>Reductions</t>
  </si>
  <si>
    <t>RECRUITMENT PLAN</t>
  </si>
  <si>
    <t>checks</t>
  </si>
  <si>
    <t xml:space="preserve">INTERNAL </t>
  </si>
  <si>
    <t>EXTERNAL</t>
  </si>
  <si>
    <t>EXECUTIVE @ 30000</t>
  </si>
  <si>
    <t>NON-EXECUTIVE @ 15000</t>
  </si>
  <si>
    <t>cwip</t>
  </si>
  <si>
    <t>ALAGRO</t>
  </si>
  <si>
    <t>ESSEL MINING &amp; INDSTRIES LTD</t>
  </si>
  <si>
    <t>M/S KAMALJEET SINGH AHLUNALIA</t>
  </si>
  <si>
    <t>M/S SHREE METALIKS. LTD.</t>
  </si>
  <si>
    <t>REGIONAL MANAGER. OMC LTD.</t>
  </si>
  <si>
    <t>REGIONAL MANAGER, OMC LTD.</t>
  </si>
  <si>
    <t>AMBICA ENTERPRISES</t>
  </si>
  <si>
    <t>ASST. COMMISSIONER OF COMMERCIAL</t>
  </si>
  <si>
    <t>TRIVENI EARTH MOVERS P. LTD.</t>
  </si>
  <si>
    <t>M/S R. K. RESIDENCY P. LTD.</t>
  </si>
  <si>
    <t>M/S APEEJAY LOGISTICS PARK (P) LTD.</t>
  </si>
  <si>
    <t>M/S JAGADAMBA STEEL IND.(P) LTD.</t>
  </si>
  <si>
    <t>M/S EASTERN HATCHERIES P. LTD.</t>
  </si>
  <si>
    <t>M/S MAA MADHOEI RICE MILL (P) LTD</t>
  </si>
  <si>
    <t>M/S MAA SANTOSHI STONE CRUSHER IND.</t>
  </si>
  <si>
    <t>MAA TARINI ICE FACTORY</t>
  </si>
  <si>
    <t>M/S PADMANAV RICE &amp; FLOUR MILL</t>
  </si>
  <si>
    <t>M/S P.N AGRO UDYOG</t>
  </si>
  <si>
    <t>M/S CHANDRA PRAVA RICE MILL</t>
  </si>
  <si>
    <t>M/S MAA BHADRAKALI FOODS (PVT) LTD.</t>
  </si>
  <si>
    <t>RAGHUNATH PAPER MILL</t>
  </si>
  <si>
    <t>M/S DADA FREEZING</t>
  </si>
  <si>
    <t>SOMANI GREEN BRICKS</t>
  </si>
  <si>
    <t>M/S SHANKAR AGRI PRODUCT (P) LTD.</t>
  </si>
  <si>
    <t>M/S OHM PIPES</t>
  </si>
  <si>
    <t>M/S KANHA BEVERAGE (P) LTD.</t>
  </si>
  <si>
    <t>M/S SHREE JAGANNATH METALS</t>
  </si>
  <si>
    <t>M/S SEW INFRASTRUCTURES LTD.</t>
  </si>
  <si>
    <t>M/S S G S  FOOD PRODUCTS (PVT) LTD.</t>
  </si>
  <si>
    <t>M/S SHRI KRUPALU STEEL &amp; CASTING</t>
  </si>
  <si>
    <t>M/S ARDENT STEEL LTD.</t>
  </si>
  <si>
    <t>M/S KALINGA FERRO ISPAT PVT.LTD.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</si>
  <si>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</si>
  <si>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</si>
  <si>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</si>
  <si>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</si>
  <si>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</si>
  <si>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</si>
  <si>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</si>
  <si>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</si>
  <si>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int on SD</t>
  </si>
  <si>
    <t>Other FC</t>
  </si>
  <si>
    <t>RELIABILITY SURCHARGES</t>
  </si>
  <si>
    <t>METER RENT</t>
  </si>
  <si>
    <t>OERC FORM P.11</t>
  </si>
  <si>
    <t>up to 60%</t>
  </si>
  <si>
    <t>Prospective small consumers requiring new LT single phase connection upto and including 5 KW load shall only pay a flat charge of Rs.1500/- as service connection charges towards new connection excluding security deposit as applicable as well as processing fee of Rs.25/-. The service connection charges include the cost of material and supervision charges.</t>
  </si>
  <si>
    <t xml:space="preserve">Existing “Tatkal Scheme” for new connections, applicable to LT Domestic, Agricultural and General Purpose consumers. </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</si>
  <si>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</si>
  <si>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</si>
  <si>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Hostels attached to the Schools recognised and run by SC/ST Dept., Govt of Odisha shall get a rebate of Rs.2.40 paise per unit in energy charge under Specified Public Purpose category (LT / HT) which shall be over and above the normal rebate for which they are eligible.</t>
  </si>
  <si>
    <t>Swajala Dhara consumers under Public Water Works and Sewerage Pumping Installation category shall get special 10% rebate if electricity bills are paid within due date over and above normal rebate.</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</si>
  <si>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t>
  </si>
  <si>
    <t>General purpose consumers with Contract Demand (CD) &lt; 70 KVA shall be treated as LT consumers for tariff purposes irrespective of level of supply voltage. As per Regulation 76 (1) (c) of OERC Distribution (Conditions of Supply) Code, 2004 the supply for load above 5 KW upto and including 70 KVA shall be in 2-phase, 3-wires or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</si>
  <si>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</si>
  <si>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(xiii)</t>
  </si>
  <si>
    <t>(xiv)</t>
  </si>
  <si>
    <t>The printout of the record of the static meter relating to MD, PF, number and period of interruption shall be supplied to the consumer wherever possible with a payment of Rs.500/- by the consumer for monthly record.</t>
  </si>
  <si>
    <t>F-(1)</t>
  </si>
  <si>
    <t>F-(2)</t>
  </si>
  <si>
    <t>F-(3)</t>
  </si>
  <si>
    <t>F-(4)</t>
  </si>
  <si>
    <t>F-(5)</t>
  </si>
  <si>
    <t>F-(6)</t>
  </si>
  <si>
    <t>F-(7)</t>
  </si>
  <si>
    <t>F-(8)</t>
  </si>
  <si>
    <t>F-(9)</t>
  </si>
  <si>
    <t>F-(10-11)</t>
  </si>
  <si>
    <t>F-(20)</t>
  </si>
  <si>
    <t>F-(21)</t>
  </si>
  <si>
    <t>F-(30)</t>
  </si>
  <si>
    <t>F-(33)</t>
  </si>
  <si>
    <t>Capital Employed at the end of the year</t>
  </si>
  <si>
    <t>(a) on Completion</t>
  </si>
  <si>
    <t>(b) on W.I.P.</t>
  </si>
  <si>
    <t>(A+B-C)</t>
  </si>
  <si>
    <t>R.G.G.V.Y.</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</si>
  <si>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</si>
  <si>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</si>
  <si>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</si>
  <si>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</si>
  <si>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</si>
  <si>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</si>
  <si>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</si>
  <si>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</si>
  <si>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OERC Form No.F. 5</t>
  </si>
  <si>
    <t xml:space="preserve">CALCULATION OF COST OF POWER AT DIFFERENT VOLTAGE ENDS </t>
  </si>
  <si>
    <t>Actuals for the previous Year</t>
  </si>
  <si>
    <t>Estimate for the Current Year</t>
  </si>
  <si>
    <t>Technical Information</t>
  </si>
  <si>
    <t>D(A-C)</t>
  </si>
  <si>
    <t>Existing rate of Power Purchase including transmission charges (paisa)</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</si>
  <si>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</si>
  <si>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</si>
  <si>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</si>
  <si>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</si>
  <si>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</si>
  <si>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</si>
  <si>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</si>
  <si>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</si>
  <si>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</si>
  <si>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</si>
  <si>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</si>
  <si>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</si>
  <si>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</si>
  <si>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</si>
  <si>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</si>
  <si>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</si>
  <si>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</si>
  <si>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</si>
  <si>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</si>
  <si>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</si>
  <si>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</si>
  <si>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</si>
  <si>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</si>
  <si>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 xml:space="preserve">Total Special Appropriation </t>
  </si>
  <si>
    <t>Total cost (A+B+C)</t>
  </si>
  <si>
    <t>Less: Miscellaneous Receipt</t>
  </si>
  <si>
    <t>Total Revenue Requirement</t>
  </si>
  <si>
    <t>Revenue from Tariffs (at Existing Rate)</t>
  </si>
  <si>
    <t>Revenue from Tariffs (at Proposed Rate)</t>
  </si>
  <si>
    <t>Allocation of Employee Cost for 2014-15</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</si>
  <si>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</si>
  <si>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</si>
  <si>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</si>
  <si>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</si>
  <si>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</si>
  <si>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</si>
  <si>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</si>
  <si>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</si>
  <si>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</si>
  <si>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</si>
  <si>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</si>
  <si>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</si>
  <si>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</si>
  <si>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</si>
  <si>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</si>
  <si>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</si>
  <si>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</si>
  <si>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</si>
  <si>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</si>
  <si>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</si>
  <si>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</si>
  <si>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Calculation of Monthly Voltage wise Loss (DISCOM)</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</si>
  <si>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</si>
  <si>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</si>
  <si>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</si>
  <si>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</si>
  <si>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</si>
  <si>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</si>
  <si>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</si>
  <si>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</si>
  <si>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</si>
  <si>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</si>
  <si>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</si>
  <si>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</si>
  <si>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</si>
  <si>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</si>
  <si>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</si>
  <si>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</si>
  <si>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</si>
  <si>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</si>
  <si>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</si>
  <si>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</si>
  <si>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</si>
  <si>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</si>
  <si>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</si>
  <si>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</si>
  <si>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</si>
  <si>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</si>
  <si>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</si>
  <si>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</si>
  <si>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</si>
  <si>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</si>
  <si>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</si>
  <si>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</si>
  <si>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</si>
  <si>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</si>
  <si>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</si>
  <si>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</si>
  <si>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</si>
  <si>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</si>
  <si>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</si>
  <si>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</si>
  <si>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</si>
  <si>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Form F.23</t>
  </si>
  <si>
    <t>Form No. F. 33 (Old)</t>
  </si>
  <si>
    <t>Payments out of the Fund during  Ensuing year</t>
  </si>
  <si>
    <t>As at 31.03.2014</t>
  </si>
  <si>
    <t>As at 31.03.16</t>
  </si>
  <si>
    <t>2015-16</t>
  </si>
  <si>
    <t>2015-16 (0316)</t>
  </si>
  <si>
    <t>Closing bal. of WIP as on 31.03.16</t>
  </si>
  <si>
    <t>Additions during 15-16</t>
  </si>
  <si>
    <t>Interest for the year 2015-16</t>
  </si>
  <si>
    <t>Interest for the year 2015-16 acc. but not due</t>
  </si>
  <si>
    <t>SYSTEM IMPROVEMENT-FUNDED</t>
  </si>
  <si>
    <t>Collection/Adjustment for the year</t>
  </si>
  <si>
    <t>AS ON 31-03-2016</t>
  </si>
  <si>
    <t>As at 31-03-2015</t>
  </si>
  <si>
    <t>PROJECTED - ACC. LIAB AS ON 31-03-2016</t>
  </si>
  <si>
    <t>DIFFERENTIAL FOR 2015-16</t>
  </si>
  <si>
    <t>ESTIMATED PAYMENT DURING 2015-16</t>
  </si>
  <si>
    <t>FUNDS RECEIVABLE AS ON 01-04-2014</t>
  </si>
  <si>
    <t>TRUST CORPUS AS ON 31-03-2016 (ESTIMATED)</t>
  </si>
  <si>
    <t>PROVISION FOR 2015-16</t>
  </si>
  <si>
    <t>C. TOTAL TERMINAL LIABILITY PROPOSED IN FY 2015-16 (A+B)</t>
  </si>
  <si>
    <t>Actuarial Valuation as on 31-03-2016</t>
  </si>
  <si>
    <t>Estimated payment during 2015-16</t>
  </si>
  <si>
    <t>elephant corridor</t>
  </si>
  <si>
    <t>Drawn during 15-16</t>
  </si>
  <si>
    <t>As at 31st March of Prev. Yr.  31.03.2015</t>
  </si>
  <si>
    <t>Additions during the Year   2015-16</t>
  </si>
  <si>
    <t>During the year              2015-16</t>
  </si>
  <si>
    <t>As at 31st March of Current Year             2015-16</t>
  </si>
  <si>
    <t>For the Year Ended 31st March-16</t>
  </si>
  <si>
    <t>Balance at the end of the year 31.03.16</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</si>
  <si>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</si>
  <si>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</si>
  <si>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</si>
  <si>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</si>
  <si>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</si>
  <si>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</si>
  <si>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</si>
  <si>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</si>
  <si>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</si>
  <si>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</si>
  <si>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</si>
  <si>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</si>
  <si>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</si>
  <si>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</si>
  <si>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</si>
  <si>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</si>
  <si>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</si>
  <si>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</si>
  <si>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</si>
  <si>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</si>
  <si>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</si>
  <si>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</si>
  <si>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</si>
  <si>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</si>
  <si>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</si>
  <si>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</si>
  <si>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</si>
  <si>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</si>
  <si>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</si>
  <si>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</si>
  <si>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</si>
  <si>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</si>
  <si>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Licencee: NESCO</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</si>
  <si>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</si>
  <si>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</si>
  <si>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</si>
  <si>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</si>
  <si>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</si>
  <si>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</si>
  <si>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</si>
  <si>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</si>
  <si>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</si>
  <si>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</si>
  <si>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</si>
  <si>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</si>
  <si>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</si>
  <si>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</si>
  <si>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</si>
  <si>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</si>
  <si>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</si>
  <si>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</si>
  <si>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FORM T-2</t>
  </si>
  <si>
    <t xml:space="preserve">Licencee: NESCO </t>
  </si>
  <si>
    <t>No. of GP Consumer 1st April of the Current Year</t>
  </si>
  <si>
    <t>Large GP consumers  11/33 KV Supply</t>
  </si>
  <si>
    <t>&gt;300KWH</t>
  </si>
  <si>
    <t>General purpose Consumers</t>
  </si>
  <si>
    <t>FORM T-3</t>
  </si>
  <si>
    <t xml:space="preserve">Licencee </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</si>
  <si>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</si>
  <si>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</si>
  <si>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</si>
  <si>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</si>
  <si>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</si>
  <si>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</si>
  <si>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</si>
  <si>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</si>
  <si>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</si>
  <si>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</si>
  <si>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</si>
  <si>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</si>
  <si>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</si>
  <si>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</si>
  <si>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</si>
  <si>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</si>
  <si>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</si>
  <si>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</si>
  <si>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</si>
  <si>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</si>
  <si>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</si>
  <si>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</si>
  <si>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No. of Irrigation &amp; Agricultural  Consumer 1st April of the Current Year</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</si>
  <si>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</si>
  <si>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</si>
  <si>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</si>
  <si>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</si>
  <si>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</si>
  <si>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</si>
  <si>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</si>
  <si>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</si>
  <si>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</si>
  <si>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</si>
  <si>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PERIOD-</t>
  </si>
  <si>
    <t>FORM T-6</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</si>
  <si>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</si>
  <si>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</si>
  <si>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</si>
  <si>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</si>
  <si>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</si>
  <si>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</si>
  <si>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</si>
  <si>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</si>
  <si>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</si>
  <si>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</si>
  <si>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</si>
  <si>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</si>
  <si>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</si>
  <si>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</si>
  <si>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</si>
  <si>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</si>
  <si>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</si>
  <si>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</si>
  <si>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</si>
  <si>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</si>
  <si>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</si>
  <si>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</si>
  <si>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</si>
  <si>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</si>
  <si>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</si>
  <si>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</si>
  <si>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</si>
  <si>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</si>
  <si>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</si>
  <si>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</si>
  <si>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</si>
  <si>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</si>
  <si>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</si>
  <si>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</si>
  <si>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</si>
  <si>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</si>
  <si>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</si>
  <si>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</si>
  <si>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</si>
  <si>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</si>
  <si>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</si>
  <si>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</si>
  <si>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</si>
  <si>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</si>
  <si>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</si>
  <si>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</si>
  <si>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</si>
  <si>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</si>
  <si>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</si>
  <si>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</si>
  <si>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</si>
  <si>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</si>
  <si>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</si>
  <si>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</si>
  <si>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</si>
  <si>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</si>
  <si>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</si>
  <si>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</si>
  <si>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</si>
  <si>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</si>
  <si>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</si>
  <si>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</si>
  <si>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</si>
  <si>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</si>
  <si>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</si>
  <si>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</si>
  <si>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</si>
  <si>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</si>
  <si>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</si>
  <si>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</si>
  <si>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</si>
  <si>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</si>
  <si>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</si>
  <si>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</si>
  <si>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</si>
  <si>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EXPECTED REVENUE FROM CHARGES (CURRENT YEAR)</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</si>
  <si>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</si>
  <si>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</si>
  <si>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</si>
  <si>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</si>
  <si>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</si>
  <si>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</si>
  <si>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</si>
  <si>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</si>
  <si>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</si>
  <si>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</si>
  <si>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</si>
  <si>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</si>
  <si>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</si>
  <si>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</si>
  <si>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</si>
  <si>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</si>
  <si>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</si>
  <si>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</si>
  <si>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</si>
  <si>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</si>
  <si>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</si>
  <si>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</si>
  <si>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</si>
  <si>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</si>
  <si>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</si>
  <si>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</si>
  <si>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</si>
  <si>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</si>
  <si>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</si>
  <si>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</si>
  <si>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</si>
  <si>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</si>
  <si>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</si>
  <si>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</si>
  <si>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</si>
  <si>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</si>
  <si>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</si>
  <si>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TOTAL EHT &amp; HT</t>
  </si>
  <si>
    <t>LARGE</t>
  </si>
  <si>
    <t>R</t>
  </si>
  <si>
    <t>M/S - SERAJUDDIN &amp; CO.</t>
  </si>
  <si>
    <t>P</t>
  </si>
  <si>
    <t>M/S. ALOM  EXTRUSIONS LTD.</t>
  </si>
  <si>
    <t>M/S ESSAR STEEL INDIA LTD.</t>
  </si>
  <si>
    <t>TRACTION</t>
  </si>
  <si>
    <t>M/S TATA STEEL LTD</t>
  </si>
  <si>
    <t>SENIOR DIVISIONAL ELECTRICAL  DIVIS</t>
  </si>
  <si>
    <t>Projection for Ensuring Year</t>
  </si>
  <si>
    <t>Estimated for Current Year</t>
  </si>
  <si>
    <t>Total CD during Ensuring Year</t>
  </si>
  <si>
    <t>Existing CD in KVA</t>
  </si>
  <si>
    <t>SUP_VOLT</t>
  </si>
  <si>
    <t>CAT</t>
  </si>
  <si>
    <t>CONS_STS</t>
  </si>
  <si>
    <t>NAME</t>
  </si>
  <si>
    <t>DIV</t>
  </si>
  <si>
    <t>SL NO</t>
  </si>
  <si>
    <t>CONSUMPTION PATTERN OF HT AND EHT CONSUMERS HAVING CONTRACT DEMAND GREATER THAN 1 MVA</t>
  </si>
  <si>
    <t>OERC FORM-T9</t>
  </si>
  <si>
    <t>Allocation of Employee Cost for 2015-16</t>
  </si>
  <si>
    <t>Year  2014-15</t>
  </si>
  <si>
    <t>FORM   P.13</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</si>
  <si>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</si>
  <si>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</si>
  <si>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</si>
  <si>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</si>
  <si>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</si>
  <si>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</si>
  <si>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</si>
  <si>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</si>
  <si>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</si>
  <si>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</si>
  <si>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</si>
  <si>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</si>
  <si>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</si>
  <si>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</si>
  <si>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</si>
  <si>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</si>
  <si>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</si>
  <si>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</si>
  <si>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</si>
  <si>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</si>
  <si>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</si>
  <si>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</si>
  <si>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</si>
  <si>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</si>
  <si>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</si>
  <si>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</si>
  <si>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</si>
  <si>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</si>
  <si>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</si>
  <si>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</si>
  <si>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</si>
  <si>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</si>
  <si>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</si>
  <si>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</si>
  <si>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</si>
  <si>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</si>
  <si>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</si>
  <si>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</si>
  <si>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</si>
  <si>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</si>
  <si>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</si>
  <si>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</si>
  <si>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</si>
  <si>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</si>
  <si>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</si>
  <si>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</si>
  <si>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</si>
  <si>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</si>
  <si>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</si>
  <si>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</si>
  <si>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</si>
  <si>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</si>
  <si>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</si>
  <si>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</si>
  <si>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</si>
  <si>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Consumer with CD&gt; 5.5 MVA</t>
  </si>
  <si>
    <t>CD&gt;1100KVA&lt;5500KVA (TOTAL)</t>
  </si>
  <si>
    <t>Consumer with CD&gt;1.1 MVA&lt;5.5 MVA</t>
  </si>
  <si>
    <t>CD&gt;110KVA&lt;1100KVA (TOTAL)</t>
  </si>
  <si>
    <t>M/S KONARK MINERALS &amp; METALS</t>
  </si>
  <si>
    <t>M/S SINGHAL AGRI INDUSTRIES P.LTD.</t>
  </si>
  <si>
    <t>AGRO IND</t>
  </si>
  <si>
    <t>M/S BIRAJA STEEL</t>
  </si>
  <si>
    <t>ADVANCE PLASTIC PROCESSING</t>
  </si>
  <si>
    <t>M/S ACCENTURE MARINE EXPORTS P.LTD.</t>
  </si>
  <si>
    <t>N</t>
  </si>
  <si>
    <t>SRI ASHOK KUMAR ROUT, (M.D.)</t>
  </si>
  <si>
    <t>M/S ASHADEEP AQUA CULTURE (P) LTD.</t>
  </si>
  <si>
    <t>M/S GOLDEN ANCHOR (P) LTD.</t>
  </si>
  <si>
    <t>M/S VENCO RESEARCH &amp; BREADING FARMS</t>
  </si>
  <si>
    <t>M/S NOCCI, BALASORE INF. COMPANY</t>
  </si>
  <si>
    <t>M/S MAA CHANDI STONS CRUSHER</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</si>
  <si>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</si>
  <si>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</si>
  <si>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</si>
  <si>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</si>
  <si>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</si>
  <si>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</si>
  <si>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</si>
  <si>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</si>
  <si>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</si>
  <si>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</si>
  <si>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DURGA SILICA PVT. LTD.</t>
  </si>
  <si>
    <t>BADAL CHANDRA SENAPATI</t>
  </si>
  <si>
    <t>M/S NANDI GHOSH STONE CRSHER</t>
  </si>
  <si>
    <t>M/S BOC INDIA LTD</t>
  </si>
  <si>
    <t>M/S SHANTI DEVI STONE CRUSHER</t>
  </si>
  <si>
    <t>M/S SHAHARA INDUSTRIES (P) LTD.</t>
  </si>
  <si>
    <t>SUSANTA KUMAR SENAPATI</t>
  </si>
  <si>
    <t>BHARAT BHUSAN DHAL</t>
  </si>
  <si>
    <t>BHARAT CHANDRA FOOD PRODUCTS P.LTD.</t>
  </si>
  <si>
    <t>THE PRINCIPAL, GOVT ITI BALASORE</t>
  </si>
  <si>
    <t>M/S TUSAR KANTI PANDA</t>
  </si>
  <si>
    <t>M/S C.R.P.F.  HUB</t>
  </si>
  <si>
    <t>M/S ASHADEEP AQUACULTURE PVT. LTD.</t>
  </si>
  <si>
    <t>M/S NIGAMANANDA STONE CRUSHER</t>
  </si>
  <si>
    <t>PRICEIPAL ITI TAKATPUR</t>
  </si>
  <si>
    <t>ORISSA RUBBER PRODUCTS</t>
  </si>
  <si>
    <t>M/S SAI AGRITECH</t>
  </si>
  <si>
    <t>M/S GAYATRI PLASTICS</t>
  </si>
  <si>
    <t>SRIBAS JENA</t>
  </si>
  <si>
    <t>M/S BISWAKARMA STONE CRUSHER</t>
  </si>
  <si>
    <t>Consumer with CD&gt;110 KVA&lt;1.1 MVA</t>
  </si>
  <si>
    <t>Weighted Average in %</t>
  </si>
  <si>
    <t>CD</t>
  </si>
  <si>
    <t xml:space="preserve">MD in % of CD </t>
  </si>
  <si>
    <t>CD_KVA</t>
  </si>
  <si>
    <t>OERC FORM P.8</t>
  </si>
  <si>
    <t>Licensee : NESCO</t>
  </si>
  <si>
    <t>CONSUMER WITH CD &gt;5.5MVA</t>
  </si>
  <si>
    <t>CONSUMER WITH CD &gt;1.1MVA&lt;5.5 MVA</t>
  </si>
  <si>
    <t>CONSUMER WITH CD &gt;110 KVA&lt;1.1 MVA</t>
  </si>
  <si>
    <t>LF (%)</t>
  </si>
  <si>
    <t>Consumption &gt;60%LF</t>
  </si>
  <si>
    <t>60% LF UNITS</t>
  </si>
  <si>
    <t>PF</t>
  </si>
  <si>
    <t>OERC FORM P.9</t>
  </si>
  <si>
    <t>Consumption (KWH)</t>
  </si>
  <si>
    <t>Monthly Average PF</t>
  </si>
  <si>
    <t>MD BILLED (KVA)</t>
  </si>
  <si>
    <t>MD Recorded (KVA)</t>
  </si>
  <si>
    <t>Separate Month wise submission for the current year up to 6 months</t>
  </si>
  <si>
    <t>OERC: FORM P.9</t>
  </si>
  <si>
    <t>Total Consumption in Kwh</t>
  </si>
  <si>
    <t>Supply System</t>
  </si>
  <si>
    <t>Name of Industries</t>
  </si>
  <si>
    <t>(I) identify peak load hours   (ii) Identify offpeak hours</t>
  </si>
  <si>
    <t>CONSUMPTION DURING PEAK AND OFFPEAK HOURS BY LARGE INDUSTRIES/CONSUMERS OF CAPACITY 1 MW AND ABOVE</t>
  </si>
  <si>
    <t>Year: 2014-15</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</si>
  <si>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</si>
  <si>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</si>
  <si>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</si>
  <si>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</si>
  <si>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</si>
  <si>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</si>
  <si>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</si>
  <si>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</si>
  <si>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</si>
  <si>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</si>
  <si>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</si>
  <si>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</si>
  <si>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</si>
  <si>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</si>
  <si>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</si>
  <si>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</si>
  <si>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</si>
  <si>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</si>
  <si>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Previous Year 
2013-14 (Audited)</t>
  </si>
  <si>
    <t>Current Year 
2014-15 (Estimated)</t>
  </si>
  <si>
    <t>Ensuing year 
proposed by 
Licensee
2015-16</t>
  </si>
  <si>
    <t>Salient Features of ARR &amp; Tariff Application (2015-16)</t>
  </si>
  <si>
    <t>f)  Interest on loans</t>
  </si>
  <si>
    <t>g) Interest on Security Deposits</t>
  </si>
  <si>
    <t>h) Return on Equity</t>
  </si>
  <si>
    <t>a) Amortisation of Regulatory Assets</t>
  </si>
  <si>
    <t>b) True Up of Past losses(1/3rd of 2014-15)</t>
  </si>
  <si>
    <t>c) Statutory reserves and Appropriations</t>
  </si>
  <si>
    <t>TOTAL ( 1 + 2 + 3)</t>
  </si>
  <si>
    <t>(Audited)</t>
  </si>
  <si>
    <t>FY 2014-15</t>
  </si>
  <si>
    <t xml:space="preserve">Proposed </t>
  </si>
  <si>
    <t>Actual for 1st Six Month</t>
  </si>
  <si>
    <t xml:space="preserve">Revised Estimate </t>
  </si>
  <si>
    <t>Input MU</t>
  </si>
  <si>
    <t>Sale MU</t>
  </si>
  <si>
    <t>T&amp;D Loss</t>
  </si>
  <si>
    <t>Collection Efficiency</t>
  </si>
  <si>
    <t>AT &amp; C Loss</t>
  </si>
  <si>
    <t>Average Realisation paise/p.u</t>
  </si>
  <si>
    <t xml:space="preserve"> FY 2013-14</t>
  </si>
  <si>
    <t>FY 2015-16</t>
  </si>
  <si>
    <t>Performance Parameters</t>
  </si>
  <si>
    <t>Realisation (paise per KWH)</t>
  </si>
  <si>
    <t>Average Rate realization</t>
  </si>
  <si>
    <t>Opening Fixed Deposit (in lien for loan)</t>
  </si>
  <si>
    <t>Closing Fixed Deposits(in lien for loan)</t>
  </si>
  <si>
    <t>FY 2013-14</t>
  </si>
  <si>
    <t>f)  Other expenses including prior period income/charges</t>
  </si>
  <si>
    <t>g)  Less expenses capitalized (Employee Costs, A&amp;G, R&amp;M)</t>
  </si>
  <si>
    <t>h)  Interest and financial charges</t>
  </si>
  <si>
    <t>i)  Less interest capitalized</t>
  </si>
  <si>
    <t>2A</t>
  </si>
  <si>
    <t>Total Expenses (a + b + c + d + e + f - g + h - i)</t>
  </si>
  <si>
    <t>Return on equity</t>
  </si>
  <si>
    <t>TOTAL ( 1 + 2A + 3 + 4)</t>
  </si>
  <si>
    <t>Less Miscellaneous receipts</t>
  </si>
  <si>
    <t>Total Revenue Requirement (5 - 6)</t>
  </si>
  <si>
    <t>Revenue from tariffs (full year)</t>
  </si>
  <si>
    <t>(Gap) / surplus for the year</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</si>
  <si>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</si>
  <si>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</si>
  <si>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</si>
  <si>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</si>
  <si>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</si>
  <si>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</si>
  <si>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</si>
  <si>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</si>
  <si>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</si>
  <si>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</si>
  <si>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</si>
  <si>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</si>
  <si>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</si>
  <si>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</si>
  <si>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</si>
  <si>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</si>
  <si>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</si>
  <si>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</si>
  <si>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</si>
  <si>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Expenditure including Special Appropriation in FY 2015-16</t>
  </si>
  <si>
    <t>Reasonable return for FY 2015-16</t>
  </si>
  <si>
    <t>Amortisation of Regulatory Assets (10%)</t>
  </si>
  <si>
    <r>
      <t>Truing up of Revenue Gap for FY 2014-15 (1/3</t>
    </r>
    <r>
      <rPr>
        <vertAlign val="superscript"/>
        <sz val="11"/>
        <color indexed="8"/>
        <rFont val="Cambria"/>
        <family val="1"/>
      </rPr>
      <t>rd</t>
    </r>
    <r>
      <rPr>
        <sz val="11"/>
        <color indexed="8"/>
        <rFont val="Cambria"/>
        <family val="1"/>
      </rPr>
      <t>)</t>
    </r>
  </si>
  <si>
    <t>Sub Total</t>
  </si>
  <si>
    <t>Revenue from sale of power at existing tariffs in FY 2015-16</t>
  </si>
  <si>
    <t>Non Tariff Income</t>
  </si>
  <si>
    <t>TOTAL REVENUE GAP (with existing tariff)</t>
  </si>
  <si>
    <t>Reference 
Formula</t>
  </si>
  <si>
    <t>Calculation of Monthly Voltage wise Loss (NESCO)</t>
  </si>
  <si>
    <t>(6%)</t>
  </si>
  <si>
    <t>(9%)</t>
  </si>
  <si>
    <t xml:space="preserve">above </t>
  </si>
  <si>
    <t xml:space="preserve">below </t>
  </si>
  <si>
    <t>when voltage was</t>
  </si>
  <si>
    <t>Substation wise</t>
  </si>
  <si>
    <t>measures proposed</t>
  </si>
  <si>
    <t xml:space="preserve">Percentage of time </t>
  </si>
  <si>
    <t xml:space="preserve">Corrective </t>
  </si>
  <si>
    <t xml:space="preserve">        Voltage Fluctuation</t>
  </si>
  <si>
    <t>FORM   P.1</t>
  </si>
  <si>
    <t>(4)DC SUPPLY</t>
  </si>
  <si>
    <t>(3) 400/230V</t>
  </si>
  <si>
    <t>(2)11KV</t>
  </si>
  <si>
    <t>(1) 33KV</t>
  </si>
  <si>
    <t>HUMAN</t>
  </si>
  <si>
    <t>accidents</t>
  </si>
  <si>
    <t>NON FATAL</t>
  </si>
  <si>
    <t xml:space="preserve">proposed to avoid </t>
  </si>
  <si>
    <t>Corrective measures</t>
  </si>
  <si>
    <t>FORM   P-2</t>
  </si>
  <si>
    <t>2743 hrs</t>
  </si>
  <si>
    <t>597 hrs</t>
  </si>
  <si>
    <t>First six months of the current year 2014-2015</t>
  </si>
  <si>
    <t>Distribution Transformers</t>
  </si>
  <si>
    <t>Power Transformers (HT)</t>
  </si>
  <si>
    <t>ITEM</t>
  </si>
  <si>
    <t>Steps taken to reduce the failure rate</t>
  </si>
  <si>
    <t>Reason of Failure</t>
  </si>
  <si>
    <t>SL            No.</t>
  </si>
  <si>
    <t>FORM   P.6</t>
  </si>
  <si>
    <t>FORM   P.10</t>
  </si>
  <si>
    <t>INFORMATION ON SYSTEM DEMAND</t>
  </si>
  <si>
    <t>(Period of 12 months)</t>
  </si>
  <si>
    <t>Monthly Maximum System Demand</t>
  </si>
  <si>
    <t>Date and Time of Occurrence</t>
  </si>
  <si>
    <t>Monthly Minimum System Demand</t>
  </si>
  <si>
    <t>Monthly Average System Demand</t>
  </si>
  <si>
    <t>in MVA</t>
  </si>
  <si>
    <t>Last six months of the previous year 2014-15</t>
  </si>
  <si>
    <t>First six months of the current year 2014-15</t>
  </si>
  <si>
    <t>33kv with 232 sqmm</t>
  </si>
  <si>
    <t>33kv with100 sqmm</t>
  </si>
  <si>
    <t>33/11kv (12.5 MVA PTR)</t>
  </si>
  <si>
    <t xml:space="preserve">33/11kv </t>
  </si>
  <si>
    <t>No of cases filed (Up To Oct-14 for FY 14-15)</t>
  </si>
  <si>
    <t>OERC Form P-16</t>
  </si>
  <si>
    <t>No. of consumers</t>
  </si>
  <si>
    <t>No of Villeges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</si>
  <si>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</si>
  <si>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</si>
  <si>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</si>
  <si>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</si>
  <si>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</si>
  <si>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</si>
  <si>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</si>
  <si>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</si>
  <si>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33 KV Grou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</si>
  <si>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</si>
  <si>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</si>
  <si>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</si>
  <si>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</si>
  <si>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</si>
  <si>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</si>
  <si>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</si>
  <si>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</si>
  <si>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</si>
  <si>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</si>
  <si>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</si>
  <si>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</si>
  <si>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</si>
  <si>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</si>
  <si>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</si>
  <si>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</si>
  <si>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</si>
  <si>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</si>
  <si>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</si>
  <si>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</si>
  <si>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</si>
  <si>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</si>
  <si>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</si>
  <si>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</si>
  <si>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</si>
  <si>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</si>
  <si>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</si>
  <si>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</si>
  <si>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</si>
  <si>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</si>
  <si>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</si>
  <si>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</si>
  <si>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</si>
  <si>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</si>
  <si>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</si>
  <si>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Installation of Pillar Box</t>
  </si>
  <si>
    <t>Length of AB Cable Laid (Ckt Km)</t>
  </si>
  <si>
    <t>Conversion of Single Phase to Three Phase Lines (Ckt Km)</t>
  </si>
  <si>
    <t>Ammount Estimated under deposit work</t>
  </si>
  <si>
    <t>FORM   P.7</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</si>
  <si>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</si>
  <si>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</si>
  <si>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</si>
  <si>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</si>
  <si>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</si>
  <si>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</si>
  <si>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</si>
  <si>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prompt release of customer bills</t>
  </si>
  <si>
    <t>Avg</t>
  </si>
  <si>
    <t>OERC Form P-17</t>
  </si>
  <si>
    <t>Consumers Data (Division wise and month wise)</t>
  </si>
  <si>
    <t>Month</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</si>
  <si>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</si>
  <si>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</si>
  <si>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</si>
  <si>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</si>
  <si>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</si>
  <si>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</si>
  <si>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</si>
  <si>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</si>
  <si>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</si>
  <si>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</si>
  <si>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</si>
  <si>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</si>
  <si>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</si>
  <si>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</si>
  <si>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</si>
  <si>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</si>
  <si>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</si>
  <si>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</si>
  <si>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Licensee-:NESCO</t>
  </si>
  <si>
    <t>MU Sale</t>
  </si>
  <si>
    <t>Rs. Lacs.</t>
  </si>
  <si>
    <t>Closing Balance</t>
  </si>
  <si>
    <t>Others, if any</t>
  </si>
  <si>
    <t>Interest on Loan</t>
  </si>
  <si>
    <t>R&amp;M</t>
  </si>
  <si>
    <t>Total Employee Cost</t>
  </si>
  <si>
    <t>Others, specify</t>
  </si>
  <si>
    <t>Leave Encashment</t>
  </si>
  <si>
    <t>Arrear</t>
  </si>
  <si>
    <t>MA</t>
  </si>
  <si>
    <t>Grade pay</t>
  </si>
  <si>
    <t>Basic Pay</t>
  </si>
  <si>
    <t>SLDC charges</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</si>
  <si>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</si>
  <si>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</si>
  <si>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</si>
  <si>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</si>
  <si>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</si>
  <si>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</si>
  <si>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</si>
  <si>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</si>
  <si>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</si>
  <si>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</si>
  <si>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</si>
  <si>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</si>
  <si>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</si>
  <si>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</si>
  <si>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</si>
  <si>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</si>
  <si>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</si>
  <si>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</si>
  <si>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</si>
  <si>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</si>
  <si>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</si>
  <si>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</si>
  <si>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</si>
  <si>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</si>
  <si>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</si>
  <si>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</si>
  <si>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</si>
  <si>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</si>
  <si>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Revenue Gap Analysis</t>
  </si>
  <si>
    <t>Rs.Crs</t>
  </si>
  <si>
    <t>TRUE Up</t>
  </si>
  <si>
    <t>Cost of Power Purchase</t>
  </si>
  <si>
    <t>Employee costs – Others</t>
  </si>
  <si>
    <t>Administrative and General Expenses</t>
  </si>
  <si>
    <t>Provision for Bad &amp; Doubtful Debts(Actual)</t>
  </si>
  <si>
    <t>Interest Chargeable to Revenue</t>
  </si>
  <si>
    <t>Sub-Total</t>
  </si>
  <si>
    <t>Less: Expenses capitalised</t>
  </si>
  <si>
    <t>Total expenses</t>
  </si>
  <si>
    <t>Less Miscellaneous Receipt</t>
  </si>
  <si>
    <t xml:space="preserve"> Revenue from Sale of Power</t>
  </si>
  <si>
    <t>GAP(+/-) for Regulatory Assets to be accounted for FY 2012-13</t>
  </si>
  <si>
    <t>Provision of Regulatory Assets on Truing up FY 2013-14 as per Audited Accounts</t>
  </si>
  <si>
    <t>Add: Contigency Reserve</t>
  </si>
  <si>
    <t>Amount 
(Rs.crs)</t>
  </si>
  <si>
    <t>OERC approval</t>
  </si>
  <si>
    <r>
      <t>Truing up of 2014-15</t>
    </r>
    <r>
      <rPr>
        <sz val="10"/>
        <rFont val="Arial"/>
        <family val="2"/>
      </rPr>
      <t xml:space="preserve">:    </t>
    </r>
  </si>
  <si>
    <t xml:space="preserve">Terminal Liability for FY 2015-16         </t>
  </si>
  <si>
    <t>Rs. Crore</t>
  </si>
  <si>
    <t>Employee Trust Valuation as on 31.03.16</t>
  </si>
  <si>
    <t>Employee Trust Valuation as on 31.03.15</t>
  </si>
  <si>
    <t>Interest on invstmnt during 2015-16 @ 8.5 %</t>
  </si>
  <si>
    <t>Terminal benefit trust funding required for 2015-16 (1-2-3+4)</t>
  </si>
  <si>
    <t>Expected Corpus Availability FY 14-15</t>
  </si>
  <si>
    <t>Employee Trust Valuation as on 31.03.14</t>
  </si>
  <si>
    <t>Interest on invstmnt during 2014-15 @ 8.5 %</t>
  </si>
  <si>
    <t>Estimated payment during 2014-15</t>
  </si>
  <si>
    <t>Terminal benefit trust funding required for 2014-15 (1-2-3+4)</t>
  </si>
  <si>
    <t>Licencee -NESCO</t>
  </si>
  <si>
    <t>Licensee - NESCO</t>
  </si>
  <si>
    <t>4 hrs 26 Mins</t>
  </si>
  <si>
    <t>FORM T-7_Ensuing Year</t>
  </si>
  <si>
    <t>REVENUE REQUIREMENT  &amp; ANALYSIS OF GAP</t>
  </si>
  <si>
    <t>Rs. In lacs.</t>
  </si>
  <si>
    <t>Information on System Demand</t>
  </si>
  <si>
    <t>System Performance</t>
  </si>
  <si>
    <t>P-16</t>
  </si>
  <si>
    <t>P-17</t>
  </si>
  <si>
    <t>Consumer Data (Division wise Month Wise)</t>
  </si>
  <si>
    <t>Retail Supply Tariff from 01/04/2015</t>
  </si>
  <si>
    <t>Sheet P-16</t>
  </si>
  <si>
    <t>Sheet P-17</t>
  </si>
  <si>
    <t>T-(01 -02)</t>
  </si>
  <si>
    <t>T-(03-04)</t>
  </si>
  <si>
    <t>T-(05 -06)</t>
  </si>
  <si>
    <t>T-(07 -08)</t>
  </si>
  <si>
    <t>Power purchase , Sale &amp; Demand of the Licensee</t>
  </si>
  <si>
    <t>T-(09)</t>
  </si>
  <si>
    <t>T-(10-11)</t>
  </si>
  <si>
    <t>T-(12-15)</t>
  </si>
  <si>
    <t>T-9</t>
  </si>
  <si>
    <t>Consumption pattern of HT and EHT Consumers having Contract Demand &gt;1MVA</t>
  </si>
  <si>
    <t>T-(20-25)</t>
  </si>
  <si>
    <t xml:space="preserve">Power procurement for the current FY </t>
  </si>
  <si>
    <t>Calculation of Cost of Power at Different Voltage ends</t>
  </si>
  <si>
    <t>Revenue Requirent &amp; Analysis of Gap</t>
  </si>
  <si>
    <t>F-(12-13)</t>
  </si>
  <si>
    <t>F-(14-16)</t>
  </si>
  <si>
    <t>F-(17)</t>
  </si>
  <si>
    <t>Adminisration &amp; General Exp.</t>
  </si>
  <si>
    <t>F-(18-19)</t>
  </si>
  <si>
    <t>F-(36)</t>
  </si>
  <si>
    <t>F-(37)</t>
  </si>
  <si>
    <t>Status of Funds and Investement</t>
  </si>
  <si>
    <t>F-33(Old)</t>
  </si>
  <si>
    <t>Detail of ESCROW Deposit &amp; Relaxation</t>
  </si>
  <si>
    <t>Calculation of Monthly Voltage Wise Loss</t>
  </si>
  <si>
    <t>Sheet T-9</t>
  </si>
  <si>
    <t>Sheet F-33(Old)</t>
  </si>
  <si>
    <t>Actuals for previous financial year 2014-15</t>
  </si>
  <si>
    <t>2016-17 (0317)</t>
  </si>
  <si>
    <t>2016-17</t>
  </si>
  <si>
    <t xml:space="preserve"> PREVIOUS YEAR  (2014-15)</t>
  </si>
  <si>
    <t>CURRENT YEAR   (2015-16)</t>
  </si>
  <si>
    <t xml:space="preserve"> ENSUING YEAR (2016-17)</t>
  </si>
  <si>
    <t>Opening balance of loan as at the beginning of the previous financial year 01.04.2015</t>
  </si>
  <si>
    <t>Receipt during the current previous financial year 2015-16</t>
  </si>
  <si>
    <t>Repayment during the previous financial year 2015-16</t>
  </si>
  <si>
    <t>Closing balance as at the end of the previous fiancial year 31.03.16</t>
  </si>
  <si>
    <t>Opening  balance of loan as at the beginning of the current fiancial year 01.04.16</t>
  </si>
  <si>
    <t>Estimates of  Receipt during ensuing financial year    2016-17</t>
  </si>
  <si>
    <t>Estimates of Repayment during ensuing financial year 2016-17</t>
  </si>
  <si>
    <t>Closing balance as at the end of the ensuing year 2016-17</t>
  </si>
  <si>
    <t xml:space="preserve"> POWER PROCUREMENT FOR THE  CURRENT FINANCIAL YEAR 2014-15</t>
  </si>
  <si>
    <t>Previous Year                     2014-15</t>
  </si>
  <si>
    <t>Current Year   2015-16</t>
  </si>
  <si>
    <t>Actuals for the Current Year  (2015-16)</t>
  </si>
  <si>
    <t>Provisions  for the Ensuing Year  (2016-17)</t>
  </si>
  <si>
    <t>STATEMENT OF SHARE CAPITAL  FOR 2014-15  (PREVIOUS YEAR)</t>
  </si>
  <si>
    <t>STATEMENT OF SHARE CAPITAL FOR 2015-16  (CURRENT YEAR )</t>
  </si>
  <si>
    <t>STATEMENT OF SHARE CAPITAL FOR 2016-17 (ENSUING YEAR)</t>
  </si>
  <si>
    <t>PREVIOUS YEAR         2014-15</t>
  </si>
  <si>
    <t xml:space="preserve"> CURRENT YEAR     2015-16</t>
  </si>
  <si>
    <t xml:space="preserve"> ENSUING YEAR     2016-17</t>
  </si>
  <si>
    <t>CONSOLIDATED AGEWISE ANALYSIS OF DEBTORS OUTSTANDING AS ON 31.03.2015</t>
  </si>
  <si>
    <t>30.03.14</t>
  </si>
  <si>
    <t>As at 31.03.2015</t>
  </si>
  <si>
    <t>31.3.2015</t>
  </si>
  <si>
    <t>STATEMENT OF ASSETS NOT IN USE AS ON 31.3.2015</t>
  </si>
  <si>
    <t>ALL ARE IN USE AS ON 31-03-2015</t>
  </si>
  <si>
    <t>As at 31 st March of Current Year 2015-16</t>
  </si>
  <si>
    <t xml:space="preserve">As At (Current  Year-31.03.2016) </t>
  </si>
  <si>
    <t>As At (Previous Year 31.03.2015)</t>
  </si>
  <si>
    <t>As at 31.03.17</t>
  </si>
  <si>
    <t>Pre Yr (2014-15)</t>
  </si>
  <si>
    <t>Curr. Year (2015-16)</t>
  </si>
  <si>
    <t>Ensg Yr (2016-17)</t>
  </si>
  <si>
    <t>Balance at the beginning of the year 01.04.15</t>
  </si>
  <si>
    <t>For the Year Ended 31st March-17</t>
  </si>
  <si>
    <t>Balance at the beginning of the year 01.04.16</t>
  </si>
  <si>
    <t>Balance at the end of the year 31.03.17</t>
  </si>
  <si>
    <t>Consumption/Billing figures for DOMESTIC Consumers for the Previous year 2014-15</t>
  </si>
  <si>
    <t>OB as on 1.4.14</t>
  </si>
  <si>
    <t>Closing bal. of WIP as on 31.03.2015</t>
  </si>
  <si>
    <t>Closing bal. of WIP as on 31.03.17</t>
  </si>
  <si>
    <t>PGCIL</t>
  </si>
  <si>
    <t>6 % Supervision</t>
  </si>
  <si>
    <t>Interest accrued and due upto 31.03.16</t>
  </si>
  <si>
    <t>Interest accrued and due upto 31.03.17</t>
  </si>
  <si>
    <t>Additions during 16-17</t>
  </si>
  <si>
    <t>Interest for the year 2016-17</t>
  </si>
  <si>
    <t>Interest for the year 2016-17 acc. but not due</t>
  </si>
  <si>
    <t>AS ON 31-03-2017</t>
  </si>
  <si>
    <t>Conractual obligations (33/11 KV Structure)</t>
  </si>
  <si>
    <t>Non-Exe+Exe</t>
  </si>
  <si>
    <t>Allocation of Employee Cost for 2016-17</t>
  </si>
  <si>
    <t>from 4/15 to 06/15</t>
  </si>
  <si>
    <t>VALUATION RESULT - ACC. LIAB AS ON 31-03-2015</t>
  </si>
  <si>
    <t>PROJECTED - ACC. LIAB AS ON 31-03-2017</t>
  </si>
  <si>
    <t>DIFFERENTIAL FOR 2016-17</t>
  </si>
  <si>
    <t>BONDS &amp; SECURITIES AS ON 01-04-15</t>
  </si>
  <si>
    <t>INTEREST INCOME  @ 8.00 % FOR 15-16</t>
  </si>
  <si>
    <t>ADDED TILL 31-10-2015</t>
  </si>
  <si>
    <t>CONTIBUTION RECEIVED BY THE TRUST TILL 31-10-2015 and further estimation</t>
  </si>
  <si>
    <t>ESTIMATED SECURITIES AS ON 01-04-16</t>
  </si>
  <si>
    <t>INTEREST INCOME  @ 8 % FOR 16-17</t>
  </si>
  <si>
    <t>ESTIMATED PAYMENT DURING 2016-17</t>
  </si>
  <si>
    <t>FOR TERMINAL BENEFITS FOR THE ENSUING YEAR 2016-17</t>
  </si>
  <si>
    <t>A . TERMINAL LIABILITY FOR FY 2016-17</t>
  </si>
  <si>
    <t>Actuarial Valuation as on 31-03-2017</t>
  </si>
  <si>
    <t>Interest during FY 2016-17 @ 8% on available investment of Rs.      Crores as on 01.04.2016</t>
  </si>
  <si>
    <t>Estimated payment during 2016-17</t>
  </si>
  <si>
    <t>Funding required for deficit of 2016-17 (1-2-3+4)</t>
  </si>
  <si>
    <t>As at 31-03-2016</t>
  </si>
  <si>
    <t>Year  2015-16</t>
  </si>
  <si>
    <t>Year   2016-17</t>
  </si>
  <si>
    <t>As at 31st March of Prev. Yr.  31.03.2016</t>
  </si>
  <si>
    <t>Additions during the Year   2016-17</t>
  </si>
  <si>
    <t>As at 31 st March of  2013-17</t>
  </si>
  <si>
    <t>As at 31st March 2016</t>
  </si>
  <si>
    <t>During the year              2016-17</t>
  </si>
  <si>
    <t>As at 31st March of Current Year             2015-17</t>
  </si>
  <si>
    <t>As At (Current Yera 31.03.2016)</t>
  </si>
  <si>
    <t xml:space="preserve">As At (Current Year-31.03.2017) </t>
  </si>
  <si>
    <t>Actual for the Previous Year (FY 2014-15)</t>
  </si>
  <si>
    <t>Estimate for the Current Year (FY 2015-16)</t>
  </si>
  <si>
    <t>Projection for the Ensuing Year (FY 2016-17)</t>
  </si>
  <si>
    <t>SUBSIDY ON AVERAGE COST BASIS BY CUSTOMER CLASS AND SERVICE LEVEL FOR THE ENSUING FINANCIAL YEAR (2016-17)</t>
  </si>
  <si>
    <t>as per actual assumption</t>
  </si>
  <si>
    <t>ODP, PFP, DPS, Rebate</t>
  </si>
  <si>
    <t>Non-Tariff Income - Retail Business</t>
  </si>
  <si>
    <t>6 % Supervision, Inspection Charges, Tender Fees, Meter Rent, Reliability Surcharges, Rebate</t>
  </si>
  <si>
    <t>Non-Tariff Income - Wheeling</t>
  </si>
  <si>
    <t>Miscellaneous Receipt</t>
  </si>
  <si>
    <t>Other, if any- Contingency Reserve</t>
  </si>
  <si>
    <t>True Up of Past losses</t>
  </si>
  <si>
    <t>For Retail Business only</t>
  </si>
  <si>
    <t>for working capital</t>
  </si>
  <si>
    <t>for capital loan</t>
  </si>
  <si>
    <t>as per the employee allocation</t>
  </si>
  <si>
    <t>O &amp; M</t>
  </si>
  <si>
    <t>Assumption Ratio for consideration in Retail Supply Business</t>
  </si>
  <si>
    <t>Assumption Ratio for consideration in Wheeling Business</t>
  </si>
  <si>
    <t>Cost/Income Component</t>
  </si>
  <si>
    <t>Total unit to be wheeled in the distribution network</t>
  </si>
  <si>
    <t>EHT Sales Projection (in MU)</t>
  </si>
  <si>
    <t>Total Projected Input as per our submission (in MU)</t>
  </si>
  <si>
    <t>Annual Revenue Requirement (Gap)</t>
  </si>
  <si>
    <t>Less : Miscellaneous Receipt</t>
  </si>
  <si>
    <t>Interest and Finance Charges</t>
  </si>
  <si>
    <t>Amount Rs. In Lakhs</t>
  </si>
  <si>
    <t>ARR &amp; REVENUE GAP ANALYSIS OF WHEELING BUSINESS</t>
  </si>
  <si>
    <t>The average revenue requirement per unit of sales projection (paise/unit)</t>
  </si>
  <si>
    <t>The Input Unit is derived on the Distribution Loss of 30.90 %</t>
  </si>
  <si>
    <t>Total Sales</t>
  </si>
  <si>
    <t>LT Sales Projection (in MU)</t>
  </si>
  <si>
    <t>HT Sales Projection (in MU)</t>
  </si>
  <si>
    <t>Non-Tariff Income - Retail Supply Business</t>
  </si>
  <si>
    <t>Power Purchase Cost</t>
  </si>
  <si>
    <t>ARR &amp; REVENUE GAP ANALYSIS OF RETAIL SUPPLY BUSINESS</t>
  </si>
  <si>
    <t>as per GFA</t>
  </si>
  <si>
    <t>as per the historical cost</t>
  </si>
  <si>
    <t>capital loan</t>
  </si>
  <si>
    <t>working capital loan</t>
  </si>
  <si>
    <t>SD</t>
  </si>
  <si>
    <t>Other, if any - contingency and prior period</t>
  </si>
  <si>
    <t>Prior Period Item</t>
  </si>
  <si>
    <t>Drawn during 16-17</t>
  </si>
  <si>
    <t>SPOT BILLING AS ON 31ST OCT 2015</t>
  </si>
  <si>
    <t>AGENCY</t>
  </si>
  <si>
    <t>RATE-RURAL</t>
  </si>
  <si>
    <t>RATE-URBAN</t>
  </si>
  <si>
    <t>TOTAL COST</t>
  </si>
  <si>
    <t>MATRIX</t>
  </si>
  <si>
    <t>BED BALASORE</t>
  </si>
  <si>
    <t>BTED BALASORE</t>
  </si>
  <si>
    <t>CED BALASORE</t>
  </si>
  <si>
    <t>JED JALESWAR</t>
  </si>
  <si>
    <t>FAMOUS</t>
  </si>
  <si>
    <t>BNED BDK</t>
  </si>
  <si>
    <t>BSED BDK</t>
  </si>
  <si>
    <t>AEDCO</t>
  </si>
  <si>
    <t>SED SORO</t>
  </si>
  <si>
    <t>SILICON</t>
  </si>
  <si>
    <t>BPED BARIPADA</t>
  </si>
  <si>
    <t>RED RAIRANGPUR</t>
  </si>
  <si>
    <t>UED UDALA</t>
  </si>
  <si>
    <t>AXIOM</t>
  </si>
  <si>
    <t>JRED JAJPUR</t>
  </si>
  <si>
    <t>BASANTI</t>
  </si>
  <si>
    <t>JTED JAJPUR TWN</t>
  </si>
  <si>
    <t>RED TECH</t>
  </si>
  <si>
    <t>KUAKHIA</t>
  </si>
  <si>
    <t>SARASWATI</t>
  </si>
  <si>
    <t>AED ANANDAPUR</t>
  </si>
  <si>
    <t>JOED JODA</t>
  </si>
  <si>
    <t>KED KEONJHAR</t>
  </si>
  <si>
    <t>PER MONTH</t>
  </si>
  <si>
    <t>PER YEAR</t>
  </si>
  <si>
    <t>Consumption/Billing figures for DOMESTIC Consumers for 1st 6 months of the current year 2015-16</t>
  </si>
  <si>
    <t>Consumption/Billing figures for General Purpose Consumers for Previous Year 2014-15</t>
  </si>
  <si>
    <t xml:space="preserve">Consumption/Billing figures for General Purpose Consumers for 1st six months of the Current Year 2015-16 </t>
  </si>
  <si>
    <t>Total Revenue Billed (Rs.Lacs)</t>
  </si>
  <si>
    <t>Current Revenue Realised (Rs.Lacs)</t>
  </si>
  <si>
    <t>ACTUALS FOR PREVIOUS YEAR 2014-15</t>
  </si>
  <si>
    <t>SI</t>
  </si>
  <si>
    <t>ACTUALS FOR 1ST SIX MONTHS OF THE CURRENT YEAR 2015-16</t>
  </si>
  <si>
    <t>COM</t>
  </si>
  <si>
    <t>DOM</t>
  </si>
  <si>
    <t>NEW METERS INSTALLED BY CONSUMERS DURING THE PERIOD</t>
  </si>
  <si>
    <t>STATUS OF METERING APRIL-15 to SEPT-15</t>
  </si>
  <si>
    <t>Regulatory Assets as on 31-03-2015</t>
  </si>
  <si>
    <t>First six months of the previous year                  FY 2014-15</t>
  </si>
  <si>
    <t>Last six months of the previous year                      FY 2014-15</t>
  </si>
  <si>
    <t>First six months of the current year                        FY 2015-16</t>
  </si>
  <si>
    <t>First six months of the previous year  FY 2014-15</t>
  </si>
  <si>
    <t>Last six months of the previous year FY 2014-15</t>
  </si>
  <si>
    <t>First six months of the current year FY 2015-16</t>
  </si>
  <si>
    <t xml:space="preserve">First six months of the 
Previous year 2014-15    </t>
  </si>
  <si>
    <t xml:space="preserve">Last six months of the 
Previous year 2014-15         </t>
  </si>
  <si>
    <t xml:space="preserve">First six months of the 
Current year 2015-16     </t>
  </si>
  <si>
    <t xml:space="preserve">First six months of the current year             2014-15    </t>
  </si>
  <si>
    <t xml:space="preserve">Last six months of the previous year           2014-15       </t>
  </si>
  <si>
    <t xml:space="preserve">First six months of the current year             2015-16     </t>
  </si>
  <si>
    <t>Last six months of the previous year  2014-2015</t>
  </si>
  <si>
    <t>First six months of the current year 2015-2016</t>
  </si>
  <si>
    <t>Tree Branch Cutting, Pr-emonsoon and periodic maintenance of LT &amp; HT Line</t>
  </si>
  <si>
    <t>First six months of the previous FY 2014-15</t>
  </si>
  <si>
    <t>Last six months of the previous FY 2014-15</t>
  </si>
  <si>
    <t>First six months of the current  FY 2015-16</t>
  </si>
  <si>
    <t>08-Oct-2014, 18:45</t>
  </si>
  <si>
    <t>04-Nov-2014, 18:30</t>
  </si>
  <si>
    <t>25-Dec-2014, 19:30</t>
  </si>
  <si>
    <t>08-Jan-2015, 19:30</t>
  </si>
  <si>
    <t>26-Feb-2015, 19:00</t>
  </si>
  <si>
    <t>23-Mar-2015, 21:00</t>
  </si>
  <si>
    <t>21 Apr-2015, 21:45</t>
  </si>
  <si>
    <t>29-May-2014, 21:15</t>
  </si>
  <si>
    <t>09-Jun-2015, 20:15</t>
  </si>
  <si>
    <t>07-Jul-2015, 21:15</t>
  </si>
  <si>
    <t>31-Aug-2015, 20:15</t>
  </si>
  <si>
    <t>06-Sep-2015, 19:45</t>
  </si>
  <si>
    <t>N.B: - The Monthly Maximum System Demand is including the demand of Open Access Consumers</t>
  </si>
  <si>
    <t>First six months of the current year 2015-16</t>
  </si>
  <si>
    <t>Previous Yr. 2014-15</t>
  </si>
  <si>
    <t>Current Yr. 
2015-16</t>
  </si>
  <si>
    <t>Ensuing Yr.
 2016-17</t>
  </si>
  <si>
    <t>33/11kv (8 &amp; 5 MVA PTR)</t>
  </si>
  <si>
    <t>No of cases prosecuted (Up To Oct-15 for FY 15-16)</t>
  </si>
  <si>
    <t>NB: - Figures as per Various Capex Schemes</t>
  </si>
  <si>
    <t>During Previous Year (FY 2014-15)</t>
  </si>
  <si>
    <t>During 1st 6 months of the current year 
(Apr-15 to Sep-15)</t>
  </si>
  <si>
    <t>Projected for the current year 
(Apr-15 to Mar-16)</t>
  </si>
  <si>
    <t>Projected for the subsequent year (FY 2016-17)</t>
  </si>
  <si>
    <t>Ammount Finalised for 6 % calculation</t>
  </si>
  <si>
    <t>Separate Month wise submission for the previous year from April 14 to March 15</t>
  </si>
  <si>
    <t>MD in % of CD</t>
  </si>
  <si>
    <t>CONS_REF</t>
  </si>
  <si>
    <t>SDO_CD</t>
  </si>
  <si>
    <t>ACC_NO</t>
  </si>
  <si>
    <t>MD_RECORDED</t>
  </si>
  <si>
    <t>6110000006</t>
  </si>
  <si>
    <t>1220000018</t>
  </si>
  <si>
    <t>1230000060</t>
  </si>
  <si>
    <t>1230000065</t>
  </si>
  <si>
    <t>1240000008</t>
  </si>
  <si>
    <t>1290000001</t>
  </si>
  <si>
    <t>6110000009</t>
  </si>
  <si>
    <t>6120000002</t>
  </si>
  <si>
    <t>6120000008</t>
  </si>
  <si>
    <t>1230000058</t>
  </si>
  <si>
    <t>1220000041</t>
  </si>
  <si>
    <t>1230000050</t>
  </si>
  <si>
    <t>1260000015</t>
  </si>
  <si>
    <t>1260000020</t>
  </si>
  <si>
    <t>1210000013</t>
  </si>
  <si>
    <t>1210000034</t>
  </si>
  <si>
    <t>1220000044</t>
  </si>
  <si>
    <t>6150000006</t>
  </si>
  <si>
    <t>1260000024</t>
  </si>
  <si>
    <t>6150000004</t>
  </si>
  <si>
    <t>4210000006</t>
  </si>
  <si>
    <t>6150000005</t>
  </si>
  <si>
    <t>1260000025</t>
  </si>
  <si>
    <t>1240000038</t>
  </si>
  <si>
    <t>1260000008</t>
  </si>
  <si>
    <t>6150000008</t>
  </si>
  <si>
    <t>6150000012</t>
  </si>
  <si>
    <t>6110000004</t>
  </si>
  <si>
    <t>1210000029</t>
  </si>
  <si>
    <t>1240000012</t>
  </si>
  <si>
    <t>6110000065</t>
  </si>
  <si>
    <t>6120000061</t>
  </si>
  <si>
    <t>1240000031</t>
  </si>
  <si>
    <t>1240000039</t>
  </si>
  <si>
    <t>1260000001</t>
  </si>
  <si>
    <t>6220000003</t>
  </si>
  <si>
    <t>1250000020</t>
  </si>
  <si>
    <t>1250000021</t>
  </si>
  <si>
    <t>1210000028</t>
  </si>
  <si>
    <t>1240000037</t>
  </si>
  <si>
    <t>1230000061</t>
  </si>
  <si>
    <t>1230000064</t>
  </si>
  <si>
    <t>6110000027</t>
  </si>
  <si>
    <t>6110000029</t>
  </si>
  <si>
    <t>6120000014</t>
  </si>
  <si>
    <t>6220000006</t>
  </si>
  <si>
    <t>1210000035</t>
  </si>
  <si>
    <t>1220000034</t>
  </si>
  <si>
    <t>1220000019</t>
  </si>
  <si>
    <t>1230000051</t>
  </si>
  <si>
    <t>6110000061</t>
  </si>
  <si>
    <t>6120000160</t>
  </si>
  <si>
    <t>1250000006</t>
  </si>
  <si>
    <t>6220000009</t>
  </si>
  <si>
    <t>1230000059</t>
  </si>
  <si>
    <t>1220000001</t>
  </si>
  <si>
    <t>1260000014</t>
  </si>
  <si>
    <t>1250000018</t>
  </si>
  <si>
    <t>1220000032</t>
  </si>
  <si>
    <t>1240000018</t>
  </si>
  <si>
    <t>6110000057</t>
  </si>
  <si>
    <t>1260000021</t>
  </si>
  <si>
    <t>6150000002</t>
  </si>
  <si>
    <t>1290000003</t>
  </si>
  <si>
    <t>1220000046</t>
  </si>
  <si>
    <t>1210000017</t>
  </si>
  <si>
    <t>1210000032</t>
  </si>
  <si>
    <t>1260000023</t>
  </si>
  <si>
    <t>1210000036</t>
  </si>
  <si>
    <t>1230000040</t>
  </si>
  <si>
    <t>1240000019</t>
  </si>
  <si>
    <t>6110000049</t>
  </si>
  <si>
    <t>6110000071</t>
  </si>
  <si>
    <t>6110000023</t>
  </si>
  <si>
    <t>6120000003</t>
  </si>
  <si>
    <t>6120000018</t>
  </si>
  <si>
    <t>1220000008</t>
  </si>
  <si>
    <t>1230000007</t>
  </si>
  <si>
    <t>1240000002</t>
  </si>
  <si>
    <t>1240000045</t>
  </si>
  <si>
    <t>1260000026</t>
  </si>
  <si>
    <t>1270000009</t>
  </si>
  <si>
    <t>6110000067</t>
  </si>
  <si>
    <t>6110000078</t>
  </si>
  <si>
    <t>SRI LOKANATH GUPTA</t>
  </si>
  <si>
    <t>6130000015</t>
  </si>
  <si>
    <t>6210000011</t>
  </si>
  <si>
    <t>6120000081</t>
  </si>
  <si>
    <t>1230000034</t>
  </si>
  <si>
    <t>1240000033</t>
  </si>
  <si>
    <t>1220000040</t>
  </si>
  <si>
    <t>6110000008</t>
  </si>
  <si>
    <t>1210000004</t>
  </si>
  <si>
    <t>1210000038</t>
  </si>
  <si>
    <t>1250000022</t>
  </si>
  <si>
    <t>1260000009</t>
  </si>
  <si>
    <t>6210000006</t>
  </si>
  <si>
    <t>6220000014</t>
  </si>
  <si>
    <t>1210000012</t>
  </si>
  <si>
    <t>1260000028</t>
  </si>
  <si>
    <t>6120000042</t>
  </si>
  <si>
    <t>6220000013</t>
  </si>
  <si>
    <t>1230000015</t>
  </si>
  <si>
    <t>1240000029</t>
  </si>
  <si>
    <t>1210000016</t>
  </si>
  <si>
    <t>1230000046</t>
  </si>
  <si>
    <t>1230000025</t>
  </si>
  <si>
    <t>4210000010</t>
  </si>
  <si>
    <t>M/S LTN FOODS PVT. LTD.</t>
  </si>
  <si>
    <t>6120000045</t>
  </si>
  <si>
    <t>6110000026</t>
  </si>
  <si>
    <t>1220000036</t>
  </si>
  <si>
    <t>1220000039</t>
  </si>
  <si>
    <t>1210000044</t>
  </si>
  <si>
    <t>1220000047</t>
  </si>
  <si>
    <t>1230000020</t>
  </si>
  <si>
    <t>1230000056</t>
  </si>
  <si>
    <t>1260000003</t>
  </si>
  <si>
    <t>1260000018</t>
  </si>
  <si>
    <t>6110000051</t>
  </si>
  <si>
    <t>1220000037</t>
  </si>
  <si>
    <t>6110000060</t>
  </si>
  <si>
    <t>1240000020</t>
  </si>
  <si>
    <t>6110000010</t>
  </si>
  <si>
    <t>1210000018</t>
  </si>
  <si>
    <t>1270000005</t>
  </si>
  <si>
    <t>6220000008</t>
  </si>
  <si>
    <t>1240000040</t>
  </si>
  <si>
    <t>6110000069</t>
  </si>
  <si>
    <t>6220000016</t>
  </si>
  <si>
    <t>1210000019</t>
  </si>
  <si>
    <t>1210000030</t>
  </si>
  <si>
    <t>1230000022</t>
  </si>
  <si>
    <t>1210000027</t>
  </si>
  <si>
    <t>1210000031</t>
  </si>
  <si>
    <t>1220000006</t>
  </si>
  <si>
    <t>1220000043</t>
  </si>
  <si>
    <t>1230000035</t>
  </si>
  <si>
    <t>1240000003</t>
  </si>
  <si>
    <t>6120000011</t>
  </si>
  <si>
    <t>1230000055</t>
  </si>
  <si>
    <t>1260000016</t>
  </si>
  <si>
    <t>6110000074</t>
  </si>
  <si>
    <t>1210000024</t>
  </si>
  <si>
    <t>1230000021</t>
  </si>
  <si>
    <t>1210000026</t>
  </si>
  <si>
    <t>1220000013</t>
  </si>
  <si>
    <t>1220000029</t>
  </si>
  <si>
    <t>1220000045</t>
  </si>
  <si>
    <t>1240000042</t>
  </si>
  <si>
    <t>1260000011</t>
  </si>
  <si>
    <t>1260000019</t>
  </si>
  <si>
    <t>1270000011</t>
  </si>
  <si>
    <t>6130000002</t>
  </si>
  <si>
    <t>6130000010</t>
  </si>
  <si>
    <t>6150000001</t>
  </si>
  <si>
    <t>6150000007</t>
  </si>
  <si>
    <t>6210000009</t>
  </si>
  <si>
    <t>6220000020</t>
  </si>
  <si>
    <t>1240000009</t>
  </si>
  <si>
    <t>6120000001</t>
  </si>
  <si>
    <t>6120000049</t>
  </si>
  <si>
    <t>6110000073</t>
  </si>
  <si>
    <t>4210000004</t>
  </si>
  <si>
    <t>1220000038</t>
  </si>
  <si>
    <t>1210000010</t>
  </si>
  <si>
    <t>4210000003</t>
  </si>
  <si>
    <t>1270000007</t>
  </si>
  <si>
    <t>1220000012</t>
  </si>
  <si>
    <t>1230000045</t>
  </si>
  <si>
    <t>1230000063</t>
  </si>
  <si>
    <t>1250000015</t>
  </si>
  <si>
    <t>1260000005</t>
  </si>
  <si>
    <t>1260000027</t>
  </si>
  <si>
    <t>1270000010</t>
  </si>
  <si>
    <t>4210000007</t>
  </si>
  <si>
    <t>1210000022</t>
  </si>
  <si>
    <t>1210000039</t>
  </si>
  <si>
    <t>1230000003</t>
  </si>
  <si>
    <t>6120000059</t>
  </si>
  <si>
    <t>1230000038</t>
  </si>
  <si>
    <t>1230000066</t>
  </si>
  <si>
    <t>6120000131</t>
  </si>
  <si>
    <t>1220000031</t>
  </si>
  <si>
    <t>1240000041</t>
  </si>
  <si>
    <t>1240000036</t>
  </si>
  <si>
    <t>1210000023</t>
  </si>
  <si>
    <t>1210000046</t>
  </si>
  <si>
    <t>1220000011</t>
  </si>
  <si>
    <t>1230000068</t>
  </si>
  <si>
    <t>1270000008</t>
  </si>
  <si>
    <t>6110000059</t>
  </si>
  <si>
    <t>6130000014</t>
  </si>
  <si>
    <t>6220000002</t>
  </si>
  <si>
    <t>1240000016</t>
  </si>
  <si>
    <t>6210000007</t>
  </si>
  <si>
    <t>1260000013</t>
  </si>
  <si>
    <t>1250000011</t>
  </si>
  <si>
    <t>1220000021</t>
  </si>
  <si>
    <t>1220000042</t>
  </si>
  <si>
    <t>1220000050</t>
  </si>
  <si>
    <t>M/S EASTERN INDIA FISHERIES &amp;</t>
  </si>
  <si>
    <t>1230000047</t>
  </si>
  <si>
    <t>1230000071</t>
  </si>
  <si>
    <t>1230000078</t>
  </si>
  <si>
    <t>JAGADAMBA POLYMERS P. LTD.</t>
  </si>
  <si>
    <t>6110000018</t>
  </si>
  <si>
    <t>6110000025</t>
  </si>
  <si>
    <t>6110000053</t>
  </si>
  <si>
    <t>6120000172</t>
  </si>
  <si>
    <t>6120000169</t>
  </si>
  <si>
    <t>6120000034</t>
  </si>
  <si>
    <t>6120000140</t>
  </si>
  <si>
    <t>6220000011</t>
  </si>
  <si>
    <t>1250000005</t>
  </si>
  <si>
    <t>6120000076</t>
  </si>
  <si>
    <t>1210000008</t>
  </si>
  <si>
    <t>1230000026</t>
  </si>
  <si>
    <t>6110000028</t>
  </si>
  <si>
    <t>1260000007</t>
  </si>
  <si>
    <t>6120000108</t>
  </si>
  <si>
    <t>6120000102</t>
  </si>
  <si>
    <t>6140000002</t>
  </si>
  <si>
    <t>6110000077</t>
  </si>
  <si>
    <t>M/S SUMA REAL MEDIA PVT.LTD.</t>
  </si>
  <si>
    <t>6130000016</t>
  </si>
  <si>
    <t>6210000010</t>
  </si>
  <si>
    <t>4210000009</t>
  </si>
  <si>
    <t>1210000011</t>
  </si>
  <si>
    <t>1220000049</t>
  </si>
  <si>
    <t>1260000002</t>
  </si>
  <si>
    <t>6120000164</t>
  </si>
  <si>
    <t>1230000072</t>
  </si>
  <si>
    <t>6120000009</t>
  </si>
  <si>
    <t>1260000017</t>
  </si>
  <si>
    <t>1250000024</t>
  </si>
  <si>
    <t>1250000023</t>
  </si>
  <si>
    <t>6210000008</t>
  </si>
  <si>
    <t>1210000041</t>
  </si>
  <si>
    <t>1230000057</t>
  </si>
  <si>
    <t>6220000019</t>
  </si>
  <si>
    <t>1220000017</t>
  </si>
  <si>
    <t>1230000023</t>
  </si>
  <si>
    <t>1240000011</t>
  </si>
  <si>
    <t>1240000015</t>
  </si>
  <si>
    <t>1240000044</t>
  </si>
  <si>
    <t>6120000165</t>
  </si>
  <si>
    <t>6120000141</t>
  </si>
  <si>
    <t>1240000005</t>
  </si>
  <si>
    <t>6110000054</t>
  </si>
  <si>
    <t>1230000070</t>
  </si>
  <si>
    <t>6110000033</t>
  </si>
  <si>
    <t>6110000062</t>
  </si>
  <si>
    <t>6120000162</t>
  </si>
  <si>
    <t>1240000028</t>
  </si>
  <si>
    <t>6120000177</t>
  </si>
  <si>
    <t>1240000017</t>
  </si>
  <si>
    <t>6220000007</t>
  </si>
  <si>
    <t>1220000035</t>
  </si>
  <si>
    <t>1230000074</t>
  </si>
  <si>
    <t>1240000043</t>
  </si>
  <si>
    <t>6110000030</t>
  </si>
  <si>
    <t>6120000073</t>
  </si>
  <si>
    <t>1220000003</t>
  </si>
  <si>
    <t>1210000045</t>
  </si>
  <si>
    <t>1210000003</t>
  </si>
  <si>
    <t>1220000016</t>
  </si>
  <si>
    <t>1220000028</t>
  </si>
  <si>
    <t>1230000049</t>
  </si>
  <si>
    <t>1230000052</t>
  </si>
  <si>
    <t>1240000024</t>
  </si>
  <si>
    <t>6140000001</t>
  </si>
  <si>
    <t>6120000041</t>
  </si>
  <si>
    <t>1260000004</t>
  </si>
  <si>
    <t>M/S AUM SWASTIK FOODS</t>
  </si>
  <si>
    <t>1210000047</t>
  </si>
  <si>
    <t>M/S JDP AGRO INDUSTRIES P. LTD.</t>
  </si>
  <si>
    <t>1230000073</t>
  </si>
  <si>
    <t>6110000068</t>
  </si>
  <si>
    <t>1240000027</t>
  </si>
  <si>
    <t>1230000037</t>
  </si>
  <si>
    <t>1210000037</t>
  </si>
  <si>
    <t>1250000012</t>
  </si>
  <si>
    <t>1220000030</t>
  </si>
  <si>
    <t>1240000030</t>
  </si>
  <si>
    <t>1260000006</t>
  </si>
  <si>
    <t>6110000047</t>
  </si>
  <si>
    <t>6110000046</t>
  </si>
  <si>
    <t>1220000048</t>
  </si>
  <si>
    <t>1230000008</t>
  </si>
  <si>
    <t>1260000012</t>
  </si>
  <si>
    <t>6120000040</t>
  </si>
  <si>
    <t>1250000010</t>
  </si>
  <si>
    <t>6110000048</t>
  </si>
  <si>
    <t>1220000015</t>
  </si>
  <si>
    <t>6120000176</t>
  </si>
  <si>
    <t>6220000018</t>
  </si>
  <si>
    <t>1210000042</t>
  </si>
  <si>
    <t>1210000005</t>
  </si>
  <si>
    <t>6130000017</t>
  </si>
  <si>
    <t>6120000129</t>
  </si>
  <si>
    <t>1240000025</t>
  </si>
  <si>
    <t>1230000075</t>
  </si>
  <si>
    <t>6110000055</t>
  </si>
  <si>
    <t>6110000070</t>
  </si>
  <si>
    <t>6120000039</t>
  </si>
  <si>
    <t>1220000023</t>
  </si>
  <si>
    <t>1220000024</t>
  </si>
  <si>
    <t>1220000026</t>
  </si>
  <si>
    <t>1230000053</t>
  </si>
  <si>
    <t>1230000069</t>
  </si>
  <si>
    <t>1250000026</t>
  </si>
  <si>
    <t>6120000030</t>
  </si>
  <si>
    <t>6120000098</t>
  </si>
  <si>
    <t>6220000005</t>
  </si>
  <si>
    <t>6220000017</t>
  </si>
  <si>
    <t>6220000023</t>
  </si>
  <si>
    <t>TATA STEEL LTD.</t>
  </si>
  <si>
    <t>6150000010</t>
  </si>
  <si>
    <t>6110000045</t>
  </si>
  <si>
    <t>6120000167</t>
  </si>
  <si>
    <t>6110000076</t>
  </si>
  <si>
    <t>6130000008</t>
  </si>
  <si>
    <t>1240000035</t>
  </si>
  <si>
    <t>4210000008</t>
  </si>
  <si>
    <t>1230000002</t>
  </si>
  <si>
    <t>1230000012</t>
  </si>
  <si>
    <t>6120000029</t>
  </si>
  <si>
    <t>1210000001</t>
  </si>
  <si>
    <t>6120000013</t>
  </si>
  <si>
    <t>1230000067</t>
  </si>
  <si>
    <t>6120000082</t>
  </si>
  <si>
    <t>6120000044</t>
  </si>
  <si>
    <t>1210000002</t>
  </si>
  <si>
    <t>1220000002</t>
  </si>
  <si>
    <t>1240000004</t>
  </si>
  <si>
    <t>1250000007</t>
  </si>
  <si>
    <t>6130000004</t>
  </si>
  <si>
    <t>6120000159</t>
  </si>
  <si>
    <t>1270000006</t>
  </si>
  <si>
    <t>1230000077</t>
  </si>
  <si>
    <t>M/S ESSMARK OIL INDUSTRIES (P) LTD.</t>
  </si>
  <si>
    <t>6120000035</t>
  </si>
  <si>
    <t>1250000017</t>
  </si>
  <si>
    <t>1250000025</t>
  </si>
  <si>
    <t>1250000027</t>
  </si>
  <si>
    <t>1280000002</t>
  </si>
  <si>
    <t>6110000020</t>
  </si>
  <si>
    <t>6110000066</t>
  </si>
  <si>
    <t>6150000009</t>
  </si>
  <si>
    <t>6120000087</t>
  </si>
  <si>
    <t>6120000016</t>
  </si>
  <si>
    <t>1210000043</t>
  </si>
  <si>
    <t>1250000002</t>
  </si>
  <si>
    <t>6130000013</t>
  </si>
  <si>
    <t>1260000022</t>
  </si>
  <si>
    <t>1230000005</t>
  </si>
  <si>
    <t>1230000019</t>
  </si>
  <si>
    <t>1240000010</t>
  </si>
  <si>
    <t>6110000013</t>
  </si>
  <si>
    <t>6220000001</t>
  </si>
  <si>
    <t>1230000006</t>
  </si>
  <si>
    <t>6110000042</t>
  </si>
  <si>
    <t>6110000040</t>
  </si>
  <si>
    <t>1230000036</t>
  </si>
  <si>
    <t>6110000016</t>
  </si>
  <si>
    <t>6150000011</t>
  </si>
  <si>
    <t>1210000021</t>
  </si>
  <si>
    <t>1240000007</t>
  </si>
  <si>
    <t>1280000004</t>
  </si>
  <si>
    <t>6120000069</t>
  </si>
  <si>
    <t>6120000037</t>
  </si>
  <si>
    <t>1230000044</t>
  </si>
  <si>
    <t>6110000064</t>
  </si>
  <si>
    <t>6120000158</t>
  </si>
  <si>
    <t>6120000151</t>
  </si>
  <si>
    <t>6120000072</t>
  </si>
  <si>
    <t>6120000100</t>
  </si>
  <si>
    <t>6120000114</t>
  </si>
  <si>
    <t>1250000019</t>
  </si>
  <si>
    <t>1220000005</t>
  </si>
  <si>
    <t>1240000006</t>
  </si>
  <si>
    <t>6120000047</t>
  </si>
  <si>
    <t>1240000023</t>
  </si>
  <si>
    <t>6120000065</t>
  </si>
  <si>
    <t>6120000093</t>
  </si>
  <si>
    <t>1220000009</t>
  </si>
  <si>
    <t>6220000012</t>
  </si>
  <si>
    <t>1230000062</t>
  </si>
  <si>
    <t>6130000005</t>
  </si>
  <si>
    <t>1230000039</t>
  </si>
  <si>
    <t>1230000042</t>
  </si>
  <si>
    <t>6110000041</t>
  </si>
  <si>
    <t>6120000112</t>
  </si>
  <si>
    <t>6120000079</t>
  </si>
  <si>
    <t>6140000003</t>
  </si>
  <si>
    <t>6110000014</t>
  </si>
  <si>
    <t>6120000028</t>
  </si>
  <si>
    <t>1220000007</t>
  </si>
  <si>
    <t>6130000003</t>
  </si>
  <si>
    <t>6120000023</t>
  </si>
  <si>
    <t>1220000010</t>
  </si>
  <si>
    <t>6130000012</t>
  </si>
  <si>
    <t>6220000024</t>
  </si>
  <si>
    <t>1250000004</t>
  </si>
  <si>
    <t>6120000115</t>
  </si>
  <si>
    <t>6220000022</t>
  </si>
  <si>
    <t>6120000084</t>
  </si>
  <si>
    <t>6110000058</t>
  </si>
  <si>
    <t>6120000058</t>
  </si>
  <si>
    <t>6110000005</t>
  </si>
  <si>
    <t>6110000012</t>
  </si>
  <si>
    <t>6130000011</t>
  </si>
  <si>
    <t>M/S OCL IRON &amp; STEEL LTD.</t>
  </si>
  <si>
    <t>6120000048</t>
  </si>
  <si>
    <t>6120000173</t>
  </si>
  <si>
    <t>6120000012</t>
  </si>
  <si>
    <t>6120000170</t>
  </si>
  <si>
    <t>6120000036</t>
  </si>
  <si>
    <t>6110000036</t>
  </si>
  <si>
    <t>1220000004</t>
  </si>
  <si>
    <t>1230000076</t>
  </si>
  <si>
    <t>M/S EMAMI PAPER MILLS</t>
  </si>
  <si>
    <t>6110000035</t>
  </si>
  <si>
    <t>6120000161</t>
  </si>
  <si>
    <t>6110000015</t>
  </si>
  <si>
    <t>6110000052</t>
  </si>
  <si>
    <t>6110000011</t>
  </si>
  <si>
    <t>4210000005</t>
  </si>
  <si>
    <t>1230000011</t>
  </si>
  <si>
    <t>6110000043</t>
  </si>
  <si>
    <t>6120000175</t>
  </si>
  <si>
    <t>6120000046</t>
  </si>
  <si>
    <t>6120000156</t>
  </si>
  <si>
    <t>6120000053</t>
  </si>
  <si>
    <t>6110000019</t>
  </si>
  <si>
    <t>6120000020</t>
  </si>
  <si>
    <t>1210000020</t>
  </si>
  <si>
    <t>1210000025</t>
  </si>
  <si>
    <t>6110000056</t>
  </si>
  <si>
    <t>6120000155</t>
  </si>
  <si>
    <t>6120000026</t>
  </si>
  <si>
    <t>6110000003</t>
  </si>
  <si>
    <t>6120000174</t>
  </si>
  <si>
    <t>6110000072</t>
  </si>
  <si>
    <t>1210000009</t>
  </si>
  <si>
    <t>1230000041</t>
  </si>
  <si>
    <t>6120000064</t>
  </si>
  <si>
    <t>1210000007</t>
  </si>
  <si>
    <t>1270000001</t>
  </si>
  <si>
    <t>6110000075</t>
  </si>
  <si>
    <t>1220000025</t>
  </si>
  <si>
    <t>6120000019</t>
  </si>
  <si>
    <t>6220000010</t>
  </si>
  <si>
    <t>6120000067</t>
  </si>
  <si>
    <t>6110000024</t>
  </si>
  <si>
    <t>6210000001</t>
  </si>
  <si>
    <t>6110000063</t>
  </si>
  <si>
    <t>6110000007</t>
  </si>
  <si>
    <t>6110000002</t>
  </si>
  <si>
    <t>6220000021</t>
  </si>
  <si>
    <t>6110000034</t>
  </si>
  <si>
    <t>1230000028</t>
  </si>
  <si>
    <t>6110000031</t>
  </si>
  <si>
    <t>6110000021</t>
  </si>
  <si>
    <t>6120000171</t>
  </si>
  <si>
    <t>Separate Month wise submission for the current year from April 15 to September 15</t>
  </si>
  <si>
    <t>OLD_ACC_NO</t>
  </si>
  <si>
    <t>CD KVA OCT'15</t>
  </si>
  <si>
    <t>PI-1/COL</t>
  </si>
  <si>
    <t>BG-70039</t>
  </si>
  <si>
    <t>BN-93620</t>
  </si>
  <si>
    <t>KH-132</t>
  </si>
  <si>
    <t>L-1875</t>
  </si>
  <si>
    <t>GP-14</t>
  </si>
  <si>
    <t>L-20</t>
  </si>
  <si>
    <t>BG-88737</t>
  </si>
  <si>
    <t>BG89328</t>
  </si>
  <si>
    <t>SK-72088</t>
  </si>
  <si>
    <t>SI-66277</t>
  </si>
  <si>
    <t>TB-24803</t>
  </si>
  <si>
    <t>TB-47286</t>
  </si>
  <si>
    <t>KB01M</t>
  </si>
  <si>
    <t>SMD-3139951</t>
  </si>
  <si>
    <t>1918M</t>
  </si>
  <si>
    <t>DBS25081</t>
  </si>
  <si>
    <t>M-2088</t>
  </si>
  <si>
    <t>SK-3235972</t>
  </si>
  <si>
    <t>B1-70190</t>
  </si>
  <si>
    <t>SK-3224584</t>
  </si>
  <si>
    <t>2177M</t>
  </si>
  <si>
    <t>0101KDNGP</t>
  </si>
  <si>
    <t>DB-1565</t>
  </si>
  <si>
    <t>BC-47965</t>
  </si>
  <si>
    <t>L-2713</t>
  </si>
  <si>
    <t>BD-56</t>
  </si>
  <si>
    <t>SM65038</t>
  </si>
  <si>
    <t>B2-16216</t>
  </si>
  <si>
    <t>68024GP</t>
  </si>
  <si>
    <t>GP-179</t>
  </si>
  <si>
    <t>KA-19832</t>
  </si>
  <si>
    <t>KA-33953</t>
  </si>
  <si>
    <t>BC-94963</t>
  </si>
  <si>
    <t>BN-60695</t>
  </si>
  <si>
    <t>BR-81237</t>
  </si>
  <si>
    <t>BR-85820</t>
  </si>
  <si>
    <t>L-2099</t>
  </si>
  <si>
    <t>L-2182</t>
  </si>
  <si>
    <t>L-174</t>
  </si>
  <si>
    <t>C-39464</t>
  </si>
  <si>
    <t>BG-59297</t>
  </si>
  <si>
    <t>L-2857</t>
  </si>
  <si>
    <t>SPP-160</t>
  </si>
  <si>
    <t>19187-GP</t>
  </si>
  <si>
    <t>BD-59</t>
  </si>
  <si>
    <t>NM-91770</t>
  </si>
  <si>
    <t>NB-63258</t>
  </si>
  <si>
    <t>D42525</t>
  </si>
  <si>
    <t>B36805</t>
  </si>
  <si>
    <t>BN-65548</t>
  </si>
  <si>
    <t>0102KDNMI</t>
  </si>
  <si>
    <t>SM-3119787</t>
  </si>
  <si>
    <t>1910M</t>
  </si>
  <si>
    <t>UED-L3</t>
  </si>
  <si>
    <t>TT-20888</t>
  </si>
  <si>
    <t>TB-73232</t>
  </si>
  <si>
    <t>SK-3228005</t>
  </si>
  <si>
    <t>BX-82455</t>
  </si>
  <si>
    <t>67160SPI</t>
  </si>
  <si>
    <t>L-2649</t>
  </si>
  <si>
    <t>L-3189</t>
  </si>
  <si>
    <t>L-2101</t>
  </si>
  <si>
    <t>GP-45</t>
  </si>
  <si>
    <t>BD-21</t>
  </si>
  <si>
    <t>1210000049</t>
  </si>
  <si>
    <t>BCD-117393</t>
  </si>
  <si>
    <t>AYUSH INTRASTTUCTURE LIMITED</t>
  </si>
  <si>
    <t>BR-26176</t>
  </si>
  <si>
    <t>B2-78815</t>
  </si>
  <si>
    <t>SK-3237963</t>
  </si>
  <si>
    <t>L-3024</t>
  </si>
  <si>
    <t>L-3419</t>
  </si>
  <si>
    <t>L-18</t>
  </si>
  <si>
    <t>GP-181</t>
  </si>
  <si>
    <t>GP-13</t>
  </si>
  <si>
    <t>BR-31834</t>
  </si>
  <si>
    <t>JH-47974</t>
  </si>
  <si>
    <t>GP-4</t>
  </si>
  <si>
    <t>BT-76602</t>
  </si>
  <si>
    <t>BA-35361</t>
  </si>
  <si>
    <t>SI-1126219</t>
  </si>
  <si>
    <t>GP-178</t>
  </si>
  <si>
    <t>BY-51291</t>
  </si>
  <si>
    <t>NB-2223519</t>
  </si>
  <si>
    <t>L-31</t>
  </si>
  <si>
    <t>L-177</t>
  </si>
  <si>
    <t>GP-54348</t>
  </si>
  <si>
    <t>BC-6325</t>
  </si>
  <si>
    <t>BN-79188</t>
  </si>
  <si>
    <t>BM-55249</t>
  </si>
  <si>
    <t>DASD-31545</t>
  </si>
  <si>
    <t>PHD-10</t>
  </si>
  <si>
    <t>L-2091</t>
  </si>
  <si>
    <t>C-40122</t>
  </si>
  <si>
    <t>BXD-117197</t>
  </si>
  <si>
    <t>D-962</t>
  </si>
  <si>
    <t>GP-69224</t>
  </si>
  <si>
    <t>BR-99009</t>
  </si>
  <si>
    <t>SII52792</t>
  </si>
  <si>
    <t>NB-2138703</t>
  </si>
  <si>
    <t>RAILWAY-1</t>
  </si>
  <si>
    <t>L-1400</t>
  </si>
  <si>
    <t>B1-2369</t>
  </si>
  <si>
    <t>L-1979</t>
  </si>
  <si>
    <t>TB-35108</t>
  </si>
  <si>
    <t>BD-58</t>
  </si>
  <si>
    <t>BH-78279</t>
  </si>
  <si>
    <t>L-3074</t>
  </si>
  <si>
    <t>TB3-93566PI</t>
  </si>
  <si>
    <t>TB-58306</t>
  </si>
  <si>
    <t>BM-39966</t>
  </si>
  <si>
    <t>BR-93511</t>
  </si>
  <si>
    <t>BR-21226</t>
  </si>
  <si>
    <t>BD-2</t>
  </si>
  <si>
    <t>BR-96329</t>
  </si>
  <si>
    <t>SK-3221480</t>
  </si>
  <si>
    <t>L-3263</t>
  </si>
  <si>
    <t>BX-2680</t>
  </si>
  <si>
    <t>L-8869</t>
  </si>
  <si>
    <t>TJ-104420</t>
  </si>
  <si>
    <t>A-31974</t>
  </si>
  <si>
    <t>D21392</t>
  </si>
  <si>
    <t>MO-78289</t>
  </si>
  <si>
    <t>1240000046</t>
  </si>
  <si>
    <t>B2-77127</t>
  </si>
  <si>
    <t>MAYUR CHEMICALS INDUSTRIES P.LTD.</t>
  </si>
  <si>
    <t>NB-2317843</t>
  </si>
  <si>
    <t>SK-3225192</t>
  </si>
  <si>
    <t>L-9</t>
  </si>
  <si>
    <t>L-13</t>
  </si>
  <si>
    <t>2574-MI</t>
  </si>
  <si>
    <t>0232KDJ</t>
  </si>
  <si>
    <t>BDS-2</t>
  </si>
  <si>
    <t>L-179</t>
  </si>
  <si>
    <t>L-29</t>
  </si>
  <si>
    <t>BD-47</t>
  </si>
  <si>
    <t>L-3214</t>
  </si>
  <si>
    <t>G-1500</t>
  </si>
  <si>
    <t>CN-30312</t>
  </si>
  <si>
    <t>B43045</t>
  </si>
  <si>
    <t>TC-5593</t>
  </si>
  <si>
    <t>DYS-24225</t>
  </si>
  <si>
    <t>BG-88001</t>
  </si>
  <si>
    <t>NM-19156</t>
  </si>
  <si>
    <t>RA-33585</t>
  </si>
  <si>
    <t>SM-3120192</t>
  </si>
  <si>
    <t>SI-1140229</t>
  </si>
  <si>
    <t>BSSD31426</t>
  </si>
  <si>
    <t>BR-91656</t>
  </si>
  <si>
    <t>BD-34</t>
  </si>
  <si>
    <t>BN-104443</t>
  </si>
  <si>
    <t>L-132</t>
  </si>
  <si>
    <t>SM-66936</t>
  </si>
  <si>
    <t>SM-77294</t>
  </si>
  <si>
    <t>TC-1442</t>
  </si>
  <si>
    <t>DBD-117252</t>
  </si>
  <si>
    <t>BN-91774</t>
  </si>
  <si>
    <t>L-2843</t>
  </si>
  <si>
    <t>L-17</t>
  </si>
  <si>
    <t>43647(GP</t>
  </si>
  <si>
    <t>SI-1133663</t>
  </si>
  <si>
    <t>DDS-23737</t>
  </si>
  <si>
    <t>L-33459</t>
  </si>
  <si>
    <t>BN-77967</t>
  </si>
  <si>
    <t>1220000051</t>
  </si>
  <si>
    <t>D43264</t>
  </si>
  <si>
    <t>M/S MATRUSHAKTI &amp; RESEARCH CENTRE</t>
  </si>
  <si>
    <t>BG-88734</t>
  </si>
  <si>
    <t>BM-1088</t>
  </si>
  <si>
    <t>BM-108999</t>
  </si>
  <si>
    <t>L-2081</t>
  </si>
  <si>
    <t>L-2117</t>
  </si>
  <si>
    <t>L-1444</t>
  </si>
  <si>
    <t>L-172</t>
  </si>
  <si>
    <t>SPP-169</t>
  </si>
  <si>
    <t>L-26</t>
  </si>
  <si>
    <t>L-142</t>
  </si>
  <si>
    <t>SPP-1</t>
  </si>
  <si>
    <t>10718-GP</t>
  </si>
  <si>
    <t>L-70</t>
  </si>
  <si>
    <t>BM-55250</t>
  </si>
  <si>
    <t>L-2183</t>
  </si>
  <si>
    <t>NB-2327239</t>
  </si>
  <si>
    <t>L-110</t>
  </si>
  <si>
    <t>L-104</t>
  </si>
  <si>
    <t>L-2592</t>
  </si>
  <si>
    <t>L-3404</t>
  </si>
  <si>
    <t>L-18BULK DOM</t>
  </si>
  <si>
    <t>BDS-3</t>
  </si>
  <si>
    <t>BSSD-31480</t>
  </si>
  <si>
    <t>B35742</t>
  </si>
  <si>
    <t>SM-18087</t>
  </si>
  <si>
    <t>L-163</t>
  </si>
  <si>
    <t>BS-908655</t>
  </si>
  <si>
    <t>BD-9</t>
  </si>
  <si>
    <t>SI-1137463</t>
  </si>
  <si>
    <t>KA-35509</t>
  </si>
  <si>
    <t>KA-35510</t>
  </si>
  <si>
    <t>SPP-180</t>
  </si>
  <si>
    <t>BZ-111560</t>
  </si>
  <si>
    <t>BG-80352</t>
  </si>
  <si>
    <t>L-31354</t>
  </si>
  <si>
    <t>L-46672</t>
  </si>
  <si>
    <t>SU-78527</t>
  </si>
  <si>
    <t>KDKB-0173</t>
  </si>
  <si>
    <t>GP-165</t>
  </si>
  <si>
    <t>L-143</t>
  </si>
  <si>
    <t>BD-60</t>
  </si>
  <si>
    <t>L-2723</t>
  </si>
  <si>
    <t>NM-70097</t>
  </si>
  <si>
    <t>L-2869</t>
  </si>
  <si>
    <t>GP-162</t>
  </si>
  <si>
    <t>GP-177</t>
  </si>
  <si>
    <t>BG-61378</t>
  </si>
  <si>
    <t>L-175</t>
  </si>
  <si>
    <t>C-40127</t>
  </si>
  <si>
    <t>BG-908657</t>
  </si>
  <si>
    <t>1230000081</t>
  </si>
  <si>
    <t>BG-101600</t>
  </si>
  <si>
    <t>M/S NILACHAKRA FURNITURE P. LTD.</t>
  </si>
  <si>
    <t>MO-78595</t>
  </si>
  <si>
    <t>L-2180</t>
  </si>
  <si>
    <t>L-67</t>
  </si>
  <si>
    <t>DBD-117249</t>
  </si>
  <si>
    <t>3/908-GP</t>
  </si>
  <si>
    <t>1210000050</t>
  </si>
  <si>
    <t>BC-113282</t>
  </si>
  <si>
    <t>M/S GANAPATI PARABOILLING IND P LTD</t>
  </si>
  <si>
    <t>1220000052</t>
  </si>
  <si>
    <t>M/S MAGNUM ESTATE PVT. LTD.</t>
  </si>
  <si>
    <t>BN-79189</t>
  </si>
  <si>
    <t>BG92946</t>
  </si>
  <si>
    <t>L-2591</t>
  </si>
  <si>
    <t>L-28</t>
  </si>
  <si>
    <t>6130000019</t>
  </si>
  <si>
    <t>L-21</t>
  </si>
  <si>
    <t>M/S KEONJHAR DISTRICT</t>
  </si>
  <si>
    <t>TTD-117334</t>
  </si>
  <si>
    <t>L-3025</t>
  </si>
  <si>
    <t>BG-35433</t>
  </si>
  <si>
    <t>TB2-87558</t>
  </si>
  <si>
    <t>KA-23035</t>
  </si>
  <si>
    <t>C24143</t>
  </si>
  <si>
    <t>SM-3123847</t>
  </si>
  <si>
    <t>L-2614</t>
  </si>
  <si>
    <t>L-2213</t>
  </si>
  <si>
    <t>SM-3123160L</t>
  </si>
  <si>
    <t>PHD-42</t>
  </si>
  <si>
    <t>KA-28484</t>
  </si>
  <si>
    <t>GP-176</t>
  </si>
  <si>
    <t>L-178</t>
  </si>
  <si>
    <t>BZ-111679</t>
  </si>
  <si>
    <t>4963-LI</t>
  </si>
  <si>
    <t>L-19</t>
  </si>
  <si>
    <t>M/S-SARANGADHAR AGROTECH(P) LTD.</t>
  </si>
  <si>
    <t>TB2-87566</t>
  </si>
  <si>
    <t>BM-108937</t>
  </si>
  <si>
    <t>L-2748</t>
  </si>
  <si>
    <t>6110000079</t>
  </si>
  <si>
    <t>L-3510</t>
  </si>
  <si>
    <t>M/S - HOTEL BRAHMANI (P) LTD.</t>
  </si>
  <si>
    <t>L-3099</t>
  </si>
  <si>
    <t>PHD-43</t>
  </si>
  <si>
    <t>BM-18444</t>
  </si>
  <si>
    <t>BM-28135</t>
  </si>
  <si>
    <t>BM-94206</t>
  </si>
  <si>
    <t>BG-108945</t>
  </si>
  <si>
    <t>35799GP</t>
  </si>
  <si>
    <t>6130000018</t>
  </si>
  <si>
    <t>L-100</t>
  </si>
  <si>
    <t>GP-180</t>
  </si>
  <si>
    <t>BD-63</t>
  </si>
  <si>
    <t>L-182</t>
  </si>
  <si>
    <t>KD-0332LI</t>
  </si>
  <si>
    <t>GP-167</t>
  </si>
  <si>
    <t>L-3349</t>
  </si>
  <si>
    <t>1230000079</t>
  </si>
  <si>
    <t>M/S S.S. ALUMINIUM (P) LTD.</t>
  </si>
  <si>
    <t>L-11</t>
  </si>
  <si>
    <t>BT-76410</t>
  </si>
  <si>
    <t>DBSD-31437</t>
  </si>
  <si>
    <t>8571/72</t>
  </si>
  <si>
    <t>BD-16</t>
  </si>
  <si>
    <t>23573-PI</t>
  </si>
  <si>
    <t>L-43</t>
  </si>
  <si>
    <t>BM-108769</t>
  </si>
  <si>
    <t>L-82</t>
  </si>
  <si>
    <t>6220000025</t>
  </si>
  <si>
    <t>L-184</t>
  </si>
  <si>
    <t>M/S SSAB ENERGY &amp; MINERALS LIMITED</t>
  </si>
  <si>
    <t>35221-GP</t>
  </si>
  <si>
    <t>L-23278</t>
  </si>
  <si>
    <t>L-4</t>
  </si>
  <si>
    <t>L-159</t>
  </si>
  <si>
    <t>BM-109071</t>
  </si>
  <si>
    <t>L-38</t>
  </si>
  <si>
    <t>L-35366</t>
  </si>
  <si>
    <t>L-35698</t>
  </si>
  <si>
    <t>L-36366</t>
  </si>
  <si>
    <t>L-2098</t>
  </si>
  <si>
    <t>L-2720</t>
  </si>
  <si>
    <t>KD0313</t>
  </si>
  <si>
    <t>CPP-11</t>
  </si>
  <si>
    <t>BD-3</t>
  </si>
  <si>
    <t>B3-115700</t>
  </si>
  <si>
    <t>21540-GP</t>
  </si>
  <si>
    <t>L-16</t>
  </si>
  <si>
    <t>SMD-3139976</t>
  </si>
  <si>
    <t>1210000048</t>
  </si>
  <si>
    <t>TB3-86261</t>
  </si>
  <si>
    <t>UTKAL AQUA PVT. LTD.</t>
  </si>
  <si>
    <t>L-51637</t>
  </si>
  <si>
    <t>L-2035</t>
  </si>
  <si>
    <t>L-2027</t>
  </si>
  <si>
    <t>L-2175</t>
  </si>
  <si>
    <t>L-2648</t>
  </si>
  <si>
    <t>BR-908656</t>
  </si>
  <si>
    <t>L-2079</t>
  </si>
  <si>
    <t>BR-94047</t>
  </si>
  <si>
    <t>L-63</t>
  </si>
  <si>
    <t>L-84</t>
  </si>
  <si>
    <t>NM-86776</t>
  </si>
  <si>
    <t>L-2941</t>
  </si>
  <si>
    <t>L-153</t>
  </si>
  <si>
    <t>M/S BRAND STEEL &amp; POWER PVT LTD.</t>
  </si>
  <si>
    <t>L-66</t>
  </si>
  <si>
    <t>L-102</t>
  </si>
  <si>
    <t>L-119</t>
  </si>
  <si>
    <t>RA-5268</t>
  </si>
  <si>
    <t>6150000013</t>
  </si>
  <si>
    <t>KD0556LI</t>
  </si>
  <si>
    <t>SRI BIMAL KUMAR KANDOI</t>
  </si>
  <si>
    <t>L46</t>
  </si>
  <si>
    <t>L-95</t>
  </si>
  <si>
    <t>L-176</t>
  </si>
  <si>
    <t>BM-103576</t>
  </si>
  <si>
    <t>L-2593</t>
  </si>
  <si>
    <t>L-7</t>
  </si>
  <si>
    <t>BM-86774</t>
  </si>
  <si>
    <t>BM-87570</t>
  </si>
  <si>
    <t>1230000080</t>
  </si>
  <si>
    <t>BM-109180</t>
  </si>
  <si>
    <t>M/S IMERYS MINERALS P. LTD.</t>
  </si>
  <si>
    <t>L-114</t>
  </si>
  <si>
    <t>BD-2031</t>
  </si>
  <si>
    <t>BD-12</t>
  </si>
  <si>
    <t>L10703/1</t>
  </si>
  <si>
    <t>D-31259</t>
  </si>
  <si>
    <t>L-15GP</t>
  </si>
  <si>
    <t>L-183</t>
  </si>
  <si>
    <t>4452-LI</t>
  </si>
  <si>
    <t>L-118</t>
  </si>
  <si>
    <t>L-181</t>
  </si>
  <si>
    <t>L-89</t>
  </si>
  <si>
    <t>L-2811</t>
  </si>
  <si>
    <t>L-55</t>
  </si>
  <si>
    <t>L-2</t>
  </si>
  <si>
    <t>1969(GP)</t>
  </si>
  <si>
    <t>L-2073</t>
  </si>
  <si>
    <t>M/S.YAZDANI STEEL &amp; POWER LTD.</t>
  </si>
  <si>
    <t>L-14</t>
  </si>
  <si>
    <t>L-30</t>
  </si>
  <si>
    <t>L-6</t>
  </si>
  <si>
    <t>L-170</t>
  </si>
  <si>
    <t>L-5</t>
  </si>
  <si>
    <t>L-2296</t>
  </si>
  <si>
    <t>L-85</t>
  </si>
  <si>
    <t>M/S SHRI JAGANNATH STEELS &amp; PWR LTD</t>
  </si>
  <si>
    <t>6220000026</t>
  </si>
  <si>
    <t>L-185</t>
  </si>
  <si>
    <t>M/S PRO MINERALS PVT. LTD.</t>
  </si>
  <si>
    <t>BM-1070</t>
  </si>
  <si>
    <t>L-161</t>
  </si>
  <si>
    <t>L-2665</t>
  </si>
  <si>
    <t>L-2036</t>
  </si>
  <si>
    <t>BSS-26088</t>
  </si>
  <si>
    <t>22012-LI</t>
  </si>
  <si>
    <t>L-2415</t>
  </si>
  <si>
    <t>GP-175</t>
  </si>
  <si>
    <t>LARGE27</t>
  </si>
  <si>
    <t>CPP-25</t>
  </si>
  <si>
    <t>L-2087</t>
  </si>
  <si>
    <t>L-39</t>
  </si>
  <si>
    <t>TB3-94048</t>
  </si>
  <si>
    <t>TJ-104101</t>
  </si>
  <si>
    <t>L-122</t>
  </si>
  <si>
    <t>L-35</t>
  </si>
  <si>
    <t>PI-1</t>
  </si>
  <si>
    <t>GP-174</t>
  </si>
  <si>
    <t>L-2023B</t>
  </si>
  <si>
    <t>8849B</t>
  </si>
  <si>
    <t>L-59</t>
  </si>
  <si>
    <t>L-3213</t>
  </si>
  <si>
    <t>BC-73234</t>
  </si>
  <si>
    <t>E-15505</t>
  </si>
  <si>
    <t>C-33425</t>
  </si>
  <si>
    <t>TR-1</t>
  </si>
  <si>
    <t>TR-2</t>
  </si>
  <si>
    <t>DIVISIONAL RAILWAY</t>
  </si>
  <si>
    <t>L-2121</t>
  </si>
  <si>
    <t>TR-01</t>
  </si>
  <si>
    <t>L-2362B</t>
  </si>
  <si>
    <t>PI-2</t>
  </si>
  <si>
    <t>L-180</t>
  </si>
  <si>
    <t>L-1999B</t>
  </si>
  <si>
    <t>18000-PI</t>
  </si>
  <si>
    <t>L-2100B</t>
  </si>
  <si>
    <t>HI-171</t>
  </si>
  <si>
    <t>L-3347</t>
  </si>
  <si>
    <t>DETAILS OF CONSUMPTION AND LOAD FACTOR FROM APRIL 14 TO MARCH 15</t>
  </si>
  <si>
    <t>Separate Month wise submission for the previous  year from April 14 to March 15</t>
  </si>
  <si>
    <t>CD MAR'15</t>
  </si>
  <si>
    <t>MD_BILLED</t>
  </si>
  <si>
    <t>UNITS BILLED</t>
  </si>
  <si>
    <t>CONSUMPTION &gt;60% LF</t>
  </si>
  <si>
    <t>LF%</t>
  </si>
  <si>
    <t>XXXX</t>
  </si>
  <si>
    <t>L-8</t>
  </si>
  <si>
    <t>TB-98417</t>
  </si>
  <si>
    <t>SU-34100</t>
  </si>
  <si>
    <t>BG-87298</t>
  </si>
  <si>
    <t>E-23196</t>
  </si>
  <si>
    <t>BD-62</t>
  </si>
  <si>
    <t>D-8804</t>
  </si>
  <si>
    <t>BG-86310</t>
  </si>
  <si>
    <t>BZ-2861</t>
  </si>
  <si>
    <t>BC-32519</t>
  </si>
  <si>
    <t>L-2154</t>
  </si>
  <si>
    <t>L-131</t>
  </si>
  <si>
    <t>L-33</t>
  </si>
  <si>
    <t>L-2470</t>
  </si>
  <si>
    <t>L-24</t>
  </si>
  <si>
    <t>GP158</t>
  </si>
  <si>
    <t>L-60</t>
  </si>
  <si>
    <t>L-2397</t>
  </si>
  <si>
    <t>L-80</t>
  </si>
  <si>
    <t>L-173</t>
  </si>
  <si>
    <t>L-2278</t>
  </si>
  <si>
    <t>L-2771</t>
  </si>
  <si>
    <t>DETAILS OF CONSUMPTION AND LOAD FACTOR FROM APRIL 15 TO SEPTEMBER 15</t>
  </si>
  <si>
    <t>CD OCT'15</t>
  </si>
  <si>
    <t>TOT APR TO SEPT</t>
  </si>
  <si>
    <t>TOT_UNITS</t>
  </si>
  <si>
    <t>Avg CD</t>
  </si>
  <si>
    <t>Avg MD_RECORDED</t>
  </si>
  <si>
    <t>Avg MD_BILLED</t>
  </si>
  <si>
    <t>Avg PF</t>
  </si>
  <si>
    <t>UNIT BILLED</t>
  </si>
  <si>
    <t>Avg LF%</t>
  </si>
  <si>
    <t>Consumption in Kwh from Apr'2014 to Mar'2015 during peak hours</t>
  </si>
  <si>
    <t>Consumption in Kwh from Apr'2014 to Mar'2015 during off peak hours</t>
  </si>
  <si>
    <t>Apr'14</t>
  </si>
  <si>
    <t>May'14</t>
  </si>
  <si>
    <t>Jun'14</t>
  </si>
  <si>
    <t>Jul'14</t>
  </si>
  <si>
    <t>Aug'14</t>
  </si>
  <si>
    <t>Sept'14</t>
  </si>
  <si>
    <t>Oct'14</t>
  </si>
  <si>
    <t>Nov'14</t>
  </si>
  <si>
    <t>Dec'14</t>
  </si>
  <si>
    <t>Jan'15</t>
  </si>
  <si>
    <t>Feb'15</t>
  </si>
  <si>
    <t>Mar'15</t>
  </si>
  <si>
    <t>Year: 2015-16</t>
  </si>
  <si>
    <t>Consumption in Kwh from Apr'2015 to Sep'2015 during peak hours</t>
  </si>
  <si>
    <t>Consumption in Kwh from Apr'2015 to Sep'2015 during off peak hours</t>
  </si>
  <si>
    <t>Apr'15</t>
  </si>
  <si>
    <t>May'15</t>
  </si>
  <si>
    <t>Jun'15</t>
  </si>
  <si>
    <t>Jul'15</t>
  </si>
  <si>
    <t>Aug'15</t>
  </si>
  <si>
    <t>Sept'15</t>
  </si>
  <si>
    <t>Name of Division</t>
  </si>
  <si>
    <t>Addition/ (Reduction) during Ensuring Year</t>
  </si>
  <si>
    <t>AVG MDI</t>
  </si>
  <si>
    <t>LF Current Year (in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</si>
  <si>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</si>
  <si>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</si>
  <si>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</si>
  <si>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</si>
  <si>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</si>
  <si>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</si>
  <si>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</si>
  <si>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</si>
  <si>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</si>
  <si>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</si>
  <si>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</si>
  <si>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</si>
  <si>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</si>
  <si>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</si>
  <si>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</si>
  <si>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</si>
  <si>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</si>
  <si>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</si>
  <si>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</si>
  <si>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</si>
  <si>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</si>
  <si>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</si>
  <si>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</si>
  <si>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</si>
  <si>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</si>
  <si>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</si>
  <si>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</si>
  <si>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</si>
  <si>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</si>
  <si>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</si>
  <si>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</si>
  <si>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</si>
  <si>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</si>
  <si>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</si>
  <si>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</si>
  <si>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</si>
  <si>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</si>
  <si>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EHT TOTAL</t>
  </si>
  <si>
    <t xml:space="preserve"> EXISTING HT TOTAL</t>
  </si>
  <si>
    <t>Bhushan Power</t>
  </si>
  <si>
    <t>NEW HT</t>
  </si>
  <si>
    <t>RETAIL SUPPLY TARIFF EFFECTIVE FROM 1st APRIL, 2016</t>
  </si>
  <si>
    <t>525 p/u</t>
  </si>
  <si>
    <t>420 p/u</t>
  </si>
  <si>
    <t>520 p/u</t>
  </si>
  <si>
    <t>415 p/u</t>
  </si>
  <si>
    <t>A Reliability surcharge @ 10 paise per unit will continue for HT and EHT consumers availing power irrespective of nature of feeder. This surcharge @ 10 paise per unit shall be charged if reliability index is more than 99% and above and voltage profile at consumer end remains within the stipulated limit.</t>
  </si>
  <si>
    <t>Three phase consumers with static meters are allowed to avail TOD rebate excluding Public Lighting and emergency supply to CGP @20 paise/unit for energy consumed during off peak hours. Off peak hours has been defined as 12 Midnight to 6 AM of next day.</t>
  </si>
  <si>
    <t xml:space="preserve">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t>
  </si>
  <si>
    <t>The power factor incentive shall be applicable to the consumers who pay power factor penalty in the following rate:
The rate of power factor incentive shall be 0.5% for every 1% rise above the PF of 97% up to and including 100% on the monthly demand charges and energy charges.</t>
  </si>
  <si>
    <t>(ii )</t>
  </si>
  <si>
    <t>( iii )</t>
  </si>
  <si>
    <t>(v)</t>
  </si>
  <si>
    <t>( vi )</t>
  </si>
  <si>
    <t>Previous Year 2014-15</t>
  </si>
  <si>
    <t>First six months of the Current Year 2015-16</t>
  </si>
  <si>
    <t>Licensee-NESCO</t>
  </si>
  <si>
    <t>AMR related - running Expenditure</t>
  </si>
  <si>
    <t>Prepaid Metering Operating Expenditure</t>
  </si>
  <si>
    <t>Additional Repair &amp; Maintenance for RGGVY Assets</t>
  </si>
  <si>
    <t>PROJECT COST COMPLETED UNDER RGGVY SCHEME</t>
  </si>
  <si>
    <t>BLS</t>
  </si>
  <si>
    <t>BDK</t>
  </si>
  <si>
    <t>KJHR</t>
  </si>
  <si>
    <t>MYRBNJ</t>
  </si>
  <si>
    <t>JJRD</t>
  </si>
  <si>
    <t>RS. IN CRORES</t>
  </si>
  <si>
    <t>Licencee-NESCO</t>
  </si>
  <si>
    <t>True Up of Past losses(1/3rd of 2015-16)</t>
  </si>
  <si>
    <t>Normative Loss in the System- 8 %</t>
  </si>
  <si>
    <t>Add : 8 % Normative Loss equivalent Power Purchase Cost</t>
  </si>
  <si>
    <t>Revenue Requirement for Wheeling Business (paise/unit) excluding normative Loss (Paisa per unit</t>
  </si>
  <si>
    <t>Revenue Requirement for Wheeling Business (paise/unit) including  normative Loss (Paisa per unit</t>
  </si>
  <si>
    <t>Pre-Paid Metering Cost</t>
  </si>
  <si>
    <t>1 phase</t>
  </si>
  <si>
    <t>3 phase</t>
  </si>
  <si>
    <t>Leasing</t>
  </si>
  <si>
    <t>Service</t>
  </si>
  <si>
    <t>nos.</t>
  </si>
  <si>
    <t>cost per month</t>
  </si>
  <si>
    <t>total</t>
  </si>
  <si>
    <t>per year</t>
  </si>
  <si>
    <t>Licencee:-NESCO</t>
  </si>
  <si>
    <t>Licencee :   NESCO</t>
  </si>
  <si>
    <t>Licencee :-NESCO                                         OERC Form No. F. 21
BALANCE SHEET AS AT….(Rs. in lacs.)</t>
  </si>
  <si>
    <t>Licencee:-NESCO                                                                     OERC Form No. F. 22
PROFIT &amp; LOSS ACCOUNT FOR THE YEAR ENDED ........(Rs. in Lacs.)</t>
  </si>
  <si>
    <t>8-54</t>
  </si>
  <si>
    <t>55-342</t>
  </si>
  <si>
    <t>344-380</t>
  </si>
  <si>
    <t>386-395</t>
  </si>
  <si>
    <t>396-397</t>
  </si>
  <si>
    <t>398-421</t>
  </si>
  <si>
    <t>ARR for FY 2016-17</t>
  </si>
  <si>
    <t>Wheeling cost for FY 16-17</t>
  </si>
  <si>
    <t>Retail supply Cost for FY 16-17</t>
  </si>
  <si>
    <t>Total power purchase cost *</t>
  </si>
  <si>
    <t>O&amp;M</t>
  </si>
  <si>
    <t>Employee Cost</t>
  </si>
  <si>
    <t>Repair &amp; Maintenance Cost</t>
  </si>
  <si>
    <t>Administrative &amp; General Expenses</t>
  </si>
  <si>
    <t>Bad &amp; Doubtful Debt including Rebate</t>
  </si>
  <si>
    <t>Interest on Loans</t>
  </si>
  <si>
    <t>for Capital loan</t>
  </si>
  <si>
    <t>for Working capital</t>
  </si>
  <si>
    <t>Amortization of Regulator Assets</t>
  </si>
  <si>
    <t>True Up of Current year GAP 1/3rd</t>
  </si>
  <si>
    <t>Other, if any-Contigency Reserve</t>
  </si>
  <si>
    <t>Power Purchase cost @ 3.02 p/u</t>
  </si>
  <si>
    <t>Transmission Charges @ 0.25 p/u</t>
  </si>
  <si>
    <t>Total Misc. Receipts</t>
  </si>
  <si>
    <t>* Allocation of power purchase cost towards wheeling has been made considering 8 % loss on input after effecting EHT Sales</t>
  </si>
  <si>
    <t>Licencee:-NESCO  OERC Form No. F. 20
Revenue Subsidies and Grants...(Rs. in Lacs.)</t>
  </si>
  <si>
    <t>T-(16-19)</t>
  </si>
  <si>
    <t>F-(22-26)</t>
  </si>
  <si>
    <t>F-(27)</t>
  </si>
  <si>
    <t>F-(28-29)</t>
  </si>
  <si>
    <t>F-(31)</t>
  </si>
  <si>
    <t>F-(32)</t>
  </si>
  <si>
    <t>F-(34)</t>
  </si>
  <si>
    <t>F-(35)</t>
  </si>
  <si>
    <t>F-(38-39)</t>
  </si>
</sst>
</file>

<file path=xl/styles.xml><?xml version="1.0" encoding="utf-8"?>
<styleSheet xmlns="http://schemas.openxmlformats.org/spreadsheetml/2006/main">
  <numFmts count="32">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0.0"/>
    <numFmt numFmtId="170" formatCode="0.000%"/>
    <numFmt numFmtId="171" formatCode="0.0%"/>
    <numFmt numFmtId="172" formatCode="0.0000"/>
    <numFmt numFmtId="173" formatCode="0.00000"/>
    <numFmt numFmtId="174" formatCode="0.00_);\(0.00\)"/>
    <numFmt numFmtId="175" formatCode="mmm\-yyyy"/>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0.0_);[Red]\(#,##0.0\)"/>
    <numFmt numFmtId="184" formatCode="_-* #,##0.000_-;\-* #,##0.000_-;_-* &quot;-&quot;??_-;_-@_-"/>
    <numFmt numFmtId="185" formatCode="yyyymmdd"/>
    <numFmt numFmtId="186" formatCode="mmddyyyy"/>
    <numFmt numFmtId="187" formatCode="0.00000000000"/>
    <numFmt numFmtId="188" formatCode="[$-409]mmm\-yy;@"/>
    <numFmt numFmtId="189" formatCode="0.000_);\(0.000\)"/>
    <numFmt numFmtId="190" formatCode="_(* #,##0.000_);_(* \(#,##0.000\);_(* &quot;-&quot;??_);_(@_)"/>
    <numFmt numFmtId="191" formatCode="0_ ;[Red]\-0\ "/>
    <numFmt numFmtId="192" formatCode="0.00_ ;[Red]\-0.00\ "/>
    <numFmt numFmtId="193" formatCode="_(* #,##0_);_(* \(#,##0\);_(* &quot;-&quot;??_);_(@_)"/>
    <numFmt numFmtId="194" formatCode="0_);\(0\)"/>
  </numFmts>
  <fonts count="185">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b/>
      <sz val="10"/>
      <color indexed="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u/>
      <sz val="10"/>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b/>
      <u/>
      <sz val="10"/>
      <color indexed="10"/>
      <name val="Arial"/>
      <family val="2"/>
    </font>
    <font>
      <sz val="10"/>
      <name val="Times New Roman"/>
      <family val="1"/>
    </font>
    <font>
      <b/>
      <sz val="12"/>
      <name val="Times New Roman"/>
      <family val="1"/>
    </font>
    <font>
      <sz val="11"/>
      <name val="Arial"/>
      <family val="2"/>
    </font>
    <font>
      <b/>
      <i/>
      <u/>
      <sz val="10"/>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sz val="10"/>
      <color indexed="10"/>
      <name val="Arial"/>
      <family val="2"/>
    </font>
    <font>
      <b/>
      <sz val="10"/>
      <color indexed="10"/>
      <name val="Arial"/>
      <family val="2"/>
    </font>
    <font>
      <sz val="10"/>
      <color indexed="5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b/>
      <u/>
      <sz val="11"/>
      <name val="Arial"/>
      <family val="2"/>
    </font>
    <font>
      <sz val="10"/>
      <color indexed="8"/>
      <name val="Tahoma"/>
      <family val="2"/>
    </font>
    <font>
      <b/>
      <sz val="12"/>
      <name val="Verdana"/>
      <family val="2"/>
    </font>
    <font>
      <sz val="10"/>
      <name val="Arial"/>
      <family val="2"/>
    </font>
    <font>
      <sz val="8"/>
      <name val="Arial"/>
      <family val="2"/>
    </font>
    <font>
      <sz val="10"/>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b/>
      <u/>
      <sz val="10"/>
      <name val="Arial"/>
      <family val="2"/>
    </font>
    <font>
      <u/>
      <sz val="14"/>
      <name val="Arial"/>
      <family val="2"/>
    </font>
    <font>
      <b/>
      <u/>
      <sz val="16"/>
      <name val="Arial"/>
      <family val="2"/>
    </font>
    <font>
      <sz val="11"/>
      <name val="Calibri"/>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indexed="8"/>
      <name val="Cambria"/>
      <family val="1"/>
    </font>
    <font>
      <vertAlign val="superscript"/>
      <sz val="11"/>
      <color indexed="8"/>
      <name val="Cambria"/>
      <family val="1"/>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b/>
      <sz val="11"/>
      <color rgb="FF000000"/>
      <name val="Cambria"/>
      <family val="1"/>
    </font>
    <font>
      <sz val="12"/>
      <name val="Arial"/>
      <family val="2"/>
    </font>
    <font>
      <b/>
      <sz val="9"/>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sz val="11"/>
      <color rgb="FFFFFFFF"/>
      <name val="Calibri"/>
      <family val="2"/>
    </font>
    <font>
      <b/>
      <sz val="11"/>
      <name val="Calibri"/>
      <family val="2"/>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i/>
      <sz val="11"/>
      <color rgb="FF00B050"/>
      <name val="Calibri"/>
      <family val="2"/>
      <scheme val="minor"/>
    </font>
    <font>
      <b/>
      <sz val="11"/>
      <color rgb="FF000000"/>
      <name val="Calibri"/>
      <family val="2"/>
    </font>
    <font>
      <sz val="11"/>
      <color rgb="FF000000"/>
      <name val="Calibri"/>
      <family val="2"/>
    </font>
    <font>
      <sz val="10"/>
      <color theme="0"/>
      <name val="Arial"/>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indexed="1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0080"/>
        <bgColor indexed="64"/>
      </patternFill>
    </fill>
    <fill>
      <patternFill patternType="solid">
        <fgColor rgb="FF00B0F0"/>
        <bgColor indexed="64"/>
      </patternFill>
    </fill>
  </fills>
  <borders count="2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8"/>
      </left>
      <right style="thin">
        <color indexed="8"/>
      </right>
      <top/>
      <bottom style="thin">
        <color indexed="8"/>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18"/>
      </left>
      <right style="medium">
        <color indexed="18"/>
      </right>
      <top/>
      <bottom style="medium">
        <color indexed="18"/>
      </bottom>
      <diagonal/>
    </border>
    <border>
      <left/>
      <right style="medium">
        <color indexed="18"/>
      </right>
      <top/>
      <bottom style="medium">
        <color indexed="18"/>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18"/>
      </left>
      <right style="medium">
        <color indexed="18"/>
      </right>
      <top style="medium">
        <color indexed="18"/>
      </top>
      <bottom style="medium">
        <color indexed="18"/>
      </bottom>
      <diagonal/>
    </border>
    <border>
      <left/>
      <right style="medium">
        <color indexed="18"/>
      </right>
      <top style="medium">
        <color indexed="18"/>
      </top>
      <bottom style="medium">
        <color indexed="1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diagonal/>
    </border>
    <border>
      <left style="medium">
        <color rgb="FF000080"/>
      </left>
      <right style="medium">
        <color rgb="FF000080"/>
      </right>
      <top/>
      <bottom style="medium">
        <color rgb="FF000080"/>
      </bottom>
      <diagonal/>
    </border>
    <border>
      <left style="medium">
        <color rgb="FF000080"/>
      </left>
      <right style="medium">
        <color rgb="FF000080"/>
      </right>
      <top style="medium">
        <color rgb="FF000080"/>
      </top>
      <bottom/>
      <diagonal/>
    </border>
    <border>
      <left/>
      <right style="medium">
        <color rgb="FF000080"/>
      </right>
      <top/>
      <bottom style="medium">
        <color rgb="FF000080"/>
      </bottom>
      <diagonal/>
    </border>
    <border>
      <left/>
      <right/>
      <top/>
      <bottom style="thin">
        <color auto="1"/>
      </bottom>
      <diagonal/>
    </border>
    <border>
      <left style="hair">
        <color indexed="8"/>
      </left>
      <right style="thin">
        <color indexed="64"/>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thin">
        <color indexed="64"/>
      </left>
      <right style="hair">
        <color indexed="8"/>
      </right>
      <top style="hair">
        <color indexed="8"/>
      </top>
      <bottom style="thin">
        <color indexed="64"/>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style="hair">
        <color indexed="8"/>
      </left>
      <right style="thin">
        <color indexed="64"/>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64"/>
      </left>
      <right style="hair">
        <color indexed="8"/>
      </right>
      <top style="hair">
        <color indexed="8"/>
      </top>
      <bottom style="hair">
        <color indexed="8"/>
      </bottom>
      <diagonal/>
    </border>
    <border>
      <left/>
      <right style="thin">
        <color indexed="64"/>
      </right>
      <top style="thin">
        <color indexed="8"/>
      </top>
      <bottom/>
      <diagonal/>
    </border>
    <border>
      <left style="hair">
        <color indexed="8"/>
      </left>
      <right style="thin">
        <color indexed="64"/>
      </right>
      <top/>
      <bottom style="hair">
        <color indexed="8"/>
      </bottom>
      <diagonal/>
    </border>
    <border>
      <left style="hair">
        <color indexed="8"/>
      </left>
      <right style="hair">
        <color indexed="8"/>
      </right>
      <top/>
      <bottom style="hair">
        <color indexed="8"/>
      </bottom>
      <diagonal/>
    </border>
    <border>
      <left style="thin">
        <color indexed="64"/>
      </left>
      <right style="hair">
        <color indexed="8"/>
      </right>
      <top/>
      <bottom style="hair">
        <color indexed="8"/>
      </bottom>
      <diagonal/>
    </border>
    <border>
      <left style="hair">
        <color indexed="64"/>
      </left>
      <right style="thin">
        <color indexed="64"/>
      </right>
      <top style="thin">
        <color indexed="8"/>
      </top>
      <bottom style="hair">
        <color indexed="64"/>
      </bottom>
      <diagonal/>
    </border>
    <border>
      <left style="hair">
        <color indexed="64"/>
      </left>
      <right style="hair">
        <color indexed="64"/>
      </right>
      <top style="thin">
        <color indexed="8"/>
      </top>
      <bottom style="hair">
        <color indexed="64"/>
      </bottom>
      <diagonal/>
    </border>
    <border>
      <left style="thin">
        <color indexed="64"/>
      </left>
      <right style="hair">
        <color indexed="64"/>
      </right>
      <top style="thin">
        <color indexed="8"/>
      </top>
      <bottom style="hair">
        <color indexed="64"/>
      </bottom>
      <diagonal/>
    </border>
    <border>
      <left style="thin">
        <color indexed="64"/>
      </left>
      <right style="thin">
        <color indexed="64"/>
      </right>
      <top/>
      <bottom style="hair">
        <color indexed="8"/>
      </bottom>
      <diagonal/>
    </border>
    <border>
      <left/>
      <right style="thin">
        <color indexed="64"/>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style="thin">
        <color indexed="8"/>
      </bottom>
      <diagonal/>
    </border>
    <border>
      <left/>
      <right style="thin">
        <color indexed="8"/>
      </right>
      <top style="thin">
        <color indexed="64"/>
      </top>
      <bottom/>
      <diagonal/>
    </border>
    <border>
      <left style="hair">
        <color indexed="64"/>
      </left>
      <right style="hair">
        <color indexed="64"/>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double">
        <color auto="1"/>
      </right>
      <top/>
      <bottom style="thin">
        <color auto="1"/>
      </bottom>
      <diagonal/>
    </border>
    <border>
      <left style="double">
        <color auto="1"/>
      </left>
      <right style="thin">
        <color auto="1"/>
      </right>
      <top style="double">
        <color auto="1"/>
      </top>
      <bottom style="thin">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auto="1"/>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s>
  <cellStyleXfs count="130">
    <xf numFmtId="0" fontId="0" fillId="0" borderId="0"/>
    <xf numFmtId="0" fontId="83" fillId="2" borderId="0" applyNumberFormat="0" applyBorder="0" applyAlignment="0" applyProtection="0"/>
    <xf numFmtId="0" fontId="83" fillId="3" borderId="0" applyNumberFormat="0" applyBorder="0" applyAlignment="0" applyProtection="0"/>
    <xf numFmtId="0" fontId="83" fillId="4" borderId="0" applyNumberFormat="0" applyBorder="0" applyAlignment="0" applyProtection="0"/>
    <xf numFmtId="0" fontId="83" fillId="5" borderId="0" applyNumberFormat="0" applyBorder="0" applyAlignment="0" applyProtection="0"/>
    <xf numFmtId="0" fontId="83" fillId="6" borderId="0" applyNumberFormat="0" applyBorder="0" applyAlignment="0" applyProtection="0"/>
    <xf numFmtId="0" fontId="83" fillId="7" borderId="0" applyNumberFormat="0" applyBorder="0" applyAlignment="0" applyProtection="0"/>
    <xf numFmtId="0" fontId="83" fillId="8" borderId="0" applyNumberFormat="0" applyBorder="0" applyAlignment="0" applyProtection="0"/>
    <xf numFmtId="0" fontId="83" fillId="9" borderId="0" applyNumberFormat="0" applyBorder="0" applyAlignment="0" applyProtection="0"/>
    <xf numFmtId="0" fontId="83" fillId="10" borderId="0" applyNumberFormat="0" applyBorder="0" applyAlignment="0" applyProtection="0"/>
    <xf numFmtId="0" fontId="83" fillId="5" borderId="0" applyNumberFormat="0" applyBorder="0" applyAlignment="0" applyProtection="0"/>
    <xf numFmtId="0" fontId="83" fillId="8" borderId="0" applyNumberFormat="0" applyBorder="0" applyAlignment="0" applyProtection="0"/>
    <xf numFmtId="0" fontId="83" fillId="11" borderId="0" applyNumberFormat="0" applyBorder="0" applyAlignment="0" applyProtection="0"/>
    <xf numFmtId="0" fontId="84" fillId="12" borderId="0" applyNumberFormat="0" applyBorder="0" applyAlignment="0" applyProtection="0"/>
    <xf numFmtId="0" fontId="84" fillId="9" borderId="0" applyNumberFormat="0" applyBorder="0" applyAlignment="0" applyProtection="0"/>
    <xf numFmtId="0" fontId="84" fillId="10" borderId="0" applyNumberFormat="0" applyBorder="0" applyAlignment="0" applyProtection="0"/>
    <xf numFmtId="0" fontId="84" fillId="13" borderId="0" applyNumberFormat="0" applyBorder="0" applyAlignment="0" applyProtection="0"/>
    <xf numFmtId="0" fontId="84" fillId="14" borderId="0" applyNumberFormat="0" applyBorder="0" applyAlignment="0" applyProtection="0"/>
    <xf numFmtId="0" fontId="84"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84" fillId="18" borderId="0" applyNumberFormat="0" applyBorder="0" applyAlignment="0" applyProtection="0"/>
    <xf numFmtId="0" fontId="84" fillId="13" borderId="0" applyNumberFormat="0" applyBorder="0" applyAlignment="0" applyProtection="0"/>
    <xf numFmtId="0" fontId="84" fillId="14" borderId="0" applyNumberFormat="0" applyBorder="0" applyAlignment="0" applyProtection="0"/>
    <xf numFmtId="0" fontId="84" fillId="19" borderId="0" applyNumberFormat="0" applyBorder="0" applyAlignment="0" applyProtection="0"/>
    <xf numFmtId="0" fontId="85" fillId="3" borderId="0" applyNumberFormat="0" applyBorder="0" applyAlignment="0" applyProtection="0"/>
    <xf numFmtId="0" fontId="49" fillId="0" borderId="0" applyNumberFormat="0" applyFill="0" applyBorder="0" applyAlignment="0" applyProtection="0"/>
    <xf numFmtId="179" fontId="23" fillId="0" borderId="0" applyFill="0" applyBorder="0" applyAlignment="0"/>
    <xf numFmtId="177" fontId="50" fillId="0" borderId="0" applyFill="0" applyBorder="0" applyAlignment="0"/>
    <xf numFmtId="168" fontId="50" fillId="0" borderId="0" applyFill="0" applyBorder="0" applyAlignment="0"/>
    <xf numFmtId="180" fontId="23" fillId="0" borderId="0" applyFill="0" applyBorder="0" applyAlignment="0"/>
    <xf numFmtId="176" fontId="23" fillId="0" borderId="0" applyFill="0" applyBorder="0" applyAlignment="0"/>
    <xf numFmtId="179" fontId="23" fillId="0" borderId="0" applyFill="0" applyBorder="0" applyAlignment="0"/>
    <xf numFmtId="181" fontId="23" fillId="0" borderId="0" applyFill="0" applyBorder="0" applyAlignment="0"/>
    <xf numFmtId="177" fontId="50" fillId="0" borderId="0" applyFill="0" applyBorder="0" applyAlignment="0"/>
    <xf numFmtId="0" fontId="86" fillId="20" borderId="1" applyNumberFormat="0" applyAlignment="0" applyProtection="0"/>
    <xf numFmtId="0" fontId="87" fillId="21" borderId="2" applyNumberFormat="0" applyAlignment="0" applyProtection="0"/>
    <xf numFmtId="165" fontId="3" fillId="0" borderId="0" applyFont="0" applyFill="0" applyBorder="0" applyAlignment="0" applyProtection="0"/>
    <xf numFmtId="0" fontId="51" fillId="0" borderId="3"/>
    <xf numFmtId="179" fontId="23" fillId="0" borderId="0" applyFont="0" applyFill="0" applyBorder="0" applyAlignment="0" applyProtection="0"/>
    <xf numFmtId="165" fontId="8" fillId="0" borderId="0" applyFont="0" applyFill="0" applyBorder="0" applyAlignment="0" applyProtection="0"/>
    <xf numFmtId="164" fontId="3" fillId="0" borderId="0" applyFont="0" applyFill="0" applyBorder="0" applyAlignment="0" applyProtection="0"/>
    <xf numFmtId="165" fontId="8" fillId="0" borderId="0" applyFont="0" applyFill="0" applyBorder="0" applyAlignment="0" applyProtection="0"/>
    <xf numFmtId="165" fontId="109" fillId="0" borderId="0" applyFont="0" applyFill="0" applyBorder="0" applyAlignment="0" applyProtection="0"/>
    <xf numFmtId="166" fontId="8" fillId="0" borderId="0" applyFont="0" applyFill="0" applyBorder="0" applyAlignment="0" applyProtection="0"/>
    <xf numFmtId="165" fontId="3" fillId="0" borderId="0" applyFont="0" applyFill="0" applyBorder="0" applyAlignment="0" applyProtection="0"/>
    <xf numFmtId="0" fontId="51" fillId="0" borderId="3"/>
    <xf numFmtId="177" fontId="50" fillId="0" borderId="0" applyFont="0" applyFill="0" applyBorder="0" applyAlignment="0" applyProtection="0"/>
    <xf numFmtId="15" fontId="60" fillId="0" borderId="0" applyFont="0" applyFill="0" applyBorder="0" applyAlignment="0"/>
    <xf numFmtId="14" fontId="21" fillId="0" borderId="0" applyFill="0" applyBorder="0" applyAlignment="0"/>
    <xf numFmtId="38" fontId="48" fillId="0" borderId="4">
      <alignment vertical="center"/>
    </xf>
    <xf numFmtId="179" fontId="23" fillId="0" borderId="0" applyFill="0" applyBorder="0" applyAlignment="0"/>
    <xf numFmtId="177" fontId="50" fillId="0" borderId="0" applyFill="0" applyBorder="0" applyAlignment="0"/>
    <xf numFmtId="179" fontId="23" fillId="0" borderId="0" applyFill="0" applyBorder="0" applyAlignment="0"/>
    <xf numFmtId="181" fontId="23" fillId="0" borderId="0" applyFill="0" applyBorder="0" applyAlignment="0"/>
    <xf numFmtId="177" fontId="50" fillId="0" borderId="0" applyFill="0" applyBorder="0" applyAlignment="0"/>
    <xf numFmtId="0" fontId="88" fillId="0" borderId="0" applyNumberFormat="0" applyFill="0" applyBorder="0" applyAlignment="0" applyProtection="0"/>
    <xf numFmtId="0" fontId="89" fillId="4" borderId="0" applyNumberFormat="0" applyBorder="0" applyAlignment="0" applyProtection="0"/>
    <xf numFmtId="38" fontId="24" fillId="22" borderId="0" applyNumberFormat="0" applyBorder="0" applyAlignment="0" applyProtection="0"/>
    <xf numFmtId="0" fontId="5" fillId="0" borderId="5" applyNumberFormat="0" applyAlignment="0" applyProtection="0">
      <alignment horizontal="left" vertical="center"/>
    </xf>
    <xf numFmtId="0" fontId="5" fillId="0" borderId="6">
      <alignment horizontal="left" vertical="center"/>
    </xf>
    <xf numFmtId="0" fontId="90" fillId="0" borderId="7" applyNumberFormat="0" applyFill="0" applyAlignment="0" applyProtection="0"/>
    <xf numFmtId="0" fontId="91" fillId="0" borderId="8" applyNumberFormat="0" applyFill="0" applyAlignment="0" applyProtection="0"/>
    <xf numFmtId="0" fontId="92" fillId="0" borderId="9" applyNumberFormat="0" applyFill="0" applyAlignment="0" applyProtection="0"/>
    <xf numFmtId="0" fontId="92" fillId="0" borderId="0" applyNumberFormat="0" applyFill="0" applyBorder="0" applyAlignment="0" applyProtection="0"/>
    <xf numFmtId="0" fontId="93" fillId="7" borderId="1" applyNumberFormat="0" applyAlignment="0" applyProtection="0"/>
    <xf numFmtId="10" fontId="24" fillId="23" borderId="10" applyNumberFormat="0" applyBorder="0" applyAlignment="0" applyProtection="0"/>
    <xf numFmtId="179" fontId="23" fillId="0" borderId="0" applyFill="0" applyBorder="0" applyAlignment="0"/>
    <xf numFmtId="177" fontId="50" fillId="0" borderId="0" applyFill="0" applyBorder="0" applyAlignment="0"/>
    <xf numFmtId="179" fontId="23" fillId="0" borderId="0" applyFill="0" applyBorder="0" applyAlignment="0"/>
    <xf numFmtId="181" fontId="23" fillId="0" borderId="0" applyFill="0" applyBorder="0" applyAlignment="0"/>
    <xf numFmtId="177" fontId="50" fillId="0" borderId="0" applyFill="0" applyBorder="0" applyAlignment="0"/>
    <xf numFmtId="0" fontId="94" fillId="0" borderId="11" applyNumberFormat="0" applyFill="0" applyAlignment="0" applyProtection="0"/>
    <xf numFmtId="0" fontId="95" fillId="24" borderId="0" applyNumberFormat="0" applyBorder="0" applyAlignment="0" applyProtection="0"/>
    <xf numFmtId="37" fontId="52" fillId="0" borderId="0"/>
    <xf numFmtId="178" fontId="3" fillId="0" borderId="0"/>
    <xf numFmtId="0" fontId="107" fillId="0" borderId="0"/>
    <xf numFmtId="0" fontId="8" fillId="0" borderId="0"/>
    <xf numFmtId="0" fontId="3" fillId="0" borderId="0"/>
    <xf numFmtId="0" fontId="8" fillId="0" borderId="0"/>
    <xf numFmtId="0" fontId="3" fillId="0" borderId="0"/>
    <xf numFmtId="0" fontId="139" fillId="0" borderId="0"/>
    <xf numFmtId="0" fontId="139" fillId="0" borderId="0"/>
    <xf numFmtId="0" fontId="3" fillId="0" borderId="0"/>
    <xf numFmtId="0" fontId="139" fillId="0" borderId="0"/>
    <xf numFmtId="0" fontId="117" fillId="25" borderId="0"/>
    <xf numFmtId="0" fontId="19" fillId="25" borderId="0"/>
    <xf numFmtId="0" fontId="57" fillId="25" borderId="0"/>
    <xf numFmtId="0" fontId="57" fillId="25" borderId="0"/>
    <xf numFmtId="0" fontId="3" fillId="0" borderId="0"/>
    <xf numFmtId="0" fontId="109" fillId="0" borderId="0"/>
    <xf numFmtId="0" fontId="8" fillId="26" borderId="12" applyNumberFormat="0" applyFont="0" applyAlignment="0" applyProtection="0"/>
    <xf numFmtId="0" fontId="96" fillId="20" borderId="13" applyNumberFormat="0" applyAlignment="0" applyProtection="0"/>
    <xf numFmtId="9" fontId="3" fillId="0" borderId="0" applyFont="0" applyFill="0" applyBorder="0" applyAlignment="0" applyProtection="0"/>
    <xf numFmtId="176" fontId="23" fillId="0" borderId="0" applyFont="0" applyFill="0" applyBorder="0" applyAlignment="0" applyProtection="0"/>
    <xf numFmtId="182" fontId="23" fillId="0" borderId="0" applyFont="0" applyFill="0" applyBorder="0" applyAlignment="0" applyProtection="0"/>
    <xf numFmtId="10" fontId="3" fillId="0" borderId="0" applyFont="0" applyFill="0" applyBorder="0" applyAlignment="0" applyProtection="0"/>
    <xf numFmtId="9" fontId="8" fillId="0" borderId="0" applyFont="0" applyFill="0" applyBorder="0" applyAlignment="0" applyProtection="0"/>
    <xf numFmtId="9" fontId="109" fillId="0" borderId="0" applyFont="0" applyFill="0" applyBorder="0" applyAlignment="0" applyProtection="0"/>
    <xf numFmtId="9" fontId="13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9"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47" fillId="0" borderId="0" applyFont="0" applyFill="0" applyProtection="0"/>
    <xf numFmtId="183" fontId="3" fillId="0" borderId="0" applyFill="0" applyBorder="0" applyAlignment="0"/>
    <xf numFmtId="177" fontId="50" fillId="0" borderId="0" applyFill="0" applyBorder="0" applyAlignment="0"/>
    <xf numFmtId="183" fontId="3" fillId="0" borderId="0" applyFill="0" applyBorder="0" applyAlignment="0"/>
    <xf numFmtId="184" fontId="3" fillId="0" borderId="0" applyFill="0" applyBorder="0" applyAlignment="0"/>
    <xf numFmtId="177" fontId="50" fillId="0" borderId="0" applyFill="0" applyBorder="0" applyAlignment="0"/>
    <xf numFmtId="49" fontId="21" fillId="0" borderId="0" applyFill="0" applyBorder="0" applyAlignment="0"/>
    <xf numFmtId="185" fontId="3" fillId="0" borderId="0" applyFill="0" applyBorder="0" applyAlignment="0"/>
    <xf numFmtId="186" fontId="3" fillId="0" borderId="0" applyFill="0" applyBorder="0" applyAlignment="0"/>
    <xf numFmtId="0" fontId="97" fillId="0" borderId="0" applyNumberFormat="0" applyFill="0" applyBorder="0" applyAlignment="0" applyProtection="0"/>
    <xf numFmtId="0" fontId="98" fillId="0" borderId="14" applyNumberFormat="0" applyFill="0" applyAlignment="0" applyProtection="0"/>
    <xf numFmtId="0" fontId="99" fillId="0" borderId="0" applyNumberFormat="0" applyFill="0" applyBorder="0" applyAlignment="0" applyProtection="0"/>
    <xf numFmtId="0" fontId="154" fillId="25" borderId="0"/>
    <xf numFmtId="9" fontId="3" fillId="0" borderId="0" applyFont="0" applyFill="0" applyBorder="0" applyAlignment="0" applyProtection="0"/>
    <xf numFmtId="164" fontId="136" fillId="0" borderId="0" applyFont="0" applyFill="0" applyBorder="0" applyAlignment="0" applyProtection="0"/>
    <xf numFmtId="0" fontId="19" fillId="25" borderId="0"/>
    <xf numFmtId="0" fontId="19" fillId="25" borderId="0"/>
    <xf numFmtId="165" fontId="3" fillId="0" borderId="0" applyFont="0" applyFill="0" applyBorder="0" applyAlignment="0" applyProtection="0"/>
    <xf numFmtId="0" fontId="2" fillId="0" borderId="0"/>
    <xf numFmtId="0" fontId="83" fillId="0" borderId="0"/>
    <xf numFmtId="0" fontId="2" fillId="0" borderId="0"/>
    <xf numFmtId="9" fontId="2" fillId="0" borderId="0" applyFont="0" applyFill="0" applyBorder="0" applyAlignment="0" applyProtection="0"/>
    <xf numFmtId="0" fontId="1" fillId="0" borderId="0"/>
    <xf numFmtId="0" fontId="1" fillId="0" borderId="0"/>
  </cellStyleXfs>
  <cellXfs count="2181">
    <xf numFmtId="0" fontId="0" fillId="0" borderId="0" xfId="0"/>
    <xf numFmtId="0" fontId="4" fillId="0" borderId="0" xfId="0" applyFont="1"/>
    <xf numFmtId="0" fontId="5" fillId="0" borderId="0" xfId="0" applyFont="1"/>
    <xf numFmtId="2" fontId="0" fillId="0" borderId="0" xfId="0" applyNumberFormat="1"/>
    <xf numFmtId="0" fontId="0" fillId="0" borderId="0" xfId="0" applyBorder="1"/>
    <xf numFmtId="0" fontId="0" fillId="0" borderId="0" xfId="0" applyFill="1"/>
    <xf numFmtId="0" fontId="4" fillId="0" borderId="0" xfId="0" applyFont="1" applyFill="1"/>
    <xf numFmtId="0" fontId="7" fillId="0" borderId="0" xfId="0" applyFont="1" applyFill="1" applyBorder="1"/>
    <xf numFmtId="0" fontId="8" fillId="0" borderId="0" xfId="0" applyFont="1" applyFill="1"/>
    <xf numFmtId="1" fontId="0" fillId="0" borderId="0" xfId="0" applyNumberFormat="1" applyFill="1"/>
    <xf numFmtId="2" fontId="0" fillId="0" borderId="0" xfId="0" applyNumberFormat="1" applyFill="1"/>
    <xf numFmtId="2" fontId="4" fillId="0" borderId="0" xfId="0" applyNumberFormat="1" applyFont="1" applyFill="1"/>
    <xf numFmtId="2" fontId="8" fillId="0" borderId="0" xfId="0" applyNumberFormat="1" applyFont="1" applyFill="1"/>
    <xf numFmtId="0" fontId="0" fillId="0" borderId="0" xfId="0" applyFill="1" applyBorder="1"/>
    <xf numFmtId="2" fontId="4" fillId="0" borderId="15" xfId="0" applyNumberFormat="1" applyFont="1" applyFill="1" applyBorder="1"/>
    <xf numFmtId="1" fontId="0" fillId="0" borderId="15" xfId="0" applyNumberFormat="1" applyFill="1" applyBorder="1"/>
    <xf numFmtId="2" fontId="4" fillId="0" borderId="0" xfId="0" applyNumberFormat="1" applyFont="1" applyFill="1" applyBorder="1"/>
    <xf numFmtId="1" fontId="0" fillId="0" borderId="0" xfId="0" applyNumberFormat="1" applyFill="1" applyBorder="1"/>
    <xf numFmtId="2" fontId="0" fillId="0" borderId="0" xfId="0" applyNumberFormat="1" applyFill="1" applyBorder="1"/>
    <xf numFmtId="0" fontId="0" fillId="0" borderId="16" xfId="0" applyFill="1" applyBorder="1"/>
    <xf numFmtId="0" fontId="10" fillId="0" borderId="0" xfId="0" applyNumberFormat="1" applyFont="1" applyFill="1"/>
    <xf numFmtId="0" fontId="0" fillId="0" borderId="0" xfId="0" applyNumberFormat="1" applyFill="1"/>
    <xf numFmtId="0" fontId="4"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4" fillId="0" borderId="0" xfId="0" applyNumberFormat="1" applyFont="1" applyFill="1"/>
    <xf numFmtId="0" fontId="4" fillId="0" borderId="10" xfId="0" applyNumberFormat="1" applyFont="1" applyFill="1" applyBorder="1"/>
    <xf numFmtId="0" fontId="0" fillId="0" borderId="10" xfId="0" applyNumberFormat="1" applyFill="1" applyBorder="1" applyAlignment="1">
      <alignment horizontal="center"/>
    </xf>
    <xf numFmtId="0" fontId="4" fillId="0" borderId="10" xfId="0" applyNumberFormat="1" applyFont="1" applyFill="1" applyBorder="1" applyAlignment="1">
      <alignment horizontal="center"/>
    </xf>
    <xf numFmtId="0" fontId="4" fillId="0" borderId="0" xfId="0" applyNumberFormat="1" applyFont="1" applyFill="1" applyAlignment="1">
      <alignment horizontal="center"/>
    </xf>
    <xf numFmtId="0" fontId="0" fillId="0" borderId="10" xfId="0" applyBorder="1"/>
    <xf numFmtId="0" fontId="4" fillId="0" borderId="10" xfId="0" applyFont="1" applyBorder="1"/>
    <xf numFmtId="0" fontId="4" fillId="0" borderId="10" xfId="0" applyFont="1" applyBorder="1" applyAlignment="1">
      <alignment horizontal="center"/>
    </xf>
    <xf numFmtId="2" fontId="0" fillId="0" borderId="10" xfId="0" applyNumberFormat="1" applyBorder="1"/>
    <xf numFmtId="2" fontId="4" fillId="0" borderId="10" xfId="0" applyNumberFormat="1" applyFont="1" applyBorder="1"/>
    <xf numFmtId="0" fontId="5" fillId="0" borderId="10" xfId="89" applyNumberFormat="1" applyFont="1" applyFill="1" applyBorder="1"/>
    <xf numFmtId="0" fontId="19" fillId="0" borderId="10" xfId="89" applyNumberFormat="1" applyFont="1" applyFill="1" applyBorder="1"/>
    <xf numFmtId="0" fontId="5" fillId="0" borderId="10" xfId="89" applyNumberFormat="1" applyFont="1" applyFill="1" applyBorder="1" applyAlignment="1">
      <alignment horizontal="center"/>
    </xf>
    <xf numFmtId="0" fontId="0" fillId="0" borderId="0" xfId="0" applyAlignment="1">
      <alignment wrapText="1"/>
    </xf>
    <xf numFmtId="0" fontId="8" fillId="0" borderId="0" xfId="0" applyFont="1" applyFill="1" applyBorder="1"/>
    <xf numFmtId="0" fontId="8" fillId="0" borderId="0" xfId="0" applyNumberFormat="1" applyFont="1" applyFill="1"/>
    <xf numFmtId="0" fontId="4" fillId="0" borderId="0" xfId="0" applyFont="1" applyAlignment="1">
      <alignment horizontal="centerContinuous"/>
    </xf>
    <xf numFmtId="0" fontId="0" fillId="0" borderId="0" xfId="0" applyAlignment="1">
      <alignment horizontal="centerContinuous"/>
    </xf>
    <xf numFmtId="0" fontId="4" fillId="0" borderId="10" xfId="0" applyFont="1" applyBorder="1" applyAlignment="1">
      <alignment vertical="top" wrapText="1"/>
    </xf>
    <xf numFmtId="0" fontId="4" fillId="0" borderId="10" xfId="0" applyFont="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right"/>
    </xf>
    <xf numFmtId="0" fontId="8" fillId="0" borderId="10" xfId="0" applyNumberFormat="1" applyFont="1" applyFill="1" applyBorder="1"/>
    <xf numFmtId="2" fontId="0" fillId="0" borderId="10" xfId="0" applyNumberFormat="1" applyFill="1" applyBorder="1"/>
    <xf numFmtId="2" fontId="4" fillId="0" borderId="10" xfId="0" applyNumberFormat="1" applyFont="1" applyFill="1" applyBorder="1"/>
    <xf numFmtId="1" fontId="4" fillId="0" borderId="0" xfId="0" applyNumberFormat="1" applyFont="1" applyFill="1" applyBorder="1"/>
    <xf numFmtId="0" fontId="4" fillId="0" borderId="0" xfId="0" applyFont="1" applyBorder="1"/>
    <xf numFmtId="2" fontId="4" fillId="0" borderId="0" xfId="0" applyNumberFormat="1" applyFont="1"/>
    <xf numFmtId="3" fontId="8" fillId="0" borderId="0" xfId="0" applyNumberFormat="1" applyFont="1" applyFill="1"/>
    <xf numFmtId="0" fontId="4" fillId="0" borderId="0" xfId="0" applyFont="1" applyFill="1" applyBorder="1"/>
    <xf numFmtId="1" fontId="8" fillId="0" borderId="0" xfId="0" applyNumberFormat="1" applyFont="1" applyFill="1"/>
    <xf numFmtId="0" fontId="0" fillId="0" borderId="17" xfId="0" applyBorder="1"/>
    <xf numFmtId="2" fontId="0" fillId="0" borderId="0" xfId="0" applyNumberFormat="1" applyBorder="1"/>
    <xf numFmtId="2" fontId="4" fillId="0" borderId="0" xfId="0" applyNumberFormat="1" applyFont="1" applyBorder="1"/>
    <xf numFmtId="0" fontId="19" fillId="0" borderId="10" xfId="89" applyNumberFormat="1" applyFont="1" applyFill="1" applyBorder="1" applyAlignment="1">
      <alignment horizontal="center"/>
    </xf>
    <xf numFmtId="0" fontId="19" fillId="0" borderId="10" xfId="89" applyNumberFormat="1" applyFont="1" applyFill="1" applyBorder="1" applyAlignment="1">
      <alignment horizontal="left"/>
    </xf>
    <xf numFmtId="2" fontId="25" fillId="0" borderId="0" xfId="0" applyNumberFormat="1" applyFont="1" applyFill="1"/>
    <xf numFmtId="0" fontId="4" fillId="0" borderId="18" xfId="0" applyFont="1" applyBorder="1"/>
    <xf numFmtId="0" fontId="4" fillId="0" borderId="18" xfId="0" applyFont="1" applyBorder="1" applyAlignment="1">
      <alignment horizontal="right"/>
    </xf>
    <xf numFmtId="2" fontId="8" fillId="0" borderId="0" xfId="0" applyNumberFormat="1" applyFont="1" applyFill="1" applyBorder="1"/>
    <xf numFmtId="170" fontId="0" fillId="0" borderId="0" xfId="0" applyNumberFormat="1" applyFill="1" applyBorder="1"/>
    <xf numFmtId="0" fontId="4" fillId="0" borderId="10" xfId="0" applyNumberFormat="1" applyFont="1" applyFill="1" applyBorder="1" applyAlignment="1">
      <alignment horizontal="right"/>
    </xf>
    <xf numFmtId="0" fontId="8" fillId="0" borderId="0" xfId="0" applyNumberFormat="1" applyFont="1" applyFill="1" applyBorder="1"/>
    <xf numFmtId="2" fontId="8" fillId="0" borderId="10" xfId="0" applyNumberFormat="1" applyFont="1" applyFill="1" applyBorder="1"/>
    <xf numFmtId="0" fontId="5" fillId="0" borderId="0" xfId="0" applyNumberFormat="1" applyFont="1" applyFill="1" applyAlignment="1">
      <alignment horizontal="right"/>
    </xf>
    <xf numFmtId="1" fontId="0" fillId="0" borderId="10" xfId="0" applyNumberFormat="1" applyFill="1" applyBorder="1"/>
    <xf numFmtId="0" fontId="20" fillId="0" borderId="0" xfId="0" applyNumberFormat="1" applyFont="1" applyFill="1"/>
    <xf numFmtId="0" fontId="6" fillId="0" borderId="0" xfId="0" applyFont="1" applyFill="1"/>
    <xf numFmtId="0" fontId="5" fillId="0" borderId="0" xfId="0" applyFont="1" applyFill="1"/>
    <xf numFmtId="0" fontId="36" fillId="0" borderId="0" xfId="0" applyNumberFormat="1" applyFont="1" applyFill="1"/>
    <xf numFmtId="2" fontId="36" fillId="0" borderId="10" xfId="0" applyNumberFormat="1" applyFont="1" applyFill="1" applyBorder="1"/>
    <xf numFmtId="0" fontId="5" fillId="0" borderId="10" xfId="0" applyFont="1" applyFill="1" applyBorder="1"/>
    <xf numFmtId="0" fontId="29" fillId="0" borderId="0" xfId="0" applyNumberFormat="1" applyFont="1" applyFill="1"/>
    <xf numFmtId="0" fontId="5" fillId="0" borderId="10" xfId="0" applyNumberFormat="1" applyFont="1" applyFill="1" applyBorder="1" applyAlignment="1">
      <alignment horizontal="center"/>
    </xf>
    <xf numFmtId="9" fontId="8" fillId="0" borderId="0" xfId="106" applyFont="1" applyFill="1"/>
    <xf numFmtId="0" fontId="5" fillId="0" borderId="0" xfId="0" applyNumberFormat="1" applyFont="1" applyFill="1"/>
    <xf numFmtId="0" fontId="22" fillId="0" borderId="0" xfId="0" applyFont="1" applyFill="1" applyBorder="1"/>
    <xf numFmtId="175" fontId="24" fillId="0" borderId="19" xfId="0" applyNumberFormat="1" applyFont="1" applyFill="1" applyBorder="1"/>
    <xf numFmtId="1" fontId="8" fillId="0" borderId="0" xfId="0" applyNumberFormat="1" applyFont="1" applyFill="1" applyBorder="1"/>
    <xf numFmtId="0" fontId="24" fillId="0" borderId="0" xfId="0" applyFont="1" applyFill="1" applyBorder="1"/>
    <xf numFmtId="0" fontId="24" fillId="0" borderId="20" xfId="0" applyFont="1" applyFill="1" applyBorder="1"/>
    <xf numFmtId="3" fontId="24" fillId="0" borderId="0" xfId="0" applyNumberFormat="1" applyFont="1" applyFill="1" applyBorder="1"/>
    <xf numFmtId="1" fontId="22" fillId="0" borderId="20" xfId="0" applyNumberFormat="1" applyFont="1" applyFill="1" applyBorder="1"/>
    <xf numFmtId="1" fontId="24" fillId="0" borderId="0" xfId="0" applyNumberFormat="1" applyFont="1" applyFill="1" applyBorder="1"/>
    <xf numFmtId="1" fontId="24" fillId="0" borderId="20" xfId="0" applyNumberFormat="1" applyFont="1" applyFill="1" applyBorder="1"/>
    <xf numFmtId="17" fontId="24" fillId="0" borderId="0" xfId="0" applyNumberFormat="1" applyFont="1" applyFill="1"/>
    <xf numFmtId="1" fontId="24" fillId="0" borderId="0" xfId="0" applyNumberFormat="1" applyFont="1" applyFill="1"/>
    <xf numFmtId="2" fontId="24" fillId="0" borderId="0" xfId="0" applyNumberFormat="1" applyFont="1" applyFill="1"/>
    <xf numFmtId="0" fontId="24" fillId="0" borderId="0" xfId="0" applyFont="1" applyFill="1"/>
    <xf numFmtId="17" fontId="22" fillId="0" borderId="21" xfId="0" applyNumberFormat="1" applyFont="1" applyFill="1" applyBorder="1"/>
    <xf numFmtId="1" fontId="24" fillId="0" borderId="22" xfId="0" applyNumberFormat="1" applyFont="1" applyFill="1" applyBorder="1"/>
    <xf numFmtId="2" fontId="24" fillId="0" borderId="22" xfId="0" applyNumberFormat="1" applyFont="1" applyFill="1" applyBorder="1"/>
    <xf numFmtId="0" fontId="24" fillId="0" borderId="23" xfId="0" applyFont="1" applyFill="1" applyBorder="1"/>
    <xf numFmtId="17" fontId="24" fillId="0" borderId="19" xfId="0" applyNumberFormat="1" applyFont="1" applyFill="1" applyBorder="1"/>
    <xf numFmtId="10" fontId="8" fillId="0" borderId="0" xfId="0" applyNumberFormat="1" applyFont="1" applyFill="1" applyBorder="1"/>
    <xf numFmtId="10" fontId="8" fillId="0" borderId="0" xfId="106" applyNumberFormat="1" applyFont="1" applyFill="1" applyBorder="1"/>
    <xf numFmtId="2" fontId="22" fillId="0" borderId="0" xfId="0" applyNumberFormat="1" applyFont="1" applyFill="1" applyBorder="1"/>
    <xf numFmtId="2" fontId="22" fillId="0" borderId="20" xfId="0" applyNumberFormat="1" applyFont="1" applyFill="1" applyBorder="1"/>
    <xf numFmtId="0" fontId="0" fillId="0" borderId="23" xfId="0" applyFill="1" applyBorder="1"/>
    <xf numFmtId="0" fontId="4" fillId="0" borderId="21" xfId="0" applyFont="1" applyFill="1" applyBorder="1"/>
    <xf numFmtId="0" fontId="0" fillId="0" borderId="22" xfId="0" applyFill="1" applyBorder="1"/>
    <xf numFmtId="0" fontId="0" fillId="0" borderId="20" xfId="0" applyFill="1" applyBorder="1"/>
    <xf numFmtId="0" fontId="0" fillId="0" borderId="19" xfId="0" applyFill="1" applyBorder="1"/>
    <xf numFmtId="0" fontId="4" fillId="0" borderId="20" xfId="0" applyFont="1" applyFill="1" applyBorder="1"/>
    <xf numFmtId="0" fontId="7" fillId="0" borderId="19" xfId="0" applyFont="1" applyFill="1" applyBorder="1"/>
    <xf numFmtId="17" fontId="0" fillId="0" borderId="19" xfId="0" applyNumberFormat="1" applyFill="1" applyBorder="1"/>
    <xf numFmtId="17" fontId="0" fillId="0" borderId="24" xfId="0" applyNumberFormat="1" applyFill="1" applyBorder="1"/>
    <xf numFmtId="2" fontId="0" fillId="0" borderId="25" xfId="0" applyNumberFormat="1" applyFill="1" applyBorder="1"/>
    <xf numFmtId="2" fontId="4" fillId="0" borderId="25" xfId="0" applyNumberFormat="1" applyFont="1" applyFill="1" applyBorder="1"/>
    <xf numFmtId="0" fontId="22" fillId="0" borderId="21" xfId="0" applyFont="1" applyFill="1" applyBorder="1"/>
    <xf numFmtId="0" fontId="24" fillId="0" borderId="22" xfId="0" applyFont="1" applyFill="1" applyBorder="1"/>
    <xf numFmtId="0" fontId="24" fillId="0" borderId="19" xfId="0" applyFont="1" applyFill="1" applyBorder="1"/>
    <xf numFmtId="170" fontId="24" fillId="0" borderId="0" xfId="0" applyNumberFormat="1" applyFont="1" applyFill="1" applyBorder="1"/>
    <xf numFmtId="0" fontId="22" fillId="0" borderId="19" xfId="0" applyFont="1" applyFill="1" applyBorder="1"/>
    <xf numFmtId="1" fontId="22" fillId="0" borderId="0" xfId="0" applyNumberFormat="1" applyFont="1" applyFill="1" applyBorder="1"/>
    <xf numFmtId="1" fontId="0" fillId="0" borderId="25" xfId="0" applyNumberFormat="1" applyFill="1" applyBorder="1"/>
    <xf numFmtId="0" fontId="0" fillId="0" borderId="25" xfId="0" applyFill="1" applyBorder="1"/>
    <xf numFmtId="17" fontId="0" fillId="0" borderId="0" xfId="0" applyNumberFormat="1" applyFill="1"/>
    <xf numFmtId="2" fontId="0" fillId="0" borderId="22" xfId="0" applyNumberFormat="1" applyFill="1" applyBorder="1"/>
    <xf numFmtId="2" fontId="7" fillId="0" borderId="0" xfId="0" applyNumberFormat="1" applyFont="1" applyFill="1" applyBorder="1"/>
    <xf numFmtId="2" fontId="0" fillId="0" borderId="0" xfId="106" applyNumberFormat="1" applyFont="1" applyFill="1"/>
    <xf numFmtId="1" fontId="22" fillId="0" borderId="26" xfId="0" applyNumberFormat="1" applyFont="1" applyFill="1" applyBorder="1"/>
    <xf numFmtId="17" fontId="4" fillId="0" borderId="19" xfId="0" applyNumberFormat="1" applyFont="1" applyFill="1" applyBorder="1"/>
    <xf numFmtId="2" fontId="22" fillId="0" borderId="26" xfId="0" applyNumberFormat="1" applyFont="1" applyFill="1" applyBorder="1"/>
    <xf numFmtId="17" fontId="0" fillId="0" borderId="0" xfId="0" applyNumberFormat="1" applyFill="1" applyBorder="1"/>
    <xf numFmtId="17" fontId="22" fillId="0" borderId="19" xfId="0" applyNumberFormat="1" applyFont="1" applyFill="1" applyBorder="1"/>
    <xf numFmtId="1" fontId="0" fillId="0" borderId="27" xfId="0" applyNumberFormat="1" applyFill="1" applyBorder="1"/>
    <xf numFmtId="1" fontId="0" fillId="0" borderId="26" xfId="0" applyNumberFormat="1" applyFill="1" applyBorder="1"/>
    <xf numFmtId="17" fontId="8" fillId="0" borderId="19" xfId="0" applyNumberFormat="1" applyFont="1" applyFill="1" applyBorder="1"/>
    <xf numFmtId="0" fontId="4" fillId="0" borderId="0" xfId="0" applyFont="1" applyFill="1" applyAlignment="1">
      <alignment horizontal="centerContinuous"/>
    </xf>
    <xf numFmtId="0" fontId="4" fillId="0" borderId="10" xfId="0" applyFont="1" applyFill="1" applyBorder="1"/>
    <xf numFmtId="0" fontId="4" fillId="0" borderId="10" xfId="0" applyFont="1" applyFill="1" applyBorder="1" applyAlignment="1">
      <alignment horizontal="center"/>
    </xf>
    <xf numFmtId="0" fontId="34" fillId="0" borderId="0" xfId="0" applyFont="1" applyFill="1"/>
    <xf numFmtId="0" fontId="0" fillId="0" borderId="10" xfId="0" applyFill="1" applyBorder="1"/>
    <xf numFmtId="2" fontId="4" fillId="0" borderId="18" xfId="0" applyNumberFormat="1" applyFont="1" applyFill="1" applyBorder="1"/>
    <xf numFmtId="0" fontId="19" fillId="0" borderId="28" xfId="0" applyFont="1" applyFill="1" applyBorder="1"/>
    <xf numFmtId="0" fontId="5" fillId="0" borderId="29" xfId="0" applyFont="1" applyFill="1" applyBorder="1"/>
    <xf numFmtId="0" fontId="19" fillId="0" borderId="0" xfId="0" applyNumberFormat="1" applyFont="1" applyFill="1"/>
    <xf numFmtId="0" fontId="33" fillId="0" borderId="0" xfId="0" applyNumberFormat="1" applyFont="1" applyFill="1"/>
    <xf numFmtId="0" fontId="34" fillId="0" borderId="0" xfId="0" applyNumberFormat="1" applyFont="1" applyFill="1"/>
    <xf numFmtId="0" fontId="28" fillId="0" borderId="10" xfId="0" applyNumberFormat="1" applyFont="1" applyFill="1" applyBorder="1"/>
    <xf numFmtId="0" fontId="30" fillId="0" borderId="0" xfId="0" applyNumberFormat="1" applyFont="1" applyFill="1" applyAlignment="1">
      <alignment horizontal="right"/>
    </xf>
    <xf numFmtId="0" fontId="29" fillId="0" borderId="0" xfId="0" applyNumberFormat="1" applyFont="1" applyFill="1" applyAlignment="1">
      <alignment horizontal="centerContinuous"/>
    </xf>
    <xf numFmtId="0" fontId="31" fillId="0" borderId="0" xfId="0" applyNumberFormat="1" applyFont="1" applyFill="1"/>
    <xf numFmtId="0" fontId="33" fillId="0" borderId="10" xfId="0" applyNumberFormat="1" applyFont="1" applyFill="1" applyBorder="1" applyAlignment="1">
      <alignment horizontal="center"/>
    </xf>
    <xf numFmtId="0" fontId="30" fillId="0" borderId="0" xfId="0" applyNumberFormat="1" applyFont="1" applyFill="1"/>
    <xf numFmtId="0" fontId="33" fillId="0" borderId="10" xfId="0" applyNumberFormat="1" applyFont="1" applyFill="1" applyBorder="1"/>
    <xf numFmtId="0" fontId="4" fillId="0" borderId="10" xfId="0" applyFont="1" applyFill="1" applyBorder="1" applyAlignment="1">
      <alignment horizontal="centerContinuous"/>
    </xf>
    <xf numFmtId="0" fontId="8" fillId="0" borderId="20" xfId="0" applyFont="1" applyFill="1" applyBorder="1"/>
    <xf numFmtId="0" fontId="8" fillId="0" borderId="19" xfId="0" applyFont="1" applyFill="1" applyBorder="1"/>
    <xf numFmtId="0" fontId="8" fillId="0" borderId="24" xfId="0" applyFont="1" applyFill="1" applyBorder="1"/>
    <xf numFmtId="0" fontId="8" fillId="0" borderId="30" xfId="0" applyFont="1" applyFill="1" applyBorder="1"/>
    <xf numFmtId="0" fontId="8" fillId="0" borderId="25" xfId="0" applyFont="1" applyFill="1" applyBorder="1"/>
    <xf numFmtId="0" fontId="8" fillId="0" borderId="15" xfId="0" applyFont="1" applyFill="1" applyBorder="1" applyAlignment="1">
      <alignment horizontal="center"/>
    </xf>
    <xf numFmtId="10" fontId="8" fillId="0" borderId="0" xfId="106" applyNumberFormat="1" applyFont="1" applyFill="1"/>
    <xf numFmtId="10" fontId="8" fillId="0" borderId="0" xfId="0" applyNumberFormat="1" applyFont="1" applyFill="1"/>
    <xf numFmtId="0" fontId="40" fillId="0" borderId="0" xfId="0" applyFont="1" applyFill="1"/>
    <xf numFmtId="0" fontId="36" fillId="0" borderId="10" xfId="0" applyFont="1" applyFill="1" applyBorder="1"/>
    <xf numFmtId="0" fontId="8" fillId="0" borderId="10" xfId="0" applyFont="1" applyFill="1" applyBorder="1"/>
    <xf numFmtId="0" fontId="5" fillId="0" borderId="10" xfId="0" applyNumberFormat="1" applyFont="1" applyFill="1" applyBorder="1"/>
    <xf numFmtId="0" fontId="8" fillId="0" borderId="10" xfId="0" applyNumberFormat="1" applyFont="1" applyFill="1" applyBorder="1" applyAlignment="1">
      <alignment horizontal="right"/>
    </xf>
    <xf numFmtId="0" fontId="4" fillId="0" borderId="10" xfId="0" applyFont="1" applyFill="1" applyBorder="1" applyAlignment="1">
      <alignment horizontal="right"/>
    </xf>
    <xf numFmtId="0" fontId="0" fillId="0" borderId="31" xfId="0" applyFill="1" applyBorder="1"/>
    <xf numFmtId="175" fontId="24" fillId="0" borderId="0" xfId="0" applyNumberFormat="1" applyFont="1" applyFill="1" applyBorder="1"/>
    <xf numFmtId="0" fontId="43" fillId="0" borderId="0" xfId="0" applyFont="1" applyFill="1"/>
    <xf numFmtId="0" fontId="19" fillId="0" borderId="0" xfId="0" applyFont="1" applyFill="1"/>
    <xf numFmtId="0" fontId="19" fillId="0" borderId="32" xfId="89" applyNumberFormat="1" applyFont="1" applyFill="1" applyBorder="1"/>
    <xf numFmtId="0" fontId="19" fillId="0" borderId="33" xfId="89" applyNumberFormat="1" applyFont="1" applyFill="1" applyBorder="1" applyAlignment="1">
      <alignment horizontal="center"/>
    </xf>
    <xf numFmtId="0" fontId="19" fillId="0" borderId="33" xfId="89" applyNumberFormat="1" applyFont="1" applyFill="1" applyBorder="1"/>
    <xf numFmtId="0" fontId="19" fillId="0" borderId="32" xfId="89" applyNumberFormat="1" applyFont="1" applyFill="1" applyBorder="1" applyAlignment="1">
      <alignment horizontal="center"/>
    </xf>
    <xf numFmtId="0" fontId="19" fillId="0" borderId="34" xfId="89" applyNumberFormat="1" applyFont="1" applyFill="1" applyBorder="1" applyAlignment="1">
      <alignment horizontal="center"/>
    </xf>
    <xf numFmtId="2" fontId="0" fillId="0" borderId="31" xfId="0" applyNumberFormat="1" applyFill="1" applyBorder="1"/>
    <xf numFmtId="0" fontId="22" fillId="0" borderId="0" xfId="0" applyFont="1" applyFill="1" applyBorder="1" applyAlignment="1">
      <alignment wrapText="1"/>
    </xf>
    <xf numFmtId="0" fontId="22" fillId="0" borderId="0" xfId="0" applyFont="1" applyFill="1" applyBorder="1" applyAlignment="1">
      <alignment wrapText="1" shrinkToFit="1"/>
    </xf>
    <xf numFmtId="0" fontId="22" fillId="0" borderId="20" xfId="0" applyFont="1" applyFill="1" applyBorder="1" applyAlignment="1">
      <alignment wrapText="1"/>
    </xf>
    <xf numFmtId="0" fontId="4" fillId="0" borderId="0" xfId="0" applyFont="1" applyFill="1" applyAlignment="1">
      <alignment horizontal="right"/>
    </xf>
    <xf numFmtId="0" fontId="4" fillId="0" borderId="15" xfId="0" applyFont="1" applyBorder="1" applyAlignment="1">
      <alignment horizontal="center"/>
    </xf>
    <xf numFmtId="0" fontId="4" fillId="0" borderId="0" xfId="0" applyFont="1" applyBorder="1" applyAlignment="1">
      <alignment horizontal="center"/>
    </xf>
    <xf numFmtId="9" fontId="0" fillId="0" borderId="0" xfId="0" applyNumberFormat="1"/>
    <xf numFmtId="10" fontId="0" fillId="0" borderId="0" xfId="0" applyNumberFormat="1"/>
    <xf numFmtId="2" fontId="4" fillId="0" borderId="15" xfId="0" applyNumberFormat="1" applyFont="1" applyBorder="1"/>
    <xf numFmtId="10" fontId="0" fillId="0" borderId="0" xfId="0" applyNumberFormat="1" applyFont="1"/>
    <xf numFmtId="0" fontId="4" fillId="0" borderId="0" xfId="0" applyFont="1" applyBorder="1" applyAlignment="1">
      <alignment horizontal="left"/>
    </xf>
    <xf numFmtId="2" fontId="24" fillId="0" borderId="0" xfId="0" applyNumberFormat="1" applyFont="1" applyFill="1" applyBorder="1"/>
    <xf numFmtId="0" fontId="8" fillId="0" borderId="10" xfId="0" applyNumberFormat="1" applyFont="1" applyFill="1" applyBorder="1" applyAlignment="1">
      <alignment horizontal="center"/>
    </xf>
    <xf numFmtId="0" fontId="5" fillId="0" borderId="10" xfId="0" applyNumberFormat="1" applyFont="1" applyFill="1" applyBorder="1" applyAlignment="1">
      <alignment horizontal="right"/>
    </xf>
    <xf numFmtId="168" fontId="8" fillId="0" borderId="0" xfId="0" applyNumberFormat="1" applyFont="1" applyFill="1"/>
    <xf numFmtId="2" fontId="25" fillId="0" borderId="10" xfId="0" applyNumberFormat="1" applyFont="1" applyFill="1" applyBorder="1"/>
    <xf numFmtId="0" fontId="19" fillId="0" borderId="0" xfId="0" applyNumberFormat="1" applyFont="1" applyFill="1" applyAlignment="1">
      <alignment horizontal="right"/>
    </xf>
    <xf numFmtId="0" fontId="5" fillId="0" borderId="29" xfId="0" applyFont="1" applyFill="1" applyBorder="1" applyAlignment="1">
      <alignment wrapText="1"/>
    </xf>
    <xf numFmtId="0" fontId="5" fillId="0" borderId="36" xfId="0" applyFont="1" applyFill="1" applyBorder="1" applyAlignment="1">
      <alignment wrapText="1"/>
    </xf>
    <xf numFmtId="0" fontId="19" fillId="0" borderId="37" xfId="0" applyFont="1" applyFill="1" applyBorder="1"/>
    <xf numFmtId="0" fontId="5" fillId="0" borderId="38" xfId="0" applyFont="1" applyFill="1" applyBorder="1"/>
    <xf numFmtId="0" fontId="19" fillId="0" borderId="10" xfId="0" applyFont="1" applyFill="1" applyBorder="1"/>
    <xf numFmtId="0" fontId="19" fillId="0" borderId="38" xfId="0" applyFont="1" applyFill="1" applyBorder="1"/>
    <xf numFmtId="2" fontId="19" fillId="0" borderId="10" xfId="0" applyNumberFormat="1" applyFont="1" applyFill="1" applyBorder="1"/>
    <xf numFmtId="0" fontId="19" fillId="0" borderId="39" xfId="0" applyFont="1" applyFill="1" applyBorder="1"/>
    <xf numFmtId="0" fontId="5" fillId="0" borderId="40" xfId="0" applyFont="1" applyFill="1" applyBorder="1"/>
    <xf numFmtId="0" fontId="19" fillId="0" borderId="40" xfId="0" applyFont="1" applyFill="1" applyBorder="1"/>
    <xf numFmtId="0" fontId="19" fillId="0" borderId="41" xfId="0" applyFont="1" applyFill="1" applyBorder="1"/>
    <xf numFmtId="0" fontId="39" fillId="0" borderId="0" xfId="0" applyNumberFormat="1" applyFont="1" applyFill="1" applyAlignment="1">
      <alignment horizontal="centerContinuous"/>
    </xf>
    <xf numFmtId="0" fontId="37" fillId="0" borderId="0" xfId="0" applyNumberFormat="1" applyFont="1" applyFill="1" applyAlignment="1">
      <alignment horizontal="center"/>
    </xf>
    <xf numFmtId="0" fontId="5" fillId="0" borderId="10" xfId="0" applyNumberFormat="1" applyFont="1" applyFill="1" applyBorder="1" applyAlignment="1">
      <alignment horizontal="center" vertical="center" wrapText="1"/>
    </xf>
    <xf numFmtId="0" fontId="12" fillId="0" borderId="0" xfId="0" applyNumberFormat="1" applyFont="1" applyFill="1" applyAlignment="1">
      <alignment horizontal="centerContinuous" vertical="top" wrapText="1"/>
    </xf>
    <xf numFmtId="0" fontId="13" fillId="0" borderId="0" xfId="0" applyNumberFormat="1" applyFont="1" applyFill="1" applyAlignment="1">
      <alignment horizontal="centerContinuous" vertical="top" wrapText="1"/>
    </xf>
    <xf numFmtId="0" fontId="35" fillId="0" borderId="0" xfId="0" applyNumberFormat="1" applyFont="1" applyFill="1"/>
    <xf numFmtId="0" fontId="36" fillId="0" borderId="0" xfId="0" applyFont="1" applyFill="1"/>
    <xf numFmtId="0" fontId="32" fillId="0" borderId="0" xfId="0" applyNumberFormat="1" applyFont="1" applyFill="1" applyAlignment="1">
      <alignment horizontal="right"/>
    </xf>
    <xf numFmtId="0" fontId="32" fillId="0" borderId="0" xfId="0" applyFont="1" applyFill="1"/>
    <xf numFmtId="0" fontId="32" fillId="0" borderId="0" xfId="0" applyFont="1" applyFill="1" applyAlignment="1">
      <alignment horizontal="centerContinuous"/>
    </xf>
    <xf numFmtId="0" fontId="32" fillId="0" borderId="10" xfId="0" applyFont="1" applyFill="1" applyBorder="1"/>
    <xf numFmtId="0" fontId="32" fillId="0" borderId="10" xfId="0" applyFont="1" applyFill="1" applyBorder="1" applyAlignment="1">
      <alignment wrapText="1"/>
    </xf>
    <xf numFmtId="0" fontId="32" fillId="0" borderId="10" xfId="0" applyFont="1" applyFill="1" applyBorder="1" applyAlignment="1">
      <alignment horizontal="center"/>
    </xf>
    <xf numFmtId="0" fontId="36" fillId="0" borderId="10" xfId="0" applyFont="1" applyFill="1" applyBorder="1" applyAlignment="1">
      <alignment wrapText="1"/>
    </xf>
    <xf numFmtId="2" fontId="5" fillId="0" borderId="10" xfId="0" applyNumberFormat="1" applyFont="1" applyFill="1" applyBorder="1" applyAlignment="1">
      <alignment horizontal="right" wrapText="1"/>
    </xf>
    <xf numFmtId="0" fontId="19" fillId="0" borderId="0" xfId="0" applyFont="1" applyFill="1" applyAlignment="1">
      <alignment horizontal="right"/>
    </xf>
    <xf numFmtId="1" fontId="19" fillId="0" borderId="10" xfId="0" applyNumberFormat="1" applyFont="1" applyFill="1" applyBorder="1" applyAlignment="1">
      <alignment horizontal="center"/>
    </xf>
    <xf numFmtId="2" fontId="36" fillId="0" borderId="10" xfId="0" applyNumberFormat="1" applyFont="1" applyFill="1" applyBorder="1" applyAlignment="1">
      <alignment wrapText="1"/>
    </xf>
    <xf numFmtId="2" fontId="32" fillId="0" borderId="10" xfId="0" applyNumberFormat="1" applyFont="1" applyFill="1" applyBorder="1" applyAlignment="1">
      <alignment wrapText="1"/>
    </xf>
    <xf numFmtId="2" fontId="0" fillId="0" borderId="0" xfId="0" applyNumberFormat="1" applyFill="1" applyAlignment="1">
      <alignment horizontal="right"/>
    </xf>
    <xf numFmtId="0" fontId="4"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6" fillId="0" borderId="0" xfId="0" applyNumberFormat="1" applyFont="1" applyFill="1"/>
    <xf numFmtId="0" fontId="44" fillId="0" borderId="0" xfId="0" applyFont="1"/>
    <xf numFmtId="0" fontId="4" fillId="0" borderId="0" xfId="0" applyFont="1" applyFill="1" applyAlignment="1">
      <alignment wrapText="1"/>
    </xf>
    <xf numFmtId="0" fontId="54" fillId="0" borderId="0" xfId="0" applyFont="1" applyFill="1" applyAlignment="1">
      <alignment wrapText="1"/>
    </xf>
    <xf numFmtId="0" fontId="55" fillId="0" borderId="0" xfId="0" applyFont="1" applyBorder="1"/>
    <xf numFmtId="2" fontId="54" fillId="0" borderId="0" xfId="0" applyNumberFormat="1" applyFont="1" applyBorder="1"/>
    <xf numFmtId="2" fontId="54" fillId="0" borderId="0" xfId="0" applyNumberFormat="1" applyFont="1" applyFill="1"/>
    <xf numFmtId="0" fontId="53" fillId="0" borderId="0" xfId="0" applyFont="1"/>
    <xf numFmtId="0" fontId="4" fillId="0" borderId="0" xfId="0" applyNumberFormat="1" applyFont="1" applyFill="1" applyAlignment="1">
      <alignment horizontal="centerContinuous"/>
    </xf>
    <xf numFmtId="0" fontId="8" fillId="0" borderId="0" xfId="0" applyNumberFormat="1" applyFont="1" applyFill="1" applyAlignment="1">
      <alignment horizontal="centerContinuous"/>
    </xf>
    <xf numFmtId="0" fontId="8" fillId="0" borderId="0" xfId="0" applyNumberFormat="1" applyFont="1" applyFill="1" applyBorder="1" applyAlignment="1">
      <alignment horizontal="center"/>
    </xf>
    <xf numFmtId="4" fontId="0" fillId="0" borderId="10" xfId="0" applyNumberFormat="1" applyFill="1" applyBorder="1"/>
    <xf numFmtId="1" fontId="4" fillId="0" borderId="10" xfId="0" applyNumberFormat="1" applyFont="1" applyFill="1" applyBorder="1"/>
    <xf numFmtId="0" fontId="31" fillId="0" borderId="0" xfId="0" applyNumberFormat="1" applyFont="1" applyFill="1" applyAlignment="1">
      <alignment horizontal="left"/>
    </xf>
    <xf numFmtId="0" fontId="33" fillId="0" borderId="0" xfId="0" applyNumberFormat="1" applyFont="1" applyFill="1" applyAlignment="1">
      <alignment horizontal="right"/>
    </xf>
    <xf numFmtId="0" fontId="33" fillId="0" borderId="0" xfId="0" applyNumberFormat="1" applyFont="1" applyFill="1" applyAlignment="1">
      <alignment horizontal="centerContinuous"/>
    </xf>
    <xf numFmtId="0" fontId="30" fillId="0" borderId="0" xfId="0" applyNumberFormat="1" applyFont="1" applyFill="1" applyAlignment="1">
      <alignment horizontal="centerContinuous"/>
    </xf>
    <xf numFmtId="0" fontId="30" fillId="0" borderId="0" xfId="0" applyNumberFormat="1" applyFont="1" applyFill="1" applyAlignment="1">
      <alignment horizontal="left"/>
    </xf>
    <xf numFmtId="0" fontId="33" fillId="0" borderId="0" xfId="0" applyNumberFormat="1" applyFont="1" applyFill="1" applyAlignment="1">
      <alignment horizontal="center"/>
    </xf>
    <xf numFmtId="0" fontId="33" fillId="0" borderId="28" xfId="0" applyNumberFormat="1" applyFont="1" applyFill="1" applyBorder="1" applyAlignment="1">
      <alignment horizontal="center"/>
    </xf>
    <xf numFmtId="0" fontId="33" fillId="0" borderId="37" xfId="0" applyNumberFormat="1" applyFont="1" applyFill="1" applyBorder="1" applyAlignment="1">
      <alignment horizontal="center"/>
    </xf>
    <xf numFmtId="0" fontId="30" fillId="0" borderId="37" xfId="0" applyNumberFormat="1" applyFont="1" applyFill="1" applyBorder="1"/>
    <xf numFmtId="0" fontId="30" fillId="0" borderId="10" xfId="0" applyNumberFormat="1" applyFont="1" applyFill="1" applyBorder="1"/>
    <xf numFmtId="2" fontId="33" fillId="0" borderId="10" xfId="0" applyNumberFormat="1" applyFont="1" applyFill="1" applyBorder="1"/>
    <xf numFmtId="0" fontId="33" fillId="0" borderId="39" xfId="0" applyNumberFormat="1" applyFont="1" applyFill="1" applyBorder="1"/>
    <xf numFmtId="2" fontId="30" fillId="0" borderId="0" xfId="0" applyNumberFormat="1" applyFont="1" applyFill="1"/>
    <xf numFmtId="0" fontId="56" fillId="0" borderId="43" xfId="0" applyFont="1" applyBorder="1" applyAlignment="1">
      <alignment horizontal="justify" vertical="top" wrapText="1"/>
    </xf>
    <xf numFmtId="0" fontId="56" fillId="0" borderId="44" xfId="0" applyFont="1" applyBorder="1" applyAlignment="1">
      <alignment horizontal="justify" vertical="top" wrapText="1"/>
    </xf>
    <xf numFmtId="10" fontId="0" fillId="0" borderId="0" xfId="93" applyNumberFormat="1" applyFont="1"/>
    <xf numFmtId="0" fontId="19" fillId="0" borderId="10" xfId="89" applyNumberFormat="1" applyFont="1" applyFill="1" applyBorder="1" applyAlignment="1">
      <alignment wrapText="1"/>
    </xf>
    <xf numFmtId="0" fontId="0" fillId="0" borderId="42" xfId="0" applyFill="1" applyBorder="1"/>
    <xf numFmtId="10" fontId="0" fillId="0" borderId="10" xfId="0" applyNumberFormat="1" applyFill="1" applyBorder="1"/>
    <xf numFmtId="2" fontId="8" fillId="0" borderId="20" xfId="0" applyNumberFormat="1" applyFont="1" applyFill="1" applyBorder="1"/>
    <xf numFmtId="0" fontId="4" fillId="0" borderId="10" xfId="0" applyFont="1" applyFill="1" applyBorder="1" applyAlignment="1">
      <alignment wrapText="1"/>
    </xf>
    <xf numFmtId="2" fontId="4" fillId="0" borderId="0" xfId="0" applyNumberFormat="1" applyFont="1" applyFill="1" applyAlignment="1">
      <alignment horizontal="right"/>
    </xf>
    <xf numFmtId="0" fontId="0" fillId="0" borderId="0" xfId="0" applyFill="1" applyAlignment="1">
      <alignment wrapText="1"/>
    </xf>
    <xf numFmtId="168" fontId="8" fillId="0" borderId="25" xfId="0" applyNumberFormat="1" applyFont="1" applyFill="1" applyBorder="1"/>
    <xf numFmtId="0" fontId="5" fillId="0" borderId="0" xfId="0" applyFont="1" applyFill="1" applyAlignment="1">
      <alignment horizontal="centerContinuous"/>
    </xf>
    <xf numFmtId="0" fontId="4" fillId="0" borderId="45" xfId="0" applyFont="1" applyFill="1" applyBorder="1" applyAlignment="1">
      <alignment wrapText="1"/>
    </xf>
    <xf numFmtId="0" fontId="4" fillId="0" borderId="46" xfId="0" applyFont="1" applyFill="1" applyBorder="1" applyAlignment="1">
      <alignment horizontal="centerContinuous" wrapText="1"/>
    </xf>
    <xf numFmtId="0" fontId="4" fillId="0" borderId="46" xfId="0" applyFont="1" applyFill="1" applyBorder="1" applyAlignment="1">
      <alignment horizontal="centerContinuous"/>
    </xf>
    <xf numFmtId="0" fontId="4" fillId="0" borderId="47" xfId="0" applyFont="1" applyFill="1" applyBorder="1" applyAlignment="1">
      <alignment horizontal="centerContinuous" wrapText="1"/>
    </xf>
    <xf numFmtId="0" fontId="4" fillId="0" borderId="45"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4" fillId="0" borderId="47" xfId="0" applyFont="1" applyFill="1" applyBorder="1" applyAlignment="1">
      <alignment horizontal="center" vertical="center" wrapText="1"/>
    </xf>
    <xf numFmtId="0" fontId="4" fillId="0" borderId="17" xfId="0" applyFont="1" applyFill="1" applyBorder="1" applyAlignment="1">
      <alignment horizontal="center" wrapText="1"/>
    </xf>
    <xf numFmtId="4" fontId="4" fillId="0" borderId="10" xfId="0" applyNumberFormat="1" applyFont="1" applyFill="1" applyBorder="1"/>
    <xf numFmtId="2" fontId="0" fillId="0" borderId="16" xfId="0" applyNumberFormat="1" applyFill="1" applyBorder="1"/>
    <xf numFmtId="2" fontId="9" fillId="0" borderId="0" xfId="0" applyNumberFormat="1" applyFont="1" applyFill="1"/>
    <xf numFmtId="2" fontId="4" fillId="0" borderId="0" xfId="106" applyNumberFormat="1" applyFont="1" applyFill="1"/>
    <xf numFmtId="0" fontId="4" fillId="0" borderId="10" xfId="0" applyFont="1" applyBorder="1" applyAlignment="1">
      <alignment horizontal="right"/>
    </xf>
    <xf numFmtId="0" fontId="0" fillId="0" borderId="0" xfId="0" applyAlignment="1">
      <alignment vertical="center"/>
    </xf>
    <xf numFmtId="0" fontId="0" fillId="0" borderId="0" xfId="0" applyBorder="1" applyAlignment="1">
      <alignment vertical="center"/>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19" fillId="0" borderId="51" xfId="0" applyFont="1" applyBorder="1" applyAlignment="1">
      <alignment horizontal="center" vertical="center"/>
    </xf>
    <xf numFmtId="0" fontId="19" fillId="0" borderId="51" xfId="0" applyFont="1" applyFill="1" applyBorder="1" applyAlignment="1">
      <alignment horizontal="center" vertical="center"/>
    </xf>
    <xf numFmtId="0" fontId="19" fillId="0" borderId="10" xfId="0" applyFont="1" applyBorder="1" applyAlignment="1">
      <alignment horizontal="left" vertical="center" wrapText="1"/>
    </xf>
    <xf numFmtId="0" fontId="5" fillId="0" borderId="10" xfId="0" applyFont="1" applyFill="1" applyBorder="1" applyAlignment="1">
      <alignment horizontal="center" vertical="center"/>
    </xf>
    <xf numFmtId="0" fontId="19" fillId="0" borderId="10" xfId="0" applyFont="1" applyBorder="1" applyAlignment="1">
      <alignment horizontal="center" vertical="center"/>
    </xf>
    <xf numFmtId="0" fontId="19" fillId="0" borderId="52" xfId="0" applyFont="1" applyBorder="1" applyAlignment="1">
      <alignment horizontal="center" vertical="center"/>
    </xf>
    <xf numFmtId="1" fontId="19" fillId="0" borderId="51" xfId="0" applyNumberFormat="1" applyFont="1" applyBorder="1" applyAlignment="1">
      <alignment horizontal="center" vertical="center"/>
    </xf>
    <xf numFmtId="0" fontId="19" fillId="0" borderId="10" xfId="0" applyFont="1" applyFill="1" applyBorder="1" applyAlignment="1">
      <alignment horizontal="left" vertical="center" wrapText="1"/>
    </xf>
    <xf numFmtId="0" fontId="19" fillId="0" borderId="10" xfId="0" applyFont="1" applyFill="1" applyBorder="1" applyAlignment="1">
      <alignment horizontal="center" vertical="center"/>
    </xf>
    <xf numFmtId="0" fontId="5" fillId="0" borderId="52" xfId="0" applyFont="1" applyBorder="1" applyAlignment="1">
      <alignment horizontal="center" vertical="center"/>
    </xf>
    <xf numFmtId="1" fontId="19" fillId="0" borderId="51" xfId="0" quotePrefix="1" applyNumberFormat="1" applyFont="1" applyBorder="1" applyAlignment="1" applyProtection="1">
      <alignment horizontal="center" vertical="center"/>
    </xf>
    <xf numFmtId="0" fontId="5" fillId="0" borderId="10" xfId="0" applyFont="1" applyBorder="1" applyAlignment="1">
      <alignment horizontal="center" vertical="center"/>
    </xf>
    <xf numFmtId="0" fontId="19" fillId="0" borderId="10" xfId="0" applyNumberFormat="1" applyFont="1" applyFill="1" applyBorder="1" applyAlignment="1">
      <alignment horizontal="left" vertical="center" wrapText="1"/>
    </xf>
    <xf numFmtId="1" fontId="19" fillId="0" borderId="51" xfId="0" quotePrefix="1" applyNumberFormat="1" applyFont="1" applyBorder="1" applyAlignment="1">
      <alignment horizontal="center" vertical="center"/>
    </xf>
    <xf numFmtId="0" fontId="19" fillId="0" borderId="10" xfId="0" applyFont="1" applyFill="1" applyBorder="1" applyAlignment="1" applyProtection="1">
      <alignment horizontal="left" vertical="center" wrapText="1"/>
    </xf>
    <xf numFmtId="0" fontId="42" fillId="0" borderId="10" xfId="0" applyFont="1" applyFill="1" applyBorder="1" applyAlignment="1" applyProtection="1">
      <alignment horizontal="center" vertical="center"/>
    </xf>
    <xf numFmtId="1" fontId="19" fillId="0" borderId="51" xfId="0" applyNumberFormat="1" applyFont="1" applyBorder="1" applyAlignment="1" applyProtection="1">
      <alignment horizontal="center" vertical="center"/>
    </xf>
    <xf numFmtId="0" fontId="5" fillId="0" borderId="10" xfId="0" applyFont="1" applyFill="1" applyBorder="1" applyAlignment="1" applyProtection="1">
      <alignment horizontal="left" vertical="center"/>
    </xf>
    <xf numFmtId="0" fontId="19" fillId="0" borderId="10" xfId="0" applyNumberFormat="1" applyFont="1" applyFill="1" applyBorder="1" applyAlignment="1">
      <alignment horizontal="left" vertical="center"/>
    </xf>
    <xf numFmtId="1" fontId="19" fillId="0" borderId="53" xfId="0" applyNumberFormat="1" applyFont="1" applyBorder="1" applyAlignment="1" applyProtection="1">
      <alignment horizontal="center" vertical="center"/>
    </xf>
    <xf numFmtId="0" fontId="19" fillId="0" borderId="54" xfId="0" applyNumberFormat="1" applyFont="1" applyFill="1" applyBorder="1" applyAlignment="1">
      <alignment horizontal="left" vertical="center"/>
    </xf>
    <xf numFmtId="0" fontId="42" fillId="0" borderId="54" xfId="0" applyFont="1" applyFill="1" applyBorder="1" applyAlignment="1" applyProtection="1">
      <alignment horizontal="center" vertical="center"/>
    </xf>
    <xf numFmtId="0" fontId="19" fillId="0" borderId="55"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19" fillId="0" borderId="19" xfId="0" applyFont="1" applyBorder="1" applyAlignment="1">
      <alignment horizontal="center" vertical="top"/>
    </xf>
    <xf numFmtId="0" fontId="0" fillId="0" borderId="24" xfId="0" applyBorder="1" applyAlignment="1">
      <alignment vertical="center"/>
    </xf>
    <xf numFmtId="2" fontId="4" fillId="0" borderId="10" xfId="106" applyNumberFormat="1" applyFont="1" applyFill="1" applyBorder="1"/>
    <xf numFmtId="2" fontId="4" fillId="0" borderId="10" xfId="0" applyNumberFormat="1" applyFont="1" applyFill="1" applyBorder="1" applyAlignment="1">
      <alignment horizontal="right"/>
    </xf>
    <xf numFmtId="168" fontId="4" fillId="0" borderId="10" xfId="106" applyNumberFormat="1" applyFont="1" applyFill="1" applyBorder="1"/>
    <xf numFmtId="2" fontId="0" fillId="0" borderId="42" xfId="0" applyNumberFormat="1" applyFill="1" applyBorder="1"/>
    <xf numFmtId="2" fontId="8" fillId="0" borderId="42" xfId="0" applyNumberFormat="1" applyFont="1" applyFill="1" applyBorder="1"/>
    <xf numFmtId="14" fontId="8" fillId="0" borderId="10" xfId="0" applyNumberFormat="1" applyFont="1" applyFill="1" applyBorder="1"/>
    <xf numFmtId="16" fontId="0" fillId="0" borderId="10" xfId="0" applyNumberFormat="1" applyFill="1" applyBorder="1"/>
    <xf numFmtId="14" fontId="0" fillId="0" borderId="10" xfId="0" applyNumberFormat="1" applyFill="1" applyBorder="1"/>
    <xf numFmtId="0" fontId="0" fillId="0" borderId="35" xfId="0" applyFill="1" applyBorder="1"/>
    <xf numFmtId="0" fontId="66" fillId="0" borderId="0" xfId="0" applyFont="1" applyFill="1"/>
    <xf numFmtId="0" fontId="4" fillId="0" borderId="10" xfId="0" applyFont="1" applyFill="1" applyBorder="1" applyAlignment="1">
      <alignment vertical="top" wrapText="1"/>
    </xf>
    <xf numFmtId="2" fontId="4" fillId="0" borderId="10" xfId="0" applyNumberFormat="1" applyFont="1" applyFill="1" applyBorder="1" applyAlignment="1"/>
    <xf numFmtId="172" fontId="4" fillId="0" borderId="0" xfId="0" applyNumberFormat="1" applyFont="1" applyFill="1" applyBorder="1"/>
    <xf numFmtId="0" fontId="4" fillId="0" borderId="10" xfId="0" applyFont="1" applyFill="1" applyBorder="1" applyAlignment="1">
      <alignment horizontal="left"/>
    </xf>
    <xf numFmtId="2" fontId="8" fillId="0" borderId="10" xfId="0" applyNumberFormat="1" applyFont="1" applyFill="1" applyBorder="1" applyAlignment="1">
      <alignment horizontal="left"/>
    </xf>
    <xf numFmtId="2" fontId="4" fillId="0" borderId="10" xfId="0" applyNumberFormat="1" applyFont="1" applyFill="1" applyBorder="1" applyAlignment="1">
      <alignment horizontal="left"/>
    </xf>
    <xf numFmtId="0" fontId="8" fillId="0" borderId="42" xfId="0" applyFont="1" applyFill="1" applyBorder="1"/>
    <xf numFmtId="2" fontId="4" fillId="0" borderId="42" xfId="0" applyNumberFormat="1" applyFont="1" applyFill="1" applyBorder="1" applyAlignment="1"/>
    <xf numFmtId="0" fontId="8" fillId="0" borderId="10" xfId="0" applyFont="1" applyFill="1" applyBorder="1" applyAlignment="1">
      <alignment horizontal="left"/>
    </xf>
    <xf numFmtId="9" fontId="8" fillId="0" borderId="10" xfId="93" applyFont="1" applyFill="1" applyBorder="1"/>
    <xf numFmtId="0" fontId="4" fillId="0" borderId="0" xfId="0" applyFont="1" applyFill="1" applyAlignment="1">
      <alignment horizontal="center"/>
    </xf>
    <xf numFmtId="9" fontId="4" fillId="0" borderId="10" xfId="0" applyNumberFormat="1" applyFont="1" applyBorder="1"/>
    <xf numFmtId="14" fontId="0" fillId="0" borderId="10" xfId="0" applyNumberFormat="1" applyBorder="1" applyAlignment="1">
      <alignment horizontal="center"/>
    </xf>
    <xf numFmtId="1" fontId="0" fillId="0" borderId="10" xfId="0" applyNumberFormat="1" applyBorder="1"/>
    <xf numFmtId="1" fontId="4" fillId="0" borderId="10" xfId="0" applyNumberFormat="1" applyFont="1" applyBorder="1"/>
    <xf numFmtId="10" fontId="4" fillId="0" borderId="10" xfId="0" applyNumberFormat="1" applyFont="1" applyFill="1" applyBorder="1"/>
    <xf numFmtId="14" fontId="8" fillId="0" borderId="10" xfId="0" applyNumberFormat="1" applyFont="1" applyFill="1" applyBorder="1" applyAlignment="1">
      <alignment horizontal="center" vertical="center" wrapText="1"/>
    </xf>
    <xf numFmtId="0" fontId="8" fillId="0" borderId="10" xfId="0" applyFont="1" applyFill="1" applyBorder="1" applyAlignment="1">
      <alignment horizontal="center"/>
    </xf>
    <xf numFmtId="0" fontId="4" fillId="0" borderId="35" xfId="0" applyFont="1" applyFill="1" applyBorder="1"/>
    <xf numFmtId="169" fontId="8" fillId="0" borderId="10" xfId="0" applyNumberFormat="1" applyFont="1" applyFill="1" applyBorder="1"/>
    <xf numFmtId="1" fontId="4" fillId="0" borderId="0" xfId="0" applyNumberFormat="1" applyFont="1" applyFill="1"/>
    <xf numFmtId="1" fontId="4" fillId="0" borderId="10" xfId="0" applyNumberFormat="1" applyFont="1" applyFill="1" applyBorder="1" applyAlignment="1">
      <alignment horizontal="center"/>
    </xf>
    <xf numFmtId="1" fontId="4" fillId="0" borderId="10" xfId="0" applyNumberFormat="1" applyFont="1" applyFill="1" applyBorder="1" applyAlignment="1">
      <alignment horizontal="center" vertical="center" wrapText="1"/>
    </xf>
    <xf numFmtId="0" fontId="27" fillId="0" borderId="0" xfId="0" applyFont="1" applyFill="1" applyAlignment="1">
      <alignment horizontal="right"/>
    </xf>
    <xf numFmtId="2" fontId="0" fillId="0" borderId="10" xfId="0" applyNumberFormat="1" applyBorder="1" applyAlignment="1">
      <alignment horizontal="right"/>
    </xf>
    <xf numFmtId="0" fontId="27" fillId="0" borderId="10" xfId="0" applyFont="1" applyFill="1" applyBorder="1" applyAlignment="1">
      <alignment horizontal="right"/>
    </xf>
    <xf numFmtId="0" fontId="0" fillId="0" borderId="10" xfId="0" applyFill="1" applyBorder="1" applyAlignment="1">
      <alignment horizontal="left"/>
    </xf>
    <xf numFmtId="0" fontId="38" fillId="0" borderId="0" xfId="0" applyNumberFormat="1" applyFont="1" applyFill="1" applyAlignment="1">
      <alignment horizontal="centerContinuous" vertical="top" wrapText="1"/>
    </xf>
    <xf numFmtId="0" fontId="13" fillId="0" borderId="0" xfId="0" applyNumberFormat="1" applyFont="1" applyFill="1" applyAlignment="1">
      <alignment horizontal="centerContinuous"/>
    </xf>
    <xf numFmtId="0" fontId="65" fillId="0" borderId="0" xfId="0" applyFont="1" applyAlignment="1">
      <alignment horizontal="center" vertical="center" wrapText="1"/>
    </xf>
    <xf numFmtId="0" fontId="59" fillId="0" borderId="0" xfId="0" applyFont="1" applyAlignment="1">
      <alignment horizontal="center" vertical="center" wrapText="1"/>
    </xf>
    <xf numFmtId="0" fontId="36" fillId="0" borderId="0" xfId="0" applyFont="1" applyFill="1" applyBorder="1" applyAlignment="1">
      <alignment horizontal="center" vertical="center" wrapText="1"/>
    </xf>
    <xf numFmtId="0" fontId="69" fillId="0" borderId="57" xfId="0" applyFont="1" applyFill="1" applyBorder="1" applyAlignment="1">
      <alignment horizontal="center" vertical="center" wrapText="1"/>
    </xf>
    <xf numFmtId="0" fontId="36" fillId="0" borderId="58"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36" fillId="0" borderId="61"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36" fillId="0" borderId="59" xfId="0" applyFont="1" applyFill="1" applyBorder="1" applyAlignment="1">
      <alignment horizontal="center" vertical="center" wrapText="1"/>
    </xf>
    <xf numFmtId="0" fontId="36" fillId="0" borderId="62" xfId="0" applyFont="1" applyFill="1" applyBorder="1" applyAlignment="1">
      <alignment horizontal="center" vertical="center" wrapText="1"/>
    </xf>
    <xf numFmtId="0" fontId="36" fillId="0" borderId="58" xfId="0" applyFont="1" applyFill="1" applyBorder="1" applyAlignment="1">
      <alignment horizontal="left" vertical="center" wrapText="1"/>
    </xf>
    <xf numFmtId="2" fontId="36" fillId="0" borderId="0" xfId="0" applyNumberFormat="1" applyFont="1" applyFill="1" applyBorder="1" applyAlignment="1">
      <alignment horizontal="center" vertical="center" wrapText="1"/>
    </xf>
    <xf numFmtId="2" fontId="36" fillId="0" borderId="59" xfId="0" applyNumberFormat="1" applyFont="1" applyFill="1" applyBorder="1" applyAlignment="1">
      <alignment horizontal="center" vertical="center" wrapText="1"/>
    </xf>
    <xf numFmtId="167" fontId="36" fillId="0" borderId="0" xfId="0" applyNumberFormat="1" applyFont="1" applyFill="1" applyBorder="1" applyAlignment="1">
      <alignment horizontal="center" vertical="center" wrapText="1"/>
    </xf>
    <xf numFmtId="165" fontId="36" fillId="0" borderId="59" xfId="37" applyFont="1" applyFill="1" applyBorder="1" applyAlignment="1">
      <alignment horizontal="center" vertical="center" wrapText="1"/>
    </xf>
    <xf numFmtId="165" fontId="36" fillId="0" borderId="60" xfId="37" applyFont="1" applyFill="1" applyBorder="1" applyAlignment="1">
      <alignment horizontal="center" vertical="center" wrapText="1"/>
    </xf>
    <xf numFmtId="0" fontId="32" fillId="0" borderId="58" xfId="0" applyFont="1" applyFill="1" applyBorder="1" applyAlignment="1">
      <alignment horizontal="center" vertical="center" wrapText="1"/>
    </xf>
    <xf numFmtId="2" fontId="36" fillId="0" borderId="62" xfId="0" applyNumberFormat="1" applyFont="1" applyFill="1" applyBorder="1" applyAlignment="1">
      <alignment horizontal="center" vertical="center" wrapText="1"/>
    </xf>
    <xf numFmtId="165" fontId="36" fillId="0" borderId="62" xfId="37" applyFont="1" applyFill="1" applyBorder="1" applyAlignment="1">
      <alignment horizontal="center" vertical="center" wrapText="1"/>
    </xf>
    <xf numFmtId="0" fontId="71" fillId="0" borderId="59" xfId="0" applyFont="1" applyFill="1" applyBorder="1" applyAlignment="1">
      <alignment horizontal="center" vertical="center" wrapText="1"/>
    </xf>
    <xf numFmtId="49" fontId="71" fillId="0" borderId="59" xfId="0" applyNumberFormat="1" applyFont="1" applyFill="1" applyBorder="1" applyAlignment="1">
      <alignment horizontal="center" vertical="center" wrapText="1"/>
    </xf>
    <xf numFmtId="49" fontId="71" fillId="0" borderId="60" xfId="0" applyNumberFormat="1" applyFont="1" applyFill="1" applyBorder="1" applyAlignment="1">
      <alignment horizontal="center" vertical="center" wrapText="1"/>
    </xf>
    <xf numFmtId="0" fontId="73" fillId="0" borderId="58" xfId="0" applyFont="1" applyFill="1" applyBorder="1" applyAlignment="1">
      <alignment horizontal="left" vertical="center" wrapText="1"/>
    </xf>
    <xf numFmtId="0" fontId="73" fillId="0" borderId="61" xfId="0" applyFont="1" applyFill="1" applyBorder="1" applyAlignment="1">
      <alignment horizontal="left" vertical="center" wrapText="1"/>
    </xf>
    <xf numFmtId="2" fontId="36" fillId="0" borderId="60" xfId="0" applyNumberFormat="1" applyFont="1" applyFill="1" applyBorder="1" applyAlignment="1">
      <alignment horizontal="center" vertical="center" wrapText="1"/>
    </xf>
    <xf numFmtId="2" fontId="36" fillId="0" borderId="63" xfId="0" applyNumberFormat="1" applyFont="1" applyFill="1" applyBorder="1" applyAlignment="1">
      <alignment horizontal="center" vertical="center" wrapText="1"/>
    </xf>
    <xf numFmtId="17" fontId="36" fillId="0" borderId="58" xfId="0" applyNumberFormat="1" applyFont="1" applyFill="1" applyBorder="1" applyAlignment="1">
      <alignment horizontal="center" vertical="center" wrapText="1"/>
    </xf>
    <xf numFmtId="0" fontId="32" fillId="0" borderId="0" xfId="0" applyFont="1" applyFill="1" applyBorder="1" applyAlignment="1">
      <alignment horizontal="center" vertical="center" wrapText="1"/>
    </xf>
    <xf numFmtId="2" fontId="32" fillId="0" borderId="0" xfId="0" applyNumberFormat="1" applyFont="1" applyFill="1" applyBorder="1" applyAlignment="1">
      <alignment horizontal="center" vertical="center" wrapText="1"/>
    </xf>
    <xf numFmtId="174" fontId="36" fillId="0" borderId="0" xfId="0" applyNumberFormat="1" applyFont="1" applyFill="1" applyBorder="1" applyAlignment="1">
      <alignment horizontal="center" vertical="center" wrapText="1"/>
    </xf>
    <xf numFmtId="187" fontId="36" fillId="0" borderId="0" xfId="0" applyNumberFormat="1" applyFont="1" applyFill="1" applyBorder="1" applyAlignment="1">
      <alignment horizontal="center" vertical="center" wrapText="1"/>
    </xf>
    <xf numFmtId="173" fontId="36" fillId="0" borderId="0" xfId="0" applyNumberFormat="1" applyFont="1" applyFill="1" applyBorder="1" applyAlignment="1">
      <alignment horizontal="center" vertical="center" wrapText="1"/>
    </xf>
    <xf numFmtId="0" fontId="72" fillId="0" borderId="0" xfId="0" applyFont="1" applyFill="1" applyBorder="1" applyAlignment="1">
      <alignment horizontal="center" vertical="center" wrapText="1"/>
    </xf>
    <xf numFmtId="0" fontId="65" fillId="0" borderId="0" xfId="0" applyFont="1" applyBorder="1" applyAlignment="1">
      <alignment horizontal="center" vertical="center" wrapText="1"/>
    </xf>
    <xf numFmtId="17" fontId="36" fillId="0" borderId="66" xfId="0" applyNumberFormat="1" applyFont="1" applyFill="1" applyBorder="1" applyAlignment="1">
      <alignment horizontal="center" vertical="center" wrapText="1"/>
    </xf>
    <xf numFmtId="0" fontId="36" fillId="0" borderId="67" xfId="0" applyFont="1" applyFill="1" applyBorder="1" applyAlignment="1">
      <alignment horizontal="center" vertical="center" wrapText="1"/>
    </xf>
    <xf numFmtId="0" fontId="75" fillId="0" borderId="0" xfId="0" applyFont="1" applyFill="1"/>
    <xf numFmtId="2" fontId="75" fillId="0" borderId="0" xfId="0" applyNumberFormat="1" applyFont="1" applyFill="1"/>
    <xf numFmtId="2" fontId="0" fillId="27" borderId="0" xfId="0" applyNumberFormat="1" applyFill="1"/>
    <xf numFmtId="0" fontId="62" fillId="0" borderId="10" xfId="0" applyFont="1" applyFill="1" applyBorder="1"/>
    <xf numFmtId="0" fontId="25" fillId="0" borderId="10" xfId="0" applyFont="1" applyFill="1" applyBorder="1"/>
    <xf numFmtId="0" fontId="25" fillId="0" borderId="42" xfId="0" applyFont="1" applyFill="1" applyBorder="1"/>
    <xf numFmtId="14" fontId="25" fillId="0" borderId="10" xfId="0" applyNumberFormat="1" applyFont="1" applyFill="1" applyBorder="1"/>
    <xf numFmtId="0" fontId="25" fillId="0" borderId="42" xfId="0" applyFont="1" applyFill="1" applyBorder="1" applyAlignment="1">
      <alignment horizontal="left"/>
    </xf>
    <xf numFmtId="2" fontId="25" fillId="0" borderId="10" xfId="0" applyNumberFormat="1" applyFont="1" applyFill="1" applyBorder="1" applyAlignment="1">
      <alignment horizontal="left"/>
    </xf>
    <xf numFmtId="0" fontId="25" fillId="0" borderId="0" xfId="0" applyFont="1" applyFill="1"/>
    <xf numFmtId="0" fontId="25" fillId="0" borderId="10" xfId="0" applyFont="1" applyFill="1" applyBorder="1" applyAlignment="1">
      <alignment horizontal="left"/>
    </xf>
    <xf numFmtId="14" fontId="8" fillId="0" borderId="68" xfId="0" applyNumberFormat="1" applyFont="1" applyFill="1" applyBorder="1" applyAlignment="1">
      <alignment horizontal="center" vertical="center" wrapText="1"/>
    </xf>
    <xf numFmtId="14" fontId="8" fillId="0" borderId="0" xfId="0" applyNumberFormat="1" applyFont="1" applyFill="1" applyBorder="1" applyAlignment="1">
      <alignment horizontal="center" vertical="center" wrapText="1"/>
    </xf>
    <xf numFmtId="2" fontId="8" fillId="0" borderId="68" xfId="0" applyNumberFormat="1" applyFont="1" applyFill="1" applyBorder="1"/>
    <xf numFmtId="0" fontId="8" fillId="0" borderId="68" xfId="0" applyFont="1" applyFill="1" applyBorder="1"/>
    <xf numFmtId="1" fontId="4" fillId="0" borderId="68" xfId="0" applyNumberFormat="1" applyFont="1" applyFill="1" applyBorder="1" applyAlignment="1">
      <alignment horizontal="center" vertical="center" wrapText="1"/>
    </xf>
    <xf numFmtId="169" fontId="8" fillId="0" borderId="0" xfId="0" applyNumberFormat="1" applyFont="1" applyFill="1" applyBorder="1"/>
    <xf numFmtId="0" fontId="25" fillId="0" borderId="10" xfId="0" applyFont="1" applyFill="1" applyBorder="1" applyAlignment="1">
      <alignment horizontal="right"/>
    </xf>
    <xf numFmtId="14" fontId="25" fillId="0" borderId="10" xfId="0" applyNumberFormat="1" applyFont="1" applyFill="1" applyBorder="1" applyAlignment="1">
      <alignment horizontal="center" vertical="center" wrapText="1"/>
    </xf>
    <xf numFmtId="2" fontId="77" fillId="0" borderId="10" xfId="0" applyNumberFormat="1" applyFont="1" applyFill="1" applyBorder="1"/>
    <xf numFmtId="2" fontId="0" fillId="0" borderId="69" xfId="0" applyNumberFormat="1" applyFill="1" applyBorder="1"/>
    <xf numFmtId="0" fontId="0" fillId="0" borderId="54" xfId="0" applyBorder="1"/>
    <xf numFmtId="2" fontId="36" fillId="0" borderId="59" xfId="0" applyNumberFormat="1" applyFont="1" applyFill="1" applyBorder="1" applyAlignment="1">
      <alignment horizontal="left" vertical="center" wrapText="1"/>
    </xf>
    <xf numFmtId="2" fontId="36" fillId="0" borderId="59" xfId="0" applyNumberFormat="1" applyFont="1" applyFill="1" applyBorder="1" applyAlignment="1">
      <alignment horizontal="right" vertical="center" wrapText="1"/>
    </xf>
    <xf numFmtId="2" fontId="0" fillId="0" borderId="17" xfId="0" applyNumberFormat="1" applyFill="1" applyBorder="1"/>
    <xf numFmtId="0" fontId="65" fillId="0" borderId="10" xfId="0" applyFont="1" applyBorder="1" applyAlignment="1">
      <alignment horizontal="left" vertical="center" wrapText="1"/>
    </xf>
    <xf numFmtId="0" fontId="65" fillId="0" borderId="10" xfId="0" applyFont="1" applyBorder="1" applyAlignment="1">
      <alignment horizontal="center" vertical="center" wrapText="1"/>
    </xf>
    <xf numFmtId="2" fontId="65" fillId="0" borderId="10"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left" vertical="center" wrapText="1"/>
    </xf>
    <xf numFmtId="0" fontId="65" fillId="0" borderId="10" xfId="0" applyFont="1" applyFill="1" applyBorder="1" applyAlignment="1">
      <alignment horizontal="center" vertical="center" wrapText="1"/>
    </xf>
    <xf numFmtId="0" fontId="0" fillId="28" borderId="0" xfId="0" applyFill="1"/>
    <xf numFmtId="2" fontId="0" fillId="28" borderId="0" xfId="0" applyNumberFormat="1" applyFill="1"/>
    <xf numFmtId="2" fontId="8" fillId="29" borderId="42" xfId="0" applyNumberFormat="1" applyFont="1" applyFill="1" applyBorder="1"/>
    <xf numFmtId="4" fontId="8" fillId="0" borderId="0" xfId="0" applyNumberFormat="1" applyFont="1" applyFill="1"/>
    <xf numFmtId="2" fontId="65" fillId="0" borderId="0" xfId="0" applyNumberFormat="1" applyFont="1" applyBorder="1" applyAlignment="1">
      <alignment horizontal="center" vertical="center" wrapText="1"/>
    </xf>
    <xf numFmtId="0" fontId="59" fillId="0" borderId="10" xfId="0" applyFont="1" applyFill="1" applyBorder="1" applyAlignment="1">
      <alignment horizontal="center" vertical="center" wrapText="1"/>
    </xf>
    <xf numFmtId="2" fontId="65" fillId="0" borderId="10" xfId="0" applyNumberFormat="1" applyFont="1" applyFill="1" applyBorder="1" applyAlignment="1">
      <alignment horizontal="center" vertical="center" wrapText="1"/>
    </xf>
    <xf numFmtId="0" fontId="65" fillId="0" borderId="0" xfId="0" applyFont="1" applyFill="1" applyBorder="1" applyAlignment="1">
      <alignment horizontal="center" vertical="center" wrapText="1"/>
    </xf>
    <xf numFmtId="0" fontId="4" fillId="0" borderId="10" xfId="87" applyNumberFormat="1" applyFont="1" applyFill="1" applyBorder="1" applyAlignment="1">
      <alignment wrapText="1"/>
    </xf>
    <xf numFmtId="0" fontId="57" fillId="0" borderId="0" xfId="87" applyNumberFormat="1" applyFill="1"/>
    <xf numFmtId="0" fontId="4" fillId="0" borderId="10" xfId="87" applyNumberFormat="1" applyFont="1" applyFill="1" applyBorder="1"/>
    <xf numFmtId="0" fontId="8" fillId="0" borderId="10" xfId="0" applyFont="1" applyFill="1" applyBorder="1" applyAlignment="1">
      <alignment horizontal="center" vertical="center" wrapText="1"/>
    </xf>
    <xf numFmtId="9" fontId="8" fillId="0" borderId="0" xfId="93" applyFont="1" applyFill="1"/>
    <xf numFmtId="0" fontId="82" fillId="0" borderId="10" xfId="0" applyFont="1" applyBorder="1" applyAlignment="1">
      <alignment horizontal="right"/>
    </xf>
    <xf numFmtId="172" fontId="0" fillId="0" borderId="10" xfId="0" applyNumberFormat="1" applyBorder="1"/>
    <xf numFmtId="172" fontId="4" fillId="0" borderId="10" xfId="0" applyNumberFormat="1" applyFont="1" applyBorder="1"/>
    <xf numFmtId="0" fontId="8" fillId="0" borderId="0" xfId="87" applyNumberFormat="1" applyFont="1" applyFill="1"/>
    <xf numFmtId="14" fontId="4" fillId="0" borderId="10" xfId="0" applyNumberFormat="1" applyFont="1" applyFill="1" applyBorder="1" applyAlignment="1">
      <alignment horizontal="center" vertical="center" wrapText="1"/>
    </xf>
    <xf numFmtId="0" fontId="8" fillId="0" borderId="70" xfId="0" applyFont="1" applyFill="1" applyBorder="1"/>
    <xf numFmtId="0" fontId="8" fillId="0" borderId="71" xfId="0" applyFont="1" applyFill="1" applyBorder="1"/>
    <xf numFmtId="0" fontId="8" fillId="0" borderId="72" xfId="0" applyFont="1" applyFill="1" applyBorder="1"/>
    <xf numFmtId="0" fontId="8" fillId="0" borderId="73" xfId="0" applyFont="1" applyFill="1" applyBorder="1"/>
    <xf numFmtId="0" fontId="8" fillId="0" borderId="74" xfId="0" applyFont="1" applyFill="1" applyBorder="1"/>
    <xf numFmtId="0" fontId="8" fillId="0" borderId="75" xfId="0" applyFont="1" applyFill="1" applyBorder="1"/>
    <xf numFmtId="0" fontId="8" fillId="0" borderId="76" xfId="0" applyFont="1" applyFill="1" applyBorder="1"/>
    <xf numFmtId="0" fontId="8" fillId="0" borderId="77" xfId="0" applyFont="1" applyFill="1" applyBorder="1"/>
    <xf numFmtId="165" fontId="32" fillId="0" borderId="59" xfId="37" applyFont="1" applyFill="1" applyBorder="1" applyAlignment="1">
      <alignment horizontal="center" vertical="center" wrapText="1"/>
    </xf>
    <xf numFmtId="165" fontId="32" fillId="0" borderId="60" xfId="37" applyFont="1" applyFill="1" applyBorder="1" applyAlignment="1">
      <alignment horizontal="center" vertical="center" wrapText="1"/>
    </xf>
    <xf numFmtId="0" fontId="0" fillId="27" borderId="0" xfId="0" applyFill="1"/>
    <xf numFmtId="0" fontId="4" fillId="27" borderId="10" xfId="0" applyFont="1" applyFill="1" applyBorder="1"/>
    <xf numFmtId="0" fontId="8" fillId="27" borderId="10" xfId="0" applyFont="1" applyFill="1" applyBorder="1"/>
    <xf numFmtId="9" fontId="4" fillId="0" borderId="0" xfId="93" applyFont="1" applyFill="1"/>
    <xf numFmtId="2" fontId="8" fillId="0" borderId="76" xfId="0" applyNumberFormat="1" applyFont="1" applyFill="1" applyBorder="1"/>
    <xf numFmtId="1" fontId="8" fillId="0" borderId="0" xfId="93" applyNumberFormat="1" applyFont="1" applyFill="1"/>
    <xf numFmtId="2" fontId="8" fillId="0" borderId="0" xfId="106" applyNumberFormat="1" applyFont="1" applyFill="1"/>
    <xf numFmtId="10" fontId="4" fillId="0" borderId="0" xfId="106" applyNumberFormat="1" applyFont="1" applyFill="1"/>
    <xf numFmtId="0" fontId="4" fillId="0" borderId="19" xfId="0" applyFont="1" applyFill="1" applyBorder="1"/>
    <xf numFmtId="0" fontId="8" fillId="0" borderId="78" xfId="0" applyFont="1" applyFill="1" applyBorder="1"/>
    <xf numFmtId="0" fontId="8" fillId="0" borderId="31" xfId="0" applyFont="1" applyFill="1" applyBorder="1"/>
    <xf numFmtId="0" fontId="8" fillId="0" borderId="79" xfId="0" applyFont="1" applyFill="1" applyBorder="1"/>
    <xf numFmtId="9" fontId="61" fillId="0" borderId="0" xfId="93" applyFont="1" applyFill="1" applyBorder="1"/>
    <xf numFmtId="0" fontId="61" fillId="0" borderId="0" xfId="0" applyFont="1" applyFill="1" applyBorder="1"/>
    <xf numFmtId="9" fontId="8" fillId="0" borderId="0" xfId="93" applyFont="1" applyFill="1" applyBorder="1"/>
    <xf numFmtId="0" fontId="8" fillId="0" borderId="80" xfId="0" applyFont="1" applyFill="1" applyBorder="1"/>
    <xf numFmtId="9" fontId="61" fillId="0" borderId="68" xfId="93" applyFont="1" applyFill="1" applyBorder="1"/>
    <xf numFmtId="0" fontId="8" fillId="0" borderId="81" xfId="0" applyFont="1" applyFill="1" applyBorder="1"/>
    <xf numFmtId="165" fontId="8" fillId="0" borderId="10" xfId="0" applyNumberFormat="1" applyFont="1" applyFill="1" applyBorder="1"/>
    <xf numFmtId="165" fontId="36" fillId="0" borderId="0" xfId="0" applyNumberFormat="1" applyFont="1" applyFill="1" applyBorder="1" applyAlignment="1">
      <alignment horizontal="center" vertical="center" wrapText="1"/>
    </xf>
    <xf numFmtId="16" fontId="4" fillId="0" borderId="10" xfId="0" applyNumberFormat="1" applyFont="1" applyFill="1" applyBorder="1" applyAlignment="1">
      <alignment horizontal="center"/>
    </xf>
    <xf numFmtId="0" fontId="36" fillId="0" borderId="82" xfId="0" applyFont="1" applyFill="1" applyBorder="1" applyAlignment="1">
      <alignment horizontal="center" vertical="top" wrapText="1"/>
    </xf>
    <xf numFmtId="2" fontId="36" fillId="0" borderId="83" xfId="0" applyNumberFormat="1" applyFont="1" applyFill="1" applyBorder="1" applyAlignment="1">
      <alignment horizontal="right" vertical="top" wrapText="1"/>
    </xf>
    <xf numFmtId="0" fontId="4" fillId="31" borderId="0" xfId="0" applyFont="1" applyFill="1"/>
    <xf numFmtId="2" fontId="0" fillId="31" borderId="0" xfId="0" applyNumberFormat="1" applyFill="1"/>
    <xf numFmtId="0" fontId="8" fillId="31" borderId="0" xfId="0" applyFont="1" applyFill="1"/>
    <xf numFmtId="0" fontId="0" fillId="31" borderId="0" xfId="0" applyFill="1"/>
    <xf numFmtId="0" fontId="75" fillId="31" borderId="0" xfId="0" applyFont="1" applyFill="1"/>
    <xf numFmtId="2" fontId="76" fillId="31" borderId="0" xfId="0" applyNumberFormat="1" applyFont="1" applyFill="1" applyAlignment="1">
      <alignment horizontal="right"/>
    </xf>
    <xf numFmtId="2" fontId="75" fillId="31" borderId="0" xfId="0" applyNumberFormat="1" applyFont="1" applyFill="1"/>
    <xf numFmtId="2" fontId="0" fillId="27" borderId="10" xfId="0" applyNumberFormat="1" applyFill="1" applyBorder="1"/>
    <xf numFmtId="2" fontId="4" fillId="27" borderId="10" xfId="0" applyNumberFormat="1" applyFont="1" applyFill="1" applyBorder="1"/>
    <xf numFmtId="1" fontId="4" fillId="0" borderId="68" xfId="0" applyNumberFormat="1" applyFont="1" applyFill="1" applyBorder="1"/>
    <xf numFmtId="9" fontId="8" fillId="0" borderId="68" xfId="93" applyFont="1" applyFill="1" applyBorder="1"/>
    <xf numFmtId="1" fontId="8" fillId="0" borderId="0" xfId="106" applyNumberFormat="1" applyFont="1" applyFill="1"/>
    <xf numFmtId="2" fontId="4" fillId="0" borderId="68" xfId="0" applyNumberFormat="1" applyFont="1" applyFill="1" applyBorder="1"/>
    <xf numFmtId="0" fontId="41" fillId="0" borderId="0" xfId="86" applyNumberFormat="1" applyFont="1" applyFill="1" applyBorder="1" applyAlignment="1">
      <alignment horizontal="center" vertical="center" wrapText="1"/>
    </xf>
    <xf numFmtId="0" fontId="41" fillId="0" borderId="0" xfId="86" applyNumberFormat="1" applyFont="1" applyFill="1" applyAlignment="1">
      <alignment horizontal="center" vertical="center" wrapText="1"/>
    </xf>
    <xf numFmtId="0" fontId="104" fillId="0" borderId="0" xfId="86" applyNumberFormat="1" applyFont="1" applyFill="1" applyAlignment="1">
      <alignment horizontal="center" vertical="center" wrapText="1"/>
    </xf>
    <xf numFmtId="0" fontId="41" fillId="0" borderId="0" xfId="86" applyFont="1" applyFill="1" applyBorder="1" applyAlignment="1">
      <alignment horizontal="center" vertical="center" wrapText="1"/>
    </xf>
    <xf numFmtId="0" fontId="101" fillId="0" borderId="64" xfId="86" applyFont="1" applyFill="1" applyBorder="1" applyAlignment="1">
      <alignment horizontal="left" vertical="center" wrapText="1"/>
    </xf>
    <xf numFmtId="0" fontId="101" fillId="0" borderId="89" xfId="86" applyFont="1" applyFill="1" applyBorder="1" applyAlignment="1">
      <alignment horizontal="center" vertical="center" wrapText="1"/>
    </xf>
    <xf numFmtId="0" fontId="101" fillId="0" borderId="0" xfId="86" applyFont="1" applyFill="1" applyBorder="1" applyAlignment="1">
      <alignment horizontal="center" vertical="center" wrapText="1"/>
    </xf>
    <xf numFmtId="17" fontId="101" fillId="0" borderId="67" xfId="86" applyNumberFormat="1" applyFont="1" applyFill="1" applyBorder="1" applyAlignment="1">
      <alignment horizontal="left" vertical="center" wrapText="1"/>
    </xf>
    <xf numFmtId="0" fontId="41" fillId="0" borderId="90" xfId="86" applyFont="1" applyFill="1" applyBorder="1" applyAlignment="1">
      <alignment horizontal="center" vertical="center" wrapText="1"/>
    </xf>
    <xf numFmtId="0" fontId="101" fillId="0" borderId="91" xfId="86" applyFont="1" applyFill="1" applyBorder="1" applyAlignment="1">
      <alignment horizontal="center" vertical="center" wrapText="1"/>
    </xf>
    <xf numFmtId="17" fontId="41" fillId="0" borderId="88" xfId="86" applyNumberFormat="1" applyFont="1" applyFill="1" applyBorder="1" applyAlignment="1">
      <alignment horizontal="center" vertical="center" wrapText="1"/>
    </xf>
    <xf numFmtId="0" fontId="41" fillId="0" borderId="59" xfId="86" applyFont="1" applyFill="1" applyBorder="1" applyAlignment="1">
      <alignment horizontal="left" vertical="center" wrapText="1"/>
    </xf>
    <xf numFmtId="17" fontId="41" fillId="0" borderId="92" xfId="86" applyNumberFormat="1" applyFont="1" applyFill="1" applyBorder="1" applyAlignment="1">
      <alignment horizontal="center" vertical="center" wrapText="1"/>
    </xf>
    <xf numFmtId="2" fontId="41" fillId="0" borderId="85" xfId="86" applyNumberFormat="1" applyFont="1" applyFill="1" applyBorder="1" applyAlignment="1">
      <alignment horizontal="center" vertical="center" wrapText="1"/>
    </xf>
    <xf numFmtId="2" fontId="101" fillId="0" borderId="85" xfId="86" applyNumberFormat="1" applyFont="1" applyFill="1" applyBorder="1" applyAlignment="1">
      <alignment horizontal="center" vertical="center" wrapText="1"/>
    </xf>
    <xf numFmtId="0" fontId="41" fillId="0" borderId="62" xfId="86" applyFont="1" applyFill="1" applyBorder="1" applyAlignment="1">
      <alignment horizontal="left" vertical="center" wrapText="1"/>
    </xf>
    <xf numFmtId="17" fontId="41" fillId="0" borderId="93" xfId="86" applyNumberFormat="1" applyFont="1" applyFill="1" applyBorder="1" applyAlignment="1">
      <alignment horizontal="center" vertical="center" wrapText="1"/>
    </xf>
    <xf numFmtId="2" fontId="41" fillId="0" borderId="87" xfId="86" applyNumberFormat="1" applyFont="1" applyFill="1" applyBorder="1" applyAlignment="1">
      <alignment horizontal="center" vertical="center" wrapText="1"/>
    </xf>
    <xf numFmtId="17" fontId="101" fillId="0" borderId="64" xfId="86" applyNumberFormat="1" applyFont="1" applyFill="1" applyBorder="1" applyAlignment="1">
      <alignment horizontal="left" vertical="center" wrapText="1"/>
    </xf>
    <xf numFmtId="0" fontId="41" fillId="0" borderId="88" xfId="86" applyFont="1" applyFill="1" applyBorder="1" applyAlignment="1">
      <alignment horizontal="center" vertical="center" wrapText="1"/>
    </xf>
    <xf numFmtId="0" fontId="41" fillId="0" borderId="89" xfId="86" applyFont="1" applyFill="1" applyBorder="1" applyAlignment="1">
      <alignment horizontal="center" vertical="center" wrapText="1"/>
    </xf>
    <xf numFmtId="17" fontId="101" fillId="0" borderId="59" xfId="86" applyNumberFormat="1" applyFont="1" applyFill="1" applyBorder="1" applyAlignment="1">
      <alignment horizontal="center" vertical="center" wrapText="1"/>
    </xf>
    <xf numFmtId="0" fontId="101" fillId="0" borderId="85" xfId="86" applyFont="1" applyFill="1" applyBorder="1" applyAlignment="1">
      <alignment horizontal="center" vertical="center" wrapText="1"/>
    </xf>
    <xf numFmtId="1" fontId="101" fillId="0" borderId="85" xfId="86" applyNumberFormat="1" applyFont="1" applyFill="1" applyBorder="1" applyAlignment="1">
      <alignment horizontal="center" vertical="center" wrapText="1"/>
    </xf>
    <xf numFmtId="0" fontId="41" fillId="0" borderId="85" xfId="86" applyFont="1" applyFill="1" applyBorder="1" applyAlignment="1">
      <alignment horizontal="center" vertical="center" wrapText="1"/>
    </xf>
    <xf numFmtId="168" fontId="41" fillId="0" borderId="0" xfId="86" applyNumberFormat="1" applyFont="1" applyFill="1" applyBorder="1" applyAlignment="1">
      <alignment horizontal="center" vertical="center" wrapText="1"/>
    </xf>
    <xf numFmtId="0" fontId="41" fillId="0" borderId="94" xfId="86" applyFont="1" applyFill="1" applyBorder="1" applyAlignment="1">
      <alignment horizontal="center" vertical="center" wrapText="1"/>
    </xf>
    <xf numFmtId="17" fontId="101" fillId="0" borderId="95" xfId="86" applyNumberFormat="1" applyFont="1" applyFill="1" applyBorder="1" applyAlignment="1">
      <alignment horizontal="left" vertical="center" wrapText="1"/>
    </xf>
    <xf numFmtId="17" fontId="41" fillId="0" borderId="96" xfId="86" applyNumberFormat="1" applyFont="1" applyFill="1" applyBorder="1" applyAlignment="1">
      <alignment horizontal="center" vertical="center" wrapText="1"/>
    </xf>
    <xf numFmtId="0" fontId="41" fillId="0" borderId="97" xfId="86" applyFont="1" applyFill="1" applyBorder="1" applyAlignment="1">
      <alignment horizontal="center" vertical="center" wrapText="1"/>
    </xf>
    <xf numFmtId="0" fontId="41" fillId="0" borderId="98" xfId="86" applyFont="1" applyFill="1" applyBorder="1" applyAlignment="1">
      <alignment horizontal="center" vertical="center" wrapText="1"/>
    </xf>
    <xf numFmtId="17" fontId="41" fillId="0" borderId="59" xfId="86" applyNumberFormat="1" applyFont="1" applyFill="1" applyBorder="1" applyAlignment="1">
      <alignment horizontal="left" vertical="center" wrapText="1"/>
    </xf>
    <xf numFmtId="0" fontId="41" fillId="0" borderId="99" xfId="86" applyFont="1" applyFill="1" applyBorder="1" applyAlignment="1">
      <alignment horizontal="center" vertical="center" wrapText="1"/>
    </xf>
    <xf numFmtId="0" fontId="41" fillId="0" borderId="100" xfId="86" applyFont="1" applyFill="1" applyBorder="1" applyAlignment="1">
      <alignment horizontal="left" vertical="center" wrapText="1"/>
    </xf>
    <xf numFmtId="17" fontId="41" fillId="0" borderId="101" xfId="86" applyNumberFormat="1" applyFont="1" applyFill="1" applyBorder="1" applyAlignment="1">
      <alignment horizontal="center" vertical="center" wrapText="1"/>
    </xf>
    <xf numFmtId="2" fontId="101" fillId="0" borderId="102" xfId="86" applyNumberFormat="1" applyFont="1" applyFill="1" applyBorder="1" applyAlignment="1">
      <alignment horizontal="center" vertical="center" wrapText="1"/>
    </xf>
    <xf numFmtId="0" fontId="41" fillId="0" borderId="0" xfId="86" applyFont="1" applyFill="1" applyBorder="1" applyAlignment="1">
      <alignment horizontal="left" vertical="center" wrapText="1"/>
    </xf>
    <xf numFmtId="17" fontId="41" fillId="0" borderId="0" xfId="86" applyNumberFormat="1" applyFont="1" applyFill="1" applyBorder="1" applyAlignment="1">
      <alignment horizontal="center" vertical="center" wrapText="1"/>
    </xf>
    <xf numFmtId="17" fontId="41" fillId="0" borderId="0" xfId="86" applyNumberFormat="1" applyFont="1" applyFill="1" applyBorder="1" applyAlignment="1">
      <alignment horizontal="left" vertical="center" wrapText="1"/>
    </xf>
    <xf numFmtId="0" fontId="105" fillId="0" borderId="0" xfId="86" applyFont="1" applyFill="1" applyBorder="1" applyAlignment="1">
      <alignment horizontal="center" vertical="center" wrapText="1"/>
    </xf>
    <xf numFmtId="0" fontId="101" fillId="0" borderId="0" xfId="86" applyFont="1" applyFill="1" applyBorder="1" applyAlignment="1">
      <alignment horizontal="left" vertical="center" wrapText="1"/>
    </xf>
    <xf numFmtId="17" fontId="101" fillId="0" borderId="0" xfId="86" applyNumberFormat="1" applyFont="1" applyFill="1" applyBorder="1" applyAlignment="1">
      <alignment horizontal="left" vertical="center" wrapText="1"/>
    </xf>
    <xf numFmtId="17" fontId="101" fillId="0" borderId="0" xfId="86" applyNumberFormat="1" applyFont="1" applyFill="1" applyBorder="1" applyAlignment="1">
      <alignment horizontal="center" vertical="center" wrapText="1"/>
    </xf>
    <xf numFmtId="9" fontId="8" fillId="0" borderId="0" xfId="93" applyNumberFormat="1" applyFont="1" applyFill="1" applyBorder="1"/>
    <xf numFmtId="0" fontId="36" fillId="0" borderId="104" xfId="0" applyFont="1" applyFill="1" applyBorder="1" applyAlignment="1">
      <alignment horizontal="center" vertical="center" wrapText="1"/>
    </xf>
    <xf numFmtId="0" fontId="36" fillId="0" borderId="105" xfId="0" applyFont="1" applyFill="1" applyBorder="1" applyAlignment="1">
      <alignment horizontal="center" vertical="center" wrapText="1"/>
    </xf>
    <xf numFmtId="2" fontId="36" fillId="0" borderId="105" xfId="0" applyNumberFormat="1" applyFont="1" applyFill="1" applyBorder="1" applyAlignment="1">
      <alignment horizontal="center" vertical="center" wrapText="1"/>
    </xf>
    <xf numFmtId="2" fontId="36" fillId="0" borderId="106" xfId="0" applyNumberFormat="1" applyFont="1" applyFill="1" applyBorder="1" applyAlignment="1">
      <alignment horizontal="center" vertical="center" wrapText="1"/>
    </xf>
    <xf numFmtId="0" fontId="32" fillId="0" borderId="104" xfId="0" applyFont="1" applyFill="1" applyBorder="1" applyAlignment="1">
      <alignment horizontal="center" vertical="center" wrapText="1"/>
    </xf>
    <xf numFmtId="0" fontId="32" fillId="0" borderId="105" xfId="0" applyFont="1" applyFill="1" applyBorder="1" applyAlignment="1">
      <alignment horizontal="center" vertical="center" wrapText="1"/>
    </xf>
    <xf numFmtId="0" fontId="4" fillId="0" borderId="16" xfId="0" applyFont="1" applyFill="1" applyBorder="1" applyAlignment="1">
      <alignment horizontal="center"/>
    </xf>
    <xf numFmtId="10" fontId="4" fillId="0" borderId="0" xfId="93" applyNumberFormat="1" applyFont="1" applyFill="1" applyBorder="1"/>
    <xf numFmtId="168" fontId="8" fillId="0" borderId="22" xfId="0" applyNumberFormat="1" applyFont="1" applyFill="1" applyBorder="1"/>
    <xf numFmtId="0" fontId="4" fillId="0" borderId="16" xfId="0" applyFont="1" applyFill="1" applyBorder="1" applyAlignment="1"/>
    <xf numFmtId="2" fontId="8" fillId="0" borderId="25" xfId="0" applyNumberFormat="1" applyFont="1" applyFill="1" applyBorder="1"/>
    <xf numFmtId="0" fontId="0" fillId="27" borderId="10" xfId="0" applyFill="1" applyBorder="1"/>
    <xf numFmtId="168" fontId="41" fillId="0" borderId="85" xfId="86" applyNumberFormat="1" applyFont="1" applyFill="1" applyBorder="1" applyAlignment="1">
      <alignment horizontal="center" vertical="center" wrapText="1"/>
    </xf>
    <xf numFmtId="2" fontId="32" fillId="0" borderId="105" xfId="0" applyNumberFormat="1" applyFont="1" applyFill="1" applyBorder="1" applyAlignment="1">
      <alignment horizontal="center" vertical="center" wrapText="1"/>
    </xf>
    <xf numFmtId="2" fontId="0" fillId="32" borderId="0" xfId="0" applyNumberFormat="1" applyFill="1"/>
    <xf numFmtId="2" fontId="140" fillId="28" borderId="0" xfId="0" applyNumberFormat="1" applyFont="1" applyFill="1"/>
    <xf numFmtId="0" fontId="140" fillId="28" borderId="0" xfId="0" applyFont="1" applyFill="1"/>
    <xf numFmtId="2" fontId="4" fillId="32" borderId="10" xfId="0" applyNumberFormat="1" applyFont="1" applyFill="1" applyBorder="1"/>
    <xf numFmtId="2" fontId="140" fillId="0" borderId="0" xfId="0" applyNumberFormat="1" applyFont="1" applyFill="1"/>
    <xf numFmtId="0" fontId="141" fillId="0" borderId="0" xfId="0" applyFont="1" applyFill="1"/>
    <xf numFmtId="0" fontId="141" fillId="0" borderId="0" xfId="0" applyFont="1" applyFill="1" applyAlignment="1">
      <alignment horizontal="left"/>
    </xf>
    <xf numFmtId="2" fontId="140" fillId="0" borderId="10" xfId="0" applyNumberFormat="1" applyFont="1" applyFill="1" applyBorder="1"/>
    <xf numFmtId="2" fontId="0" fillId="32" borderId="10" xfId="0" applyNumberFormat="1" applyFill="1" applyBorder="1"/>
    <xf numFmtId="0" fontId="141" fillId="0" borderId="10" xfId="0" applyFont="1" applyFill="1" applyBorder="1"/>
    <xf numFmtId="0" fontId="141" fillId="29" borderId="10" xfId="0" applyFont="1" applyFill="1" applyBorder="1"/>
    <xf numFmtId="0" fontId="4" fillId="32" borderId="10" xfId="0" applyFont="1" applyFill="1" applyBorder="1"/>
    <xf numFmtId="0" fontId="8" fillId="32" borderId="10" xfId="0" applyFont="1" applyFill="1" applyBorder="1"/>
    <xf numFmtId="0" fontId="0" fillId="32" borderId="10" xfId="0" applyFill="1" applyBorder="1"/>
    <xf numFmtId="0" fontId="19" fillId="32" borderId="0" xfId="0" applyFont="1" applyFill="1"/>
    <xf numFmtId="0" fontId="0" fillId="32" borderId="0" xfId="0" applyFill="1"/>
    <xf numFmtId="1" fontId="140" fillId="0" borderId="0" xfId="93" applyNumberFormat="1" applyFont="1" applyFill="1"/>
    <xf numFmtId="9" fontId="140" fillId="0" borderId="0" xfId="0" applyNumberFormat="1" applyFont="1" applyFill="1"/>
    <xf numFmtId="0" fontId="140" fillId="0" borderId="10" xfId="0" applyFont="1" applyFill="1" applyBorder="1"/>
    <xf numFmtId="0" fontId="140" fillId="32" borderId="10" xfId="0" applyFont="1" applyFill="1" applyBorder="1"/>
    <xf numFmtId="2" fontId="32" fillId="34" borderId="10" xfId="0" applyNumberFormat="1" applyFont="1" applyFill="1" applyBorder="1" applyAlignment="1">
      <alignment horizontal="center" vertical="center" wrapText="1"/>
    </xf>
    <xf numFmtId="2" fontId="32" fillId="34" borderId="0" xfId="0" applyNumberFormat="1" applyFont="1" applyFill="1" applyBorder="1" applyAlignment="1">
      <alignment horizontal="center" vertical="center" wrapText="1"/>
    </xf>
    <xf numFmtId="0" fontId="8" fillId="0" borderId="0" xfId="77"/>
    <xf numFmtId="0" fontId="4" fillId="0" borderId="0" xfId="77" applyFont="1"/>
    <xf numFmtId="0" fontId="8" fillId="0" borderId="0" xfId="77" applyFont="1"/>
    <xf numFmtId="0" fontId="0" fillId="32" borderId="10" xfId="0" applyNumberFormat="1" applyFill="1" applyBorder="1"/>
    <xf numFmtId="0" fontId="104" fillId="0" borderId="85" xfId="83" applyFont="1" applyBorder="1" applyAlignment="1">
      <alignment horizontal="left" vertical="center" wrapText="1"/>
    </xf>
    <xf numFmtId="169" fontId="108" fillId="0" borderId="111" xfId="83" applyNumberFormat="1" applyFont="1" applyBorder="1" applyAlignment="1">
      <alignment horizontal="center" vertical="center" wrapText="1"/>
    </xf>
    <xf numFmtId="169" fontId="108" fillId="0" borderId="112" xfId="83" applyNumberFormat="1" applyFont="1" applyBorder="1" applyAlignment="1">
      <alignment horizontal="center" vertical="center" wrapText="1"/>
    </xf>
    <xf numFmtId="1" fontId="108" fillId="0" borderId="112" xfId="83" applyNumberFormat="1" applyFont="1" applyBorder="1" applyAlignment="1">
      <alignment horizontal="center" vertical="center" wrapText="1"/>
    </xf>
    <xf numFmtId="0" fontId="41" fillId="0" borderId="59" xfId="83" applyFont="1" applyFill="1" applyBorder="1" applyAlignment="1">
      <alignment horizontal="center" vertical="center" wrapText="1"/>
    </xf>
    <xf numFmtId="0" fontId="41" fillId="0" borderId="60" xfId="83" applyFont="1" applyFill="1" applyBorder="1" applyAlignment="1">
      <alignment horizontal="center" vertical="center" wrapText="1"/>
    </xf>
    <xf numFmtId="0" fontId="41" fillId="0" borderId="58" xfId="83" applyFont="1" applyFill="1" applyBorder="1" applyAlignment="1">
      <alignment horizontal="center" vertical="center" wrapText="1"/>
    </xf>
    <xf numFmtId="0" fontId="41" fillId="0" borderId="62" xfId="83" applyFont="1" applyFill="1" applyBorder="1" applyAlignment="1">
      <alignment horizontal="center" vertical="center" wrapText="1"/>
    </xf>
    <xf numFmtId="0" fontId="41" fillId="0" borderId="63" xfId="83" applyFont="1" applyFill="1" applyBorder="1" applyAlignment="1">
      <alignment horizontal="center" vertical="center" wrapText="1"/>
    </xf>
    <xf numFmtId="0" fontId="41" fillId="0" borderId="61" xfId="83" applyFont="1" applyFill="1" applyBorder="1" applyAlignment="1">
      <alignment horizontal="center" vertical="center" wrapText="1"/>
    </xf>
    <xf numFmtId="0" fontId="41" fillId="0" borderId="0" xfId="83" applyFont="1" applyFill="1" applyBorder="1" applyAlignment="1">
      <alignment horizontal="center" vertical="center" wrapText="1"/>
    </xf>
    <xf numFmtId="0" fontId="41" fillId="0" borderId="84" xfId="83" applyFont="1" applyFill="1" applyBorder="1" applyAlignment="1">
      <alignment horizontal="center" vertical="center" wrapText="1"/>
    </xf>
    <xf numFmtId="0" fontId="101" fillId="0" borderId="86" xfId="83" applyFont="1" applyFill="1" applyBorder="1" applyAlignment="1">
      <alignment horizontal="center" vertical="center" wrapText="1"/>
    </xf>
    <xf numFmtId="0" fontId="41" fillId="0" borderId="84" xfId="83" applyFont="1" applyBorder="1" applyAlignment="1">
      <alignment horizontal="center" vertical="center" wrapText="1"/>
    </xf>
    <xf numFmtId="0" fontId="41" fillId="0" borderId="84" xfId="83" applyFont="1" applyBorder="1" applyAlignment="1">
      <alignment horizontal="left" vertical="center" wrapText="1"/>
    </xf>
    <xf numFmtId="1" fontId="41" fillId="0" borderId="60" xfId="83" applyNumberFormat="1" applyFont="1" applyFill="1" applyBorder="1" applyAlignment="1">
      <alignment horizontal="center" vertical="center" wrapText="1"/>
    </xf>
    <xf numFmtId="0" fontId="19" fillId="0" borderId="0" xfId="78" applyFont="1" applyFill="1" applyBorder="1" applyAlignment="1">
      <alignment horizontal="center" vertical="center" wrapText="1"/>
    </xf>
    <xf numFmtId="0" fontId="41" fillId="0" borderId="86" xfId="83" applyFont="1" applyBorder="1" applyAlignment="1">
      <alignment horizontal="left" vertical="center" wrapText="1"/>
    </xf>
    <xf numFmtId="0" fontId="41" fillId="0" borderId="58" xfId="78" applyFont="1" applyFill="1" applyBorder="1" applyAlignment="1">
      <alignment horizontal="center" vertical="center" wrapText="1"/>
    </xf>
    <xf numFmtId="0" fontId="41" fillId="0" borderId="95" xfId="78" applyFont="1" applyFill="1" applyBorder="1" applyAlignment="1">
      <alignment horizontal="center" vertical="center" wrapText="1"/>
    </xf>
    <xf numFmtId="0" fontId="103" fillId="0" borderId="0" xfId="78" applyFont="1" applyFill="1" applyAlignment="1">
      <alignment horizontal="center" vertical="center" wrapText="1"/>
    </xf>
    <xf numFmtId="0" fontId="101" fillId="0" borderId="111" xfId="78" applyFont="1" applyFill="1" applyBorder="1" applyAlignment="1">
      <alignment horizontal="center" vertical="center" wrapText="1"/>
    </xf>
    <xf numFmtId="0" fontId="101" fillId="0" borderId="116" xfId="78" applyFont="1" applyFill="1" applyBorder="1" applyAlignment="1">
      <alignment horizontal="center" vertical="center" wrapText="1"/>
    </xf>
    <xf numFmtId="0" fontId="101" fillId="0" borderId="10" xfId="78" applyFont="1" applyFill="1" applyBorder="1" applyAlignment="1">
      <alignment horizontal="center" vertical="center" wrapText="1"/>
    </xf>
    <xf numFmtId="0" fontId="41" fillId="0" borderId="92" xfId="78" applyFont="1" applyFill="1" applyBorder="1" applyAlignment="1">
      <alignment horizontal="left" vertical="center" wrapText="1"/>
    </xf>
    <xf numFmtId="0" fontId="41" fillId="0" borderId="85" xfId="78" applyFont="1" applyFill="1" applyBorder="1" applyAlignment="1">
      <alignment horizontal="center" vertical="center" wrapText="1"/>
    </xf>
    <xf numFmtId="1" fontId="41" fillId="0" borderId="85" xfId="78" applyNumberFormat="1" applyFont="1" applyFill="1" applyBorder="1" applyAlignment="1">
      <alignment horizontal="center" vertical="center" wrapText="1"/>
    </xf>
    <xf numFmtId="0" fontId="41" fillId="0" borderId="87" xfId="78" applyFont="1" applyFill="1" applyBorder="1" applyAlignment="1">
      <alignment horizontal="center" vertical="center" wrapText="1"/>
    </xf>
    <xf numFmtId="2" fontId="41" fillId="0" borderId="10" xfId="86" applyNumberFormat="1" applyFont="1" applyFill="1" applyBorder="1" applyAlignment="1">
      <alignment horizontal="center" vertical="center" wrapText="1"/>
    </xf>
    <xf numFmtId="0" fontId="108" fillId="0" borderId="10" xfId="78" applyFont="1" applyBorder="1" applyAlignment="1">
      <alignment horizontal="center" vertical="center" wrapText="1"/>
    </xf>
    <xf numFmtId="0" fontId="108" fillId="0" borderId="96" xfId="78" applyFont="1" applyBorder="1" applyAlignment="1">
      <alignment horizontal="left" vertical="center" wrapText="1"/>
    </xf>
    <xf numFmtId="0" fontId="104" fillId="0" borderId="97" xfId="78" applyFont="1" applyBorder="1" applyAlignment="1">
      <alignment horizontal="center" vertical="center" wrapText="1"/>
    </xf>
    <xf numFmtId="0" fontId="104" fillId="0" borderId="92" xfId="78" applyFont="1" applyBorder="1" applyAlignment="1">
      <alignment horizontal="left" vertical="center" wrapText="1"/>
    </xf>
    <xf numFmtId="0" fontId="104" fillId="0" borderId="85" xfId="78" applyFont="1" applyFill="1" applyBorder="1" applyAlignment="1">
      <alignment horizontal="center" vertical="center" wrapText="1"/>
    </xf>
    <xf numFmtId="0" fontId="104" fillId="0" borderId="85" xfId="78" applyFont="1" applyBorder="1" applyAlignment="1">
      <alignment horizontal="center" vertical="center" wrapText="1"/>
    </xf>
    <xf numFmtId="0" fontId="108" fillId="0" borderId="92" xfId="78" applyFont="1" applyBorder="1" applyAlignment="1">
      <alignment horizontal="left" vertical="center" wrapText="1"/>
    </xf>
    <xf numFmtId="0" fontId="104" fillId="0" borderId="87" xfId="78" applyFont="1" applyBorder="1" applyAlignment="1">
      <alignment horizontal="center" vertical="center" wrapText="1"/>
    </xf>
    <xf numFmtId="0" fontId="41" fillId="0" borderId="22" xfId="86" applyFont="1" applyFill="1" applyBorder="1" applyAlignment="1">
      <alignment horizontal="center" vertical="center" wrapText="1"/>
    </xf>
    <xf numFmtId="0" fontId="101" fillId="0" borderId="22" xfId="86" applyNumberFormat="1" applyFont="1" applyFill="1" applyBorder="1" applyAlignment="1">
      <alignment vertical="center" wrapText="1"/>
    </xf>
    <xf numFmtId="0" fontId="101" fillId="0" borderId="117" xfId="86" applyFont="1" applyFill="1" applyBorder="1" applyAlignment="1">
      <alignment horizontal="center" vertical="center" wrapText="1"/>
    </xf>
    <xf numFmtId="0" fontId="101" fillId="0" borderId="118" xfId="86" applyFont="1" applyFill="1" applyBorder="1" applyAlignment="1">
      <alignment horizontal="center" vertical="center" wrapText="1"/>
    </xf>
    <xf numFmtId="2" fontId="41" fillId="0" borderId="119" xfId="86" applyNumberFormat="1" applyFont="1" applyFill="1" applyBorder="1" applyAlignment="1">
      <alignment horizontal="center" vertical="center" wrapText="1"/>
    </xf>
    <xf numFmtId="2" fontId="101" fillId="0" borderId="119" xfId="86" applyNumberFormat="1" applyFont="1" applyFill="1" applyBorder="1" applyAlignment="1">
      <alignment horizontal="center" vertical="center" wrapText="1"/>
    </xf>
    <xf numFmtId="0" fontId="41" fillId="0" borderId="120" xfId="86" applyFont="1" applyFill="1" applyBorder="1" applyAlignment="1">
      <alignment horizontal="center" vertical="center" wrapText="1"/>
    </xf>
    <xf numFmtId="2" fontId="41" fillId="0" borderId="121" xfId="86" applyNumberFormat="1" applyFont="1" applyFill="1" applyBorder="1" applyAlignment="1">
      <alignment horizontal="center" vertical="center" wrapText="1"/>
    </xf>
    <xf numFmtId="2" fontId="101" fillId="0" borderId="122" xfId="86" applyNumberFormat="1" applyFont="1" applyFill="1" applyBorder="1" applyAlignment="1">
      <alignment horizontal="center" vertical="center" wrapText="1"/>
    </xf>
    <xf numFmtId="0" fontId="6" fillId="33" borderId="0" xfId="0" applyFont="1" applyFill="1"/>
    <xf numFmtId="0" fontId="3" fillId="0" borderId="10" xfId="0" applyFont="1" applyFill="1" applyBorder="1"/>
    <xf numFmtId="0" fontId="3" fillId="0" borderId="0" xfId="80" applyFont="1" applyAlignment="1">
      <alignment vertical="center"/>
    </xf>
    <xf numFmtId="0" fontId="56" fillId="0" borderId="28" xfId="80" applyFont="1" applyBorder="1" applyAlignment="1">
      <alignment horizontal="center" vertical="center" wrapText="1"/>
    </xf>
    <xf numFmtId="0" fontId="56" fillId="0" borderId="29" xfId="80" applyFont="1" applyBorder="1" applyAlignment="1">
      <alignment horizontal="center" vertical="center" wrapText="1"/>
    </xf>
    <xf numFmtId="0" fontId="56" fillId="0" borderId="36" xfId="80" applyFont="1" applyBorder="1" applyAlignment="1">
      <alignment horizontal="center" vertical="center" wrapText="1"/>
    </xf>
    <xf numFmtId="0" fontId="63" fillId="0" borderId="37" xfId="80" applyFont="1" applyBorder="1" applyAlignment="1">
      <alignment horizontal="center" vertical="center"/>
    </xf>
    <xf numFmtId="0" fontId="63" fillId="0" borderId="10" xfId="80" applyFont="1" applyBorder="1" applyAlignment="1">
      <alignment vertical="center" wrapText="1"/>
    </xf>
    <xf numFmtId="0" fontId="56" fillId="0" borderId="10" xfId="80" applyFont="1" applyBorder="1" applyAlignment="1">
      <alignment horizontal="center" vertical="center"/>
    </xf>
    <xf numFmtId="0" fontId="63" fillId="0" borderId="10" xfId="80" applyFont="1" applyBorder="1" applyAlignment="1">
      <alignment horizontal="center" vertical="center"/>
    </xf>
    <xf numFmtId="0" fontId="63" fillId="0" borderId="38" xfId="80" applyFont="1" applyBorder="1" applyAlignment="1">
      <alignment horizontal="center" vertical="center"/>
    </xf>
    <xf numFmtId="0" fontId="63" fillId="0" borderId="123" xfId="80" applyFont="1" applyBorder="1" applyAlignment="1">
      <alignment horizontal="center" vertical="center"/>
    </xf>
    <xf numFmtId="0" fontId="63" fillId="0" borderId="54" xfId="80" applyFont="1" applyBorder="1" applyAlignment="1">
      <alignment vertical="center" wrapText="1"/>
    </xf>
    <xf numFmtId="0" fontId="63" fillId="0" borderId="54" xfId="80" applyFont="1" applyBorder="1" applyAlignment="1">
      <alignment horizontal="center" vertical="center"/>
    </xf>
    <xf numFmtId="0" fontId="56" fillId="0" borderId="54" xfId="80" applyFont="1" applyBorder="1" applyAlignment="1">
      <alignment vertical="center"/>
    </xf>
    <xf numFmtId="0" fontId="63" fillId="0" borderId="124" xfId="80" applyFont="1" applyBorder="1" applyAlignment="1">
      <alignment horizontal="center" vertical="center"/>
    </xf>
    <xf numFmtId="0" fontId="56" fillId="0" borderId="125" xfId="80" applyFont="1" applyBorder="1" applyAlignment="1">
      <alignment horizontal="center" vertical="center" wrapText="1"/>
    </xf>
    <xf numFmtId="0" fontId="79" fillId="0" borderId="10" xfId="80" applyFont="1" applyBorder="1" applyAlignment="1">
      <alignment horizontal="center" vertical="center"/>
    </xf>
    <xf numFmtId="0" fontId="80" fillId="0" borderId="125" xfId="80" applyFont="1" applyBorder="1" applyAlignment="1">
      <alignment horizontal="center" vertical="center" wrapText="1"/>
    </xf>
    <xf numFmtId="0" fontId="56" fillId="0" borderId="19" xfId="80" applyFont="1" applyBorder="1" applyAlignment="1">
      <alignment vertical="center"/>
    </xf>
    <xf numFmtId="0" fontId="56" fillId="0" borderId="0" xfId="80" applyFont="1" applyBorder="1" applyAlignment="1">
      <alignment vertical="center"/>
    </xf>
    <xf numFmtId="0" fontId="3" fillId="0" borderId="0" xfId="80" applyFont="1" applyBorder="1" applyAlignment="1">
      <alignment vertical="center"/>
    </xf>
    <xf numFmtId="0" fontId="3" fillId="0" borderId="20" xfId="80" applyFont="1" applyBorder="1" applyAlignment="1">
      <alignment vertical="center"/>
    </xf>
    <xf numFmtId="0" fontId="3" fillId="0" borderId="19" xfId="80" applyFont="1" applyBorder="1" applyAlignment="1">
      <alignment vertical="center"/>
    </xf>
    <xf numFmtId="0" fontId="63" fillId="0" borderId="0" xfId="80" applyFont="1" applyBorder="1" applyAlignment="1">
      <alignment horizontal="justify" vertical="center" wrapText="1"/>
    </xf>
    <xf numFmtId="0" fontId="56" fillId="0" borderId="0" xfId="80" applyFont="1" applyBorder="1" applyAlignment="1">
      <alignment horizontal="center" vertical="center" wrapText="1"/>
    </xf>
    <xf numFmtId="0" fontId="63" fillId="0" borderId="0" xfId="80" applyFont="1" applyBorder="1" applyAlignment="1">
      <alignment horizontal="center" vertical="center" wrapText="1"/>
    </xf>
    <xf numFmtId="0" fontId="3" fillId="0" borderId="19" xfId="80" applyFont="1" applyFill="1" applyBorder="1" applyAlignment="1">
      <alignment horizontal="center" vertical="center"/>
    </xf>
    <xf numFmtId="0" fontId="3" fillId="0" borderId="24" xfId="80" applyFont="1" applyFill="1" applyBorder="1" applyAlignment="1">
      <alignment horizontal="center" vertical="center"/>
    </xf>
    <xf numFmtId="0" fontId="3" fillId="0" borderId="21" xfId="80" applyFont="1" applyFill="1" applyBorder="1" applyAlignment="1">
      <alignment horizontal="center" vertical="center"/>
    </xf>
    <xf numFmtId="0" fontId="4" fillId="0" borderId="10" xfId="0" applyNumberFormat="1" applyFont="1" applyFill="1" applyBorder="1" applyAlignment="1">
      <alignment horizontal="center" vertical="center" wrapText="1"/>
    </xf>
    <xf numFmtId="0" fontId="64" fillId="0" borderId="10" xfId="0" applyNumberFormat="1" applyFont="1" applyFill="1" applyBorder="1" applyAlignment="1">
      <alignment horizontal="right"/>
    </xf>
    <xf numFmtId="0" fontId="64" fillId="0" borderId="10" xfId="0" applyNumberFormat="1" applyFont="1" applyFill="1" applyBorder="1" applyAlignment="1">
      <alignment horizontal="left"/>
    </xf>
    <xf numFmtId="0" fontId="8" fillId="0" borderId="31" xfId="0" applyNumberFormat="1" applyFont="1" applyFill="1" applyBorder="1" applyAlignment="1">
      <alignment horizontal="right"/>
    </xf>
    <xf numFmtId="0" fontId="5" fillId="0" borderId="31" xfId="0" applyNumberFormat="1" applyFont="1" applyFill="1" applyBorder="1"/>
    <xf numFmtId="0" fontId="8" fillId="0" borderId="31" xfId="0" applyNumberFormat="1" applyFont="1" applyFill="1" applyBorder="1"/>
    <xf numFmtId="0" fontId="0" fillId="32" borderId="0" xfId="0" applyNumberFormat="1" applyFill="1"/>
    <xf numFmtId="0" fontId="0" fillId="32" borderId="0" xfId="0" applyNumberFormat="1" applyFill="1" applyAlignment="1">
      <alignment horizontal="centerContinuous"/>
    </xf>
    <xf numFmtId="0" fontId="4" fillId="32" borderId="10" xfId="0" applyNumberFormat="1" applyFont="1" applyFill="1" applyBorder="1" applyAlignment="1">
      <alignment horizontal="center" vertical="center" wrapText="1"/>
    </xf>
    <xf numFmtId="0" fontId="0" fillId="32" borderId="10" xfId="0" applyNumberFormat="1" applyFill="1" applyBorder="1" applyAlignment="1">
      <alignment horizontal="center"/>
    </xf>
    <xf numFmtId="165" fontId="111" fillId="32" borderId="10" xfId="37" applyFont="1" applyFill="1" applyBorder="1"/>
    <xf numFmtId="10" fontId="0" fillId="32" borderId="10" xfId="0" applyNumberFormat="1" applyFill="1" applyBorder="1"/>
    <xf numFmtId="2" fontId="3" fillId="0" borderId="22" xfId="0" applyNumberFormat="1" applyFont="1" applyFill="1" applyBorder="1"/>
    <xf numFmtId="2" fontId="3" fillId="0" borderId="0" xfId="0" applyNumberFormat="1" applyFont="1" applyFill="1" applyBorder="1"/>
    <xf numFmtId="0" fontId="0" fillId="34" borderId="0" xfId="0" applyFill="1"/>
    <xf numFmtId="0" fontId="4" fillId="34" borderId="0" xfId="0" applyFont="1" applyFill="1" applyAlignment="1">
      <alignment horizontal="center"/>
    </xf>
    <xf numFmtId="2" fontId="0" fillId="34" borderId="0" xfId="0" applyNumberFormat="1" applyFill="1"/>
    <xf numFmtId="2" fontId="4" fillId="34" borderId="0" xfId="0" applyNumberFormat="1" applyFont="1" applyFill="1"/>
    <xf numFmtId="0" fontId="0" fillId="34" borderId="0" xfId="0" applyFont="1" applyFill="1"/>
    <xf numFmtId="2" fontId="3" fillId="34" borderId="0" xfId="0" applyNumberFormat="1" applyFont="1" applyFill="1"/>
    <xf numFmtId="0" fontId="3" fillId="0" borderId="0" xfId="0" applyNumberFormat="1" applyFont="1" applyFill="1"/>
    <xf numFmtId="2" fontId="3" fillId="0" borderId="0" xfId="0" applyNumberFormat="1" applyFont="1" applyFill="1"/>
    <xf numFmtId="165" fontId="36" fillId="0" borderId="59" xfId="37" applyFont="1" applyFill="1" applyBorder="1" applyAlignment="1">
      <alignment vertical="center" wrapText="1"/>
    </xf>
    <xf numFmtId="0" fontId="3" fillId="0" borderId="0" xfId="0" applyFont="1"/>
    <xf numFmtId="0" fontId="3" fillId="0" borderId="0" xfId="0" applyFont="1" applyAlignment="1">
      <alignment horizontal="centerContinuous"/>
    </xf>
    <xf numFmtId="2" fontId="3" fillId="0" borderId="10" xfId="0" applyNumberFormat="1" applyFont="1" applyFill="1" applyBorder="1"/>
    <xf numFmtId="2" fontId="3" fillId="0" borderId="0" xfId="0" applyNumberFormat="1" applyFont="1"/>
    <xf numFmtId="0" fontId="3" fillId="27" borderId="10" xfId="0" applyFont="1" applyFill="1" applyBorder="1"/>
    <xf numFmtId="2" fontId="3" fillId="27" borderId="10" xfId="0" applyNumberFormat="1" applyFont="1" applyFill="1" applyBorder="1"/>
    <xf numFmtId="0" fontId="0" fillId="27" borderId="10" xfId="0" applyFill="1" applyBorder="1" applyAlignment="1">
      <alignment horizontal="center"/>
    </xf>
    <xf numFmtId="165" fontId="36" fillId="0" borderId="16" xfId="0" applyNumberFormat="1" applyFont="1" applyFill="1" applyBorder="1" applyAlignment="1">
      <alignment vertical="center" wrapText="1"/>
    </xf>
    <xf numFmtId="0" fontId="116" fillId="0" borderId="0" xfId="78" applyFont="1"/>
    <xf numFmtId="0" fontId="116" fillId="0" borderId="10" xfId="78" applyFont="1" applyBorder="1"/>
    <xf numFmtId="0" fontId="116" fillId="0" borderId="10" xfId="78" applyFont="1" applyBorder="1" applyAlignment="1">
      <alignment vertical="top" wrapText="1"/>
    </xf>
    <xf numFmtId="0" fontId="116" fillId="0" borderId="0" xfId="78" applyFont="1" applyAlignment="1">
      <alignment vertical="top" wrapText="1"/>
    </xf>
    <xf numFmtId="0" fontId="64" fillId="0" borderId="10" xfId="78" applyFont="1" applyBorder="1"/>
    <xf numFmtId="0" fontId="4" fillId="0" borderId="18" xfId="0" applyFont="1" applyBorder="1" applyAlignment="1">
      <alignment horizontal="center" vertical="center"/>
    </xf>
    <xf numFmtId="0" fontId="12" fillId="0" borderId="0" xfId="0" applyNumberFormat="1" applyFont="1" applyFill="1"/>
    <xf numFmtId="0" fontId="32" fillId="0" borderId="103" xfId="0" applyFont="1" applyFill="1" applyBorder="1" applyAlignment="1">
      <alignment horizontal="center" vertical="center" wrapText="1"/>
    </xf>
    <xf numFmtId="0" fontId="32" fillId="0" borderId="95" xfId="0" applyFont="1" applyFill="1" applyBorder="1" applyAlignment="1">
      <alignment horizontal="center" vertical="center" wrapText="1"/>
    </xf>
    <xf numFmtId="0" fontId="32" fillId="0" borderId="115" xfId="0" applyFont="1" applyFill="1" applyBorder="1" applyAlignment="1">
      <alignment horizontal="center" vertical="center" wrapText="1"/>
    </xf>
    <xf numFmtId="0" fontId="3" fillId="0" borderId="0" xfId="0" applyFont="1" applyFill="1"/>
    <xf numFmtId="173" fontId="3" fillId="0" borderId="0" xfId="0" applyNumberFormat="1" applyFont="1" applyFill="1"/>
    <xf numFmtId="2" fontId="3" fillId="0" borderId="15" xfId="0" applyNumberFormat="1" applyFont="1" applyFill="1" applyBorder="1" applyAlignment="1">
      <alignment horizontal="center"/>
    </xf>
    <xf numFmtId="168" fontId="3" fillId="0" borderId="25" xfId="0" applyNumberFormat="1" applyFont="1" applyFill="1" applyBorder="1"/>
    <xf numFmtId="10" fontId="3" fillId="0" borderId="15" xfId="106" applyNumberFormat="1" applyFont="1" applyFill="1" applyBorder="1"/>
    <xf numFmtId="0" fontId="3" fillId="0" borderId="25" xfId="0" applyFont="1" applyFill="1" applyBorder="1"/>
    <xf numFmtId="0" fontId="3" fillId="0" borderId="10" xfId="0" applyFont="1" applyFill="1" applyBorder="1" applyAlignment="1">
      <alignment wrapText="1"/>
    </xf>
    <xf numFmtId="2" fontId="3" fillId="0" borderId="10" xfId="78" applyNumberFormat="1" applyFont="1" applyFill="1" applyBorder="1"/>
    <xf numFmtId="0" fontId="4" fillId="0" borderId="18" xfId="0" applyFont="1" applyFill="1" applyBorder="1" applyAlignment="1">
      <alignment horizontal="center" vertical="center" wrapText="1"/>
    </xf>
    <xf numFmtId="0" fontId="4" fillId="0" borderId="10" xfId="78" applyFont="1" applyFill="1" applyBorder="1" applyAlignment="1">
      <alignment horizontal="center"/>
    </xf>
    <xf numFmtId="168" fontId="3" fillId="0" borderId="10" xfId="0" applyNumberFormat="1" applyFont="1" applyFill="1" applyBorder="1"/>
    <xf numFmtId="0" fontId="3" fillId="0" borderId="10" xfId="0" applyFont="1" applyFill="1" applyBorder="1" applyAlignment="1">
      <alignment horizontal="justify" wrapText="1"/>
    </xf>
    <xf numFmtId="10" fontId="3" fillId="0" borderId="10" xfId="93" applyNumberFormat="1" applyFont="1" applyFill="1" applyBorder="1"/>
    <xf numFmtId="0" fontId="3" fillId="0" borderId="0" xfId="0" applyFont="1" applyFill="1" applyAlignment="1">
      <alignment horizontal="right"/>
    </xf>
    <xf numFmtId="17" fontId="3" fillId="0" borderId="0" xfId="0" applyNumberFormat="1" applyFont="1" applyFill="1"/>
    <xf numFmtId="0" fontId="3" fillId="0" borderId="15" xfId="0" applyFont="1" applyFill="1" applyBorder="1"/>
    <xf numFmtId="0" fontId="3" fillId="0" borderId="0" xfId="0" applyFont="1" applyFill="1" applyBorder="1"/>
    <xf numFmtId="0" fontId="3" fillId="0" borderId="0" xfId="0" applyFont="1" applyFill="1" applyAlignment="1">
      <alignment horizontal="justify" vertical="center" wrapText="1"/>
    </xf>
    <xf numFmtId="0" fontId="3" fillId="0" borderId="0" xfId="0" quotePrefix="1" applyFont="1" applyFill="1" applyAlignment="1">
      <alignment horizontal="center"/>
    </xf>
    <xf numFmtId="0" fontId="3" fillId="0" borderId="21" xfId="0" applyFont="1" applyFill="1" applyBorder="1"/>
    <xf numFmtId="0" fontId="3" fillId="0" borderId="22" xfId="0" applyFont="1" applyFill="1" applyBorder="1"/>
    <xf numFmtId="2" fontId="3" fillId="0" borderId="23" xfId="0" applyNumberFormat="1" applyFont="1" applyFill="1" applyBorder="1"/>
    <xf numFmtId="0" fontId="3" fillId="0" borderId="19" xfId="0" applyFont="1" applyFill="1" applyBorder="1"/>
    <xf numFmtId="0" fontId="3" fillId="0" borderId="15" xfId="0" applyFont="1" applyFill="1" applyBorder="1" applyAlignment="1">
      <alignment horizontal="center"/>
    </xf>
    <xf numFmtId="2" fontId="3" fillId="0" borderId="26" xfId="0" applyNumberFormat="1" applyFont="1" applyFill="1" applyBorder="1" applyAlignment="1">
      <alignment horizontal="center"/>
    </xf>
    <xf numFmtId="0" fontId="3" fillId="0" borderId="19" xfId="0" applyFont="1" applyFill="1" applyBorder="1" applyAlignment="1">
      <alignment horizontal="right"/>
    </xf>
    <xf numFmtId="168" fontId="3" fillId="0" borderId="126" xfId="0" applyNumberFormat="1" applyFont="1" applyFill="1" applyBorder="1"/>
    <xf numFmtId="2" fontId="3" fillId="0" borderId="20" xfId="0" applyNumberFormat="1" applyFont="1" applyFill="1" applyBorder="1"/>
    <xf numFmtId="10" fontId="3" fillId="0" borderId="26" xfId="106" applyNumberFormat="1" applyFont="1" applyFill="1" applyBorder="1"/>
    <xf numFmtId="0" fontId="3" fillId="0" borderId="6" xfId="0" applyFont="1" applyFill="1" applyBorder="1"/>
    <xf numFmtId="2" fontId="3" fillId="0" borderId="6" xfId="0" applyNumberFormat="1" applyFont="1" applyFill="1" applyBorder="1"/>
    <xf numFmtId="0" fontId="3" fillId="0" borderId="24" xfId="0" applyFont="1" applyFill="1" applyBorder="1"/>
    <xf numFmtId="0" fontId="3" fillId="0" borderId="30" xfId="0" applyFont="1" applyFill="1" applyBorder="1"/>
    <xf numFmtId="0" fontId="32" fillId="0" borderId="127" xfId="0" applyFont="1" applyFill="1" applyBorder="1" applyAlignment="1">
      <alignment horizontal="justify" vertical="top" wrapText="1"/>
    </xf>
    <xf numFmtId="0" fontId="32" fillId="0" borderId="128" xfId="0" applyFont="1" applyFill="1" applyBorder="1" applyAlignment="1">
      <alignment horizontal="justify" vertical="top" wrapText="1"/>
    </xf>
    <xf numFmtId="0" fontId="3" fillId="0" borderId="83" xfId="0" applyFont="1" applyFill="1" applyBorder="1" applyAlignment="1">
      <alignment horizontal="justify" wrapText="1"/>
    </xf>
    <xf numFmtId="0" fontId="3" fillId="0" borderId="17" xfId="0" applyFont="1" applyFill="1" applyBorder="1"/>
    <xf numFmtId="0" fontId="3" fillId="0" borderId="0" xfId="0" applyFont="1" applyFill="1" applyAlignment="1">
      <alignment horizontal="center"/>
    </xf>
    <xf numFmtId="0" fontId="3" fillId="0" borderId="68" xfId="0" applyFont="1" applyFill="1" applyBorder="1"/>
    <xf numFmtId="0" fontId="4" fillId="0" borderId="129" xfId="0" applyFont="1" applyFill="1" applyBorder="1" applyAlignment="1">
      <alignment horizontal="center" vertical="center" wrapText="1"/>
    </xf>
    <xf numFmtId="0" fontId="4" fillId="0" borderId="129" xfId="0" applyFont="1" applyFill="1" applyBorder="1" applyAlignment="1">
      <alignment horizontal="center" vertical="center"/>
    </xf>
    <xf numFmtId="0" fontId="4" fillId="0" borderId="129" xfId="0" applyFont="1" applyFill="1" applyBorder="1"/>
    <xf numFmtId="0" fontId="3" fillId="0" borderId="129" xfId="0" applyFont="1" applyFill="1" applyBorder="1"/>
    <xf numFmtId="0" fontId="27" fillId="0" borderId="129" xfId="0" applyFont="1" applyFill="1" applyBorder="1"/>
    <xf numFmtId="0" fontId="4" fillId="0" borderId="130" xfId="0" applyFont="1" applyFill="1" applyBorder="1"/>
    <xf numFmtId="0" fontId="3" fillId="0" borderId="130" xfId="0" applyFont="1" applyFill="1" applyBorder="1"/>
    <xf numFmtId="0" fontId="27" fillId="0" borderId="130" xfId="0" applyFont="1" applyFill="1" applyBorder="1"/>
    <xf numFmtId="2" fontId="8" fillId="0" borderId="31" xfId="0" applyNumberFormat="1" applyFont="1" applyFill="1" applyBorder="1"/>
    <xf numFmtId="2" fontId="8" fillId="32" borderId="10" xfId="0" applyNumberFormat="1" applyFont="1" applyFill="1" applyBorder="1"/>
    <xf numFmtId="0" fontId="3" fillId="32" borderId="10" xfId="0" applyFont="1" applyFill="1" applyBorder="1"/>
    <xf numFmtId="2" fontId="142" fillId="0" borderId="10" xfId="0" applyNumberFormat="1" applyFont="1" applyFill="1" applyBorder="1"/>
    <xf numFmtId="2" fontId="143" fillId="32" borderId="10" xfId="0" applyNumberFormat="1" applyFont="1" applyFill="1" applyBorder="1"/>
    <xf numFmtId="2" fontId="143" fillId="0" borderId="10" xfId="0" applyNumberFormat="1" applyFont="1" applyFill="1" applyBorder="1"/>
    <xf numFmtId="10" fontId="3" fillId="0" borderId="0" xfId="106" applyNumberFormat="1" applyFont="1" applyFill="1"/>
    <xf numFmtId="0" fontId="4" fillId="32" borderId="0" xfId="0" applyFont="1" applyFill="1"/>
    <xf numFmtId="0" fontId="142" fillId="32" borderId="0" xfId="0" applyFont="1" applyFill="1"/>
    <xf numFmtId="0" fontId="3" fillId="27" borderId="10" xfId="0" applyFont="1" applyFill="1" applyBorder="1" applyAlignment="1">
      <alignment horizontal="center"/>
    </xf>
    <xf numFmtId="0" fontId="3" fillId="0" borderId="10" xfId="0"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2" fontId="33" fillId="0" borderId="69" xfId="0" applyNumberFormat="1" applyFont="1" applyFill="1" applyBorder="1"/>
    <xf numFmtId="0" fontId="32" fillId="32" borderId="10" xfId="0" applyFont="1" applyFill="1" applyBorder="1" applyAlignment="1">
      <alignment vertical="center" wrapText="1"/>
    </xf>
    <xf numFmtId="0" fontId="32" fillId="32" borderId="10" xfId="0" applyFont="1" applyFill="1" applyBorder="1" applyAlignment="1">
      <alignment horizontal="center" vertical="center" wrapText="1"/>
    </xf>
    <xf numFmtId="0" fontId="36" fillId="32" borderId="0" xfId="0" applyFont="1" applyFill="1" applyBorder="1" applyAlignment="1">
      <alignment horizontal="center" vertical="center" wrapText="1"/>
    </xf>
    <xf numFmtId="0" fontId="36" fillId="32" borderId="10" xfId="0" applyFont="1" applyFill="1" applyBorder="1" applyAlignment="1">
      <alignment vertical="center" wrapText="1"/>
    </xf>
    <xf numFmtId="2" fontId="36" fillId="32" borderId="10" xfId="0" applyNumberFormat="1" applyFont="1" applyFill="1" applyBorder="1" applyAlignment="1">
      <alignment horizontal="center" vertical="center" wrapText="1"/>
    </xf>
    <xf numFmtId="0" fontId="36" fillId="32" borderId="10" xfId="0" applyFont="1" applyFill="1" applyBorder="1" applyAlignment="1">
      <alignment horizontal="center" vertical="center" wrapText="1"/>
    </xf>
    <xf numFmtId="2" fontId="32" fillId="32" borderId="18" xfId="0" applyNumberFormat="1" applyFont="1" applyFill="1" applyBorder="1" applyAlignment="1">
      <alignment horizontal="center" vertical="center" wrapText="1"/>
    </xf>
    <xf numFmtId="9" fontId="0" fillId="0" borderId="0" xfId="93" applyFont="1" applyFill="1"/>
    <xf numFmtId="10" fontId="3" fillId="0" borderId="0" xfId="105" applyNumberFormat="1" applyFont="1" applyFill="1" applyBorder="1" applyAlignment="1">
      <alignment vertical="center"/>
    </xf>
    <xf numFmtId="9" fontId="3" fillId="0" borderId="0" xfId="105" applyFont="1" applyFill="1" applyBorder="1" applyAlignment="1">
      <alignment vertical="center"/>
    </xf>
    <xf numFmtId="10" fontId="4" fillId="0" borderId="10" xfId="105" applyNumberFormat="1" applyFont="1" applyFill="1" applyBorder="1" applyAlignment="1">
      <alignment horizontal="right" vertical="center"/>
    </xf>
    <xf numFmtId="0" fontId="3" fillId="0" borderId="10" xfId="85" applyNumberFormat="1" applyFont="1" applyFill="1" applyBorder="1" applyAlignment="1">
      <alignment vertical="center"/>
    </xf>
    <xf numFmtId="9" fontId="10" fillId="0" borderId="10" xfId="105" applyFont="1" applyFill="1" applyBorder="1" applyAlignment="1">
      <alignment horizontal="center" vertical="center"/>
    </xf>
    <xf numFmtId="9" fontId="21" fillId="0" borderId="10" xfId="105" applyFont="1" applyFill="1" applyBorder="1" applyAlignment="1">
      <alignment horizontal="center" vertical="center"/>
    </xf>
    <xf numFmtId="165" fontId="36" fillId="0" borderId="0" xfId="41" applyNumberFormat="1" applyFont="1" applyBorder="1" applyAlignment="1">
      <alignment vertical="center"/>
    </xf>
    <xf numFmtId="168" fontId="32" fillId="0" borderId="10" xfId="41" applyNumberFormat="1" applyFont="1" applyBorder="1" applyAlignment="1">
      <alignment vertical="center"/>
    </xf>
    <xf numFmtId="168" fontId="5" fillId="0" borderId="10" xfId="41" applyNumberFormat="1" applyFont="1" applyBorder="1" applyAlignment="1">
      <alignment vertical="center"/>
    </xf>
    <xf numFmtId="165" fontId="5" fillId="0" borderId="10" xfId="41" applyNumberFormat="1" applyFont="1" applyBorder="1" applyAlignment="1">
      <alignment vertical="center"/>
    </xf>
    <xf numFmtId="188" fontId="119" fillId="0" borderId="0" xfId="41" applyNumberFormat="1" applyFont="1" applyBorder="1" applyAlignment="1">
      <alignment vertical="center"/>
    </xf>
    <xf numFmtId="168" fontId="36" fillId="0" borderId="10" xfId="41" applyNumberFormat="1" applyFont="1" applyBorder="1" applyAlignment="1">
      <alignment vertical="center"/>
    </xf>
    <xf numFmtId="168" fontId="19" fillId="0" borderId="10" xfId="41" applyNumberFormat="1" applyFont="1" applyBorder="1" applyAlignment="1">
      <alignment vertical="center"/>
    </xf>
    <xf numFmtId="165" fontId="36" fillId="0" borderId="10" xfId="41" applyNumberFormat="1" applyFont="1" applyBorder="1" applyAlignment="1">
      <alignment vertical="center"/>
    </xf>
    <xf numFmtId="168" fontId="32" fillId="0" borderId="10" xfId="41" applyNumberFormat="1" applyFont="1" applyBorder="1" applyAlignment="1">
      <alignment horizontal="left" vertical="center"/>
    </xf>
    <xf numFmtId="165" fontId="5" fillId="0" borderId="10" xfId="41" applyNumberFormat="1" applyFont="1" applyBorder="1" applyAlignment="1">
      <alignment horizontal="left" vertical="center"/>
    </xf>
    <xf numFmtId="165" fontId="5" fillId="0" borderId="10" xfId="41" applyNumberFormat="1" applyFont="1" applyBorder="1" applyAlignment="1">
      <alignment horizontal="left" vertical="center" wrapText="1"/>
    </xf>
    <xf numFmtId="188" fontId="32" fillId="0" borderId="10" xfId="41" applyNumberFormat="1" applyFont="1" applyBorder="1" applyAlignment="1">
      <alignment horizontal="center" vertical="center" wrapText="1"/>
    </xf>
    <xf numFmtId="188" fontId="32" fillId="0" borderId="10" xfId="41" applyNumberFormat="1" applyFont="1" applyBorder="1" applyAlignment="1">
      <alignment horizontal="center" vertical="center"/>
    </xf>
    <xf numFmtId="10" fontId="10" fillId="0" borderId="10" xfId="105" applyNumberFormat="1" applyFont="1" applyFill="1" applyBorder="1" applyAlignment="1">
      <alignment horizontal="center" vertical="center" wrapText="1"/>
    </xf>
    <xf numFmtId="0" fontId="4" fillId="0" borderId="18" xfId="0" applyFont="1" applyFill="1" applyBorder="1" applyAlignment="1">
      <alignment horizontal="center" vertical="center"/>
    </xf>
    <xf numFmtId="2" fontId="3" fillId="0" borderId="17" xfId="0" applyNumberFormat="1" applyFont="1" applyFill="1" applyBorder="1"/>
    <xf numFmtId="2" fontId="3" fillId="0" borderId="17" xfId="78" applyNumberFormat="1" applyFont="1" applyFill="1" applyBorder="1"/>
    <xf numFmtId="2" fontId="3" fillId="0" borderId="54" xfId="0" applyNumberFormat="1" applyFont="1" applyFill="1" applyBorder="1"/>
    <xf numFmtId="2" fontId="3" fillId="0" borderId="54" xfId="78" applyNumberFormat="1" applyFont="1" applyFill="1" applyBorder="1"/>
    <xf numFmtId="0" fontId="14" fillId="0" borderId="0" xfId="76" applyNumberFormat="1" applyFont="1" applyFill="1" applyBorder="1" applyAlignment="1">
      <alignment vertical="center"/>
    </xf>
    <xf numFmtId="0" fontId="19" fillId="0" borderId="0" xfId="76" applyFont="1" applyFill="1" applyBorder="1" applyAlignment="1">
      <alignment vertical="center"/>
    </xf>
    <xf numFmtId="191" fontId="19" fillId="0" borderId="0" xfId="76" applyNumberFormat="1" applyFont="1" applyFill="1" applyBorder="1" applyAlignment="1">
      <alignment vertical="center"/>
    </xf>
    <xf numFmtId="0" fontId="4" fillId="0" borderId="0" xfId="76" applyNumberFormat="1" applyFont="1" applyFill="1" applyBorder="1" applyAlignment="1">
      <alignment horizontal="right" vertical="center"/>
    </xf>
    <xf numFmtId="0" fontId="19" fillId="0" borderId="0" xfId="76" applyFont="1" applyFill="1" applyAlignment="1">
      <alignment vertical="center"/>
    </xf>
    <xf numFmtId="0" fontId="4" fillId="0" borderId="10" xfId="76" quotePrefix="1" applyFont="1" applyFill="1" applyBorder="1" applyAlignment="1">
      <alignment horizontal="center" vertical="center"/>
    </xf>
    <xf numFmtId="0" fontId="4" fillId="0" borderId="10" xfId="76" quotePrefix="1" applyFont="1" applyFill="1" applyBorder="1" applyAlignment="1">
      <alignment horizontal="center" vertical="center" wrapText="1"/>
    </xf>
    <xf numFmtId="0" fontId="4" fillId="0" borderId="10" xfId="76" applyFont="1" applyFill="1" applyBorder="1" applyAlignment="1">
      <alignment vertical="center"/>
    </xf>
    <xf numFmtId="0" fontId="22" fillId="0" borderId="10" xfId="76" applyFont="1" applyFill="1" applyBorder="1" applyAlignment="1">
      <alignment horizontal="center" vertical="center" wrapText="1"/>
    </xf>
    <xf numFmtId="0" fontId="24" fillId="0" borderId="0" xfId="76" applyFont="1" applyFill="1" applyAlignment="1">
      <alignment vertical="center"/>
    </xf>
    <xf numFmtId="0" fontId="3" fillId="0" borderId="10" xfId="76" applyFont="1" applyFill="1" applyBorder="1" applyAlignment="1">
      <alignment horizontal="left" vertical="center"/>
    </xf>
    <xf numFmtId="191" fontId="19" fillId="0" borderId="10" xfId="76" applyNumberFormat="1" applyFont="1" applyFill="1" applyBorder="1" applyAlignment="1">
      <alignment horizontal="right" vertical="center"/>
    </xf>
    <xf numFmtId="17" fontId="3" fillId="0" borderId="10" xfId="76" applyNumberFormat="1" applyFont="1" applyFill="1" applyBorder="1" applyAlignment="1">
      <alignment horizontal="left" vertical="center"/>
    </xf>
    <xf numFmtId="17" fontId="4" fillId="0" borderId="10" xfId="76" applyNumberFormat="1" applyFont="1" applyFill="1" applyBorder="1" applyAlignment="1">
      <alignment horizontal="center" vertical="center"/>
    </xf>
    <xf numFmtId="191" fontId="5" fillId="0" borderId="10" xfId="76" applyNumberFormat="1" applyFont="1" applyFill="1" applyBorder="1" applyAlignment="1">
      <alignment horizontal="right" vertical="center"/>
    </xf>
    <xf numFmtId="191" fontId="19" fillId="0" borderId="10" xfId="76" quotePrefix="1" applyNumberFormat="1" applyFont="1" applyFill="1" applyBorder="1" applyAlignment="1">
      <alignment horizontal="right" vertical="center"/>
    </xf>
    <xf numFmtId="0" fontId="3" fillId="0" borderId="10" xfId="0" applyNumberFormat="1" applyFont="1" applyFill="1" applyBorder="1" applyAlignment="1">
      <alignment vertical="center"/>
    </xf>
    <xf numFmtId="0" fontId="4" fillId="0" borderId="10" xfId="76" applyFont="1" applyFill="1" applyBorder="1" applyAlignment="1">
      <alignment horizontal="center" vertical="center"/>
    </xf>
    <xf numFmtId="17" fontId="19" fillId="0" borderId="0" xfId="76" applyNumberFormat="1" applyFont="1" applyFill="1" applyBorder="1" applyAlignment="1">
      <alignment vertical="center"/>
    </xf>
    <xf numFmtId="17" fontId="19" fillId="0" borderId="0" xfId="76" applyNumberFormat="1" applyFont="1" applyFill="1" applyBorder="1" applyAlignment="1">
      <alignment horizontal="right" vertical="center"/>
    </xf>
    <xf numFmtId="0" fontId="4" fillId="0" borderId="0" xfId="76" applyFont="1" applyFill="1" applyBorder="1" applyAlignment="1">
      <alignment vertical="center"/>
    </xf>
    <xf numFmtId="0" fontId="126" fillId="0" borderId="0" xfId="76" applyFont="1" applyFill="1" applyBorder="1" applyAlignment="1">
      <alignment vertical="center"/>
    </xf>
    <xf numFmtId="0" fontId="43" fillId="0" borderId="0" xfId="76" applyFont="1" applyFill="1" applyBorder="1" applyAlignment="1">
      <alignment vertical="center"/>
    </xf>
    <xf numFmtId="0" fontId="4" fillId="0" borderId="0" xfId="76" applyFont="1" applyFill="1" applyBorder="1" applyAlignment="1">
      <alignment horizontal="center" vertical="center"/>
    </xf>
    <xf numFmtId="0" fontId="3" fillId="0" borderId="0" xfId="76" applyFont="1" applyFill="1" applyBorder="1" applyAlignment="1">
      <alignment vertical="center"/>
    </xf>
    <xf numFmtId="17" fontId="4" fillId="0" borderId="0" xfId="76" applyNumberFormat="1" applyFont="1" applyFill="1" applyBorder="1" applyAlignment="1">
      <alignment vertical="center"/>
    </xf>
    <xf numFmtId="0" fontId="19" fillId="0" borderId="109" xfId="76" applyFont="1" applyFill="1" applyBorder="1" applyAlignment="1">
      <alignment vertical="center"/>
    </xf>
    <xf numFmtId="9" fontId="16" fillId="0" borderId="0" xfId="93" applyFont="1" applyFill="1" applyBorder="1" applyAlignment="1">
      <alignment vertical="center"/>
    </xf>
    <xf numFmtId="1" fontId="8" fillId="0" borderId="25" xfId="0" applyNumberFormat="1" applyFont="1" applyFill="1" applyBorder="1"/>
    <xf numFmtId="1" fontId="4" fillId="0" borderId="15" xfId="0" applyNumberFormat="1" applyFont="1" applyFill="1" applyBorder="1"/>
    <xf numFmtId="2" fontId="150" fillId="0" borderId="10" xfId="0" applyNumberFormat="1" applyFont="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vertical="center" wrapText="1"/>
    </xf>
    <xf numFmtId="0" fontId="3" fillId="0" borderId="10" xfId="0" applyFont="1" applyBorder="1" applyAlignment="1">
      <alignment horizontal="right" vertical="center" wrapText="1"/>
    </xf>
    <xf numFmtId="0" fontId="3" fillId="0" borderId="10" xfId="0" applyFont="1" applyBorder="1" applyAlignment="1">
      <alignment horizontal="center" vertical="center" wrapText="1"/>
    </xf>
    <xf numFmtId="2" fontId="3" fillId="0" borderId="10" xfId="0" applyNumberFormat="1" applyFont="1" applyBorder="1" applyAlignment="1">
      <alignment horizontal="right" vertical="center" wrapText="1"/>
    </xf>
    <xf numFmtId="2" fontId="3" fillId="0" borderId="10" xfId="0" applyNumberFormat="1" applyFont="1" applyBorder="1" applyAlignment="1">
      <alignment vertical="center" wrapText="1"/>
    </xf>
    <xf numFmtId="2" fontId="4" fillId="0" borderId="10" xfId="0" applyNumberFormat="1" applyFont="1" applyBorder="1" applyAlignment="1">
      <alignment horizontal="right" vertical="center" wrapText="1"/>
    </xf>
    <xf numFmtId="0" fontId="3" fillId="0" borderId="0" xfId="0" applyFont="1" applyAlignment="1">
      <alignment vertical="center"/>
    </xf>
    <xf numFmtId="2" fontId="4" fillId="0" borderId="10" xfId="0" applyNumberFormat="1" applyFont="1" applyBorder="1" applyAlignment="1">
      <alignment vertical="center" wrapText="1"/>
    </xf>
    <xf numFmtId="0" fontId="3" fillId="0" borderId="10" xfId="0" applyFont="1" applyBorder="1" applyAlignment="1">
      <alignment vertical="center"/>
    </xf>
    <xf numFmtId="10" fontId="3" fillId="0" borderId="10" xfId="0" applyNumberFormat="1" applyFont="1" applyBorder="1" applyAlignment="1">
      <alignment horizontal="center" vertical="center"/>
    </xf>
    <xf numFmtId="1" fontId="3" fillId="0" borderId="10" xfId="0" applyNumberFormat="1" applyFont="1" applyBorder="1" applyAlignment="1">
      <alignment horizontal="center" vertical="center"/>
    </xf>
    <xf numFmtId="192" fontId="4" fillId="0" borderId="10" xfId="0" applyNumberFormat="1" applyFont="1" applyBorder="1" applyAlignment="1">
      <alignment horizontal="right" vertical="center" wrapText="1"/>
    </xf>
    <xf numFmtId="0" fontId="3" fillId="0" borderId="10" xfId="0" applyFont="1" applyBorder="1" applyAlignment="1">
      <alignment horizontal="right"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 fontId="3" fillId="0" borderId="35" xfId="0" applyNumberFormat="1" applyFont="1" applyBorder="1" applyAlignment="1">
      <alignment horizontal="center" vertical="center"/>
    </xf>
    <xf numFmtId="1" fontId="4" fillId="0" borderId="10" xfId="0" applyNumberFormat="1" applyFont="1" applyBorder="1" applyAlignment="1">
      <alignment horizontal="center" vertical="center"/>
    </xf>
    <xf numFmtId="1" fontId="4" fillId="0" borderId="35" xfId="0" applyNumberFormat="1" applyFont="1" applyBorder="1" applyAlignment="1">
      <alignment horizontal="center" vertical="center"/>
    </xf>
    <xf numFmtId="0" fontId="3" fillId="0" borderId="0" xfId="78" applyAlignment="1">
      <alignment vertical="center"/>
    </xf>
    <xf numFmtId="0" fontId="3" fillId="0" borderId="10" xfId="78" applyFont="1" applyBorder="1" applyAlignment="1">
      <alignment vertical="center"/>
    </xf>
    <xf numFmtId="0" fontId="3" fillId="0" borderId="10" xfId="78" applyFont="1" applyBorder="1" applyAlignment="1">
      <alignment horizontal="center" vertical="center"/>
    </xf>
    <xf numFmtId="0" fontId="4" fillId="0" borderId="10" xfId="78" applyFont="1" applyBorder="1" applyAlignment="1">
      <alignment horizontal="left" vertical="center"/>
    </xf>
    <xf numFmtId="0" fontId="4" fillId="33" borderId="10" xfId="78" applyFont="1" applyFill="1" applyBorder="1" applyAlignment="1">
      <alignment vertical="center" wrapText="1"/>
    </xf>
    <xf numFmtId="0" fontId="3" fillId="0" borderId="10" xfId="78" applyBorder="1" applyAlignment="1">
      <alignment vertical="center"/>
    </xf>
    <xf numFmtId="0" fontId="4" fillId="0" borderId="10" xfId="78" applyFont="1" applyBorder="1" applyAlignment="1">
      <alignment horizontal="center" vertical="center"/>
    </xf>
    <xf numFmtId="0" fontId="4" fillId="0" borderId="10" xfId="78" quotePrefix="1" applyFont="1" applyBorder="1" applyAlignment="1">
      <alignment horizontal="center" vertical="center"/>
    </xf>
    <xf numFmtId="0" fontId="4" fillId="0" borderId="10" xfId="78" applyFont="1" applyBorder="1" applyAlignment="1">
      <alignment horizontal="right" vertical="center"/>
    </xf>
    <xf numFmtId="0" fontId="4" fillId="0" borderId="10" xfId="78" applyFont="1" applyBorder="1" applyAlignment="1">
      <alignment vertical="center" wrapText="1"/>
    </xf>
    <xf numFmtId="0" fontId="3" fillId="0" borderId="0" xfId="78" applyAlignment="1">
      <alignment horizontal="center" vertical="center"/>
    </xf>
    <xf numFmtId="168" fontId="3" fillId="0" borderId="0" xfId="78" applyNumberFormat="1" applyAlignment="1">
      <alignment vertical="center"/>
    </xf>
    <xf numFmtId="0" fontId="101" fillId="0" borderId="110" xfId="83" applyFont="1" applyBorder="1" applyAlignment="1">
      <alignment horizontal="center" vertical="center" wrapText="1"/>
    </xf>
    <xf numFmtId="0" fontId="41" fillId="0" borderId="0" xfId="78" applyFont="1" applyBorder="1" applyAlignment="1">
      <alignment horizontal="center" vertical="center" wrapText="1"/>
    </xf>
    <xf numFmtId="9" fontId="4" fillId="0" borderId="10" xfId="105" applyFont="1" applyBorder="1" applyAlignment="1">
      <alignment horizontal="center" vertical="center"/>
    </xf>
    <xf numFmtId="9" fontId="3" fillId="0" borderId="10" xfId="105" applyFont="1" applyBorder="1" applyAlignment="1">
      <alignment horizontal="center" vertical="center"/>
    </xf>
    <xf numFmtId="168" fontId="4" fillId="0" borderId="10" xfId="78" applyNumberFormat="1" applyFont="1" applyBorder="1" applyAlignment="1">
      <alignment horizontal="center" vertical="center"/>
    </xf>
    <xf numFmtId="168" fontId="3" fillId="0" borderId="10" xfId="78" applyNumberFormat="1" applyBorder="1" applyAlignment="1">
      <alignment horizontal="center" vertical="center"/>
    </xf>
    <xf numFmtId="168" fontId="3" fillId="0" borderId="10" xfId="78" applyNumberFormat="1" applyFont="1" applyBorder="1" applyAlignment="1">
      <alignment horizontal="center" vertical="center"/>
    </xf>
    <xf numFmtId="0" fontId="3" fillId="0" borderId="0" xfId="78" applyBorder="1" applyAlignment="1">
      <alignment vertical="center"/>
    </xf>
    <xf numFmtId="0" fontId="4" fillId="0" borderId="0" xfId="78" applyFont="1" applyBorder="1" applyAlignment="1">
      <alignment vertical="center"/>
    </xf>
    <xf numFmtId="9" fontId="3" fillId="0" borderId="0" xfId="78" applyNumberFormat="1" applyAlignment="1">
      <alignment vertical="center"/>
    </xf>
    <xf numFmtId="9" fontId="155" fillId="0" borderId="10" xfId="119" applyFont="1" applyBorder="1" applyAlignment="1">
      <alignment horizontal="center" vertical="center"/>
    </xf>
    <xf numFmtId="168" fontId="155" fillId="0" borderId="10" xfId="78" applyNumberFormat="1" applyFont="1" applyBorder="1" applyAlignment="1">
      <alignment horizontal="center" vertical="center"/>
    </xf>
    <xf numFmtId="168" fontId="58" fillId="0" borderId="10" xfId="78" applyNumberFormat="1" applyFont="1" applyBorder="1" applyAlignment="1">
      <alignment horizontal="center" vertical="center"/>
    </xf>
    <xf numFmtId="9" fontId="155" fillId="0" borderId="10" xfId="78" applyNumberFormat="1" applyFont="1" applyBorder="1" applyAlignment="1">
      <alignment horizontal="center" vertical="center"/>
    </xf>
    <xf numFmtId="0" fontId="3" fillId="0" borderId="10" xfId="78" applyFont="1" applyBorder="1" applyAlignment="1">
      <alignment horizontal="center" vertical="center" wrapText="1"/>
    </xf>
    <xf numFmtId="0" fontId="108" fillId="0" borderId="87" xfId="83" applyFont="1" applyBorder="1" applyAlignment="1">
      <alignment horizontal="center" vertical="center" wrapText="1"/>
    </xf>
    <xf numFmtId="1" fontId="41" fillId="0" borderId="63" xfId="83" applyNumberFormat="1" applyFont="1" applyFill="1" applyBorder="1" applyAlignment="1">
      <alignment horizontal="center" vertical="center" wrapText="1"/>
    </xf>
    <xf numFmtId="0" fontId="41" fillId="0" borderId="177" xfId="78" applyFont="1" applyFill="1" applyBorder="1" applyAlignment="1">
      <alignment horizontal="center" vertical="center" wrapText="1"/>
    </xf>
    <xf numFmtId="0" fontId="101" fillId="0" borderId="178" xfId="86" applyFont="1" applyFill="1" applyBorder="1" applyAlignment="1">
      <alignment horizontal="center" vertical="center" wrapText="1"/>
    </xf>
    <xf numFmtId="0" fontId="101" fillId="0" borderId="179" xfId="86" applyFont="1" applyFill="1" applyBorder="1" applyAlignment="1">
      <alignment horizontal="center" vertical="center" wrapText="1"/>
    </xf>
    <xf numFmtId="0" fontId="101" fillId="0" borderId="180" xfId="86" applyFont="1" applyFill="1" applyBorder="1" applyAlignment="1">
      <alignment horizontal="center" vertical="center" wrapText="1"/>
    </xf>
    <xf numFmtId="0" fontId="101" fillId="0" borderId="181" xfId="86" applyNumberFormat="1" applyFont="1" applyFill="1" applyBorder="1" applyAlignment="1">
      <alignment horizontal="center" vertical="center" wrapText="1"/>
    </xf>
    <xf numFmtId="0" fontId="101" fillId="0" borderId="182" xfId="86" applyFont="1" applyFill="1" applyBorder="1" applyAlignment="1">
      <alignment horizontal="center" vertical="center" wrapText="1"/>
    </xf>
    <xf numFmtId="0" fontId="101" fillId="0" borderId="183" xfId="86" applyFont="1" applyFill="1" applyBorder="1" applyAlignment="1">
      <alignment horizontal="center" vertical="center" wrapText="1"/>
    </xf>
    <xf numFmtId="0" fontId="101" fillId="0" borderId="184" xfId="86" applyFont="1" applyFill="1" applyBorder="1" applyAlignment="1">
      <alignment horizontal="center" vertical="center" wrapText="1"/>
    </xf>
    <xf numFmtId="2" fontId="41" fillId="0" borderId="185" xfId="86" applyNumberFormat="1" applyFont="1" applyFill="1" applyBorder="1" applyAlignment="1">
      <alignment horizontal="center" vertical="center" wrapText="1"/>
    </xf>
    <xf numFmtId="2" fontId="101" fillId="0" borderId="185" xfId="86" applyNumberFormat="1" applyFont="1" applyFill="1" applyBorder="1" applyAlignment="1">
      <alignment horizontal="center" vertical="center" wrapText="1"/>
    </xf>
    <xf numFmtId="0" fontId="41" fillId="0" borderId="184" xfId="86" applyFont="1" applyFill="1" applyBorder="1" applyAlignment="1">
      <alignment horizontal="center" vertical="center" wrapText="1"/>
    </xf>
    <xf numFmtId="1" fontId="101" fillId="0" borderId="185" xfId="86" applyNumberFormat="1" applyFont="1" applyFill="1" applyBorder="1" applyAlignment="1">
      <alignment horizontal="center" vertical="center" wrapText="1"/>
    </xf>
    <xf numFmtId="0" fontId="101" fillId="0" borderId="185" xfId="86" applyFont="1" applyFill="1" applyBorder="1" applyAlignment="1">
      <alignment horizontal="center" vertical="center" wrapText="1"/>
    </xf>
    <xf numFmtId="1" fontId="41" fillId="0" borderId="89" xfId="86" applyNumberFormat="1" applyFont="1" applyFill="1" applyBorder="1" applyAlignment="1">
      <alignment horizontal="center" vertical="center" wrapText="1"/>
    </xf>
    <xf numFmtId="1" fontId="41" fillId="0" borderId="184" xfId="86" applyNumberFormat="1" applyFont="1" applyFill="1" applyBorder="1" applyAlignment="1">
      <alignment horizontal="center" vertical="center" wrapText="1"/>
    </xf>
    <xf numFmtId="0" fontId="41" fillId="0" borderId="185" xfId="86" applyFont="1" applyFill="1" applyBorder="1" applyAlignment="1">
      <alignment horizontal="center" vertical="center" wrapText="1"/>
    </xf>
    <xf numFmtId="0" fontId="41" fillId="0" borderId="186" xfId="86" applyFont="1" applyFill="1" applyBorder="1" applyAlignment="1">
      <alignment horizontal="center" vertical="center" wrapText="1"/>
    </xf>
    <xf numFmtId="17" fontId="41" fillId="0" borderId="179" xfId="86" applyNumberFormat="1" applyFont="1" applyFill="1" applyBorder="1" applyAlignment="1">
      <alignment horizontal="left" vertical="center" wrapText="1"/>
    </xf>
    <xf numFmtId="0" fontId="41" fillId="0" borderId="180" xfId="86" applyFont="1" applyFill="1" applyBorder="1" applyAlignment="1">
      <alignment horizontal="center" vertical="center" wrapText="1"/>
    </xf>
    <xf numFmtId="1" fontId="41" fillId="0" borderId="29" xfId="86" applyNumberFormat="1" applyFont="1" applyFill="1" applyBorder="1" applyAlignment="1">
      <alignment horizontal="center" vertical="center" wrapText="1"/>
    </xf>
    <xf numFmtId="0" fontId="101" fillId="0" borderId="36" xfId="86" applyFont="1" applyFill="1" applyBorder="1" applyAlignment="1">
      <alignment horizontal="center" vertical="center" wrapText="1"/>
    </xf>
    <xf numFmtId="2" fontId="41" fillId="0" borderId="38" xfId="86" applyNumberFormat="1" applyFont="1" applyFill="1" applyBorder="1" applyAlignment="1">
      <alignment horizontal="center" vertical="center" wrapText="1"/>
    </xf>
    <xf numFmtId="0" fontId="101" fillId="0" borderId="100" xfId="86" applyFont="1" applyFill="1" applyBorder="1" applyAlignment="1">
      <alignment horizontal="left" vertical="center" wrapText="1"/>
    </xf>
    <xf numFmtId="2" fontId="101" fillId="0" borderId="40" xfId="86" applyNumberFormat="1" applyFont="1" applyFill="1" applyBorder="1" applyAlignment="1">
      <alignment horizontal="center" vertical="center" wrapText="1"/>
    </xf>
    <xf numFmtId="2" fontId="101" fillId="0" borderId="41" xfId="86" applyNumberFormat="1" applyFont="1" applyFill="1" applyBorder="1" applyAlignment="1">
      <alignment horizontal="center" vertical="center" wrapText="1"/>
    </xf>
    <xf numFmtId="0" fontId="167" fillId="0" borderId="0" xfId="0" applyNumberFormat="1" applyFont="1" applyFill="1" applyBorder="1"/>
    <xf numFmtId="0" fontId="168" fillId="0" borderId="0" xfId="0" applyNumberFormat="1" applyFont="1" applyFill="1" applyBorder="1"/>
    <xf numFmtId="0" fontId="168" fillId="0" borderId="0" xfId="0" applyNumberFormat="1" applyFont="1" applyFill="1" applyBorder="1" applyAlignment="1">
      <alignment horizontal="center" vertical="center" wrapText="1"/>
    </xf>
    <xf numFmtId="0" fontId="167" fillId="0" borderId="10" xfId="0" applyNumberFormat="1" applyFont="1" applyFill="1" applyBorder="1"/>
    <xf numFmtId="0" fontId="167" fillId="0" borderId="10" xfId="0" applyNumberFormat="1" applyFont="1" applyFill="1" applyBorder="1" applyAlignment="1">
      <alignment horizontal="center" vertical="center" wrapText="1"/>
    </xf>
    <xf numFmtId="0" fontId="168" fillId="0" borderId="10" xfId="0" applyNumberFormat="1" applyFont="1" applyFill="1" applyBorder="1" applyAlignment="1">
      <alignment horizontal="center" vertical="center" wrapText="1"/>
    </xf>
    <xf numFmtId="0" fontId="168" fillId="0" borderId="10" xfId="0" applyNumberFormat="1" applyFont="1" applyFill="1" applyBorder="1"/>
    <xf numFmtId="0" fontId="115" fillId="0" borderId="0" xfId="78" applyFont="1" applyFill="1" applyBorder="1" applyAlignment="1">
      <alignment vertical="center" wrapText="1"/>
    </xf>
    <xf numFmtId="0" fontId="63" fillId="0" borderId="0" xfId="78" applyFont="1"/>
    <xf numFmtId="0" fontId="63" fillId="0" borderId="10" xfId="78" applyFont="1" applyBorder="1"/>
    <xf numFmtId="0" fontId="116" fillId="0" borderId="10" xfId="78" applyFont="1" applyBorder="1" applyAlignment="1">
      <alignment vertical="center" wrapText="1"/>
    </xf>
    <xf numFmtId="2" fontId="63" fillId="0" borderId="10" xfId="78" applyNumberFormat="1" applyFont="1" applyBorder="1"/>
    <xf numFmtId="0" fontId="63" fillId="0" borderId="10" xfId="78" applyFont="1" applyBorder="1" applyAlignment="1">
      <alignment vertical="top"/>
    </xf>
    <xf numFmtId="0" fontId="56" fillId="0" borderId="10" xfId="78" applyFont="1" applyBorder="1" applyAlignment="1">
      <alignment vertical="top" wrapText="1"/>
    </xf>
    <xf numFmtId="0" fontId="64" fillId="0" borderId="35" xfId="78" applyFont="1" applyBorder="1" applyAlignment="1"/>
    <xf numFmtId="0" fontId="64" fillId="0" borderId="6" xfId="78" applyFont="1" applyBorder="1" applyAlignment="1"/>
    <xf numFmtId="0" fontId="64" fillId="0" borderId="42" xfId="78" applyFont="1" applyBorder="1" applyAlignment="1"/>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36" fillId="0" borderId="10" xfId="0" applyFont="1" applyBorder="1" applyAlignment="1">
      <alignment horizontal="center" vertical="center" wrapText="1"/>
    </xf>
    <xf numFmtId="0" fontId="37" fillId="0" borderId="0" xfId="0" applyFont="1" applyAlignment="1">
      <alignment vertical="center"/>
    </xf>
    <xf numFmtId="0" fontId="43" fillId="0" borderId="0" xfId="0" applyFont="1" applyAlignment="1">
      <alignment horizontal="center" vertical="center"/>
    </xf>
    <xf numFmtId="0" fontId="152" fillId="0" borderId="10" xfId="0" applyFont="1" applyBorder="1" applyAlignment="1">
      <alignment vertical="center" wrapText="1"/>
    </xf>
    <xf numFmtId="2" fontId="152" fillId="0" borderId="10" xfId="0" applyNumberFormat="1" applyFont="1" applyBorder="1" applyAlignment="1">
      <alignment horizontal="right" vertical="center" wrapText="1"/>
    </xf>
    <xf numFmtId="0" fontId="153" fillId="0" borderId="10" xfId="0" applyFont="1" applyBorder="1" applyAlignment="1">
      <alignment vertical="center" wrapText="1"/>
    </xf>
    <xf numFmtId="2" fontId="153" fillId="0" borderId="10" xfId="0" applyNumberFormat="1" applyFont="1" applyBorder="1" applyAlignment="1">
      <alignment horizontal="right" vertical="center" wrapText="1"/>
    </xf>
    <xf numFmtId="192" fontId="153" fillId="0" borderId="10" xfId="0" applyNumberFormat="1" applyFont="1" applyBorder="1" applyAlignment="1">
      <alignment horizontal="right" vertical="center" wrapText="1"/>
    </xf>
    <xf numFmtId="0" fontId="32" fillId="0" borderId="0" xfId="0" applyFont="1" applyAlignment="1">
      <alignment vertical="center"/>
    </xf>
    <xf numFmtId="2" fontId="0" fillId="0" borderId="0" xfId="0" applyNumberFormat="1" applyAlignment="1">
      <alignment vertical="center"/>
    </xf>
    <xf numFmtId="0" fontId="6" fillId="0" borderId="10" xfId="0" applyFont="1" applyBorder="1" applyAlignment="1">
      <alignment horizontal="center" vertical="center"/>
    </xf>
    <xf numFmtId="0" fontId="4" fillId="0" borderId="10" xfId="0" applyFont="1" applyBorder="1" applyAlignment="1">
      <alignment horizontal="right" vertical="center"/>
    </xf>
    <xf numFmtId="0" fontId="4" fillId="0" borderId="10" xfId="0" applyFont="1" applyBorder="1" applyAlignment="1">
      <alignment vertical="center"/>
    </xf>
    <xf numFmtId="2" fontId="3" fillId="0" borderId="10" xfId="0" applyNumberFormat="1" applyFont="1" applyBorder="1" applyAlignment="1">
      <alignment horizontal="right" vertical="center"/>
    </xf>
    <xf numFmtId="2" fontId="4" fillId="0" borderId="10" xfId="0" applyNumberFormat="1" applyFont="1" applyBorder="1" applyAlignment="1">
      <alignment horizontal="right" vertical="center"/>
    </xf>
    <xf numFmtId="0" fontId="4" fillId="0" borderId="10" xfId="0" applyFont="1" applyBorder="1" applyAlignment="1">
      <alignment vertical="center" wrapText="1"/>
    </xf>
    <xf numFmtId="168" fontId="3" fillId="0" borderId="10" xfId="0" applyNumberFormat="1" applyFont="1" applyBorder="1" applyAlignment="1">
      <alignment horizontal="center" vertical="center"/>
    </xf>
    <xf numFmtId="2" fontId="3" fillId="0" borderId="10" xfId="0" applyNumberFormat="1" applyFont="1" applyBorder="1" applyAlignment="1">
      <alignment horizontal="center" vertical="center"/>
    </xf>
    <xf numFmtId="0" fontId="131" fillId="0" borderId="10" xfId="0" applyFont="1" applyBorder="1" applyAlignment="1">
      <alignment horizontal="center" vertical="top"/>
    </xf>
    <xf numFmtId="0" fontId="130" fillId="0" borderId="10" xfId="0" applyFont="1" applyBorder="1" applyAlignment="1">
      <alignment vertical="top" wrapText="1"/>
    </xf>
    <xf numFmtId="0" fontId="132" fillId="0" borderId="10" xfId="0" applyFont="1" applyBorder="1" applyAlignment="1">
      <alignment vertical="top"/>
    </xf>
    <xf numFmtId="0" fontId="132" fillId="0" borderId="10" xfId="0" applyFont="1" applyBorder="1" applyAlignment="1">
      <alignment vertical="top" wrapText="1"/>
    </xf>
    <xf numFmtId="0" fontId="132" fillId="36" borderId="10" xfId="0" applyFont="1" applyFill="1" applyBorder="1" applyAlignment="1">
      <alignment vertical="top"/>
    </xf>
    <xf numFmtId="0" fontId="132" fillId="36" borderId="10" xfId="0" applyFont="1" applyFill="1" applyBorder="1" applyAlignment="1">
      <alignment vertical="top" wrapText="1"/>
    </xf>
    <xf numFmtId="0" fontId="131" fillId="36" borderId="10" xfId="0" applyFont="1" applyFill="1" applyBorder="1" applyAlignment="1">
      <alignment vertical="top"/>
    </xf>
    <xf numFmtId="0" fontId="131" fillId="36" borderId="10" xfId="0" applyFont="1" applyFill="1" applyBorder="1" applyAlignment="1">
      <alignment vertical="top" wrapText="1"/>
    </xf>
    <xf numFmtId="0" fontId="131" fillId="36" borderId="10" xfId="0" applyFont="1" applyFill="1" applyBorder="1" applyAlignment="1">
      <alignment horizontal="left" vertical="top" indent="1"/>
    </xf>
    <xf numFmtId="0" fontId="130" fillId="36" borderId="10" xfId="0" applyFont="1" applyFill="1" applyBorder="1" applyAlignment="1">
      <alignment horizontal="left" vertical="top" indent="2"/>
    </xf>
    <xf numFmtId="0" fontId="130" fillId="36" borderId="10" xfId="0" applyFont="1" applyFill="1" applyBorder="1" applyAlignment="1">
      <alignment vertical="top" wrapText="1"/>
    </xf>
    <xf numFmtId="0" fontId="134" fillId="36" borderId="10" xfId="0" applyFont="1" applyFill="1" applyBorder="1" applyAlignment="1">
      <alignment vertical="top"/>
    </xf>
    <xf numFmtId="0" fontId="130" fillId="36" borderId="10" xfId="0" applyFont="1" applyFill="1" applyBorder="1" applyAlignment="1">
      <alignment vertical="top"/>
    </xf>
    <xf numFmtId="2" fontId="4" fillId="0" borderId="10" xfId="0" applyNumberFormat="1" applyFont="1" applyBorder="1" applyAlignment="1">
      <alignment horizontal="center" vertical="center"/>
    </xf>
    <xf numFmtId="2" fontId="116" fillId="0" borderId="10" xfId="78" applyNumberFormat="1" applyFont="1" applyFill="1" applyBorder="1"/>
    <xf numFmtId="0" fontId="116" fillId="0" borderId="0" xfId="78" applyFont="1" applyFill="1"/>
    <xf numFmtId="2" fontId="116" fillId="0" borderId="10" xfId="78" applyNumberFormat="1" applyFont="1" applyFill="1" applyBorder="1" applyAlignment="1">
      <alignment horizontal="center"/>
    </xf>
    <xf numFmtId="0" fontId="171" fillId="37" borderId="10" xfId="0" applyFont="1" applyFill="1" applyBorder="1" applyAlignment="1">
      <alignment horizontal="center" vertical="top"/>
    </xf>
    <xf numFmtId="0" fontId="171" fillId="37" borderId="10" xfId="0" applyFont="1" applyFill="1" applyBorder="1" applyAlignment="1">
      <alignment vertical="top" wrapText="1"/>
    </xf>
    <xf numFmtId="0" fontId="171" fillId="37" borderId="10" xfId="0" applyFont="1" applyFill="1" applyBorder="1" applyAlignment="1">
      <alignment vertical="top"/>
    </xf>
    <xf numFmtId="0" fontId="129" fillId="36" borderId="10" xfId="0" applyFont="1" applyFill="1" applyBorder="1" applyAlignment="1">
      <alignment horizontal="center" vertical="top"/>
    </xf>
    <xf numFmtId="0" fontId="129" fillId="36" borderId="10" xfId="0" applyFont="1" applyFill="1" applyBorder="1" applyAlignment="1">
      <alignment vertical="top" wrapText="1"/>
    </xf>
    <xf numFmtId="0" fontId="129" fillId="36" borderId="10" xfId="0" applyFont="1" applyFill="1" applyBorder="1" applyAlignment="1">
      <alignment horizontal="right" vertical="top"/>
    </xf>
    <xf numFmtId="0" fontId="129" fillId="36" borderId="10" xfId="0" applyFont="1" applyFill="1" applyBorder="1" applyAlignment="1">
      <alignment vertical="top"/>
    </xf>
    <xf numFmtId="0" fontId="172" fillId="36" borderId="10" xfId="0" applyFont="1" applyFill="1" applyBorder="1" applyAlignment="1">
      <alignment horizontal="center" vertical="top"/>
    </xf>
    <xf numFmtId="0" fontId="172" fillId="36" borderId="10" xfId="0" applyFont="1" applyFill="1" applyBorder="1" applyAlignment="1">
      <alignment vertical="top" wrapText="1"/>
    </xf>
    <xf numFmtId="2" fontId="140" fillId="34" borderId="0" xfId="0" applyNumberFormat="1" applyFont="1" applyFill="1"/>
    <xf numFmtId="9" fontId="3" fillId="0" borderId="0" xfId="93" applyFont="1" applyFill="1"/>
    <xf numFmtId="9" fontId="36" fillId="0" borderId="10" xfId="105" applyFont="1" applyFill="1" applyBorder="1" applyAlignment="1">
      <alignment horizontal="right" vertical="center"/>
    </xf>
    <xf numFmtId="9" fontId="67" fillId="0" borderId="10" xfId="105" applyFont="1" applyFill="1" applyBorder="1" applyAlignment="1">
      <alignment horizontal="right" vertical="center"/>
    </xf>
    <xf numFmtId="9" fontId="19" fillId="0" borderId="10" xfId="105" applyFont="1" applyFill="1" applyBorder="1" applyAlignment="1">
      <alignment horizontal="right" vertical="center"/>
    </xf>
    <xf numFmtId="9" fontId="13" fillId="0" borderId="0" xfId="93" applyFont="1" applyFill="1" applyBorder="1" applyAlignment="1">
      <alignment horizontal="centerContinuous"/>
    </xf>
    <xf numFmtId="9" fontId="21" fillId="0" borderId="140" xfId="93" applyFont="1" applyFill="1" applyBorder="1" applyAlignment="1">
      <alignment horizontal="center"/>
    </xf>
    <xf numFmtId="9" fontId="21" fillId="0" borderId="132" xfId="93" applyFont="1" applyFill="1" applyBorder="1" applyAlignment="1">
      <alignment horizontal="center"/>
    </xf>
    <xf numFmtId="9" fontId="21" fillId="0" borderId="132" xfId="93" quotePrefix="1" applyFont="1" applyFill="1" applyBorder="1" applyAlignment="1">
      <alignment horizontal="center"/>
    </xf>
    <xf numFmtId="9" fontId="21" fillId="0" borderId="190" xfId="93" applyFont="1" applyFill="1" applyBorder="1" applyAlignment="1">
      <alignment horizontal="center"/>
    </xf>
    <xf numFmtId="9" fontId="81" fillId="0" borderId="10" xfId="93" applyFont="1" applyFill="1" applyBorder="1" applyAlignment="1">
      <alignment horizontal="right"/>
    </xf>
    <xf numFmtId="9" fontId="42" fillId="0" borderId="10" xfId="93" applyFont="1" applyFill="1" applyBorder="1" applyAlignment="1">
      <alignment horizontal="right"/>
    </xf>
    <xf numFmtId="9" fontId="36" fillId="0" borderId="0" xfId="93" applyFont="1" applyFill="1" applyBorder="1"/>
    <xf numFmtId="0" fontId="36" fillId="0" borderId="0" xfId="0" applyNumberFormat="1" applyFont="1" applyFill="1" applyAlignment="1">
      <alignment vertical="center"/>
    </xf>
    <xf numFmtId="0" fontId="32" fillId="0" borderId="10" xfId="0" applyNumberFormat="1" applyFont="1" applyFill="1" applyBorder="1" applyAlignment="1">
      <alignment vertical="center"/>
    </xf>
    <xf numFmtId="0" fontId="112" fillId="0" borderId="10" xfId="0" applyNumberFormat="1" applyFont="1" applyFill="1" applyBorder="1" applyAlignment="1">
      <alignment vertical="center"/>
    </xf>
    <xf numFmtId="0" fontId="32" fillId="0" borderId="10" xfId="0" applyNumberFormat="1" applyFont="1" applyFill="1" applyBorder="1" applyAlignment="1">
      <alignment horizontal="center" vertical="center"/>
    </xf>
    <xf numFmtId="0" fontId="36" fillId="0" borderId="10" xfId="0" applyNumberFormat="1" applyFont="1" applyFill="1" applyBorder="1" applyAlignment="1">
      <alignment horizontal="center" vertical="center"/>
    </xf>
    <xf numFmtId="0" fontId="36" fillId="0" borderId="10" xfId="89" applyNumberFormat="1" applyFont="1" applyFill="1" applyBorder="1" applyAlignment="1">
      <alignment vertical="center"/>
    </xf>
    <xf numFmtId="168" fontId="36" fillId="0" borderId="10" xfId="0" applyNumberFormat="1" applyFont="1" applyFill="1" applyBorder="1" applyAlignment="1">
      <alignment horizontal="center" vertical="center"/>
    </xf>
    <xf numFmtId="2" fontId="36" fillId="0" borderId="10" xfId="0" applyNumberFormat="1" applyFont="1" applyFill="1" applyBorder="1" applyAlignment="1">
      <alignment horizontal="center" vertical="center"/>
    </xf>
    <xf numFmtId="0" fontId="36" fillId="0" borderId="10" xfId="88" applyNumberFormat="1" applyFont="1" applyFill="1" applyBorder="1" applyAlignment="1">
      <alignment vertical="center"/>
    </xf>
    <xf numFmtId="0" fontId="36" fillId="0" borderId="10" xfId="87" applyNumberFormat="1" applyFont="1" applyFill="1" applyBorder="1" applyAlignment="1">
      <alignment vertical="center"/>
    </xf>
    <xf numFmtId="0" fontId="36" fillId="0" borderId="10" xfId="89" applyNumberFormat="1" applyFont="1" applyFill="1" applyBorder="1" applyAlignment="1">
      <alignment vertical="center" wrapText="1"/>
    </xf>
    <xf numFmtId="0" fontId="36" fillId="32" borderId="10" xfId="89" applyNumberFormat="1" applyFont="1" applyFill="1" applyBorder="1" applyAlignment="1">
      <alignment vertical="center"/>
    </xf>
    <xf numFmtId="0" fontId="36" fillId="0" borderId="10" xfId="0" applyNumberFormat="1" applyFont="1" applyFill="1" applyBorder="1" applyAlignment="1">
      <alignment vertical="center"/>
    </xf>
    <xf numFmtId="0" fontId="35" fillId="0" borderId="10" xfId="0" applyNumberFormat="1" applyFont="1" applyFill="1" applyBorder="1" applyAlignment="1">
      <alignment vertical="center"/>
    </xf>
    <xf numFmtId="168" fontId="32" fillId="0" borderId="10" xfId="0" applyNumberFormat="1" applyFont="1" applyFill="1" applyBorder="1" applyAlignment="1">
      <alignment horizontal="center" vertical="center"/>
    </xf>
    <xf numFmtId="2" fontId="32" fillId="0" borderId="10" xfId="0" applyNumberFormat="1" applyFont="1" applyFill="1" applyBorder="1" applyAlignment="1">
      <alignment horizontal="center" vertical="center"/>
    </xf>
    <xf numFmtId="1" fontId="32" fillId="0" borderId="10" xfId="0" applyNumberFormat="1" applyFont="1" applyFill="1" applyBorder="1" applyAlignment="1">
      <alignment horizontal="center" vertical="center"/>
    </xf>
    <xf numFmtId="10" fontId="36" fillId="0" borderId="10" xfId="93" applyNumberFormat="1" applyFont="1" applyFill="1" applyBorder="1" applyAlignment="1">
      <alignment horizontal="center" vertical="center"/>
    </xf>
    <xf numFmtId="0" fontId="36" fillId="0" borderId="68" xfId="0" applyNumberFormat="1" applyFont="1" applyFill="1" applyBorder="1" applyAlignment="1">
      <alignment vertical="center"/>
    </xf>
    <xf numFmtId="17" fontId="36" fillId="0" borderId="10" xfId="0" applyNumberFormat="1" applyFont="1" applyFill="1" applyBorder="1" applyAlignment="1">
      <alignment vertical="center"/>
    </xf>
    <xf numFmtId="2" fontId="147" fillId="0" borderId="10" xfId="0" applyNumberFormat="1" applyFont="1" applyFill="1" applyBorder="1" applyAlignment="1">
      <alignment vertical="center"/>
    </xf>
    <xf numFmtId="2" fontId="67" fillId="0" borderId="10" xfId="0" applyNumberFormat="1" applyFont="1" applyFill="1" applyBorder="1" applyAlignment="1">
      <alignment horizontal="center" vertical="center"/>
    </xf>
    <xf numFmtId="2" fontId="36" fillId="33" borderId="10" xfId="0" applyNumberFormat="1" applyFont="1" applyFill="1" applyBorder="1" applyAlignment="1">
      <alignment horizontal="center" vertical="center"/>
    </xf>
    <xf numFmtId="2" fontId="36" fillId="0" borderId="0" xfId="0" applyNumberFormat="1" applyFont="1" applyFill="1" applyAlignment="1">
      <alignment vertical="center"/>
    </xf>
    <xf numFmtId="0" fontId="36" fillId="0" borderId="0" xfId="0" applyNumberFormat="1" applyFont="1" applyFill="1" applyBorder="1" applyAlignment="1">
      <alignment horizontal="center" vertical="center"/>
    </xf>
    <xf numFmtId="0" fontId="36" fillId="0" borderId="0" xfId="0" applyNumberFormat="1" applyFont="1" applyFill="1" applyAlignment="1">
      <alignment horizontal="center" vertical="center"/>
    </xf>
    <xf numFmtId="0" fontId="36" fillId="0" borderId="10" xfId="89" applyNumberFormat="1" applyFont="1" applyFill="1" applyBorder="1" applyAlignment="1">
      <alignment horizontal="center" vertical="center"/>
    </xf>
    <xf numFmtId="0" fontId="35" fillId="0" borderId="0" xfId="0" applyNumberFormat="1" applyFont="1" applyFill="1" applyAlignment="1">
      <alignment horizontal="left" vertical="center"/>
    </xf>
    <xf numFmtId="0" fontId="36" fillId="0" borderId="0" xfId="0" applyFont="1" applyAlignment="1">
      <alignment vertical="center"/>
    </xf>
    <xf numFmtId="0" fontId="35" fillId="0" borderId="10" xfId="0" applyNumberFormat="1" applyFont="1" applyFill="1" applyBorder="1" applyAlignment="1">
      <alignment horizontal="center" vertical="center"/>
    </xf>
    <xf numFmtId="0" fontId="36" fillId="0" borderId="42" xfId="0" applyNumberFormat="1" applyFont="1" applyFill="1" applyBorder="1" applyAlignment="1">
      <alignment vertical="center"/>
    </xf>
    <xf numFmtId="0" fontId="32" fillId="0" borderId="0" xfId="0" applyNumberFormat="1" applyFont="1" applyFill="1" applyAlignment="1">
      <alignment vertical="center"/>
    </xf>
    <xf numFmtId="0" fontId="36" fillId="0" borderId="109" xfId="0" applyNumberFormat="1" applyFont="1" applyFill="1" applyBorder="1" applyAlignment="1">
      <alignment vertical="center"/>
    </xf>
    <xf numFmtId="2" fontId="36" fillId="0" borderId="10" xfId="0" applyNumberFormat="1" applyFont="1" applyFill="1" applyBorder="1" applyAlignment="1">
      <alignment vertical="center"/>
    </xf>
    <xf numFmtId="168" fontId="36" fillId="0" borderId="10" xfId="0" applyNumberFormat="1" applyFont="1" applyFill="1" applyBorder="1" applyAlignment="1">
      <alignment vertical="center"/>
    </xf>
    <xf numFmtId="9" fontId="36" fillId="0" borderId="10" xfId="106" applyNumberFormat="1" applyFont="1" applyFill="1" applyBorder="1" applyAlignment="1">
      <alignment vertical="center"/>
    </xf>
    <xf numFmtId="9" fontId="36" fillId="32" borderId="10" xfId="106" applyNumberFormat="1" applyFont="1" applyFill="1" applyBorder="1" applyAlignment="1">
      <alignment vertical="center"/>
    </xf>
    <xf numFmtId="10" fontId="36" fillId="0" borderId="10" xfId="106" applyNumberFormat="1" applyFont="1" applyFill="1" applyBorder="1" applyAlignment="1">
      <alignment vertical="center"/>
    </xf>
    <xf numFmtId="0" fontId="36" fillId="0" borderId="10" xfId="0" applyNumberFormat="1" applyFont="1" applyFill="1" applyBorder="1" applyAlignment="1">
      <alignment vertical="center" wrapText="1"/>
    </xf>
    <xf numFmtId="2" fontId="36" fillId="0" borderId="0" xfId="0" applyNumberFormat="1" applyFont="1" applyAlignment="1">
      <alignment vertical="center"/>
    </xf>
    <xf numFmtId="0" fontId="36" fillId="0" borderId="10" xfId="0" applyNumberFormat="1" applyFont="1" applyFill="1" applyBorder="1" applyAlignment="1">
      <alignment horizontal="right" vertical="center"/>
    </xf>
    <xf numFmtId="0" fontId="36" fillId="0" borderId="0" xfId="0" applyNumberFormat="1" applyFont="1" applyFill="1" applyAlignment="1">
      <alignment horizontal="right" vertical="center"/>
    </xf>
    <xf numFmtId="172" fontId="36" fillId="0" borderId="0" xfId="0" applyNumberFormat="1" applyFont="1" applyAlignment="1">
      <alignment vertical="center"/>
    </xf>
    <xf numFmtId="174" fontId="36" fillId="0" borderId="0" xfId="78" applyNumberFormat="1" applyFont="1" applyFill="1" applyAlignment="1">
      <alignment vertical="center"/>
    </xf>
    <xf numFmtId="174" fontId="32" fillId="0" borderId="10" xfId="78" applyNumberFormat="1" applyFont="1" applyFill="1" applyBorder="1" applyAlignment="1">
      <alignment horizontal="center" vertical="center"/>
    </xf>
    <xf numFmtId="174" fontId="36" fillId="0" borderId="10" xfId="78" applyNumberFormat="1" applyFont="1" applyFill="1" applyBorder="1" applyAlignment="1">
      <alignment vertical="center"/>
    </xf>
    <xf numFmtId="0" fontId="130" fillId="0" borderId="44" xfId="0" applyFont="1" applyBorder="1" applyAlignment="1">
      <alignment vertical="center" wrapText="1"/>
    </xf>
    <xf numFmtId="0" fontId="130" fillId="0" borderId="30" xfId="0" applyFont="1" applyBorder="1" applyAlignment="1">
      <alignment vertical="center" wrapText="1"/>
    </xf>
    <xf numFmtId="0" fontId="132" fillId="0" borderId="138" xfId="0" applyFont="1" applyBorder="1" applyAlignment="1">
      <alignment vertical="center"/>
    </xf>
    <xf numFmtId="0" fontId="132" fillId="0" borderId="30" xfId="0" applyFont="1" applyBorder="1" applyAlignment="1">
      <alignment vertical="center" wrapText="1"/>
    </xf>
    <xf numFmtId="0" fontId="133" fillId="0" borderId="30" xfId="0" applyFont="1" applyBorder="1" applyAlignment="1">
      <alignment horizontal="right" vertical="center" wrapText="1"/>
    </xf>
    <xf numFmtId="2" fontId="133" fillId="0" borderId="30" xfId="0" applyNumberFormat="1" applyFont="1" applyBorder="1" applyAlignment="1">
      <alignment vertical="center" wrapText="1"/>
    </xf>
    <xf numFmtId="174" fontId="133" fillId="0" borderId="30" xfId="0" applyNumberFormat="1" applyFont="1" applyBorder="1" applyAlignment="1">
      <alignment horizontal="right" vertical="center" wrapText="1"/>
    </xf>
    <xf numFmtId="174" fontId="32" fillId="0" borderId="10" xfId="78" applyNumberFormat="1" applyFont="1" applyFill="1" applyBorder="1" applyAlignment="1">
      <alignment vertical="center"/>
    </xf>
    <xf numFmtId="0" fontId="132" fillId="36" borderId="138" xfId="0" applyFont="1" applyFill="1" applyBorder="1" applyAlignment="1">
      <alignment vertical="center"/>
    </xf>
    <xf numFmtId="0" fontId="132" fillId="36" borderId="30" xfId="0" applyFont="1" applyFill="1" applyBorder="1" applyAlignment="1">
      <alignment vertical="center" wrapText="1"/>
    </xf>
    <xf numFmtId="2" fontId="133" fillId="36" borderId="30" xfId="0" applyNumberFormat="1" applyFont="1" applyFill="1" applyBorder="1" applyAlignment="1">
      <alignment vertical="center"/>
    </xf>
    <xf numFmtId="174" fontId="134" fillId="36" borderId="30" xfId="0" applyNumberFormat="1" applyFont="1" applyFill="1" applyBorder="1" applyAlignment="1">
      <alignment horizontal="right" vertical="center"/>
    </xf>
    <xf numFmtId="189" fontId="36" fillId="0" borderId="0" xfId="78" applyNumberFormat="1" applyFont="1" applyFill="1" applyAlignment="1">
      <alignment vertical="center"/>
    </xf>
    <xf numFmtId="0" fontId="131" fillId="36" borderId="138" xfId="0" applyFont="1" applyFill="1" applyBorder="1" applyAlignment="1">
      <alignment vertical="center"/>
    </xf>
    <xf numFmtId="0" fontId="131" fillId="36" borderId="30" xfId="0" applyFont="1" applyFill="1" applyBorder="1" applyAlignment="1">
      <alignment vertical="center" wrapText="1"/>
    </xf>
    <xf numFmtId="0" fontId="134" fillId="36" borderId="30" xfId="0" applyFont="1" applyFill="1" applyBorder="1" applyAlignment="1">
      <alignment horizontal="right" vertical="center"/>
    </xf>
    <xf numFmtId="2" fontId="134" fillId="36" borderId="30" xfId="0" applyNumberFormat="1" applyFont="1" applyFill="1" applyBorder="1" applyAlignment="1">
      <alignment vertical="center"/>
    </xf>
    <xf numFmtId="0" fontId="131" fillId="36" borderId="138" xfId="0" applyFont="1" applyFill="1" applyBorder="1" applyAlignment="1">
      <alignment horizontal="left" vertical="center"/>
    </xf>
    <xf numFmtId="0" fontId="130" fillId="36" borderId="138" xfId="0" applyFont="1" applyFill="1" applyBorder="1" applyAlignment="1">
      <alignment horizontal="left" vertical="center"/>
    </xf>
    <xf numFmtId="0" fontId="130" fillId="36" borderId="30" xfId="0" applyFont="1" applyFill="1" applyBorder="1" applyAlignment="1">
      <alignment vertical="center" wrapText="1"/>
    </xf>
    <xf numFmtId="0" fontId="135" fillId="36" borderId="30" xfId="0" applyFont="1" applyFill="1" applyBorder="1" applyAlignment="1">
      <alignment horizontal="right" vertical="center"/>
    </xf>
    <xf numFmtId="2" fontId="135" fillId="36" borderId="30" xfId="0" applyNumberFormat="1" applyFont="1" applyFill="1" applyBorder="1" applyAlignment="1">
      <alignment vertical="center"/>
    </xf>
    <xf numFmtId="10" fontId="133" fillId="36" borderId="30" xfId="93" applyNumberFormat="1" applyFont="1" applyFill="1" applyBorder="1" applyAlignment="1">
      <alignment horizontal="right" vertical="center"/>
    </xf>
    <xf numFmtId="10" fontId="133" fillId="36" borderId="30" xfId="93" applyNumberFormat="1" applyFont="1" applyFill="1" applyBorder="1" applyAlignment="1">
      <alignment vertical="center"/>
    </xf>
    <xf numFmtId="174" fontId="133" fillId="36" borderId="30" xfId="0" applyNumberFormat="1" applyFont="1" applyFill="1" applyBorder="1" applyAlignment="1">
      <alignment horizontal="right" vertical="center"/>
    </xf>
    <xf numFmtId="0" fontId="133" fillId="36" borderId="30" xfId="0" applyFont="1" applyFill="1" applyBorder="1" applyAlignment="1">
      <alignment horizontal="right" vertical="center"/>
    </xf>
    <xf numFmtId="0" fontId="134" fillId="36" borderId="138" xfId="0" applyFont="1" applyFill="1" applyBorder="1" applyAlignment="1">
      <alignment vertical="center"/>
    </xf>
    <xf numFmtId="0" fontId="130" fillId="36" borderId="30" xfId="0" applyFont="1" applyFill="1" applyBorder="1" applyAlignment="1">
      <alignment vertical="center"/>
    </xf>
    <xf numFmtId="174" fontId="135" fillId="36" borderId="30" xfId="0" applyNumberFormat="1" applyFont="1" applyFill="1" applyBorder="1" applyAlignment="1">
      <alignment vertical="center"/>
    </xf>
    <xf numFmtId="174" fontId="32" fillId="32" borderId="0" xfId="78" applyNumberFormat="1" applyFont="1" applyFill="1" applyAlignment="1">
      <alignment vertical="center"/>
    </xf>
    <xf numFmtId="0" fontId="151" fillId="37" borderId="150" xfId="0" applyFont="1" applyFill="1" applyBorder="1" applyAlignment="1">
      <alignment vertical="center" wrapText="1"/>
    </xf>
    <xf numFmtId="0" fontId="135" fillId="37" borderId="151" xfId="0" applyFont="1" applyFill="1" applyBorder="1" applyAlignment="1">
      <alignment horizontal="center" vertical="center" wrapText="1"/>
    </xf>
    <xf numFmtId="0" fontId="152" fillId="0" borderId="152" xfId="0" applyFont="1" applyBorder="1" applyAlignment="1">
      <alignment vertical="center" wrapText="1"/>
    </xf>
    <xf numFmtId="2" fontId="152" fillId="0" borderId="154" xfId="0" applyNumberFormat="1" applyFont="1" applyBorder="1" applyAlignment="1">
      <alignment horizontal="right" vertical="center" wrapText="1"/>
    </xf>
    <xf numFmtId="0" fontId="152" fillId="0" borderId="153" xfId="0" applyFont="1" applyBorder="1" applyAlignment="1">
      <alignment vertical="center" wrapText="1"/>
    </xf>
    <xf numFmtId="2" fontId="152" fillId="0" borderId="155" xfId="0" applyNumberFormat="1" applyFont="1" applyBorder="1" applyAlignment="1">
      <alignment horizontal="right" vertical="center" wrapText="1"/>
    </xf>
    <xf numFmtId="174" fontId="36" fillId="32" borderId="0" xfId="78" applyNumberFormat="1" applyFont="1" applyFill="1" applyAlignment="1">
      <alignment vertical="center"/>
    </xf>
    <xf numFmtId="0" fontId="153" fillId="0" borderId="153" xfId="0" applyFont="1" applyBorder="1" applyAlignment="1">
      <alignment vertical="center" wrapText="1"/>
    </xf>
    <xf numFmtId="2" fontId="153" fillId="0" borderId="155" xfId="0" applyNumberFormat="1" applyFont="1" applyBorder="1" applyAlignment="1">
      <alignment horizontal="right" vertical="center" wrapText="1"/>
    </xf>
    <xf numFmtId="0" fontId="130" fillId="0" borderId="43" xfId="0" applyFont="1" applyBorder="1" applyAlignment="1">
      <alignment horizontal="center" vertical="center"/>
    </xf>
    <xf numFmtId="0" fontId="130" fillId="0" borderId="44" xfId="0" applyFont="1" applyBorder="1" applyAlignment="1">
      <alignment horizontal="center" vertical="center" wrapText="1"/>
    </xf>
    <xf numFmtId="0" fontId="131" fillId="0" borderId="138" xfId="0" applyFont="1" applyBorder="1" applyAlignment="1">
      <alignment horizontal="center" vertical="center"/>
    </xf>
    <xf numFmtId="0" fontId="131" fillId="0" borderId="30" xfId="0" applyFont="1" applyBorder="1" applyAlignment="1">
      <alignment vertical="center" wrapText="1"/>
    </xf>
    <xf numFmtId="174" fontId="129" fillId="0" borderId="30" xfId="0" applyNumberFormat="1" applyFont="1" applyBorder="1" applyAlignment="1">
      <alignment vertical="center" wrapText="1"/>
    </xf>
    <xf numFmtId="0" fontId="129" fillId="0" borderId="30" xfId="0" applyFont="1" applyBorder="1" applyAlignment="1">
      <alignment vertical="center" wrapText="1"/>
    </xf>
    <xf numFmtId="0" fontId="19" fillId="0" borderId="10" xfId="0" applyNumberFormat="1" applyFont="1" applyFill="1" applyBorder="1"/>
    <xf numFmtId="0" fontId="20" fillId="0" borderId="10" xfId="0" applyNumberFormat="1" applyFont="1" applyFill="1" applyBorder="1"/>
    <xf numFmtId="9" fontId="19" fillId="0" borderId="10" xfId="93" applyFont="1" applyFill="1" applyBorder="1"/>
    <xf numFmtId="0" fontId="19" fillId="0" borderId="0" xfId="0" applyNumberFormat="1" applyFont="1" applyFill="1" applyBorder="1"/>
    <xf numFmtId="2" fontId="19" fillId="0" borderId="0" xfId="0" applyNumberFormat="1" applyFont="1" applyFill="1" applyBorder="1"/>
    <xf numFmtId="0" fontId="42" fillId="0" borderId="0" xfId="0" applyNumberFormat="1" applyFont="1" applyFill="1"/>
    <xf numFmtId="0" fontId="13" fillId="0" borderId="0" xfId="0" applyNumberFormat="1" applyFont="1" applyFill="1"/>
    <xf numFmtId="9" fontId="5" fillId="0" borderId="10" xfId="93" applyFont="1" applyFill="1" applyBorder="1"/>
    <xf numFmtId="2" fontId="5" fillId="0" borderId="10" xfId="0" applyNumberFormat="1" applyFont="1" applyFill="1" applyBorder="1"/>
    <xf numFmtId="2" fontId="5" fillId="32"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4" fillId="0" borderId="10" xfId="0" applyNumberFormat="1" applyFont="1" applyFill="1" applyBorder="1" applyAlignment="1">
      <alignment vertical="center"/>
    </xf>
    <xf numFmtId="0" fontId="14" fillId="0" borderId="10" xfId="0" applyNumberFormat="1" applyFont="1" applyFill="1" applyBorder="1" applyAlignment="1">
      <alignment horizontal="right" vertical="center"/>
    </xf>
    <xf numFmtId="0" fontId="14" fillId="0" borderId="10" xfId="0" applyNumberFormat="1" applyFont="1" applyFill="1" applyBorder="1" applyAlignment="1">
      <alignment vertical="center"/>
    </xf>
    <xf numFmtId="2" fontId="0" fillId="0" borderId="10" xfId="0" applyNumberFormat="1" applyFill="1" applyBorder="1" applyAlignment="1">
      <alignment vertical="center"/>
    </xf>
    <xf numFmtId="0" fontId="14"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13" fillId="0" borderId="10" xfId="0" applyNumberFormat="1" applyFont="1" applyFill="1" applyBorder="1" applyAlignment="1">
      <alignment horizontal="center" vertical="center"/>
    </xf>
    <xf numFmtId="0" fontId="10" fillId="0" borderId="0" xfId="0" applyNumberFormat="1" applyFont="1" applyFill="1" applyBorder="1" applyAlignment="1">
      <alignment vertical="center"/>
    </xf>
    <xf numFmtId="0" fontId="4" fillId="0" borderId="0" xfId="0" applyNumberFormat="1" applyFont="1" applyFill="1" applyBorder="1" applyAlignment="1">
      <alignment horizontal="right" vertical="center"/>
    </xf>
    <xf numFmtId="0" fontId="11" fillId="0" borderId="0" xfId="0" applyNumberFormat="1" applyFont="1" applyFill="1" applyBorder="1" applyAlignment="1">
      <alignment vertical="center"/>
    </xf>
    <xf numFmtId="0" fontId="0" fillId="0" borderId="17" xfId="0" applyNumberFormat="1" applyFill="1" applyBorder="1" applyAlignment="1">
      <alignment vertical="center"/>
    </xf>
    <xf numFmtId="0" fontId="0" fillId="0" borderId="0" xfId="0" applyNumberFormat="1" applyFill="1" applyAlignment="1">
      <alignment vertical="center"/>
    </xf>
    <xf numFmtId="0" fontId="3" fillId="0" borderId="0" xfId="0" applyNumberFormat="1" applyFont="1" applyFill="1" applyAlignment="1">
      <alignment vertical="center"/>
    </xf>
    <xf numFmtId="0" fontId="4" fillId="0" borderId="0" xfId="0" applyNumberFormat="1" applyFont="1" applyFill="1" applyAlignment="1">
      <alignment horizontal="right" vertical="center"/>
    </xf>
    <xf numFmtId="0" fontId="11" fillId="0" borderId="0" xfId="0" applyNumberFormat="1" applyFont="1" applyFill="1" applyAlignment="1">
      <alignment horizontal="left" vertical="center"/>
    </xf>
    <xf numFmtId="0" fontId="10" fillId="0" borderId="0" xfId="0" applyNumberFormat="1" applyFont="1" applyFill="1" applyAlignment="1">
      <alignment vertical="center"/>
    </xf>
    <xf numFmtId="0" fontId="18" fillId="0" borderId="0" xfId="0" applyNumberFormat="1" applyFont="1" applyFill="1" applyAlignment="1">
      <alignment horizontal="right" vertical="center"/>
    </xf>
    <xf numFmtId="0" fontId="3"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5" xfId="0" applyNumberFormat="1" applyFill="1" applyBorder="1" applyAlignment="1">
      <alignment vertical="center"/>
    </xf>
    <xf numFmtId="2" fontId="3"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4" fillId="0" borderId="10" xfId="0" applyNumberFormat="1" applyFont="1" applyFill="1" applyBorder="1" applyAlignment="1">
      <alignment vertical="center"/>
    </xf>
    <xf numFmtId="10" fontId="3" fillId="0" borderId="10" xfId="106" applyNumberFormat="1" applyFont="1" applyFill="1" applyBorder="1" applyAlignment="1">
      <alignment vertical="center"/>
    </xf>
    <xf numFmtId="10" fontId="0" fillId="0" borderId="10" xfId="106" applyNumberFormat="1" applyFont="1" applyFill="1" applyBorder="1" applyAlignment="1">
      <alignment vertical="center"/>
    </xf>
    <xf numFmtId="0" fontId="8" fillId="0" borderId="0" xfId="0" applyNumberFormat="1" applyFont="1" applyFill="1" applyAlignment="1">
      <alignment vertical="center"/>
    </xf>
    <xf numFmtId="2" fontId="3" fillId="0" borderId="0" xfId="0" applyNumberFormat="1" applyFont="1" applyFill="1" applyAlignment="1">
      <alignment vertical="center"/>
    </xf>
    <xf numFmtId="2" fontId="8" fillId="0" borderId="0" xfId="0" applyNumberFormat="1" applyFont="1" applyFill="1" applyAlignment="1">
      <alignment vertical="center"/>
    </xf>
    <xf numFmtId="0" fontId="15" fillId="0" borderId="0" xfId="0" applyNumberFormat="1" applyFont="1" applyFill="1" applyAlignment="1">
      <alignment vertical="center"/>
    </xf>
    <xf numFmtId="0" fontId="0" fillId="0" borderId="0" xfId="0" applyFill="1" applyAlignment="1">
      <alignment vertical="center"/>
    </xf>
    <xf numFmtId="0" fontId="4" fillId="0" borderId="0" xfId="0" applyFont="1" applyFill="1" applyAlignment="1">
      <alignment vertical="center"/>
    </xf>
    <xf numFmtId="0" fontId="5" fillId="33" borderId="0" xfId="0" applyFont="1" applyFill="1" applyAlignment="1">
      <alignment horizontal="centerContinuous" vertical="center"/>
    </xf>
    <xf numFmtId="0" fontId="0" fillId="33" borderId="0" xfId="0" applyFill="1" applyAlignment="1">
      <alignment vertical="center"/>
    </xf>
    <xf numFmtId="0" fontId="4" fillId="0" borderId="10" xfId="0" applyFont="1" applyFill="1" applyBorder="1" applyAlignment="1">
      <alignment vertical="center" wrapText="1"/>
    </xf>
    <xf numFmtId="0" fontId="4" fillId="0" borderId="10" xfId="0" applyFont="1" applyFill="1" applyBorder="1" applyAlignment="1">
      <alignment vertical="center"/>
    </xf>
    <xf numFmtId="0" fontId="4" fillId="0" borderId="10" xfId="0" applyFont="1" applyFill="1" applyBorder="1" applyAlignment="1">
      <alignment horizontal="center" vertical="center" wrapText="1"/>
    </xf>
    <xf numFmtId="0" fontId="0" fillId="0" borderId="0" xfId="0" applyFill="1" applyAlignment="1">
      <alignment vertical="center" wrapText="1"/>
    </xf>
    <xf numFmtId="0" fontId="8" fillId="0" borderId="10" xfId="0" applyFont="1" applyFill="1" applyBorder="1" applyAlignment="1">
      <alignment vertical="center" wrapText="1"/>
    </xf>
    <xf numFmtId="2" fontId="8" fillId="0" borderId="10" xfId="0" applyNumberFormat="1" applyFont="1" applyFill="1" applyBorder="1" applyAlignment="1">
      <alignment vertical="center"/>
    </xf>
    <xf numFmtId="2" fontId="8" fillId="0" borderId="10" xfId="0" applyNumberFormat="1" applyFont="1" applyFill="1" applyBorder="1" applyAlignment="1">
      <alignment vertical="center" wrapText="1"/>
    </xf>
    <xf numFmtId="1" fontId="0" fillId="0" borderId="10" xfId="0" applyNumberFormat="1" applyFill="1" applyBorder="1" applyAlignment="1">
      <alignment vertical="center"/>
    </xf>
    <xf numFmtId="0" fontId="0" fillId="0" borderId="10" xfId="0" applyFill="1" applyBorder="1" applyAlignment="1">
      <alignment vertical="center" wrapText="1"/>
    </xf>
    <xf numFmtId="0" fontId="0" fillId="0" borderId="10" xfId="0" applyFill="1" applyBorder="1" applyAlignment="1">
      <alignment vertical="center"/>
    </xf>
    <xf numFmtId="0" fontId="8" fillId="0" borderId="10" xfId="90" applyNumberFormat="1" applyFont="1" applyFill="1" applyBorder="1" applyAlignment="1">
      <alignment vertical="center"/>
    </xf>
    <xf numFmtId="2" fontId="3" fillId="0" borderId="69" xfId="0" applyNumberFormat="1" applyFont="1" applyFill="1" applyBorder="1" applyAlignment="1">
      <alignment vertical="center" wrapText="1"/>
    </xf>
    <xf numFmtId="0" fontId="4" fillId="0" borderId="10" xfId="0" applyFont="1" applyFill="1" applyBorder="1" applyAlignment="1">
      <alignment horizontal="center" vertical="center"/>
    </xf>
    <xf numFmtId="0" fontId="36" fillId="0" borderId="0" xfId="0" applyFont="1" applyFill="1" applyAlignment="1">
      <alignment vertical="center"/>
    </xf>
    <xf numFmtId="0" fontId="174" fillId="0" borderId="0" xfId="0" applyFont="1" applyFill="1" applyAlignment="1">
      <alignment vertical="center"/>
    </xf>
    <xf numFmtId="0" fontId="174" fillId="33" borderId="0" xfId="0" applyFont="1" applyFill="1" applyAlignment="1">
      <alignment vertical="center"/>
    </xf>
    <xf numFmtId="0" fontId="175" fillId="0" borderId="0" xfId="0" applyNumberFormat="1" applyFont="1" applyFill="1" applyAlignment="1">
      <alignment horizontal="right" vertical="center"/>
    </xf>
    <xf numFmtId="0" fontId="32" fillId="0" borderId="0" xfId="0" applyFont="1" applyFill="1" applyAlignment="1">
      <alignment vertical="center"/>
    </xf>
    <xf numFmtId="0" fontId="176" fillId="0" borderId="0" xfId="0" applyFont="1" applyFill="1" applyAlignment="1">
      <alignment vertical="center"/>
    </xf>
    <xf numFmtId="0" fontId="32" fillId="0" borderId="0" xfId="0" applyFont="1" applyFill="1" applyAlignment="1">
      <alignment horizontal="centerContinuous" vertical="center"/>
    </xf>
    <xf numFmtId="0" fontId="36" fillId="0" borderId="0" xfId="0" applyFont="1" applyFill="1" applyAlignment="1">
      <alignment horizontal="centerContinuous" vertical="center"/>
    </xf>
    <xf numFmtId="0" fontId="36" fillId="33" borderId="0" xfId="0" applyFont="1" applyFill="1" applyAlignment="1">
      <alignment horizontal="centerContinuous" vertical="center"/>
    </xf>
    <xf numFmtId="0" fontId="36" fillId="33" borderId="0" xfId="0" applyFont="1" applyFill="1" applyAlignment="1">
      <alignment vertical="center"/>
    </xf>
    <xf numFmtId="0" fontId="32" fillId="0" borderId="10" xfId="0" applyFont="1" applyFill="1" applyBorder="1" applyAlignment="1">
      <alignment horizontal="centerContinuous" vertical="center"/>
    </xf>
    <xf numFmtId="0" fontId="36" fillId="0" borderId="10" xfId="0" applyFont="1" applyFill="1" applyBorder="1" applyAlignment="1">
      <alignment horizontal="centerContinuous" vertical="center"/>
    </xf>
    <xf numFmtId="0" fontId="32" fillId="33" borderId="10" xfId="0" applyFont="1" applyFill="1" applyBorder="1" applyAlignment="1">
      <alignment horizontal="centerContinuous" vertical="center"/>
    </xf>
    <xf numFmtId="0" fontId="36" fillId="0" borderId="10" xfId="0" applyFont="1" applyFill="1" applyBorder="1" applyAlignment="1">
      <alignment vertical="center" wrapText="1"/>
    </xf>
    <xf numFmtId="0" fontId="36" fillId="33" borderId="10" xfId="0" applyFont="1" applyFill="1" applyBorder="1" applyAlignment="1">
      <alignment vertical="center" wrapText="1"/>
    </xf>
    <xf numFmtId="0" fontId="176" fillId="0" borderId="0" xfId="0" applyFont="1" applyFill="1" applyAlignment="1">
      <alignment vertical="center" wrapText="1"/>
    </xf>
    <xf numFmtId="0" fontId="36" fillId="0" borderId="10" xfId="0" applyFont="1" applyFill="1" applyBorder="1" applyAlignment="1">
      <alignment vertical="center"/>
    </xf>
    <xf numFmtId="0" fontId="36" fillId="33" borderId="10" xfId="0" applyFont="1" applyFill="1" applyBorder="1" applyAlignment="1">
      <alignment vertical="center"/>
    </xf>
    <xf numFmtId="0" fontId="32" fillId="0" borderId="10" xfId="0" applyFont="1" applyFill="1" applyBorder="1" applyAlignment="1">
      <alignment vertical="center"/>
    </xf>
    <xf numFmtId="170" fontId="36" fillId="0" borderId="10" xfId="0" applyNumberFormat="1" applyFont="1" applyFill="1" applyBorder="1" applyAlignment="1">
      <alignment vertical="center"/>
    </xf>
    <xf numFmtId="2" fontId="36" fillId="33" borderId="10" xfId="0" applyNumberFormat="1" applyFont="1" applyFill="1" applyBorder="1" applyAlignment="1">
      <alignment vertical="center"/>
    </xf>
    <xf numFmtId="2" fontId="32" fillId="0" borderId="10" xfId="0" applyNumberFormat="1" applyFont="1" applyFill="1" applyBorder="1" applyAlignment="1">
      <alignment vertical="center"/>
    </xf>
    <xf numFmtId="0" fontId="32" fillId="0" borderId="10" xfId="0" applyFont="1" applyFill="1" applyBorder="1" applyAlignment="1">
      <alignment vertical="center" wrapText="1"/>
    </xf>
    <xf numFmtId="2" fontId="32" fillId="33" borderId="10" xfId="0" applyNumberFormat="1" applyFont="1" applyFill="1" applyBorder="1" applyAlignment="1">
      <alignment vertical="center"/>
    </xf>
    <xf numFmtId="0" fontId="176" fillId="33" borderId="10" xfId="0" applyFont="1" applyFill="1" applyBorder="1" applyAlignment="1">
      <alignment vertical="center"/>
    </xf>
    <xf numFmtId="0" fontId="176" fillId="0" borderId="10" xfId="0" applyFont="1" applyFill="1" applyBorder="1" applyAlignment="1">
      <alignment vertical="center"/>
    </xf>
    <xf numFmtId="2" fontId="174" fillId="0" borderId="10" xfId="0" applyNumberFormat="1" applyFont="1" applyFill="1" applyBorder="1" applyAlignment="1">
      <alignment vertical="center"/>
    </xf>
    <xf numFmtId="2" fontId="176" fillId="0" borderId="10" xfId="0" applyNumberFormat="1" applyFont="1" applyFill="1" applyBorder="1" applyAlignment="1">
      <alignment vertical="center"/>
    </xf>
    <xf numFmtId="14" fontId="36" fillId="0" borderId="10" xfId="0" applyNumberFormat="1" applyFont="1" applyFill="1" applyBorder="1" applyAlignment="1">
      <alignment vertical="center"/>
    </xf>
    <xf numFmtId="171" fontId="36" fillId="0" borderId="10" xfId="0" applyNumberFormat="1" applyFont="1" applyFill="1" applyBorder="1" applyAlignment="1">
      <alignment vertical="center"/>
    </xf>
    <xf numFmtId="10" fontId="36" fillId="0" borderId="10" xfId="0" applyNumberFormat="1" applyFont="1" applyFill="1" applyBorder="1" applyAlignment="1">
      <alignment vertical="center"/>
    </xf>
    <xf numFmtId="2" fontId="177" fillId="0" borderId="10" xfId="0" applyNumberFormat="1" applyFont="1" applyFill="1" applyBorder="1" applyAlignment="1">
      <alignment vertical="center"/>
    </xf>
    <xf numFmtId="2" fontId="32" fillId="0" borderId="10" xfId="0" applyNumberFormat="1" applyFont="1" applyFill="1" applyBorder="1" applyAlignment="1">
      <alignment horizontal="right" vertical="center"/>
    </xf>
    <xf numFmtId="0" fontId="178" fillId="0" borderId="10" xfId="0" applyNumberFormat="1" applyFont="1" applyFill="1" applyBorder="1" applyAlignment="1">
      <alignment vertical="center"/>
    </xf>
    <xf numFmtId="170" fontId="176" fillId="0" borderId="10" xfId="0" applyNumberFormat="1" applyFont="1" applyFill="1" applyBorder="1" applyAlignment="1">
      <alignment vertical="center"/>
    </xf>
    <xf numFmtId="2" fontId="176" fillId="33" borderId="10" xfId="0" applyNumberFormat="1" applyFont="1" applyFill="1" applyBorder="1" applyAlignment="1">
      <alignment vertical="center"/>
    </xf>
    <xf numFmtId="2" fontId="178" fillId="0" borderId="10" xfId="0" applyNumberFormat="1" applyFont="1" applyFill="1" applyBorder="1" applyAlignment="1">
      <alignment horizontal="right" vertical="center"/>
    </xf>
    <xf numFmtId="0" fontId="178" fillId="0" borderId="10" xfId="0" applyFont="1" applyFill="1" applyBorder="1" applyAlignment="1">
      <alignment vertical="center"/>
    </xf>
    <xf numFmtId="0" fontId="178" fillId="0" borderId="0" xfId="0" applyNumberFormat="1" applyFont="1" applyFill="1" applyBorder="1" applyAlignment="1">
      <alignment vertical="center"/>
    </xf>
    <xf numFmtId="0" fontId="176" fillId="0" borderId="0" xfId="0" applyFont="1" applyFill="1" applyBorder="1" applyAlignment="1">
      <alignment vertical="center"/>
    </xf>
    <xf numFmtId="0" fontId="36" fillId="0" borderId="0" xfId="0" applyFont="1" applyFill="1" applyBorder="1" applyAlignment="1">
      <alignment vertical="center" wrapText="1"/>
    </xf>
    <xf numFmtId="2" fontId="177" fillId="0" borderId="0" xfId="0" applyNumberFormat="1" applyFont="1" applyFill="1" applyBorder="1" applyAlignment="1">
      <alignment vertical="center"/>
    </xf>
    <xf numFmtId="2" fontId="36" fillId="0" borderId="0" xfId="0" applyNumberFormat="1" applyFont="1" applyFill="1" applyBorder="1" applyAlignment="1">
      <alignment vertical="center"/>
    </xf>
    <xf numFmtId="0" fontId="36" fillId="0" borderId="0" xfId="0" applyFont="1" applyFill="1" applyBorder="1" applyAlignment="1">
      <alignment vertical="center"/>
    </xf>
    <xf numFmtId="170" fontId="36" fillId="0" borderId="0" xfId="0" applyNumberFormat="1" applyFont="1" applyFill="1" applyBorder="1" applyAlignment="1">
      <alignment vertical="center"/>
    </xf>
    <xf numFmtId="2" fontId="36" fillId="33" borderId="0" xfId="0" applyNumberFormat="1" applyFont="1" applyFill="1" applyBorder="1" applyAlignment="1">
      <alignment vertical="center"/>
    </xf>
    <xf numFmtId="2" fontId="178" fillId="0" borderId="0" xfId="0" applyNumberFormat="1" applyFont="1" applyFill="1" applyBorder="1" applyAlignment="1">
      <alignment horizontal="right" vertical="center"/>
    </xf>
    <xf numFmtId="0" fontId="178" fillId="0" borderId="0" xfId="0" applyFont="1" applyFill="1" applyBorder="1" applyAlignment="1">
      <alignment vertical="center"/>
    </xf>
    <xf numFmtId="0" fontId="36" fillId="0" borderId="10" xfId="0" applyFont="1" applyFill="1" applyBorder="1" applyAlignment="1">
      <alignment horizontal="justify" vertical="center" wrapText="1"/>
    </xf>
    <xf numFmtId="0" fontId="176" fillId="27" borderId="0" xfId="0" applyFont="1" applyFill="1" applyAlignment="1">
      <alignment vertical="center"/>
    </xf>
    <xf numFmtId="0" fontId="176" fillId="30" borderId="10" xfId="0" applyFont="1" applyFill="1" applyBorder="1" applyAlignment="1">
      <alignment vertical="center" wrapText="1"/>
    </xf>
    <xf numFmtId="2" fontId="176" fillId="30" borderId="10" xfId="0" applyNumberFormat="1" applyFont="1" applyFill="1" applyBorder="1" applyAlignment="1">
      <alignment vertical="center" wrapText="1"/>
    </xf>
    <xf numFmtId="170" fontId="176" fillId="30" borderId="10" xfId="0" applyNumberFormat="1" applyFont="1" applyFill="1" applyBorder="1" applyAlignment="1">
      <alignment vertical="center" wrapText="1"/>
    </xf>
    <xf numFmtId="2" fontId="176" fillId="33" borderId="10" xfId="0" applyNumberFormat="1" applyFont="1" applyFill="1" applyBorder="1" applyAlignment="1">
      <alignment vertical="center" wrapText="1"/>
    </xf>
    <xf numFmtId="0" fontId="176" fillId="0" borderId="10" xfId="0" applyFont="1" applyFill="1" applyBorder="1" applyAlignment="1">
      <alignment vertical="center" wrapText="1"/>
    </xf>
    <xf numFmtId="10" fontId="176" fillId="0" borderId="10" xfId="0" applyNumberFormat="1" applyFont="1" applyFill="1" applyBorder="1" applyAlignment="1">
      <alignment vertical="center"/>
    </xf>
    <xf numFmtId="2" fontId="178" fillId="0" borderId="10" xfId="0" applyNumberFormat="1" applyFont="1" applyFill="1" applyBorder="1" applyAlignment="1">
      <alignment vertical="center"/>
    </xf>
    <xf numFmtId="2" fontId="178" fillId="0" borderId="18" xfId="0" applyNumberFormat="1" applyFont="1" applyFill="1" applyBorder="1" applyAlignment="1">
      <alignment vertical="center"/>
    </xf>
    <xf numFmtId="2" fontId="178" fillId="33" borderId="18" xfId="0" applyNumberFormat="1" applyFont="1" applyFill="1" applyBorder="1" applyAlignment="1">
      <alignment vertical="center"/>
    </xf>
    <xf numFmtId="2" fontId="176" fillId="0" borderId="17" xfId="0" applyNumberFormat="1" applyFont="1" applyFill="1" applyBorder="1" applyAlignment="1">
      <alignment vertical="center"/>
    </xf>
    <xf numFmtId="2" fontId="176" fillId="33" borderId="17" xfId="0" applyNumberFormat="1" applyFont="1" applyFill="1" applyBorder="1" applyAlignment="1">
      <alignment vertical="center"/>
    </xf>
    <xf numFmtId="0" fontId="176" fillId="33" borderId="0" xfId="0" applyFont="1" applyFill="1" applyAlignment="1">
      <alignment vertical="center"/>
    </xf>
    <xf numFmtId="0" fontId="32" fillId="32" borderId="18" xfId="0" applyFont="1" applyFill="1" applyBorder="1" applyAlignment="1">
      <alignment horizontal="center" vertical="center" wrapText="1"/>
    </xf>
    <xf numFmtId="0" fontId="36" fillId="0" borderId="10" xfId="0" applyFont="1" applyBorder="1" applyAlignment="1">
      <alignment horizontal="center" vertical="center" wrapText="1"/>
    </xf>
    <xf numFmtId="188" fontId="3" fillId="0" borderId="10" xfId="78" applyNumberFormat="1" applyFont="1" applyBorder="1" applyAlignment="1">
      <alignment horizontal="center" vertical="center"/>
    </xf>
    <xf numFmtId="0" fontId="68" fillId="0" borderId="10" xfId="0" applyFont="1" applyBorder="1" applyAlignment="1">
      <alignment horizontal="center" vertical="center" wrapText="1"/>
    </xf>
    <xf numFmtId="0" fontId="36" fillId="0" borderId="10" xfId="0" applyFont="1" applyFill="1" applyBorder="1" applyAlignment="1">
      <alignment horizontal="left" vertical="center" wrapText="1"/>
    </xf>
    <xf numFmtId="0" fontId="36" fillId="0" borderId="10" xfId="0" applyNumberFormat="1" applyFont="1" applyFill="1" applyBorder="1" applyAlignment="1">
      <alignment horizontal="left" vertical="center" wrapText="1"/>
    </xf>
    <xf numFmtId="0" fontId="36" fillId="0" borderId="10" xfId="0" applyFont="1" applyFill="1" applyBorder="1" applyAlignment="1">
      <alignment horizontal="center" vertical="center" wrapText="1"/>
    </xf>
    <xf numFmtId="0" fontId="32" fillId="0" borderId="10" xfId="0" applyFont="1" applyBorder="1" applyAlignment="1">
      <alignment horizontal="center" vertical="center" wrapText="1"/>
    </xf>
    <xf numFmtId="0" fontId="69" fillId="0" borderId="10" xfId="0" applyFont="1" applyFill="1" applyBorder="1" applyAlignment="1">
      <alignment horizontal="center" vertical="center" wrapText="1"/>
    </xf>
    <xf numFmtId="17" fontId="36" fillId="0" borderId="10" xfId="0" quotePrefix="1" applyNumberFormat="1" applyFont="1" applyFill="1" applyBorder="1" applyAlignment="1">
      <alignment horizontal="center" vertical="center" wrapText="1"/>
    </xf>
    <xf numFmtId="0" fontId="36" fillId="0" borderId="10" xfId="0"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174" fontId="135" fillId="36" borderId="10" xfId="0" applyNumberFormat="1" applyFont="1" applyFill="1" applyBorder="1" applyAlignment="1">
      <alignment vertical="top"/>
    </xf>
    <xf numFmtId="0" fontId="116" fillId="0" borderId="0" xfId="78" applyFont="1" applyBorder="1" applyAlignment="1">
      <alignment vertical="center"/>
    </xf>
    <xf numFmtId="0" fontId="116" fillId="0" borderId="0" xfId="78" applyFont="1" applyAlignment="1">
      <alignment vertical="center"/>
    </xf>
    <xf numFmtId="0" fontId="116" fillId="0" borderId="10" xfId="78" applyFont="1" applyBorder="1" applyAlignment="1">
      <alignment horizontal="center" vertical="center"/>
    </xf>
    <xf numFmtId="0" fontId="116" fillId="0" borderId="10" xfId="78" applyFont="1" applyBorder="1" applyAlignment="1">
      <alignment horizontal="center" vertical="center" wrapText="1"/>
    </xf>
    <xf numFmtId="0" fontId="116" fillId="0" borderId="10" xfId="78" applyFont="1" applyBorder="1" applyAlignment="1">
      <alignment vertical="center"/>
    </xf>
    <xf numFmtId="0" fontId="116" fillId="0" borderId="0" xfId="78" applyFont="1" applyAlignment="1">
      <alignment vertical="center" wrapText="1"/>
    </xf>
    <xf numFmtId="2" fontId="116" fillId="0" borderId="10" xfId="78" applyNumberFormat="1" applyFont="1" applyBorder="1" applyAlignment="1">
      <alignment vertical="center" wrapText="1"/>
    </xf>
    <xf numFmtId="0" fontId="116" fillId="0" borderId="10" xfId="78" applyFont="1" applyBorder="1" applyAlignment="1">
      <alignment horizontal="left" vertical="center"/>
    </xf>
    <xf numFmtId="4" fontId="116" fillId="0" borderId="10" xfId="78" applyNumberFormat="1" applyFont="1" applyFill="1" applyBorder="1" applyAlignment="1">
      <alignment vertical="center"/>
    </xf>
    <xf numFmtId="4" fontId="116" fillId="0" borderId="10" xfId="78" applyNumberFormat="1" applyFont="1" applyBorder="1" applyAlignment="1">
      <alignment vertical="center"/>
    </xf>
    <xf numFmtId="2" fontId="116" fillId="0" borderId="10" xfId="78" applyNumberFormat="1" applyFont="1" applyBorder="1" applyAlignment="1">
      <alignment vertical="center"/>
    </xf>
    <xf numFmtId="2" fontId="116" fillId="0" borderId="0" xfId="78" applyNumberFormat="1" applyFont="1" applyAlignment="1">
      <alignment vertical="center"/>
    </xf>
    <xf numFmtId="165" fontId="36" fillId="32" borderId="59" xfId="37" applyFont="1" applyFill="1" applyBorder="1" applyAlignment="1">
      <alignment horizontal="center" vertical="center" wrapText="1"/>
    </xf>
    <xf numFmtId="165" fontId="36" fillId="32" borderId="60" xfId="37" applyFont="1" applyFill="1" applyBorder="1" applyAlignment="1">
      <alignment horizontal="center" vertical="center" wrapText="1"/>
    </xf>
    <xf numFmtId="0" fontId="4" fillId="0" borderId="10" xfId="0" applyFont="1" applyFill="1" applyBorder="1" applyAlignment="1">
      <alignment horizontal="center"/>
    </xf>
    <xf numFmtId="1" fontId="3" fillId="0" borderId="0" xfId="0" applyNumberFormat="1" applyFont="1" applyFill="1"/>
    <xf numFmtId="2" fontId="0" fillId="32" borderId="54" xfId="0" applyNumberFormat="1" applyFill="1" applyBorder="1"/>
    <xf numFmtId="2" fontId="36" fillId="0" borderId="0" xfId="0" applyNumberFormat="1" applyFont="1" applyFill="1"/>
    <xf numFmtId="174" fontId="19" fillId="0" borderId="10" xfId="78" applyNumberFormat="1" applyFont="1" applyFill="1" applyBorder="1" applyAlignment="1">
      <alignment vertical="center"/>
    </xf>
    <xf numFmtId="0" fontId="19" fillId="0" borderId="10" xfId="0" applyFont="1" applyBorder="1" applyAlignment="1">
      <alignment horizontal="center"/>
    </xf>
    <xf numFmtId="0" fontId="19" fillId="0" borderId="10" xfId="0" applyFont="1" applyFill="1" applyBorder="1" applyAlignment="1">
      <alignment horizontal="justify" wrapText="1"/>
    </xf>
    <xf numFmtId="0" fontId="19" fillId="0" borderId="10" xfId="0" applyFont="1" applyBorder="1"/>
    <xf numFmtId="174" fontId="5" fillId="0" borderId="10" xfId="78" applyNumberFormat="1" applyFont="1" applyFill="1" applyBorder="1" applyAlignment="1">
      <alignment vertical="center"/>
    </xf>
    <xf numFmtId="9" fontId="19" fillId="0" borderId="10" xfId="93" applyFont="1" applyFill="1" applyBorder="1" applyAlignment="1">
      <alignment vertical="center"/>
    </xf>
    <xf numFmtId="0" fontId="5" fillId="0" borderId="10" xfId="0" applyFont="1" applyBorder="1"/>
    <xf numFmtId="174" fontId="5" fillId="0" borderId="10" xfId="78" applyNumberFormat="1" applyFont="1" applyFill="1" applyBorder="1" applyAlignment="1">
      <alignment horizontal="center" vertical="center" wrapText="1"/>
    </xf>
    <xf numFmtId="0" fontId="5" fillId="0" borderId="0" xfId="0" applyFont="1" applyAlignment="1">
      <alignment vertical="top"/>
    </xf>
    <xf numFmtId="168" fontId="32" fillId="0" borderId="10" xfId="0" applyNumberFormat="1" applyFont="1" applyFill="1" applyBorder="1" applyAlignment="1">
      <alignment vertical="center"/>
    </xf>
    <xf numFmtId="0" fontId="19" fillId="0" borderId="0" xfId="0" applyFont="1"/>
    <xf numFmtId="2" fontId="5" fillId="0" borderId="10" xfId="0" applyNumberFormat="1" applyFont="1" applyBorder="1"/>
    <xf numFmtId="2" fontId="19" fillId="0" borderId="10" xfId="0" applyNumberFormat="1" applyFont="1" applyBorder="1"/>
    <xf numFmtId="174" fontId="5" fillId="0" borderId="10" xfId="78" applyNumberFormat="1" applyFont="1" applyFill="1" applyBorder="1" applyAlignment="1">
      <alignment horizontal="left" vertical="center" wrapText="1"/>
    </xf>
    <xf numFmtId="9" fontId="36" fillId="0" borderId="10" xfId="93" applyFont="1" applyFill="1" applyBorder="1" applyAlignment="1">
      <alignment vertical="center"/>
    </xf>
    <xf numFmtId="194" fontId="19" fillId="0" borderId="10" xfId="78" applyNumberFormat="1" applyFont="1" applyFill="1" applyBorder="1" applyAlignment="1">
      <alignment horizontal="center" vertical="center" wrapText="1"/>
    </xf>
    <xf numFmtId="0" fontId="4" fillId="34" borderId="0" xfId="0" applyFont="1" applyFill="1"/>
    <xf numFmtId="168" fontId="36" fillId="32" borderId="10" xfId="0" applyNumberFormat="1" applyFont="1" applyFill="1" applyBorder="1" applyAlignment="1">
      <alignment vertical="center"/>
    </xf>
    <xf numFmtId="168" fontId="32" fillId="32" borderId="10" xfId="0" applyNumberFormat="1" applyFont="1" applyFill="1" applyBorder="1" applyAlignment="1">
      <alignment vertical="center"/>
    </xf>
    <xf numFmtId="1" fontId="5" fillId="32" borderId="0" xfId="0" applyNumberFormat="1" applyFont="1" applyFill="1"/>
    <xf numFmtId="0" fontId="4" fillId="0" borderId="0" xfId="0" applyFont="1" applyFill="1" applyBorder="1" applyAlignment="1">
      <alignment horizontal="center"/>
    </xf>
    <xf numFmtId="165" fontId="32" fillId="0" borderId="10" xfId="41" applyNumberFormat="1" applyFont="1" applyBorder="1" applyAlignment="1">
      <alignment horizontal="center" vertical="center" wrapText="1"/>
    </xf>
    <xf numFmtId="168" fontId="32" fillId="0" borderId="10" xfId="41" applyNumberFormat="1" applyFont="1" applyBorder="1" applyAlignment="1">
      <alignment horizontal="center" vertical="center" wrapText="1"/>
    </xf>
    <xf numFmtId="0" fontId="6" fillId="0" borderId="0" xfId="0" applyNumberFormat="1" applyFont="1" applyFill="1" applyBorder="1"/>
    <xf numFmtId="0" fontId="4" fillId="0" borderId="0" xfId="0" applyNumberFormat="1" applyFont="1" applyFill="1" applyBorder="1" applyAlignment="1">
      <alignment horizontal="center"/>
    </xf>
    <xf numFmtId="0" fontId="4" fillId="0" borderId="0" xfId="0" applyFont="1" applyFill="1" applyBorder="1" applyAlignment="1">
      <alignment horizontal="centerContinuous"/>
    </xf>
    <xf numFmtId="0" fontId="4" fillId="0" borderId="0" xfId="0" applyFont="1" applyFill="1" applyBorder="1" applyAlignment="1">
      <alignment horizontal="center" vertical="center" wrapText="1"/>
    </xf>
    <xf numFmtId="2" fontId="3" fillId="0" borderId="0" xfId="78" applyNumberFormat="1" applyFont="1" applyFill="1" applyBorder="1"/>
    <xf numFmtId="2" fontId="4" fillId="0" borderId="0" xfId="78" applyNumberFormat="1" applyFont="1" applyFill="1" applyBorder="1"/>
    <xf numFmtId="168" fontId="3" fillId="0" borderId="0" xfId="0" applyNumberFormat="1" applyFont="1" applyFill="1" applyBorder="1"/>
    <xf numFmtId="0" fontId="3" fillId="0" borderId="0" xfId="0" applyFont="1" applyFill="1" applyBorder="1" applyAlignment="1">
      <alignment horizontal="justify" wrapText="1"/>
    </xf>
    <xf numFmtId="10" fontId="3" fillId="0" borderId="0" xfId="93" applyNumberFormat="1" applyFont="1" applyFill="1" applyBorder="1"/>
    <xf numFmtId="2" fontId="3" fillId="32" borderId="0" xfId="78" applyNumberFormat="1" applyFont="1" applyFill="1" applyBorder="1"/>
    <xf numFmtId="0" fontId="3" fillId="0" borderId="0" xfId="0" applyFont="1" applyFill="1" applyBorder="1" applyAlignment="1">
      <alignment horizontal="right"/>
    </xf>
    <xf numFmtId="17" fontId="3" fillId="0" borderId="0" xfId="0" applyNumberFormat="1" applyFont="1" applyFill="1" applyBorder="1"/>
    <xf numFmtId="0" fontId="3" fillId="32" borderId="0" xfId="0" applyFont="1" applyFill="1" applyBorder="1"/>
    <xf numFmtId="2" fontId="3" fillId="32" borderId="0" xfId="0" applyNumberFormat="1" applyFont="1" applyFill="1" applyBorder="1"/>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center"/>
    </xf>
    <xf numFmtId="173" fontId="3" fillId="0" borderId="0" xfId="0" applyNumberFormat="1" applyFont="1" applyFill="1" applyBorder="1"/>
    <xf numFmtId="9" fontId="3" fillId="0" borderId="0" xfId="93" applyFont="1" applyFill="1" applyBorder="1"/>
    <xf numFmtId="0" fontId="3" fillId="0" borderId="0" xfId="0" applyFont="1" applyFill="1" applyBorder="1" applyAlignment="1">
      <alignment horizontal="center"/>
    </xf>
    <xf numFmtId="2" fontId="3" fillId="0" borderId="0" xfId="0" applyNumberFormat="1" applyFont="1" applyFill="1" applyBorder="1" applyAlignment="1">
      <alignment horizontal="center"/>
    </xf>
    <xf numFmtId="10" fontId="3" fillId="0" borderId="0" xfId="106" applyNumberFormat="1" applyFont="1" applyFill="1" applyBorder="1"/>
    <xf numFmtId="0" fontId="32" fillId="0" borderId="0" xfId="0" applyFont="1" applyFill="1" applyBorder="1" applyAlignment="1">
      <alignment horizontal="justify" vertical="top" wrapText="1"/>
    </xf>
    <xf numFmtId="0" fontId="3" fillId="0" borderId="0" xfId="0" applyFont="1" applyFill="1" applyBorder="1" applyAlignment="1">
      <alignment wrapText="1"/>
    </xf>
    <xf numFmtId="0" fontId="36" fillId="0" borderId="0" xfId="0" applyFont="1" applyFill="1" applyBorder="1" applyAlignment="1">
      <alignment horizontal="center" vertical="top" wrapText="1"/>
    </xf>
    <xf numFmtId="2" fontId="36" fillId="0" borderId="0" xfId="0" applyNumberFormat="1" applyFont="1" applyFill="1" applyBorder="1" applyAlignment="1">
      <alignment horizontal="right" vertical="top" wrapText="1"/>
    </xf>
    <xf numFmtId="0" fontId="5" fillId="0" borderId="0" xfId="0" applyFont="1" applyFill="1" applyBorder="1"/>
    <xf numFmtId="0" fontId="4" fillId="0" borderId="0" xfId="0" applyFont="1" applyFill="1" applyBorder="1" applyAlignment="1">
      <alignment horizontal="center" vertical="center"/>
    </xf>
    <xf numFmtId="0" fontId="27" fillId="0" borderId="0" xfId="0" applyFont="1" applyFill="1" applyBorder="1"/>
    <xf numFmtId="165" fontId="3" fillId="0" borderId="10" xfId="37" applyFont="1" applyFill="1" applyBorder="1"/>
    <xf numFmtId="0" fontId="19" fillId="0" borderId="0" xfId="121" applyNumberFormat="1" applyFill="1" applyBorder="1" applyAlignment="1">
      <alignment vertical="center"/>
    </xf>
    <xf numFmtId="0" fontId="10" fillId="0" borderId="0" xfId="121" applyNumberFormat="1" applyFont="1" applyFill="1" applyBorder="1" applyAlignment="1">
      <alignment vertical="center"/>
    </xf>
    <xf numFmtId="0" fontId="19" fillId="0" borderId="0" xfId="121" applyNumberFormat="1" applyFill="1" applyBorder="1" applyAlignment="1">
      <alignment horizontal="centerContinuous" vertical="center"/>
    </xf>
    <xf numFmtId="0" fontId="5" fillId="0" borderId="0" xfId="121" applyNumberFormat="1" applyFont="1" applyFill="1" applyBorder="1" applyAlignment="1">
      <alignment horizontal="right" vertical="center"/>
    </xf>
    <xf numFmtId="0" fontId="6" fillId="0" borderId="0" xfId="121" applyNumberFormat="1" applyFont="1" applyFill="1" applyBorder="1" applyAlignment="1">
      <alignment horizontal="center" vertical="center"/>
    </xf>
    <xf numFmtId="0" fontId="13" fillId="0" borderId="0" xfId="121" applyNumberFormat="1" applyFont="1" applyFill="1" applyBorder="1" applyAlignment="1">
      <alignment horizontal="centerContinuous" vertical="center"/>
    </xf>
    <xf numFmtId="0" fontId="14" fillId="0" borderId="0" xfId="121" applyNumberFormat="1" applyFont="1" applyFill="1" applyBorder="1" applyAlignment="1">
      <alignment horizontal="centerContinuous" vertical="center"/>
    </xf>
    <xf numFmtId="0" fontId="118" fillId="0" borderId="10" xfId="121" applyNumberFormat="1" applyFont="1" applyFill="1" applyBorder="1" applyAlignment="1">
      <alignment horizontal="center" vertical="center" wrapText="1"/>
    </xf>
    <xf numFmtId="0" fontId="3" fillId="0" borderId="0" xfId="121" applyNumberFormat="1" applyFont="1" applyFill="1" applyBorder="1" applyAlignment="1">
      <alignment vertical="center" wrapText="1"/>
    </xf>
    <xf numFmtId="0" fontId="19" fillId="0" borderId="0" xfId="121" applyNumberFormat="1" applyFill="1" applyBorder="1" applyAlignment="1">
      <alignment vertical="center" wrapText="1"/>
    </xf>
    <xf numFmtId="0" fontId="10" fillId="0" borderId="10" xfId="121" applyNumberFormat="1" applyFont="1" applyFill="1" applyBorder="1" applyAlignment="1">
      <alignment horizontal="center" vertical="center"/>
    </xf>
    <xf numFmtId="0" fontId="3" fillId="0" borderId="0" xfId="121" applyNumberFormat="1" applyFont="1" applyFill="1" applyBorder="1" applyAlignment="1">
      <alignment vertical="center"/>
    </xf>
    <xf numFmtId="0" fontId="3" fillId="0" borderId="10" xfId="121" applyNumberFormat="1" applyFont="1" applyFill="1" applyBorder="1" applyAlignment="1">
      <alignment vertical="center"/>
    </xf>
    <xf numFmtId="0" fontId="3" fillId="0" borderId="10" xfId="121" applyNumberFormat="1" applyFont="1" applyFill="1" applyBorder="1" applyAlignment="1">
      <alignment horizontal="center" vertical="center"/>
    </xf>
    <xf numFmtId="0" fontId="10" fillId="0" borderId="10" xfId="121" applyNumberFormat="1" applyFont="1" applyFill="1" applyBorder="1" applyAlignment="1">
      <alignment horizontal="right" vertical="center"/>
    </xf>
    <xf numFmtId="168" fontId="10" fillId="0" borderId="10" xfId="121" applyNumberFormat="1" applyFont="1" applyFill="1" applyBorder="1" applyAlignment="1">
      <alignment horizontal="center" vertical="center"/>
    </xf>
    <xf numFmtId="0" fontId="3" fillId="0" borderId="10" xfId="121" applyNumberFormat="1" applyFont="1" applyFill="1" applyBorder="1" applyAlignment="1">
      <alignment horizontal="right" vertical="center"/>
    </xf>
    <xf numFmtId="0" fontId="21" fillId="0" borderId="10" xfId="121" applyNumberFormat="1" applyFont="1" applyFill="1" applyBorder="1" applyAlignment="1">
      <alignment horizontal="right" vertical="center"/>
    </xf>
    <xf numFmtId="168" fontId="21" fillId="0" borderId="10" xfId="121" applyNumberFormat="1" applyFont="1" applyFill="1" applyBorder="1" applyAlignment="1">
      <alignment horizontal="right" vertical="center"/>
    </xf>
    <xf numFmtId="168" fontId="10" fillId="0" borderId="10" xfId="121" applyNumberFormat="1" applyFont="1" applyFill="1" applyBorder="1" applyAlignment="1">
      <alignment horizontal="right" vertical="center"/>
    </xf>
    <xf numFmtId="0" fontId="4" fillId="0" borderId="10" xfId="121" applyNumberFormat="1" applyFont="1" applyFill="1" applyBorder="1" applyAlignment="1">
      <alignment horizontal="center" vertical="center"/>
    </xf>
    <xf numFmtId="0" fontId="10" fillId="0" borderId="10" xfId="121" applyNumberFormat="1" applyFont="1" applyFill="1" applyBorder="1" applyAlignment="1">
      <alignment vertical="center"/>
    </xf>
    <xf numFmtId="0" fontId="4" fillId="0" borderId="0" xfId="121" applyNumberFormat="1" applyFont="1" applyFill="1" applyBorder="1" applyAlignment="1">
      <alignment vertical="center"/>
    </xf>
    <xf numFmtId="0" fontId="5" fillId="0" borderId="0" xfId="121" applyNumberFormat="1" applyFont="1" applyFill="1" applyBorder="1" applyAlignment="1">
      <alignment vertical="center"/>
    </xf>
    <xf numFmtId="168" fontId="3" fillId="0" borderId="10" xfId="121" applyNumberFormat="1" applyFont="1" applyFill="1" applyBorder="1" applyAlignment="1">
      <alignment horizontal="right" vertical="center"/>
    </xf>
    <xf numFmtId="0" fontId="4" fillId="0" borderId="10" xfId="121" applyNumberFormat="1" applyFont="1" applyFill="1" applyBorder="1" applyAlignment="1">
      <alignment horizontal="right" vertical="center"/>
    </xf>
    <xf numFmtId="168" fontId="4" fillId="0" borderId="10" xfId="121" applyNumberFormat="1" applyFont="1" applyFill="1" applyBorder="1" applyAlignment="1">
      <alignment horizontal="right" vertical="center"/>
    </xf>
    <xf numFmtId="0" fontId="4" fillId="0" borderId="10" xfId="121" applyNumberFormat="1" applyFont="1" applyFill="1" applyBorder="1" applyAlignment="1">
      <alignment vertical="center"/>
    </xf>
    <xf numFmtId="168" fontId="4" fillId="0" borderId="10" xfId="121" applyNumberFormat="1" applyFont="1" applyFill="1" applyBorder="1" applyAlignment="1">
      <alignment vertical="center"/>
    </xf>
    <xf numFmtId="10" fontId="4" fillId="0" borderId="10" xfId="121" applyNumberFormat="1" applyFont="1" applyFill="1" applyBorder="1" applyAlignment="1">
      <alignment vertical="center"/>
    </xf>
    <xf numFmtId="10" fontId="3" fillId="0" borderId="10" xfId="121" applyNumberFormat="1" applyFont="1" applyFill="1" applyBorder="1" applyAlignment="1">
      <alignment horizontal="right" vertical="center"/>
    </xf>
    <xf numFmtId="10" fontId="3" fillId="0" borderId="10" xfId="121" applyNumberFormat="1" applyFont="1" applyFill="1" applyBorder="1" applyAlignment="1">
      <alignment vertical="center"/>
    </xf>
    <xf numFmtId="0" fontId="3" fillId="0" borderId="0" xfId="121" applyNumberFormat="1" applyFont="1" applyFill="1" applyBorder="1" applyAlignment="1">
      <alignment horizontal="center" vertical="center"/>
    </xf>
    <xf numFmtId="0" fontId="19" fillId="0" borderId="0" xfId="121" applyNumberFormat="1" applyFill="1" applyBorder="1" applyAlignment="1">
      <alignment horizontal="center" vertical="center"/>
    </xf>
    <xf numFmtId="0" fontId="15" fillId="0" borderId="0" xfId="121" applyNumberFormat="1" applyFont="1" applyFill="1" applyAlignment="1">
      <alignment vertical="center" wrapText="1"/>
    </xf>
    <xf numFmtId="0" fontId="16" fillId="0" borderId="0" xfId="121" applyNumberFormat="1" applyFont="1" applyFill="1" applyBorder="1" applyAlignment="1">
      <alignment vertical="center"/>
    </xf>
    <xf numFmtId="0" fontId="19" fillId="0" borderId="0" xfId="121" applyNumberFormat="1" applyFill="1" applyAlignment="1">
      <alignment vertical="center"/>
    </xf>
    <xf numFmtId="0" fontId="16" fillId="0" borderId="0" xfId="121" applyNumberFormat="1" applyFont="1" applyFill="1" applyAlignment="1">
      <alignment vertical="center"/>
    </xf>
    <xf numFmtId="168" fontId="16" fillId="0" borderId="0" xfId="121" applyNumberFormat="1" applyFont="1" applyFill="1" applyAlignment="1">
      <alignment vertical="center"/>
    </xf>
    <xf numFmtId="0" fontId="17" fillId="0" borderId="0" xfId="121" applyNumberFormat="1" applyFont="1" applyFill="1" applyBorder="1" applyAlignment="1">
      <alignment vertical="center"/>
    </xf>
    <xf numFmtId="0" fontId="14" fillId="0" borderId="0" xfId="121" applyNumberFormat="1" applyFont="1" applyFill="1" applyBorder="1" applyAlignment="1">
      <alignment horizontal="center" vertical="center"/>
    </xf>
    <xf numFmtId="0" fontId="15" fillId="0" borderId="0" xfId="121" applyNumberFormat="1" applyFont="1" applyFill="1" applyBorder="1" applyAlignment="1">
      <alignment horizontal="center" vertical="center"/>
    </xf>
    <xf numFmtId="0" fontId="15" fillId="0" borderId="0" xfId="121" applyNumberFormat="1" applyFont="1" applyFill="1" applyAlignment="1">
      <alignment vertical="center"/>
    </xf>
    <xf numFmtId="0" fontId="15" fillId="0" borderId="0" xfId="121" applyNumberFormat="1" applyFont="1" applyFill="1" applyBorder="1" applyAlignment="1">
      <alignment vertical="center"/>
    </xf>
    <xf numFmtId="0" fontId="16" fillId="0" borderId="10" xfId="121" applyNumberFormat="1" applyFont="1" applyFill="1" applyBorder="1" applyAlignment="1">
      <alignment vertical="center"/>
    </xf>
    <xf numFmtId="0" fontId="15" fillId="0" borderId="10" xfId="121" applyNumberFormat="1" applyFont="1" applyFill="1" applyBorder="1" applyAlignment="1">
      <alignment vertical="center"/>
    </xf>
    <xf numFmtId="0" fontId="16" fillId="0" borderId="10" xfId="121" applyNumberFormat="1" applyFont="1" applyFill="1" applyBorder="1" applyAlignment="1">
      <alignment horizontal="center" vertical="center" wrapText="1"/>
    </xf>
    <xf numFmtId="0" fontId="19" fillId="0" borderId="0" xfId="121" applyNumberFormat="1" applyFill="1" applyAlignment="1">
      <alignment horizontal="center" vertical="center" wrapText="1"/>
    </xf>
    <xf numFmtId="0" fontId="19" fillId="0" borderId="10" xfId="121" applyNumberFormat="1" applyFill="1" applyBorder="1" applyAlignment="1">
      <alignment horizontal="center" vertical="center"/>
    </xf>
    <xf numFmtId="0" fontId="16" fillId="0" borderId="10" xfId="121" applyNumberFormat="1" applyFont="1" applyFill="1" applyBorder="1" applyAlignment="1">
      <alignment horizontal="center" vertical="center"/>
    </xf>
    <xf numFmtId="169" fontId="16" fillId="0" borderId="10" xfId="121" applyNumberFormat="1" applyFont="1" applyFill="1" applyBorder="1" applyAlignment="1">
      <alignment horizontal="center" vertical="center" wrapText="1"/>
    </xf>
    <xf numFmtId="1" fontId="16" fillId="0" borderId="10" xfId="121" applyNumberFormat="1" applyFont="1" applyFill="1" applyBorder="1" applyAlignment="1">
      <alignment vertical="center"/>
    </xf>
    <xf numFmtId="168" fontId="16" fillId="0" borderId="10" xfId="121" applyNumberFormat="1" applyFont="1" applyFill="1" applyBorder="1" applyAlignment="1">
      <alignment vertical="center"/>
    </xf>
    <xf numFmtId="168" fontId="15" fillId="0" borderId="10" xfId="121" applyNumberFormat="1" applyFont="1" applyFill="1" applyBorder="1" applyAlignment="1">
      <alignment vertical="center"/>
    </xf>
    <xf numFmtId="2" fontId="16" fillId="0" borderId="10" xfId="121" applyNumberFormat="1" applyFont="1" applyFill="1" applyBorder="1" applyAlignment="1">
      <alignment vertical="center"/>
    </xf>
    <xf numFmtId="10" fontId="16" fillId="0" borderId="0" xfId="93" applyNumberFormat="1" applyFont="1" applyFill="1" applyBorder="1" applyAlignment="1">
      <alignment vertical="center"/>
    </xf>
    <xf numFmtId="2" fontId="16" fillId="0" borderId="0" xfId="105" applyNumberFormat="1" applyFont="1" applyFill="1" applyBorder="1" applyAlignment="1">
      <alignment vertical="center"/>
    </xf>
    <xf numFmtId="168" fontId="16" fillId="0" borderId="0" xfId="121" applyNumberFormat="1" applyFont="1" applyFill="1" applyBorder="1" applyAlignment="1">
      <alignment vertical="center"/>
    </xf>
    <xf numFmtId="2" fontId="16" fillId="0" borderId="0" xfId="121" applyNumberFormat="1" applyFont="1" applyFill="1" applyBorder="1" applyAlignment="1">
      <alignment vertical="center"/>
    </xf>
    <xf numFmtId="168" fontId="19" fillId="0" borderId="0" xfId="121" applyNumberFormat="1" applyFill="1" applyAlignment="1">
      <alignment vertical="center"/>
    </xf>
    <xf numFmtId="0" fontId="16" fillId="0" borderId="10" xfId="121" applyNumberFormat="1" applyFont="1" applyFill="1" applyBorder="1" applyAlignment="1">
      <alignment vertical="center" wrapText="1"/>
    </xf>
    <xf numFmtId="1" fontId="15" fillId="0" borderId="10" xfId="121" applyNumberFormat="1" applyFont="1" applyFill="1" applyBorder="1" applyAlignment="1">
      <alignment vertical="center"/>
    </xf>
    <xf numFmtId="0" fontId="16" fillId="0" borderId="10" xfId="121" applyNumberFormat="1" applyFont="1" applyFill="1" applyBorder="1" applyAlignment="1">
      <alignment horizontal="left" vertical="center" wrapText="1"/>
    </xf>
    <xf numFmtId="0" fontId="16" fillId="0" borderId="0" xfId="121" applyNumberFormat="1" applyFont="1" applyFill="1" applyBorder="1" applyAlignment="1">
      <alignment vertical="center" wrapText="1"/>
    </xf>
    <xf numFmtId="1" fontId="16" fillId="0" borderId="0" xfId="121" applyNumberFormat="1" applyFont="1" applyFill="1" applyBorder="1" applyAlignment="1">
      <alignment vertical="center"/>
    </xf>
    <xf numFmtId="2" fontId="15" fillId="0" borderId="10" xfId="121" applyNumberFormat="1" applyFont="1" applyFill="1" applyBorder="1" applyAlignment="1">
      <alignment vertical="center"/>
    </xf>
    <xf numFmtId="0" fontId="16" fillId="0" borderId="10" xfId="121" applyNumberFormat="1" applyFont="1" applyFill="1" applyBorder="1" applyAlignment="1">
      <alignment horizontal="right" vertical="center"/>
    </xf>
    <xf numFmtId="1" fontId="16" fillId="0" borderId="10" xfId="121" applyNumberFormat="1" applyFont="1" applyFill="1" applyBorder="1" applyAlignment="1">
      <alignment horizontal="right" vertical="center"/>
    </xf>
    <xf numFmtId="0" fontId="15" fillId="0" borderId="10" xfId="121" applyNumberFormat="1" applyFont="1" applyFill="1" applyBorder="1" applyAlignment="1">
      <alignment vertical="center" wrapText="1"/>
    </xf>
    <xf numFmtId="0" fontId="16" fillId="0" borderId="3" xfId="121" applyNumberFormat="1" applyFont="1" applyFill="1" applyBorder="1" applyAlignment="1">
      <alignment vertical="center"/>
    </xf>
    <xf numFmtId="2" fontId="16" fillId="0" borderId="0" xfId="121" applyNumberFormat="1" applyFont="1" applyFill="1" applyAlignment="1">
      <alignment vertical="center"/>
    </xf>
    <xf numFmtId="0" fontId="17" fillId="0" borderId="10" xfId="121" applyNumberFormat="1" applyFont="1" applyFill="1" applyBorder="1" applyAlignment="1">
      <alignment vertical="center" wrapText="1"/>
    </xf>
    <xf numFmtId="0" fontId="15" fillId="0" borderId="10" xfId="121" applyNumberFormat="1" applyFont="1" applyFill="1" applyBorder="1" applyAlignment="1">
      <alignment horizontal="center" vertical="center"/>
    </xf>
    <xf numFmtId="0" fontId="14" fillId="0" borderId="10" xfId="121" applyNumberFormat="1" applyFont="1" applyFill="1" applyBorder="1" applyAlignment="1">
      <alignment vertical="center" wrapText="1"/>
    </xf>
    <xf numFmtId="0" fontId="19" fillId="0" borderId="131" xfId="121" applyNumberFormat="1" applyFill="1" applyBorder="1" applyAlignment="1">
      <alignment horizontal="center" vertical="center"/>
    </xf>
    <xf numFmtId="0" fontId="16" fillId="0" borderId="0" xfId="121" applyNumberFormat="1" applyFont="1" applyFill="1" applyAlignment="1">
      <alignment vertical="center" wrapText="1"/>
    </xf>
    <xf numFmtId="0" fontId="19" fillId="0" borderId="0" xfId="121" applyNumberFormat="1" applyFill="1" applyAlignment="1">
      <alignment horizontal="center" vertical="center"/>
    </xf>
    <xf numFmtId="0" fontId="19" fillId="0" borderId="0" xfId="121" applyNumberFormat="1" applyFill="1" applyAlignment="1">
      <alignment vertical="center" wrapText="1"/>
    </xf>
    <xf numFmtId="2" fontId="19" fillId="0" borderId="0" xfId="121" applyNumberFormat="1" applyFill="1" applyAlignment="1">
      <alignment vertical="center"/>
    </xf>
    <xf numFmtId="1" fontId="19" fillId="0" borderId="0" xfId="121" applyNumberFormat="1" applyFill="1" applyAlignment="1">
      <alignment vertical="center"/>
    </xf>
    <xf numFmtId="0" fontId="19" fillId="25" borderId="0" xfId="121" applyNumberFormat="1"/>
    <xf numFmtId="168" fontId="19" fillId="0" borderId="0" xfId="121" applyNumberFormat="1" applyFill="1" applyBorder="1" applyAlignment="1">
      <alignment vertical="center"/>
    </xf>
    <xf numFmtId="0" fontId="15" fillId="0" borderId="0" xfId="121" applyNumberFormat="1" applyFont="1" applyFill="1" applyBorder="1" applyAlignment="1">
      <alignment horizontal="left" vertical="center"/>
    </xf>
    <xf numFmtId="2" fontId="16" fillId="0" borderId="10" xfId="121" applyNumberFormat="1" applyFont="1" applyFill="1" applyBorder="1" applyAlignment="1">
      <alignment horizontal="center" vertical="center"/>
    </xf>
    <xf numFmtId="0" fontId="15" fillId="0" borderId="0" xfId="121" applyNumberFormat="1" applyFont="1" applyFill="1" applyAlignment="1">
      <alignment horizontal="left" vertical="center"/>
    </xf>
    <xf numFmtId="2" fontId="16" fillId="0" borderId="10" xfId="121" applyNumberFormat="1" applyFont="1" applyFill="1" applyBorder="1" applyAlignment="1">
      <alignment horizontal="center" vertical="center" wrapText="1"/>
    </xf>
    <xf numFmtId="0" fontId="19" fillId="0" borderId="10" xfId="121" applyNumberFormat="1" applyFill="1" applyBorder="1" applyAlignment="1">
      <alignment vertical="center" wrapText="1"/>
    </xf>
    <xf numFmtId="2" fontId="16" fillId="0" borderId="3" xfId="121" applyNumberFormat="1" applyFont="1" applyFill="1" applyBorder="1" applyAlignment="1">
      <alignment vertical="center"/>
    </xf>
    <xf numFmtId="0" fontId="5" fillId="0" borderId="0" xfId="121" applyNumberFormat="1" applyFont="1" applyFill="1" applyAlignment="1">
      <alignment vertical="center"/>
    </xf>
    <xf numFmtId="166" fontId="179" fillId="0" borderId="0" xfId="0" applyNumberFormat="1" applyFont="1" applyAlignment="1">
      <alignment vertical="center" wrapText="1"/>
    </xf>
    <xf numFmtId="0" fontId="180" fillId="0" borderId="0" xfId="0" applyFont="1" applyAlignment="1">
      <alignment vertical="center" wrapText="1"/>
    </xf>
    <xf numFmtId="166" fontId="19" fillId="0" borderId="0" xfId="121" applyNumberFormat="1" applyFill="1" applyAlignment="1">
      <alignment vertical="center"/>
    </xf>
    <xf numFmtId="0" fontId="6" fillId="0" borderId="0" xfId="121" applyNumberFormat="1" applyFont="1" applyFill="1" applyBorder="1" applyAlignment="1">
      <alignment vertical="center"/>
    </xf>
    <xf numFmtId="0" fontId="15" fillId="0" borderId="0" xfId="121" applyNumberFormat="1" applyFont="1" applyFill="1"/>
    <xf numFmtId="0" fontId="16" fillId="0" borderId="0" xfId="121" applyNumberFormat="1" applyFont="1" applyFill="1"/>
    <xf numFmtId="0" fontId="19" fillId="0" borderId="0" xfId="121" applyNumberFormat="1" applyFill="1"/>
    <xf numFmtId="0" fontId="5" fillId="0" borderId="0" xfId="121" applyNumberFormat="1" applyFont="1" applyFill="1" applyAlignment="1">
      <alignment horizontal="right"/>
    </xf>
    <xf numFmtId="0" fontId="5" fillId="0" borderId="0" xfId="121" applyNumberFormat="1" applyFont="1" applyFill="1"/>
    <xf numFmtId="1" fontId="16" fillId="0" borderId="0" xfId="121" applyNumberFormat="1" applyFont="1" applyFill="1"/>
    <xf numFmtId="0" fontId="19" fillId="0" borderId="0" xfId="121" applyNumberFormat="1" applyFill="1" applyBorder="1"/>
    <xf numFmtId="0" fontId="17" fillId="0" borderId="0" xfId="121" applyNumberFormat="1" applyFont="1" applyFill="1"/>
    <xf numFmtId="0" fontId="120" fillId="0" borderId="0" xfId="121" applyNumberFormat="1" applyFont="1" applyFill="1"/>
    <xf numFmtId="0" fontId="15" fillId="0" borderId="0" xfId="121" applyNumberFormat="1" applyFont="1" applyFill="1" applyAlignment="1">
      <alignment horizontal="left"/>
    </xf>
    <xf numFmtId="0" fontId="15" fillId="0" borderId="0" xfId="121" applyNumberFormat="1" applyFont="1" applyFill="1" applyBorder="1"/>
    <xf numFmtId="0" fontId="5" fillId="0" borderId="0" xfId="121" applyNumberFormat="1" applyFont="1" applyFill="1" applyBorder="1"/>
    <xf numFmtId="0" fontId="19" fillId="0" borderId="42" xfId="121" applyNumberFormat="1" applyFont="1" applyFill="1" applyBorder="1"/>
    <xf numFmtId="0" fontId="42" fillId="0" borderId="10" xfId="121" applyNumberFormat="1" applyFont="1" applyFill="1" applyBorder="1" applyAlignment="1">
      <alignment horizontal="center" vertical="center" wrapText="1"/>
    </xf>
    <xf numFmtId="0" fontId="16" fillId="0" borderId="10" xfId="121" applyNumberFormat="1" applyFont="1" applyFill="1" applyBorder="1" applyAlignment="1">
      <alignment horizontal="center"/>
    </xf>
    <xf numFmtId="0" fontId="16" fillId="0" borderId="10" xfId="121" applyNumberFormat="1" applyFont="1" applyFill="1" applyBorder="1"/>
    <xf numFmtId="0" fontId="19" fillId="0" borderId="10" xfId="121" applyNumberFormat="1" applyFill="1" applyBorder="1"/>
    <xf numFmtId="169" fontId="16" fillId="0" borderId="10" xfId="121" applyNumberFormat="1" applyFont="1" applyFill="1" applyBorder="1" applyAlignment="1">
      <alignment horizontal="center"/>
    </xf>
    <xf numFmtId="168" fontId="16" fillId="0" borderId="10" xfId="121" applyNumberFormat="1" applyFont="1" applyFill="1" applyBorder="1"/>
    <xf numFmtId="2" fontId="16" fillId="0" borderId="10" xfId="121" applyNumberFormat="1" applyFont="1" applyFill="1" applyBorder="1"/>
    <xf numFmtId="9" fontId="19" fillId="0" borderId="0" xfId="93" applyFont="1" applyFill="1" applyBorder="1"/>
    <xf numFmtId="2" fontId="19" fillId="0" borderId="0" xfId="121" applyNumberFormat="1" applyFill="1"/>
    <xf numFmtId="0" fontId="15" fillId="0" borderId="10" xfId="121" applyNumberFormat="1" applyFont="1" applyFill="1" applyBorder="1" applyAlignment="1">
      <alignment horizontal="center"/>
    </xf>
    <xf numFmtId="0" fontId="15" fillId="0" borderId="10" xfId="121" applyNumberFormat="1" applyFont="1" applyFill="1" applyBorder="1"/>
    <xf numFmtId="0" fontId="16" fillId="0" borderId="0" xfId="121" applyNumberFormat="1" applyFont="1" applyFill="1" applyBorder="1"/>
    <xf numFmtId="0" fontId="15" fillId="0" borderId="10" xfId="121" applyNumberFormat="1" applyFont="1" applyFill="1" applyBorder="1" applyAlignment="1">
      <alignment horizontal="center" vertical="center" wrapText="1"/>
    </xf>
    <xf numFmtId="0" fontId="15" fillId="0" borderId="0" xfId="121" applyNumberFormat="1" applyFont="1" applyFill="1" applyBorder="1" applyAlignment="1">
      <alignment vertical="center" wrapText="1"/>
    </xf>
    <xf numFmtId="0" fontId="16" fillId="0" borderId="0" xfId="121" applyNumberFormat="1" applyFont="1" applyFill="1" applyBorder="1" applyAlignment="1">
      <alignment horizontal="center"/>
    </xf>
    <xf numFmtId="0" fontId="19" fillId="0" borderId="0" xfId="121" applyNumberFormat="1" applyFill="1" applyAlignment="1">
      <alignment horizontal="center"/>
    </xf>
    <xf numFmtId="0" fontId="16" fillId="0" borderId="0" xfId="121" applyNumberFormat="1" applyFont="1" applyFill="1" applyAlignment="1">
      <alignment horizontal="center"/>
    </xf>
    <xf numFmtId="0" fontId="14" fillId="0" borderId="0" xfId="121" applyNumberFormat="1" applyFont="1" applyFill="1"/>
    <xf numFmtId="0" fontId="5" fillId="0" borderId="0" xfId="121" applyNumberFormat="1" applyFont="1" applyFill="1" applyAlignment="1">
      <alignment horizontal="right" vertical="center"/>
    </xf>
    <xf numFmtId="0" fontId="4" fillId="0" borderId="0" xfId="121" applyNumberFormat="1" applyFont="1" applyFill="1" applyBorder="1" applyAlignment="1">
      <alignment horizontal="left"/>
    </xf>
    <xf numFmtId="0" fontId="19" fillId="0" borderId="0" xfId="121" applyFill="1"/>
    <xf numFmtId="0" fontId="19" fillId="25" borderId="0" xfId="121"/>
    <xf numFmtId="0" fontId="4" fillId="0" borderId="10" xfId="121" applyNumberFormat="1" applyFont="1" applyFill="1" applyBorder="1" applyAlignment="1">
      <alignment horizontal="center" vertical="center" wrapText="1"/>
    </xf>
    <xf numFmtId="0" fontId="10" fillId="0" borderId="10" xfId="121" applyNumberFormat="1" applyFont="1" applyFill="1" applyBorder="1" applyAlignment="1">
      <alignment horizontal="center" vertical="center" wrapText="1"/>
    </xf>
    <xf numFmtId="0" fontId="3" fillId="0" borderId="0" xfId="121" applyNumberFormat="1" applyFont="1" applyFill="1" applyAlignment="1">
      <alignment horizontal="center" vertical="center" wrapText="1"/>
    </xf>
    <xf numFmtId="168" fontId="4" fillId="0" borderId="10" xfId="121" applyNumberFormat="1" applyFont="1" applyFill="1" applyBorder="1" applyAlignment="1">
      <alignment horizontal="center" vertical="center" wrapText="1"/>
    </xf>
    <xf numFmtId="168" fontId="10" fillId="0" borderId="10" xfId="121" applyNumberFormat="1" applyFont="1" applyFill="1" applyBorder="1" applyAlignment="1">
      <alignment horizontal="center" vertical="center" wrapText="1"/>
    </xf>
    <xf numFmtId="168" fontId="3" fillId="0" borderId="10" xfId="121" applyNumberFormat="1" applyFont="1" applyFill="1" applyBorder="1" applyAlignment="1">
      <alignment horizontal="center" vertical="center" wrapText="1"/>
    </xf>
    <xf numFmtId="1" fontId="4" fillId="0" borderId="10" xfId="121" applyNumberFormat="1" applyFont="1" applyFill="1" applyBorder="1" applyAlignment="1">
      <alignment horizontal="center" vertical="center" wrapText="1"/>
    </xf>
    <xf numFmtId="168" fontId="3" fillId="0" borderId="0" xfId="121" applyNumberFormat="1" applyFont="1" applyFill="1" applyAlignment="1">
      <alignment horizontal="center" vertical="center" wrapText="1"/>
    </xf>
    <xf numFmtId="0" fontId="3" fillId="0" borderId="0" xfId="121" applyNumberFormat="1" applyFont="1" applyFill="1" applyAlignment="1">
      <alignment horizontal="left" vertical="center" wrapText="1"/>
    </xf>
    <xf numFmtId="1" fontId="3" fillId="0" borderId="0" xfId="121" applyNumberFormat="1" applyFont="1" applyFill="1" applyAlignment="1">
      <alignment horizontal="center" vertical="center" wrapText="1"/>
    </xf>
    <xf numFmtId="2" fontId="3" fillId="0" borderId="0" xfId="121" applyNumberFormat="1" applyFont="1" applyFill="1" applyAlignment="1">
      <alignment horizontal="center" vertical="center" wrapText="1"/>
    </xf>
    <xf numFmtId="2" fontId="19" fillId="0" borderId="0" xfId="121" applyNumberFormat="1" applyFill="1" applyAlignment="1">
      <alignment horizontal="center" vertical="center" wrapText="1"/>
    </xf>
    <xf numFmtId="0" fontId="168" fillId="0" borderId="0" xfId="0" applyFont="1" applyAlignment="1">
      <alignment vertical="center" wrapText="1"/>
    </xf>
    <xf numFmtId="172" fontId="168" fillId="0" borderId="0" xfId="0" applyNumberFormat="1" applyFont="1" applyAlignment="1">
      <alignment vertical="center" wrapText="1"/>
    </xf>
    <xf numFmtId="0" fontId="19" fillId="0" borderId="0" xfId="121" applyNumberFormat="1" applyFont="1" applyFill="1" applyAlignment="1">
      <alignment vertical="center"/>
    </xf>
    <xf numFmtId="0" fontId="19" fillId="0" borderId="0" xfId="121" applyNumberFormat="1" applyFont="1" applyFill="1" applyAlignment="1">
      <alignment horizontal="right" vertical="center"/>
    </xf>
    <xf numFmtId="0" fontId="42" fillId="0" borderId="0" xfId="121" applyNumberFormat="1" applyFont="1" applyFill="1" applyAlignment="1">
      <alignment vertical="center"/>
    </xf>
    <xf numFmtId="0" fontId="122" fillId="0" borderId="0" xfId="121" applyNumberFormat="1" applyFont="1" applyFill="1" applyAlignment="1">
      <alignment horizontal="centerContinuous" vertical="center"/>
    </xf>
    <xf numFmtId="0" fontId="123" fillId="0" borderId="0" xfId="121" applyNumberFormat="1" applyFont="1" applyFill="1" applyBorder="1" applyAlignment="1">
      <alignment vertical="center"/>
    </xf>
    <xf numFmtId="0" fontId="19" fillId="0" borderId="0" xfId="121" applyNumberFormat="1" applyFill="1" applyAlignment="1">
      <alignment horizontal="centerContinuous" vertical="center"/>
    </xf>
    <xf numFmtId="0" fontId="124" fillId="0" borderId="0" xfId="121" applyNumberFormat="1" applyFont="1" applyFill="1" applyAlignment="1">
      <alignment horizontal="centerContinuous" vertical="center"/>
    </xf>
    <xf numFmtId="0" fontId="21" fillId="0" borderId="54" xfId="121" applyNumberFormat="1" applyFont="1" applyFill="1" applyBorder="1" applyAlignment="1">
      <alignment horizontal="center" vertical="center"/>
    </xf>
    <xf numFmtId="0" fontId="21" fillId="0" borderId="176" xfId="121" applyNumberFormat="1" applyFont="1" applyFill="1" applyBorder="1" applyAlignment="1">
      <alignment horizontal="center" vertical="center"/>
    </xf>
    <xf numFmtId="0" fontId="21" fillId="0" borderId="140" xfId="121" applyNumberFormat="1" applyFont="1" applyFill="1" applyBorder="1" applyAlignment="1">
      <alignment horizontal="center" vertical="center"/>
    </xf>
    <xf numFmtId="0" fontId="121" fillId="0" borderId="187" xfId="121" applyNumberFormat="1" applyFont="1" applyFill="1" applyBorder="1" applyAlignment="1">
      <alignment horizontal="center" vertical="center"/>
    </xf>
    <xf numFmtId="0" fontId="21" fillId="0" borderId="187" xfId="121" applyNumberFormat="1" applyFont="1" applyFill="1" applyBorder="1" applyAlignment="1">
      <alignment horizontal="left" vertical="center"/>
    </xf>
    <xf numFmtId="0" fontId="21" fillId="0" borderId="31" xfId="121" applyNumberFormat="1" applyFont="1" applyFill="1" applyBorder="1" applyAlignment="1">
      <alignment horizontal="center" vertical="center"/>
    </xf>
    <xf numFmtId="0" fontId="21" fillId="0" borderId="188" xfId="121" applyNumberFormat="1" applyFont="1" applyFill="1" applyBorder="1" applyAlignment="1">
      <alignment horizontal="center" vertical="center"/>
    </xf>
    <xf numFmtId="0" fontId="21" fillId="0" borderId="69" xfId="121" applyNumberFormat="1" applyFont="1" applyFill="1" applyBorder="1" applyAlignment="1">
      <alignment horizontal="center" vertical="center"/>
    </xf>
    <xf numFmtId="0" fontId="21" fillId="0" borderId="3" xfId="121" applyNumberFormat="1" applyFont="1" applyFill="1" applyBorder="1" applyAlignment="1">
      <alignment horizontal="center" vertical="center"/>
    </xf>
    <xf numFmtId="0" fontId="21" fillId="0" borderId="132" xfId="121" applyNumberFormat="1" applyFont="1" applyFill="1" applyBorder="1" applyAlignment="1">
      <alignment horizontal="center" vertical="center"/>
    </xf>
    <xf numFmtId="0" fontId="121" fillId="0" borderId="131" xfId="121" applyNumberFormat="1" applyFont="1" applyFill="1" applyBorder="1" applyAlignment="1">
      <alignment horizontal="center" vertical="center"/>
    </xf>
    <xf numFmtId="0" fontId="21" fillId="0" borderId="135" xfId="121" applyNumberFormat="1" applyFont="1" applyFill="1" applyBorder="1" applyAlignment="1">
      <alignment horizontal="center" vertical="center"/>
    </xf>
    <xf numFmtId="0" fontId="21" fillId="0" borderId="133" xfId="121" applyNumberFormat="1" applyFont="1" applyFill="1" applyBorder="1" applyAlignment="1">
      <alignment horizontal="center" vertical="center"/>
    </xf>
    <xf numFmtId="0" fontId="21" fillId="0" borderId="131" xfId="121" applyNumberFormat="1" applyFont="1" applyFill="1" applyBorder="1" applyAlignment="1">
      <alignment horizontal="center" vertical="center"/>
    </xf>
    <xf numFmtId="0" fontId="21" fillId="0" borderId="0" xfId="121" applyNumberFormat="1" applyFont="1" applyFill="1" applyBorder="1" applyAlignment="1">
      <alignment horizontal="center" vertical="center"/>
    </xf>
    <xf numFmtId="0" fontId="21" fillId="0" borderId="189" xfId="121" applyNumberFormat="1" applyFont="1" applyFill="1" applyBorder="1" applyAlignment="1">
      <alignment horizontal="center" vertical="center"/>
    </xf>
    <xf numFmtId="0" fontId="58" fillId="0" borderId="0" xfId="121" applyNumberFormat="1" applyFont="1" applyFill="1" applyBorder="1" applyAlignment="1">
      <alignment vertical="center"/>
    </xf>
    <xf numFmtId="0" fontId="121" fillId="0" borderId="132" xfId="121" applyNumberFormat="1" applyFont="1" applyFill="1" applyBorder="1" applyAlignment="1">
      <alignment horizontal="center" vertical="center"/>
    </xf>
    <xf numFmtId="0" fontId="21" fillId="0" borderId="0" xfId="121" applyNumberFormat="1" applyFont="1" applyFill="1" applyBorder="1" applyAlignment="1">
      <alignment vertical="center"/>
    </xf>
    <xf numFmtId="0" fontId="21" fillId="0" borderId="69" xfId="121" applyNumberFormat="1" applyFont="1" applyFill="1" applyBorder="1" applyAlignment="1">
      <alignment vertical="center"/>
    </xf>
    <xf numFmtId="2" fontId="21" fillId="0" borderId="132" xfId="121" applyNumberFormat="1" applyFont="1" applyFill="1" applyBorder="1" applyAlignment="1">
      <alignment horizontal="center" vertical="center"/>
    </xf>
    <xf numFmtId="0" fontId="21" fillId="0" borderId="17" xfId="121" applyNumberFormat="1" applyFont="1" applyFill="1" applyBorder="1" applyAlignment="1">
      <alignment horizontal="center" vertical="center"/>
    </xf>
    <xf numFmtId="0" fontId="21" fillId="0" borderId="193" xfId="121" applyNumberFormat="1" applyFont="1" applyFill="1" applyBorder="1" applyAlignment="1">
      <alignment horizontal="center" vertical="center"/>
    </xf>
    <xf numFmtId="0" fontId="21" fillId="0" borderId="190" xfId="121" applyNumberFormat="1" applyFont="1" applyFill="1" applyBorder="1" applyAlignment="1">
      <alignment horizontal="center" vertical="center"/>
    </xf>
    <xf numFmtId="0" fontId="21" fillId="0" borderId="192" xfId="121" applyNumberFormat="1" applyFont="1" applyFill="1" applyBorder="1" applyAlignment="1">
      <alignment horizontal="center" vertical="center"/>
    </xf>
    <xf numFmtId="0" fontId="21" fillId="0" borderId="191" xfId="121" applyNumberFormat="1" applyFont="1" applyFill="1" applyBorder="1" applyAlignment="1">
      <alignment horizontal="center" vertical="center"/>
    </xf>
    <xf numFmtId="0" fontId="19" fillId="0" borderId="10" xfId="121" applyNumberFormat="1" applyFill="1" applyBorder="1" applyAlignment="1">
      <alignment horizontal="right" vertical="center"/>
    </xf>
    <xf numFmtId="0" fontId="36" fillId="0" borderId="10" xfId="121" applyNumberFormat="1" applyFont="1" applyFill="1" applyBorder="1" applyAlignment="1">
      <alignment horizontal="right" vertical="center"/>
    </xf>
    <xf numFmtId="0" fontId="19" fillId="0" borderId="10" xfId="121" applyNumberFormat="1" applyFont="1" applyFill="1" applyBorder="1" applyAlignment="1">
      <alignment horizontal="right" vertical="center"/>
    </xf>
    <xf numFmtId="168" fontId="19" fillId="0" borderId="10" xfId="121" applyNumberFormat="1" applyFill="1" applyBorder="1" applyAlignment="1">
      <alignment horizontal="right" vertical="center"/>
    </xf>
    <xf numFmtId="2" fontId="19" fillId="0" borderId="10" xfId="121" applyNumberFormat="1" applyFill="1" applyBorder="1" applyAlignment="1">
      <alignment horizontal="right" vertical="center"/>
    </xf>
    <xf numFmtId="1" fontId="19" fillId="0" borderId="10" xfId="121" applyNumberFormat="1" applyFill="1" applyBorder="1" applyAlignment="1">
      <alignment horizontal="right" vertical="center"/>
    </xf>
    <xf numFmtId="168" fontId="5" fillId="0" borderId="10" xfId="121" applyNumberFormat="1" applyFont="1" applyFill="1" applyBorder="1" applyAlignment="1">
      <alignment horizontal="right" vertical="center"/>
    </xf>
    <xf numFmtId="1" fontId="5" fillId="0" borderId="10" xfId="121" applyNumberFormat="1" applyFont="1" applyFill="1" applyBorder="1" applyAlignment="1">
      <alignment horizontal="right" vertical="center"/>
    </xf>
    <xf numFmtId="0" fontId="5" fillId="0" borderId="10" xfId="121" applyNumberFormat="1" applyFont="1" applyFill="1" applyBorder="1" applyAlignment="1">
      <alignment horizontal="right" vertical="center"/>
    </xf>
    <xf numFmtId="2" fontId="5" fillId="0" borderId="10" xfId="121" applyNumberFormat="1" applyFont="1" applyFill="1" applyBorder="1" applyAlignment="1">
      <alignment horizontal="right" vertical="center"/>
    </xf>
    <xf numFmtId="2" fontId="19" fillId="0" borderId="10" xfId="121" applyNumberFormat="1" applyFont="1" applyFill="1" applyBorder="1" applyAlignment="1">
      <alignment horizontal="right" vertical="center"/>
    </xf>
    <xf numFmtId="2" fontId="36" fillId="0" borderId="10" xfId="121" applyNumberFormat="1" applyFont="1" applyFill="1" applyBorder="1" applyAlignment="1">
      <alignment horizontal="right" vertical="center"/>
    </xf>
    <xf numFmtId="9" fontId="19" fillId="0" borderId="10" xfId="121" applyNumberFormat="1" applyFont="1" applyFill="1" applyBorder="1" applyAlignment="1">
      <alignment horizontal="right" vertical="center"/>
    </xf>
    <xf numFmtId="9" fontId="19" fillId="0" borderId="10" xfId="121" applyNumberFormat="1" applyFill="1" applyBorder="1" applyAlignment="1">
      <alignment horizontal="right" vertical="center"/>
    </xf>
    <xf numFmtId="2" fontId="28" fillId="0" borderId="10" xfId="121" applyNumberFormat="1" applyFont="1" applyFill="1" applyBorder="1" applyAlignment="1">
      <alignment horizontal="right" vertical="center"/>
    </xf>
    <xf numFmtId="171" fontId="19" fillId="0" borderId="10" xfId="121" applyNumberFormat="1" applyFill="1" applyBorder="1" applyAlignment="1">
      <alignment horizontal="right" vertical="center"/>
    </xf>
    <xf numFmtId="0" fontId="19" fillId="0" borderId="0" xfId="121" applyNumberFormat="1" applyFont="1" applyFill="1"/>
    <xf numFmtId="0" fontId="19" fillId="0" borderId="0" xfId="121" applyNumberFormat="1" applyFont="1" applyFill="1" applyAlignment="1">
      <alignment horizontal="right"/>
    </xf>
    <xf numFmtId="0" fontId="42" fillId="0" borderId="0" xfId="121" applyNumberFormat="1" applyFont="1" applyFill="1"/>
    <xf numFmtId="0" fontId="122" fillId="0" borderId="0" xfId="121" applyNumberFormat="1" applyFont="1" applyFill="1" applyAlignment="1">
      <alignment horizontal="centerContinuous"/>
    </xf>
    <xf numFmtId="0" fontId="123" fillId="0" borderId="0" xfId="121" applyNumberFormat="1" applyFont="1" applyFill="1" applyBorder="1" applyAlignment="1"/>
    <xf numFmtId="0" fontId="19" fillId="0" borderId="0" xfId="121" applyNumberFormat="1" applyFill="1" applyAlignment="1">
      <alignment horizontal="centerContinuous"/>
    </xf>
    <xf numFmtId="0" fontId="124" fillId="0" borderId="0" xfId="121" applyNumberFormat="1" applyFont="1" applyFill="1" applyAlignment="1">
      <alignment horizontal="centerContinuous"/>
    </xf>
    <xf numFmtId="0" fontId="21" fillId="0" borderId="80" xfId="121" applyNumberFormat="1" applyFont="1" applyFill="1" applyBorder="1" applyAlignment="1">
      <alignment horizontal="center"/>
    </xf>
    <xf numFmtId="0" fontId="21" fillId="0" borderId="140" xfId="121" applyNumberFormat="1" applyFont="1" applyFill="1" applyBorder="1" applyAlignment="1">
      <alignment horizontal="center"/>
    </xf>
    <xf numFmtId="0" fontId="121" fillId="0" borderId="187" xfId="121" applyNumberFormat="1" applyFont="1" applyFill="1" applyBorder="1" applyAlignment="1">
      <alignment horizontal="center"/>
    </xf>
    <xf numFmtId="0" fontId="21" fillId="0" borderId="187" xfId="121" applyNumberFormat="1" applyFont="1" applyFill="1" applyBorder="1" applyAlignment="1">
      <alignment horizontal="left"/>
    </xf>
    <xf numFmtId="0" fontId="21" fillId="0" borderId="176" xfId="121" applyNumberFormat="1" applyFont="1" applyFill="1" applyBorder="1" applyAlignment="1">
      <alignment horizontal="center"/>
    </xf>
    <xf numFmtId="0" fontId="21" fillId="0" borderId="31" xfId="121" applyNumberFormat="1" applyFont="1" applyFill="1" applyBorder="1" applyAlignment="1">
      <alignment horizontal="center"/>
    </xf>
    <xf numFmtId="0" fontId="21" fillId="0" borderId="54" xfId="121" applyNumberFormat="1" applyFont="1" applyFill="1" applyBorder="1" applyAlignment="1">
      <alignment horizontal="center"/>
    </xf>
    <xf numFmtId="0" fontId="21" fillId="0" borderId="188" xfId="121" applyNumberFormat="1" applyFont="1" applyFill="1" applyBorder="1" applyAlignment="1">
      <alignment horizontal="center"/>
    </xf>
    <xf numFmtId="0" fontId="21" fillId="0" borderId="68" xfId="121" applyNumberFormat="1" applyFont="1" applyFill="1" applyBorder="1" applyAlignment="1">
      <alignment horizontal="center"/>
    </xf>
    <xf numFmtId="0" fontId="21" fillId="0" borderId="132" xfId="121" applyNumberFormat="1" applyFont="1" applyFill="1" applyBorder="1" applyAlignment="1">
      <alignment horizontal="center"/>
    </xf>
    <xf numFmtId="0" fontId="121" fillId="0" borderId="131" xfId="121" applyNumberFormat="1" applyFont="1" applyFill="1" applyBorder="1" applyAlignment="1">
      <alignment horizontal="center"/>
    </xf>
    <xf numFmtId="0" fontId="21" fillId="0" borderId="135" xfId="121" applyNumberFormat="1" applyFont="1" applyFill="1" applyBorder="1" applyAlignment="1">
      <alignment horizontal="center"/>
    </xf>
    <xf numFmtId="0" fontId="21" fillId="0" borderId="133" xfId="121" applyNumberFormat="1" applyFont="1" applyFill="1" applyBorder="1" applyAlignment="1">
      <alignment horizontal="center"/>
    </xf>
    <xf numFmtId="0" fontId="21" fillId="0" borderId="3" xfId="121" applyNumberFormat="1" applyFont="1" applyFill="1" applyBorder="1" applyAlignment="1">
      <alignment horizontal="center"/>
    </xf>
    <xf numFmtId="0" fontId="21" fillId="0" borderId="131" xfId="121" applyNumberFormat="1" applyFont="1" applyFill="1" applyBorder="1" applyAlignment="1">
      <alignment horizontal="center"/>
    </xf>
    <xf numFmtId="0" fontId="21" fillId="0" borderId="69" xfId="121" applyNumberFormat="1" applyFont="1" applyFill="1" applyBorder="1" applyAlignment="1">
      <alignment horizontal="center"/>
    </xf>
    <xf numFmtId="0" fontId="21" fillId="0" borderId="0" xfId="121" applyNumberFormat="1" applyFont="1" applyFill="1" applyBorder="1" applyAlignment="1">
      <alignment horizontal="center"/>
    </xf>
    <xf numFmtId="0" fontId="21" fillId="0" borderId="189" xfId="121" applyNumberFormat="1" applyFont="1" applyFill="1" applyBorder="1" applyAlignment="1">
      <alignment horizontal="center"/>
    </xf>
    <xf numFmtId="0" fontId="58" fillId="0" borderId="0" xfId="121" applyNumberFormat="1" applyFont="1" applyFill="1" applyBorder="1"/>
    <xf numFmtId="0" fontId="121" fillId="0" borderId="132" xfId="121" applyNumberFormat="1" applyFont="1" applyFill="1" applyBorder="1" applyAlignment="1">
      <alignment horizontal="center"/>
    </xf>
    <xf numFmtId="0" fontId="21" fillId="0" borderId="0" xfId="121" applyNumberFormat="1" applyFont="1" applyFill="1" applyBorder="1"/>
    <xf numFmtId="0" fontId="21" fillId="0" borderId="69" xfId="121" applyNumberFormat="1" applyFont="1" applyFill="1" applyBorder="1"/>
    <xf numFmtId="2" fontId="21" fillId="0" borderId="132" xfId="121" applyNumberFormat="1" applyFont="1" applyFill="1" applyBorder="1" applyAlignment="1">
      <alignment horizontal="center"/>
    </xf>
    <xf numFmtId="0" fontId="21" fillId="0" borderId="113" xfId="121" applyNumberFormat="1" applyFont="1" applyFill="1" applyBorder="1" applyAlignment="1">
      <alignment horizontal="center"/>
    </xf>
    <xf numFmtId="0" fontId="21" fillId="0" borderId="190" xfId="121" applyNumberFormat="1" applyFont="1" applyFill="1" applyBorder="1" applyAlignment="1">
      <alignment horizontal="center"/>
    </xf>
    <xf numFmtId="0" fontId="21" fillId="0" borderId="192" xfId="121" applyNumberFormat="1" applyFont="1" applyFill="1" applyBorder="1" applyAlignment="1">
      <alignment horizontal="center"/>
    </xf>
    <xf numFmtId="0" fontId="21" fillId="0" borderId="17" xfId="121" applyNumberFormat="1" applyFont="1" applyFill="1" applyBorder="1" applyAlignment="1">
      <alignment horizontal="center"/>
    </xf>
    <xf numFmtId="0" fontId="21" fillId="0" borderId="193" xfId="121" applyNumberFormat="1" applyFont="1" applyFill="1" applyBorder="1" applyAlignment="1">
      <alignment horizontal="center"/>
    </xf>
    <xf numFmtId="0" fontId="21" fillId="0" borderId="191" xfId="121" applyNumberFormat="1" applyFont="1" applyFill="1" applyBorder="1" applyAlignment="1">
      <alignment horizontal="center"/>
    </xf>
    <xf numFmtId="0" fontId="10" fillId="0" borderId="10" xfId="121" applyNumberFormat="1" applyFont="1" applyFill="1" applyBorder="1" applyAlignment="1">
      <alignment horizontal="center"/>
    </xf>
    <xf numFmtId="0" fontId="19" fillId="0" borderId="10" xfId="121" applyNumberFormat="1" applyFill="1" applyBorder="1" applyAlignment="1">
      <alignment horizontal="center"/>
    </xf>
    <xf numFmtId="0" fontId="36" fillId="0" borderId="10" xfId="121" applyNumberFormat="1" applyFont="1" applyFill="1" applyBorder="1"/>
    <xf numFmtId="0" fontId="19" fillId="0" borderId="10" xfId="121" applyNumberFormat="1" applyFont="1" applyFill="1" applyBorder="1"/>
    <xf numFmtId="168" fontId="19" fillId="0" borderId="10" xfId="121" applyNumberFormat="1" applyFill="1" applyBorder="1" applyAlignment="1">
      <alignment horizontal="right"/>
    </xf>
    <xf numFmtId="2" fontId="19" fillId="0" borderId="10" xfId="121" applyNumberFormat="1" applyFill="1" applyBorder="1"/>
    <xf numFmtId="1" fontId="19" fillId="0" borderId="10" xfId="121" applyNumberFormat="1" applyFill="1" applyBorder="1" applyAlignment="1">
      <alignment horizontal="center"/>
    </xf>
    <xf numFmtId="168" fontId="5" fillId="0" borderId="10" xfId="121" applyNumberFormat="1" applyFont="1" applyFill="1" applyBorder="1" applyAlignment="1">
      <alignment horizontal="right"/>
    </xf>
    <xf numFmtId="0" fontId="5" fillId="0" borderId="10" xfId="121" applyNumberFormat="1" applyFont="1" applyFill="1" applyBorder="1" applyAlignment="1">
      <alignment horizontal="center"/>
    </xf>
    <xf numFmtId="0" fontId="5" fillId="0" borderId="10" xfId="121" applyNumberFormat="1" applyFont="1" applyFill="1" applyBorder="1"/>
    <xf numFmtId="2" fontId="5" fillId="0" borderId="10" xfId="121" applyNumberFormat="1" applyFont="1" applyFill="1" applyBorder="1"/>
    <xf numFmtId="2" fontId="19" fillId="0" borderId="10" xfId="121" applyNumberFormat="1" applyFont="1" applyFill="1" applyBorder="1"/>
    <xf numFmtId="1" fontId="19" fillId="0" borderId="10" xfId="121" applyNumberFormat="1" applyFont="1" applyFill="1" applyBorder="1" applyAlignment="1">
      <alignment horizontal="center"/>
    </xf>
    <xf numFmtId="1" fontId="5" fillId="0" borderId="10" xfId="121" applyNumberFormat="1" applyFont="1" applyFill="1" applyBorder="1" applyAlignment="1">
      <alignment horizontal="right"/>
    </xf>
    <xf numFmtId="1" fontId="5" fillId="0" borderId="10" xfId="121" applyNumberFormat="1" applyFont="1" applyFill="1" applyBorder="1" applyAlignment="1">
      <alignment horizontal="center"/>
    </xf>
    <xf numFmtId="2" fontId="5" fillId="0" borderId="10" xfId="121" applyNumberFormat="1" applyFont="1" applyFill="1" applyBorder="1" applyAlignment="1">
      <alignment horizontal="right"/>
    </xf>
    <xf numFmtId="1" fontId="19" fillId="0" borderId="10" xfId="121" applyNumberFormat="1" applyFill="1" applyBorder="1" applyAlignment="1">
      <alignment horizontal="right"/>
    </xf>
    <xf numFmtId="9" fontId="19" fillId="0" borderId="10" xfId="121" applyNumberFormat="1" applyFill="1" applyBorder="1" applyAlignment="1">
      <alignment horizontal="center"/>
    </xf>
    <xf numFmtId="0" fontId="36" fillId="0" borderId="0" xfId="121" applyNumberFormat="1" applyFont="1" applyFill="1" applyBorder="1"/>
    <xf numFmtId="0" fontId="67" fillId="0" borderId="0" xfId="121" applyNumberFormat="1" applyFont="1" applyFill="1"/>
    <xf numFmtId="0" fontId="36" fillId="0" borderId="0" xfId="121" applyNumberFormat="1" applyFont="1" applyFill="1"/>
    <xf numFmtId="0" fontId="36" fillId="0" borderId="0" xfId="121" applyNumberFormat="1" applyFont="1" applyFill="1" applyAlignment="1">
      <alignment horizontal="right"/>
    </xf>
    <xf numFmtId="0" fontId="17" fillId="0" borderId="0" xfId="121" applyNumberFormat="1" applyFont="1" applyFill="1" applyBorder="1" applyAlignment="1"/>
    <xf numFmtId="0" fontId="13" fillId="0" borderId="0" xfId="121" applyNumberFormat="1" applyFont="1" applyFill="1" applyBorder="1" applyAlignment="1">
      <alignment horizontal="centerContinuous"/>
    </xf>
    <xf numFmtId="0" fontId="125" fillId="0" borderId="0" xfId="121" applyNumberFormat="1" applyFont="1" applyFill="1" applyBorder="1" applyAlignment="1"/>
    <xf numFmtId="0" fontId="19" fillId="0" borderId="134" xfId="121" applyNumberFormat="1" applyFill="1" applyBorder="1"/>
    <xf numFmtId="9" fontId="19" fillId="0" borderId="0" xfId="93" applyFont="1" applyFill="1"/>
    <xf numFmtId="0" fontId="21" fillId="0" borderId="187" xfId="121" applyNumberFormat="1" applyFont="1" applyFill="1" applyBorder="1" applyAlignment="1">
      <alignment horizontal="center"/>
    </xf>
    <xf numFmtId="0" fontId="21" fillId="0" borderId="132" xfId="121" quotePrefix="1" applyNumberFormat="1" applyFont="1" applyFill="1" applyBorder="1" applyAlignment="1">
      <alignment horizontal="center"/>
    </xf>
    <xf numFmtId="0" fontId="81" fillId="0" borderId="10" xfId="121" applyNumberFormat="1" applyFont="1" applyFill="1" applyBorder="1" applyAlignment="1">
      <alignment horizontal="right"/>
    </xf>
    <xf numFmtId="0" fontId="19" fillId="0" borderId="10" xfId="121" applyNumberFormat="1" applyFill="1" applyBorder="1" applyAlignment="1">
      <alignment horizontal="right"/>
    </xf>
    <xf numFmtId="168" fontId="42" fillId="0" borderId="10" xfId="121" applyNumberFormat="1" applyFont="1" applyFill="1" applyBorder="1" applyAlignment="1">
      <alignment horizontal="right"/>
    </xf>
    <xf numFmtId="0" fontId="42" fillId="0" borderId="10" xfId="121" applyNumberFormat="1" applyFont="1" applyFill="1" applyBorder="1" applyAlignment="1">
      <alignment horizontal="right"/>
    </xf>
    <xf numFmtId="1" fontId="42" fillId="0" borderId="10" xfId="121" applyNumberFormat="1" applyFont="1" applyFill="1" applyBorder="1" applyAlignment="1">
      <alignment horizontal="right"/>
    </xf>
    <xf numFmtId="2" fontId="42" fillId="0" borderId="10" xfId="121" applyNumberFormat="1" applyFont="1" applyFill="1" applyBorder="1" applyAlignment="1">
      <alignment horizontal="right"/>
    </xf>
    <xf numFmtId="2" fontId="19" fillId="0" borderId="10" xfId="121" applyNumberFormat="1" applyFill="1" applyBorder="1" applyAlignment="1">
      <alignment horizontal="right"/>
    </xf>
    <xf numFmtId="0" fontId="36" fillId="0" borderId="10" xfId="121" applyNumberFormat="1" applyFont="1" applyFill="1" applyBorder="1" applyAlignment="1">
      <alignment horizontal="right"/>
    </xf>
    <xf numFmtId="0" fontId="19" fillId="0" borderId="10" xfId="121" applyNumberFormat="1" applyFont="1" applyFill="1" applyBorder="1" applyAlignment="1">
      <alignment horizontal="right"/>
    </xf>
    <xf numFmtId="2" fontId="14" fillId="0" borderId="10" xfId="121" applyNumberFormat="1" applyFont="1" applyFill="1" applyBorder="1" applyAlignment="1">
      <alignment horizontal="right"/>
    </xf>
    <xf numFmtId="0" fontId="14" fillId="0" borderId="10" xfId="121" applyNumberFormat="1" applyFont="1" applyFill="1" applyBorder="1" applyAlignment="1">
      <alignment horizontal="right"/>
    </xf>
    <xf numFmtId="168" fontId="14" fillId="0" borderId="10" xfId="121" applyNumberFormat="1" applyFont="1" applyFill="1" applyBorder="1" applyAlignment="1">
      <alignment horizontal="right"/>
    </xf>
    <xf numFmtId="1" fontId="14" fillId="0" borderId="10" xfId="121" applyNumberFormat="1" applyFont="1" applyFill="1" applyBorder="1" applyAlignment="1">
      <alignment horizontal="right"/>
    </xf>
    <xf numFmtId="168" fontId="19" fillId="0" borderId="0" xfId="121" applyNumberFormat="1" applyFill="1"/>
    <xf numFmtId="168" fontId="169" fillId="0" borderId="0" xfId="121" applyNumberFormat="1" applyFont="1" applyFill="1"/>
    <xf numFmtId="2" fontId="169" fillId="0" borderId="0" xfId="121" applyNumberFormat="1" applyFont="1" applyFill="1"/>
    <xf numFmtId="0" fontId="4" fillId="0" borderId="0" xfId="78" applyFont="1" applyBorder="1" applyAlignment="1">
      <alignment horizontal="center" vertical="center"/>
    </xf>
    <xf numFmtId="10" fontId="155" fillId="0" borderId="10" xfId="119" applyNumberFormat="1" applyFont="1" applyBorder="1" applyAlignment="1">
      <alignment horizontal="center" vertical="center"/>
    </xf>
    <xf numFmtId="9" fontId="3" fillId="0" borderId="10" xfId="105" applyNumberFormat="1" applyFont="1" applyBorder="1" applyAlignment="1">
      <alignment horizontal="center" vertical="center"/>
    </xf>
    <xf numFmtId="0" fontId="10" fillId="0" borderId="0" xfId="122" applyNumberFormat="1" applyFont="1" applyFill="1" applyBorder="1" applyAlignment="1">
      <alignment vertical="center"/>
    </xf>
    <xf numFmtId="10" fontId="4" fillId="0" borderId="10" xfId="105" applyNumberFormat="1" applyFont="1" applyBorder="1" applyAlignment="1">
      <alignment horizontal="center" vertical="center"/>
    </xf>
    <xf numFmtId="168" fontId="3" fillId="0" borderId="10" xfId="78" applyNumberFormat="1" applyFill="1" applyBorder="1" applyAlignment="1">
      <alignment horizontal="center" vertical="center"/>
    </xf>
    <xf numFmtId="191" fontId="4" fillId="0" borderId="0" xfId="76" applyNumberFormat="1" applyFont="1" applyFill="1" applyBorder="1" applyAlignment="1">
      <alignment vertical="center"/>
    </xf>
    <xf numFmtId="191" fontId="19" fillId="0" borderId="0" xfId="76" applyNumberFormat="1" applyFont="1" applyFill="1" applyAlignment="1">
      <alignment vertical="center"/>
    </xf>
    <xf numFmtId="0" fontId="166" fillId="0" borderId="0" xfId="78" applyFont="1" applyFill="1" applyBorder="1" applyAlignment="1">
      <alignment vertical="center" wrapText="1"/>
    </xf>
    <xf numFmtId="0" fontId="168" fillId="0" borderId="0" xfId="78" applyNumberFormat="1" applyFont="1" applyFill="1" applyBorder="1"/>
    <xf numFmtId="0" fontId="167" fillId="0" borderId="10" xfId="78" applyNumberFormat="1" applyFont="1" applyFill="1" applyBorder="1" applyAlignment="1">
      <alignment horizontal="center" vertical="center" wrapText="1"/>
    </xf>
    <xf numFmtId="0" fontId="167" fillId="0" borderId="10" xfId="78" applyNumberFormat="1" applyFont="1" applyFill="1" applyBorder="1" applyAlignment="1">
      <alignment vertical="center"/>
    </xf>
    <xf numFmtId="0" fontId="168" fillId="0" borderId="10" xfId="78" applyNumberFormat="1" applyFont="1" applyFill="1" applyBorder="1" applyAlignment="1">
      <alignment horizontal="center" vertical="center" wrapText="1"/>
    </xf>
    <xf numFmtId="17" fontId="168" fillId="0" borderId="10" xfId="0" applyNumberFormat="1" applyFont="1" applyFill="1" applyBorder="1" applyAlignment="1">
      <alignment horizontal="center"/>
    </xf>
    <xf numFmtId="0" fontId="168" fillId="0" borderId="10" xfId="78" applyNumberFormat="1" applyFont="1" applyFill="1" applyBorder="1"/>
    <xf numFmtId="0" fontId="167" fillId="0" borderId="10" xfId="78" applyNumberFormat="1" applyFont="1" applyFill="1" applyBorder="1"/>
    <xf numFmtId="0" fontId="3" fillId="0" borderId="0" xfId="78"/>
    <xf numFmtId="0" fontId="10" fillId="0" borderId="0" xfId="122" applyNumberFormat="1" applyFont="1" applyFill="1"/>
    <xf numFmtId="0" fontId="19" fillId="0" borderId="0" xfId="122" applyNumberFormat="1" applyFill="1"/>
    <xf numFmtId="0" fontId="4" fillId="0" borderId="0" xfId="122" applyNumberFormat="1" applyFont="1" applyFill="1" applyAlignment="1">
      <alignment horizontal="right"/>
    </xf>
    <xf numFmtId="0" fontId="11" fillId="0" borderId="0" xfId="122" applyNumberFormat="1" applyFont="1" applyFill="1"/>
    <xf numFmtId="0" fontId="15" fillId="0" borderId="0" xfId="122" applyNumberFormat="1" applyFont="1" applyFill="1" applyAlignment="1">
      <alignment horizontal="centerContinuous"/>
    </xf>
    <xf numFmtId="0" fontId="5" fillId="0" borderId="54" xfId="122" applyNumberFormat="1" applyFont="1" applyFill="1" applyBorder="1" applyAlignment="1">
      <alignment horizontal="center"/>
    </xf>
    <xf numFmtId="0" fontId="19" fillId="0" borderId="107" xfId="122" applyNumberFormat="1" applyFill="1" applyBorder="1" applyAlignment="1">
      <alignment horizontal="center"/>
    </xf>
    <xf numFmtId="0" fontId="19" fillId="0" borderId="54" xfId="122" applyNumberFormat="1" applyFill="1" applyBorder="1"/>
    <xf numFmtId="0" fontId="19" fillId="0" borderId="80" xfId="122" applyNumberFormat="1" applyFill="1" applyBorder="1" applyAlignment="1">
      <alignment horizontal="centerContinuous"/>
    </xf>
    <xf numFmtId="0" fontId="19" fillId="0" borderId="107" xfId="122" applyNumberFormat="1" applyFill="1" applyBorder="1" applyAlignment="1">
      <alignment horizontal="centerContinuous"/>
    </xf>
    <xf numFmtId="0" fontId="19" fillId="0" borderId="107" xfId="122" applyNumberFormat="1" applyFill="1" applyBorder="1" applyAlignment="1"/>
    <xf numFmtId="0" fontId="19" fillId="0" borderId="0" xfId="122" applyNumberFormat="1" applyFill="1" applyBorder="1"/>
    <xf numFmtId="0" fontId="19" fillId="0" borderId="109" xfId="122" applyNumberFormat="1" applyFill="1" applyBorder="1" applyAlignment="1">
      <alignment horizontal="centerContinuous"/>
    </xf>
    <xf numFmtId="0" fontId="19" fillId="0" borderId="109" xfId="122" applyNumberFormat="1" applyFill="1" applyBorder="1"/>
    <xf numFmtId="0" fontId="19" fillId="0" borderId="57" xfId="122" applyNumberFormat="1" applyFill="1" applyBorder="1" applyAlignment="1">
      <alignment horizontal="center"/>
    </xf>
    <xf numFmtId="0" fontId="19" fillId="0" borderId="65" xfId="122" applyNumberFormat="1" applyFill="1" applyBorder="1" applyAlignment="1">
      <alignment horizontal="center"/>
    </xf>
    <xf numFmtId="0" fontId="19" fillId="0" borderId="148" xfId="122" applyNumberFormat="1" applyFill="1" applyBorder="1"/>
    <xf numFmtId="0" fontId="19" fillId="0" borderId="58" xfId="122" applyNumberFormat="1" applyFill="1" applyBorder="1" applyAlignment="1">
      <alignment horizontal="center"/>
    </xf>
    <xf numFmtId="0" fontId="19" fillId="0" borderId="60" xfId="122" applyNumberFormat="1" applyFill="1" applyBorder="1" applyAlignment="1">
      <alignment horizontal="center"/>
    </xf>
    <xf numFmtId="0" fontId="19" fillId="0" borderId="149" xfId="122" applyNumberFormat="1" applyFill="1" applyBorder="1"/>
    <xf numFmtId="0" fontId="19" fillId="0" borderId="58" xfId="122" applyNumberFormat="1" applyFill="1" applyBorder="1"/>
    <xf numFmtId="0" fontId="19" fillId="0" borderId="60" xfId="122" applyNumberFormat="1" applyFill="1" applyBorder="1"/>
    <xf numFmtId="0" fontId="19" fillId="0" borderId="114" xfId="122" applyNumberFormat="1" applyFill="1" applyBorder="1"/>
    <xf numFmtId="0" fontId="19" fillId="0" borderId="0" xfId="122" applyNumberFormat="1" applyFill="1" applyAlignment="1">
      <alignment vertical="center" wrapText="1"/>
    </xf>
    <xf numFmtId="0" fontId="4" fillId="0" borderId="0" xfId="122" applyNumberFormat="1" applyFont="1" applyFill="1" applyAlignment="1">
      <alignment horizontal="right" vertical="center" wrapText="1"/>
    </xf>
    <xf numFmtId="0" fontId="11" fillId="0" borderId="0" xfId="122" applyNumberFormat="1" applyFont="1" applyFill="1" applyAlignment="1">
      <alignment vertical="center" wrapText="1"/>
    </xf>
    <xf numFmtId="0" fontId="156" fillId="0" borderId="0" xfId="122" applyNumberFormat="1" applyFont="1" applyFill="1" applyAlignment="1">
      <alignment horizontal="centerContinuous" vertical="center" wrapText="1"/>
    </xf>
    <xf numFmtId="0" fontId="19" fillId="0" borderId="0" xfId="122" applyNumberFormat="1" applyFill="1" applyAlignment="1">
      <alignment horizontal="center" vertical="center" wrapText="1"/>
    </xf>
    <xf numFmtId="0" fontId="15" fillId="0" borderId="54" xfId="122" applyNumberFormat="1" applyFont="1" applyFill="1" applyBorder="1" applyAlignment="1">
      <alignment horizontal="center" vertical="center" wrapText="1"/>
    </xf>
    <xf numFmtId="0" fontId="15" fillId="0" borderId="31" xfId="122" applyNumberFormat="1" applyFont="1" applyFill="1" applyBorder="1" applyAlignment="1">
      <alignment horizontal="centerContinuous" vertical="center" wrapText="1"/>
    </xf>
    <xf numFmtId="0" fontId="15" fillId="0" borderId="176" xfId="122" applyNumberFormat="1" applyFont="1" applyFill="1" applyBorder="1" applyAlignment="1">
      <alignment horizontal="centerContinuous" vertical="center" wrapText="1"/>
    </xf>
    <xf numFmtId="0" fontId="19" fillId="0" borderId="107" xfId="122" applyNumberFormat="1" applyFill="1" applyBorder="1" applyAlignment="1">
      <alignment vertical="center" wrapText="1"/>
    </xf>
    <xf numFmtId="0" fontId="19" fillId="0" borderId="10" xfId="122" applyNumberFormat="1" applyFill="1" applyBorder="1" applyAlignment="1">
      <alignment vertical="center" wrapText="1"/>
    </xf>
    <xf numFmtId="0" fontId="5" fillId="0" borderId="35" xfId="122" applyNumberFormat="1" applyFont="1" applyFill="1" applyBorder="1" applyAlignment="1">
      <alignment horizontal="center" vertical="center" wrapText="1"/>
    </xf>
    <xf numFmtId="0" fontId="14" fillId="0" borderId="10" xfId="122" applyNumberFormat="1" applyFont="1" applyFill="1" applyBorder="1" applyAlignment="1">
      <alignment horizontal="centerContinuous" vertical="center" wrapText="1"/>
    </xf>
    <xf numFmtId="0" fontId="19" fillId="0" borderId="10" xfId="122" applyNumberFormat="1" applyFill="1" applyBorder="1" applyAlignment="1">
      <alignment horizontal="centerContinuous" vertical="center" wrapText="1"/>
    </xf>
    <xf numFmtId="0" fontId="19" fillId="0" borderId="175" xfId="122" applyNumberFormat="1" applyFill="1" applyBorder="1" applyAlignment="1">
      <alignment horizontal="center" vertical="center" wrapText="1"/>
    </xf>
    <xf numFmtId="0" fontId="19" fillId="0" borderId="56" xfId="122" applyNumberFormat="1" applyFill="1" applyBorder="1" applyAlignment="1">
      <alignment horizontal="center" vertical="center" wrapText="1"/>
    </xf>
    <xf numFmtId="0" fontId="19" fillId="0" borderId="174" xfId="122" applyNumberFormat="1" applyFill="1" applyBorder="1" applyAlignment="1">
      <alignment horizontal="center" vertical="center" wrapText="1"/>
    </xf>
    <xf numFmtId="0" fontId="19" fillId="0" borderId="173" xfId="122" applyNumberFormat="1" applyFill="1" applyBorder="1" applyAlignment="1">
      <alignment vertical="center" wrapText="1"/>
    </xf>
    <xf numFmtId="0" fontId="19" fillId="0" borderId="172" xfId="122" applyNumberFormat="1" applyFill="1" applyBorder="1" applyAlignment="1">
      <alignment vertical="center" wrapText="1"/>
    </xf>
    <xf numFmtId="0" fontId="19" fillId="0" borderId="171" xfId="122" applyNumberFormat="1" applyFill="1" applyBorder="1" applyAlignment="1">
      <alignment vertical="center" wrapText="1"/>
    </xf>
    <xf numFmtId="0" fontId="19" fillId="0" borderId="170" xfId="122" applyNumberFormat="1" applyFill="1" applyBorder="1" applyAlignment="1">
      <alignment vertical="center" wrapText="1"/>
    </xf>
    <xf numFmtId="0" fontId="19" fillId="0" borderId="169" xfId="122" applyNumberFormat="1" applyFill="1" applyBorder="1" applyAlignment="1">
      <alignment vertical="center" wrapText="1"/>
    </xf>
    <xf numFmtId="0" fontId="19" fillId="0" borderId="168" xfId="122" applyNumberFormat="1" applyFill="1" applyBorder="1" applyAlignment="1">
      <alignment vertical="center" wrapText="1"/>
    </xf>
    <xf numFmtId="0" fontId="19" fillId="0" borderId="167" xfId="122" applyNumberFormat="1" applyFill="1" applyBorder="1" applyAlignment="1">
      <alignment vertical="center" wrapText="1"/>
    </xf>
    <xf numFmtId="0" fontId="19" fillId="0" borderId="166" xfId="122" applyNumberFormat="1" applyFill="1" applyBorder="1" applyAlignment="1">
      <alignment vertical="center" wrapText="1"/>
    </xf>
    <xf numFmtId="0" fontId="5" fillId="0" borderId="161" xfId="122" applyNumberFormat="1" applyFont="1" applyFill="1" applyBorder="1" applyAlignment="1">
      <alignment vertical="center" wrapText="1"/>
    </xf>
    <xf numFmtId="0" fontId="19" fillId="0" borderId="164" xfId="122" applyNumberFormat="1" applyFill="1" applyBorder="1" applyAlignment="1">
      <alignment vertical="center" wrapText="1"/>
    </xf>
    <xf numFmtId="0" fontId="19" fillId="0" borderId="163" xfId="122" applyNumberFormat="1" applyFill="1" applyBorder="1" applyAlignment="1">
      <alignment vertical="center" wrapText="1"/>
    </xf>
    <xf numFmtId="0" fontId="19" fillId="0" borderId="162" xfId="122" applyNumberFormat="1" applyFill="1" applyBorder="1" applyAlignment="1">
      <alignment vertical="center" wrapText="1"/>
    </xf>
    <xf numFmtId="0" fontId="19" fillId="32" borderId="164" xfId="122" applyNumberFormat="1" applyFill="1" applyBorder="1" applyAlignment="1">
      <alignment vertical="center" wrapText="1"/>
    </xf>
    <xf numFmtId="0" fontId="19" fillId="32" borderId="163" xfId="122" applyNumberFormat="1" applyFill="1" applyBorder="1" applyAlignment="1">
      <alignment vertical="center" wrapText="1"/>
    </xf>
    <xf numFmtId="0" fontId="19" fillId="32" borderId="162" xfId="122" applyNumberFormat="1" applyFill="1" applyBorder="1" applyAlignment="1">
      <alignment vertical="center" wrapText="1"/>
    </xf>
    <xf numFmtId="0" fontId="19" fillId="0" borderId="160" xfId="122" applyNumberFormat="1" applyFill="1" applyBorder="1" applyAlignment="1">
      <alignment vertical="center" wrapText="1"/>
    </xf>
    <xf numFmtId="0" fontId="19" fillId="0" borderId="61" xfId="122" applyNumberFormat="1" applyFill="1" applyBorder="1" applyAlignment="1">
      <alignment vertical="center" wrapText="1"/>
    </xf>
    <xf numFmtId="0" fontId="19" fillId="0" borderId="62" xfId="122" applyNumberFormat="1" applyFill="1" applyBorder="1" applyAlignment="1">
      <alignment vertical="center" wrapText="1"/>
    </xf>
    <xf numFmtId="0" fontId="19" fillId="0" borderId="63" xfId="122" applyNumberFormat="1" applyFill="1" applyBorder="1" applyAlignment="1">
      <alignment vertical="center" wrapText="1"/>
    </xf>
    <xf numFmtId="0" fontId="19" fillId="0" borderId="159" xfId="122" applyNumberFormat="1" applyFill="1" applyBorder="1" applyAlignment="1">
      <alignment vertical="center" wrapText="1"/>
    </xf>
    <xf numFmtId="0" fontId="19" fillId="0" borderId="158" xfId="122" applyNumberFormat="1" applyFill="1" applyBorder="1" applyAlignment="1">
      <alignment vertical="center" wrapText="1"/>
    </xf>
    <xf numFmtId="0" fontId="19" fillId="0" borderId="157" xfId="122" applyNumberFormat="1" applyFill="1" applyBorder="1" applyAlignment="1">
      <alignment vertical="center" wrapText="1"/>
    </xf>
    <xf numFmtId="0" fontId="19" fillId="0" borderId="10" xfId="122" applyNumberFormat="1" applyFill="1" applyBorder="1" applyAlignment="1">
      <alignment horizontal="center" vertical="center"/>
    </xf>
    <xf numFmtId="0" fontId="19" fillId="0" borderId="10" xfId="122" applyNumberFormat="1" applyFill="1" applyBorder="1" applyAlignment="1">
      <alignment vertical="center"/>
    </xf>
    <xf numFmtId="0" fontId="19" fillId="0" borderId="0" xfId="122" applyNumberFormat="1" applyFill="1" applyAlignment="1">
      <alignment vertical="center"/>
    </xf>
    <xf numFmtId="0" fontId="5" fillId="0" borderId="10" xfId="122" applyNumberFormat="1" applyFont="1" applyFill="1" applyBorder="1" applyAlignment="1">
      <alignment horizontal="center" vertical="center"/>
    </xf>
    <xf numFmtId="0" fontId="19" fillId="0" borderId="0" xfId="122" applyNumberFormat="1" applyFill="1" applyAlignment="1">
      <alignment horizontal="center" vertical="center"/>
    </xf>
    <xf numFmtId="0" fontId="158" fillId="0" borderId="10" xfId="122" applyNumberFormat="1" applyFont="1" applyFill="1" applyBorder="1" applyAlignment="1">
      <alignment horizontal="right" vertical="center" wrapText="1"/>
    </xf>
    <xf numFmtId="0" fontId="159" fillId="0" borderId="10" xfId="122" applyNumberFormat="1" applyFont="1" applyFill="1" applyBorder="1" applyAlignment="1">
      <alignment horizontal="left" vertical="center" wrapText="1"/>
    </xf>
    <xf numFmtId="0" fontId="104" fillId="0" borderId="0" xfId="122" applyNumberFormat="1" applyFont="1" applyFill="1" applyAlignment="1">
      <alignment vertical="center" wrapText="1"/>
    </xf>
    <xf numFmtId="0" fontId="160" fillId="0" borderId="10" xfId="122" applyNumberFormat="1" applyFont="1" applyFill="1" applyBorder="1" applyAlignment="1">
      <alignment horizontal="centerContinuous" vertical="center" wrapText="1"/>
    </xf>
    <xf numFmtId="0" fontId="104" fillId="0" borderId="10" xfId="122" applyNumberFormat="1" applyFont="1" applyFill="1" applyBorder="1" applyAlignment="1">
      <alignment horizontal="centerContinuous" vertical="center" wrapText="1"/>
    </xf>
    <xf numFmtId="0" fontId="161" fillId="0" borderId="10" xfId="122" applyNumberFormat="1" applyFont="1" applyFill="1" applyBorder="1" applyAlignment="1">
      <alignment horizontal="center" vertical="center" wrapText="1"/>
    </xf>
    <xf numFmtId="17" fontId="104" fillId="0" borderId="10" xfId="122" applyNumberFormat="1" applyFont="1" applyFill="1" applyBorder="1" applyAlignment="1">
      <alignment horizontal="center" vertical="center" wrapText="1"/>
    </xf>
    <xf numFmtId="168" fontId="104" fillId="0" borderId="10" xfId="122" applyNumberFormat="1" applyFont="1" applyFill="1" applyBorder="1" applyAlignment="1">
      <alignment vertical="center" wrapText="1"/>
    </xf>
    <xf numFmtId="168" fontId="104" fillId="0" borderId="0" xfId="122" applyNumberFormat="1" applyFont="1" applyFill="1" applyAlignment="1">
      <alignment vertical="center" wrapText="1"/>
    </xf>
    <xf numFmtId="2" fontId="104" fillId="0" borderId="0" xfId="122" applyNumberFormat="1" applyFont="1" applyFill="1" applyAlignment="1">
      <alignment vertical="center" wrapText="1"/>
    </xf>
    <xf numFmtId="2" fontId="162" fillId="25" borderId="85" xfId="122" applyNumberFormat="1" applyFont="1" applyBorder="1" applyAlignment="1">
      <alignment horizontal="center" vertical="center"/>
    </xf>
    <xf numFmtId="2" fontId="162" fillId="0" borderId="85" xfId="122" applyNumberFormat="1" applyFont="1" applyFill="1" applyBorder="1" applyAlignment="1">
      <alignment horizontal="center" vertical="center" wrapText="1"/>
    </xf>
    <xf numFmtId="0" fontId="163" fillId="25" borderId="0" xfId="122" applyFont="1" applyBorder="1" applyAlignment="1">
      <alignment vertical="center" wrapText="1"/>
    </xf>
    <xf numFmtId="0" fontId="145" fillId="0" borderId="0" xfId="122" applyFont="1" applyFill="1" applyBorder="1" applyAlignment="1">
      <alignment vertical="center" wrapText="1"/>
    </xf>
    <xf numFmtId="0" fontId="145" fillId="25" borderId="0" xfId="122" applyFont="1" applyBorder="1" applyAlignment="1">
      <alignment vertical="center" wrapText="1"/>
    </xf>
    <xf numFmtId="165" fontId="164" fillId="0" borderId="10" xfId="123" applyNumberFormat="1" applyFont="1" applyBorder="1" applyAlignment="1">
      <alignment horizontal="left" vertical="center" wrapText="1"/>
    </xf>
    <xf numFmtId="165" fontId="164" fillId="0" borderId="10" xfId="123" applyNumberFormat="1" applyFont="1" applyBorder="1" applyAlignment="1">
      <alignment horizontal="center" vertical="center" wrapText="1"/>
    </xf>
    <xf numFmtId="193" fontId="145" fillId="0" borderId="10" xfId="123" applyNumberFormat="1" applyFont="1" applyBorder="1" applyAlignment="1">
      <alignment vertical="center" wrapText="1"/>
    </xf>
    <xf numFmtId="193" fontId="145" fillId="0" borderId="10" xfId="123" applyNumberFormat="1" applyFont="1" applyFill="1" applyBorder="1" applyAlignment="1">
      <alignment vertical="center" wrapText="1"/>
    </xf>
    <xf numFmtId="165" fontId="145" fillId="0" borderId="10" xfId="123" applyNumberFormat="1" applyFont="1" applyBorder="1" applyAlignment="1">
      <alignment horizontal="left" vertical="center" wrapText="1"/>
    </xf>
    <xf numFmtId="193" fontId="145" fillId="0" borderId="10" xfId="123" applyNumberFormat="1" applyFont="1" applyBorder="1" applyAlignment="1">
      <alignment horizontal="right" vertical="center" wrapText="1"/>
    </xf>
    <xf numFmtId="193" fontId="145" fillId="0" borderId="10" xfId="123" applyNumberFormat="1" applyFont="1" applyFill="1" applyBorder="1" applyAlignment="1">
      <alignment horizontal="right" vertical="center" wrapText="1"/>
    </xf>
    <xf numFmtId="165" fontId="149" fillId="0" borderId="10" xfId="123" applyNumberFormat="1" applyFont="1" applyBorder="1" applyAlignment="1">
      <alignment horizontal="left" vertical="center" wrapText="1"/>
    </xf>
    <xf numFmtId="165" fontId="145" fillId="0" borderId="10" xfId="123" applyNumberFormat="1" applyFont="1" applyBorder="1" applyAlignment="1">
      <alignment vertical="center" wrapText="1"/>
    </xf>
    <xf numFmtId="165" fontId="145" fillId="0" borderId="10" xfId="123" applyNumberFormat="1" applyFont="1" applyBorder="1" applyAlignment="1">
      <alignment horizontal="right" vertical="center" wrapText="1"/>
    </xf>
    <xf numFmtId="165" fontId="145" fillId="0" borderId="10" xfId="123" applyNumberFormat="1" applyFont="1" applyFill="1" applyBorder="1" applyAlignment="1">
      <alignment horizontal="right" vertical="center" wrapText="1"/>
    </xf>
    <xf numFmtId="190" fontId="145" fillId="0" borderId="10" xfId="123" applyNumberFormat="1" applyFont="1" applyBorder="1" applyAlignment="1">
      <alignment horizontal="right" vertical="center" wrapText="1"/>
    </xf>
    <xf numFmtId="190" fontId="145" fillId="0" borderId="10" xfId="123" applyNumberFormat="1" applyFont="1" applyFill="1" applyBorder="1" applyAlignment="1">
      <alignment horizontal="right" vertical="center" wrapText="1"/>
    </xf>
    <xf numFmtId="193" fontId="145" fillId="25" borderId="0" xfId="122" applyNumberFormat="1" applyFont="1" applyBorder="1" applyAlignment="1">
      <alignment vertical="center" wrapText="1"/>
    </xf>
    <xf numFmtId="165" fontId="164" fillId="0" borderId="10" xfId="123" applyNumberFormat="1" applyFont="1" applyBorder="1" applyAlignment="1">
      <alignment horizontal="right" vertical="center" wrapText="1"/>
    </xf>
    <xf numFmtId="165" fontId="164" fillId="0" borderId="10" xfId="123" applyNumberFormat="1" applyFont="1" applyFill="1" applyBorder="1" applyAlignment="1">
      <alignment horizontal="right" vertical="center" wrapText="1"/>
    </xf>
    <xf numFmtId="0" fontId="145" fillId="0" borderId="10" xfId="123" applyNumberFormat="1" applyFont="1" applyBorder="1" applyAlignment="1">
      <alignment vertical="center" wrapText="1"/>
    </xf>
    <xf numFmtId="0" fontId="145" fillId="25" borderId="10" xfId="122" applyFont="1" applyBorder="1" applyAlignment="1">
      <alignment vertical="center" wrapText="1"/>
    </xf>
    <xf numFmtId="0" fontId="145" fillId="25" borderId="10" xfId="122" applyFont="1" applyBorder="1" applyAlignment="1">
      <alignment horizontal="right" vertical="center" wrapText="1"/>
    </xf>
    <xf numFmtId="0" fontId="145" fillId="0" borderId="10" xfId="122" applyFont="1" applyFill="1" applyBorder="1" applyAlignment="1">
      <alignment horizontal="right" vertical="center" wrapText="1"/>
    </xf>
    <xf numFmtId="193" fontId="145" fillId="0" borderId="10" xfId="122" applyNumberFormat="1" applyFont="1" applyFill="1" applyBorder="1" applyAlignment="1">
      <alignment horizontal="right" vertical="center" wrapText="1"/>
    </xf>
    <xf numFmtId="165" fontId="164" fillId="0" borderId="10" xfId="123" applyNumberFormat="1" applyFont="1" applyBorder="1" applyAlignment="1">
      <alignment vertical="center" wrapText="1"/>
    </xf>
    <xf numFmtId="0" fontId="164" fillId="25" borderId="10" xfId="122" applyFont="1" applyBorder="1" applyAlignment="1">
      <alignment vertical="center" wrapText="1"/>
    </xf>
    <xf numFmtId="193" fontId="145" fillId="25" borderId="10" xfId="122" applyNumberFormat="1" applyFont="1" applyBorder="1" applyAlignment="1">
      <alignment horizontal="right" vertical="center" wrapText="1"/>
    </xf>
    <xf numFmtId="43" fontId="145" fillId="25" borderId="0" xfId="122" applyNumberFormat="1" applyFont="1" applyBorder="1" applyAlignment="1">
      <alignment vertical="center" wrapText="1"/>
    </xf>
    <xf numFmtId="165" fontId="145" fillId="0" borderId="0" xfId="123" applyNumberFormat="1" applyFont="1" applyBorder="1" applyAlignment="1">
      <alignment vertical="center" wrapText="1"/>
    </xf>
    <xf numFmtId="165" fontId="145" fillId="0" borderId="0" xfId="123" applyNumberFormat="1" applyFont="1" applyFill="1" applyBorder="1" applyAlignment="1">
      <alignment vertical="center" wrapText="1"/>
    </xf>
    <xf numFmtId="0" fontId="2" fillId="0" borderId="0" xfId="126"/>
    <xf numFmtId="188" fontId="2" fillId="0" borderId="10" xfId="126" applyNumberFormat="1" applyBorder="1" applyAlignment="1">
      <alignment horizontal="center" vertical="center" wrapText="1"/>
    </xf>
    <xf numFmtId="0" fontId="2" fillId="0" borderId="10" xfId="126" applyBorder="1" applyAlignment="1">
      <alignment horizontal="center" vertical="center" wrapText="1"/>
    </xf>
    <xf numFmtId="0" fontId="2" fillId="0" borderId="10" xfId="126" applyBorder="1" applyAlignment="1">
      <alignment horizontal="center"/>
    </xf>
    <xf numFmtId="0" fontId="2" fillId="0" borderId="10" xfId="126" applyBorder="1"/>
    <xf numFmtId="0" fontId="2" fillId="0" borderId="10" xfId="126" applyFill="1" applyBorder="1"/>
    <xf numFmtId="0" fontId="2" fillId="0" borderId="0" xfId="126" applyAlignment="1">
      <alignment horizontal="center"/>
    </xf>
    <xf numFmtId="172" fontId="2" fillId="0" borderId="10" xfId="126" applyNumberFormat="1" applyBorder="1"/>
    <xf numFmtId="1" fontId="2" fillId="0" borderId="10" xfId="126" applyNumberFormat="1" applyBorder="1"/>
    <xf numFmtId="0" fontId="146" fillId="0" borderId="0" xfId="126" applyFont="1" applyAlignment="1">
      <alignment horizontal="right"/>
    </xf>
    <xf numFmtId="0" fontId="146" fillId="0" borderId="0" xfId="126" applyFont="1" applyAlignment="1">
      <alignment horizontal="left"/>
    </xf>
    <xf numFmtId="188" fontId="144" fillId="0" borderId="42" xfId="126" applyNumberFormat="1" applyFont="1" applyBorder="1" applyAlignment="1"/>
    <xf numFmtId="188" fontId="2" fillId="0" borderId="6" xfId="126" applyNumberFormat="1" applyBorder="1" applyAlignment="1">
      <alignment horizontal="center"/>
    </xf>
    <xf numFmtId="188" fontId="2" fillId="0" borderId="6" xfId="126" applyNumberFormat="1" applyBorder="1" applyAlignment="1"/>
    <xf numFmtId="188" fontId="2" fillId="0" borderId="35" xfId="126" applyNumberFormat="1" applyBorder="1" applyAlignment="1"/>
    <xf numFmtId="49" fontId="2" fillId="0" borderId="10" xfId="126" applyNumberFormat="1" applyBorder="1" applyAlignment="1">
      <alignment horizontal="center" vertical="center"/>
    </xf>
    <xf numFmtId="49" fontId="2" fillId="0" borderId="10" xfId="126" applyNumberFormat="1" applyBorder="1"/>
    <xf numFmtId="49" fontId="2" fillId="0" borderId="10" xfId="126" applyNumberFormat="1" applyBorder="1" applyAlignment="1">
      <alignment horizontal="center"/>
    </xf>
    <xf numFmtId="1" fontId="2" fillId="0" borderId="10" xfId="126" applyNumberFormat="1" applyBorder="1" applyAlignment="1">
      <alignment horizontal="center"/>
    </xf>
    <xf numFmtId="10" fontId="0" fillId="0" borderId="10" xfId="127" applyNumberFormat="1" applyFont="1" applyBorder="1" applyAlignment="1">
      <alignment horizontal="center"/>
    </xf>
    <xf numFmtId="0" fontId="181" fillId="0" borderId="10" xfId="126" applyFont="1" applyBorder="1"/>
    <xf numFmtId="49" fontId="145" fillId="32" borderId="10" xfId="126" applyNumberFormat="1" applyFont="1" applyFill="1" applyBorder="1"/>
    <xf numFmtId="49" fontId="145" fillId="32" borderId="10" xfId="126" applyNumberFormat="1" applyFont="1" applyFill="1" applyBorder="1" applyAlignment="1">
      <alignment horizontal="center"/>
    </xf>
    <xf numFmtId="0" fontId="145" fillId="32" borderId="10" xfId="126" applyFont="1" applyFill="1" applyBorder="1" applyAlignment="1">
      <alignment horizontal="center"/>
    </xf>
    <xf numFmtId="0" fontId="145" fillId="32" borderId="10" xfId="126" applyFont="1" applyFill="1" applyBorder="1"/>
    <xf numFmtId="1" fontId="145" fillId="32" borderId="10" xfId="126" applyNumberFormat="1" applyFont="1" applyFill="1" applyBorder="1"/>
    <xf numFmtId="0" fontId="2" fillId="38" borderId="10" xfId="126" applyFill="1" applyBorder="1"/>
    <xf numFmtId="0" fontId="2" fillId="38" borderId="10" xfId="126" applyFill="1" applyBorder="1" applyAlignment="1">
      <alignment horizontal="center"/>
    </xf>
    <xf numFmtId="1" fontId="2" fillId="38" borderId="10" xfId="126" applyNumberFormat="1" applyFill="1" applyBorder="1"/>
    <xf numFmtId="0" fontId="2" fillId="32" borderId="10" xfId="126" applyFill="1" applyBorder="1"/>
    <xf numFmtId="0" fontId="2" fillId="32" borderId="10" xfId="126" applyFill="1" applyBorder="1" applyAlignment="1">
      <alignment horizontal="center"/>
    </xf>
    <xf numFmtId="1" fontId="2" fillId="32" borderId="10" xfId="126" applyNumberFormat="1" applyFill="1" applyBorder="1"/>
    <xf numFmtId="0" fontId="19" fillId="0" borderId="0" xfId="122" applyNumberFormat="1" applyFill="1" applyBorder="1" applyAlignment="1">
      <alignment vertical="center"/>
    </xf>
    <xf numFmtId="0" fontId="4" fillId="0" borderId="0" xfId="122" applyNumberFormat="1" applyFont="1" applyFill="1" applyBorder="1" applyAlignment="1">
      <alignment horizontal="right" vertical="center"/>
    </xf>
    <xf numFmtId="0" fontId="11" fillId="0" borderId="0" xfId="122" applyNumberFormat="1" applyFont="1" applyFill="1" applyBorder="1" applyAlignment="1">
      <alignment vertical="center"/>
    </xf>
    <xf numFmtId="0" fontId="5" fillId="0" borderId="10" xfId="122" applyNumberFormat="1" applyFont="1" applyFill="1" applyBorder="1" applyAlignment="1">
      <alignment vertical="center"/>
    </xf>
    <xf numFmtId="0" fontId="5" fillId="0" borderId="0" xfId="122" applyNumberFormat="1" applyFont="1" applyFill="1" applyAlignment="1">
      <alignment vertical="center"/>
    </xf>
    <xf numFmtId="0" fontId="19" fillId="0" borderId="10" xfId="122" applyNumberFormat="1" applyFont="1" applyFill="1" applyBorder="1" applyAlignment="1">
      <alignment horizontal="center" vertical="center" wrapText="1"/>
    </xf>
    <xf numFmtId="0" fontId="5" fillId="0" borderId="0" xfId="122" applyNumberFormat="1" applyFont="1" applyFill="1" applyAlignment="1">
      <alignment horizontal="left" vertical="center" wrapText="1"/>
    </xf>
    <xf numFmtId="0" fontId="19" fillId="0" borderId="10" xfId="122" applyNumberFormat="1" applyFill="1" applyBorder="1" applyAlignment="1">
      <alignment horizontal="right" vertical="center"/>
    </xf>
    <xf numFmtId="1" fontId="5" fillId="0" borderId="10" xfId="122" applyNumberFormat="1" applyFont="1" applyFill="1" applyBorder="1" applyAlignment="1">
      <alignment vertical="center"/>
    </xf>
    <xf numFmtId="0" fontId="19" fillId="0" borderId="0" xfId="122" applyNumberFormat="1" applyFill="1" applyBorder="1" applyAlignment="1">
      <alignment horizontal="center" vertical="center"/>
    </xf>
    <xf numFmtId="0" fontId="4" fillId="0" borderId="10" xfId="0" applyNumberFormat="1" applyFont="1" applyFill="1" applyBorder="1" applyAlignment="1">
      <alignment horizontal="center"/>
    </xf>
    <xf numFmtId="0" fontId="4" fillId="0" borderId="0" xfId="0" applyFont="1" applyFill="1" applyAlignment="1">
      <alignment horizontal="center"/>
    </xf>
    <xf numFmtId="0" fontId="4" fillId="0" borderId="10" xfId="0" applyFont="1" applyFill="1" applyBorder="1" applyAlignment="1">
      <alignment horizontal="center"/>
    </xf>
    <xf numFmtId="0" fontId="4" fillId="0" borderId="0" xfId="0" applyFont="1" applyFill="1" applyBorder="1" applyAlignment="1">
      <alignment horizontal="center"/>
    </xf>
    <xf numFmtId="2" fontId="4" fillId="0" borderId="10" xfId="78" applyNumberFormat="1" applyFont="1" applyFill="1" applyBorder="1"/>
    <xf numFmtId="0" fontId="41" fillId="0" borderId="58" xfId="83" applyFont="1" applyBorder="1" applyAlignment="1">
      <alignment horizontal="center" vertical="center" wrapText="1"/>
    </xf>
    <xf numFmtId="0" fontId="41" fillId="0" borderId="60" xfId="83" applyFont="1" applyBorder="1" applyAlignment="1">
      <alignment horizontal="center" vertical="center" wrapText="1"/>
    </xf>
    <xf numFmtId="0" fontId="101" fillId="0" borderId="110" xfId="83" applyFont="1" applyFill="1" applyBorder="1" applyAlignment="1">
      <alignment horizontal="center" vertical="center" wrapText="1"/>
    </xf>
    <xf numFmtId="0" fontId="41" fillId="0" borderId="0" xfId="83" applyFont="1" applyBorder="1" applyAlignment="1">
      <alignment horizontal="center" vertical="center" wrapText="1"/>
    </xf>
    <xf numFmtId="0" fontId="5" fillId="0" borderId="10" xfId="122" applyNumberFormat="1" applyFont="1" applyFill="1" applyBorder="1" applyAlignment="1">
      <alignment horizontal="center" vertical="center" wrapText="1"/>
    </xf>
    <xf numFmtId="0" fontId="102" fillId="0" borderId="0" xfId="86" applyFont="1" applyFill="1" applyBorder="1" applyAlignment="1">
      <alignment horizontal="center" vertical="center" wrapText="1"/>
    </xf>
    <xf numFmtId="0" fontId="108" fillId="0" borderId="61" xfId="78" applyFont="1" applyBorder="1" applyAlignment="1">
      <alignment horizontal="center" vertical="center" wrapText="1"/>
    </xf>
    <xf numFmtId="0" fontId="108" fillId="0" borderId="93" xfId="78" applyFont="1" applyBorder="1" applyAlignment="1">
      <alignment horizontal="center" vertical="center" wrapText="1"/>
    </xf>
    <xf numFmtId="0" fontId="63" fillId="0" borderId="10" xfId="80" applyFont="1" applyBorder="1" applyAlignment="1">
      <alignment horizontal="center" vertical="center" wrapText="1"/>
    </xf>
    <xf numFmtId="1" fontId="4" fillId="0" borderId="20" xfId="0" applyNumberFormat="1" applyFont="1" applyFill="1" applyBorder="1"/>
    <xf numFmtId="2" fontId="4" fillId="0" borderId="20" xfId="0" applyNumberFormat="1" applyFont="1" applyFill="1" applyBorder="1"/>
    <xf numFmtId="2" fontId="3" fillId="0" borderId="54" xfId="0" applyNumberFormat="1" applyFont="1" applyBorder="1" applyAlignment="1">
      <alignment horizontal="justify" wrapText="1"/>
    </xf>
    <xf numFmtId="3" fontId="8" fillId="0" borderId="10" xfId="0" applyNumberFormat="1" applyFont="1" applyFill="1" applyBorder="1"/>
    <xf numFmtId="1" fontId="8" fillId="0" borderId="10" xfId="0" applyNumberFormat="1" applyFont="1" applyFill="1" applyBorder="1"/>
    <xf numFmtId="4" fontId="8" fillId="0" borderId="10" xfId="0" applyNumberFormat="1" applyFont="1" applyFill="1" applyBorder="1"/>
    <xf numFmtId="0" fontId="8" fillId="0" borderId="10" xfId="0" applyFont="1" applyFill="1" applyBorder="1" applyAlignment="1">
      <alignment horizontal="right"/>
    </xf>
    <xf numFmtId="0" fontId="8" fillId="0" borderId="10" xfId="0" applyNumberFormat="1" applyFont="1" applyFill="1" applyBorder="1" applyAlignment="1">
      <alignment wrapText="1"/>
    </xf>
    <xf numFmtId="0" fontId="3" fillId="0" borderId="10" xfId="0" applyNumberFormat="1" applyFont="1" applyFill="1" applyBorder="1"/>
    <xf numFmtId="174" fontId="36" fillId="0" borderId="10" xfId="93" applyNumberFormat="1" applyFont="1" applyFill="1" applyBorder="1" applyAlignment="1">
      <alignment vertical="center"/>
    </xf>
    <xf numFmtId="168" fontId="32" fillId="0" borderId="0" xfId="0" applyNumberFormat="1" applyFont="1" applyFill="1" applyBorder="1" applyAlignment="1">
      <alignment vertical="center"/>
    </xf>
    <xf numFmtId="0" fontId="5" fillId="0" borderId="198" xfId="122" applyNumberFormat="1" applyFont="1" applyFill="1" applyBorder="1" applyAlignment="1">
      <alignment horizontal="center"/>
    </xf>
    <xf numFmtId="0" fontId="19" fillId="0" borderId="199" xfId="122" applyNumberFormat="1" applyFill="1" applyBorder="1" applyAlignment="1">
      <alignment horizontal="centerContinuous"/>
    </xf>
    <xf numFmtId="0" fontId="19" fillId="0" borderId="198" xfId="122" applyNumberFormat="1" applyFill="1" applyBorder="1" applyAlignment="1">
      <alignment vertical="center" wrapText="1"/>
    </xf>
    <xf numFmtId="0" fontId="1" fillId="0" borderId="0" xfId="128"/>
    <xf numFmtId="0" fontId="144" fillId="0" borderId="0" xfId="128" applyFont="1" applyAlignment="1"/>
    <xf numFmtId="0" fontId="1" fillId="0" borderId="0" xfId="128" applyFill="1" applyBorder="1"/>
    <xf numFmtId="10" fontId="1" fillId="0" borderId="0" xfId="128" applyNumberFormat="1"/>
    <xf numFmtId="0" fontId="144" fillId="0" borderId="0" xfId="129" applyFont="1" applyAlignment="1">
      <alignment horizontal="right" vertical="center"/>
    </xf>
    <xf numFmtId="0" fontId="1" fillId="0" borderId="0" xfId="128" applyAlignment="1">
      <alignment horizontal="center" vertical="center"/>
    </xf>
    <xf numFmtId="49" fontId="1" fillId="0" borderId="0" xfId="128" applyNumberFormat="1" applyBorder="1" applyAlignment="1">
      <alignment vertical="center" wrapText="1"/>
    </xf>
    <xf numFmtId="0" fontId="1" fillId="0" borderId="0" xfId="128" applyBorder="1" applyAlignment="1">
      <alignment vertical="center" wrapText="1"/>
    </xf>
    <xf numFmtId="0" fontId="1" fillId="0" borderId="10" xfId="128" applyBorder="1" applyAlignment="1">
      <alignment horizontal="center" vertical="center" wrapText="1"/>
    </xf>
    <xf numFmtId="188" fontId="1" fillId="0" borderId="10" xfId="128" applyNumberFormat="1" applyBorder="1" applyAlignment="1">
      <alignment horizontal="center" vertical="center" wrapText="1"/>
    </xf>
    <xf numFmtId="0" fontId="1" fillId="0" borderId="0" xfId="128" applyBorder="1" applyAlignment="1">
      <alignment horizontal="center" vertical="center" wrapText="1"/>
    </xf>
    <xf numFmtId="49" fontId="1" fillId="0" borderId="0" xfId="128" applyNumberFormat="1" applyBorder="1"/>
    <xf numFmtId="0" fontId="1" fillId="0" borderId="0" xfId="128" applyBorder="1"/>
    <xf numFmtId="0" fontId="1" fillId="0" borderId="10" xfId="128" applyBorder="1" applyAlignment="1">
      <alignment horizontal="center"/>
    </xf>
    <xf numFmtId="0" fontId="144" fillId="35" borderId="10" xfId="128" applyFont="1" applyFill="1" applyBorder="1" applyAlignment="1">
      <alignment vertical="center" wrapText="1"/>
    </xf>
    <xf numFmtId="0" fontId="1" fillId="0" borderId="10" xfId="128" applyBorder="1"/>
    <xf numFmtId="10" fontId="1" fillId="0" borderId="10" xfId="128" applyNumberFormat="1" applyBorder="1" applyAlignment="1">
      <alignment vertical="center" wrapText="1"/>
    </xf>
    <xf numFmtId="10" fontId="1" fillId="0" borderId="10" xfId="128" applyNumberFormat="1" applyBorder="1"/>
    <xf numFmtId="49" fontId="1" fillId="0" borderId="0" xfId="128" applyNumberFormat="1"/>
    <xf numFmtId="0" fontId="1" fillId="0" borderId="10" xfId="128" applyFill="1" applyBorder="1"/>
    <xf numFmtId="49" fontId="144" fillId="32" borderId="0" xfId="128" applyNumberFormat="1" applyFont="1" applyFill="1"/>
    <xf numFmtId="0" fontId="144" fillId="32" borderId="0" xfId="128" applyFont="1" applyFill="1"/>
    <xf numFmtId="0" fontId="144" fillId="32" borderId="10" xfId="128" applyFont="1" applyFill="1" applyBorder="1" applyAlignment="1">
      <alignment horizontal="center"/>
    </xf>
    <xf numFmtId="0" fontId="144" fillId="32" borderId="10" xfId="128" applyFont="1" applyFill="1" applyBorder="1"/>
    <xf numFmtId="10" fontId="144" fillId="32" borderId="10" xfId="128" applyNumberFormat="1" applyFont="1" applyFill="1" applyBorder="1"/>
    <xf numFmtId="10" fontId="1" fillId="32" borderId="10" xfId="128" applyNumberFormat="1" applyFill="1" applyBorder="1"/>
    <xf numFmtId="2" fontId="144" fillId="32" borderId="10" xfId="128" applyNumberFormat="1" applyFont="1" applyFill="1" applyBorder="1"/>
    <xf numFmtId="0" fontId="1" fillId="0" borderId="0" xfId="128" applyAlignment="1">
      <alignment horizontal="center"/>
    </xf>
    <xf numFmtId="0" fontId="1" fillId="0" borderId="0" xfId="129"/>
    <xf numFmtId="0" fontId="144" fillId="0" borderId="0" xfId="129" applyFont="1" applyBorder="1" applyAlignment="1"/>
    <xf numFmtId="0" fontId="1" fillId="0" borderId="0" xfId="129" applyBorder="1"/>
    <xf numFmtId="10" fontId="1" fillId="0" borderId="0" xfId="129" applyNumberFormat="1" applyBorder="1"/>
    <xf numFmtId="0" fontId="1" fillId="0" borderId="35" xfId="129" applyBorder="1"/>
    <xf numFmtId="10" fontId="1" fillId="0" borderId="10" xfId="129" applyNumberFormat="1" applyBorder="1"/>
    <xf numFmtId="0" fontId="144" fillId="0" borderId="16" xfId="129" applyFont="1" applyBorder="1" applyAlignment="1"/>
    <xf numFmtId="0" fontId="1" fillId="0" borderId="16" xfId="129" applyBorder="1"/>
    <xf numFmtId="10" fontId="1" fillId="0" borderId="16" xfId="129" applyNumberFormat="1" applyBorder="1"/>
    <xf numFmtId="0" fontId="1" fillId="0" borderId="10" xfId="129" applyBorder="1" applyAlignment="1">
      <alignment vertical="center" wrapText="1"/>
    </xf>
    <xf numFmtId="188" fontId="1" fillId="0" borderId="10" xfId="129" applyNumberFormat="1" applyFill="1" applyBorder="1" applyAlignment="1">
      <alignment horizontal="center" vertical="center"/>
    </xf>
    <xf numFmtId="188" fontId="1" fillId="0" borderId="10" xfId="129" applyNumberFormat="1" applyBorder="1" applyAlignment="1">
      <alignment horizontal="center" vertical="center" wrapText="1"/>
    </xf>
    <xf numFmtId="10" fontId="1" fillId="0" borderId="10" xfId="129" applyNumberFormat="1" applyBorder="1" applyAlignment="1">
      <alignment vertical="center" wrapText="1"/>
    </xf>
    <xf numFmtId="0" fontId="1" fillId="0" borderId="0" xfId="129" applyAlignment="1">
      <alignment vertical="center" wrapText="1"/>
    </xf>
    <xf numFmtId="49" fontId="1" fillId="0" borderId="0" xfId="129" applyNumberFormat="1" applyAlignment="1">
      <alignment vertical="center" wrapText="1"/>
    </xf>
    <xf numFmtId="0" fontId="1" fillId="0" borderId="10" xfId="129" applyBorder="1" applyAlignment="1">
      <alignment horizontal="center" vertical="center" wrapText="1"/>
    </xf>
    <xf numFmtId="0" fontId="144" fillId="35" borderId="10" xfId="129" applyFont="1" applyFill="1" applyBorder="1" applyAlignment="1">
      <alignment vertical="center" wrapText="1"/>
    </xf>
    <xf numFmtId="49" fontId="1" fillId="0" borderId="0" xfId="129" applyNumberFormat="1"/>
    <xf numFmtId="0" fontId="1" fillId="0" borderId="10" xfId="129" applyBorder="1" applyAlignment="1">
      <alignment horizontal="center"/>
    </xf>
    <xf numFmtId="0" fontId="1" fillId="0" borderId="10" xfId="129" applyBorder="1"/>
    <xf numFmtId="0" fontId="1" fillId="0" borderId="10" xfId="129" applyFill="1" applyBorder="1"/>
    <xf numFmtId="49" fontId="144" fillId="32" borderId="0" xfId="129" applyNumberFormat="1" applyFont="1" applyFill="1"/>
    <xf numFmtId="0" fontId="144" fillId="32" borderId="0" xfId="129" applyFont="1" applyFill="1"/>
    <xf numFmtId="0" fontId="144" fillId="32" borderId="10" xfId="129" applyFont="1" applyFill="1" applyBorder="1" applyAlignment="1">
      <alignment horizontal="center"/>
    </xf>
    <xf numFmtId="0" fontId="144" fillId="32" borderId="10" xfId="129" applyFont="1" applyFill="1" applyBorder="1"/>
    <xf numFmtId="2" fontId="144" fillId="32" borderId="10" xfId="129" applyNumberFormat="1" applyFont="1" applyFill="1" applyBorder="1"/>
    <xf numFmtId="10" fontId="144" fillId="32" borderId="10" xfId="129" applyNumberFormat="1" applyFont="1" applyFill="1" applyBorder="1"/>
    <xf numFmtId="0" fontId="1" fillId="0" borderId="0" xfId="129" applyAlignment="1">
      <alignment horizontal="center"/>
    </xf>
    <xf numFmtId="10" fontId="1" fillId="0" borderId="0" xfId="129" applyNumberFormat="1"/>
    <xf numFmtId="0" fontId="144" fillId="0" borderId="0" xfId="129" applyFont="1"/>
    <xf numFmtId="172" fontId="1" fillId="0" borderId="0" xfId="129" applyNumberFormat="1"/>
    <xf numFmtId="1" fontId="1" fillId="0" borderId="0" xfId="129" applyNumberFormat="1"/>
    <xf numFmtId="1" fontId="144" fillId="0" borderId="0" xfId="129" applyNumberFormat="1" applyFont="1" applyAlignment="1">
      <alignment horizontal="right"/>
    </xf>
    <xf numFmtId="0" fontId="1" fillId="0" borderId="18" xfId="129" applyBorder="1" applyAlignment="1">
      <alignment vertical="center" wrapText="1"/>
    </xf>
    <xf numFmtId="1" fontId="1" fillId="0" borderId="18" xfId="129" applyNumberFormat="1" applyFill="1" applyBorder="1" applyAlignment="1">
      <alignment vertical="center" wrapText="1"/>
    </xf>
    <xf numFmtId="10" fontId="1" fillId="0" borderId="18" xfId="129" applyNumberFormat="1" applyBorder="1" applyAlignment="1">
      <alignment vertical="center" wrapText="1"/>
    </xf>
    <xf numFmtId="172" fontId="1" fillId="0" borderId="18" xfId="129" applyNumberFormat="1" applyFill="1" applyBorder="1" applyAlignment="1">
      <alignment vertical="center" wrapText="1"/>
    </xf>
    <xf numFmtId="10" fontId="1" fillId="0" borderId="18" xfId="129" applyNumberFormat="1" applyFill="1" applyBorder="1" applyAlignment="1">
      <alignment vertical="center" wrapText="1"/>
    </xf>
    <xf numFmtId="10" fontId="1" fillId="0" borderId="136" xfId="129" applyNumberFormat="1" applyBorder="1" applyAlignment="1">
      <alignment vertical="center" wrapText="1"/>
    </xf>
    <xf numFmtId="0" fontId="1" fillId="0" borderId="198" xfId="129" applyBorder="1" applyAlignment="1">
      <alignment vertical="center" wrapText="1"/>
    </xf>
    <xf numFmtId="172" fontId="1" fillId="0" borderId="198" xfId="129" applyNumberFormat="1" applyFill="1" applyBorder="1" applyAlignment="1">
      <alignment vertical="center" wrapText="1"/>
    </xf>
    <xf numFmtId="1" fontId="1" fillId="0" borderId="198" xfId="129" applyNumberFormat="1" applyFill="1" applyBorder="1" applyAlignment="1">
      <alignment vertical="center" wrapText="1"/>
    </xf>
    <xf numFmtId="10" fontId="1" fillId="0" borderId="198" xfId="129" applyNumberFormat="1" applyFill="1" applyBorder="1" applyAlignment="1">
      <alignment vertical="center" wrapText="1"/>
    </xf>
    <xf numFmtId="1" fontId="1" fillId="0" borderId="196" xfId="129" applyNumberFormat="1" applyFill="1" applyBorder="1" applyAlignment="1">
      <alignment vertical="center" wrapText="1"/>
    </xf>
    <xf numFmtId="0" fontId="1" fillId="0" borderId="51" xfId="129" applyBorder="1" applyAlignment="1">
      <alignment horizontal="center"/>
    </xf>
    <xf numFmtId="172" fontId="1" fillId="0" borderId="10" xfId="129" applyNumberFormat="1" applyBorder="1"/>
    <xf numFmtId="1" fontId="1" fillId="0" borderId="10" xfId="129" applyNumberFormat="1" applyBorder="1"/>
    <xf numFmtId="10" fontId="1" fillId="0" borderId="52" xfId="129" applyNumberFormat="1" applyBorder="1"/>
    <xf numFmtId="0" fontId="144" fillId="32" borderId="51" xfId="129" applyFont="1" applyFill="1" applyBorder="1" applyAlignment="1">
      <alignment horizontal="center"/>
    </xf>
    <xf numFmtId="172" fontId="144" fillId="32" borderId="10" xfId="129" applyNumberFormat="1" applyFont="1" applyFill="1" applyBorder="1"/>
    <xf numFmtId="1" fontId="144" fillId="32" borderId="10" xfId="129" applyNumberFormat="1" applyFont="1" applyFill="1" applyBorder="1"/>
    <xf numFmtId="10" fontId="144" fillId="32" borderId="52" xfId="129" applyNumberFormat="1" applyFont="1" applyFill="1" applyBorder="1"/>
    <xf numFmtId="0" fontId="144" fillId="32" borderId="137" xfId="129" applyFont="1" applyFill="1" applyBorder="1" applyAlignment="1">
      <alignment horizontal="center"/>
    </xf>
    <xf numFmtId="0" fontId="144" fillId="32" borderId="18" xfId="129" applyFont="1" applyFill="1" applyBorder="1"/>
    <xf numFmtId="2" fontId="144" fillId="32" borderId="18" xfId="129" applyNumberFormat="1" applyFont="1" applyFill="1" applyBorder="1"/>
    <xf numFmtId="172" fontId="144" fillId="32" borderId="18" xfId="129" applyNumberFormat="1" applyFont="1" applyFill="1" applyBorder="1"/>
    <xf numFmtId="1" fontId="144" fillId="32" borderId="18" xfId="129" applyNumberFormat="1" applyFont="1" applyFill="1" applyBorder="1"/>
    <xf numFmtId="10" fontId="144" fillId="32" borderId="18" xfId="129" applyNumberFormat="1" applyFont="1" applyFill="1" applyBorder="1"/>
    <xf numFmtId="10" fontId="144" fillId="32" borderId="136" xfId="129" applyNumberFormat="1" applyFont="1" applyFill="1" applyBorder="1"/>
    <xf numFmtId="172" fontId="1" fillId="0" borderId="0" xfId="129" applyNumberFormat="1" applyFill="1"/>
    <xf numFmtId="0" fontId="144" fillId="0" borderId="0" xfId="129" applyFont="1" applyAlignment="1">
      <alignment horizontal="right"/>
    </xf>
    <xf numFmtId="0" fontId="1" fillId="32" borderId="0" xfId="129" applyFill="1"/>
    <xf numFmtId="0" fontId="1" fillId="32" borderId="0" xfId="129" applyFill="1" applyAlignment="1">
      <alignment vertical="center" wrapText="1"/>
    </xf>
    <xf numFmtId="172" fontId="1" fillId="32" borderId="0" xfId="129" applyNumberFormat="1" applyFill="1" applyAlignment="1">
      <alignment vertical="center" wrapText="1"/>
    </xf>
    <xf numFmtId="1" fontId="1" fillId="32" borderId="0" xfId="129" applyNumberFormat="1" applyFill="1" applyAlignment="1">
      <alignment vertical="center" wrapText="1"/>
    </xf>
    <xf numFmtId="0" fontId="1" fillId="0" borderId="197" xfId="129" applyBorder="1" applyAlignment="1">
      <alignment vertical="center" wrapText="1"/>
    </xf>
    <xf numFmtId="0" fontId="1" fillId="0" borderId="194" xfId="129" applyBorder="1" applyAlignment="1">
      <alignment vertical="center" wrapText="1"/>
    </xf>
    <xf numFmtId="0" fontId="144" fillId="35" borderId="194" xfId="129" applyFont="1" applyFill="1" applyBorder="1" applyAlignment="1">
      <alignment vertical="center" wrapText="1"/>
    </xf>
    <xf numFmtId="172" fontId="1" fillId="0" borderId="194" xfId="129" applyNumberFormat="1" applyFill="1" applyBorder="1" applyAlignment="1">
      <alignment vertical="center" wrapText="1"/>
    </xf>
    <xf numFmtId="1" fontId="1" fillId="0" borderId="194" xfId="129" applyNumberFormat="1" applyFill="1" applyBorder="1" applyAlignment="1">
      <alignment vertical="center" wrapText="1"/>
    </xf>
    <xf numFmtId="10" fontId="1" fillId="0" borderId="194" xfId="129" applyNumberFormat="1" applyFill="1" applyBorder="1" applyAlignment="1">
      <alignment vertical="center" wrapText="1"/>
    </xf>
    <xf numFmtId="1" fontId="1" fillId="0" borderId="195" xfId="129" applyNumberFormat="1" applyFill="1" applyBorder="1" applyAlignment="1">
      <alignment vertical="center" wrapText="1"/>
    </xf>
    <xf numFmtId="1" fontId="1" fillId="32" borderId="0" xfId="129" applyNumberFormat="1" applyFill="1"/>
    <xf numFmtId="172" fontId="1" fillId="32" borderId="0" xfId="129" applyNumberFormat="1" applyFill="1"/>
    <xf numFmtId="2" fontId="1" fillId="32" borderId="0" xfId="129" applyNumberFormat="1" applyFill="1"/>
    <xf numFmtId="0" fontId="1" fillId="0" borderId="51" xfId="129" applyBorder="1"/>
    <xf numFmtId="0" fontId="1" fillId="0" borderId="0" xfId="129" applyFill="1"/>
    <xf numFmtId="0" fontId="144" fillId="0" borderId="0" xfId="129" applyFont="1" applyAlignment="1">
      <alignment horizontal="left"/>
    </xf>
    <xf numFmtId="0" fontId="146" fillId="0" borderId="0" xfId="129" applyFont="1" applyAlignment="1">
      <alignment horizontal="right"/>
    </xf>
    <xf numFmtId="0" fontId="144" fillId="0" borderId="10" xfId="129" applyFont="1" applyBorder="1" applyAlignment="1">
      <alignment horizontal="center" vertical="center" wrapText="1"/>
    </xf>
    <xf numFmtId="0" fontId="1" fillId="0" borderId="54" xfId="129" applyBorder="1" applyAlignment="1">
      <alignment horizontal="center"/>
    </xf>
    <xf numFmtId="0" fontId="1" fillId="0" borderId="10" xfId="129" applyBorder="1" applyAlignment="1">
      <alignment horizontal="left" vertical="center" wrapText="1"/>
    </xf>
    <xf numFmtId="0" fontId="1" fillId="0" borderId="10" xfId="129" applyNumberFormat="1" applyBorder="1" applyAlignment="1">
      <alignment horizontal="center"/>
    </xf>
    <xf numFmtId="0" fontId="1" fillId="0" borderId="69" xfId="129" applyBorder="1" applyAlignment="1">
      <alignment horizontal="center"/>
    </xf>
    <xf numFmtId="188" fontId="1" fillId="0" borderId="10" xfId="129" applyNumberFormat="1" applyBorder="1" applyAlignment="1">
      <alignment horizontal="left" vertical="center" wrapText="1"/>
    </xf>
    <xf numFmtId="0" fontId="144" fillId="0" borderId="198" xfId="129" applyFont="1" applyBorder="1" applyAlignment="1">
      <alignment horizontal="center"/>
    </xf>
    <xf numFmtId="188" fontId="144" fillId="0" borderId="10" xfId="129" applyNumberFormat="1" applyFont="1" applyBorder="1" applyAlignment="1">
      <alignment horizontal="left" vertical="center" wrapText="1"/>
    </xf>
    <xf numFmtId="0" fontId="144" fillId="0" borderId="10" xfId="129" applyNumberFormat="1" applyFont="1" applyBorder="1" applyAlignment="1">
      <alignment horizontal="center"/>
    </xf>
    <xf numFmtId="0" fontId="148" fillId="0" borderId="10" xfId="129" applyFont="1" applyBorder="1" applyAlignment="1">
      <alignment horizontal="center"/>
    </xf>
    <xf numFmtId="0" fontId="148" fillId="0" borderId="10" xfId="129" applyFont="1" applyBorder="1" applyAlignment="1">
      <alignment horizontal="left" vertical="center" wrapText="1"/>
    </xf>
    <xf numFmtId="0" fontId="148" fillId="0" borderId="10" xfId="129" applyNumberFormat="1" applyFont="1" applyBorder="1" applyAlignment="1">
      <alignment horizontal="center"/>
    </xf>
    <xf numFmtId="0" fontId="1" fillId="0" borderId="54" xfId="129" applyBorder="1" applyAlignment="1">
      <alignment horizontal="left"/>
    </xf>
    <xf numFmtId="0" fontId="1" fillId="0" borderId="54" xfId="129" applyNumberFormat="1" applyBorder="1" applyAlignment="1">
      <alignment horizontal="center"/>
    </xf>
    <xf numFmtId="188" fontId="1" fillId="0" borderId="69" xfId="129" applyNumberFormat="1" applyBorder="1" applyAlignment="1">
      <alignment horizontal="left" indent="1"/>
    </xf>
    <xf numFmtId="188" fontId="1" fillId="0" borderId="69" xfId="129" applyNumberFormat="1" applyBorder="1" applyAlignment="1">
      <alignment horizontal="center"/>
    </xf>
    <xf numFmtId="0" fontId="1" fillId="0" borderId="69" xfId="129" applyNumberFormat="1" applyBorder="1" applyAlignment="1">
      <alignment horizontal="center"/>
    </xf>
    <xf numFmtId="188" fontId="144" fillId="0" borderId="198" xfId="129" applyNumberFormat="1" applyFont="1" applyBorder="1" applyAlignment="1">
      <alignment horizontal="left" indent="1"/>
    </xf>
    <xf numFmtId="188" fontId="144" fillId="0" borderId="198" xfId="129" applyNumberFormat="1" applyFont="1" applyBorder="1" applyAlignment="1">
      <alignment horizontal="center"/>
    </xf>
    <xf numFmtId="0" fontId="144" fillId="0" borderId="198" xfId="129" applyNumberFormat="1" applyFont="1" applyBorder="1" applyAlignment="1">
      <alignment horizontal="center"/>
    </xf>
    <xf numFmtId="0" fontId="1" fillId="0" borderId="0" xfId="129" applyFont="1"/>
    <xf numFmtId="0" fontId="148" fillId="0" borderId="10" xfId="129" applyFont="1" applyBorder="1" applyAlignment="1">
      <alignment horizontal="left"/>
    </xf>
    <xf numFmtId="0" fontId="144" fillId="0" borderId="10" xfId="129" applyFont="1" applyBorder="1" applyAlignment="1">
      <alignment horizontal="center"/>
    </xf>
    <xf numFmtId="0" fontId="19" fillId="0" borderId="199" xfId="76" applyFont="1" applyFill="1" applyBorder="1" applyAlignment="1">
      <alignment vertical="center"/>
    </xf>
    <xf numFmtId="0" fontId="19" fillId="0" borderId="16" xfId="76" applyFont="1" applyFill="1" applyBorder="1" applyAlignment="1">
      <alignment vertical="center"/>
    </xf>
    <xf numFmtId="0" fontId="14" fillId="0" borderId="0" xfId="0" applyNumberFormat="1" applyFont="1" applyFill="1" applyAlignment="1">
      <alignment vertical="center"/>
    </xf>
    <xf numFmtId="2" fontId="3" fillId="32" borderId="10" xfId="0" applyNumberFormat="1" applyFont="1" applyFill="1" applyBorder="1"/>
    <xf numFmtId="0" fontId="182" fillId="0" borderId="10" xfId="0" applyFont="1" applyBorder="1" applyAlignment="1">
      <alignment vertical="top" wrapText="1"/>
    </xf>
    <xf numFmtId="0" fontId="182" fillId="0" borderId="10" xfId="0" applyFont="1" applyBorder="1" applyAlignment="1">
      <alignment horizontal="center" vertical="top" wrapText="1"/>
    </xf>
    <xf numFmtId="0" fontId="3" fillId="0" borderId="10" xfId="0" applyFont="1" applyBorder="1" applyAlignment="1">
      <alignment horizontal="right" wrapText="1"/>
    </xf>
    <xf numFmtId="0" fontId="3" fillId="0" borderId="10" xfId="0" applyFont="1" applyBorder="1" applyAlignment="1">
      <alignment wrapText="1"/>
    </xf>
    <xf numFmtId="9" fontId="3" fillId="0" borderId="10" xfId="0" applyNumberFormat="1" applyFont="1" applyBorder="1" applyAlignment="1">
      <alignment horizontal="center" wrapText="1"/>
    </xf>
    <xf numFmtId="0" fontId="4" fillId="0" borderId="10" xfId="0" applyFont="1" applyBorder="1" applyAlignment="1">
      <alignment horizontal="right" wrapText="1"/>
    </xf>
    <xf numFmtId="0" fontId="3" fillId="0" borderId="10" xfId="0" applyFont="1" applyBorder="1" applyAlignment="1">
      <alignment horizontal="center" wrapText="1"/>
    </xf>
    <xf numFmtId="0" fontId="182" fillId="0" borderId="10" xfId="0" applyFont="1" applyBorder="1" applyAlignment="1">
      <alignment wrapText="1"/>
    </xf>
    <xf numFmtId="0" fontId="183" fillId="0" borderId="10" xfId="0" applyFont="1" applyBorder="1" applyAlignment="1">
      <alignment horizontal="center" vertical="top" wrapText="1"/>
    </xf>
    <xf numFmtId="2" fontId="3" fillId="0" borderId="10" xfId="0" applyNumberFormat="1" applyFont="1" applyBorder="1" applyAlignment="1">
      <alignment horizontal="right" wrapText="1"/>
    </xf>
    <xf numFmtId="2" fontId="4" fillId="0" borderId="10" xfId="0" applyNumberFormat="1" applyFont="1" applyBorder="1" applyAlignment="1">
      <alignment horizontal="right" wrapText="1"/>
    </xf>
    <xf numFmtId="2" fontId="182" fillId="0" borderId="10" xfId="0" applyNumberFormat="1" applyFont="1" applyBorder="1" applyAlignment="1">
      <alignment wrapText="1"/>
    </xf>
    <xf numFmtId="2" fontId="3" fillId="0" borderId="10" xfId="0" applyNumberFormat="1" applyFont="1" applyBorder="1" applyAlignment="1">
      <alignment wrapText="1"/>
    </xf>
    <xf numFmtId="0" fontId="4" fillId="0" borderId="10" xfId="0" applyFont="1" applyFill="1" applyBorder="1" applyAlignment="1">
      <alignment horizontal="right" wrapText="1"/>
    </xf>
    <xf numFmtId="0" fontId="4" fillId="0" borderId="0" xfId="0" applyFont="1" applyFill="1" applyBorder="1" applyAlignment="1">
      <alignment horizontal="center"/>
    </xf>
    <xf numFmtId="0" fontId="184" fillId="0" borderId="0" xfId="0" applyNumberFormat="1" applyFont="1" applyFill="1"/>
    <xf numFmtId="0" fontId="184" fillId="0" borderId="0" xfId="0" applyNumberFormat="1" applyFont="1" applyFill="1" applyBorder="1"/>
    <xf numFmtId="2" fontId="184" fillId="0" borderId="0" xfId="0" applyNumberFormat="1" applyFont="1" applyFill="1"/>
    <xf numFmtId="0" fontId="14" fillId="0" borderId="0" xfId="0" applyNumberFormat="1" applyFont="1" applyFill="1"/>
    <xf numFmtId="0" fontId="3" fillId="0" borderId="20" xfId="0" applyFont="1" applyFill="1" applyBorder="1"/>
    <xf numFmtId="0" fontId="4" fillId="0" borderId="20" xfId="0" applyFont="1" applyFill="1" applyBorder="1" applyAlignment="1">
      <alignment horizontal="center"/>
    </xf>
    <xf numFmtId="0" fontId="68" fillId="0" borderId="10" xfId="0" applyFont="1" applyBorder="1" applyAlignment="1">
      <alignment horizontal="center" vertical="center" wrapText="1"/>
    </xf>
    <xf numFmtId="0" fontId="69" fillId="0" borderId="10" xfId="0" applyFont="1" applyFill="1" applyBorder="1" applyAlignment="1">
      <alignment horizontal="center" vertical="center" wrapText="1"/>
    </xf>
    <xf numFmtId="0" fontId="70" fillId="0" borderId="0" xfId="0" applyFont="1" applyFill="1" applyBorder="1" applyAlignment="1">
      <alignment horizontal="center" vertical="center" wrapText="1"/>
    </xf>
    <xf numFmtId="0" fontId="12" fillId="0" borderId="0" xfId="121" applyNumberFormat="1" applyFont="1" applyFill="1" applyBorder="1" applyAlignment="1">
      <alignment horizontal="center" vertical="center"/>
    </xf>
    <xf numFmtId="0" fontId="118" fillId="0" borderId="10" xfId="121" applyNumberFormat="1" applyFont="1" applyFill="1" applyBorder="1" applyAlignment="1">
      <alignment horizontal="center" vertical="center" wrapText="1"/>
    </xf>
    <xf numFmtId="0" fontId="14" fillId="0" borderId="10" xfId="121" applyNumberFormat="1" applyFont="1" applyFill="1" applyBorder="1" applyAlignment="1">
      <alignment horizontal="center" vertical="center"/>
    </xf>
    <xf numFmtId="0" fontId="16" fillId="0" borderId="42" xfId="121" applyNumberFormat="1" applyFont="1" applyFill="1" applyBorder="1" applyAlignment="1">
      <alignment horizontal="center" vertical="center"/>
    </xf>
    <xf numFmtId="0" fontId="16" fillId="0" borderId="35" xfId="121" applyNumberFormat="1" applyFont="1" applyFill="1" applyBorder="1" applyAlignment="1">
      <alignment horizontal="center" vertical="center"/>
    </xf>
    <xf numFmtId="0" fontId="15" fillId="0" borderId="0" xfId="121" applyNumberFormat="1" applyFont="1" applyFill="1" applyAlignment="1">
      <alignment horizontal="center" vertical="center"/>
    </xf>
    <xf numFmtId="0" fontId="19" fillId="0" borderId="10" xfId="121" applyNumberFormat="1" applyFill="1" applyBorder="1" applyAlignment="1">
      <alignment horizontal="center" vertical="center"/>
    </xf>
    <xf numFmtId="0" fontId="16" fillId="0" borderId="10" xfId="121" applyNumberFormat="1" applyFont="1" applyFill="1" applyBorder="1" applyAlignment="1">
      <alignment horizontal="center" vertical="center" wrapText="1"/>
    </xf>
    <xf numFmtId="0" fontId="15" fillId="0" borderId="10" xfId="121" applyNumberFormat="1" applyFont="1" applyFill="1" applyBorder="1" applyAlignment="1">
      <alignment horizontal="center" vertical="center" wrapText="1"/>
    </xf>
    <xf numFmtId="1" fontId="16" fillId="0" borderId="10" xfId="121" applyNumberFormat="1" applyFont="1" applyFill="1" applyBorder="1" applyAlignment="1">
      <alignment horizontal="center" vertical="center" wrapText="1"/>
    </xf>
    <xf numFmtId="0" fontId="15" fillId="0" borderId="6" xfId="121" applyNumberFormat="1" applyFont="1" applyFill="1" applyBorder="1" applyAlignment="1">
      <alignment horizontal="center" vertical="center" wrapText="1"/>
    </xf>
    <xf numFmtId="0" fontId="15" fillId="0" borderId="35" xfId="121" applyNumberFormat="1" applyFont="1" applyFill="1" applyBorder="1" applyAlignment="1">
      <alignment horizontal="center" vertical="center" wrapText="1"/>
    </xf>
    <xf numFmtId="0" fontId="6" fillId="0" borderId="0" xfId="121" applyNumberFormat="1" applyFont="1" applyFill="1" applyAlignment="1">
      <alignment horizontal="center" vertical="center"/>
    </xf>
    <xf numFmtId="0" fontId="15" fillId="0" borderId="16" xfId="121" applyNumberFormat="1" applyFont="1" applyFill="1" applyBorder="1" applyAlignment="1">
      <alignment horizontal="center" vertical="center"/>
    </xf>
    <xf numFmtId="0" fontId="19" fillId="0" borderId="0" xfId="121" applyNumberFormat="1" applyFill="1" applyAlignment="1">
      <alignment horizontal="center" vertical="center"/>
    </xf>
    <xf numFmtId="0" fontId="19" fillId="0" borderId="0" xfId="121" applyNumberFormat="1" applyFont="1" applyFill="1" applyAlignment="1">
      <alignment horizontal="center" vertical="center"/>
    </xf>
    <xf numFmtId="0" fontId="17" fillId="0" borderId="0" xfId="121" applyNumberFormat="1" applyFont="1" applyFill="1" applyBorder="1" applyAlignment="1">
      <alignment horizontal="center" vertical="center"/>
    </xf>
    <xf numFmtId="0" fontId="6" fillId="0" borderId="54" xfId="121" applyNumberFormat="1" applyFont="1" applyFill="1" applyBorder="1" applyAlignment="1">
      <alignment horizontal="center" vertical="center" wrapText="1"/>
    </xf>
    <xf numFmtId="0" fontId="6" fillId="0" borderId="17" xfId="121" applyNumberFormat="1" applyFont="1" applyFill="1" applyBorder="1" applyAlignment="1">
      <alignment horizontal="center" vertical="center" wrapText="1"/>
    </xf>
    <xf numFmtId="0" fontId="5" fillId="0" borderId="10" xfId="121" applyNumberFormat="1" applyFont="1" applyFill="1" applyBorder="1" applyAlignment="1">
      <alignment horizontal="center" vertical="center"/>
    </xf>
    <xf numFmtId="190" fontId="32" fillId="0" borderId="10" xfId="41" applyNumberFormat="1" applyFont="1" applyFill="1" applyBorder="1" applyAlignment="1">
      <alignment horizontal="center" vertical="center" wrapText="1"/>
    </xf>
    <xf numFmtId="0" fontId="32" fillId="0" borderId="10" xfId="121" applyNumberFormat="1" applyFont="1" applyFill="1" applyBorder="1" applyAlignment="1">
      <alignment horizontal="center" vertical="center"/>
    </xf>
    <xf numFmtId="165" fontId="32" fillId="0" borderId="10" xfId="41" applyNumberFormat="1" applyFont="1" applyBorder="1" applyAlignment="1">
      <alignment horizontal="center" vertical="center" wrapText="1"/>
    </xf>
    <xf numFmtId="168" fontId="32" fillId="0" borderId="10" xfId="41" applyNumberFormat="1" applyFont="1" applyFill="1" applyBorder="1" applyAlignment="1">
      <alignment horizontal="center" vertical="center" wrapText="1"/>
    </xf>
    <xf numFmtId="168" fontId="32" fillId="0" borderId="10" xfId="121" applyNumberFormat="1" applyFont="1" applyFill="1" applyBorder="1" applyAlignment="1">
      <alignment horizontal="center" vertical="center" wrapText="1"/>
    </xf>
    <xf numFmtId="168" fontId="32" fillId="0" borderId="10" xfId="41" applyNumberFormat="1" applyFont="1" applyBorder="1" applyAlignment="1">
      <alignment horizontal="center" vertical="center" wrapText="1"/>
    </xf>
    <xf numFmtId="0" fontId="5" fillId="0" borderId="10" xfId="121" applyNumberFormat="1" applyFont="1" applyFill="1" applyBorder="1" applyAlignment="1">
      <alignment horizontal="center"/>
    </xf>
    <xf numFmtId="0" fontId="15" fillId="0" borderId="10" xfId="121" applyNumberFormat="1" applyFont="1" applyFill="1" applyBorder="1" applyAlignment="1">
      <alignment horizontal="center"/>
    </xf>
    <xf numFmtId="0" fontId="15" fillId="0" borderId="0" xfId="121" applyNumberFormat="1" applyFont="1" applyFill="1" applyAlignment="1">
      <alignment horizontal="center"/>
    </xf>
    <xf numFmtId="0" fontId="17" fillId="0" borderId="0" xfId="121" applyNumberFormat="1" applyFont="1" applyFill="1" applyAlignment="1">
      <alignment horizontal="center" vertical="center"/>
    </xf>
    <xf numFmtId="0" fontId="173" fillId="0" borderId="0" xfId="121" applyNumberFormat="1" applyFont="1" applyFill="1" applyBorder="1" applyAlignment="1">
      <alignment horizontal="left" vertical="center"/>
    </xf>
    <xf numFmtId="0" fontId="42" fillId="0" borderId="0" xfId="121" applyNumberFormat="1" applyFont="1" applyFill="1" applyAlignment="1">
      <alignment horizontal="left" vertical="center"/>
    </xf>
    <xf numFmtId="0" fontId="11" fillId="0" borderId="0" xfId="121" applyNumberFormat="1" applyFont="1" applyFill="1" applyBorder="1" applyAlignment="1">
      <alignment horizontal="center" vertical="center"/>
    </xf>
    <xf numFmtId="0" fontId="42" fillId="0" borderId="0" xfId="121" applyNumberFormat="1" applyFont="1" applyFill="1" applyAlignment="1">
      <alignment horizontal="left"/>
    </xf>
    <xf numFmtId="0" fontId="11" fillId="0" borderId="0" xfId="121" applyNumberFormat="1" applyFont="1" applyFill="1" applyBorder="1" applyAlignment="1">
      <alignment horizontal="left"/>
    </xf>
    <xf numFmtId="0" fontId="11" fillId="0" borderId="0" xfId="121" applyNumberFormat="1" applyFont="1" applyFill="1" applyBorder="1" applyAlignment="1">
      <alignment horizontal="center"/>
    </xf>
    <xf numFmtId="0" fontId="19" fillId="0" borderId="0" xfId="121" applyNumberFormat="1" applyFont="1" applyFill="1" applyAlignment="1">
      <alignment horizontal="center"/>
    </xf>
    <xf numFmtId="0" fontId="19" fillId="0" borderId="0" xfId="121" applyNumberFormat="1" applyFill="1" applyAlignment="1">
      <alignment horizontal="center"/>
    </xf>
    <xf numFmtId="2" fontId="0" fillId="0" borderId="68" xfId="0" applyNumberFormat="1" applyBorder="1" applyAlignment="1">
      <alignment horizontal="center" vertical="center"/>
    </xf>
    <xf numFmtId="0" fontId="0" fillId="0" borderId="68" xfId="0" applyBorder="1" applyAlignment="1">
      <alignment horizontal="center" vertical="center"/>
    </xf>
    <xf numFmtId="0" fontId="4" fillId="0" borderId="10" xfId="0" applyNumberFormat="1" applyFont="1" applyFill="1" applyBorder="1" applyAlignment="1">
      <alignment horizontal="center"/>
    </xf>
    <xf numFmtId="0" fontId="8" fillId="32" borderId="0" xfId="0" applyFont="1" applyFill="1" applyAlignment="1">
      <alignment wrapText="1"/>
    </xf>
    <xf numFmtId="0" fontId="4" fillId="0" borderId="0" xfId="0" applyFont="1" applyFill="1" applyAlignment="1">
      <alignment horizontal="center"/>
    </xf>
    <xf numFmtId="2" fontId="0" fillId="0" borderId="0" xfId="0" applyNumberFormat="1" applyFill="1" applyAlignment="1">
      <alignment horizontal="center"/>
    </xf>
    <xf numFmtId="0" fontId="32" fillId="0" borderId="10" xfId="0" applyNumberFormat="1" applyFont="1" applyFill="1" applyBorder="1" applyAlignment="1">
      <alignment horizontal="center" vertical="center" wrapText="1"/>
    </xf>
    <xf numFmtId="0" fontId="36" fillId="0" borderId="10" xfId="0" applyFont="1" applyBorder="1" applyAlignment="1">
      <alignment horizontal="center" vertical="center" wrapText="1"/>
    </xf>
    <xf numFmtId="0" fontId="32" fillId="0" borderId="0" xfId="0" applyNumberFormat="1" applyFont="1" applyFill="1" applyAlignment="1">
      <alignment horizontal="right" vertical="center"/>
    </xf>
    <xf numFmtId="0" fontId="112" fillId="0" borderId="0" xfId="0" applyNumberFormat="1" applyFont="1" applyFill="1" applyAlignment="1">
      <alignment horizontal="center" vertical="center" wrapText="1"/>
    </xf>
    <xf numFmtId="0" fontId="36" fillId="0" borderId="0" xfId="0" applyNumberFormat="1" applyFont="1" applyFill="1" applyAlignment="1">
      <alignment horizontal="left" vertical="center"/>
    </xf>
    <xf numFmtId="0" fontId="32" fillId="0" borderId="0" xfId="0" applyFont="1" applyFill="1" applyBorder="1" applyAlignment="1">
      <alignment horizontal="right" vertical="center"/>
    </xf>
    <xf numFmtId="0" fontId="112" fillId="0" borderId="16" xfId="0" applyNumberFormat="1" applyFont="1" applyFill="1" applyBorder="1" applyAlignment="1">
      <alignment horizontal="center" vertical="center" wrapText="1"/>
    </xf>
    <xf numFmtId="0" fontId="112" fillId="0" borderId="109" xfId="0" applyNumberFormat="1" applyFont="1" applyFill="1" applyBorder="1" applyAlignment="1">
      <alignment horizontal="center" vertical="center" wrapText="1"/>
    </xf>
    <xf numFmtId="0" fontId="128" fillId="0" borderId="0" xfId="0" applyFont="1" applyAlignment="1">
      <alignment horizontal="center" vertical="center"/>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37" fillId="0" borderId="0" xfId="0" applyFont="1" applyAlignment="1">
      <alignment horizontal="center" vertical="center"/>
    </xf>
    <xf numFmtId="0" fontId="127" fillId="0" borderId="0" xfId="0" applyFont="1" applyAlignment="1">
      <alignment horizontal="center" vertical="center"/>
    </xf>
    <xf numFmtId="0" fontId="44" fillId="0" borderId="0" xfId="0" applyFont="1" applyAlignment="1">
      <alignment horizontal="center" vertical="center"/>
    </xf>
    <xf numFmtId="0" fontId="131" fillId="0" borderId="139" xfId="0" applyFont="1" applyBorder="1" applyAlignment="1">
      <alignment vertical="center"/>
    </xf>
    <xf numFmtId="0" fontId="131" fillId="0" borderId="138" xfId="0" applyFont="1" applyBorder="1" applyAlignment="1">
      <alignment vertical="center"/>
    </xf>
    <xf numFmtId="0" fontId="130" fillId="0" borderId="139" xfId="0" applyFont="1" applyBorder="1" applyAlignment="1">
      <alignment vertical="center" wrapText="1"/>
    </xf>
    <xf numFmtId="0" fontId="130" fillId="0" borderId="138" xfId="0" applyFont="1" applyBorder="1" applyAlignment="1">
      <alignment vertical="center" wrapText="1"/>
    </xf>
    <xf numFmtId="174" fontId="44" fillId="0" borderId="0" xfId="78" applyNumberFormat="1" applyFont="1" applyFill="1" applyBorder="1" applyAlignment="1">
      <alignment horizontal="right" vertical="center"/>
    </xf>
    <xf numFmtId="174" fontId="32" fillId="0" borderId="10" xfId="78" applyNumberFormat="1" applyFont="1" applyFill="1" applyBorder="1" applyAlignment="1">
      <alignment horizontal="center" vertical="center"/>
    </xf>
    <xf numFmtId="174" fontId="30" fillId="0" borderId="16" xfId="78" applyNumberFormat="1" applyFont="1" applyFill="1" applyBorder="1" applyAlignment="1">
      <alignment horizontal="center" vertical="center"/>
    </xf>
    <xf numFmtId="174" fontId="37" fillId="0" borderId="16" xfId="78" applyNumberFormat="1" applyFont="1" applyFill="1" applyBorder="1" applyAlignment="1">
      <alignment horizontal="center" vertical="center"/>
    </xf>
    <xf numFmtId="0" fontId="6" fillId="0" borderId="16" xfId="0" applyFont="1" applyBorder="1" applyAlignment="1">
      <alignment horizontal="center"/>
    </xf>
    <xf numFmtId="0" fontId="19" fillId="0" borderId="0" xfId="0" applyFont="1" applyAlignment="1">
      <alignment vertical="center" wrapText="1"/>
    </xf>
    <xf numFmtId="0" fontId="0" fillId="0" borderId="108" xfId="0" applyBorder="1" applyAlignment="1">
      <alignment vertical="center"/>
    </xf>
    <xf numFmtId="0" fontId="5" fillId="0" borderId="0" xfId="0" applyFont="1" applyAlignment="1">
      <alignment horizontal="justify" vertical="center" wrapText="1"/>
    </xf>
    <xf numFmtId="0" fontId="4" fillId="0" borderId="42" xfId="0" applyFont="1" applyBorder="1" applyAlignment="1">
      <alignment horizontal="left" vertical="center" wrapText="1"/>
    </xf>
    <xf numFmtId="0" fontId="4" fillId="0" borderId="6" xfId="0" applyFont="1" applyBorder="1" applyAlignment="1">
      <alignment horizontal="left" vertical="center" wrapText="1"/>
    </xf>
    <xf numFmtId="0" fontId="4" fillId="0" borderId="35" xfId="0" applyFont="1" applyBorder="1" applyAlignment="1">
      <alignment horizontal="left" vertical="center" wrapText="1"/>
    </xf>
    <xf numFmtId="0" fontId="14" fillId="0" borderId="10" xfId="0" applyNumberFormat="1" applyFont="1" applyFill="1" applyBorder="1" applyAlignment="1">
      <alignment horizontal="center"/>
    </xf>
    <xf numFmtId="0" fontId="19" fillId="0" borderId="10"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4" fillId="0" borderId="0" xfId="0" applyNumberFormat="1" applyFont="1" applyFill="1" applyBorder="1" applyAlignment="1">
      <alignment horizontal="center" vertical="center" wrapText="1"/>
    </xf>
    <xf numFmtId="0" fontId="4" fillId="0" borderId="140" xfId="0" applyNumberFormat="1" applyFont="1" applyFill="1" applyBorder="1" applyAlignment="1">
      <alignment horizontal="center" vertical="center" wrapText="1"/>
    </xf>
    <xf numFmtId="0" fontId="4" fillId="0" borderId="141" xfId="0" applyNumberFormat="1" applyFont="1" applyFill="1" applyBorder="1" applyAlignment="1">
      <alignment horizontal="center" vertical="center" wrapText="1"/>
    </xf>
    <xf numFmtId="0" fontId="5" fillId="0" borderId="0" xfId="0" applyFont="1" applyAlignment="1">
      <alignment horizontal="center" vertical="center"/>
    </xf>
    <xf numFmtId="0" fontId="33" fillId="0" borderId="10" xfId="0" applyNumberFormat="1" applyFont="1" applyFill="1" applyBorder="1" applyAlignment="1">
      <alignment wrapText="1"/>
    </xf>
    <xf numFmtId="0" fontId="0" fillId="0" borderId="10" xfId="0" applyBorder="1" applyAlignment="1">
      <alignment horizontal="center"/>
    </xf>
    <xf numFmtId="0" fontId="4" fillId="0" borderId="10" xfId="0" applyFont="1" applyFill="1" applyBorder="1" applyAlignment="1">
      <alignment horizontal="center"/>
    </xf>
    <xf numFmtId="0" fontId="4" fillId="0" borderId="42" xfId="0" applyFont="1" applyFill="1" applyBorder="1" applyAlignment="1">
      <alignment horizontal="center"/>
    </xf>
    <xf numFmtId="0" fontId="4" fillId="0" borderId="6" xfId="0" applyFont="1" applyFill="1" applyBorder="1" applyAlignment="1">
      <alignment horizontal="center"/>
    </xf>
    <xf numFmtId="0" fontId="4" fillId="0" borderId="35" xfId="0" applyFont="1" applyFill="1" applyBorder="1" applyAlignment="1">
      <alignment horizontal="center"/>
    </xf>
    <xf numFmtId="0" fontId="4" fillId="0" borderId="16" xfId="0" applyFont="1" applyFill="1" applyBorder="1" applyAlignment="1">
      <alignment horizontal="center"/>
    </xf>
    <xf numFmtId="0" fontId="8" fillId="0" borderId="10" xfId="0" applyFont="1" applyFill="1" applyBorder="1" applyAlignment="1">
      <alignment horizontal="justify" vertical="center" wrapText="1"/>
    </xf>
    <xf numFmtId="0" fontId="0" fillId="0" borderId="10" xfId="0" applyBorder="1" applyAlignment="1">
      <alignment horizontal="justify" vertical="center" wrapText="1"/>
    </xf>
    <xf numFmtId="0" fontId="3" fillId="0" borderId="10" xfId="0" applyFont="1" applyFill="1" applyBorder="1" applyAlignment="1">
      <alignment horizontal="justify" vertical="center" wrapText="1"/>
    </xf>
    <xf numFmtId="0" fontId="4" fillId="0" borderId="10" xfId="0" applyFont="1" applyFill="1" applyBorder="1" applyAlignment="1">
      <alignment horizontal="center" vertical="center" textRotation="90"/>
    </xf>
    <xf numFmtId="0" fontId="4" fillId="0" borderId="107" xfId="0" applyFont="1" applyFill="1" applyBorder="1" applyAlignment="1">
      <alignment horizontal="center" vertical="center" textRotation="90"/>
    </xf>
    <xf numFmtId="0" fontId="4" fillId="0" borderId="108" xfId="0" applyFont="1" applyFill="1" applyBorder="1" applyAlignment="1">
      <alignment horizontal="center" vertical="center" textRotation="90"/>
    </xf>
    <xf numFmtId="0" fontId="4" fillId="0" borderId="0" xfId="77" applyFont="1" applyAlignment="1">
      <alignment horizontal="center"/>
    </xf>
    <xf numFmtId="0" fontId="4" fillId="0" borderId="129" xfId="0" applyFont="1" applyFill="1" applyBorder="1" applyAlignment="1">
      <alignment horizontal="center" vertical="center" wrapText="1"/>
    </xf>
    <xf numFmtId="0" fontId="4" fillId="0" borderId="129"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xf>
    <xf numFmtId="0" fontId="32" fillId="0" borderId="42" xfId="0" applyFont="1" applyFill="1" applyBorder="1" applyAlignment="1">
      <alignment horizontal="center"/>
    </xf>
    <xf numFmtId="0" fontId="32" fillId="0" borderId="6" xfId="0" applyFont="1" applyFill="1" applyBorder="1" applyAlignment="1">
      <alignment horizontal="center"/>
    </xf>
    <xf numFmtId="0" fontId="32" fillId="0" borderId="35" xfId="0" applyFont="1" applyFill="1" applyBorder="1" applyAlignment="1">
      <alignment horizontal="center"/>
    </xf>
    <xf numFmtId="0" fontId="26" fillId="0" borderId="80" xfId="0" applyFont="1" applyBorder="1" applyAlignment="1">
      <alignment horizontal="center" vertical="center" textRotation="19" wrapText="1"/>
    </xf>
    <xf numFmtId="0" fontId="26" fillId="0" borderId="31" xfId="0" applyFont="1" applyBorder="1" applyAlignment="1">
      <alignment horizontal="center" vertical="center" textRotation="19" wrapText="1"/>
    </xf>
    <xf numFmtId="0" fontId="26" fillId="0" borderId="107" xfId="0" applyFont="1" applyBorder="1" applyAlignment="1">
      <alignment horizontal="center" vertical="center" textRotation="19" wrapText="1"/>
    </xf>
    <xf numFmtId="0" fontId="26" fillId="0" borderId="68" xfId="0" applyFont="1" applyBorder="1" applyAlignment="1">
      <alignment horizontal="center" vertical="center" textRotation="19" wrapText="1"/>
    </xf>
    <xf numFmtId="0" fontId="26" fillId="0" borderId="0" xfId="0" applyFont="1" applyBorder="1" applyAlignment="1">
      <alignment horizontal="center" vertical="center" textRotation="19" wrapText="1"/>
    </xf>
    <xf numFmtId="0" fontId="26" fillId="0" borderId="108" xfId="0" applyFont="1" applyBorder="1" applyAlignment="1">
      <alignment horizontal="center" vertical="center" textRotation="19" wrapText="1"/>
    </xf>
    <xf numFmtId="0" fontId="26" fillId="0" borderId="113" xfId="0" applyFont="1" applyBorder="1" applyAlignment="1">
      <alignment horizontal="center" vertical="center" textRotation="19" wrapText="1"/>
    </xf>
    <xf numFmtId="0" fontId="26" fillId="0" borderId="16" xfId="0" applyFont="1" applyBorder="1" applyAlignment="1">
      <alignment horizontal="center" vertical="center" textRotation="19" wrapText="1"/>
    </xf>
    <xf numFmtId="0" fontId="26" fillId="0" borderId="109" xfId="0" applyFont="1" applyBorder="1" applyAlignment="1">
      <alignment horizontal="center" vertical="center" textRotation="19" wrapText="1"/>
    </xf>
    <xf numFmtId="0" fontId="4" fillId="0" borderId="14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43" xfId="0" applyFont="1" applyFill="1" applyBorder="1" applyAlignment="1">
      <alignment horizontal="center" vertical="center" wrapText="1"/>
    </xf>
    <xf numFmtId="0" fontId="35" fillId="0" borderId="0" xfId="0" applyNumberFormat="1" applyFont="1" applyFill="1" applyBorder="1" applyAlignment="1">
      <alignment horizontal="center" vertical="center" wrapText="1"/>
    </xf>
    <xf numFmtId="0" fontId="74" fillId="0" borderId="0" xfId="0" applyNumberFormat="1" applyFont="1" applyFill="1" applyBorder="1" applyAlignment="1">
      <alignment horizontal="center" vertical="center" wrapText="1"/>
    </xf>
    <xf numFmtId="0" fontId="32" fillId="0" borderId="0" xfId="0" applyFont="1" applyFill="1" applyBorder="1" applyAlignment="1">
      <alignment horizontal="left" vertical="center" wrapText="1"/>
    </xf>
    <xf numFmtId="0" fontId="36" fillId="0" borderId="0" xfId="0" applyNumberFormat="1" applyFont="1" applyFill="1" applyBorder="1" applyAlignment="1">
      <alignment horizontal="center" vertical="center" wrapText="1"/>
    </xf>
    <xf numFmtId="0" fontId="32" fillId="0" borderId="57" xfId="0" applyFont="1" applyFill="1" applyBorder="1" applyAlignment="1">
      <alignment horizontal="center" vertical="center" wrapText="1"/>
    </xf>
    <xf numFmtId="0" fontId="32" fillId="0" borderId="64" xfId="0" applyFont="1" applyFill="1" applyBorder="1" applyAlignment="1">
      <alignment horizontal="center" vertical="center" wrapText="1"/>
    </xf>
    <xf numFmtId="0" fontId="32" fillId="0" borderId="65" xfId="0" applyFont="1" applyFill="1" applyBorder="1" applyAlignment="1">
      <alignment horizontal="center" vertical="center" wrapText="1"/>
    </xf>
    <xf numFmtId="0" fontId="71" fillId="0" borderId="59" xfId="0" applyFont="1" applyFill="1" applyBorder="1" applyAlignment="1">
      <alignment horizontal="center" vertical="center" wrapText="1"/>
    </xf>
    <xf numFmtId="0" fontId="71" fillId="0" borderId="60" xfId="0" applyFont="1" applyFill="1" applyBorder="1" applyAlignment="1">
      <alignment horizontal="center" vertical="center" wrapText="1"/>
    </xf>
    <xf numFmtId="0" fontId="71" fillId="0" borderId="58" xfId="0" applyFont="1" applyFill="1" applyBorder="1" applyAlignment="1">
      <alignment horizontal="center" vertical="center" wrapText="1"/>
    </xf>
    <xf numFmtId="0" fontId="36" fillId="0" borderId="42" xfId="0" applyFont="1" applyFill="1" applyBorder="1" applyAlignment="1">
      <alignment horizontal="justify" vertical="center" wrapText="1"/>
    </xf>
    <xf numFmtId="0" fontId="36" fillId="0" borderId="6" xfId="0" applyFont="1" applyFill="1" applyBorder="1" applyAlignment="1">
      <alignment horizontal="justify" vertical="center" wrapText="1"/>
    </xf>
    <xf numFmtId="0" fontId="36" fillId="0" borderId="35" xfId="0" applyFont="1" applyFill="1" applyBorder="1" applyAlignment="1">
      <alignment horizontal="justify" vertical="center" wrapText="1"/>
    </xf>
    <xf numFmtId="0" fontId="106" fillId="32" borderId="0" xfId="0" applyFont="1" applyFill="1" applyBorder="1" applyAlignment="1">
      <alignment horizontal="left" vertical="center"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2" fontId="36" fillId="0" borderId="59" xfId="0" applyNumberFormat="1" applyFont="1" applyFill="1" applyBorder="1" applyAlignment="1">
      <alignment horizontal="left" vertical="center" wrapText="1"/>
    </xf>
    <xf numFmtId="0" fontId="69" fillId="0" borderId="64" xfId="0" applyFont="1" applyFill="1" applyBorder="1" applyAlignment="1">
      <alignment horizontal="center" vertical="center" wrapText="1"/>
    </xf>
    <xf numFmtId="0" fontId="69" fillId="0" borderId="65" xfId="0" applyFont="1" applyFill="1" applyBorder="1" applyAlignment="1">
      <alignment horizontal="center" vertical="center" wrapText="1"/>
    </xf>
    <xf numFmtId="16" fontId="69" fillId="0" borderId="64" xfId="0" applyNumberFormat="1" applyFont="1" applyFill="1" applyBorder="1" applyAlignment="1">
      <alignment horizontal="center" vertical="center" wrapText="1"/>
    </xf>
    <xf numFmtId="16" fontId="69" fillId="0" borderId="65" xfId="0" applyNumberFormat="1" applyFont="1" applyFill="1" applyBorder="1" applyAlignment="1">
      <alignment horizontal="center" vertical="center" wrapText="1"/>
    </xf>
    <xf numFmtId="0" fontId="19" fillId="0" borderId="25" xfId="0" applyFont="1" applyBorder="1" applyAlignment="1">
      <alignment horizontal="left" vertical="center" wrapText="1"/>
    </xf>
    <xf numFmtId="0" fontId="19" fillId="0" borderId="30" xfId="0" applyFont="1" applyBorder="1" applyAlignment="1">
      <alignment horizontal="left" vertical="center" wrapText="1"/>
    </xf>
    <xf numFmtId="0" fontId="19" fillId="0" borderId="0" xfId="0" applyFont="1" applyBorder="1" applyAlignment="1">
      <alignment horizontal="left" vertical="top" wrapText="1"/>
    </xf>
    <xf numFmtId="0" fontId="19" fillId="0" borderId="20" xfId="0" applyFont="1" applyBorder="1" applyAlignment="1">
      <alignment horizontal="left" vertical="top" wrapText="1"/>
    </xf>
    <xf numFmtId="0" fontId="19" fillId="0" borderId="0" xfId="0" applyFont="1" applyBorder="1" applyAlignment="1">
      <alignment horizontal="left" vertical="center" wrapText="1"/>
    </xf>
    <xf numFmtId="0" fontId="19" fillId="0" borderId="20" xfId="0" applyFont="1" applyBorder="1" applyAlignment="1">
      <alignment horizontal="left" vertical="center" wrapText="1"/>
    </xf>
    <xf numFmtId="0" fontId="19" fillId="0" borderId="19" xfId="0" applyFont="1" applyBorder="1" applyAlignment="1">
      <alignment vertical="center" wrapText="1"/>
    </xf>
    <xf numFmtId="0" fontId="19" fillId="0" borderId="0" xfId="0" applyFont="1" applyBorder="1" applyAlignment="1">
      <alignment vertical="center" wrapText="1"/>
    </xf>
    <xf numFmtId="0" fontId="19" fillId="0" borderId="20" xfId="0" applyFont="1" applyBorder="1" applyAlignment="1">
      <alignment vertical="center" wrapText="1"/>
    </xf>
    <xf numFmtId="0" fontId="19" fillId="0" borderId="10" xfId="0" applyFont="1" applyBorder="1" applyAlignment="1">
      <alignment horizontal="center" vertical="center"/>
    </xf>
    <xf numFmtId="0" fontId="19" fillId="0" borderId="54" xfId="0" applyFont="1" applyBorder="1" applyAlignment="1">
      <alignment horizontal="center" vertical="center"/>
    </xf>
    <xf numFmtId="0" fontId="37" fillId="0" borderId="21" xfId="0" applyFont="1" applyBorder="1" applyAlignment="1">
      <alignment horizontal="justify" vertical="center" wrapText="1"/>
    </xf>
    <xf numFmtId="0" fontId="39" fillId="0" borderId="22" xfId="0" applyFont="1" applyBorder="1" applyAlignment="1">
      <alignment horizontal="justify" vertical="center" wrapText="1"/>
    </xf>
    <xf numFmtId="0" fontId="39" fillId="0" borderId="23" xfId="0" applyFont="1" applyBorder="1" applyAlignment="1">
      <alignment horizontal="justify" vertical="center" wrapText="1"/>
    </xf>
    <xf numFmtId="0" fontId="30" fillId="0" borderId="0" xfId="0" applyFont="1" applyBorder="1" applyAlignment="1">
      <alignment horizontal="center" vertical="center"/>
    </xf>
    <xf numFmtId="0" fontId="5" fillId="0" borderId="4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144" xfId="0" applyFont="1" applyFill="1" applyBorder="1" applyAlignment="1">
      <alignment horizontal="left" vertical="center" wrapText="1"/>
    </xf>
    <xf numFmtId="0" fontId="20" fillId="0" borderId="42"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0" fillId="0" borderId="144" xfId="0" applyFont="1" applyFill="1" applyBorder="1" applyAlignment="1">
      <alignment horizontal="left" vertical="center" wrapText="1"/>
    </xf>
    <xf numFmtId="0" fontId="115" fillId="0" borderId="10" xfId="78" applyFont="1" applyFill="1" applyBorder="1" applyAlignment="1">
      <alignment horizontal="center" vertical="center" wrapText="1"/>
    </xf>
    <xf numFmtId="0" fontId="116" fillId="0" borderId="10" xfId="78" applyFont="1" applyBorder="1" applyAlignment="1">
      <alignment horizontal="center"/>
    </xf>
    <xf numFmtId="0" fontId="115" fillId="0" borderId="21" xfId="78" applyFont="1" applyFill="1" applyBorder="1" applyAlignment="1">
      <alignment horizontal="center" vertical="center" wrapText="1"/>
    </xf>
    <xf numFmtId="0" fontId="115" fillId="0" borderId="22" xfId="78" applyFont="1" applyFill="1" applyBorder="1" applyAlignment="1">
      <alignment horizontal="center" vertical="center" wrapText="1"/>
    </xf>
    <xf numFmtId="0" fontId="115" fillId="0" borderId="23" xfId="78" applyFont="1" applyFill="1" applyBorder="1" applyAlignment="1">
      <alignment horizontal="center" vertical="center" wrapText="1"/>
    </xf>
    <xf numFmtId="0" fontId="116" fillId="0" borderId="10" xfId="78" applyFont="1" applyBorder="1" applyAlignment="1">
      <alignment horizontal="center" vertical="center"/>
    </xf>
    <xf numFmtId="0" fontId="115" fillId="0" borderId="42" xfId="78" applyFont="1" applyFill="1" applyBorder="1" applyAlignment="1">
      <alignment horizontal="center" vertical="center" wrapText="1"/>
    </xf>
    <xf numFmtId="0" fontId="115" fillId="0" borderId="6" xfId="78" applyFont="1" applyFill="1" applyBorder="1" applyAlignment="1">
      <alignment horizontal="center" vertical="center" wrapText="1"/>
    </xf>
    <xf numFmtId="0" fontId="115" fillId="0" borderId="35" xfId="78" applyFont="1" applyFill="1" applyBorder="1" applyAlignment="1">
      <alignment horizontal="center" vertical="center" wrapText="1"/>
    </xf>
    <xf numFmtId="0" fontId="44" fillId="0" borderId="0" xfId="78" applyFont="1" applyBorder="1" applyAlignment="1">
      <alignment horizontal="center" vertical="center"/>
    </xf>
    <xf numFmtId="0" fontId="4" fillId="0" borderId="0" xfId="78" applyFont="1" applyBorder="1" applyAlignment="1">
      <alignment horizontal="center" vertical="center"/>
    </xf>
    <xf numFmtId="0" fontId="37" fillId="0" borderId="156" xfId="78" applyFont="1" applyBorder="1" applyAlignment="1">
      <alignment horizontal="center" vertical="center"/>
    </xf>
    <xf numFmtId="0" fontId="15" fillId="0" borderId="0" xfId="122" applyNumberFormat="1" applyFont="1" applyFill="1" applyAlignment="1">
      <alignment horizontal="center"/>
    </xf>
    <xf numFmtId="0" fontId="14" fillId="0" borderId="80" xfId="122" applyNumberFormat="1" applyFont="1" applyFill="1" applyBorder="1" applyAlignment="1">
      <alignment horizontal="center" vertical="top" wrapText="1"/>
    </xf>
    <xf numFmtId="0" fontId="14" fillId="0" borderId="107" xfId="122" applyNumberFormat="1" applyFont="1" applyFill="1" applyBorder="1" applyAlignment="1">
      <alignment horizontal="center" vertical="top" wrapText="1"/>
    </xf>
    <xf numFmtId="0" fontId="104" fillId="0" borderId="89" xfId="83" applyFont="1" applyBorder="1" applyAlignment="1">
      <alignment horizontal="center" vertical="center" wrapText="1"/>
    </xf>
    <xf numFmtId="0" fontId="104" fillId="0" borderId="85" xfId="83" applyFont="1" applyBorder="1" applyAlignment="1">
      <alignment horizontal="center" vertical="center" wrapText="1"/>
    </xf>
    <xf numFmtId="0" fontId="41" fillId="0" borderId="165" xfId="83" applyFont="1" applyBorder="1" applyAlignment="1">
      <alignment horizontal="center" vertical="center" wrapText="1"/>
    </xf>
    <xf numFmtId="0" fontId="41" fillId="0" borderId="108" xfId="83" applyFont="1" applyBorder="1" applyAlignment="1">
      <alignment horizontal="center" vertical="center" wrapText="1"/>
    </xf>
    <xf numFmtId="0" fontId="41" fillId="0" borderId="109" xfId="83" applyFont="1" applyBorder="1" applyAlignment="1">
      <alignment horizontal="center" vertical="center" wrapText="1"/>
    </xf>
    <xf numFmtId="0" fontId="41" fillId="0" borderId="58" xfId="83" applyFont="1" applyBorder="1" applyAlignment="1">
      <alignment horizontal="center" vertical="center" wrapText="1"/>
    </xf>
    <xf numFmtId="0" fontId="41" fillId="0" borderId="59" xfId="83" applyFont="1" applyBorder="1" applyAlignment="1">
      <alignment horizontal="center" vertical="center" wrapText="1"/>
    </xf>
    <xf numFmtId="0" fontId="41" fillId="0" borderId="60" xfId="83" applyFont="1" applyBorder="1" applyAlignment="1">
      <alignment horizontal="center" vertical="center" wrapText="1"/>
    </xf>
    <xf numFmtId="0" fontId="10" fillId="0" borderId="0" xfId="122" applyNumberFormat="1" applyFont="1" applyFill="1" applyAlignment="1">
      <alignment horizontal="center" vertical="center" wrapText="1"/>
    </xf>
    <xf numFmtId="0" fontId="5" fillId="0" borderId="16" xfId="122" applyNumberFormat="1" applyFont="1" applyFill="1" applyBorder="1" applyAlignment="1">
      <alignment horizontal="center" vertical="center" wrapText="1"/>
    </xf>
    <xf numFmtId="0" fontId="14" fillId="0" borderId="35" xfId="122" applyNumberFormat="1" applyFont="1" applyFill="1" applyBorder="1" applyAlignment="1">
      <alignment horizontal="center" vertical="center" wrapText="1"/>
    </xf>
    <xf numFmtId="0" fontId="14" fillId="0" borderId="10" xfId="122" applyNumberFormat="1" applyFont="1" applyFill="1" applyBorder="1" applyAlignment="1">
      <alignment horizontal="center" vertical="center" wrapText="1"/>
    </xf>
    <xf numFmtId="0" fontId="100" fillId="0" borderId="0" xfId="86" applyNumberFormat="1" applyFont="1" applyFill="1" applyBorder="1" applyAlignment="1">
      <alignment horizontal="left" vertical="center" wrapText="1"/>
    </xf>
    <xf numFmtId="0" fontId="101" fillId="0" borderId="0" xfId="86" applyNumberFormat="1" applyFont="1" applyFill="1" applyBorder="1" applyAlignment="1">
      <alignment horizontal="right" vertical="center" wrapText="1"/>
    </xf>
    <xf numFmtId="0" fontId="41" fillId="0" borderId="0" xfId="86" applyNumberFormat="1" applyFont="1" applyFill="1" applyBorder="1" applyAlignment="1">
      <alignment horizontal="right" vertical="center" wrapText="1"/>
    </xf>
    <xf numFmtId="0" fontId="101" fillId="0" borderId="0" xfId="83" applyFont="1" applyFill="1" applyBorder="1" applyAlignment="1">
      <alignment horizontal="center" vertical="center" wrapText="1"/>
    </xf>
    <xf numFmtId="0" fontId="101" fillId="0" borderId="57" xfId="83" applyFont="1" applyFill="1" applyBorder="1" applyAlignment="1">
      <alignment horizontal="center" vertical="center" wrapText="1"/>
    </xf>
    <xf numFmtId="0" fontId="101" fillId="0" borderId="64" xfId="83" applyFont="1" applyFill="1" applyBorder="1" applyAlignment="1">
      <alignment horizontal="center" vertical="center" wrapText="1"/>
    </xf>
    <xf numFmtId="0" fontId="101" fillId="0" borderId="65" xfId="83" applyFont="1" applyFill="1" applyBorder="1" applyAlignment="1">
      <alignment horizontal="center" vertical="center" wrapText="1"/>
    </xf>
    <xf numFmtId="0" fontId="101" fillId="0" borderId="110" xfId="83" applyFont="1" applyFill="1" applyBorder="1" applyAlignment="1">
      <alignment horizontal="center" vertical="center" wrapText="1"/>
    </xf>
    <xf numFmtId="0" fontId="101" fillId="0" borderId="147" xfId="83" applyFont="1" applyFill="1" applyBorder="1" applyAlignment="1">
      <alignment horizontal="center" vertical="center" wrapText="1"/>
    </xf>
    <xf numFmtId="0" fontId="101" fillId="0" borderId="148" xfId="83" applyFont="1" applyFill="1" applyBorder="1" applyAlignment="1">
      <alignment horizontal="center" vertical="center" wrapText="1"/>
    </xf>
    <xf numFmtId="0" fontId="41" fillId="0" borderId="149" xfId="83" applyFont="1" applyBorder="1" applyAlignment="1">
      <alignment horizontal="center" vertical="center" wrapText="1"/>
    </xf>
    <xf numFmtId="0" fontId="41" fillId="0" borderId="114" xfId="83" applyFont="1" applyBorder="1" applyAlignment="1">
      <alignment horizontal="center" vertical="center" wrapText="1"/>
    </xf>
    <xf numFmtId="0" fontId="41" fillId="0" borderId="0" xfId="83" applyFont="1" applyBorder="1" applyAlignment="1">
      <alignment horizontal="center" vertical="center" wrapText="1"/>
    </xf>
    <xf numFmtId="0" fontId="102" fillId="0" borderId="0" xfId="83" applyFont="1" applyBorder="1" applyAlignment="1">
      <alignment horizontal="center" vertical="center" wrapText="1"/>
    </xf>
    <xf numFmtId="0" fontId="101" fillId="0" borderId="57" xfId="83" applyFont="1" applyBorder="1" applyAlignment="1">
      <alignment horizontal="center" vertical="center" wrapText="1"/>
    </xf>
    <xf numFmtId="0" fontId="101" fillId="0" borderId="65" xfId="83" applyFont="1" applyBorder="1" applyAlignment="1">
      <alignment horizontal="center" vertical="center" wrapText="1"/>
    </xf>
    <xf numFmtId="0" fontId="101" fillId="0" borderId="148" xfId="83" applyFont="1" applyBorder="1" applyAlignment="1">
      <alignment horizontal="center" vertical="center" wrapText="1"/>
    </xf>
    <xf numFmtId="0" fontId="101" fillId="0" borderId="149" xfId="83" applyFont="1" applyBorder="1" applyAlignment="1">
      <alignment horizontal="center" vertical="center" wrapText="1"/>
    </xf>
    <xf numFmtId="0" fontId="156" fillId="0" borderId="0" xfId="122" applyNumberFormat="1" applyFont="1" applyFill="1" applyBorder="1" applyAlignment="1">
      <alignment horizontal="center" vertical="center"/>
    </xf>
    <xf numFmtId="0" fontId="5" fillId="0" borderId="10" xfId="122" applyNumberFormat="1" applyFont="1" applyFill="1" applyBorder="1" applyAlignment="1">
      <alignment horizontal="center" vertical="center" wrapText="1"/>
    </xf>
    <xf numFmtId="0" fontId="14" fillId="0" borderId="10" xfId="122" applyNumberFormat="1" applyFont="1" applyFill="1" applyBorder="1" applyAlignment="1">
      <alignment horizontal="center" vertical="center"/>
    </xf>
    <xf numFmtId="0" fontId="17" fillId="0" borderId="0" xfId="122" applyNumberFormat="1" applyFont="1" applyFill="1" applyBorder="1" applyAlignment="1">
      <alignment horizontal="center" vertical="center"/>
    </xf>
    <xf numFmtId="188" fontId="1" fillId="0" borderId="42" xfId="128" applyNumberFormat="1" applyFill="1" applyBorder="1" applyAlignment="1">
      <alignment horizontal="center" vertical="center"/>
    </xf>
    <xf numFmtId="188" fontId="1" fillId="0" borderId="6" xfId="128" applyNumberFormat="1" applyFill="1" applyBorder="1" applyAlignment="1">
      <alignment horizontal="center" vertical="center"/>
    </xf>
    <xf numFmtId="188" fontId="1" fillId="0" borderId="35" xfId="128" applyNumberFormat="1" applyFill="1" applyBorder="1" applyAlignment="1">
      <alignment horizontal="center" vertical="center"/>
    </xf>
    <xf numFmtId="1" fontId="1" fillId="0" borderId="10" xfId="129" applyNumberFormat="1" applyBorder="1" applyAlignment="1">
      <alignment horizontal="center" vertical="center" wrapText="1"/>
    </xf>
    <xf numFmtId="0" fontId="1" fillId="0" borderId="10" xfId="129" applyBorder="1" applyAlignment="1">
      <alignment horizontal="center" vertical="center" wrapText="1"/>
    </xf>
    <xf numFmtId="188" fontId="1" fillId="0" borderId="10" xfId="129" applyNumberFormat="1" applyFill="1" applyBorder="1" applyAlignment="1">
      <alignment horizontal="center"/>
    </xf>
    <xf numFmtId="0" fontId="144" fillId="0" borderId="0" xfId="129" applyFont="1" applyBorder="1" applyAlignment="1">
      <alignment horizontal="right"/>
    </xf>
    <xf numFmtId="49" fontId="1" fillId="0" borderId="0" xfId="129" applyNumberFormat="1" applyAlignment="1">
      <alignment horizontal="center" vertical="center" wrapText="1"/>
    </xf>
    <xf numFmtId="0" fontId="1" fillId="0" borderId="0" xfId="129" applyAlignment="1">
      <alignment horizontal="center" vertical="center" wrapText="1"/>
    </xf>
    <xf numFmtId="0" fontId="1" fillId="0" borderId="194" xfId="129" applyBorder="1" applyAlignment="1">
      <alignment horizontal="center" vertical="center" wrapText="1"/>
    </xf>
    <xf numFmtId="0" fontId="1" fillId="0" borderId="18" xfId="129" applyBorder="1" applyAlignment="1">
      <alignment horizontal="center" vertical="center" wrapText="1"/>
    </xf>
    <xf numFmtId="0" fontId="1" fillId="0" borderId="197" xfId="129" applyBorder="1" applyAlignment="1">
      <alignment horizontal="center" vertical="center" wrapText="1"/>
    </xf>
    <xf numFmtId="0" fontId="1" fillId="0" borderId="137" xfId="129" applyBorder="1" applyAlignment="1">
      <alignment horizontal="center" vertical="center" wrapText="1"/>
    </xf>
    <xf numFmtId="188" fontId="1" fillId="0" borderId="194" xfId="129" applyNumberFormat="1" applyFill="1" applyBorder="1" applyAlignment="1">
      <alignment horizontal="center"/>
    </xf>
    <xf numFmtId="188" fontId="1" fillId="0" borderId="195" xfId="129" applyNumberFormat="1" applyFill="1" applyBorder="1" applyAlignment="1">
      <alignment horizontal="center"/>
    </xf>
    <xf numFmtId="0" fontId="144" fillId="35" borderId="200" xfId="129" applyFont="1" applyFill="1" applyBorder="1" applyAlignment="1">
      <alignment horizontal="center" vertical="center" wrapText="1"/>
    </xf>
    <xf numFmtId="0" fontId="144" fillId="35" borderId="201" xfId="129" applyFont="1" applyFill="1" applyBorder="1" applyAlignment="1">
      <alignment horizontal="center" vertical="center" wrapText="1"/>
    </xf>
    <xf numFmtId="0" fontId="144" fillId="35" borderId="202" xfId="129" applyFont="1" applyFill="1" applyBorder="1" applyAlignment="1">
      <alignment horizontal="center" vertical="center" wrapText="1"/>
    </xf>
    <xf numFmtId="0" fontId="144" fillId="35" borderId="203" xfId="129" applyFont="1" applyFill="1" applyBorder="1" applyAlignment="1">
      <alignment horizontal="center" vertical="center" wrapText="1"/>
    </xf>
    <xf numFmtId="0" fontId="144" fillId="35" borderId="6" xfId="129" applyFont="1" applyFill="1" applyBorder="1" applyAlignment="1">
      <alignment horizontal="center" vertical="center" wrapText="1"/>
    </xf>
    <xf numFmtId="0" fontId="144" fillId="35" borderId="35" xfId="129" applyFont="1" applyFill="1" applyBorder="1" applyAlignment="1">
      <alignment horizontal="center" vertical="center" wrapText="1"/>
    </xf>
    <xf numFmtId="0" fontId="1" fillId="0" borderId="194" xfId="129" applyFill="1" applyBorder="1" applyAlignment="1">
      <alignment horizontal="center" vertical="center" wrapText="1"/>
    </xf>
    <xf numFmtId="0" fontId="1" fillId="0" borderId="18" xfId="129" applyFill="1" applyBorder="1" applyAlignment="1">
      <alignment horizontal="center" vertical="center" wrapText="1"/>
    </xf>
    <xf numFmtId="188" fontId="1" fillId="32" borderId="0" xfId="129" applyNumberFormat="1" applyFill="1" applyAlignment="1">
      <alignment horizontal="center"/>
    </xf>
    <xf numFmtId="0" fontId="104" fillId="0" borderId="54" xfId="122" applyNumberFormat="1" applyFont="1" applyFill="1" applyBorder="1" applyAlignment="1">
      <alignment horizontal="center" vertical="center" wrapText="1"/>
    </xf>
    <xf numFmtId="0" fontId="104" fillId="0" borderId="69" xfId="122" applyNumberFormat="1" applyFont="1" applyFill="1" applyBorder="1" applyAlignment="1">
      <alignment horizontal="center" vertical="center" wrapText="1"/>
    </xf>
    <xf numFmtId="0" fontId="104" fillId="0" borderId="198" xfId="122" applyNumberFormat="1" applyFont="1" applyFill="1" applyBorder="1" applyAlignment="1">
      <alignment horizontal="center" vertical="center" wrapText="1"/>
    </xf>
    <xf numFmtId="0" fontId="108" fillId="0" borderId="31" xfId="122" applyNumberFormat="1" applyFont="1" applyFill="1" applyBorder="1" applyAlignment="1">
      <alignment horizontal="left" vertical="center" wrapText="1"/>
    </xf>
    <xf numFmtId="0" fontId="157" fillId="0" borderId="42" xfId="122" applyNumberFormat="1" applyFont="1" applyFill="1" applyBorder="1" applyAlignment="1">
      <alignment horizontal="left" vertical="center" wrapText="1"/>
    </xf>
    <xf numFmtId="0" fontId="157" fillId="0" borderId="6" xfId="122" applyNumberFormat="1" applyFont="1" applyFill="1" applyBorder="1" applyAlignment="1">
      <alignment horizontal="left" vertical="center" wrapText="1"/>
    </xf>
    <xf numFmtId="0" fontId="157" fillId="0" borderId="35" xfId="122" applyNumberFormat="1" applyFont="1" applyFill="1" applyBorder="1" applyAlignment="1">
      <alignment horizontal="left" vertical="center" wrapText="1"/>
    </xf>
    <xf numFmtId="0" fontId="161" fillId="0" borderId="42" xfId="122" applyNumberFormat="1" applyFont="1" applyFill="1" applyBorder="1" applyAlignment="1">
      <alignment horizontal="center" vertical="center" wrapText="1"/>
    </xf>
    <xf numFmtId="0" fontId="161" fillId="0" borderId="6" xfId="122" applyNumberFormat="1" applyFont="1" applyFill="1" applyBorder="1" applyAlignment="1">
      <alignment horizontal="center" vertical="center" wrapText="1"/>
    </xf>
    <xf numFmtId="0" fontId="161" fillId="0" borderId="35" xfId="122" applyNumberFormat="1" applyFont="1" applyFill="1" applyBorder="1" applyAlignment="1">
      <alignment horizontal="center" vertical="center" wrapText="1"/>
    </xf>
    <xf numFmtId="0" fontId="161" fillId="0" borderId="54" xfId="122" applyNumberFormat="1" applyFont="1" applyFill="1" applyBorder="1" applyAlignment="1">
      <alignment horizontal="center" vertical="center" wrapText="1"/>
    </xf>
    <xf numFmtId="0" fontId="161" fillId="0" borderId="69" xfId="122" applyNumberFormat="1" applyFont="1" applyFill="1" applyBorder="1" applyAlignment="1">
      <alignment horizontal="center" vertical="center" wrapText="1"/>
    </xf>
    <xf numFmtId="0" fontId="161" fillId="0" borderId="198" xfId="122" applyNumberFormat="1" applyFont="1" applyFill="1" applyBorder="1" applyAlignment="1">
      <alignment horizontal="center" vertical="center" wrapText="1"/>
    </xf>
    <xf numFmtId="0" fontId="148" fillId="0" borderId="0" xfId="129" applyFont="1" applyAlignment="1">
      <alignment horizontal="center" wrapText="1"/>
    </xf>
    <xf numFmtId="0" fontId="148" fillId="0" borderId="0" xfId="129" applyFont="1" applyAlignment="1">
      <alignment wrapText="1"/>
    </xf>
    <xf numFmtId="0" fontId="148" fillId="0" borderId="0" xfId="129" applyFont="1" applyAlignment="1">
      <alignment horizontal="left" wrapText="1"/>
    </xf>
    <xf numFmtId="0" fontId="100" fillId="0" borderId="0" xfId="86" applyNumberFormat="1" applyFont="1" applyFill="1" applyAlignment="1">
      <alignment horizontal="left" vertical="center" wrapText="1"/>
    </xf>
    <xf numFmtId="0" fontId="101" fillId="0" borderId="0" xfId="86" applyNumberFormat="1" applyFont="1" applyFill="1" applyAlignment="1">
      <alignment horizontal="right" vertical="center" wrapText="1"/>
    </xf>
    <xf numFmtId="0" fontId="41" fillId="0" borderId="0" xfId="86" applyNumberFormat="1" applyFont="1" applyFill="1" applyAlignment="1">
      <alignment horizontal="right" vertical="center" wrapText="1"/>
    </xf>
    <xf numFmtId="0" fontId="101" fillId="0" borderId="0" xfId="78" applyFont="1" applyFill="1" applyAlignment="1">
      <alignment horizontal="center" vertical="center" wrapText="1"/>
    </xf>
    <xf numFmtId="0" fontId="10" fillId="0" borderId="0" xfId="76" applyNumberFormat="1" applyFont="1" applyFill="1" applyBorder="1" applyAlignment="1">
      <alignment horizontal="center" vertical="center"/>
    </xf>
    <xf numFmtId="0" fontId="37" fillId="0" borderId="0" xfId="76" applyFont="1" applyFill="1" applyBorder="1" applyAlignment="1">
      <alignment horizontal="center" vertical="center"/>
    </xf>
    <xf numFmtId="0" fontId="22" fillId="0" borderId="10" xfId="76" applyFont="1" applyFill="1" applyBorder="1" applyAlignment="1">
      <alignment horizontal="center" vertical="center"/>
    </xf>
    <xf numFmtId="0" fontId="101" fillId="0" borderId="42" xfId="86" applyFont="1" applyFill="1" applyBorder="1" applyAlignment="1">
      <alignment horizontal="center" vertical="center" wrapText="1"/>
    </xf>
    <xf numFmtId="0" fontId="101" fillId="0" borderId="6" xfId="86" applyFont="1" applyFill="1" applyBorder="1" applyAlignment="1">
      <alignment horizontal="center" vertical="center" wrapText="1"/>
    </xf>
    <xf numFmtId="0" fontId="101" fillId="0" borderId="125" xfId="86" applyFont="1" applyFill="1" applyBorder="1" applyAlignment="1">
      <alignment horizontal="center" vertical="center" wrapText="1"/>
    </xf>
    <xf numFmtId="0" fontId="41" fillId="0" borderId="42" xfId="86" applyFont="1" applyFill="1" applyBorder="1" applyAlignment="1">
      <alignment horizontal="center" vertical="center" wrapText="1"/>
    </xf>
    <xf numFmtId="0" fontId="41" fillId="0" borderId="6" xfId="86" applyFont="1" applyFill="1" applyBorder="1" applyAlignment="1">
      <alignment horizontal="center" vertical="center" wrapText="1"/>
    </xf>
    <xf numFmtId="0" fontId="41" fillId="0" borderId="125" xfId="86" applyFont="1" applyFill="1" applyBorder="1" applyAlignment="1">
      <alignment horizontal="center" vertical="center" wrapText="1"/>
    </xf>
    <xf numFmtId="0" fontId="101" fillId="0" borderId="22" xfId="86" applyFont="1" applyFill="1" applyBorder="1" applyAlignment="1">
      <alignment horizontal="center" vertical="center" wrapText="1"/>
    </xf>
    <xf numFmtId="0" fontId="100" fillId="0" borderId="21" xfId="86" applyNumberFormat="1" applyFont="1" applyFill="1" applyBorder="1" applyAlignment="1">
      <alignment horizontal="left" vertical="center" wrapText="1"/>
    </xf>
    <xf numFmtId="0" fontId="100" fillId="0" borderId="22" xfId="86" applyNumberFormat="1" applyFont="1" applyFill="1" applyBorder="1" applyAlignment="1">
      <alignment horizontal="left" vertical="center" wrapText="1"/>
    </xf>
    <xf numFmtId="0" fontId="101" fillId="0" borderId="22" xfId="86" applyNumberFormat="1" applyFont="1" applyFill="1" applyBorder="1" applyAlignment="1">
      <alignment horizontal="right" vertical="center" wrapText="1"/>
    </xf>
    <xf numFmtId="0" fontId="101" fillId="0" borderId="23" xfId="86" applyNumberFormat="1" applyFont="1" applyFill="1" applyBorder="1" applyAlignment="1">
      <alignment horizontal="right" vertical="center" wrapText="1"/>
    </xf>
    <xf numFmtId="0" fontId="102" fillId="0" borderId="19" xfId="86" applyFont="1" applyFill="1" applyBorder="1" applyAlignment="1">
      <alignment horizontal="center" vertical="center" wrapText="1"/>
    </xf>
    <xf numFmtId="0" fontId="102" fillId="0" borderId="0" xfId="86" applyFont="1" applyFill="1" applyBorder="1" applyAlignment="1">
      <alignment horizontal="center" vertical="center" wrapText="1"/>
    </xf>
    <xf numFmtId="0" fontId="102" fillId="0" borderId="20" xfId="86" applyFont="1" applyFill="1" applyBorder="1" applyAlignment="1">
      <alignment horizontal="center" vertical="center" wrapText="1"/>
    </xf>
    <xf numFmtId="0" fontId="108" fillId="0" borderId="103" xfId="78" applyFont="1" applyBorder="1" applyAlignment="1">
      <alignment horizontal="center" vertical="center" wrapText="1"/>
    </xf>
    <xf numFmtId="0" fontId="108" fillId="0" borderId="58" xfId="78" applyFont="1" applyBorder="1" applyAlignment="1">
      <alignment horizontal="center" vertical="center" wrapText="1"/>
    </xf>
    <xf numFmtId="0" fontId="41" fillId="25" borderId="0" xfId="86" applyNumberFormat="1" applyFont="1" applyBorder="1" applyAlignment="1">
      <alignment horizontal="right" vertical="center" wrapText="1"/>
    </xf>
    <xf numFmtId="0" fontId="101" fillId="0" borderId="0" xfId="78" applyFont="1" applyBorder="1" applyAlignment="1">
      <alignment horizontal="center" vertical="center" wrapText="1"/>
    </xf>
    <xf numFmtId="0" fontId="108" fillId="0" borderId="57" xfId="78" applyFont="1" applyBorder="1" applyAlignment="1">
      <alignment horizontal="center" vertical="center" wrapText="1"/>
    </xf>
    <xf numFmtId="0" fontId="108" fillId="0" borderId="61" xfId="78" applyFont="1" applyBorder="1" applyAlignment="1">
      <alignment horizontal="center" vertical="center" wrapText="1"/>
    </xf>
    <xf numFmtId="0" fontId="108" fillId="0" borderId="64" xfId="78" applyFont="1" applyBorder="1" applyAlignment="1">
      <alignment horizontal="center" vertical="center" wrapText="1"/>
    </xf>
    <xf numFmtId="0" fontId="108" fillId="0" borderId="93" xfId="78" applyFont="1" applyBorder="1" applyAlignment="1">
      <alignment horizontal="center" vertical="center" wrapText="1"/>
    </xf>
    <xf numFmtId="0" fontId="108" fillId="0" borderId="145" xfId="78" applyFont="1" applyBorder="1" applyAlignment="1">
      <alignment horizontal="center" vertical="center" wrapText="1"/>
    </xf>
    <xf numFmtId="0" fontId="108" fillId="0" borderId="146" xfId="78" applyFont="1" applyBorder="1" applyAlignment="1">
      <alignment horizontal="center" vertical="center" wrapText="1"/>
    </xf>
    <xf numFmtId="0" fontId="163" fillId="25" borderId="31" xfId="122" applyFont="1" applyBorder="1" applyAlignment="1">
      <alignment horizontal="right" vertical="center" wrapText="1"/>
    </xf>
    <xf numFmtId="0" fontId="163" fillId="25" borderId="107" xfId="122" applyFont="1" applyBorder="1" applyAlignment="1">
      <alignment horizontal="right" vertical="center" wrapText="1"/>
    </xf>
    <xf numFmtId="0" fontId="165" fillId="0" borderId="0" xfId="0" applyFont="1" applyFill="1" applyBorder="1" applyAlignment="1">
      <alignment horizontal="center" vertical="center" wrapText="1"/>
    </xf>
    <xf numFmtId="0" fontId="167" fillId="0" borderId="10" xfId="78" applyNumberFormat="1" applyFont="1" applyFill="1" applyBorder="1" applyAlignment="1">
      <alignment horizontal="center"/>
    </xf>
    <xf numFmtId="0" fontId="167" fillId="0" borderId="10" xfId="0" applyNumberFormat="1" applyFont="1" applyFill="1" applyBorder="1" applyAlignment="1">
      <alignment horizontal="center"/>
    </xf>
    <xf numFmtId="0" fontId="167" fillId="0" borderId="10" xfId="0" applyNumberFormat="1" applyFont="1" applyFill="1" applyBorder="1" applyAlignment="1">
      <alignment horizontal="left" vertical="center"/>
    </xf>
    <xf numFmtId="0" fontId="3" fillId="0" borderId="0" xfId="80" applyFont="1" applyFill="1" applyBorder="1" applyAlignment="1">
      <alignment horizontal="left" vertical="center" wrapText="1"/>
    </xf>
    <xf numFmtId="0" fontId="3" fillId="0" borderId="20" xfId="80" applyFont="1" applyFill="1" applyBorder="1" applyAlignment="1">
      <alignment horizontal="left" vertical="center" wrapText="1"/>
    </xf>
    <xf numFmtId="0" fontId="78" fillId="0" borderId="0" xfId="80" applyFont="1" applyAlignment="1">
      <alignment horizontal="center" vertical="center"/>
    </xf>
    <xf numFmtId="0" fontId="56" fillId="0" borderId="10" xfId="80" applyFont="1" applyBorder="1" applyAlignment="1">
      <alignment vertical="center" wrapText="1"/>
    </xf>
    <xf numFmtId="0" fontId="56" fillId="0" borderId="38" xfId="80" applyFont="1" applyBorder="1" applyAlignment="1">
      <alignment vertical="center" wrapText="1"/>
    </xf>
    <xf numFmtId="0" fontId="63" fillId="0" borderId="42" xfId="80" applyFont="1" applyBorder="1" applyAlignment="1">
      <alignment horizontal="left" vertical="center"/>
    </xf>
    <xf numFmtId="0" fontId="63" fillId="0" borderId="6" xfId="80" applyFont="1" applyBorder="1" applyAlignment="1">
      <alignment horizontal="left" vertical="center"/>
    </xf>
    <xf numFmtId="0" fontId="63" fillId="0" borderId="35" xfId="80" applyFont="1" applyBorder="1" applyAlignment="1">
      <alignment horizontal="left" vertical="center"/>
    </xf>
    <xf numFmtId="0" fontId="56" fillId="0" borderId="42" xfId="80" applyFont="1" applyBorder="1" applyAlignment="1">
      <alignment horizontal="left" vertical="center" wrapText="1"/>
    </xf>
    <xf numFmtId="0" fontId="56" fillId="0" borderId="6" xfId="80" applyFont="1" applyBorder="1" applyAlignment="1">
      <alignment horizontal="left" vertical="center" wrapText="1"/>
    </xf>
    <xf numFmtId="0" fontId="63" fillId="0" borderId="54" xfId="80" applyFont="1" applyBorder="1" applyAlignment="1">
      <alignment horizontal="center" vertical="center" wrapText="1"/>
    </xf>
    <xf numFmtId="0" fontId="63" fillId="0" borderId="69" xfId="80" applyFont="1" applyBorder="1" applyAlignment="1">
      <alignment horizontal="center" vertical="center" wrapText="1"/>
    </xf>
    <xf numFmtId="0" fontId="63" fillId="0" borderId="198" xfId="80" applyFont="1" applyBorder="1" applyAlignment="1">
      <alignment horizontal="center" vertical="center" wrapText="1"/>
    </xf>
    <xf numFmtId="0" fontId="80" fillId="0" borderId="42" xfId="80" applyFont="1" applyBorder="1" applyAlignment="1">
      <alignment horizontal="left" vertical="center" wrapText="1"/>
    </xf>
    <xf numFmtId="0" fontId="80" fillId="0" borderId="6" xfId="80" applyFont="1" applyBorder="1" applyAlignment="1">
      <alignment horizontal="left" vertical="center" wrapText="1"/>
    </xf>
    <xf numFmtId="0" fontId="63" fillId="0" borderId="10" xfId="80" applyFont="1" applyBorder="1" applyAlignment="1">
      <alignment horizontal="center" vertical="center" wrapText="1"/>
    </xf>
    <xf numFmtId="0" fontId="3" fillId="0" borderId="25" xfId="80" applyFont="1" applyFill="1" applyBorder="1" applyAlignment="1">
      <alignment horizontal="left" vertical="center" wrapText="1"/>
    </xf>
    <xf numFmtId="0" fontId="3" fillId="0" borderId="30" xfId="80" applyFont="1" applyFill="1" applyBorder="1" applyAlignment="1">
      <alignment horizontal="left" vertical="center" wrapText="1"/>
    </xf>
    <xf numFmtId="0" fontId="3" fillId="0" borderId="22" xfId="80" applyFont="1" applyFill="1" applyBorder="1" applyAlignment="1">
      <alignment horizontal="left" vertical="center" wrapText="1"/>
    </xf>
    <xf numFmtId="0" fontId="3" fillId="0" borderId="23" xfId="80" applyFont="1" applyFill="1" applyBorder="1" applyAlignment="1">
      <alignment horizontal="left" vertical="center" wrapText="1"/>
    </xf>
  </cellXfs>
  <cellStyles count="13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2 2" xfId="41"/>
    <cellStyle name="Comma 3" xfId="42"/>
    <cellStyle name="Comma 4" xfId="43"/>
    <cellStyle name="Comma 4 2" xfId="44"/>
    <cellStyle name="Comma 4 3" xfId="45"/>
    <cellStyle name="Comma 5" xfId="120"/>
    <cellStyle name="Comma 5 2" xfId="123"/>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2" xfId="76"/>
    <cellStyle name="Normal 2 2" xfId="77"/>
    <cellStyle name="Normal 2 2 2" xfId="78"/>
    <cellStyle name="Normal 3" xfId="79"/>
    <cellStyle name="Normal 3 2" xfId="80"/>
    <cellStyle name="Normal 3 3" xfId="81"/>
    <cellStyle name="Normal 3 4" xfId="82"/>
    <cellStyle name="Normal 3 4 2" xfId="126"/>
    <cellStyle name="Normal 3 4 2 2" xfId="129"/>
    <cellStyle name="Normal 4" xfId="83"/>
    <cellStyle name="Normal 4 2" xfId="124"/>
    <cellStyle name="Normal 4 2 2" xfId="128"/>
    <cellStyle name="Normal 4_Nesco_Board_MIS_-Apr'10_Dec'10_Revised" xfId="125"/>
    <cellStyle name="Normal 5" xfId="84"/>
    <cellStyle name="Normal 6" xfId="85"/>
    <cellStyle name="Normal 6 2" xfId="121"/>
    <cellStyle name="Normal 7" xfId="118"/>
    <cellStyle name="Normal 7 2" xfId="122"/>
    <cellStyle name="Normal_OERC  Performance formats-P-1 to P-15 3" xfId="86"/>
    <cellStyle name="Normal_tarif revision" xfId="87"/>
    <cellStyle name="Normal_Tariff 05-06" xfId="88"/>
    <cellStyle name="Normal_TEMPLATE" xfId="89"/>
    <cellStyle name="Normal_TEMPLATE 2" xfId="90"/>
    <cellStyle name="Note" xfId="91" builtinId="10" customBuiltin="1"/>
    <cellStyle name="Output" xfId="92" builtinId="21" customBuiltin="1"/>
    <cellStyle name="Percent" xfId="93" builtinId="5"/>
    <cellStyle name="Percent [0]" xfId="94"/>
    <cellStyle name="Percent [00]" xfId="95"/>
    <cellStyle name="Percent [2]" xfId="96"/>
    <cellStyle name="Percent 2" xfId="97"/>
    <cellStyle name="Percent 2 2" xfId="98"/>
    <cellStyle name="Percent 2 3" xfId="99"/>
    <cellStyle name="Percent 3" xfId="100"/>
    <cellStyle name="Percent 3 2" xfId="119"/>
    <cellStyle name="Percent 4" xfId="101"/>
    <cellStyle name="Percent 5" xfId="102"/>
    <cellStyle name="Percent 5 2" xfId="103"/>
    <cellStyle name="Percent 5 3" xfId="104"/>
    <cellStyle name="Percent 6" xfId="105"/>
    <cellStyle name="Percent 7" xfId="127"/>
    <cellStyle name="Percent_laroux_BINV" xfId="106"/>
    <cellStyle name="PrePop Currency (0)" xfId="107"/>
    <cellStyle name="PrePop Currency (2)" xfId="108"/>
    <cellStyle name="PrePop Units (0)" xfId="109"/>
    <cellStyle name="PrePop Units (1)" xfId="110"/>
    <cellStyle name="PrePop Units (2)" xfId="111"/>
    <cellStyle name="Text Indent A" xfId="112"/>
    <cellStyle name="Text Indent B" xfId="113"/>
    <cellStyle name="Text Indent C" xfId="114"/>
    <cellStyle name="Title" xfId="115" builtinId="15" customBuiltin="1"/>
    <cellStyle name="Total" xfId="116" builtinId="25" customBuiltin="1"/>
    <cellStyle name="Warning Text" xfId="117"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6.xml"/><Relationship Id="rId89" Type="http://schemas.openxmlformats.org/officeDocument/2006/relationships/externalLink" Target="externalLinks/externalLink11.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externalLink" Target="externalLinks/externalLink1.xml"/><Relationship Id="rId87" Type="http://schemas.openxmlformats.org/officeDocument/2006/relationships/externalLink" Target="externalLinks/externalLink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4.xml"/><Relationship Id="rId90" Type="http://schemas.openxmlformats.org/officeDocument/2006/relationships/externalLink" Target="externalLinks/externalLink12.xml"/><Relationship Id="rId95"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externalLink" Target="externalLinks/externalLink7.xml"/><Relationship Id="rId93" Type="http://schemas.openxmlformats.org/officeDocument/2006/relationships/externalLink" Target="externalLinks/externalLink15.xml"/><Relationship Id="rId9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5.xml"/><Relationship Id="rId88" Type="http://schemas.openxmlformats.org/officeDocument/2006/relationships/externalLink" Target="externalLinks/externalLink10.xml"/><Relationship Id="rId91" Type="http://schemas.openxmlformats.org/officeDocument/2006/relationships/externalLink" Target="externalLinks/externalLink13.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86" Type="http://schemas.openxmlformats.org/officeDocument/2006/relationships/externalLink" Target="externalLinks/externalLink8.xml"/><Relationship Id="rId94"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144</xdr:row>
      <xdr:rowOff>9525</xdr:rowOff>
    </xdr:from>
    <xdr:to>
      <xdr:col>5</xdr:col>
      <xdr:colOff>238125</xdr:colOff>
      <xdr:row>145</xdr:row>
      <xdr:rowOff>47625</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jna\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jna\D\TARIFF%202006-07\Query-Tariff-2006-07\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jna\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SOUTH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jna\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jna\TARIFF%202006-07\Query-Tariff-2006-07\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jna\D\TARIFF%202006-07\Query-Tariff-2006-07\Distribution\Consumer%20Analysis%20working%20she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y%20Documents\Nesco-RST%20Application%202003-04-%20to%20OERC-31.12.20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0000000"/>
      <sheetName val="Contents"/>
      <sheetName val="T-1"/>
      <sheetName val="T-2"/>
      <sheetName val="T-3"/>
      <sheetName val="T-4"/>
      <sheetName val="T-5"/>
      <sheetName val="T-6"/>
      <sheetName val="T-7(Current Year)"/>
      <sheetName val="T-7 (Ensuing Year)"/>
      <sheetName val="T-8"/>
      <sheetName val="Interest(01-02)"/>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7"/>
      <sheetName val="F-28"/>
      <sheetName val="F-29"/>
      <sheetName val="F-30"/>
      <sheetName val="F-31"/>
      <sheetName val="F-32"/>
      <sheetName val="F-33"/>
      <sheetName val="F-34"/>
      <sheetName val="F-35"/>
      <sheetName val="F-37"/>
      <sheetName val="F-36"/>
      <sheetName val="F-38"/>
      <sheetName val="F-39"/>
      <sheetName val="Cash Flow"/>
      <sheetName val="DPS"/>
      <sheetName val="cwip &amp; depr"/>
      <sheetName val="Loan &amp;Interest"/>
      <sheetName val="P-1"/>
      <sheetName val="P-2"/>
      <sheetName val="P-3"/>
      <sheetName val="P-4"/>
      <sheetName val="P-5"/>
      <sheetName val="P-6"/>
      <sheetName val="P-7"/>
      <sheetName val="P-8"/>
      <sheetName val="P-9"/>
      <sheetName val="P-10"/>
      <sheetName val="P-11"/>
      <sheetName val="P-12"/>
      <sheetName val="P-13"/>
      <sheetName val="P-14"/>
      <sheetName val="P-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E62"/>
  <sheetViews>
    <sheetView tabSelected="1" view="pageBreakPreview" zoomScale="85" zoomScaleNormal="85" workbookViewId="0">
      <selection activeCell="G61" sqref="G61"/>
    </sheetView>
  </sheetViews>
  <sheetFormatPr defaultRowHeight="14.25"/>
  <cols>
    <col min="1" max="1" width="4.42578125" style="351" customWidth="1"/>
    <col min="2" max="2" width="16.140625" style="351" customWidth="1"/>
    <col min="3" max="3" width="10.7109375" style="351" customWidth="1"/>
    <col min="4" max="4" width="80.7109375" style="351" customWidth="1"/>
    <col min="5" max="16384" width="9.140625" style="351"/>
  </cols>
  <sheetData>
    <row r="1" spans="1:5" ht="21.75" customHeight="1">
      <c r="A1" s="1876" t="s">
        <v>184</v>
      </c>
      <c r="B1" s="1876"/>
      <c r="C1" s="1876"/>
      <c r="D1" s="1876"/>
    </row>
    <row r="2" spans="1:5" ht="23.25" customHeight="1">
      <c r="A2" s="1173" t="s">
        <v>1585</v>
      </c>
      <c r="B2" s="1876" t="s">
        <v>185</v>
      </c>
      <c r="C2" s="1876"/>
      <c r="D2" s="1876"/>
    </row>
    <row r="3" spans="1:5" ht="36" customHeight="1">
      <c r="A3" s="415" t="s">
        <v>1393</v>
      </c>
      <c r="B3" s="415" t="s">
        <v>186</v>
      </c>
      <c r="C3" s="415" t="s">
        <v>187</v>
      </c>
      <c r="D3" s="415" t="s">
        <v>188</v>
      </c>
    </row>
    <row r="4" spans="1:5" ht="19.5" customHeight="1">
      <c r="A4" s="413">
        <v>1</v>
      </c>
      <c r="B4" s="413" t="s">
        <v>189</v>
      </c>
      <c r="C4" s="413" t="s">
        <v>190</v>
      </c>
      <c r="D4" s="1174" t="s">
        <v>191</v>
      </c>
    </row>
    <row r="5" spans="1:5" ht="19.5" customHeight="1">
      <c r="A5" s="413">
        <v>2</v>
      </c>
      <c r="B5" s="413" t="s">
        <v>192</v>
      </c>
      <c r="C5" s="413" t="s">
        <v>193</v>
      </c>
      <c r="D5" s="1174" t="s">
        <v>45</v>
      </c>
    </row>
    <row r="6" spans="1:5" ht="19.5" customHeight="1">
      <c r="A6" s="413">
        <v>3</v>
      </c>
      <c r="B6" s="413" t="s">
        <v>46</v>
      </c>
      <c r="C6" s="413" t="s">
        <v>47</v>
      </c>
      <c r="D6" s="1174" t="s">
        <v>164</v>
      </c>
    </row>
    <row r="7" spans="1:5" ht="19.5" customHeight="1">
      <c r="A7" s="413">
        <v>4</v>
      </c>
      <c r="B7" s="413" t="s">
        <v>165</v>
      </c>
      <c r="C7" s="413" t="s">
        <v>166</v>
      </c>
      <c r="D7" s="1174" t="s">
        <v>2750</v>
      </c>
    </row>
    <row r="8" spans="1:5" ht="19.5" customHeight="1">
      <c r="A8" s="413">
        <v>5</v>
      </c>
      <c r="B8" s="413" t="s">
        <v>167</v>
      </c>
      <c r="C8" s="413" t="s">
        <v>168</v>
      </c>
      <c r="D8" s="1174" t="s">
        <v>761</v>
      </c>
    </row>
    <row r="9" spans="1:5" ht="19.5" customHeight="1">
      <c r="A9" s="413">
        <v>6</v>
      </c>
      <c r="B9" s="413" t="s">
        <v>762</v>
      </c>
      <c r="C9" s="413" t="s">
        <v>763</v>
      </c>
      <c r="D9" s="1174" t="s">
        <v>705</v>
      </c>
    </row>
    <row r="10" spans="1:5" ht="19.5" customHeight="1">
      <c r="A10" s="413">
        <v>7</v>
      </c>
      <c r="B10" s="413" t="s">
        <v>764</v>
      </c>
      <c r="C10" s="413" t="s">
        <v>765</v>
      </c>
      <c r="D10" s="1174" t="s">
        <v>766</v>
      </c>
      <c r="E10" s="352"/>
    </row>
    <row r="11" spans="1:5" ht="19.5" customHeight="1">
      <c r="A11" s="413">
        <v>8</v>
      </c>
      <c r="B11" s="413" t="s">
        <v>767</v>
      </c>
      <c r="C11" s="413" t="s">
        <v>768</v>
      </c>
      <c r="D11" s="1174" t="s">
        <v>769</v>
      </c>
    </row>
    <row r="12" spans="1:5" ht="19.5" customHeight="1">
      <c r="A12" s="413">
        <v>9</v>
      </c>
      <c r="B12" s="1171" t="s">
        <v>2771</v>
      </c>
      <c r="C12" s="413" t="s">
        <v>2754</v>
      </c>
      <c r="D12" s="1174" t="s">
        <v>2755</v>
      </c>
    </row>
    <row r="13" spans="1:5" ht="19.5" customHeight="1">
      <c r="A13" s="1173" t="s">
        <v>51</v>
      </c>
      <c r="B13" s="1876" t="s">
        <v>770</v>
      </c>
      <c r="C13" s="1876"/>
      <c r="D13" s="1876"/>
    </row>
    <row r="14" spans="1:5" ht="19.5" customHeight="1">
      <c r="A14" s="413">
        <v>1</v>
      </c>
      <c r="B14" s="413" t="s">
        <v>239</v>
      </c>
      <c r="C14" s="413" t="s">
        <v>240</v>
      </c>
      <c r="D14" s="1174" t="s">
        <v>241</v>
      </c>
    </row>
    <row r="15" spans="1:5" ht="19.5" customHeight="1">
      <c r="A15" s="413">
        <v>2</v>
      </c>
      <c r="B15" s="413" t="s">
        <v>121</v>
      </c>
      <c r="C15" s="413" t="s">
        <v>122</v>
      </c>
      <c r="D15" s="1174" t="s">
        <v>123</v>
      </c>
    </row>
    <row r="16" spans="1:5" ht="19.5" customHeight="1">
      <c r="A16" s="413">
        <v>3</v>
      </c>
      <c r="B16" s="413" t="s">
        <v>124</v>
      </c>
      <c r="C16" s="413" t="s">
        <v>125</v>
      </c>
      <c r="D16" s="1174" t="s">
        <v>126</v>
      </c>
    </row>
    <row r="17" spans="1:4" ht="19.5" customHeight="1">
      <c r="A17" s="413">
        <v>4</v>
      </c>
      <c r="B17" s="413" t="s">
        <v>127</v>
      </c>
      <c r="C17" s="413" t="s">
        <v>128</v>
      </c>
      <c r="D17" s="1174" t="s">
        <v>2757</v>
      </c>
    </row>
    <row r="18" spans="1:4" ht="19.5" customHeight="1">
      <c r="A18" s="413">
        <v>5</v>
      </c>
      <c r="B18" s="413" t="s">
        <v>129</v>
      </c>
      <c r="C18" s="413" t="s">
        <v>130</v>
      </c>
      <c r="D18" s="1174" t="s">
        <v>2758</v>
      </c>
    </row>
    <row r="19" spans="1:4" ht="19.5" customHeight="1">
      <c r="A19" s="413">
        <v>6</v>
      </c>
      <c r="B19" s="413" t="s">
        <v>131</v>
      </c>
      <c r="C19" s="413" t="s">
        <v>132</v>
      </c>
      <c r="D19" s="1174" t="s">
        <v>2759</v>
      </c>
    </row>
    <row r="20" spans="1:4" ht="34.5" customHeight="1">
      <c r="A20" s="413">
        <v>7</v>
      </c>
      <c r="B20" s="413" t="s">
        <v>140</v>
      </c>
      <c r="C20" s="413" t="s">
        <v>141</v>
      </c>
      <c r="D20" s="1174" t="s">
        <v>635</v>
      </c>
    </row>
    <row r="21" spans="1:4" ht="33.75" customHeight="1">
      <c r="A21" s="413">
        <v>8</v>
      </c>
      <c r="B21" s="413" t="s">
        <v>145</v>
      </c>
      <c r="C21" s="413" t="s">
        <v>146</v>
      </c>
      <c r="D21" s="1175" t="s">
        <v>223</v>
      </c>
    </row>
    <row r="22" spans="1:4" ht="19.5" customHeight="1">
      <c r="A22" s="413">
        <v>9</v>
      </c>
      <c r="B22" s="413" t="s">
        <v>147</v>
      </c>
      <c r="C22" s="413" t="s">
        <v>148</v>
      </c>
      <c r="D22" s="1174" t="s">
        <v>1708</v>
      </c>
    </row>
    <row r="23" spans="1:4" ht="19.5" customHeight="1">
      <c r="A23" s="413">
        <v>10</v>
      </c>
      <c r="B23" s="413" t="s">
        <v>1263</v>
      </c>
      <c r="C23" s="413" t="s">
        <v>1264</v>
      </c>
      <c r="D23" s="1174" t="s">
        <v>880</v>
      </c>
    </row>
    <row r="24" spans="1:4" ht="19.5" customHeight="1">
      <c r="A24" s="413">
        <v>11</v>
      </c>
      <c r="B24" s="413" t="s">
        <v>19</v>
      </c>
      <c r="C24" s="413" t="s">
        <v>20</v>
      </c>
      <c r="D24" s="1174" t="s">
        <v>985</v>
      </c>
    </row>
    <row r="25" spans="1:4" ht="19.5" customHeight="1">
      <c r="A25" s="413">
        <v>12</v>
      </c>
      <c r="B25" s="413" t="s">
        <v>1209</v>
      </c>
      <c r="C25" s="413" t="s">
        <v>1210</v>
      </c>
      <c r="D25" s="1174" t="s">
        <v>988</v>
      </c>
    </row>
    <row r="26" spans="1:4" ht="19.5" customHeight="1">
      <c r="A26" s="413">
        <v>13</v>
      </c>
      <c r="B26" s="413" t="s">
        <v>1711</v>
      </c>
      <c r="C26" s="413" t="s">
        <v>894</v>
      </c>
      <c r="D26" s="1174" t="s">
        <v>317</v>
      </c>
    </row>
    <row r="27" spans="1:4" ht="19.5" customHeight="1">
      <c r="A27" s="413">
        <v>14</v>
      </c>
      <c r="B27" s="413" t="s">
        <v>1781</v>
      </c>
      <c r="C27" s="413" t="s">
        <v>1782</v>
      </c>
      <c r="D27" s="1174" t="s">
        <v>2763</v>
      </c>
    </row>
    <row r="28" spans="1:4" ht="19.5" customHeight="1">
      <c r="A28" s="413">
        <v>15</v>
      </c>
      <c r="B28" s="413" t="s">
        <v>1783</v>
      </c>
      <c r="C28" s="413" t="s">
        <v>1784</v>
      </c>
      <c r="D28" s="1174" t="s">
        <v>1688</v>
      </c>
    </row>
    <row r="29" spans="1:4" ht="33" customHeight="1">
      <c r="A29" s="413">
        <v>16</v>
      </c>
      <c r="B29" s="413" t="s">
        <v>636</v>
      </c>
      <c r="C29" s="413" t="s">
        <v>637</v>
      </c>
      <c r="D29" s="1174" t="s">
        <v>979</v>
      </c>
    </row>
    <row r="30" spans="1:4" ht="19.5" customHeight="1">
      <c r="A30" s="413">
        <v>17</v>
      </c>
      <c r="B30" s="413" t="s">
        <v>224</v>
      </c>
      <c r="C30" s="413" t="s">
        <v>225</v>
      </c>
      <c r="D30" s="1174" t="s">
        <v>982</v>
      </c>
    </row>
    <row r="31" spans="1:4" ht="19.5" customHeight="1">
      <c r="A31" s="413">
        <v>18</v>
      </c>
      <c r="B31" s="413" t="s">
        <v>1709</v>
      </c>
      <c r="C31" s="413" t="s">
        <v>879</v>
      </c>
      <c r="D31" s="1174" t="s">
        <v>918</v>
      </c>
    </row>
    <row r="32" spans="1:4" ht="19.5" customHeight="1">
      <c r="A32" s="413">
        <v>19</v>
      </c>
      <c r="B32" s="413" t="s">
        <v>881</v>
      </c>
      <c r="C32" s="413" t="s">
        <v>882</v>
      </c>
      <c r="D32" s="1174" t="s">
        <v>356</v>
      </c>
    </row>
    <row r="33" spans="1:4" ht="19.5" customHeight="1">
      <c r="A33" s="413">
        <v>20</v>
      </c>
      <c r="B33" s="413" t="s">
        <v>983</v>
      </c>
      <c r="C33" s="413" t="s">
        <v>984</v>
      </c>
      <c r="D33" s="1174" t="s">
        <v>357</v>
      </c>
    </row>
    <row r="34" spans="1:4" ht="19.5" customHeight="1">
      <c r="A34" s="413">
        <v>21</v>
      </c>
      <c r="B34" s="413" t="s">
        <v>986</v>
      </c>
      <c r="C34" s="413" t="s">
        <v>987</v>
      </c>
      <c r="D34" s="1174" t="s">
        <v>358</v>
      </c>
    </row>
    <row r="35" spans="1:4" ht="19.5" customHeight="1">
      <c r="A35" s="413">
        <v>22</v>
      </c>
      <c r="B35" s="413" t="s">
        <v>989</v>
      </c>
      <c r="C35" s="413" t="s">
        <v>990</v>
      </c>
      <c r="D35" s="1174" t="s">
        <v>359</v>
      </c>
    </row>
    <row r="36" spans="1:4" ht="19.5" customHeight="1">
      <c r="A36" s="413">
        <v>23</v>
      </c>
      <c r="B36" s="413" t="s">
        <v>318</v>
      </c>
      <c r="C36" s="1176" t="s">
        <v>319</v>
      </c>
      <c r="D36" s="1174" t="s">
        <v>1097</v>
      </c>
    </row>
    <row r="37" spans="1:4" ht="19.5" customHeight="1">
      <c r="A37" s="413">
        <v>24</v>
      </c>
      <c r="B37" s="1171" t="s">
        <v>2772</v>
      </c>
      <c r="C37" s="1176" t="s">
        <v>2768</v>
      </c>
      <c r="D37" s="1174" t="s">
        <v>355</v>
      </c>
    </row>
    <row r="38" spans="1:4" ht="19.5" customHeight="1">
      <c r="A38" s="413">
        <v>25</v>
      </c>
      <c r="B38" s="413" t="s">
        <v>320</v>
      </c>
      <c r="C38" s="1176" t="s">
        <v>321</v>
      </c>
      <c r="D38" s="1174" t="s">
        <v>2767</v>
      </c>
    </row>
    <row r="39" spans="1:4" ht="19.5" customHeight="1">
      <c r="A39" s="413">
        <v>26</v>
      </c>
      <c r="B39" s="413" t="s">
        <v>322</v>
      </c>
      <c r="C39" s="1176" t="s">
        <v>323</v>
      </c>
      <c r="D39" s="1174" t="s">
        <v>979</v>
      </c>
    </row>
    <row r="40" spans="1:4" ht="19.5" customHeight="1">
      <c r="A40" s="413">
        <v>27</v>
      </c>
      <c r="B40" s="413" t="s">
        <v>1689</v>
      </c>
      <c r="C40" s="1176" t="s">
        <v>1690</v>
      </c>
      <c r="D40" s="1174" t="s">
        <v>2769</v>
      </c>
    </row>
    <row r="41" spans="1:4" ht="19.5" customHeight="1">
      <c r="A41" s="413">
        <v>28</v>
      </c>
      <c r="B41" s="413" t="s">
        <v>980</v>
      </c>
      <c r="C41" s="1176" t="s">
        <v>981</v>
      </c>
      <c r="D41" s="1174" t="s">
        <v>2770</v>
      </c>
    </row>
    <row r="42" spans="1:4" ht="19.5" customHeight="1">
      <c r="A42" s="1173" t="s">
        <v>52</v>
      </c>
      <c r="B42" s="1876" t="s">
        <v>1750</v>
      </c>
      <c r="C42" s="1876"/>
      <c r="D42" s="1876"/>
    </row>
    <row r="43" spans="1:4" ht="19.5" customHeight="1">
      <c r="A43" s="413">
        <v>1</v>
      </c>
      <c r="B43" s="413" t="s">
        <v>1751</v>
      </c>
      <c r="C43" s="413" t="s">
        <v>1752</v>
      </c>
      <c r="D43" s="1174" t="s">
        <v>1753</v>
      </c>
    </row>
    <row r="44" spans="1:4" ht="19.5" customHeight="1">
      <c r="A44" s="413">
        <v>2</v>
      </c>
      <c r="B44" s="413" t="s">
        <v>1754</v>
      </c>
      <c r="C44" s="413" t="s">
        <v>1755</v>
      </c>
      <c r="D44" s="1174" t="s">
        <v>1251</v>
      </c>
    </row>
    <row r="45" spans="1:4" ht="19.5" customHeight="1">
      <c r="A45" s="413">
        <v>3</v>
      </c>
      <c r="B45" s="413" t="s">
        <v>1756</v>
      </c>
      <c r="C45" s="413" t="s">
        <v>1757</v>
      </c>
      <c r="D45" s="1174" t="s">
        <v>1758</v>
      </c>
    </row>
    <row r="46" spans="1:4" ht="19.5" customHeight="1">
      <c r="A46" s="413">
        <v>4</v>
      </c>
      <c r="B46" s="413" t="s">
        <v>1759</v>
      </c>
      <c r="C46" s="413" t="s">
        <v>1760</v>
      </c>
      <c r="D46" s="1174" t="s">
        <v>1761</v>
      </c>
    </row>
    <row r="47" spans="1:4" ht="19.5" customHeight="1">
      <c r="A47" s="413">
        <v>5</v>
      </c>
      <c r="B47" s="413" t="s">
        <v>1762</v>
      </c>
      <c r="C47" s="413" t="s">
        <v>1763</v>
      </c>
      <c r="D47" s="1174" t="s">
        <v>1764</v>
      </c>
    </row>
    <row r="48" spans="1:4" ht="19.5" customHeight="1">
      <c r="A48" s="413">
        <v>6</v>
      </c>
      <c r="B48" s="413" t="s">
        <v>1765</v>
      </c>
      <c r="C48" s="413" t="s">
        <v>1766</v>
      </c>
      <c r="D48" s="1174" t="s">
        <v>1767</v>
      </c>
    </row>
    <row r="49" spans="1:4" ht="19.5" customHeight="1">
      <c r="A49" s="413">
        <v>7</v>
      </c>
      <c r="B49" s="413" t="s">
        <v>1768</v>
      </c>
      <c r="C49" s="413" t="s">
        <v>1769</v>
      </c>
      <c r="D49" s="1174" t="s">
        <v>1770</v>
      </c>
    </row>
    <row r="50" spans="1:4" ht="19.5" customHeight="1">
      <c r="A50" s="413">
        <v>8</v>
      </c>
      <c r="B50" s="413" t="s">
        <v>1771</v>
      </c>
      <c r="C50" s="413" t="s">
        <v>1772</v>
      </c>
      <c r="D50" s="1174" t="s">
        <v>1773</v>
      </c>
    </row>
    <row r="51" spans="1:4" ht="39.75" customHeight="1">
      <c r="A51" s="418">
        <v>9</v>
      </c>
      <c r="B51" s="418" t="s">
        <v>1774</v>
      </c>
      <c r="C51" s="418" t="s">
        <v>1775</v>
      </c>
      <c r="D51" s="1174" t="s">
        <v>1114</v>
      </c>
    </row>
    <row r="52" spans="1:4" ht="19.5" customHeight="1">
      <c r="A52" s="418">
        <v>10</v>
      </c>
      <c r="B52" s="418" t="s">
        <v>1115</v>
      </c>
      <c r="C52" s="418" t="s">
        <v>1116</v>
      </c>
      <c r="D52" s="1174" t="s">
        <v>2738</v>
      </c>
    </row>
    <row r="53" spans="1:4" ht="19.5" customHeight="1">
      <c r="A53" s="418">
        <v>11</v>
      </c>
      <c r="B53" s="418" t="s">
        <v>910</v>
      </c>
      <c r="C53" s="418" t="s">
        <v>911</v>
      </c>
      <c r="D53" s="1174" t="s">
        <v>455</v>
      </c>
    </row>
    <row r="54" spans="1:4" ht="19.5" customHeight="1">
      <c r="A54" s="418">
        <v>12</v>
      </c>
      <c r="B54" s="418" t="s">
        <v>456</v>
      </c>
      <c r="C54" s="418" t="s">
        <v>457</v>
      </c>
      <c r="D54" s="1174" t="s">
        <v>458</v>
      </c>
    </row>
    <row r="55" spans="1:4" ht="19.5" customHeight="1">
      <c r="A55" s="418">
        <v>13</v>
      </c>
      <c r="B55" s="418" t="s">
        <v>459</v>
      </c>
      <c r="C55" s="418" t="s">
        <v>1680</v>
      </c>
      <c r="D55" s="1174" t="s">
        <v>1681</v>
      </c>
    </row>
    <row r="56" spans="1:4" ht="19.5" customHeight="1">
      <c r="A56" s="418">
        <v>14</v>
      </c>
      <c r="B56" s="418" t="s">
        <v>1682</v>
      </c>
      <c r="C56" s="418" t="s">
        <v>1683</v>
      </c>
      <c r="D56" s="1174" t="s">
        <v>708</v>
      </c>
    </row>
    <row r="57" spans="1:4" ht="19.5" customHeight="1">
      <c r="A57" s="418">
        <v>15</v>
      </c>
      <c r="B57" s="418" t="s">
        <v>709</v>
      </c>
      <c r="C57" s="418" t="s">
        <v>710</v>
      </c>
      <c r="D57" s="1175" t="s">
        <v>711</v>
      </c>
    </row>
    <row r="58" spans="1:4" ht="19.5" customHeight="1">
      <c r="A58" s="418">
        <v>16</v>
      </c>
      <c r="B58" s="1176" t="s">
        <v>2744</v>
      </c>
      <c r="C58" s="1176" t="s">
        <v>2740</v>
      </c>
      <c r="D58" s="1175" t="s">
        <v>2739</v>
      </c>
    </row>
    <row r="59" spans="1:4" ht="19.5" customHeight="1">
      <c r="A59" s="418">
        <v>17</v>
      </c>
      <c r="B59" s="1176" t="s">
        <v>2745</v>
      </c>
      <c r="C59" s="1176" t="s">
        <v>2741</v>
      </c>
      <c r="D59" s="1175" t="s">
        <v>2742</v>
      </c>
    </row>
    <row r="60" spans="1:4" ht="19.5" customHeight="1">
      <c r="A60" s="1876" t="s">
        <v>1719</v>
      </c>
      <c r="B60" s="1876"/>
      <c r="C60" s="1876"/>
      <c r="D60" s="1177" t="s">
        <v>2775</v>
      </c>
    </row>
    <row r="61" spans="1:4" ht="19.5" customHeight="1">
      <c r="A61" s="1876" t="s">
        <v>1741</v>
      </c>
      <c r="B61" s="1876"/>
      <c r="C61" s="1876"/>
      <c r="D61" s="1177" t="s">
        <v>2054</v>
      </c>
    </row>
    <row r="62" spans="1:4" ht="19.5" customHeight="1">
      <c r="A62" s="1876" t="s">
        <v>1717</v>
      </c>
      <c r="B62" s="1876"/>
      <c r="C62" s="1876"/>
      <c r="D62" s="1177" t="s">
        <v>1840</v>
      </c>
    </row>
  </sheetData>
  <mergeCells count="7">
    <mergeCell ref="A60:C60"/>
    <mergeCell ref="A61:C61"/>
    <mergeCell ref="A62:C62"/>
    <mergeCell ref="A1:D1"/>
    <mergeCell ref="B2:D2"/>
    <mergeCell ref="B13:D13"/>
    <mergeCell ref="B42:D42"/>
  </mergeCells>
  <phoneticPr fontId="0" type="noConversion"/>
  <pageMargins left="0.24" right="0.22" top="0.52" bottom="0.62" header="0.26" footer="0.31"/>
  <pageSetup paperSize="9" scale="90" orientation="portrait" blackAndWhite="1" r:id="rId1"/>
  <headerFooter alignWithMargins="0"/>
  <rowBreaks count="1" manualBreakCount="1">
    <brk id="38" max="16383" man="1"/>
  </rowBreaks>
</worksheet>
</file>

<file path=xl/worksheets/sheet3.xml><?xml version="1.0" encoding="utf-8"?>
<worksheet xmlns="http://schemas.openxmlformats.org/spreadsheetml/2006/main" xmlns:r="http://schemas.openxmlformats.org/officeDocument/2006/relationships">
  <sheetPr codeName="Sheet4"/>
  <dimension ref="A1:C64"/>
  <sheetViews>
    <sheetView view="pageBreakPreview" zoomScale="85" zoomScaleNormal="85" workbookViewId="0">
      <selection activeCell="C80" sqref="C80"/>
    </sheetView>
  </sheetViews>
  <sheetFormatPr defaultRowHeight="14.25"/>
  <cols>
    <col min="1" max="1" width="9.85546875" style="353" customWidth="1"/>
    <col min="2" max="2" width="78.42578125" style="353" customWidth="1"/>
    <col min="3" max="3" width="13.28515625" style="353" customWidth="1"/>
    <col min="4" max="16384" width="9.140625" style="353"/>
  </cols>
  <sheetData>
    <row r="1" spans="1:3" ht="19.5" customHeight="1">
      <c r="A1" s="1878" t="s">
        <v>170</v>
      </c>
      <c r="B1" s="1878"/>
      <c r="C1" s="1878"/>
    </row>
    <row r="2" spans="1:3" ht="21.75" customHeight="1">
      <c r="A2" s="1877" t="s">
        <v>171</v>
      </c>
      <c r="B2" s="1877"/>
      <c r="C2" s="1877"/>
    </row>
    <row r="3" spans="1:3" ht="20.45" customHeight="1">
      <c r="A3" s="1178" t="s">
        <v>177</v>
      </c>
      <c r="B3" s="1178" t="s">
        <v>172</v>
      </c>
      <c r="C3" s="1178" t="s">
        <v>173</v>
      </c>
    </row>
    <row r="4" spans="1:3" ht="20.45" customHeight="1">
      <c r="A4" s="1176" t="s">
        <v>190</v>
      </c>
      <c r="B4" s="1174" t="s">
        <v>191</v>
      </c>
      <c r="C4" s="1176" t="s">
        <v>2746</v>
      </c>
    </row>
    <row r="5" spans="1:3" ht="20.45" customHeight="1">
      <c r="A5" s="1176" t="s">
        <v>193</v>
      </c>
      <c r="B5" s="1174" t="s">
        <v>45</v>
      </c>
      <c r="C5" s="1176" t="s">
        <v>2747</v>
      </c>
    </row>
    <row r="6" spans="1:3" ht="20.45" customHeight="1">
      <c r="A6" s="1176" t="s">
        <v>47</v>
      </c>
      <c r="B6" s="1174" t="s">
        <v>164</v>
      </c>
      <c r="C6" s="1176" t="s">
        <v>2748</v>
      </c>
    </row>
    <row r="7" spans="1:3" ht="20.45" customHeight="1">
      <c r="A7" s="1176" t="s">
        <v>166</v>
      </c>
      <c r="B7" s="1174" t="s">
        <v>2750</v>
      </c>
      <c r="C7" s="1176" t="s">
        <v>2749</v>
      </c>
    </row>
    <row r="8" spans="1:3" ht="20.45" customHeight="1">
      <c r="A8" s="1176" t="s">
        <v>168</v>
      </c>
      <c r="B8" s="1174" t="s">
        <v>761</v>
      </c>
      <c r="C8" s="1176" t="s">
        <v>2751</v>
      </c>
    </row>
    <row r="9" spans="1:3" ht="20.45" customHeight="1">
      <c r="A9" s="1176" t="s">
        <v>763</v>
      </c>
      <c r="B9" s="1174" t="s">
        <v>705</v>
      </c>
      <c r="C9" s="1176" t="s">
        <v>2752</v>
      </c>
    </row>
    <row r="10" spans="1:3" ht="20.45" customHeight="1">
      <c r="A10" s="1176" t="s">
        <v>765</v>
      </c>
      <c r="B10" s="1174" t="s">
        <v>766</v>
      </c>
      <c r="C10" s="1176" t="s">
        <v>2753</v>
      </c>
    </row>
    <row r="11" spans="1:3" ht="20.45" customHeight="1">
      <c r="A11" s="1176" t="s">
        <v>768</v>
      </c>
      <c r="B11" s="1174" t="s">
        <v>769</v>
      </c>
      <c r="C11" s="1176" t="s">
        <v>4053</v>
      </c>
    </row>
    <row r="12" spans="1:3" ht="20.45" customHeight="1">
      <c r="A12" s="1176" t="s">
        <v>2754</v>
      </c>
      <c r="B12" s="1174" t="s">
        <v>2755</v>
      </c>
      <c r="C12" s="1176" t="s">
        <v>2756</v>
      </c>
    </row>
    <row r="13" spans="1:3" ht="20.45" customHeight="1">
      <c r="A13" s="1877" t="s">
        <v>174</v>
      </c>
      <c r="B13" s="1877"/>
      <c r="C13" s="1877"/>
    </row>
    <row r="14" spans="1:3" ht="20.45" customHeight="1">
      <c r="A14" s="1178" t="s">
        <v>177</v>
      </c>
      <c r="B14" s="1178" t="s">
        <v>172</v>
      </c>
      <c r="C14" s="1178" t="s">
        <v>173</v>
      </c>
    </row>
    <row r="15" spans="1:3" ht="20.45" customHeight="1">
      <c r="A15" s="1176" t="s">
        <v>240</v>
      </c>
      <c r="B15" s="1174" t="s">
        <v>241</v>
      </c>
      <c r="C15" s="1176" t="s">
        <v>1922</v>
      </c>
    </row>
    <row r="16" spans="1:3" ht="20.45" customHeight="1">
      <c r="A16" s="1176" t="s">
        <v>122</v>
      </c>
      <c r="B16" s="1174" t="s">
        <v>123</v>
      </c>
      <c r="C16" s="1176" t="s">
        <v>1923</v>
      </c>
    </row>
    <row r="17" spans="1:3" ht="20.45" customHeight="1">
      <c r="A17" s="1176" t="s">
        <v>125</v>
      </c>
      <c r="B17" s="1174" t="s">
        <v>126</v>
      </c>
      <c r="C17" s="1176" t="s">
        <v>1924</v>
      </c>
    </row>
    <row r="18" spans="1:3" ht="20.45" customHeight="1">
      <c r="A18" s="1176" t="s">
        <v>128</v>
      </c>
      <c r="B18" s="1174" t="s">
        <v>2757</v>
      </c>
      <c r="C18" s="1176" t="s">
        <v>1925</v>
      </c>
    </row>
    <row r="19" spans="1:3" ht="20.45" customHeight="1">
      <c r="A19" s="1176" t="s">
        <v>130</v>
      </c>
      <c r="B19" s="1174" t="s">
        <v>2758</v>
      </c>
      <c r="C19" s="1176" t="s">
        <v>1926</v>
      </c>
    </row>
    <row r="20" spans="1:3" ht="20.45" customHeight="1">
      <c r="A20" s="1176" t="s">
        <v>132</v>
      </c>
      <c r="B20" s="1174" t="s">
        <v>2759</v>
      </c>
      <c r="C20" s="1176" t="s">
        <v>1927</v>
      </c>
    </row>
    <row r="21" spans="1:3" ht="30.75" customHeight="1">
      <c r="A21" s="1176" t="s">
        <v>141</v>
      </c>
      <c r="B21" s="1174" t="s">
        <v>635</v>
      </c>
      <c r="C21" s="1176" t="s">
        <v>1928</v>
      </c>
    </row>
    <row r="22" spans="1:3" ht="33.75" customHeight="1">
      <c r="A22" s="1176" t="s">
        <v>146</v>
      </c>
      <c r="B22" s="1175" t="s">
        <v>223</v>
      </c>
      <c r="C22" s="1176" t="s">
        <v>1929</v>
      </c>
    </row>
    <row r="23" spans="1:3" ht="20.45" customHeight="1">
      <c r="A23" s="1176" t="s">
        <v>148</v>
      </c>
      <c r="B23" s="1174" t="s">
        <v>1708</v>
      </c>
      <c r="C23" s="1176" t="s">
        <v>1930</v>
      </c>
    </row>
    <row r="24" spans="1:3" ht="20.45" customHeight="1">
      <c r="A24" s="1176" t="s">
        <v>1264</v>
      </c>
      <c r="B24" s="1174" t="s">
        <v>880</v>
      </c>
      <c r="C24" s="1176" t="s">
        <v>1931</v>
      </c>
    </row>
    <row r="25" spans="1:3" ht="20.45" customHeight="1">
      <c r="A25" s="1176" t="s">
        <v>20</v>
      </c>
      <c r="B25" s="1174" t="s">
        <v>985</v>
      </c>
      <c r="C25" s="1176" t="s">
        <v>2760</v>
      </c>
    </row>
    <row r="26" spans="1:3" ht="20.45" customHeight="1">
      <c r="A26" s="1176" t="s">
        <v>1210</v>
      </c>
      <c r="B26" s="1174" t="s">
        <v>988</v>
      </c>
      <c r="C26" s="1176" t="s">
        <v>2761</v>
      </c>
    </row>
    <row r="27" spans="1:3" ht="20.45" customHeight="1">
      <c r="A27" s="1176" t="s">
        <v>894</v>
      </c>
      <c r="B27" s="1174" t="s">
        <v>317</v>
      </c>
      <c r="C27" s="1176" t="s">
        <v>2762</v>
      </c>
    </row>
    <row r="28" spans="1:3" ht="20.45" customHeight="1">
      <c r="A28" s="1176" t="s">
        <v>1782</v>
      </c>
      <c r="B28" s="1174" t="s">
        <v>2763</v>
      </c>
      <c r="C28" s="1176" t="s">
        <v>2764</v>
      </c>
    </row>
    <row r="29" spans="1:3" ht="20.45" customHeight="1">
      <c r="A29" s="1176" t="s">
        <v>1784</v>
      </c>
      <c r="B29" s="1174" t="s">
        <v>1688</v>
      </c>
      <c r="C29" s="1176" t="s">
        <v>1932</v>
      </c>
    </row>
    <row r="30" spans="1:3" ht="32.25" customHeight="1">
      <c r="A30" s="1176" t="s">
        <v>637</v>
      </c>
      <c r="B30" s="1174" t="s">
        <v>979</v>
      </c>
      <c r="C30" s="1176" t="s">
        <v>1933</v>
      </c>
    </row>
    <row r="31" spans="1:3" ht="20.45" customHeight="1">
      <c r="A31" s="1176" t="s">
        <v>225</v>
      </c>
      <c r="B31" s="1174" t="s">
        <v>982</v>
      </c>
      <c r="C31" s="1176" t="s">
        <v>4054</v>
      </c>
    </row>
    <row r="32" spans="1:3" ht="20.45" customHeight="1">
      <c r="A32" s="1176" t="s">
        <v>879</v>
      </c>
      <c r="B32" s="1174" t="s">
        <v>918</v>
      </c>
      <c r="C32" s="1176" t="s">
        <v>4055</v>
      </c>
    </row>
    <row r="33" spans="1:3" ht="20.45" customHeight="1">
      <c r="A33" s="1176" t="s">
        <v>882</v>
      </c>
      <c r="B33" s="1174" t="s">
        <v>356</v>
      </c>
      <c r="C33" s="1176" t="s">
        <v>4056</v>
      </c>
    </row>
    <row r="34" spans="1:3" ht="20.45" customHeight="1">
      <c r="A34" s="1176" t="s">
        <v>984</v>
      </c>
      <c r="B34" s="1174" t="s">
        <v>357</v>
      </c>
      <c r="C34" s="1176" t="s">
        <v>1934</v>
      </c>
    </row>
    <row r="35" spans="1:3" ht="20.45" customHeight="1">
      <c r="A35" s="1176" t="s">
        <v>987</v>
      </c>
      <c r="B35" s="1174" t="s">
        <v>358</v>
      </c>
      <c r="C35" s="1176" t="s">
        <v>4057</v>
      </c>
    </row>
    <row r="36" spans="1:3" ht="20.45" customHeight="1">
      <c r="A36" s="1176" t="s">
        <v>990</v>
      </c>
      <c r="B36" s="1174" t="s">
        <v>359</v>
      </c>
      <c r="C36" s="1176" t="s">
        <v>4058</v>
      </c>
    </row>
    <row r="37" spans="1:3" ht="20.45" customHeight="1">
      <c r="A37" s="1178" t="s">
        <v>177</v>
      </c>
      <c r="B37" s="1178" t="s">
        <v>172</v>
      </c>
      <c r="C37" s="1178" t="s">
        <v>173</v>
      </c>
    </row>
    <row r="38" spans="1:3" ht="20.45" customHeight="1">
      <c r="A38" s="1176" t="s">
        <v>319</v>
      </c>
      <c r="B38" s="1174" t="s">
        <v>1097</v>
      </c>
      <c r="C38" s="1176" t="s">
        <v>1935</v>
      </c>
    </row>
    <row r="39" spans="1:3" ht="20.45" customHeight="1">
      <c r="A39" s="1176" t="s">
        <v>2768</v>
      </c>
      <c r="B39" s="1174" t="s">
        <v>355</v>
      </c>
      <c r="C39" s="1176" t="s">
        <v>4059</v>
      </c>
    </row>
    <row r="40" spans="1:3" ht="20.45" customHeight="1">
      <c r="A40" s="1176" t="s">
        <v>321</v>
      </c>
      <c r="B40" s="1174" t="s">
        <v>2767</v>
      </c>
      <c r="C40" s="1176" t="s">
        <v>4060</v>
      </c>
    </row>
    <row r="41" spans="1:3" ht="20.45" customHeight="1">
      <c r="A41" s="1176" t="s">
        <v>323</v>
      </c>
      <c r="B41" s="1174" t="s">
        <v>979</v>
      </c>
      <c r="C41" s="1176" t="s">
        <v>2765</v>
      </c>
    </row>
    <row r="42" spans="1:3" ht="20.45" customHeight="1">
      <c r="A42" s="1176" t="s">
        <v>1690</v>
      </c>
      <c r="B42" s="1174" t="s">
        <v>2769</v>
      </c>
      <c r="C42" s="1176" t="s">
        <v>2766</v>
      </c>
    </row>
    <row r="43" spans="1:3" ht="20.45" customHeight="1">
      <c r="A43" s="1176" t="s">
        <v>981</v>
      </c>
      <c r="B43" s="1174" t="s">
        <v>2770</v>
      </c>
      <c r="C43" s="1176" t="s">
        <v>4061</v>
      </c>
    </row>
    <row r="44" spans="1:3" ht="15">
      <c r="A44" s="1877" t="s">
        <v>176</v>
      </c>
      <c r="B44" s="1877"/>
      <c r="C44" s="1877"/>
    </row>
    <row r="45" spans="1:3" ht="24" customHeight="1">
      <c r="A45" s="1178" t="s">
        <v>177</v>
      </c>
      <c r="B45" s="1178" t="s">
        <v>172</v>
      </c>
      <c r="C45" s="1178" t="s">
        <v>173</v>
      </c>
    </row>
    <row r="46" spans="1:3" ht="19.5" customHeight="1">
      <c r="A46" s="1176" t="s">
        <v>1752</v>
      </c>
      <c r="B46" s="1174" t="s">
        <v>1753</v>
      </c>
      <c r="C46" s="1176">
        <v>1</v>
      </c>
    </row>
    <row r="47" spans="1:3" ht="19.5" customHeight="1">
      <c r="A47" s="1176" t="s">
        <v>1755</v>
      </c>
      <c r="B47" s="1174" t="s">
        <v>1251</v>
      </c>
      <c r="C47" s="1176">
        <v>2</v>
      </c>
    </row>
    <row r="48" spans="1:3" ht="19.5" customHeight="1">
      <c r="A48" s="1176" t="s">
        <v>1757</v>
      </c>
      <c r="B48" s="1174" t="s">
        <v>1758</v>
      </c>
      <c r="C48" s="1176">
        <v>3</v>
      </c>
    </row>
    <row r="49" spans="1:3" ht="19.5" customHeight="1">
      <c r="A49" s="1176" t="s">
        <v>1760</v>
      </c>
      <c r="B49" s="1174" t="s">
        <v>1761</v>
      </c>
      <c r="C49" s="1176">
        <v>4</v>
      </c>
    </row>
    <row r="50" spans="1:3" ht="19.5" customHeight="1">
      <c r="A50" s="1176" t="s">
        <v>1763</v>
      </c>
      <c r="B50" s="1174" t="s">
        <v>1764</v>
      </c>
      <c r="C50" s="1176">
        <v>5</v>
      </c>
    </row>
    <row r="51" spans="1:3" ht="19.5" customHeight="1">
      <c r="A51" s="1176" t="s">
        <v>1766</v>
      </c>
      <c r="B51" s="1174" t="s">
        <v>1767</v>
      </c>
      <c r="C51" s="1176">
        <v>6</v>
      </c>
    </row>
    <row r="52" spans="1:3" ht="19.5" customHeight="1">
      <c r="A52" s="1176" t="s">
        <v>1769</v>
      </c>
      <c r="B52" s="1174" t="s">
        <v>1770</v>
      </c>
      <c r="C52" s="1176">
        <v>7</v>
      </c>
    </row>
    <row r="53" spans="1:3" ht="19.5" customHeight="1">
      <c r="A53" s="1176" t="s">
        <v>1772</v>
      </c>
      <c r="B53" s="1174" t="s">
        <v>1773</v>
      </c>
      <c r="C53" s="1179" t="s">
        <v>4027</v>
      </c>
    </row>
    <row r="54" spans="1:3" ht="37.5" customHeight="1">
      <c r="A54" s="1176" t="s">
        <v>1775</v>
      </c>
      <c r="B54" s="1174" t="s">
        <v>1114</v>
      </c>
      <c r="C54" s="1180" t="s">
        <v>4028</v>
      </c>
    </row>
    <row r="55" spans="1:3" ht="19.5" customHeight="1">
      <c r="A55" s="1176" t="s">
        <v>1116</v>
      </c>
      <c r="B55" s="1174" t="s">
        <v>2738</v>
      </c>
      <c r="C55" s="1176">
        <v>343</v>
      </c>
    </row>
    <row r="56" spans="1:3" ht="19.5" customHeight="1">
      <c r="A56" s="1176" t="s">
        <v>911</v>
      </c>
      <c r="B56" s="1174" t="s">
        <v>455</v>
      </c>
      <c r="C56" s="1176" t="s">
        <v>4029</v>
      </c>
    </row>
    <row r="57" spans="1:3" ht="19.5" customHeight="1">
      <c r="A57" s="1176" t="s">
        <v>457</v>
      </c>
      <c r="B57" s="1174" t="s">
        <v>458</v>
      </c>
      <c r="C57" s="1176">
        <v>381</v>
      </c>
    </row>
    <row r="58" spans="1:3" ht="19.5" customHeight="1">
      <c r="A58" s="1176" t="s">
        <v>1680</v>
      </c>
      <c r="B58" s="1174" t="s">
        <v>1681</v>
      </c>
      <c r="C58" s="1176">
        <v>382</v>
      </c>
    </row>
    <row r="59" spans="1:3" ht="19.5" customHeight="1">
      <c r="A59" s="1176" t="s">
        <v>1683</v>
      </c>
      <c r="B59" s="1174" t="s">
        <v>708</v>
      </c>
      <c r="C59" s="1176">
        <v>383</v>
      </c>
    </row>
    <row r="60" spans="1:3" ht="19.5" customHeight="1">
      <c r="A60" s="1176" t="s">
        <v>710</v>
      </c>
      <c r="B60" s="1175" t="s">
        <v>711</v>
      </c>
      <c r="C60" s="1176">
        <v>384</v>
      </c>
    </row>
    <row r="61" spans="1:3" ht="19.5" customHeight="1">
      <c r="A61" s="1176" t="s">
        <v>2740</v>
      </c>
      <c r="B61" s="1175" t="s">
        <v>2739</v>
      </c>
      <c r="C61" s="1176">
        <v>385</v>
      </c>
    </row>
    <row r="62" spans="1:3" ht="19.5" customHeight="1">
      <c r="A62" s="1176" t="s">
        <v>2741</v>
      </c>
      <c r="B62" s="1175" t="s">
        <v>2742</v>
      </c>
      <c r="C62" s="1176" t="s">
        <v>4030</v>
      </c>
    </row>
    <row r="63" spans="1:3" ht="19.5" customHeight="1">
      <c r="A63" s="1176"/>
      <c r="B63" s="1175" t="s">
        <v>2743</v>
      </c>
      <c r="C63" s="1176" t="s">
        <v>4031</v>
      </c>
    </row>
    <row r="64" spans="1:3" ht="19.5" customHeight="1">
      <c r="A64" s="1176"/>
      <c r="B64" s="1174" t="s">
        <v>175</v>
      </c>
      <c r="C64" s="1176" t="s">
        <v>4032</v>
      </c>
    </row>
  </sheetData>
  <mergeCells count="4">
    <mergeCell ref="A2:C2"/>
    <mergeCell ref="A1:C1"/>
    <mergeCell ref="A13:C13"/>
    <mergeCell ref="A44:C44"/>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tabColor rgb="FFFFFF00"/>
  </sheetPr>
  <dimension ref="A1:BB82"/>
  <sheetViews>
    <sheetView view="pageBreakPreview" zoomScaleSheetLayoutView="100" workbookViewId="0">
      <pane xSplit="2" ySplit="6" topLeftCell="F7" activePane="bottomRight" state="frozen"/>
      <selection activeCell="BE21" sqref="BE21"/>
      <selection pane="topRight" activeCell="BE21" sqref="BE21"/>
      <selection pane="bottomLeft" activeCell="BE21" sqref="BE21"/>
      <selection pane="bottomRight" activeCell="Q5" sqref="Q5"/>
    </sheetView>
  </sheetViews>
  <sheetFormatPr defaultColWidth="14.7109375" defaultRowHeight="15"/>
  <cols>
    <col min="1" max="1" width="6" style="1254" customWidth="1"/>
    <col min="2" max="2" width="31.140625" style="1254" customWidth="1"/>
    <col min="3" max="3" width="10.140625" style="1254" customWidth="1"/>
    <col min="4" max="4" width="15.42578125" style="1254" customWidth="1"/>
    <col min="5" max="5" width="13.42578125" style="1254" customWidth="1"/>
    <col min="6" max="6" width="11.7109375" style="1254" bestFit="1" customWidth="1"/>
    <col min="7" max="7" width="15.42578125" style="1254" customWidth="1"/>
    <col min="8" max="8" width="13.5703125" style="1254" customWidth="1"/>
    <col min="9" max="9" width="12" style="1254" customWidth="1"/>
    <col min="10" max="10" width="11.5703125" style="1254" customWidth="1"/>
    <col min="11" max="11" width="13.140625" style="1254" customWidth="1"/>
    <col min="12" max="12" width="10.7109375" style="1254" customWidth="1"/>
    <col min="13" max="13" width="15.42578125" style="1254" customWidth="1"/>
    <col min="14" max="14" width="12.28515625" style="1254" customWidth="1"/>
    <col min="15" max="15" width="11.7109375" style="1254" customWidth="1"/>
    <col min="16" max="16" width="10.7109375" style="1254" customWidth="1"/>
    <col min="17" max="16384" width="14.7109375" style="1254"/>
  </cols>
  <sheetData>
    <row r="1" spans="1:54" ht="18">
      <c r="B1" s="1255" t="s">
        <v>2113</v>
      </c>
      <c r="C1" s="1256"/>
      <c r="D1" s="1256"/>
      <c r="E1" s="1256"/>
      <c r="F1" s="1256"/>
      <c r="G1" s="1256"/>
      <c r="H1" s="1256"/>
      <c r="I1" s="1256"/>
      <c r="J1" s="1256"/>
      <c r="K1" s="1256"/>
      <c r="L1" s="1256"/>
      <c r="M1" s="1256"/>
      <c r="N1" s="1256"/>
      <c r="O1" s="1257" t="s">
        <v>264</v>
      </c>
      <c r="P1" s="1258" t="s">
        <v>2112</v>
      </c>
    </row>
    <row r="2" spans="1:54" ht="20.25" customHeight="1">
      <c r="A2" s="1879" t="s">
        <v>2111</v>
      </c>
      <c r="B2" s="1879"/>
      <c r="C2" s="1879"/>
      <c r="D2" s="1879"/>
      <c r="E2" s="1879"/>
      <c r="F2" s="1879"/>
      <c r="G2" s="1879"/>
      <c r="H2" s="1879"/>
      <c r="I2" s="1879"/>
      <c r="J2" s="1879"/>
      <c r="K2" s="1879"/>
      <c r="L2" s="1879"/>
      <c r="M2" s="1879"/>
      <c r="N2" s="1879"/>
      <c r="O2" s="1879"/>
      <c r="P2" s="1879"/>
    </row>
    <row r="3" spans="1:54" ht="10.5" customHeight="1">
      <c r="B3" s="1259"/>
      <c r="C3" s="1259"/>
      <c r="D3" s="1259"/>
      <c r="E3" s="1259"/>
      <c r="F3" s="1259"/>
      <c r="G3" s="1259"/>
      <c r="H3" s="1260"/>
      <c r="I3" s="1259"/>
      <c r="J3" s="1259"/>
      <c r="K3" s="1259"/>
      <c r="O3" s="1259"/>
      <c r="P3" s="1259"/>
    </row>
    <row r="4" spans="1:54" ht="15.75">
      <c r="A4" s="1880" t="s">
        <v>2106</v>
      </c>
      <c r="B4" s="1880" t="s">
        <v>1606</v>
      </c>
      <c r="C4" s="1881" t="s">
        <v>2110</v>
      </c>
      <c r="D4" s="1881"/>
      <c r="E4" s="1881"/>
      <c r="F4" s="1881"/>
      <c r="G4" s="1881" t="s">
        <v>2109</v>
      </c>
      <c r="H4" s="1881"/>
      <c r="I4" s="1881"/>
      <c r="J4" s="1881" t="s">
        <v>2108</v>
      </c>
      <c r="K4" s="1881"/>
      <c r="L4" s="1881"/>
      <c r="M4" s="1881" t="s">
        <v>2107</v>
      </c>
      <c r="N4" s="1881"/>
      <c r="O4" s="1881"/>
      <c r="P4" s="1881"/>
    </row>
    <row r="5" spans="1:54" s="1263" customFormat="1" ht="47.25" customHeight="1">
      <c r="A5" s="1880"/>
      <c r="B5" s="1880"/>
      <c r="C5" s="1261" t="s">
        <v>2105</v>
      </c>
      <c r="D5" s="1261" t="s">
        <v>2104</v>
      </c>
      <c r="E5" s="1261" t="s">
        <v>2445</v>
      </c>
      <c r="F5" s="1261" t="s">
        <v>2101</v>
      </c>
      <c r="G5" s="1261" t="s">
        <v>2103</v>
      </c>
      <c r="H5" s="1261" t="s">
        <v>2446</v>
      </c>
      <c r="I5" s="1261" t="s">
        <v>2101</v>
      </c>
      <c r="J5" s="1261" t="s">
        <v>2447</v>
      </c>
      <c r="K5" s="1261" t="s">
        <v>2101</v>
      </c>
      <c r="L5" s="1261" t="s">
        <v>2100</v>
      </c>
      <c r="M5" s="1261" t="s">
        <v>2102</v>
      </c>
      <c r="N5" s="1261" t="s">
        <v>2446</v>
      </c>
      <c r="O5" s="1261" t="s">
        <v>2101</v>
      </c>
      <c r="P5" s="1261" t="s">
        <v>2100</v>
      </c>
      <c r="Q5" s="1262"/>
      <c r="R5" s="1262"/>
      <c r="S5" s="1262"/>
      <c r="T5" s="1262"/>
      <c r="U5" s="1262"/>
      <c r="V5" s="1262"/>
      <c r="W5" s="1262"/>
      <c r="X5" s="1262"/>
      <c r="Y5" s="1262"/>
      <c r="Z5" s="1262"/>
      <c r="AA5" s="1262"/>
      <c r="AB5" s="1262"/>
      <c r="AC5" s="1262"/>
      <c r="AD5" s="1262"/>
      <c r="AE5" s="1262"/>
      <c r="AF5" s="1262"/>
      <c r="AG5" s="1262"/>
      <c r="AH5" s="1262"/>
      <c r="AI5" s="1262"/>
      <c r="AJ5" s="1262"/>
      <c r="AK5" s="1262"/>
      <c r="AL5" s="1262"/>
      <c r="AM5" s="1262"/>
      <c r="AN5" s="1262"/>
      <c r="AO5" s="1262"/>
      <c r="AP5" s="1262"/>
      <c r="AQ5" s="1262"/>
      <c r="AR5" s="1262"/>
      <c r="AS5" s="1262"/>
      <c r="AT5" s="1262"/>
      <c r="AU5" s="1262"/>
      <c r="AV5" s="1262"/>
      <c r="AW5" s="1262"/>
      <c r="AX5" s="1262"/>
      <c r="AY5" s="1262"/>
      <c r="AZ5" s="1262"/>
      <c r="BA5" s="1262"/>
      <c r="BB5" s="1262"/>
    </row>
    <row r="6" spans="1:54" ht="11.25" customHeight="1">
      <c r="A6" s="1264">
        <v>1</v>
      </c>
      <c r="B6" s="1264">
        <v>2</v>
      </c>
      <c r="C6" s="1264">
        <v>3</v>
      </c>
      <c r="D6" s="1264">
        <v>4</v>
      </c>
      <c r="E6" s="1264">
        <v>5</v>
      </c>
      <c r="F6" s="1264">
        <v>6</v>
      </c>
      <c r="G6" s="1264">
        <v>7</v>
      </c>
      <c r="H6" s="1264">
        <v>8</v>
      </c>
      <c r="I6" s="1264">
        <v>9</v>
      </c>
      <c r="J6" s="1264">
        <v>10</v>
      </c>
      <c r="K6" s="1264">
        <v>11</v>
      </c>
      <c r="L6" s="1264">
        <v>12</v>
      </c>
      <c r="M6" s="1264">
        <v>13</v>
      </c>
      <c r="N6" s="1264">
        <v>14</v>
      </c>
      <c r="O6" s="1264">
        <v>15</v>
      </c>
      <c r="P6" s="1264">
        <v>16</v>
      </c>
      <c r="Q6" s="1265"/>
      <c r="R6" s="1265"/>
      <c r="S6" s="1265"/>
      <c r="T6" s="1265"/>
      <c r="U6" s="1265"/>
      <c r="V6" s="1265"/>
      <c r="W6" s="1265"/>
      <c r="X6" s="1265"/>
      <c r="Y6" s="1265"/>
      <c r="Z6" s="1265"/>
      <c r="AA6" s="1265"/>
      <c r="AB6" s="1265"/>
      <c r="AC6" s="1265"/>
      <c r="AD6" s="1265"/>
      <c r="AE6" s="1265"/>
      <c r="AF6" s="1265"/>
      <c r="AG6" s="1265"/>
      <c r="AH6" s="1265"/>
      <c r="AI6" s="1265"/>
      <c r="AJ6" s="1265"/>
      <c r="AK6" s="1265"/>
      <c r="AL6" s="1265"/>
      <c r="AM6" s="1265"/>
      <c r="AN6" s="1265"/>
      <c r="AO6" s="1265"/>
      <c r="AP6" s="1265"/>
      <c r="AQ6" s="1265"/>
      <c r="AR6" s="1265"/>
      <c r="AS6" s="1265"/>
      <c r="AT6" s="1265"/>
      <c r="AU6" s="1265"/>
      <c r="AV6" s="1265"/>
      <c r="AW6" s="1265"/>
      <c r="AX6" s="1265"/>
      <c r="AY6" s="1265"/>
      <c r="AZ6" s="1265"/>
      <c r="BA6" s="1265"/>
      <c r="BB6" s="1265"/>
    </row>
    <row r="7" spans="1:54" ht="23.25" customHeight="1">
      <c r="A7" s="1266"/>
      <c r="B7" s="1264" t="s">
        <v>868</v>
      </c>
      <c r="C7" s="1267"/>
      <c r="D7" s="1264"/>
      <c r="E7" s="1264"/>
      <c r="F7" s="1264"/>
      <c r="G7" s="1264"/>
      <c r="H7" s="1264"/>
      <c r="I7" s="1268"/>
      <c r="J7" s="1264"/>
      <c r="K7" s="1269"/>
      <c r="L7" s="1264"/>
      <c r="M7" s="1264"/>
      <c r="N7" s="1264"/>
      <c r="O7" s="1264"/>
      <c r="P7" s="1264"/>
      <c r="Q7" s="1265"/>
      <c r="R7" s="1265"/>
      <c r="S7" s="1265"/>
      <c r="T7" s="1265"/>
      <c r="U7" s="1265"/>
      <c r="V7" s="1265"/>
      <c r="W7" s="1265"/>
      <c r="X7" s="1265"/>
      <c r="Y7" s="1265"/>
      <c r="Z7" s="1265"/>
      <c r="AA7" s="1265"/>
      <c r="AB7" s="1265"/>
      <c r="AC7" s="1265"/>
      <c r="AD7" s="1265"/>
      <c r="AE7" s="1265"/>
      <c r="AF7" s="1265"/>
      <c r="AG7" s="1265"/>
      <c r="AH7" s="1265"/>
      <c r="AI7" s="1265"/>
      <c r="AJ7" s="1265"/>
      <c r="AK7" s="1265"/>
      <c r="AL7" s="1265"/>
      <c r="AM7" s="1265"/>
      <c r="AN7" s="1265"/>
      <c r="AO7" s="1265"/>
      <c r="AP7" s="1265"/>
      <c r="AQ7" s="1265"/>
      <c r="AR7" s="1265"/>
      <c r="AS7" s="1265"/>
      <c r="AT7" s="1265"/>
      <c r="AU7" s="1265"/>
      <c r="AV7" s="1265"/>
      <c r="AW7" s="1265"/>
      <c r="AX7" s="1265"/>
      <c r="AY7" s="1265"/>
      <c r="AZ7" s="1265"/>
      <c r="BA7" s="1265"/>
      <c r="BB7" s="1265"/>
    </row>
    <row r="8" spans="1:54" ht="23.25" customHeight="1">
      <c r="A8" s="1267">
        <v>1</v>
      </c>
      <c r="B8" s="1266" t="s">
        <v>1345</v>
      </c>
      <c r="C8" s="1267" t="s">
        <v>238</v>
      </c>
      <c r="D8" s="1270"/>
      <c r="E8" s="1271"/>
      <c r="F8" s="1271"/>
      <c r="G8" s="1271"/>
      <c r="H8" s="1270"/>
      <c r="I8" s="1271"/>
      <c r="J8" s="1271"/>
      <c r="K8" s="1272"/>
      <c r="L8" s="757"/>
      <c r="M8" s="1271"/>
      <c r="N8" s="1271"/>
      <c r="O8" s="1272"/>
      <c r="P8" s="757"/>
      <c r="Q8" s="1265"/>
      <c r="R8" s="1265"/>
      <c r="S8" s="1265"/>
      <c r="T8" s="1265"/>
      <c r="U8" s="1265"/>
      <c r="V8" s="1265"/>
      <c r="W8" s="1265"/>
      <c r="X8" s="1265"/>
      <c r="Y8" s="1265"/>
      <c r="Z8" s="1265"/>
      <c r="AA8" s="1265"/>
      <c r="AB8" s="1265"/>
      <c r="AC8" s="1265"/>
      <c r="AD8" s="1265"/>
      <c r="AE8" s="1265"/>
      <c r="AF8" s="1265"/>
      <c r="AG8" s="1265"/>
      <c r="AH8" s="1265"/>
      <c r="AI8" s="1265"/>
      <c r="AJ8" s="1265"/>
      <c r="AK8" s="1265"/>
      <c r="AL8" s="1265"/>
      <c r="AM8" s="1265"/>
      <c r="AN8" s="1265"/>
      <c r="AO8" s="1265"/>
      <c r="AP8" s="1265"/>
      <c r="AQ8" s="1265"/>
      <c r="AR8" s="1265"/>
      <c r="AS8" s="1265"/>
      <c r="AT8" s="1265"/>
      <c r="AU8" s="1265"/>
      <c r="AV8" s="1265"/>
      <c r="AW8" s="1265"/>
      <c r="AX8" s="1265"/>
      <c r="AY8" s="1265"/>
      <c r="AZ8" s="1265"/>
      <c r="BA8" s="1265"/>
      <c r="BB8" s="1265"/>
    </row>
    <row r="9" spans="1:54" ht="23.25" customHeight="1">
      <c r="A9" s="1267"/>
      <c r="B9" s="1267" t="s">
        <v>863</v>
      </c>
      <c r="C9" s="1266"/>
      <c r="D9" s="1271">
        <v>215528</v>
      </c>
      <c r="E9" s="1271">
        <v>13530</v>
      </c>
      <c r="F9" s="1272">
        <v>106.91</v>
      </c>
      <c r="G9" s="1271">
        <v>209651</v>
      </c>
      <c r="H9" s="1271">
        <v>12688</v>
      </c>
      <c r="I9" s="1271">
        <v>43.502000000000002</v>
      </c>
      <c r="J9" s="1271">
        <v>15051</v>
      </c>
      <c r="K9" s="1272">
        <v>87.840999999999994</v>
      </c>
      <c r="L9" s="757">
        <f>+(K9-F9)/F9</f>
        <v>-0.17836497988962682</v>
      </c>
      <c r="M9" s="1271">
        <v>246330</v>
      </c>
      <c r="N9" s="1271">
        <v>14908</v>
      </c>
      <c r="O9" s="1272">
        <v>95.722999999999999</v>
      </c>
      <c r="P9" s="757">
        <f>+(O9-K9)/K9</f>
        <v>8.9730308170444389E-2</v>
      </c>
      <c r="Q9" s="1265"/>
      <c r="R9" s="1265"/>
      <c r="S9" s="1265"/>
      <c r="T9" s="1265"/>
      <c r="U9" s="1265"/>
      <c r="V9" s="1265"/>
      <c r="W9" s="1265"/>
      <c r="X9" s="1265"/>
      <c r="Y9" s="1265"/>
      <c r="Z9" s="1265"/>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row>
    <row r="10" spans="1:54" ht="23.25" customHeight="1">
      <c r="A10" s="1267"/>
      <c r="B10" s="1267" t="s">
        <v>316</v>
      </c>
      <c r="C10" s="1266"/>
      <c r="D10" s="1271">
        <v>869174</v>
      </c>
      <c r="E10" s="1270">
        <v>911211</v>
      </c>
      <c r="F10" s="1272">
        <v>1043.57</v>
      </c>
      <c r="G10" s="1271">
        <v>1005826</v>
      </c>
      <c r="H10" s="1270">
        <v>1017553</v>
      </c>
      <c r="I10" s="1271">
        <v>609.43799999999999</v>
      </c>
      <c r="J10" s="1271">
        <v>1084794</v>
      </c>
      <c r="K10" s="1272">
        <f>1273.733-0.17</f>
        <v>1273.5629999999999</v>
      </c>
      <c r="L10" s="757">
        <f>+(K10-F10)/F10</f>
        <v>0.22039058232797029</v>
      </c>
      <c r="M10" s="1271">
        <v>1142578</v>
      </c>
      <c r="N10" s="1271">
        <v>1155899</v>
      </c>
      <c r="O10" s="1272">
        <f>1540.195-3.211</f>
        <v>1536.9839999999999</v>
      </c>
      <c r="P10" s="757">
        <f>+(O10-K10)/K10</f>
        <v>0.20683782427724429</v>
      </c>
      <c r="Q10" s="1265"/>
      <c r="R10" s="1265"/>
      <c r="S10" s="1265"/>
      <c r="T10" s="1265"/>
      <c r="U10" s="1265"/>
      <c r="V10" s="1265"/>
      <c r="W10" s="1265"/>
      <c r="X10" s="1265"/>
      <c r="Y10" s="1265"/>
      <c r="Z10" s="1265"/>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row>
    <row r="11" spans="1:54" ht="23.25" customHeight="1">
      <c r="A11" s="1267"/>
      <c r="B11" s="1267" t="s">
        <v>488</v>
      </c>
      <c r="C11" s="1266"/>
      <c r="D11" s="1268"/>
      <c r="E11" s="1268"/>
      <c r="F11" s="1273">
        <f>+'T-2_14-15'!F43</f>
        <v>519.58399999999995</v>
      </c>
      <c r="G11" s="1268"/>
      <c r="H11" s="1268"/>
      <c r="I11" s="1268">
        <f>+'T-2'!F43</f>
        <v>298.721</v>
      </c>
      <c r="J11" s="1268"/>
      <c r="K11" s="1273">
        <f>+I11/I10*K10</f>
        <v>624.24727851397517</v>
      </c>
      <c r="L11" s="1268"/>
      <c r="M11" s="1268"/>
      <c r="N11" s="1268"/>
      <c r="O11" s="1273">
        <f>+K11/K10*O10</f>
        <v>753.3652274127968</v>
      </c>
      <c r="P11" s="1268"/>
      <c r="Q11" s="1265"/>
      <c r="R11" s="1265"/>
      <c r="S11" s="1265"/>
      <c r="T11" s="1265"/>
      <c r="U11" s="1265"/>
      <c r="V11" s="1265"/>
      <c r="W11" s="1265"/>
      <c r="X11" s="1265"/>
      <c r="Y11" s="1265"/>
      <c r="Z11" s="1265"/>
      <c r="AA11" s="1265"/>
      <c r="AB11" s="1265"/>
      <c r="AC11" s="1265"/>
      <c r="AD11" s="1265"/>
      <c r="AE11" s="1265"/>
      <c r="AF11" s="1265"/>
      <c r="AG11" s="1265"/>
      <c r="AH11" s="1265"/>
      <c r="AI11" s="1265"/>
      <c r="AJ11" s="1265"/>
      <c r="AK11" s="1265"/>
      <c r="AL11" s="1265"/>
      <c r="AM11" s="1265"/>
      <c r="AN11" s="1265"/>
      <c r="AO11" s="1265"/>
      <c r="AP11" s="1265"/>
      <c r="AQ11" s="1265"/>
      <c r="AR11" s="1265"/>
      <c r="AS11" s="1265"/>
      <c r="AT11" s="1265"/>
      <c r="AU11" s="1265"/>
      <c r="AV11" s="1265"/>
      <c r="AW11" s="1265"/>
      <c r="AX11" s="1265"/>
      <c r="AY11" s="1265"/>
      <c r="AZ11" s="1265"/>
      <c r="BA11" s="1265"/>
      <c r="BB11" s="1265"/>
    </row>
    <row r="12" spans="1:54" ht="23.25" customHeight="1">
      <c r="A12" s="1267"/>
      <c r="B12" s="1267" t="s">
        <v>2099</v>
      </c>
      <c r="C12" s="1266"/>
      <c r="D12" s="1268"/>
      <c r="E12" s="1268"/>
      <c r="F12" s="1273">
        <f>+'T-2_14-15'!G43</f>
        <v>487.49099999999999</v>
      </c>
      <c r="G12" s="1268"/>
      <c r="H12" s="1268"/>
      <c r="I12" s="1268">
        <f>+'T-2'!G43</f>
        <v>263.142</v>
      </c>
      <c r="J12" s="1268"/>
      <c r="K12" s="1273">
        <f>+I12/I10*K10</f>
        <v>549.89665059612287</v>
      </c>
      <c r="L12" s="1268"/>
      <c r="M12" s="1268"/>
      <c r="N12" s="1268"/>
      <c r="O12" s="1273">
        <f>+K12/K10*O10</f>
        <v>663.63607738276892</v>
      </c>
      <c r="P12" s="1268"/>
      <c r="Q12" s="1265"/>
      <c r="R12" s="1265"/>
      <c r="S12" s="1265"/>
      <c r="T12" s="1265"/>
      <c r="U12" s="1265"/>
      <c r="V12" s="1265"/>
      <c r="W12" s="1265"/>
      <c r="X12" s="1265"/>
      <c r="Y12" s="1265"/>
      <c r="Z12" s="1265"/>
      <c r="AA12" s="1265"/>
      <c r="AB12" s="1265"/>
      <c r="AC12" s="1265"/>
      <c r="AD12" s="1265"/>
      <c r="AE12" s="1265"/>
      <c r="AF12" s="1265"/>
      <c r="AG12" s="1265"/>
      <c r="AH12" s="1265"/>
      <c r="AI12" s="1265"/>
      <c r="AJ12" s="1265"/>
      <c r="AK12" s="1265"/>
      <c r="AL12" s="1265"/>
      <c r="AM12" s="1265"/>
      <c r="AN12" s="1265"/>
      <c r="AO12" s="1265"/>
      <c r="AP12" s="1265"/>
      <c r="AQ12" s="1265"/>
      <c r="AR12" s="1265"/>
      <c r="AS12" s="1265"/>
      <c r="AT12" s="1265"/>
      <c r="AU12" s="1265"/>
      <c r="AV12" s="1265"/>
      <c r="AW12" s="1265"/>
      <c r="AX12" s="1265"/>
      <c r="AY12" s="1265"/>
      <c r="AZ12" s="1265"/>
      <c r="BA12" s="1265"/>
      <c r="BB12" s="1265"/>
    </row>
    <row r="13" spans="1:54" ht="23.25" customHeight="1">
      <c r="A13" s="1267"/>
      <c r="B13" s="1267" t="s">
        <v>2098</v>
      </c>
      <c r="C13" s="1266"/>
      <c r="D13" s="1268"/>
      <c r="E13" s="1268"/>
      <c r="F13" s="1273">
        <f>+'T-2_14-15'!H43</f>
        <v>28.509999999999998</v>
      </c>
      <c r="G13" s="1268"/>
      <c r="H13" s="1268"/>
      <c r="I13" s="1268">
        <f>+'T-2'!H43</f>
        <v>33.911000000000001</v>
      </c>
      <c r="J13" s="1268"/>
      <c r="K13" s="1273">
        <f>+I13/I10*K10</f>
        <v>70.864952452915631</v>
      </c>
      <c r="L13" s="1268"/>
      <c r="M13" s="1268"/>
      <c r="N13" s="1268"/>
      <c r="O13" s="1273">
        <f>+K13/K10*O10</f>
        <v>85.522505035787063</v>
      </c>
      <c r="P13" s="1268"/>
      <c r="Q13" s="1265"/>
      <c r="R13" s="1265"/>
      <c r="S13" s="1265"/>
      <c r="T13" s="1265"/>
      <c r="U13" s="1265"/>
      <c r="V13" s="1265"/>
      <c r="W13" s="1265"/>
      <c r="X13" s="1265"/>
      <c r="Y13" s="1265"/>
      <c r="Z13" s="1265"/>
      <c r="AA13" s="1265"/>
      <c r="AB13" s="1265"/>
      <c r="AC13" s="1265"/>
      <c r="AD13" s="1265"/>
      <c r="AE13" s="1265"/>
      <c r="AF13" s="1265"/>
      <c r="AG13" s="1265"/>
      <c r="AH13" s="1265"/>
      <c r="AI13" s="1265"/>
      <c r="AJ13" s="1265"/>
      <c r="AK13" s="1265"/>
      <c r="AL13" s="1265"/>
      <c r="AM13" s="1265"/>
      <c r="AN13" s="1265"/>
      <c r="AO13" s="1265"/>
      <c r="AP13" s="1265"/>
      <c r="AQ13" s="1265"/>
      <c r="AR13" s="1265"/>
      <c r="AS13" s="1265"/>
      <c r="AT13" s="1265"/>
      <c r="AU13" s="1265"/>
      <c r="AV13" s="1265"/>
      <c r="AW13" s="1265"/>
      <c r="AX13" s="1265"/>
      <c r="AY13" s="1265"/>
      <c r="AZ13" s="1265"/>
      <c r="BA13" s="1265"/>
      <c r="BB13" s="1265"/>
    </row>
    <row r="14" spans="1:54" ht="23.25" customHeight="1">
      <c r="A14" s="1267"/>
      <c r="B14" s="1267" t="s">
        <v>489</v>
      </c>
      <c r="C14" s="1266"/>
      <c r="D14" s="1268"/>
      <c r="E14" s="1268"/>
      <c r="F14" s="1273">
        <f>+'T-2_14-15'!I43</f>
        <v>7.9849999999999994</v>
      </c>
      <c r="G14" s="1268"/>
      <c r="H14" s="1268"/>
      <c r="I14" s="1268">
        <f>+'T-2'!I43</f>
        <v>13.664</v>
      </c>
      <c r="J14" s="1268"/>
      <c r="K14" s="1273">
        <f>+I14/I10*K10</f>
        <v>28.554118436986204</v>
      </c>
      <c r="L14" s="1268"/>
      <c r="M14" s="1268"/>
      <c r="N14" s="1268"/>
      <c r="O14" s="1273">
        <f>+K14/K10*O10</f>
        <v>34.460190168647181</v>
      </c>
      <c r="P14" s="1268"/>
      <c r="Q14" s="1265"/>
      <c r="R14" s="1265"/>
      <c r="S14" s="1265"/>
      <c r="T14" s="1265"/>
      <c r="U14" s="1265"/>
      <c r="V14" s="1265"/>
      <c r="W14" s="1265"/>
      <c r="X14" s="1265"/>
      <c r="Y14" s="1265"/>
      <c r="Z14" s="1265"/>
      <c r="AA14" s="1265"/>
      <c r="AB14" s="1265"/>
      <c r="AC14" s="1265"/>
      <c r="AD14" s="1265"/>
      <c r="AE14" s="1265"/>
      <c r="AF14" s="1265"/>
      <c r="AG14" s="1265"/>
      <c r="AH14" s="1265"/>
      <c r="AI14" s="1265"/>
      <c r="AJ14" s="1265"/>
      <c r="AK14" s="1265"/>
      <c r="AL14" s="1265"/>
      <c r="AM14" s="1265"/>
      <c r="AN14" s="1265"/>
      <c r="AO14" s="1265"/>
      <c r="AP14" s="1265"/>
      <c r="AQ14" s="1265"/>
      <c r="AR14" s="1265"/>
      <c r="AS14" s="1265"/>
      <c r="AT14" s="1265"/>
      <c r="AU14" s="1265"/>
      <c r="AV14" s="1265"/>
      <c r="AW14" s="1265"/>
      <c r="AX14" s="1265"/>
      <c r="AY14" s="1265"/>
      <c r="AZ14" s="1265"/>
      <c r="BA14" s="1265"/>
      <c r="BB14" s="1265"/>
    </row>
    <row r="15" spans="1:54" s="1277" customFormat="1" ht="23.25" customHeight="1">
      <c r="A15" s="1274"/>
      <c r="B15" s="1270" t="s">
        <v>871</v>
      </c>
      <c r="C15" s="1275" t="s">
        <v>869</v>
      </c>
      <c r="D15" s="1268">
        <f t="shared" ref="D15:K15" si="0">D9+D10</f>
        <v>1084702</v>
      </c>
      <c r="E15" s="1268">
        <f t="shared" si="0"/>
        <v>924741</v>
      </c>
      <c r="F15" s="1273">
        <f t="shared" si="0"/>
        <v>1150.48</v>
      </c>
      <c r="G15" s="1268">
        <f t="shared" si="0"/>
        <v>1215477</v>
      </c>
      <c r="H15" s="1268">
        <f t="shared" si="0"/>
        <v>1030241</v>
      </c>
      <c r="I15" s="1268">
        <f t="shared" si="0"/>
        <v>652.93999999999994</v>
      </c>
      <c r="J15" s="1268">
        <f t="shared" si="0"/>
        <v>1099845</v>
      </c>
      <c r="K15" s="1268">
        <f t="shared" si="0"/>
        <v>1361.4039999999998</v>
      </c>
      <c r="L15" s="756">
        <f>+(K15-F15)/F15</f>
        <v>0.18333565120645273</v>
      </c>
      <c r="M15" s="1268">
        <f>M9+M10</f>
        <v>1388908</v>
      </c>
      <c r="N15" s="1268">
        <f>N9+N10</f>
        <v>1170807</v>
      </c>
      <c r="O15" s="1268">
        <f>O9+O10</f>
        <v>1632.7069999999999</v>
      </c>
      <c r="P15" s="756">
        <f>+(O15-K15)/K15</f>
        <v>0.19928177087771165</v>
      </c>
      <c r="Q15" s="1276"/>
      <c r="R15" s="1276"/>
      <c r="S15" s="1276"/>
      <c r="T15" s="1276"/>
      <c r="U15" s="1276"/>
      <c r="V15" s="1276"/>
      <c r="W15" s="1276"/>
      <c r="X15" s="1276"/>
      <c r="Y15" s="1276"/>
      <c r="Z15" s="1276"/>
      <c r="AA15" s="1276"/>
      <c r="AB15" s="1276"/>
      <c r="AC15" s="1276"/>
      <c r="AD15" s="1276"/>
      <c r="AE15" s="1276"/>
      <c r="AF15" s="1276"/>
      <c r="AG15" s="1276"/>
      <c r="AH15" s="1276"/>
      <c r="AI15" s="1276"/>
      <c r="AJ15" s="1276"/>
      <c r="AK15" s="1276"/>
      <c r="AL15" s="1276"/>
      <c r="AM15" s="1276"/>
      <c r="AN15" s="1276"/>
      <c r="AO15" s="1276"/>
      <c r="AP15" s="1276"/>
      <c r="AQ15" s="1276"/>
      <c r="AR15" s="1276"/>
      <c r="AS15" s="1276"/>
      <c r="AT15" s="1276"/>
      <c r="AU15" s="1276"/>
      <c r="AV15" s="1276"/>
      <c r="AW15" s="1276"/>
      <c r="AX15" s="1276"/>
      <c r="AY15" s="1276"/>
      <c r="AZ15" s="1276"/>
      <c r="BA15" s="1276"/>
      <c r="BB15" s="1276"/>
    </row>
    <row r="16" spans="1:54" ht="23.25" customHeight="1">
      <c r="A16" s="1267">
        <v>2</v>
      </c>
      <c r="B16" s="1266" t="s">
        <v>2097</v>
      </c>
      <c r="C16" s="1267" t="s">
        <v>238</v>
      </c>
      <c r="D16" s="1271">
        <f>52329+3644</f>
        <v>55973</v>
      </c>
      <c r="E16" s="1271">
        <f>74411+64620</f>
        <v>139031</v>
      </c>
      <c r="F16" s="1272">
        <f>129.437+101.497</f>
        <v>230.93400000000003</v>
      </c>
      <c r="G16" s="1271">
        <v>60058</v>
      </c>
      <c r="H16" s="1271">
        <v>151748</v>
      </c>
      <c r="I16" s="1271">
        <v>129.01900000000001</v>
      </c>
      <c r="J16" s="1271">
        <f>86827+72291</f>
        <v>159118</v>
      </c>
      <c r="K16" s="1272">
        <v>254.274</v>
      </c>
      <c r="L16" s="757">
        <f>+(K16-F16)/F16</f>
        <v>0.1010678375639792</v>
      </c>
      <c r="M16" s="1271">
        <v>64591</v>
      </c>
      <c r="N16" s="1271">
        <v>163201</v>
      </c>
      <c r="O16" s="1272">
        <v>272.98700000000002</v>
      </c>
      <c r="P16" s="757">
        <f>+(O16-K16)/K16</f>
        <v>7.3593839716211737E-2</v>
      </c>
      <c r="Q16" s="1265"/>
      <c r="R16" s="1265"/>
      <c r="S16" s="1265"/>
      <c r="T16" s="1265"/>
      <c r="U16" s="1265"/>
      <c r="V16" s="1265"/>
      <c r="W16" s="1265"/>
      <c r="X16" s="1265"/>
      <c r="Y16" s="1265"/>
      <c r="Z16" s="1265"/>
      <c r="AA16" s="1265"/>
      <c r="AB16" s="1265"/>
      <c r="AC16" s="1265"/>
      <c r="AD16" s="1265"/>
      <c r="AE16" s="1265"/>
      <c r="AF16" s="1265"/>
      <c r="AG16" s="1265"/>
      <c r="AH16" s="1265"/>
      <c r="AI16" s="1265"/>
      <c r="AJ16" s="1265"/>
      <c r="AK16" s="1265"/>
      <c r="AL16" s="1265"/>
      <c r="AM16" s="1265"/>
      <c r="AN16" s="1265"/>
      <c r="AO16" s="1265"/>
      <c r="AP16" s="1265"/>
      <c r="AQ16" s="1265"/>
      <c r="AR16" s="1265"/>
      <c r="AS16" s="1265"/>
      <c r="AT16" s="1265"/>
      <c r="AU16" s="1265"/>
      <c r="AV16" s="1265"/>
      <c r="AW16" s="1265"/>
      <c r="AX16" s="1265"/>
      <c r="AY16" s="1265"/>
      <c r="AZ16" s="1265"/>
      <c r="BA16" s="1265"/>
      <c r="BB16" s="1265"/>
    </row>
    <row r="17" spans="1:54" ht="23.25" customHeight="1">
      <c r="A17" s="1267"/>
      <c r="B17" s="1267" t="s">
        <v>1744</v>
      </c>
      <c r="C17" s="1267"/>
      <c r="D17" s="1268"/>
      <c r="E17" s="1268"/>
      <c r="F17" s="1273">
        <f>+'T-3_14-15'!E35</f>
        <v>64.069999999999993</v>
      </c>
      <c r="G17" s="1268"/>
      <c r="H17" s="1268"/>
      <c r="I17" s="1268">
        <f>+'T-3'!E35</f>
        <v>34.653999999999996</v>
      </c>
      <c r="J17" s="1268"/>
      <c r="K17" s="1273">
        <f>+I17/I16*K16</f>
        <v>68.297004286190386</v>
      </c>
      <c r="L17" s="1268"/>
      <c r="M17" s="1268"/>
      <c r="N17" s="1268"/>
      <c r="O17" s="1273">
        <f>+K17/K16*O16</f>
        <v>73.323243072725717</v>
      </c>
      <c r="P17" s="1268"/>
      <c r="Q17" s="1265"/>
      <c r="R17" s="1265"/>
      <c r="S17" s="1265"/>
      <c r="T17" s="1265"/>
      <c r="U17" s="1265"/>
      <c r="V17" s="1265"/>
      <c r="W17" s="1265"/>
      <c r="X17" s="1265"/>
      <c r="Y17" s="1265"/>
      <c r="Z17" s="1265"/>
      <c r="AA17" s="1265"/>
      <c r="AB17" s="1265"/>
      <c r="AC17" s="1265"/>
      <c r="AD17" s="1265"/>
      <c r="AE17" s="1265"/>
      <c r="AF17" s="1265"/>
      <c r="AG17" s="1265"/>
      <c r="AH17" s="1265"/>
      <c r="AI17" s="1265"/>
      <c r="AJ17" s="1265"/>
      <c r="AK17" s="1265"/>
      <c r="AL17" s="1265"/>
      <c r="AM17" s="1265"/>
      <c r="AN17" s="1265"/>
      <c r="AO17" s="1265"/>
      <c r="AP17" s="1265"/>
      <c r="AQ17" s="1265"/>
      <c r="AR17" s="1265"/>
      <c r="AS17" s="1265"/>
      <c r="AT17" s="1265"/>
      <c r="AU17" s="1265"/>
      <c r="AV17" s="1265"/>
      <c r="AW17" s="1265"/>
      <c r="AX17" s="1265"/>
      <c r="AY17" s="1265"/>
      <c r="AZ17" s="1265"/>
      <c r="BA17" s="1265"/>
      <c r="BB17" s="1265"/>
    </row>
    <row r="18" spans="1:54" ht="23.25" customHeight="1">
      <c r="A18" s="1267"/>
      <c r="B18" s="1267" t="s">
        <v>286</v>
      </c>
      <c r="C18" s="1266"/>
      <c r="D18" s="1268"/>
      <c r="E18" s="1268"/>
      <c r="F18" s="1273">
        <f>+'T-3_14-15'!F35</f>
        <v>88.329999999999984</v>
      </c>
      <c r="G18" s="1268"/>
      <c r="H18" s="1268"/>
      <c r="I18" s="1268">
        <f>+'T-3'!F35</f>
        <v>45.522999999999996</v>
      </c>
      <c r="J18" s="1268"/>
      <c r="K18" s="1273">
        <f>+I18/I16*K16</f>
        <v>89.717912105968878</v>
      </c>
      <c r="L18" s="1268"/>
      <c r="M18" s="1268"/>
      <c r="N18" s="1268"/>
      <c r="O18" s="1273">
        <f>+K18/K16*O16</f>
        <v>96.320597749168726</v>
      </c>
      <c r="P18" s="1268"/>
      <c r="Q18" s="1265"/>
      <c r="R18" s="1265"/>
      <c r="S18" s="1265"/>
      <c r="T18" s="1265"/>
      <c r="U18" s="1265"/>
      <c r="V18" s="1265"/>
      <c r="W18" s="1265"/>
      <c r="X18" s="1265"/>
      <c r="Y18" s="1265"/>
      <c r="Z18" s="1265"/>
      <c r="AA18" s="1265"/>
      <c r="AB18" s="1265"/>
      <c r="AC18" s="1265"/>
      <c r="AD18" s="1265"/>
      <c r="AE18" s="1265"/>
      <c r="AF18" s="1265"/>
      <c r="AG18" s="1265"/>
      <c r="AH18" s="1265"/>
      <c r="AI18" s="1265"/>
      <c r="AJ18" s="1265"/>
      <c r="AK18" s="1265"/>
      <c r="AL18" s="1265"/>
      <c r="AM18" s="1265"/>
      <c r="AN18" s="1265"/>
      <c r="AO18" s="1265"/>
      <c r="AP18" s="1265"/>
      <c r="AQ18" s="1265"/>
      <c r="AR18" s="1265"/>
      <c r="AS18" s="1265"/>
      <c r="AT18" s="1265"/>
      <c r="AU18" s="1265"/>
      <c r="AV18" s="1265"/>
      <c r="AW18" s="1265"/>
      <c r="AX18" s="1265"/>
      <c r="AY18" s="1265"/>
      <c r="AZ18" s="1265"/>
      <c r="BA18" s="1265"/>
      <c r="BB18" s="1265"/>
    </row>
    <row r="19" spans="1:54" ht="23.25" customHeight="1">
      <c r="A19" s="1267"/>
      <c r="B19" s="1267" t="s">
        <v>287</v>
      </c>
      <c r="C19" s="1267"/>
      <c r="D19" s="1268"/>
      <c r="E19" s="1268"/>
      <c r="F19" s="1273">
        <f>+'T-3_14-15'!G35</f>
        <v>78.533999999999992</v>
      </c>
      <c r="G19" s="1268"/>
      <c r="H19" s="1268"/>
      <c r="I19" s="1268">
        <f>+'T-3'!G35</f>
        <v>48.841999999999999</v>
      </c>
      <c r="J19" s="1268"/>
      <c r="K19" s="1273">
        <f>+I19/I16*K16</f>
        <v>96.259083607840708</v>
      </c>
      <c r="L19" s="1268"/>
      <c r="M19" s="1268"/>
      <c r="N19" s="1268"/>
      <c r="O19" s="1273">
        <f>+K19/K16*O16</f>
        <v>103.34315917810557</v>
      </c>
      <c r="P19" s="1268"/>
      <c r="Q19" s="1265"/>
      <c r="R19" s="1265"/>
      <c r="S19" s="1265"/>
      <c r="T19" s="1265"/>
      <c r="U19" s="1265"/>
      <c r="V19" s="1265"/>
      <c r="W19" s="1265"/>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65"/>
      <c r="AS19" s="1265"/>
      <c r="AT19" s="1265"/>
      <c r="AU19" s="1265"/>
      <c r="AV19" s="1265"/>
      <c r="AW19" s="1265"/>
      <c r="AX19" s="1265"/>
      <c r="AY19" s="1265"/>
      <c r="AZ19" s="1265"/>
      <c r="BA19" s="1265"/>
      <c r="BB19" s="1265"/>
    </row>
    <row r="20" spans="1:54" s="1277" customFormat="1" ht="23.25" customHeight="1">
      <c r="A20" s="1274"/>
      <c r="B20" s="1270" t="s">
        <v>871</v>
      </c>
      <c r="C20" s="1275" t="s">
        <v>869</v>
      </c>
      <c r="D20" s="1268">
        <f t="shared" ref="D20:K20" si="1">+D16</f>
        <v>55973</v>
      </c>
      <c r="E20" s="1268">
        <f t="shared" si="1"/>
        <v>139031</v>
      </c>
      <c r="F20" s="1273">
        <f t="shared" si="1"/>
        <v>230.93400000000003</v>
      </c>
      <c r="G20" s="1268">
        <f t="shared" si="1"/>
        <v>60058</v>
      </c>
      <c r="H20" s="1268">
        <f t="shared" si="1"/>
        <v>151748</v>
      </c>
      <c r="I20" s="1268">
        <f t="shared" si="1"/>
        <v>129.01900000000001</v>
      </c>
      <c r="J20" s="1268">
        <f t="shared" si="1"/>
        <v>159118</v>
      </c>
      <c r="K20" s="1273">
        <f t="shared" si="1"/>
        <v>254.274</v>
      </c>
      <c r="L20" s="756">
        <f t="shared" ref="L20:L28" si="2">+(K20-F20)/F20</f>
        <v>0.1010678375639792</v>
      </c>
      <c r="M20" s="1268">
        <f>+M16</f>
        <v>64591</v>
      </c>
      <c r="N20" s="1268">
        <f>+N16</f>
        <v>163201</v>
      </c>
      <c r="O20" s="1273">
        <f>+O16</f>
        <v>272.98700000000002</v>
      </c>
      <c r="P20" s="756">
        <f t="shared" ref="P20:P28" si="3">+(O20-K20)/K20</f>
        <v>7.3593839716211737E-2</v>
      </c>
      <c r="Q20" s="1276"/>
      <c r="R20" s="1276"/>
      <c r="S20" s="1276"/>
      <c r="T20" s="1276"/>
      <c r="U20" s="1276"/>
      <c r="V20" s="1276"/>
      <c r="W20" s="1276"/>
      <c r="X20" s="1276"/>
      <c r="Y20" s="1276"/>
      <c r="Z20" s="1276"/>
      <c r="AA20" s="1276"/>
      <c r="AB20" s="1276"/>
      <c r="AC20" s="1276"/>
      <c r="AD20" s="1276"/>
      <c r="AE20" s="1276"/>
      <c r="AF20" s="1276"/>
      <c r="AG20" s="1276"/>
      <c r="AH20" s="1276"/>
      <c r="AI20" s="1276"/>
      <c r="AJ20" s="1276"/>
      <c r="AK20" s="1276"/>
      <c r="AL20" s="1276"/>
      <c r="AM20" s="1276"/>
      <c r="AN20" s="1276"/>
      <c r="AO20" s="1276"/>
      <c r="AP20" s="1276"/>
      <c r="AQ20" s="1276"/>
      <c r="AR20" s="1276"/>
      <c r="AS20" s="1276"/>
      <c r="AT20" s="1276"/>
      <c r="AU20" s="1276"/>
      <c r="AV20" s="1276"/>
      <c r="AW20" s="1276"/>
      <c r="AX20" s="1276"/>
      <c r="AY20" s="1276"/>
      <c r="AZ20" s="1276"/>
      <c r="BA20" s="1276"/>
      <c r="BB20" s="1276"/>
    </row>
    <row r="21" spans="1:54" ht="23.25" customHeight="1">
      <c r="A21" s="1267">
        <v>3</v>
      </c>
      <c r="B21" s="1266" t="s">
        <v>2093</v>
      </c>
      <c r="C21" s="1267" t="s">
        <v>238</v>
      </c>
      <c r="D21" s="1271">
        <v>11771</v>
      </c>
      <c r="E21" s="1271">
        <v>43908</v>
      </c>
      <c r="F21" s="1272">
        <f>48.13+3.971</f>
        <v>52.100999999999999</v>
      </c>
      <c r="G21" s="1271">
        <v>13087</v>
      </c>
      <c r="H21" s="1271">
        <v>49835</v>
      </c>
      <c r="I21" s="1271">
        <v>29.100999999999999</v>
      </c>
      <c r="J21" s="1271">
        <f>50158+3928</f>
        <v>54086</v>
      </c>
      <c r="K21" s="1272">
        <v>64.840999999999994</v>
      </c>
      <c r="L21" s="757">
        <f t="shared" si="2"/>
        <v>0.24452505710063138</v>
      </c>
      <c r="M21" s="1271">
        <v>15088</v>
      </c>
      <c r="N21" s="1271">
        <v>57455</v>
      </c>
      <c r="O21" s="1272">
        <v>84.052000000000007</v>
      </c>
      <c r="P21" s="757">
        <f t="shared" si="3"/>
        <v>0.29627858916426358</v>
      </c>
      <c r="Q21" s="1265"/>
      <c r="R21" s="1265"/>
      <c r="S21" s="1265"/>
      <c r="T21" s="1265"/>
      <c r="U21" s="1265"/>
      <c r="V21" s="1265"/>
      <c r="W21" s="1265"/>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65"/>
      <c r="AS21" s="1265"/>
      <c r="AT21" s="1265"/>
      <c r="AU21" s="1265"/>
      <c r="AV21" s="1265"/>
      <c r="AW21" s="1265"/>
      <c r="AX21" s="1265"/>
      <c r="AY21" s="1265"/>
      <c r="AZ21" s="1265"/>
      <c r="BA21" s="1265"/>
      <c r="BB21" s="1265"/>
    </row>
    <row r="22" spans="1:54" ht="23.25" customHeight="1">
      <c r="A22" s="1267">
        <f t="shared" ref="A22:A31" si="4">A21+1</f>
        <v>4</v>
      </c>
      <c r="B22" s="1266" t="s">
        <v>2092</v>
      </c>
      <c r="C22" s="1267" t="s">
        <v>238</v>
      </c>
      <c r="D22" s="1271">
        <v>190</v>
      </c>
      <c r="E22" s="1271">
        <v>2226</v>
      </c>
      <c r="F22" s="1272">
        <v>5.1040000000000001</v>
      </c>
      <c r="G22" s="1271">
        <v>360</v>
      </c>
      <c r="H22" s="1271">
        <v>4042</v>
      </c>
      <c r="I22" s="1271">
        <v>4.8029999999999999</v>
      </c>
      <c r="J22" s="1271">
        <v>5669</v>
      </c>
      <c r="K22" s="1272">
        <v>9.0299999999999994</v>
      </c>
      <c r="L22" s="757">
        <f t="shared" si="2"/>
        <v>0.76920062695924751</v>
      </c>
      <c r="M22" s="1271">
        <v>471</v>
      </c>
      <c r="N22" s="1271">
        <v>5288</v>
      </c>
      <c r="O22" s="1272">
        <v>16.129000000000001</v>
      </c>
      <c r="P22" s="757">
        <f t="shared" si="3"/>
        <v>0.78615725359911437</v>
      </c>
      <c r="Q22" s="1265"/>
      <c r="R22" s="1265"/>
      <c r="S22" s="1265"/>
      <c r="T22" s="1265"/>
      <c r="U22" s="1265"/>
      <c r="V22" s="1265"/>
      <c r="W22" s="1265"/>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65"/>
      <c r="AS22" s="1265"/>
      <c r="AT22" s="1265"/>
      <c r="AU22" s="1265"/>
      <c r="AV22" s="1265"/>
      <c r="AW22" s="1265"/>
      <c r="AX22" s="1265"/>
      <c r="AY22" s="1265"/>
      <c r="AZ22" s="1265"/>
      <c r="BA22" s="1265"/>
      <c r="BB22" s="1265"/>
    </row>
    <row r="23" spans="1:54" ht="23.25" customHeight="1">
      <c r="A23" s="1267">
        <f t="shared" si="4"/>
        <v>5</v>
      </c>
      <c r="B23" s="1266" t="s">
        <v>1304</v>
      </c>
      <c r="C23" s="1267" t="s">
        <v>238</v>
      </c>
      <c r="D23" s="1271">
        <v>29</v>
      </c>
      <c r="E23" s="1271">
        <v>549</v>
      </c>
      <c r="F23" s="1272">
        <v>0.69899999999999995</v>
      </c>
      <c r="G23" s="1271">
        <v>21</v>
      </c>
      <c r="H23" s="1271">
        <v>480</v>
      </c>
      <c r="I23" s="1271">
        <v>0.63800000000000001</v>
      </c>
      <c r="J23" s="1271">
        <v>485</v>
      </c>
      <c r="K23" s="1272">
        <v>1.099</v>
      </c>
      <c r="L23" s="757">
        <f t="shared" si="2"/>
        <v>0.57224606580829762</v>
      </c>
      <c r="M23" s="1271">
        <v>24</v>
      </c>
      <c r="N23" s="1271">
        <v>549</v>
      </c>
      <c r="O23" s="1272">
        <v>1.1240000000000001</v>
      </c>
      <c r="P23" s="757">
        <f t="shared" si="3"/>
        <v>2.2747952684258537E-2</v>
      </c>
      <c r="Q23" s="1265"/>
      <c r="R23" s="1265"/>
      <c r="S23" s="1265"/>
      <c r="T23" s="1265"/>
      <c r="U23" s="1265"/>
      <c r="V23" s="1265"/>
      <c r="W23" s="1265"/>
      <c r="X23" s="1265"/>
      <c r="Y23" s="1265"/>
      <c r="Z23" s="1265"/>
      <c r="AA23" s="1265"/>
      <c r="AB23" s="1265"/>
      <c r="AC23" s="1265"/>
      <c r="AD23" s="1265"/>
      <c r="AE23" s="1265"/>
      <c r="AF23" s="1265"/>
      <c r="AG23" s="1265"/>
      <c r="AH23" s="1265"/>
      <c r="AI23" s="1265"/>
      <c r="AJ23" s="1265"/>
      <c r="AK23" s="1265"/>
      <c r="AL23" s="1265"/>
      <c r="AM23" s="1265"/>
      <c r="AN23" s="1265"/>
      <c r="AO23" s="1265"/>
      <c r="AP23" s="1265"/>
      <c r="AQ23" s="1265"/>
      <c r="AR23" s="1265"/>
      <c r="AS23" s="1265"/>
      <c r="AT23" s="1265"/>
      <c r="AU23" s="1265"/>
      <c r="AV23" s="1265"/>
      <c r="AW23" s="1265"/>
      <c r="AX23" s="1265"/>
      <c r="AY23" s="1265"/>
      <c r="AZ23" s="1265"/>
      <c r="BA23" s="1265"/>
      <c r="BB23" s="1265"/>
    </row>
    <row r="24" spans="1:54" ht="23.25" customHeight="1">
      <c r="A24" s="1267">
        <f t="shared" si="4"/>
        <v>6</v>
      </c>
      <c r="B24" s="1266" t="s">
        <v>327</v>
      </c>
      <c r="C24" s="1267" t="s">
        <v>238</v>
      </c>
      <c r="D24" s="1271">
        <v>120</v>
      </c>
      <c r="E24" s="1271">
        <v>2252</v>
      </c>
      <c r="F24" s="1272">
        <v>8.94</v>
      </c>
      <c r="G24" s="1271">
        <v>125</v>
      </c>
      <c r="H24" s="1271">
        <v>2429</v>
      </c>
      <c r="I24" s="1271">
        <v>4.7279999999999998</v>
      </c>
      <c r="J24" s="1271">
        <v>2541</v>
      </c>
      <c r="K24" s="1272">
        <v>9.8000000000000007</v>
      </c>
      <c r="L24" s="757">
        <f t="shared" si="2"/>
        <v>9.619686800894868E-2</v>
      </c>
      <c r="M24" s="1271">
        <v>144</v>
      </c>
      <c r="N24" s="1271">
        <v>2798</v>
      </c>
      <c r="O24" s="1272">
        <v>10.153</v>
      </c>
      <c r="P24" s="757">
        <f t="shared" si="3"/>
        <v>3.602040816326528E-2</v>
      </c>
      <c r="Q24" s="1265"/>
      <c r="R24" s="1265"/>
      <c r="S24" s="1265"/>
      <c r="T24" s="1265"/>
      <c r="U24" s="1265"/>
      <c r="V24" s="1265"/>
      <c r="W24" s="1265"/>
      <c r="X24" s="1265"/>
      <c r="Y24" s="1265"/>
      <c r="Z24" s="1265"/>
      <c r="AA24" s="1265"/>
      <c r="AB24" s="1265"/>
      <c r="AC24" s="1265"/>
      <c r="AD24" s="1265"/>
      <c r="AE24" s="1265"/>
      <c r="AF24" s="1265"/>
      <c r="AG24" s="1265"/>
      <c r="AH24" s="1265"/>
      <c r="AI24" s="1265"/>
      <c r="AJ24" s="1265"/>
      <c r="AK24" s="1265"/>
      <c r="AL24" s="1265"/>
      <c r="AM24" s="1265"/>
      <c r="AN24" s="1265"/>
      <c r="AO24" s="1265"/>
      <c r="AP24" s="1265"/>
      <c r="AQ24" s="1265"/>
      <c r="AR24" s="1265"/>
      <c r="AS24" s="1265"/>
      <c r="AT24" s="1265"/>
      <c r="AU24" s="1265"/>
      <c r="AV24" s="1265"/>
      <c r="AW24" s="1265"/>
      <c r="AX24" s="1265"/>
      <c r="AY24" s="1265"/>
      <c r="AZ24" s="1265"/>
      <c r="BA24" s="1265"/>
      <c r="BB24" s="1265"/>
    </row>
    <row r="25" spans="1:54" ht="23.25" customHeight="1">
      <c r="A25" s="1267">
        <f t="shared" si="4"/>
        <v>7</v>
      </c>
      <c r="B25" s="1266" t="s">
        <v>2096</v>
      </c>
      <c r="C25" s="1267" t="s">
        <v>238</v>
      </c>
      <c r="D25" s="1271">
        <v>4001</v>
      </c>
      <c r="E25" s="1271">
        <v>35608</v>
      </c>
      <c r="F25" s="1272">
        <v>22.358000000000001</v>
      </c>
      <c r="G25" s="1271">
        <v>4086</v>
      </c>
      <c r="H25" s="1271">
        <v>36625</v>
      </c>
      <c r="I25" s="1271">
        <v>11.081</v>
      </c>
      <c r="J25" s="1271">
        <v>37132</v>
      </c>
      <c r="K25" s="1272">
        <v>23.228999999999999</v>
      </c>
      <c r="L25" s="757">
        <f t="shared" si="2"/>
        <v>3.8956972895607775E-2</v>
      </c>
      <c r="M25" s="1271">
        <v>4192</v>
      </c>
      <c r="N25" s="1271">
        <v>37575</v>
      </c>
      <c r="O25" s="1272">
        <v>24.591000000000001</v>
      </c>
      <c r="P25" s="757">
        <f t="shared" si="3"/>
        <v>5.8633604546041669E-2</v>
      </c>
      <c r="Q25" s="1265"/>
      <c r="R25" s="1265"/>
      <c r="S25" s="1265"/>
      <c r="T25" s="1265"/>
      <c r="U25" s="1265"/>
      <c r="V25" s="1265"/>
      <c r="W25" s="1265"/>
      <c r="X25" s="1265"/>
      <c r="Y25" s="1265"/>
      <c r="Z25" s="1265"/>
      <c r="AA25" s="1265"/>
      <c r="AB25" s="1265"/>
      <c r="AC25" s="1265"/>
      <c r="AD25" s="1265"/>
      <c r="AE25" s="1265"/>
      <c r="AF25" s="1265"/>
      <c r="AG25" s="1265"/>
      <c r="AH25" s="1265"/>
      <c r="AI25" s="1265"/>
      <c r="AJ25" s="1265"/>
      <c r="AK25" s="1265"/>
      <c r="AL25" s="1265"/>
      <c r="AM25" s="1265"/>
      <c r="AN25" s="1265"/>
      <c r="AO25" s="1265"/>
      <c r="AP25" s="1265"/>
      <c r="AQ25" s="1265"/>
      <c r="AR25" s="1265"/>
      <c r="AS25" s="1265"/>
      <c r="AT25" s="1265"/>
      <c r="AU25" s="1265"/>
      <c r="AV25" s="1265"/>
      <c r="AW25" s="1265"/>
      <c r="AX25" s="1265"/>
      <c r="AY25" s="1265"/>
      <c r="AZ25" s="1265"/>
      <c r="BA25" s="1265"/>
      <c r="BB25" s="1265"/>
    </row>
    <row r="26" spans="1:54" ht="23.25" customHeight="1">
      <c r="A26" s="1267">
        <f t="shared" si="4"/>
        <v>8</v>
      </c>
      <c r="B26" s="1266" t="s">
        <v>2095</v>
      </c>
      <c r="C26" s="1267" t="s">
        <v>238</v>
      </c>
      <c r="D26" s="1271">
        <v>795</v>
      </c>
      <c r="E26" s="1271">
        <v>38916</v>
      </c>
      <c r="F26" s="1272">
        <v>34.941000000000003</v>
      </c>
      <c r="G26" s="1271">
        <v>820</v>
      </c>
      <c r="H26" s="1271">
        <v>39739</v>
      </c>
      <c r="I26" s="1271">
        <v>19.145</v>
      </c>
      <c r="J26" s="1271">
        <v>40704</v>
      </c>
      <c r="K26" s="1272">
        <v>37.476999999999997</v>
      </c>
      <c r="L26" s="757">
        <f t="shared" si="2"/>
        <v>7.2579491142210989E-2</v>
      </c>
      <c r="M26" s="1271">
        <v>881</v>
      </c>
      <c r="N26" s="1271">
        <v>42695</v>
      </c>
      <c r="O26" s="1272">
        <v>39.395000000000003</v>
      </c>
      <c r="P26" s="757">
        <f t="shared" si="3"/>
        <v>5.1178055874269726E-2</v>
      </c>
      <c r="Q26" s="1265"/>
      <c r="R26" s="1265"/>
      <c r="S26" s="1265"/>
      <c r="T26" s="1265"/>
      <c r="U26" s="1265"/>
      <c r="V26" s="1265"/>
      <c r="W26" s="1265"/>
      <c r="X26" s="1265"/>
      <c r="Y26" s="1265"/>
      <c r="Z26" s="1265"/>
      <c r="AA26" s="1265"/>
      <c r="AB26" s="1265"/>
      <c r="AC26" s="1265"/>
      <c r="AD26" s="1265"/>
      <c r="AE26" s="1265"/>
      <c r="AF26" s="1265"/>
      <c r="AG26" s="1265"/>
      <c r="AH26" s="1265"/>
      <c r="AI26" s="1265"/>
      <c r="AJ26" s="1265"/>
      <c r="AK26" s="1265"/>
      <c r="AL26" s="1265"/>
      <c r="AM26" s="1265"/>
      <c r="AN26" s="1265"/>
      <c r="AO26" s="1265"/>
      <c r="AP26" s="1265"/>
      <c r="AQ26" s="1265"/>
      <c r="AR26" s="1265"/>
      <c r="AS26" s="1265"/>
      <c r="AT26" s="1265"/>
      <c r="AU26" s="1265"/>
      <c r="AV26" s="1265"/>
      <c r="AW26" s="1265"/>
      <c r="AX26" s="1265"/>
      <c r="AY26" s="1265"/>
      <c r="AZ26" s="1265"/>
      <c r="BA26" s="1265"/>
      <c r="BB26" s="1265"/>
    </row>
    <row r="27" spans="1:54" ht="23.25" customHeight="1">
      <c r="A27" s="1267">
        <f t="shared" si="4"/>
        <v>9</v>
      </c>
      <c r="B27" s="1266" t="s">
        <v>2091</v>
      </c>
      <c r="C27" s="1267" t="s">
        <v>238</v>
      </c>
      <c r="D27" s="1270">
        <v>5186</v>
      </c>
      <c r="E27" s="1270">
        <v>11152</v>
      </c>
      <c r="F27" s="1278">
        <v>17.088999999999999</v>
      </c>
      <c r="G27" s="1270">
        <v>5551</v>
      </c>
      <c r="H27" s="1270">
        <v>12849</v>
      </c>
      <c r="I27" s="1270">
        <v>9.9550000000000001</v>
      </c>
      <c r="J27" s="1270">
        <v>13637</v>
      </c>
      <c r="K27" s="1278">
        <v>18.385999999999999</v>
      </c>
      <c r="L27" s="757">
        <f t="shared" si="2"/>
        <v>7.5896775703669067E-2</v>
      </c>
      <c r="M27" s="1270">
        <v>6183</v>
      </c>
      <c r="N27" s="1270">
        <v>14312</v>
      </c>
      <c r="O27" s="1278">
        <v>19.399000000000001</v>
      </c>
      <c r="P27" s="757">
        <f t="shared" si="3"/>
        <v>5.5096268900250281E-2</v>
      </c>
      <c r="Q27" s="1265"/>
      <c r="R27" s="1265"/>
      <c r="S27" s="1265"/>
      <c r="T27" s="1265"/>
      <c r="U27" s="1265"/>
      <c r="V27" s="1265"/>
      <c r="W27" s="1265"/>
      <c r="X27" s="1265"/>
      <c r="Y27" s="1265"/>
      <c r="Z27" s="1265"/>
      <c r="AA27" s="1265"/>
      <c r="AB27" s="1265"/>
      <c r="AC27" s="1265"/>
      <c r="AD27" s="1265"/>
      <c r="AE27" s="1265"/>
      <c r="AF27" s="1265"/>
      <c r="AG27" s="1265"/>
      <c r="AH27" s="1265"/>
      <c r="AI27" s="1265"/>
      <c r="AJ27" s="1265"/>
      <c r="AK27" s="1265"/>
      <c r="AL27" s="1265"/>
      <c r="AM27" s="1265"/>
      <c r="AN27" s="1265"/>
      <c r="AO27" s="1265"/>
      <c r="AP27" s="1265"/>
      <c r="AQ27" s="1265"/>
      <c r="AR27" s="1265"/>
      <c r="AS27" s="1265"/>
      <c r="AT27" s="1265"/>
      <c r="AU27" s="1265"/>
      <c r="AV27" s="1265"/>
      <c r="AW27" s="1265"/>
      <c r="AX27" s="1265"/>
      <c r="AY27" s="1265"/>
      <c r="AZ27" s="1265"/>
      <c r="BA27" s="1265"/>
      <c r="BB27" s="1265"/>
    </row>
    <row r="28" spans="1:54" ht="23.25" customHeight="1">
      <c r="A28" s="1267">
        <f t="shared" si="4"/>
        <v>10</v>
      </c>
      <c r="B28" s="1266" t="s">
        <v>1745</v>
      </c>
      <c r="C28" s="1267" t="s">
        <v>238</v>
      </c>
      <c r="D28" s="1270">
        <v>1974</v>
      </c>
      <c r="E28" s="1270">
        <v>12794</v>
      </c>
      <c r="F28" s="1278">
        <v>24.116</v>
      </c>
      <c r="G28" s="1270">
        <v>2045</v>
      </c>
      <c r="H28" s="1270">
        <v>12863</v>
      </c>
      <c r="I28" s="1270">
        <v>11.972</v>
      </c>
      <c r="J28" s="1270">
        <v>13247</v>
      </c>
      <c r="K28" s="1278">
        <v>25.521999999999998</v>
      </c>
      <c r="L28" s="757">
        <f t="shared" si="2"/>
        <v>5.8301542544368833E-2</v>
      </c>
      <c r="M28" s="1270">
        <v>2214</v>
      </c>
      <c r="N28" s="1270">
        <v>13926</v>
      </c>
      <c r="O28" s="1278">
        <v>27.565000000000001</v>
      </c>
      <c r="P28" s="757">
        <f t="shared" si="3"/>
        <v>8.0048585534049171E-2</v>
      </c>
      <c r="Q28" s="1265"/>
      <c r="R28" s="1265"/>
      <c r="S28" s="1265"/>
      <c r="T28" s="1265"/>
      <c r="U28" s="1265"/>
      <c r="V28" s="1265"/>
      <c r="W28" s="1265"/>
      <c r="X28" s="1265"/>
      <c r="Y28" s="1265"/>
      <c r="Z28" s="1265"/>
      <c r="AA28" s="1265"/>
      <c r="AB28" s="1265"/>
      <c r="AC28" s="1265"/>
      <c r="AD28" s="1265"/>
      <c r="AE28" s="1265"/>
      <c r="AF28" s="1265"/>
      <c r="AG28" s="1265"/>
      <c r="AH28" s="1265"/>
      <c r="AI28" s="1265"/>
      <c r="AJ28" s="1265"/>
      <c r="AK28" s="1265"/>
      <c r="AL28" s="1265"/>
      <c r="AM28" s="1265"/>
      <c r="AN28" s="1265"/>
      <c r="AO28" s="1265"/>
      <c r="AP28" s="1265"/>
      <c r="AQ28" s="1265"/>
      <c r="AR28" s="1265"/>
      <c r="AS28" s="1265"/>
      <c r="AT28" s="1265"/>
      <c r="AU28" s="1265"/>
      <c r="AV28" s="1265"/>
      <c r="AW28" s="1265"/>
      <c r="AX28" s="1265"/>
      <c r="AY28" s="1265"/>
      <c r="AZ28" s="1265"/>
      <c r="BA28" s="1265"/>
      <c r="BB28" s="1265"/>
    </row>
    <row r="29" spans="1:54" ht="23.25" customHeight="1">
      <c r="A29" s="1267">
        <f t="shared" si="4"/>
        <v>11</v>
      </c>
      <c r="B29" s="1266" t="s">
        <v>2094</v>
      </c>
      <c r="C29" s="1267" t="s">
        <v>238</v>
      </c>
      <c r="D29" s="1270"/>
      <c r="E29" s="1270"/>
      <c r="F29" s="1278"/>
      <c r="G29" s="1270"/>
      <c r="H29" s="1270"/>
      <c r="I29" s="1270"/>
      <c r="J29" s="1270"/>
      <c r="K29" s="1278"/>
      <c r="L29" s="1270"/>
      <c r="M29" s="1270"/>
      <c r="N29" s="1270"/>
      <c r="O29" s="1278"/>
      <c r="P29" s="1270"/>
      <c r="Q29" s="1265"/>
      <c r="R29" s="1265"/>
      <c r="S29" s="1265"/>
      <c r="T29" s="1265"/>
      <c r="U29" s="1265"/>
      <c r="V29" s="1265"/>
      <c r="W29" s="1265"/>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65"/>
      <c r="AS29" s="1265"/>
      <c r="AT29" s="1265"/>
      <c r="AU29" s="1265"/>
      <c r="AV29" s="1265"/>
      <c r="AW29" s="1265"/>
      <c r="AX29" s="1265"/>
      <c r="AY29" s="1265"/>
      <c r="AZ29" s="1265"/>
      <c r="BA29" s="1265"/>
      <c r="BB29" s="1265"/>
    </row>
    <row r="30" spans="1:54" ht="23.25" customHeight="1">
      <c r="A30" s="1267">
        <f t="shared" si="4"/>
        <v>12</v>
      </c>
      <c r="B30" s="1266" t="s">
        <v>2089</v>
      </c>
      <c r="C30" s="1267" t="s">
        <v>238</v>
      </c>
      <c r="D30" s="1270"/>
      <c r="E30" s="1270"/>
      <c r="F30" s="1278"/>
      <c r="G30" s="1270"/>
      <c r="H30" s="1270"/>
      <c r="I30" s="1270"/>
      <c r="J30" s="1270"/>
      <c r="K30" s="1278"/>
      <c r="L30" s="1270"/>
      <c r="M30" s="1270"/>
      <c r="N30" s="1270"/>
      <c r="O30" s="1278"/>
      <c r="P30" s="1270"/>
      <c r="Q30" s="1265"/>
      <c r="R30" s="1265"/>
      <c r="S30" s="1265"/>
      <c r="T30" s="1265"/>
      <c r="U30" s="1265"/>
      <c r="V30" s="1265"/>
      <c r="W30" s="1265"/>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65"/>
      <c r="AS30" s="1265"/>
      <c r="AT30" s="1265"/>
      <c r="AU30" s="1265"/>
      <c r="AV30" s="1265"/>
      <c r="AW30" s="1265"/>
      <c r="AX30" s="1265"/>
      <c r="AY30" s="1265"/>
      <c r="AZ30" s="1265"/>
      <c r="BA30" s="1265"/>
      <c r="BB30" s="1265"/>
    </row>
    <row r="31" spans="1:54" ht="23.25" customHeight="1">
      <c r="A31" s="1267">
        <f t="shared" si="4"/>
        <v>13</v>
      </c>
      <c r="B31" s="1266" t="s">
        <v>433</v>
      </c>
      <c r="C31" s="1267" t="s">
        <v>238</v>
      </c>
      <c r="D31" s="1270"/>
      <c r="E31" s="1270"/>
      <c r="F31" s="1278"/>
      <c r="G31" s="1270"/>
      <c r="H31" s="1270"/>
      <c r="I31" s="1270"/>
      <c r="J31" s="1270"/>
      <c r="K31" s="1278"/>
      <c r="L31" s="1270"/>
      <c r="M31" s="1270"/>
      <c r="N31" s="1270"/>
      <c r="O31" s="1278"/>
      <c r="P31" s="1270"/>
      <c r="Q31" s="1265"/>
      <c r="R31" s="1265"/>
      <c r="S31" s="1265"/>
      <c r="T31" s="1265"/>
      <c r="U31" s="1265"/>
      <c r="V31" s="1265"/>
      <c r="W31" s="1265"/>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265"/>
      <c r="BB31" s="1265"/>
    </row>
    <row r="32" spans="1:54" s="1277" customFormat="1" ht="23.25" customHeight="1">
      <c r="A32" s="1274"/>
      <c r="B32" s="1275" t="s">
        <v>2086</v>
      </c>
      <c r="C32" s="1275"/>
      <c r="D32" s="1279">
        <f t="shared" ref="D32:E32" si="5">D15+D20+SUM(D21:D31)</f>
        <v>1164741</v>
      </c>
      <c r="E32" s="1279">
        <f t="shared" si="5"/>
        <v>1211177</v>
      </c>
      <c r="F32" s="1280">
        <f t="shared" ref="F32:K32" si="6">F15+F20+SUM(F21:F31)</f>
        <v>1546.7619999999999</v>
      </c>
      <c r="G32" s="1279">
        <f t="shared" si="6"/>
        <v>1301630</v>
      </c>
      <c r="H32" s="1279">
        <f t="shared" si="6"/>
        <v>1340851</v>
      </c>
      <c r="I32" s="1279">
        <f t="shared" si="6"/>
        <v>873.38199999999995</v>
      </c>
      <c r="J32" s="1279">
        <f t="shared" si="6"/>
        <v>1426464</v>
      </c>
      <c r="K32" s="1280">
        <f t="shared" si="6"/>
        <v>1805.0619999999999</v>
      </c>
      <c r="L32" s="756">
        <f>+(K32-F32)/F32</f>
        <v>0.1669940171791135</v>
      </c>
      <c r="M32" s="1279">
        <f>M15+M20+SUM(M21:M31)</f>
        <v>1482696</v>
      </c>
      <c r="N32" s="1279">
        <f>N15+N20+SUM(N21:N31)</f>
        <v>1508606</v>
      </c>
      <c r="O32" s="1280">
        <f>O15+O20+SUM(O21:O31)</f>
        <v>2128.1019999999999</v>
      </c>
      <c r="P32" s="756">
        <f>+(O32-K32)/K32</f>
        <v>0.17896338186721564</v>
      </c>
      <c r="Q32" s="1276"/>
      <c r="R32" s="1276"/>
      <c r="S32" s="1276"/>
      <c r="T32" s="1276"/>
      <c r="U32" s="1276"/>
      <c r="V32" s="1276"/>
      <c r="W32" s="1276"/>
      <c r="X32" s="1276"/>
      <c r="Y32" s="1276"/>
      <c r="Z32" s="1276"/>
      <c r="AA32" s="1276"/>
      <c r="AB32" s="1276"/>
      <c r="AC32" s="1276"/>
      <c r="AD32" s="1276"/>
      <c r="AE32" s="1276"/>
      <c r="AF32" s="1276"/>
      <c r="AG32" s="1276"/>
      <c r="AH32" s="1276"/>
      <c r="AI32" s="1276"/>
      <c r="AJ32" s="1276"/>
      <c r="AK32" s="1276"/>
      <c r="AL32" s="1276"/>
      <c r="AM32" s="1276"/>
      <c r="AN32" s="1276"/>
      <c r="AO32" s="1276"/>
      <c r="AP32" s="1276"/>
      <c r="AQ32" s="1276"/>
      <c r="AR32" s="1276"/>
      <c r="AS32" s="1276"/>
      <c r="AT32" s="1276"/>
      <c r="AU32" s="1276"/>
      <c r="AV32" s="1276"/>
      <c r="AW32" s="1276"/>
      <c r="AX32" s="1276"/>
      <c r="AY32" s="1276"/>
      <c r="AZ32" s="1276"/>
      <c r="BA32" s="1276"/>
      <c r="BB32" s="1276"/>
    </row>
    <row r="33" spans="1:54" ht="20.25" customHeight="1">
      <c r="A33" s="1266"/>
      <c r="B33" s="1264" t="s">
        <v>1285</v>
      </c>
      <c r="C33" s="1267"/>
      <c r="D33" s="1270"/>
      <c r="E33" s="1270"/>
      <c r="F33" s="1278"/>
      <c r="G33" s="1270"/>
      <c r="H33" s="1270"/>
      <c r="I33" s="1270"/>
      <c r="J33" s="1270"/>
      <c r="K33" s="1278"/>
      <c r="L33" s="1270"/>
      <c r="M33" s="1270"/>
      <c r="N33" s="1270"/>
      <c r="O33" s="1278"/>
      <c r="P33" s="1270"/>
      <c r="Q33" s="1265"/>
      <c r="R33" s="1265"/>
      <c r="S33" s="1265"/>
      <c r="T33" s="1265"/>
      <c r="U33" s="1265"/>
      <c r="V33" s="1265"/>
      <c r="W33" s="1265"/>
      <c r="X33" s="1265"/>
      <c r="Y33" s="1265"/>
      <c r="Z33" s="1265"/>
      <c r="AA33" s="1265"/>
      <c r="AB33" s="1265"/>
      <c r="AC33" s="1265"/>
      <c r="AD33" s="1265"/>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265"/>
      <c r="BB33" s="1265"/>
    </row>
    <row r="34" spans="1:54" ht="20.25" customHeight="1">
      <c r="A34" s="1267">
        <v>13</v>
      </c>
      <c r="B34" s="1266" t="s">
        <v>250</v>
      </c>
      <c r="C34" s="1267" t="s">
        <v>93</v>
      </c>
      <c r="D34" s="1270">
        <v>25</v>
      </c>
      <c r="E34" s="1270">
        <v>8323</v>
      </c>
      <c r="F34" s="1278">
        <v>22.05</v>
      </c>
      <c r="G34" s="1270">
        <v>24</v>
      </c>
      <c r="H34" s="1270">
        <v>8167</v>
      </c>
      <c r="I34" s="1278">
        <v>10.833</v>
      </c>
      <c r="J34" s="1270">
        <v>9110</v>
      </c>
      <c r="K34" s="1278">
        <v>21.712</v>
      </c>
      <c r="L34" s="757">
        <f>+(K34-F34)/F34</f>
        <v>-1.5328798185941087E-2</v>
      </c>
      <c r="M34" s="1270">
        <v>26</v>
      </c>
      <c r="N34" s="1270">
        <v>9257</v>
      </c>
      <c r="O34" s="1270">
        <v>22.091000000000001</v>
      </c>
      <c r="P34" s="757">
        <f>+(O34-K34)/K34</f>
        <v>1.7455784819454742E-2</v>
      </c>
      <c r="Q34" s="1265"/>
      <c r="R34" s="1265"/>
      <c r="S34" s="1265"/>
      <c r="T34" s="1265"/>
      <c r="U34" s="1265"/>
      <c r="V34" s="1265"/>
      <c r="W34" s="1265"/>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265"/>
      <c r="BB34" s="1265"/>
    </row>
    <row r="35" spans="1:54" ht="20.25" customHeight="1">
      <c r="A35" s="1267">
        <f t="shared" ref="A35:A48" si="7">A34+1</f>
        <v>14</v>
      </c>
      <c r="B35" s="1266" t="s">
        <v>2093</v>
      </c>
      <c r="C35" s="1267" t="s">
        <v>93</v>
      </c>
      <c r="D35" s="1270"/>
      <c r="E35" s="1270"/>
      <c r="F35" s="1278"/>
      <c r="G35" s="1270"/>
      <c r="H35" s="1270"/>
      <c r="I35" s="1278"/>
      <c r="J35" s="1270"/>
      <c r="K35" s="1278"/>
      <c r="L35" s="1270"/>
      <c r="M35" s="1270"/>
      <c r="N35" s="1270"/>
      <c r="O35" s="1270"/>
      <c r="P35" s="1270"/>
      <c r="Q35" s="1265"/>
      <c r="R35" s="1265"/>
      <c r="S35" s="1265"/>
      <c r="T35" s="1265"/>
      <c r="U35" s="1265"/>
      <c r="V35" s="1265"/>
      <c r="W35" s="1265"/>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65"/>
      <c r="AS35" s="1265"/>
      <c r="AT35" s="1265"/>
      <c r="AU35" s="1265"/>
      <c r="AV35" s="1265"/>
      <c r="AW35" s="1265"/>
      <c r="AX35" s="1265"/>
      <c r="AY35" s="1265"/>
      <c r="AZ35" s="1265"/>
      <c r="BA35" s="1265"/>
      <c r="BB35" s="1265"/>
    </row>
    <row r="36" spans="1:54" ht="20.25" customHeight="1">
      <c r="A36" s="1267">
        <f t="shared" si="7"/>
        <v>15</v>
      </c>
      <c r="B36" s="1266" t="s">
        <v>2092</v>
      </c>
      <c r="C36" s="1267" t="s">
        <v>93</v>
      </c>
      <c r="D36" s="1270">
        <v>13</v>
      </c>
      <c r="E36" s="1270">
        <v>2647</v>
      </c>
      <c r="F36" s="1278">
        <f>5.984+1.056</f>
        <v>7.04</v>
      </c>
      <c r="G36" s="1270">
        <v>18</v>
      </c>
      <c r="H36" s="1270">
        <v>3859</v>
      </c>
      <c r="I36" s="1278">
        <v>4.8369999999999997</v>
      </c>
      <c r="J36" s="1270">
        <v>4613</v>
      </c>
      <c r="K36" s="1278">
        <v>8.5619999999999994</v>
      </c>
      <c r="L36" s="757">
        <f>+(K36-F36)/F36</f>
        <v>0.21619318181818173</v>
      </c>
      <c r="M36" s="1270">
        <v>24</v>
      </c>
      <c r="N36" s="1270">
        <v>5818</v>
      </c>
      <c r="O36" s="1270">
        <v>10.113</v>
      </c>
      <c r="P36" s="757">
        <f>+(O36-K36)/K36</f>
        <v>0.1811492641906097</v>
      </c>
      <c r="Q36" s="1265"/>
      <c r="R36" s="1265"/>
      <c r="S36" s="1265"/>
      <c r="T36" s="1265"/>
      <c r="U36" s="1265"/>
      <c r="V36" s="1265"/>
      <c r="W36" s="1265"/>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65"/>
      <c r="AS36" s="1265"/>
      <c r="AT36" s="1265"/>
      <c r="AU36" s="1265"/>
      <c r="AV36" s="1265"/>
      <c r="AW36" s="1265"/>
      <c r="AX36" s="1265"/>
      <c r="AY36" s="1265"/>
      <c r="AZ36" s="1265"/>
      <c r="BA36" s="1265"/>
      <c r="BB36" s="1265"/>
    </row>
    <row r="37" spans="1:54" ht="20.25" customHeight="1">
      <c r="A37" s="1267">
        <f t="shared" si="7"/>
        <v>16</v>
      </c>
      <c r="B37" s="1266" t="s">
        <v>1304</v>
      </c>
      <c r="C37" s="1267" t="s">
        <v>93</v>
      </c>
      <c r="D37" s="1270"/>
      <c r="E37" s="1270"/>
      <c r="F37" s="1278"/>
      <c r="G37" s="1270">
        <v>1</v>
      </c>
      <c r="H37" s="1270">
        <v>278</v>
      </c>
      <c r="I37" s="1278">
        <v>0.52200000000000002</v>
      </c>
      <c r="J37" s="1270">
        <v>278</v>
      </c>
      <c r="K37" s="1278">
        <v>1.0820000000000001</v>
      </c>
      <c r="L37" s="1270"/>
      <c r="M37" s="1270">
        <v>3</v>
      </c>
      <c r="N37" s="1270">
        <v>1112</v>
      </c>
      <c r="O37" s="1270">
        <v>1.9730000000000001</v>
      </c>
      <c r="P37" s="757">
        <f>+(O37-K37)/K37</f>
        <v>0.82347504621072087</v>
      </c>
      <c r="Q37" s="1265"/>
      <c r="R37" s="1265"/>
      <c r="S37" s="1265"/>
      <c r="T37" s="1265"/>
      <c r="U37" s="1265"/>
      <c r="V37" s="1265"/>
      <c r="W37" s="1265"/>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265"/>
      <c r="BB37" s="1265"/>
    </row>
    <row r="38" spans="1:54" ht="20.25" customHeight="1">
      <c r="A38" s="1267">
        <f t="shared" si="7"/>
        <v>17</v>
      </c>
      <c r="B38" s="1266" t="s">
        <v>2091</v>
      </c>
      <c r="C38" s="1267" t="s">
        <v>93</v>
      </c>
      <c r="D38" s="1270">
        <v>16</v>
      </c>
      <c r="E38" s="1270">
        <v>4113</v>
      </c>
      <c r="F38" s="1278">
        <v>2.0990000000000002</v>
      </c>
      <c r="G38" s="1270">
        <v>16</v>
      </c>
      <c r="H38" s="1270">
        <v>4064</v>
      </c>
      <c r="I38" s="1278">
        <v>1.3069999999999999</v>
      </c>
      <c r="J38" s="1270">
        <v>4064</v>
      </c>
      <c r="K38" s="1278">
        <v>2.5960000000000001</v>
      </c>
      <c r="L38" s="757">
        <f>+(K38-F38)/F38</f>
        <v>0.23677941877084319</v>
      </c>
      <c r="M38" s="1270">
        <v>19</v>
      </c>
      <c r="N38" s="1270">
        <v>4929</v>
      </c>
      <c r="O38" s="1270">
        <v>3.3170000000000002</v>
      </c>
      <c r="P38" s="757">
        <f>+(O38-K38)/K38</f>
        <v>0.2777349768875193</v>
      </c>
      <c r="Q38" s="1265"/>
      <c r="R38" s="1265"/>
      <c r="S38" s="1265"/>
      <c r="T38" s="1265"/>
      <c r="U38" s="1265"/>
      <c r="V38" s="1265"/>
      <c r="W38" s="1265"/>
      <c r="X38" s="1265"/>
      <c r="Y38" s="1265"/>
      <c r="Z38" s="1265"/>
      <c r="AA38" s="1265"/>
      <c r="AB38" s="1265"/>
      <c r="AC38" s="1265"/>
      <c r="AD38" s="1265"/>
      <c r="AE38" s="1265"/>
      <c r="AF38" s="1265"/>
      <c r="AG38" s="1265"/>
      <c r="AH38" s="1265"/>
      <c r="AI38" s="1265"/>
      <c r="AJ38" s="1265"/>
      <c r="AK38" s="1265"/>
      <c r="AL38" s="1265"/>
      <c r="AM38" s="1265"/>
      <c r="AN38" s="1265"/>
      <c r="AO38" s="1265"/>
      <c r="AP38" s="1265"/>
      <c r="AQ38" s="1265"/>
      <c r="AR38" s="1265"/>
      <c r="AS38" s="1265"/>
      <c r="AT38" s="1265"/>
      <c r="AU38" s="1265"/>
      <c r="AV38" s="1265"/>
      <c r="AW38" s="1265"/>
      <c r="AX38" s="1265"/>
      <c r="AY38" s="1265"/>
      <c r="AZ38" s="1265"/>
      <c r="BA38" s="1265"/>
      <c r="BB38" s="1265"/>
    </row>
    <row r="39" spans="1:54" ht="20.25" customHeight="1">
      <c r="A39" s="1267">
        <f t="shared" si="7"/>
        <v>18</v>
      </c>
      <c r="B39" s="1266" t="s">
        <v>2090</v>
      </c>
      <c r="C39" s="1267" t="s">
        <v>93</v>
      </c>
      <c r="D39" s="1270"/>
      <c r="E39" s="1270"/>
      <c r="F39" s="1278"/>
      <c r="G39" s="1270"/>
      <c r="H39" s="1270"/>
      <c r="I39" s="1278"/>
      <c r="J39" s="1270"/>
      <c r="K39" s="1278"/>
      <c r="L39" s="1270"/>
      <c r="M39" s="1270"/>
      <c r="N39" s="1270"/>
      <c r="O39" s="1270"/>
      <c r="P39" s="1270"/>
      <c r="Q39" s="1265"/>
      <c r="R39" s="1265"/>
      <c r="S39" s="1265"/>
      <c r="T39" s="1265"/>
      <c r="U39" s="1265"/>
      <c r="V39" s="1265"/>
      <c r="W39" s="1265"/>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65"/>
      <c r="AS39" s="1265"/>
      <c r="AT39" s="1265"/>
      <c r="AU39" s="1265"/>
      <c r="AV39" s="1265"/>
      <c r="AW39" s="1265"/>
      <c r="AX39" s="1265"/>
      <c r="AY39" s="1265"/>
      <c r="AZ39" s="1265"/>
      <c r="BA39" s="1265"/>
      <c r="BB39" s="1265"/>
    </row>
    <row r="40" spans="1:54" ht="20.25" customHeight="1">
      <c r="A40" s="1267">
        <f t="shared" si="7"/>
        <v>19</v>
      </c>
      <c r="B40" s="1266" t="s">
        <v>2089</v>
      </c>
      <c r="C40" s="1267"/>
      <c r="D40" s="1270">
        <v>60</v>
      </c>
      <c r="E40" s="1270">
        <v>19718</v>
      </c>
      <c r="F40" s="1278">
        <v>40.576000000000001</v>
      </c>
      <c r="G40" s="1270">
        <v>64</v>
      </c>
      <c r="H40" s="1270">
        <v>20392</v>
      </c>
      <c r="I40" s="1278">
        <v>23.367999999999999</v>
      </c>
      <c r="J40" s="1270">
        <v>21260</v>
      </c>
      <c r="K40" s="1278">
        <v>45.106000000000002</v>
      </c>
      <c r="L40" s="757">
        <f>+(K40-F40)/F40</f>
        <v>0.11164235015772873</v>
      </c>
      <c r="M40" s="1270">
        <v>79</v>
      </c>
      <c r="N40" s="1270">
        <v>24160</v>
      </c>
      <c r="O40" s="1270">
        <v>48.533000000000001</v>
      </c>
      <c r="P40" s="757">
        <f>+(O40-K40)/K40</f>
        <v>7.5976588480468218E-2</v>
      </c>
      <c r="Q40" s="1265"/>
      <c r="R40" s="1265"/>
      <c r="S40" s="1265"/>
      <c r="T40" s="1265"/>
      <c r="U40" s="1265"/>
      <c r="V40" s="1265"/>
      <c r="W40" s="1265"/>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65"/>
      <c r="AS40" s="1265"/>
      <c r="AT40" s="1265"/>
      <c r="AU40" s="1265"/>
      <c r="AV40" s="1265"/>
      <c r="AW40" s="1265"/>
      <c r="AX40" s="1265"/>
      <c r="AY40" s="1265"/>
      <c r="AZ40" s="1265"/>
      <c r="BA40" s="1265"/>
      <c r="BB40" s="1265"/>
    </row>
    <row r="41" spans="1:54" ht="20.25" customHeight="1">
      <c r="A41" s="1267">
        <f t="shared" si="7"/>
        <v>20</v>
      </c>
      <c r="B41" s="1266" t="s">
        <v>2088</v>
      </c>
      <c r="C41" s="1267" t="s">
        <v>93</v>
      </c>
      <c r="D41" s="1270"/>
      <c r="E41" s="1270"/>
      <c r="F41" s="1278"/>
      <c r="G41" s="1270"/>
      <c r="H41" s="1270"/>
      <c r="I41" s="1278"/>
      <c r="J41" s="1270"/>
      <c r="K41" s="1278"/>
      <c r="L41" s="1270"/>
      <c r="M41" s="1270"/>
      <c r="N41" s="1270"/>
      <c r="O41" s="1270"/>
      <c r="P41" s="1270"/>
      <c r="Q41" s="1265"/>
      <c r="R41" s="1265"/>
      <c r="S41" s="1265"/>
      <c r="T41" s="1265"/>
      <c r="U41" s="1265"/>
      <c r="V41" s="1265"/>
      <c r="W41" s="1265"/>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65"/>
      <c r="AS41" s="1265"/>
      <c r="AT41" s="1265"/>
      <c r="AU41" s="1265"/>
      <c r="AV41" s="1265"/>
      <c r="AW41" s="1265"/>
      <c r="AX41" s="1265"/>
      <c r="AY41" s="1265"/>
      <c r="AZ41" s="1265"/>
      <c r="BA41" s="1265"/>
      <c r="BB41" s="1265"/>
    </row>
    <row r="42" spans="1:54" ht="20.25" customHeight="1">
      <c r="A42" s="1267">
        <f t="shared" si="7"/>
        <v>21</v>
      </c>
      <c r="B42" s="1266" t="s">
        <v>1283</v>
      </c>
      <c r="C42" s="1267" t="s">
        <v>93</v>
      </c>
      <c r="D42" s="1270">
        <v>5</v>
      </c>
      <c r="E42" s="1270">
        <v>1295</v>
      </c>
      <c r="F42" s="1278">
        <v>1.9510000000000001</v>
      </c>
      <c r="G42" s="1270">
        <v>5</v>
      </c>
      <c r="H42" s="1270">
        <v>1295</v>
      </c>
      <c r="I42" s="1278">
        <v>0.97899999999999998</v>
      </c>
      <c r="J42" s="1270">
        <v>1295</v>
      </c>
      <c r="K42" s="1278">
        <v>1.976</v>
      </c>
      <c r="L42" s="757">
        <f>+(K42-F42)/F42</f>
        <v>1.2813941568426402E-2</v>
      </c>
      <c r="M42" s="1270">
        <v>5</v>
      </c>
      <c r="N42" s="1270">
        <v>1295</v>
      </c>
      <c r="O42" s="1270">
        <v>2.0640000000000001</v>
      </c>
      <c r="P42" s="757">
        <f>+(O42-K42)/K42</f>
        <v>4.4534412955465626E-2</v>
      </c>
      <c r="Q42" s="1265"/>
      <c r="R42" s="1265"/>
      <c r="S42" s="1265"/>
      <c r="T42" s="1265"/>
      <c r="U42" s="1265"/>
      <c r="V42" s="1265"/>
      <c r="W42" s="1265"/>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65"/>
      <c r="AS42" s="1265"/>
      <c r="AT42" s="1265"/>
      <c r="AU42" s="1265"/>
      <c r="AV42" s="1265"/>
      <c r="AW42" s="1265"/>
      <c r="AX42" s="1265"/>
      <c r="AY42" s="1265"/>
      <c r="AZ42" s="1265"/>
      <c r="BA42" s="1265"/>
      <c r="BB42" s="1265"/>
    </row>
    <row r="43" spans="1:54" ht="20.25" customHeight="1">
      <c r="A43" s="1267">
        <f t="shared" si="7"/>
        <v>22</v>
      </c>
      <c r="B43" s="1266" t="s">
        <v>433</v>
      </c>
      <c r="C43" s="1267" t="s">
        <v>93</v>
      </c>
      <c r="D43" s="1270">
        <v>271</v>
      </c>
      <c r="E43" s="1270">
        <v>161027</v>
      </c>
      <c r="F43" s="1278">
        <v>256.517</v>
      </c>
      <c r="G43" s="1270">
        <v>272</v>
      </c>
      <c r="H43" s="1270">
        <v>156581</v>
      </c>
      <c r="I43" s="1278">
        <v>133.857</v>
      </c>
      <c r="J43" s="1270">
        <v>151311</v>
      </c>
      <c r="K43" s="1278">
        <v>275.81799999999998</v>
      </c>
      <c r="L43" s="757">
        <f>+(K43-F43)/F43</f>
        <v>7.5242576515396592E-2</v>
      </c>
      <c r="M43" s="1270">
        <v>283</v>
      </c>
      <c r="N43" s="1270">
        <v>152308</v>
      </c>
      <c r="O43" s="1270">
        <v>287.81799999999998</v>
      </c>
      <c r="P43" s="757">
        <f>+(O43-K43)/K43</f>
        <v>4.3506950235300094E-2</v>
      </c>
      <c r="Q43" s="1265">
        <v>275.81799999999998</v>
      </c>
      <c r="R43" s="1265">
        <v>275.64800000000002</v>
      </c>
      <c r="S43" s="1265"/>
      <c r="T43" s="1265">
        <v>287.81799999999998</v>
      </c>
      <c r="U43" s="1265">
        <v>284.60700000000003</v>
      </c>
      <c r="V43" s="1265"/>
      <c r="W43" s="1265"/>
      <c r="X43" s="1265"/>
      <c r="Y43" s="1265"/>
      <c r="Z43" s="1265"/>
      <c r="AA43" s="1265"/>
      <c r="AB43" s="1265"/>
      <c r="AC43" s="1265"/>
      <c r="AD43" s="1265"/>
      <c r="AE43" s="1265"/>
      <c r="AF43" s="1265"/>
      <c r="AG43" s="1265"/>
      <c r="AH43" s="1265"/>
      <c r="AI43" s="1265"/>
      <c r="AJ43" s="1265"/>
      <c r="AK43" s="1265"/>
      <c r="AL43" s="1265"/>
      <c r="AM43" s="1265"/>
      <c r="AN43" s="1265"/>
      <c r="AO43" s="1265"/>
      <c r="AP43" s="1265"/>
      <c r="AQ43" s="1265"/>
      <c r="AR43" s="1265"/>
      <c r="AS43" s="1265"/>
      <c r="AT43" s="1265"/>
      <c r="AU43" s="1265"/>
      <c r="AV43" s="1265"/>
      <c r="AW43" s="1265"/>
      <c r="AX43" s="1265"/>
      <c r="AY43" s="1265"/>
      <c r="AZ43" s="1265"/>
      <c r="BA43" s="1265"/>
      <c r="BB43" s="1265"/>
    </row>
    <row r="44" spans="1:54" ht="20.25" customHeight="1">
      <c r="A44" s="1267">
        <f t="shared" si="7"/>
        <v>23</v>
      </c>
      <c r="B44" s="1266" t="s">
        <v>436</v>
      </c>
      <c r="C44" s="1267" t="s">
        <v>93</v>
      </c>
      <c r="D44" s="1270">
        <v>1</v>
      </c>
      <c r="E44" s="1270">
        <v>10700</v>
      </c>
      <c r="F44" s="1278">
        <v>64.2</v>
      </c>
      <c r="G44" s="1270">
        <v>1</v>
      </c>
      <c r="H44" s="1270">
        <v>10700</v>
      </c>
      <c r="I44" s="1278">
        <v>24.931999999999999</v>
      </c>
      <c r="J44" s="1270">
        <v>10700</v>
      </c>
      <c r="K44" s="1278">
        <v>49.374000000000002</v>
      </c>
      <c r="L44" s="757">
        <f>+(K44-F44)/F44</f>
        <v>-0.23093457943925233</v>
      </c>
      <c r="M44" s="1270">
        <v>1</v>
      </c>
      <c r="N44" s="1270">
        <v>10700</v>
      </c>
      <c r="O44" s="1270">
        <v>45.054000000000002</v>
      </c>
      <c r="P44" s="757">
        <f>+(O44-K44)/K44</f>
        <v>-8.7495442945679916E-2</v>
      </c>
      <c r="Q44" s="1265"/>
      <c r="R44" s="1265"/>
      <c r="S44" s="1265"/>
      <c r="T44" s="1265"/>
      <c r="U44" s="1265"/>
      <c r="V44" s="1265"/>
      <c r="W44" s="1265"/>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65"/>
      <c r="AS44" s="1265"/>
      <c r="AT44" s="1265"/>
      <c r="AU44" s="1265"/>
      <c r="AV44" s="1265"/>
      <c r="AW44" s="1265"/>
      <c r="AX44" s="1265"/>
      <c r="AY44" s="1265"/>
      <c r="AZ44" s="1265"/>
      <c r="BA44" s="1265"/>
      <c r="BB44" s="1265"/>
    </row>
    <row r="45" spans="1:54" ht="20.25" customHeight="1">
      <c r="A45" s="1267">
        <f t="shared" si="7"/>
        <v>24</v>
      </c>
      <c r="B45" s="1266" t="s">
        <v>252</v>
      </c>
      <c r="C45" s="1267" t="s">
        <v>93</v>
      </c>
      <c r="D45" s="1270"/>
      <c r="E45" s="1270"/>
      <c r="F45" s="1278"/>
      <c r="G45" s="1270"/>
      <c r="H45" s="1270"/>
      <c r="I45" s="1278"/>
      <c r="J45" s="1270"/>
      <c r="K45" s="1278"/>
      <c r="L45" s="1270"/>
      <c r="M45" s="1270"/>
      <c r="N45" s="1270"/>
      <c r="O45" s="1270"/>
      <c r="P45" s="1270"/>
      <c r="Q45" s="1265"/>
      <c r="R45" s="1265">
        <f>+Q43-R43</f>
        <v>0.16999999999995907</v>
      </c>
      <c r="S45" s="1265"/>
      <c r="T45" s="1265"/>
      <c r="U45" s="1265">
        <f>+T43-U43</f>
        <v>3.2109999999999559</v>
      </c>
      <c r="V45" s="1265"/>
      <c r="W45" s="1265"/>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65"/>
      <c r="AS45" s="1265"/>
      <c r="AT45" s="1265"/>
      <c r="AU45" s="1265"/>
      <c r="AV45" s="1265"/>
      <c r="AW45" s="1265"/>
      <c r="AX45" s="1265"/>
      <c r="AY45" s="1265"/>
      <c r="AZ45" s="1265"/>
      <c r="BA45" s="1265"/>
      <c r="BB45" s="1265"/>
    </row>
    <row r="46" spans="1:54" ht="20.25" customHeight="1">
      <c r="A46" s="1267">
        <f t="shared" si="7"/>
        <v>25</v>
      </c>
      <c r="B46" s="1266" t="s">
        <v>434</v>
      </c>
      <c r="C46" s="1267" t="s">
        <v>93</v>
      </c>
      <c r="D46" s="1270"/>
      <c r="E46" s="1270"/>
      <c r="F46" s="1278"/>
      <c r="G46" s="1270"/>
      <c r="H46" s="1270"/>
      <c r="I46" s="1278"/>
      <c r="J46" s="1270"/>
      <c r="K46" s="1278"/>
      <c r="L46" s="1270"/>
      <c r="M46" s="1270"/>
      <c r="N46" s="1270"/>
      <c r="O46" s="1270"/>
      <c r="P46" s="1270"/>
      <c r="Q46" s="1265"/>
      <c r="R46" s="1265"/>
      <c r="S46" s="1265"/>
      <c r="T46" s="1265"/>
      <c r="U46" s="1265"/>
      <c r="V46" s="1265"/>
      <c r="W46" s="1265"/>
      <c r="X46" s="1265"/>
      <c r="Y46" s="1265"/>
      <c r="Z46" s="1265"/>
      <c r="AA46" s="1265"/>
      <c r="AB46" s="1265"/>
      <c r="AC46" s="1265"/>
      <c r="AD46" s="1265"/>
      <c r="AE46" s="1265"/>
      <c r="AF46" s="1265"/>
      <c r="AG46" s="1265"/>
      <c r="AH46" s="1265"/>
      <c r="AI46" s="1265"/>
      <c r="AJ46" s="1265"/>
      <c r="AK46" s="1265"/>
      <c r="AL46" s="1265"/>
      <c r="AM46" s="1265"/>
      <c r="AN46" s="1265"/>
      <c r="AO46" s="1265"/>
      <c r="AP46" s="1265"/>
      <c r="AQ46" s="1265"/>
      <c r="AR46" s="1265"/>
      <c r="AS46" s="1265"/>
      <c r="AT46" s="1265"/>
      <c r="AU46" s="1265"/>
      <c r="AV46" s="1265"/>
      <c r="AW46" s="1265"/>
      <c r="AX46" s="1265"/>
      <c r="AY46" s="1265"/>
      <c r="AZ46" s="1265"/>
      <c r="BA46" s="1265"/>
      <c r="BB46" s="1265"/>
    </row>
    <row r="47" spans="1:54" ht="20.25" customHeight="1">
      <c r="A47" s="1267">
        <f t="shared" si="7"/>
        <v>26</v>
      </c>
      <c r="B47" s="1266" t="s">
        <v>2087</v>
      </c>
      <c r="C47" s="1267"/>
      <c r="D47" s="1270">
        <v>1</v>
      </c>
      <c r="E47" s="1270">
        <v>1600</v>
      </c>
      <c r="F47" s="1278">
        <v>0.73099999999999998</v>
      </c>
      <c r="G47" s="1270">
        <v>1</v>
      </c>
      <c r="H47" s="1270">
        <v>1600</v>
      </c>
      <c r="I47" s="1278">
        <v>0.24399999999999999</v>
      </c>
      <c r="J47" s="1270">
        <v>1600</v>
      </c>
      <c r="K47" s="1278">
        <v>0.27</v>
      </c>
      <c r="L47" s="757">
        <f>+(K47-F47)/F47</f>
        <v>-0.63064295485636113</v>
      </c>
      <c r="M47" s="1270">
        <v>1</v>
      </c>
      <c r="N47" s="1270">
        <v>1600</v>
      </c>
      <c r="O47" s="1270">
        <v>7.1999999999999995E-2</v>
      </c>
      <c r="P47" s="757">
        <f>+(O47-K47)/K47</f>
        <v>-0.73333333333333328</v>
      </c>
      <c r="Q47" s="1265"/>
      <c r="R47" s="1265"/>
      <c r="S47" s="1265"/>
      <c r="T47" s="1265"/>
      <c r="U47" s="1265"/>
      <c r="V47" s="1265"/>
      <c r="W47" s="1265"/>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65"/>
      <c r="AS47" s="1265"/>
      <c r="AT47" s="1265"/>
      <c r="AU47" s="1265"/>
      <c r="AV47" s="1265"/>
      <c r="AW47" s="1265"/>
      <c r="AX47" s="1265"/>
      <c r="AY47" s="1265"/>
      <c r="AZ47" s="1265"/>
      <c r="BA47" s="1265"/>
      <c r="BB47" s="1265"/>
    </row>
    <row r="48" spans="1:54" ht="20.25" customHeight="1">
      <c r="A48" s="1267">
        <f t="shared" si="7"/>
        <v>27</v>
      </c>
      <c r="B48" s="1266" t="s">
        <v>253</v>
      </c>
      <c r="C48" s="1267" t="s">
        <v>93</v>
      </c>
      <c r="D48" s="1270"/>
      <c r="E48" s="1270"/>
      <c r="F48" s="1278"/>
      <c r="G48" s="1270"/>
      <c r="H48" s="1270"/>
      <c r="I48" s="1278"/>
      <c r="J48" s="1270"/>
      <c r="K48" s="1278"/>
      <c r="L48" s="1270"/>
      <c r="M48" s="1270"/>
      <c r="N48" s="1270"/>
      <c r="O48" s="1270"/>
      <c r="P48" s="1270"/>
      <c r="Q48" s="1265"/>
      <c r="R48" s="1265"/>
      <c r="S48" s="1265"/>
      <c r="T48" s="1265"/>
      <c r="U48" s="1265"/>
      <c r="V48" s="1265"/>
      <c r="W48" s="1265"/>
      <c r="X48" s="1265"/>
      <c r="Y48" s="1265"/>
      <c r="Z48" s="1265"/>
      <c r="AA48" s="1265"/>
      <c r="AB48" s="1265"/>
      <c r="AC48" s="1265"/>
      <c r="AD48" s="1265"/>
      <c r="AE48" s="1265"/>
      <c r="AF48" s="1265"/>
      <c r="AG48" s="1265"/>
      <c r="AH48" s="1265"/>
      <c r="AI48" s="1265"/>
      <c r="AJ48" s="1265"/>
      <c r="AK48" s="1265"/>
      <c r="AL48" s="1265"/>
      <c r="AM48" s="1265"/>
      <c r="AN48" s="1265"/>
      <c r="AO48" s="1265"/>
      <c r="AP48" s="1265"/>
      <c r="AQ48" s="1265"/>
      <c r="AR48" s="1265"/>
      <c r="AS48" s="1265"/>
      <c r="AT48" s="1265"/>
      <c r="AU48" s="1265"/>
      <c r="AV48" s="1265"/>
      <c r="AW48" s="1265"/>
      <c r="AX48" s="1265"/>
      <c r="AY48" s="1265"/>
      <c r="AZ48" s="1265"/>
      <c r="BA48" s="1265"/>
      <c r="BB48" s="1265"/>
    </row>
    <row r="49" spans="1:54" s="1277" customFormat="1" ht="20.25" customHeight="1">
      <c r="A49" s="1274"/>
      <c r="B49" s="1275" t="s">
        <v>2086</v>
      </c>
      <c r="C49" s="1274"/>
      <c r="D49" s="1281">
        <f t="shared" ref="D49:E49" si="8">SUM(D34:D48)</f>
        <v>392</v>
      </c>
      <c r="E49" s="1281">
        <f t="shared" si="8"/>
        <v>209423</v>
      </c>
      <c r="F49" s="1282">
        <f t="shared" ref="F49:K49" si="9">SUM(F34:F48)</f>
        <v>395.16399999999999</v>
      </c>
      <c r="G49" s="1281">
        <f t="shared" si="9"/>
        <v>402</v>
      </c>
      <c r="H49" s="1281">
        <f t="shared" si="9"/>
        <v>206936</v>
      </c>
      <c r="I49" s="1282">
        <f t="shared" si="9"/>
        <v>200.87899999999999</v>
      </c>
      <c r="J49" s="1281">
        <f t="shared" si="9"/>
        <v>204231</v>
      </c>
      <c r="K49" s="1282">
        <f t="shared" si="9"/>
        <v>406.49599999999998</v>
      </c>
      <c r="L49" s="756">
        <f>+(K49-F49)/F49</f>
        <v>2.8676701318946042E-2</v>
      </c>
      <c r="M49" s="1281">
        <f>SUM(M34:M48)</f>
        <v>441</v>
      </c>
      <c r="N49" s="1281">
        <f>SUM(N34:N48)</f>
        <v>211179</v>
      </c>
      <c r="O49" s="1282">
        <f>SUM(O34:O48)</f>
        <v>421.03499999999997</v>
      </c>
      <c r="P49" s="756">
        <f>+(O49-K49)/K49</f>
        <v>3.5766649610328237E-2</v>
      </c>
      <c r="Q49" s="1276"/>
      <c r="R49" s="1276"/>
      <c r="S49" s="1276"/>
      <c r="T49" s="1276"/>
      <c r="U49" s="1276"/>
      <c r="V49" s="1276"/>
      <c r="W49" s="1276"/>
      <c r="X49" s="1276"/>
      <c r="Y49" s="1276"/>
      <c r="Z49" s="1276"/>
      <c r="AA49" s="1276"/>
      <c r="AB49" s="1276"/>
      <c r="AC49" s="1276"/>
      <c r="AD49" s="1276"/>
      <c r="AE49" s="1276"/>
      <c r="AF49" s="1276"/>
      <c r="AG49" s="1276"/>
      <c r="AH49" s="1276"/>
      <c r="AI49" s="1276"/>
      <c r="AJ49" s="1276"/>
      <c r="AK49" s="1276"/>
      <c r="AL49" s="1276"/>
      <c r="AM49" s="1276"/>
      <c r="AN49" s="1276"/>
      <c r="AO49" s="1276"/>
      <c r="AP49" s="1276"/>
      <c r="AQ49" s="1276"/>
      <c r="AR49" s="1276"/>
      <c r="AS49" s="1276"/>
      <c r="AT49" s="1276"/>
      <c r="AU49" s="1276"/>
      <c r="AV49" s="1276"/>
      <c r="AW49" s="1276"/>
      <c r="AX49" s="1276"/>
      <c r="AY49" s="1276"/>
      <c r="AZ49" s="1276"/>
      <c r="BA49" s="1276"/>
      <c r="BB49" s="1276"/>
    </row>
    <row r="50" spans="1:54" ht="20.25" customHeight="1">
      <c r="A50" s="1266"/>
      <c r="B50" s="1264" t="s">
        <v>254</v>
      </c>
      <c r="C50" s="1267"/>
      <c r="D50" s="1270"/>
      <c r="E50" s="1270"/>
      <c r="F50" s="1278"/>
      <c r="G50" s="1270"/>
      <c r="H50" s="1270"/>
      <c r="I50" s="1270"/>
      <c r="J50" s="1270"/>
      <c r="K50" s="1278"/>
      <c r="L50" s="1270"/>
      <c r="M50" s="1270"/>
      <c r="N50" s="1270"/>
      <c r="O50" s="1270"/>
      <c r="P50" s="1270"/>
      <c r="Q50" s="1265"/>
      <c r="R50" s="1265"/>
      <c r="S50" s="1265"/>
      <c r="T50" s="1265"/>
      <c r="U50" s="1265"/>
      <c r="V50" s="1265"/>
      <c r="W50" s="1265"/>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265"/>
      <c r="AS50" s="1265"/>
      <c r="AT50" s="1265"/>
      <c r="AU50" s="1265"/>
      <c r="AV50" s="1265"/>
      <c r="AW50" s="1265"/>
      <c r="AX50" s="1265"/>
      <c r="AY50" s="1265"/>
      <c r="AZ50" s="1265"/>
      <c r="BA50" s="1265"/>
      <c r="BB50" s="1265"/>
    </row>
    <row r="51" spans="1:54" ht="20.25" customHeight="1">
      <c r="A51" s="1267">
        <f>A48+1</f>
        <v>28</v>
      </c>
      <c r="B51" s="1266" t="s">
        <v>934</v>
      </c>
      <c r="C51" s="1267" t="s">
        <v>236</v>
      </c>
      <c r="D51" s="1266">
        <v>1</v>
      </c>
      <c r="E51" s="1270">
        <v>10000</v>
      </c>
      <c r="F51" s="1278">
        <v>20.827000000000002</v>
      </c>
      <c r="G51" s="1266">
        <v>1</v>
      </c>
      <c r="H51" s="1270">
        <v>10000</v>
      </c>
      <c r="I51" s="1270">
        <v>11.475</v>
      </c>
      <c r="J51" s="1270">
        <v>10000</v>
      </c>
      <c r="K51" s="1278">
        <v>23.170999999999999</v>
      </c>
      <c r="L51" s="757">
        <f>+(K51-F51)/F51</f>
        <v>0.11254621404907079</v>
      </c>
      <c r="M51" s="1266">
        <v>1</v>
      </c>
      <c r="N51" s="1270">
        <v>10000</v>
      </c>
      <c r="O51" s="1278">
        <v>24.667999999999999</v>
      </c>
      <c r="P51" s="757">
        <f>+(O51-K51)/K51</f>
        <v>6.4606620344396015E-2</v>
      </c>
      <c r="Q51" s="1265"/>
      <c r="R51" s="1265"/>
      <c r="S51" s="1265"/>
      <c r="T51" s="1265"/>
      <c r="U51" s="1265"/>
      <c r="V51" s="1265"/>
      <c r="W51" s="1265"/>
      <c r="X51" s="1265"/>
      <c r="Y51" s="1265"/>
      <c r="Z51" s="1265"/>
      <c r="AA51" s="1265"/>
      <c r="AB51" s="1265"/>
      <c r="AC51" s="1265"/>
      <c r="AD51" s="1265"/>
      <c r="AE51" s="1265"/>
      <c r="AF51" s="1265"/>
      <c r="AG51" s="1265"/>
      <c r="AH51" s="1265"/>
      <c r="AI51" s="1265"/>
      <c r="AJ51" s="1265"/>
      <c r="AK51" s="1265"/>
      <c r="AL51" s="1265"/>
      <c r="AM51" s="1265"/>
      <c r="AN51" s="1265"/>
      <c r="AO51" s="1265"/>
      <c r="AP51" s="1265"/>
      <c r="AQ51" s="1265"/>
      <c r="AR51" s="1265"/>
      <c r="AS51" s="1265"/>
      <c r="AT51" s="1265"/>
      <c r="AU51" s="1265"/>
      <c r="AV51" s="1265"/>
      <c r="AW51" s="1265"/>
      <c r="AX51" s="1265"/>
      <c r="AY51" s="1265"/>
      <c r="AZ51" s="1265"/>
      <c r="BA51" s="1265"/>
      <c r="BB51" s="1265"/>
    </row>
    <row r="52" spans="1:54" ht="20.25" customHeight="1">
      <c r="A52" s="1267">
        <f t="shared" ref="A52:A58" si="10">A51+1</f>
        <v>29</v>
      </c>
      <c r="B52" s="1266" t="s">
        <v>433</v>
      </c>
      <c r="C52" s="1267" t="s">
        <v>236</v>
      </c>
      <c r="D52" s="1266">
        <v>17</v>
      </c>
      <c r="E52" s="1270">
        <f>301117-55556</f>
        <v>245561</v>
      </c>
      <c r="F52" s="1278">
        <v>581.80399999999997</v>
      </c>
      <c r="G52" s="1266">
        <v>19</v>
      </c>
      <c r="H52" s="1270">
        <v>324084</v>
      </c>
      <c r="I52" s="1270">
        <v>302.44200000000001</v>
      </c>
      <c r="J52" s="1270">
        <v>325250</v>
      </c>
      <c r="K52" s="1278">
        <v>597.40700000000004</v>
      </c>
      <c r="L52" s="757">
        <f>+(K52-F52)/F52</f>
        <v>2.6818309946305054E-2</v>
      </c>
      <c r="M52" s="1266">
        <v>19</v>
      </c>
      <c r="N52" s="1270">
        <v>364945</v>
      </c>
      <c r="O52" s="1278">
        <v>645.65700000000004</v>
      </c>
      <c r="P52" s="757">
        <f>+(O52-K52)/K52</f>
        <v>8.0765709139665243E-2</v>
      </c>
      <c r="Q52" s="1265"/>
      <c r="R52" s="1265"/>
      <c r="S52" s="1265"/>
      <c r="T52" s="1265"/>
      <c r="U52" s="1265"/>
      <c r="V52" s="1265"/>
      <c r="W52" s="1265"/>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265"/>
      <c r="AS52" s="1265"/>
      <c r="AT52" s="1265"/>
      <c r="AU52" s="1265"/>
      <c r="AV52" s="1265"/>
      <c r="AW52" s="1265"/>
      <c r="AX52" s="1265"/>
      <c r="AY52" s="1265"/>
      <c r="AZ52" s="1265"/>
      <c r="BA52" s="1265"/>
      <c r="BB52" s="1265"/>
    </row>
    <row r="53" spans="1:54" ht="20.25" customHeight="1">
      <c r="A53" s="1267">
        <f t="shared" si="10"/>
        <v>30</v>
      </c>
      <c r="B53" s="1266" t="s">
        <v>434</v>
      </c>
      <c r="C53" s="1267" t="s">
        <v>236</v>
      </c>
      <c r="D53" s="1266">
        <v>9</v>
      </c>
      <c r="E53" s="1270">
        <v>141000</v>
      </c>
      <c r="F53" s="1278">
        <v>326.178</v>
      </c>
      <c r="G53" s="1266">
        <v>9</v>
      </c>
      <c r="H53" s="1270">
        <v>149200</v>
      </c>
      <c r="I53" s="1270">
        <v>177.357</v>
      </c>
      <c r="J53" s="1270">
        <v>152000</v>
      </c>
      <c r="K53" s="1278">
        <v>355.858</v>
      </c>
      <c r="L53" s="757">
        <f>+(K53-F53)/F53</f>
        <v>9.0993261348098306E-2</v>
      </c>
      <c r="M53" s="1266">
        <v>9</v>
      </c>
      <c r="N53" s="1270">
        <v>153500</v>
      </c>
      <c r="O53" s="1278">
        <v>367.96</v>
      </c>
      <c r="P53" s="757">
        <f>+(O53-K53)/K53</f>
        <v>3.4007946990091485E-2</v>
      </c>
      <c r="Q53" s="1265"/>
      <c r="R53" s="1265"/>
      <c r="S53" s="1265"/>
      <c r="T53" s="1265"/>
      <c r="U53" s="1265"/>
      <c r="V53" s="1265"/>
      <c r="W53" s="1265"/>
      <c r="X53" s="1265"/>
      <c r="Y53" s="1265"/>
      <c r="Z53" s="1265"/>
      <c r="AA53" s="1265"/>
      <c r="AB53" s="1265"/>
      <c r="AC53" s="1265"/>
      <c r="AD53" s="1265"/>
      <c r="AE53" s="1265"/>
      <c r="AF53" s="1265"/>
      <c r="AG53" s="1265"/>
      <c r="AH53" s="1265"/>
      <c r="AI53" s="1265"/>
      <c r="AJ53" s="1265"/>
      <c r="AK53" s="1265"/>
      <c r="AL53" s="1265"/>
      <c r="AM53" s="1265"/>
      <c r="AN53" s="1265"/>
      <c r="AO53" s="1265"/>
      <c r="AP53" s="1265"/>
      <c r="AQ53" s="1265"/>
      <c r="AR53" s="1265"/>
      <c r="AS53" s="1265"/>
      <c r="AT53" s="1265"/>
      <c r="AU53" s="1265"/>
      <c r="AV53" s="1265"/>
      <c r="AW53" s="1265"/>
      <c r="AX53" s="1265"/>
      <c r="AY53" s="1265"/>
      <c r="AZ53" s="1265"/>
      <c r="BA53" s="1265"/>
      <c r="BB53" s="1265"/>
    </row>
    <row r="54" spans="1:54" ht="20.25" customHeight="1">
      <c r="A54" s="1267">
        <f t="shared" si="10"/>
        <v>31</v>
      </c>
      <c r="B54" s="1266" t="s">
        <v>435</v>
      </c>
      <c r="C54" s="1267" t="s">
        <v>236</v>
      </c>
      <c r="D54" s="1266">
        <v>1</v>
      </c>
      <c r="E54" s="1270">
        <v>55556</v>
      </c>
      <c r="F54" s="1278">
        <v>55.65</v>
      </c>
      <c r="G54" s="1266">
        <v>1</v>
      </c>
      <c r="H54" s="1270">
        <v>55556</v>
      </c>
      <c r="I54" s="1270">
        <v>47.206000000000003</v>
      </c>
      <c r="J54" s="1270">
        <v>55556</v>
      </c>
      <c r="K54" s="1278">
        <v>85.221000000000004</v>
      </c>
      <c r="L54" s="757">
        <f>+(K54-F54)/F54</f>
        <v>0.53137466307277637</v>
      </c>
      <c r="M54" s="1266">
        <v>1</v>
      </c>
      <c r="N54" s="1270">
        <v>55556</v>
      </c>
      <c r="O54" s="1278">
        <v>73.444000000000003</v>
      </c>
      <c r="P54" s="757">
        <f>+(O54-K54)/K54</f>
        <v>-0.13819363771840273</v>
      </c>
      <c r="Q54" s="1265"/>
      <c r="R54" s="1265"/>
      <c r="S54" s="1265"/>
      <c r="T54" s="1265"/>
      <c r="U54" s="1265"/>
      <c r="V54" s="1265"/>
      <c r="W54" s="1265"/>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265"/>
      <c r="AS54" s="1265"/>
      <c r="AT54" s="1265"/>
      <c r="AU54" s="1265"/>
      <c r="AV54" s="1265"/>
      <c r="AW54" s="1265"/>
      <c r="AX54" s="1265"/>
      <c r="AY54" s="1265"/>
      <c r="AZ54" s="1265"/>
      <c r="BA54" s="1265"/>
      <c r="BB54" s="1265"/>
    </row>
    <row r="55" spans="1:54" ht="20.25" customHeight="1">
      <c r="A55" s="1267">
        <f t="shared" si="10"/>
        <v>32</v>
      </c>
      <c r="B55" s="1266" t="s">
        <v>436</v>
      </c>
      <c r="C55" s="1267" t="s">
        <v>236</v>
      </c>
      <c r="D55" s="1266">
        <v>4</v>
      </c>
      <c r="E55" s="1270">
        <v>125500</v>
      </c>
      <c r="F55" s="1278">
        <v>528.25099999999998</v>
      </c>
      <c r="G55" s="1266">
        <v>4</v>
      </c>
      <c r="H55" s="1270">
        <v>115500</v>
      </c>
      <c r="I55" s="1270">
        <v>315.62700000000001</v>
      </c>
      <c r="J55" s="1270">
        <v>115500</v>
      </c>
      <c r="K55" s="1278">
        <v>570.43499999999995</v>
      </c>
      <c r="L55" s="757">
        <f>+(K55-F55)/F55</f>
        <v>7.9855977556123836E-2</v>
      </c>
      <c r="M55" s="1266">
        <v>4</v>
      </c>
      <c r="N55" s="1270">
        <v>115500</v>
      </c>
      <c r="O55" s="1278">
        <v>526.06100000000004</v>
      </c>
      <c r="P55" s="757">
        <f>+(O55-K55)/K55</f>
        <v>-7.7789756939879065E-2</v>
      </c>
      <c r="Q55" s="1265"/>
      <c r="R55" s="1265"/>
      <c r="S55" s="1265"/>
      <c r="T55" s="1265"/>
      <c r="U55" s="1265"/>
      <c r="V55" s="1265"/>
      <c r="W55" s="1265"/>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265"/>
      <c r="AS55" s="1265"/>
      <c r="AT55" s="1265"/>
      <c r="AU55" s="1265"/>
      <c r="AV55" s="1265"/>
      <c r="AW55" s="1265"/>
      <c r="AX55" s="1265"/>
      <c r="AY55" s="1265"/>
      <c r="AZ55" s="1265"/>
      <c r="BA55" s="1265"/>
      <c r="BB55" s="1265"/>
    </row>
    <row r="56" spans="1:54" ht="20.25" customHeight="1">
      <c r="A56" s="1267">
        <f t="shared" si="10"/>
        <v>33</v>
      </c>
      <c r="B56" s="1266" t="s">
        <v>252</v>
      </c>
      <c r="C56" s="1267" t="s">
        <v>236</v>
      </c>
      <c r="D56" s="1266"/>
      <c r="E56" s="1270"/>
      <c r="F56" s="1278"/>
      <c r="G56" s="1266"/>
      <c r="H56" s="1270"/>
      <c r="I56" s="1270"/>
      <c r="J56" s="1270"/>
      <c r="K56" s="1278"/>
      <c r="L56" s="1270"/>
      <c r="M56" s="1266"/>
      <c r="N56" s="1270"/>
      <c r="O56" s="1278"/>
      <c r="P56" s="1270"/>
      <c r="Q56" s="1265"/>
      <c r="R56" s="1265"/>
      <c r="S56" s="1265"/>
      <c r="T56" s="1265"/>
      <c r="U56" s="1265"/>
      <c r="V56" s="1265"/>
      <c r="W56" s="1265"/>
      <c r="X56" s="1265"/>
      <c r="Y56" s="1265"/>
      <c r="Z56" s="1265"/>
      <c r="AA56" s="1265"/>
      <c r="AB56" s="1265"/>
      <c r="AC56" s="1265"/>
      <c r="AD56" s="1265"/>
      <c r="AE56" s="1265"/>
      <c r="AF56" s="1265"/>
      <c r="AG56" s="1265"/>
      <c r="AH56" s="1265"/>
      <c r="AI56" s="1265"/>
      <c r="AJ56" s="1265"/>
      <c r="AK56" s="1265"/>
      <c r="AL56" s="1265"/>
      <c r="AM56" s="1265"/>
      <c r="AN56" s="1265"/>
      <c r="AO56" s="1265"/>
      <c r="AP56" s="1265"/>
      <c r="AQ56" s="1265"/>
      <c r="AR56" s="1265"/>
      <c r="AS56" s="1265"/>
      <c r="AT56" s="1265"/>
      <c r="AU56" s="1265"/>
      <c r="AV56" s="1265"/>
      <c r="AW56" s="1265"/>
      <c r="AX56" s="1265"/>
      <c r="AY56" s="1265"/>
      <c r="AZ56" s="1265"/>
      <c r="BA56" s="1265"/>
      <c r="BB56" s="1265"/>
    </row>
    <row r="57" spans="1:54" ht="20.25" customHeight="1">
      <c r="A57" s="1267">
        <f t="shared" si="10"/>
        <v>34</v>
      </c>
      <c r="B57" s="1266" t="s">
        <v>255</v>
      </c>
      <c r="C57" s="1267" t="s">
        <v>236</v>
      </c>
      <c r="D57" s="1266">
        <v>4</v>
      </c>
      <c r="E57" s="1270">
        <f>27333+55556</f>
        <v>82889</v>
      </c>
      <c r="F57" s="1278">
        <v>0.91</v>
      </c>
      <c r="G57" s="1266">
        <v>3</v>
      </c>
      <c r="H57" s="1270">
        <v>27333</v>
      </c>
      <c r="I57" s="1270">
        <v>0.14499999999999999</v>
      </c>
      <c r="J57" s="1270">
        <v>27333</v>
      </c>
      <c r="K57" s="1278">
        <v>0.39800000000000002</v>
      </c>
      <c r="L57" s="757">
        <f>+(K57-F57)/F57</f>
        <v>-0.56263736263736264</v>
      </c>
      <c r="M57" s="1266">
        <v>3</v>
      </c>
      <c r="N57" s="1270">
        <v>27333</v>
      </c>
      <c r="O57" s="1278">
        <v>0.40300000000000002</v>
      </c>
      <c r="P57" s="757">
        <f>+(O57-K57)/K57</f>
        <v>1.256281407035177E-2</v>
      </c>
      <c r="Q57" s="1265"/>
      <c r="R57" s="1265"/>
      <c r="S57" s="1265"/>
      <c r="T57" s="1265"/>
      <c r="U57" s="1265"/>
      <c r="V57" s="1265"/>
      <c r="W57" s="1265"/>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265"/>
      <c r="AS57" s="1265"/>
      <c r="AT57" s="1265"/>
      <c r="AU57" s="1265"/>
      <c r="AV57" s="1265"/>
      <c r="AW57" s="1265"/>
      <c r="AX57" s="1265"/>
      <c r="AY57" s="1265"/>
      <c r="AZ57" s="1265"/>
      <c r="BA57" s="1265"/>
      <c r="BB57" s="1265"/>
    </row>
    <row r="58" spans="1:54" ht="20.25" customHeight="1">
      <c r="A58" s="1267">
        <f t="shared" si="10"/>
        <v>35</v>
      </c>
      <c r="B58" s="1266" t="s">
        <v>253</v>
      </c>
      <c r="C58" s="1267" t="s">
        <v>236</v>
      </c>
      <c r="D58" s="1266"/>
      <c r="E58" s="1270"/>
      <c r="F58" s="1278"/>
      <c r="G58" s="1266"/>
      <c r="H58" s="1270"/>
      <c r="I58" s="1270"/>
      <c r="J58" s="1270"/>
      <c r="K58" s="1278"/>
      <c r="L58" s="1270"/>
      <c r="M58" s="1266"/>
      <c r="N58" s="1270"/>
      <c r="O58" s="1278"/>
      <c r="P58" s="1270"/>
      <c r="Q58" s="1265"/>
      <c r="R58" s="1265"/>
      <c r="S58" s="1265"/>
      <c r="T58" s="1265"/>
      <c r="U58" s="1265"/>
      <c r="V58" s="1265"/>
      <c r="W58" s="1265"/>
      <c r="X58" s="1265"/>
      <c r="Y58" s="1265"/>
      <c r="Z58" s="1265"/>
      <c r="AA58" s="1265"/>
      <c r="AB58" s="1265"/>
      <c r="AC58" s="1265"/>
      <c r="AD58" s="1265"/>
      <c r="AE58" s="1265"/>
      <c r="AF58" s="1265"/>
      <c r="AG58" s="1265"/>
      <c r="AH58" s="1265"/>
      <c r="AI58" s="1265"/>
      <c r="AJ58" s="1265"/>
      <c r="AK58" s="1265"/>
      <c r="AL58" s="1265"/>
      <c r="AM58" s="1265"/>
      <c r="AN58" s="1265"/>
      <c r="AO58" s="1265"/>
      <c r="AP58" s="1265"/>
      <c r="AQ58" s="1265"/>
      <c r="AR58" s="1265"/>
      <c r="AS58" s="1265"/>
      <c r="AT58" s="1265"/>
      <c r="AU58" s="1265"/>
      <c r="AV58" s="1265"/>
      <c r="AW58" s="1265"/>
      <c r="AX58" s="1265"/>
      <c r="AY58" s="1265"/>
      <c r="AZ58" s="1265"/>
      <c r="BA58" s="1265"/>
      <c r="BB58" s="1265"/>
    </row>
    <row r="59" spans="1:54" s="1277" customFormat="1" ht="20.25" customHeight="1">
      <c r="A59" s="1274"/>
      <c r="B59" s="1275" t="s">
        <v>2086</v>
      </c>
      <c r="C59" s="1281"/>
      <c r="D59" s="1281">
        <f t="shared" ref="D59:E59" si="11">SUM(D51:D58)</f>
        <v>36</v>
      </c>
      <c r="E59" s="1281">
        <f t="shared" si="11"/>
        <v>660506</v>
      </c>
      <c r="F59" s="1282">
        <f t="shared" ref="F59:K59" si="12">SUM(F51:F58)</f>
        <v>1513.6200000000001</v>
      </c>
      <c r="G59" s="1281">
        <f t="shared" si="12"/>
        <v>37</v>
      </c>
      <c r="H59" s="1281">
        <f t="shared" si="12"/>
        <v>681673</v>
      </c>
      <c r="I59" s="1281">
        <f t="shared" si="12"/>
        <v>854.25199999999995</v>
      </c>
      <c r="J59" s="1281">
        <f t="shared" si="12"/>
        <v>685639</v>
      </c>
      <c r="K59" s="1282">
        <f t="shared" si="12"/>
        <v>1632.49</v>
      </c>
      <c r="L59" s="756">
        <f>+(K59-F59)/F59</f>
        <v>7.8533581744427192E-2</v>
      </c>
      <c r="M59" s="1281">
        <f>SUM(M51:M58)</f>
        <v>37</v>
      </c>
      <c r="N59" s="1281">
        <f>SUM(N51:N58)</f>
        <v>726834</v>
      </c>
      <c r="O59" s="1282">
        <f>SUM(O51:O58)</f>
        <v>1638.193</v>
      </c>
      <c r="P59" s="756">
        <f>+(O59-K59)/K59</f>
        <v>3.4934364069611297E-3</v>
      </c>
      <c r="Q59" s="1276"/>
      <c r="R59" s="1276"/>
      <c r="S59" s="1276"/>
      <c r="T59" s="1276"/>
      <c r="U59" s="1276"/>
      <c r="V59" s="1276"/>
      <c r="W59" s="1276"/>
      <c r="X59" s="1276"/>
      <c r="Y59" s="1276"/>
      <c r="Z59" s="1276"/>
      <c r="AA59" s="1276"/>
      <c r="AB59" s="1276"/>
      <c r="AC59" s="1276"/>
      <c r="AD59" s="1276"/>
      <c r="AE59" s="1276"/>
      <c r="AF59" s="1276"/>
      <c r="AG59" s="1276"/>
      <c r="AH59" s="1276"/>
      <c r="AI59" s="1276"/>
      <c r="AJ59" s="1276"/>
      <c r="AK59" s="1276"/>
      <c r="AL59" s="1276"/>
      <c r="AM59" s="1276"/>
      <c r="AN59" s="1276"/>
      <c r="AO59" s="1276"/>
      <c r="AP59" s="1276"/>
      <c r="AQ59" s="1276"/>
      <c r="AR59" s="1276"/>
      <c r="AS59" s="1276"/>
      <c r="AT59" s="1276"/>
      <c r="AU59" s="1276"/>
      <c r="AV59" s="1276"/>
      <c r="AW59" s="1276"/>
      <c r="AX59" s="1276"/>
      <c r="AY59" s="1276"/>
      <c r="AZ59" s="1276"/>
      <c r="BA59" s="1276"/>
      <c r="BB59" s="1276"/>
    </row>
    <row r="60" spans="1:54" s="1277" customFormat="1" ht="20.25" customHeight="1">
      <c r="A60" s="1274"/>
      <c r="B60" s="1275"/>
      <c r="C60" s="1274"/>
      <c r="D60" s="1281"/>
      <c r="E60" s="1279"/>
      <c r="F60" s="1280"/>
      <c r="G60" s="1281"/>
      <c r="H60" s="1279"/>
      <c r="I60" s="1279"/>
      <c r="J60" s="1279"/>
      <c r="K60" s="1280"/>
      <c r="L60" s="1279"/>
      <c r="M60" s="1281"/>
      <c r="N60" s="1279"/>
      <c r="O60" s="1279"/>
      <c r="P60" s="1279"/>
      <c r="Q60" s="1276"/>
      <c r="R60" s="1276"/>
      <c r="S60" s="1276"/>
      <c r="T60" s="1276"/>
      <c r="U60" s="1276"/>
      <c r="V60" s="1276"/>
      <c r="W60" s="1276"/>
      <c r="X60" s="1276"/>
      <c r="Y60" s="1276"/>
      <c r="Z60" s="1276"/>
      <c r="AA60" s="1276"/>
      <c r="AB60" s="1276"/>
      <c r="AC60" s="1276"/>
      <c r="AD60" s="1276"/>
      <c r="AE60" s="1276"/>
      <c r="AF60" s="1276"/>
      <c r="AG60" s="1276"/>
      <c r="AH60" s="1276"/>
      <c r="AI60" s="1276"/>
      <c r="AJ60" s="1276"/>
      <c r="AK60" s="1276"/>
      <c r="AL60" s="1276"/>
      <c r="AM60" s="1276"/>
      <c r="AN60" s="1276"/>
      <c r="AO60" s="1276"/>
      <c r="AP60" s="1276"/>
      <c r="AQ60" s="1276"/>
      <c r="AR60" s="1276"/>
      <c r="AS60" s="1276"/>
      <c r="AT60" s="1276"/>
      <c r="AU60" s="1276"/>
      <c r="AV60" s="1276"/>
      <c r="AW60" s="1276"/>
      <c r="AX60" s="1276"/>
      <c r="AY60" s="1276"/>
      <c r="AZ60" s="1276"/>
      <c r="BA60" s="1276"/>
      <c r="BB60" s="1276"/>
    </row>
    <row r="61" spans="1:54" s="1277" customFormat="1" ht="20.25" customHeight="1">
      <c r="A61" s="1274"/>
      <c r="B61" s="1264" t="s">
        <v>257</v>
      </c>
      <c r="C61" s="1274"/>
      <c r="D61" s="1281">
        <f t="shared" ref="D61:K61" si="13">+D32+D49+D59</f>
        <v>1165169</v>
      </c>
      <c r="E61" s="1281">
        <f t="shared" si="13"/>
        <v>2081106</v>
      </c>
      <c r="F61" s="1282">
        <f t="shared" si="13"/>
        <v>3455.5460000000003</v>
      </c>
      <c r="G61" s="1281">
        <f t="shared" si="13"/>
        <v>1302069</v>
      </c>
      <c r="H61" s="1281">
        <f t="shared" si="13"/>
        <v>2229460</v>
      </c>
      <c r="I61" s="1282">
        <f t="shared" si="13"/>
        <v>1928.5129999999999</v>
      </c>
      <c r="J61" s="1281">
        <f t="shared" si="13"/>
        <v>2316334</v>
      </c>
      <c r="K61" s="1282">
        <f t="shared" si="13"/>
        <v>3844.0479999999998</v>
      </c>
      <c r="L61" s="756">
        <f>+(K61-F61)/F61</f>
        <v>0.11242854240690167</v>
      </c>
      <c r="M61" s="1281">
        <f>+M32+M49+M59</f>
        <v>1483174</v>
      </c>
      <c r="N61" s="1281">
        <f>+N32+N49+N59</f>
        <v>2446619</v>
      </c>
      <c r="O61" s="1282">
        <f>+O32+O49+O59</f>
        <v>4187.33</v>
      </c>
      <c r="P61" s="756">
        <f>+(O61-K61)/K61</f>
        <v>8.9302214748619213E-2</v>
      </c>
      <c r="Q61" s="1276"/>
      <c r="R61" s="1276"/>
      <c r="S61" s="1276"/>
      <c r="T61" s="1276"/>
      <c r="U61" s="1276"/>
      <c r="V61" s="1276"/>
      <c r="W61" s="1276"/>
      <c r="X61" s="1276"/>
      <c r="Y61" s="1276"/>
      <c r="Z61" s="1276"/>
      <c r="AA61" s="1276"/>
      <c r="AB61" s="1276"/>
      <c r="AC61" s="1276"/>
      <c r="AD61" s="1276"/>
      <c r="AE61" s="1276"/>
      <c r="AF61" s="1276"/>
      <c r="AG61" s="1276"/>
      <c r="AH61" s="1276"/>
      <c r="AI61" s="1276"/>
      <c r="AJ61" s="1276"/>
      <c r="AK61" s="1276"/>
      <c r="AL61" s="1276"/>
      <c r="AM61" s="1276"/>
      <c r="AN61" s="1276"/>
      <c r="AO61" s="1276"/>
      <c r="AP61" s="1276"/>
      <c r="AQ61" s="1276"/>
      <c r="AR61" s="1276"/>
      <c r="AS61" s="1276"/>
      <c r="AT61" s="1276"/>
      <c r="AU61" s="1276"/>
      <c r="AV61" s="1276"/>
      <c r="AW61" s="1276"/>
      <c r="AX61" s="1276"/>
      <c r="AY61" s="1276"/>
      <c r="AZ61" s="1276"/>
      <c r="BA61" s="1276"/>
      <c r="BB61" s="1276"/>
    </row>
    <row r="62" spans="1:54" ht="20.25" customHeight="1">
      <c r="A62" s="1267">
        <v>36</v>
      </c>
      <c r="B62" s="1266" t="s">
        <v>2085</v>
      </c>
      <c r="C62" s="1267"/>
      <c r="D62" s="1270"/>
      <c r="E62" s="1270"/>
      <c r="F62" s="1278">
        <v>5015.3</v>
      </c>
      <c r="G62" s="1270"/>
      <c r="H62" s="1270"/>
      <c r="I62" s="1266">
        <v>2651.4839999999999</v>
      </c>
      <c r="J62" s="1266"/>
      <c r="K62" s="1266">
        <v>5265.8190000000004</v>
      </c>
      <c r="L62" s="1266"/>
      <c r="M62" s="1266"/>
      <c r="N62" s="1266"/>
      <c r="O62" s="1266">
        <v>5583.1059999999998</v>
      </c>
      <c r="P62" s="1266"/>
      <c r="Q62" s="1265"/>
      <c r="R62" s="1265"/>
      <c r="S62" s="1265"/>
      <c r="T62" s="1265"/>
      <c r="U62" s="1265"/>
      <c r="V62" s="1265"/>
      <c r="W62" s="1265"/>
      <c r="X62" s="1265"/>
      <c r="Y62" s="1265"/>
      <c r="Z62" s="1265"/>
      <c r="AA62" s="1265"/>
      <c r="AB62" s="1265"/>
      <c r="AC62" s="1265"/>
      <c r="AD62" s="1265"/>
      <c r="AE62" s="1265"/>
      <c r="AF62" s="1265"/>
      <c r="AG62" s="1265"/>
      <c r="AH62" s="1265"/>
      <c r="AI62" s="1265"/>
      <c r="AJ62" s="1265"/>
      <c r="AK62" s="1265"/>
      <c r="AL62" s="1265"/>
      <c r="AM62" s="1265"/>
      <c r="AN62" s="1265"/>
      <c r="AO62" s="1265"/>
      <c r="AP62" s="1265"/>
      <c r="AQ62" s="1265"/>
      <c r="AR62" s="1265"/>
      <c r="AS62" s="1265"/>
      <c r="AT62" s="1265"/>
      <c r="AU62" s="1265"/>
      <c r="AV62" s="1265"/>
      <c r="AW62" s="1265"/>
      <c r="AX62" s="1265"/>
      <c r="AY62" s="1265"/>
      <c r="AZ62" s="1265"/>
      <c r="BA62" s="1265"/>
      <c r="BB62" s="1265"/>
    </row>
    <row r="63" spans="1:54" ht="20.25" customHeight="1">
      <c r="A63" s="1267">
        <f>A62+1</f>
        <v>37</v>
      </c>
      <c r="B63" s="1266" t="s">
        <v>2084</v>
      </c>
      <c r="C63" s="1275"/>
      <c r="D63" s="1270"/>
      <c r="E63" s="1270"/>
      <c r="F63" s="1278">
        <f>+F62-F61</f>
        <v>1559.7539999999999</v>
      </c>
      <c r="G63" s="1270"/>
      <c r="H63" s="1270"/>
      <c r="I63" s="1278">
        <f>+I62-I61</f>
        <v>722.971</v>
      </c>
      <c r="J63" s="1266"/>
      <c r="K63" s="1278">
        <f>+K62-K61</f>
        <v>1421.7710000000006</v>
      </c>
      <c r="L63" s="1266"/>
      <c r="M63" s="1266"/>
      <c r="N63" s="1266"/>
      <c r="O63" s="1278">
        <f>+O62-O61</f>
        <v>1395.7759999999998</v>
      </c>
      <c r="P63" s="1266"/>
      <c r="Q63" s="1265"/>
      <c r="R63" s="1265"/>
      <c r="S63" s="1265"/>
      <c r="T63" s="1265"/>
      <c r="U63" s="1265"/>
      <c r="V63" s="1265"/>
      <c r="W63" s="1265"/>
      <c r="X63" s="1265"/>
      <c r="Y63" s="1265"/>
      <c r="Z63" s="1265"/>
      <c r="AA63" s="1265"/>
      <c r="AB63" s="1265"/>
      <c r="AC63" s="1265"/>
      <c r="AD63" s="1265"/>
      <c r="AE63" s="1265"/>
      <c r="AF63" s="1265"/>
      <c r="AG63" s="1265"/>
      <c r="AH63" s="1265"/>
      <c r="AI63" s="1265"/>
      <c r="AJ63" s="1265"/>
      <c r="AK63" s="1265"/>
      <c r="AL63" s="1265"/>
      <c r="AM63" s="1265"/>
      <c r="AN63" s="1265"/>
      <c r="AO63" s="1265"/>
      <c r="AP63" s="1265"/>
      <c r="AQ63" s="1265"/>
      <c r="AR63" s="1265"/>
      <c r="AS63" s="1265"/>
      <c r="AT63" s="1265"/>
      <c r="AU63" s="1265"/>
      <c r="AV63" s="1265"/>
      <c r="AW63" s="1265"/>
      <c r="AX63" s="1265"/>
      <c r="AY63" s="1265"/>
      <c r="AZ63" s="1265"/>
      <c r="BA63" s="1265"/>
      <c r="BB63" s="1265"/>
    </row>
    <row r="64" spans="1:54" s="1277" customFormat="1" ht="20.25" customHeight="1">
      <c r="A64" s="1274">
        <f>A63+1</f>
        <v>38</v>
      </c>
      <c r="B64" s="1281" t="s">
        <v>2083</v>
      </c>
      <c r="C64" s="1274"/>
      <c r="D64" s="1279"/>
      <c r="E64" s="1279"/>
      <c r="F64" s="754">
        <f>+F63/F62</f>
        <v>0.31099914262357187</v>
      </c>
      <c r="G64" s="1279"/>
      <c r="H64" s="1279"/>
      <c r="I64" s="754">
        <f>+I63/I62</f>
        <v>0.27266655201389112</v>
      </c>
      <c r="J64" s="1283"/>
      <c r="K64" s="754">
        <f>+K63/K62</f>
        <v>0.26999997531248238</v>
      </c>
      <c r="L64" s="1281"/>
      <c r="M64" s="1281"/>
      <c r="N64" s="1281"/>
      <c r="O64" s="754">
        <f>+O63/O62</f>
        <v>0.24999991044411479</v>
      </c>
      <c r="P64" s="1281"/>
      <c r="Q64" s="1276"/>
      <c r="R64" s="1276"/>
      <c r="S64" s="1276"/>
      <c r="T64" s="1276"/>
      <c r="U64" s="1276"/>
      <c r="V64" s="1276"/>
      <c r="W64" s="1276"/>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276"/>
      <c r="AS64" s="1276"/>
      <c r="AT64" s="1276"/>
      <c r="AU64" s="1276"/>
      <c r="AV64" s="1276"/>
      <c r="AW64" s="1276"/>
      <c r="AX64" s="1276"/>
      <c r="AY64" s="1276"/>
      <c r="AZ64" s="1276"/>
      <c r="BA64" s="1276"/>
      <c r="BB64" s="1276"/>
    </row>
    <row r="65" spans="1:54" ht="20.25" customHeight="1">
      <c r="A65" s="1267">
        <f>A64+1</f>
        <v>39</v>
      </c>
      <c r="B65" s="1266" t="s">
        <v>2082</v>
      </c>
      <c r="C65" s="1267"/>
      <c r="D65" s="1270"/>
      <c r="E65" s="1270"/>
      <c r="F65" s="1284">
        <v>0.96960000000000002</v>
      </c>
      <c r="G65" s="1270"/>
      <c r="H65" s="1270"/>
      <c r="I65" s="1285">
        <v>0.91180000000000005</v>
      </c>
      <c r="J65" s="1266"/>
      <c r="K65" s="1284">
        <v>0.95</v>
      </c>
      <c r="L65" s="1285"/>
      <c r="M65" s="1285"/>
      <c r="N65" s="1285"/>
      <c r="O65" s="1285">
        <v>0.97</v>
      </c>
      <c r="P65" s="1266"/>
      <c r="Q65" s="1265"/>
      <c r="R65" s="1265"/>
      <c r="S65" s="1265"/>
      <c r="T65" s="1265"/>
      <c r="U65" s="1265"/>
      <c r="V65" s="1265"/>
      <c r="W65" s="1265"/>
      <c r="X65" s="1265"/>
      <c r="Y65" s="1265"/>
      <c r="Z65" s="1265"/>
      <c r="AA65" s="1265"/>
      <c r="AB65" s="1265"/>
      <c r="AC65" s="1265"/>
      <c r="AD65" s="1265"/>
      <c r="AE65" s="1265"/>
      <c r="AF65" s="1265"/>
      <c r="AG65" s="1265"/>
      <c r="AH65" s="1265"/>
      <c r="AI65" s="1265"/>
      <c r="AJ65" s="1265"/>
      <c r="AK65" s="1265"/>
      <c r="AL65" s="1265"/>
      <c r="AM65" s="1265"/>
      <c r="AN65" s="1265"/>
      <c r="AO65" s="1265"/>
      <c r="AP65" s="1265"/>
      <c r="AQ65" s="1265"/>
      <c r="AR65" s="1265"/>
      <c r="AS65" s="1265"/>
      <c r="AT65" s="1265"/>
      <c r="AU65" s="1265"/>
      <c r="AV65" s="1265"/>
      <c r="AW65" s="1265"/>
      <c r="AX65" s="1265"/>
      <c r="AY65" s="1265"/>
      <c r="AZ65" s="1265"/>
      <c r="BA65" s="1265"/>
      <c r="BB65" s="1265"/>
    </row>
    <row r="66" spans="1:54" s="1277" customFormat="1" ht="20.25" customHeight="1">
      <c r="A66" s="1274">
        <f>A65+1</f>
        <v>40</v>
      </c>
      <c r="B66" s="1281" t="s">
        <v>2081</v>
      </c>
      <c r="C66" s="1274"/>
      <c r="D66" s="1279"/>
      <c r="E66" s="1279"/>
      <c r="F66" s="754">
        <f>1-((1-F64)*F65)</f>
        <v>0.33194476868781531</v>
      </c>
      <c r="G66" s="1279"/>
      <c r="H66" s="1279"/>
      <c r="I66" s="754">
        <f>1-((1-I64)*I65)</f>
        <v>0.3368173621262659</v>
      </c>
      <c r="J66" s="1281"/>
      <c r="K66" s="754">
        <f>1-((1-K64)*K65)</f>
        <v>0.30649997654685834</v>
      </c>
      <c r="L66" s="1281"/>
      <c r="M66" s="1281"/>
      <c r="N66" s="1281"/>
      <c r="O66" s="754">
        <f>1-((1-O64)*O65)</f>
        <v>0.27249991313079147</v>
      </c>
      <c r="P66" s="1281"/>
      <c r="Q66" s="1276"/>
      <c r="R66" s="1276"/>
      <c r="S66" s="1276"/>
      <c r="T66" s="1276"/>
      <c r="U66" s="1276"/>
      <c r="V66" s="1276"/>
      <c r="W66" s="1276"/>
      <c r="X66" s="1276"/>
      <c r="Y66" s="1276"/>
      <c r="Z66" s="1276"/>
      <c r="AA66" s="1276"/>
      <c r="AB66" s="1276"/>
      <c r="AC66" s="1276"/>
      <c r="AD66" s="1276"/>
      <c r="AE66" s="1276"/>
      <c r="AF66" s="1276"/>
      <c r="AG66" s="1276"/>
      <c r="AH66" s="1276"/>
      <c r="AI66" s="1276"/>
      <c r="AJ66" s="1276"/>
      <c r="AK66" s="1276"/>
      <c r="AL66" s="1276"/>
      <c r="AM66" s="1276"/>
      <c r="AN66" s="1276"/>
      <c r="AO66" s="1276"/>
      <c r="AP66" s="1276"/>
      <c r="AQ66" s="1276"/>
      <c r="AR66" s="1276"/>
      <c r="AS66" s="1276"/>
      <c r="AT66" s="1276"/>
      <c r="AU66" s="1276"/>
      <c r="AV66" s="1276"/>
      <c r="AW66" s="1276"/>
      <c r="AX66" s="1276"/>
      <c r="AY66" s="1276"/>
      <c r="AZ66" s="1276"/>
      <c r="BA66" s="1276"/>
      <c r="BB66" s="1276"/>
    </row>
    <row r="67" spans="1:54" ht="24" customHeight="1">
      <c r="A67" s="1286"/>
      <c r="B67" s="1265"/>
      <c r="C67" s="1265"/>
      <c r="D67" s="1265"/>
      <c r="E67" s="1265"/>
      <c r="F67" s="1265"/>
      <c r="G67" s="1265"/>
      <c r="H67" s="1265"/>
      <c r="I67" s="1265"/>
      <c r="J67" s="1265"/>
      <c r="K67" s="1265"/>
      <c r="L67" s="1265"/>
      <c r="M67" s="1265"/>
      <c r="N67" s="1265"/>
      <c r="O67" s="1265"/>
      <c r="P67" s="1265"/>
      <c r="Q67" s="1265"/>
      <c r="R67" s="1265"/>
      <c r="S67" s="1265"/>
      <c r="T67" s="1265"/>
      <c r="U67" s="1265"/>
      <c r="V67" s="1265"/>
      <c r="W67" s="1265"/>
      <c r="X67" s="1265"/>
      <c r="Y67" s="1265"/>
      <c r="Z67" s="1265"/>
      <c r="AA67" s="1265"/>
      <c r="AB67" s="1265"/>
      <c r="AC67" s="1265"/>
      <c r="AD67" s="1265"/>
      <c r="AE67" s="1265"/>
      <c r="AF67" s="1265"/>
      <c r="AG67" s="1265"/>
      <c r="AH67" s="1265"/>
      <c r="AI67" s="1265"/>
      <c r="AJ67" s="1265"/>
      <c r="AK67" s="1265"/>
      <c r="AL67" s="1265"/>
      <c r="AM67" s="1265"/>
      <c r="AN67" s="1265"/>
      <c r="AO67" s="1265"/>
      <c r="AP67" s="1265"/>
      <c r="AQ67" s="1265"/>
      <c r="AR67" s="1265"/>
      <c r="AS67" s="1265"/>
      <c r="AT67" s="1265"/>
      <c r="AU67" s="1265"/>
      <c r="AV67" s="1265"/>
      <c r="AW67" s="1265"/>
      <c r="AX67" s="1265"/>
      <c r="AY67" s="1265"/>
      <c r="AZ67" s="1265"/>
      <c r="BA67" s="1265"/>
      <c r="BB67" s="1265"/>
    </row>
    <row r="68" spans="1:54">
      <c r="A68" s="1265"/>
      <c r="B68" s="1265"/>
      <c r="C68" s="1265"/>
      <c r="D68" s="1265"/>
      <c r="E68" s="1265"/>
      <c r="F68" s="1265"/>
      <c r="G68" s="1265"/>
      <c r="H68" s="1265"/>
      <c r="I68" s="1265"/>
      <c r="J68" s="753"/>
      <c r="K68" s="752"/>
      <c r="L68" s="1265"/>
      <c r="M68" s="1265"/>
      <c r="N68" s="1265"/>
      <c r="O68" s="1265"/>
      <c r="P68" s="1265"/>
      <c r="Q68" s="1265"/>
      <c r="R68" s="1265"/>
      <c r="S68" s="1265"/>
      <c r="T68" s="1265"/>
      <c r="U68" s="1265"/>
      <c r="V68" s="1265"/>
      <c r="W68" s="1265"/>
      <c r="X68" s="1265"/>
      <c r="Y68" s="1265"/>
      <c r="Z68" s="1265"/>
      <c r="AA68" s="1265"/>
      <c r="AB68" s="1265"/>
      <c r="AC68" s="1265"/>
      <c r="AD68" s="1265"/>
      <c r="AE68" s="1265"/>
      <c r="AF68" s="1265"/>
      <c r="AG68" s="1265"/>
      <c r="AH68" s="1265"/>
      <c r="AI68" s="1265"/>
      <c r="AJ68" s="1265"/>
      <c r="AK68" s="1265"/>
      <c r="AL68" s="1265"/>
      <c r="AM68" s="1265"/>
      <c r="AN68" s="1265"/>
      <c r="AO68" s="1265"/>
      <c r="AP68" s="1265"/>
      <c r="AQ68" s="1265"/>
      <c r="AR68" s="1265"/>
      <c r="AS68" s="1265"/>
      <c r="AT68" s="1265"/>
      <c r="AU68" s="1265"/>
      <c r="AV68" s="1265"/>
      <c r="AW68" s="1265"/>
      <c r="AX68" s="1265"/>
      <c r="AY68" s="1265"/>
      <c r="AZ68" s="1265"/>
      <c r="BA68" s="1265"/>
      <c r="BB68" s="1265"/>
    </row>
    <row r="69" spans="1:54">
      <c r="A69" s="1265"/>
      <c r="B69" s="1265"/>
      <c r="C69" s="1265"/>
      <c r="D69" s="1265"/>
      <c r="E69" s="1265"/>
      <c r="F69" s="1265"/>
      <c r="G69" s="1265"/>
      <c r="H69" s="1265"/>
      <c r="I69" s="1265"/>
      <c r="J69" s="1265"/>
      <c r="K69" s="1265"/>
      <c r="L69" s="1265"/>
      <c r="M69" s="1265"/>
      <c r="N69" s="1265"/>
      <c r="O69" s="1265"/>
      <c r="P69" s="1265"/>
      <c r="Q69" s="1265"/>
      <c r="R69" s="1265"/>
      <c r="S69" s="1265"/>
      <c r="T69" s="1265"/>
      <c r="U69" s="1265"/>
      <c r="V69" s="1265"/>
      <c r="W69" s="1265"/>
      <c r="X69" s="1265"/>
      <c r="Y69" s="1265"/>
      <c r="Z69" s="1265"/>
      <c r="AA69" s="1265"/>
      <c r="AB69" s="1265"/>
      <c r="AC69" s="1265"/>
      <c r="AD69" s="1265"/>
      <c r="AE69" s="1265"/>
      <c r="AF69" s="1265"/>
      <c r="AG69" s="1265"/>
      <c r="AH69" s="1265"/>
      <c r="AI69" s="1265"/>
      <c r="AJ69" s="1265"/>
      <c r="AK69" s="1265"/>
      <c r="AL69" s="1265"/>
      <c r="AM69" s="1265"/>
      <c r="AN69" s="1265"/>
      <c r="AO69" s="1265"/>
      <c r="AP69" s="1265"/>
      <c r="AQ69" s="1265"/>
      <c r="AR69" s="1265"/>
      <c r="AS69" s="1265"/>
      <c r="AT69" s="1265"/>
      <c r="AU69" s="1265"/>
      <c r="AV69" s="1265"/>
      <c r="AW69" s="1265"/>
      <c r="AX69" s="1265"/>
      <c r="AY69" s="1265"/>
      <c r="AZ69" s="1265"/>
      <c r="BA69" s="1265"/>
      <c r="BB69" s="1265"/>
    </row>
    <row r="70" spans="1:54">
      <c r="A70" s="1265"/>
      <c r="B70" s="1265"/>
      <c r="C70" s="1265"/>
      <c r="D70" s="1265"/>
      <c r="E70" s="1265"/>
      <c r="F70" s="1265"/>
      <c r="G70" s="1265"/>
      <c r="H70" s="1265"/>
      <c r="I70" s="1265"/>
      <c r="J70" s="1265"/>
      <c r="K70" s="1265"/>
      <c r="L70" s="1265"/>
      <c r="M70" s="1265"/>
      <c r="N70" s="1265"/>
      <c r="O70" s="1265"/>
      <c r="P70" s="1265"/>
      <c r="Q70" s="1265"/>
      <c r="R70" s="1265"/>
      <c r="S70" s="1265"/>
      <c r="T70" s="1265"/>
      <c r="U70" s="1265"/>
      <c r="V70" s="1265"/>
      <c r="W70" s="1265"/>
      <c r="X70" s="1265"/>
      <c r="Y70" s="1265"/>
      <c r="Z70" s="1265"/>
      <c r="AA70" s="1265"/>
      <c r="AB70" s="1265"/>
      <c r="AC70" s="1265"/>
      <c r="AD70" s="1265"/>
      <c r="AE70" s="1265"/>
      <c r="AF70" s="1265"/>
      <c r="AG70" s="1265"/>
      <c r="AH70" s="1265"/>
      <c r="AI70" s="1265"/>
      <c r="AJ70" s="1265"/>
      <c r="AK70" s="1265"/>
      <c r="AL70" s="1265"/>
      <c r="AM70" s="1265"/>
      <c r="AN70" s="1265"/>
      <c r="AO70" s="1265"/>
      <c r="AP70" s="1265"/>
      <c r="AQ70" s="1265"/>
      <c r="AR70" s="1265"/>
      <c r="AS70" s="1265"/>
      <c r="AT70" s="1265"/>
      <c r="AU70" s="1265"/>
      <c r="AV70" s="1265"/>
      <c r="AW70" s="1265"/>
      <c r="AX70" s="1265"/>
      <c r="AY70" s="1265"/>
      <c r="AZ70" s="1265"/>
      <c r="BA70" s="1265"/>
      <c r="BB70" s="1265"/>
    </row>
    <row r="71" spans="1:54">
      <c r="A71" s="1265"/>
      <c r="B71" s="1265"/>
      <c r="C71" s="1265"/>
      <c r="D71" s="1265"/>
      <c r="E71" s="1265"/>
      <c r="F71" s="1265"/>
      <c r="G71" s="1265"/>
      <c r="H71" s="1265"/>
      <c r="I71" s="1265"/>
      <c r="J71" s="1265"/>
      <c r="K71" s="1265"/>
      <c r="L71" s="1265"/>
      <c r="M71" s="1265"/>
      <c r="N71" s="1265"/>
      <c r="O71" s="1265"/>
      <c r="P71" s="1265"/>
      <c r="Q71" s="1265"/>
      <c r="R71" s="1265"/>
      <c r="S71" s="1265"/>
      <c r="T71" s="1265"/>
      <c r="U71" s="1265"/>
      <c r="V71" s="1265"/>
      <c r="W71" s="1265"/>
      <c r="X71" s="1265"/>
      <c r="Y71" s="1265"/>
      <c r="Z71" s="1265"/>
      <c r="AA71" s="1265"/>
      <c r="AB71" s="1265"/>
      <c r="AC71" s="1265"/>
      <c r="AD71" s="1265"/>
      <c r="AE71" s="1265"/>
      <c r="AF71" s="1265"/>
      <c r="AG71" s="1265"/>
      <c r="AH71" s="1265"/>
      <c r="AI71" s="1265"/>
      <c r="AJ71" s="1265"/>
      <c r="AK71" s="1265"/>
      <c r="AL71" s="1265"/>
      <c r="AM71" s="1265"/>
      <c r="AN71" s="1265"/>
      <c r="AO71" s="1265"/>
      <c r="AP71" s="1265"/>
      <c r="AQ71" s="1265"/>
      <c r="AR71" s="1265"/>
      <c r="AS71" s="1265"/>
      <c r="AT71" s="1265"/>
      <c r="AU71" s="1265"/>
      <c r="AV71" s="1265"/>
      <c r="AW71" s="1265"/>
      <c r="AX71" s="1265"/>
      <c r="AY71" s="1265"/>
      <c r="AZ71" s="1265"/>
      <c r="BA71" s="1265"/>
      <c r="BB71" s="1265"/>
    </row>
    <row r="72" spans="1:54">
      <c r="A72" s="1265"/>
      <c r="B72" s="1265"/>
      <c r="C72" s="1265"/>
      <c r="D72" s="1265"/>
      <c r="E72" s="1265"/>
      <c r="F72" s="1265"/>
      <c r="G72" s="1265"/>
      <c r="H72" s="1265"/>
      <c r="I72" s="1265"/>
      <c r="J72" s="1265"/>
      <c r="K72" s="1265"/>
      <c r="L72" s="1265"/>
      <c r="M72" s="1265"/>
      <c r="N72" s="1265"/>
      <c r="O72" s="1265"/>
      <c r="P72" s="1265"/>
      <c r="Q72" s="1265"/>
      <c r="R72" s="1265"/>
      <c r="S72" s="1265"/>
      <c r="T72" s="1265"/>
      <c r="U72" s="1265"/>
      <c r="V72" s="1265"/>
      <c r="W72" s="1265"/>
      <c r="X72" s="1265"/>
      <c r="Y72" s="1265"/>
      <c r="Z72" s="1265"/>
      <c r="AA72" s="1265"/>
      <c r="AB72" s="1265"/>
      <c r="AC72" s="1265"/>
      <c r="AD72" s="1265"/>
      <c r="AE72" s="1265"/>
      <c r="AF72" s="1265"/>
      <c r="AG72" s="1265"/>
      <c r="AH72" s="1265"/>
      <c r="AI72" s="1265"/>
      <c r="AJ72" s="1265"/>
      <c r="AK72" s="1265"/>
      <c r="AL72" s="1265"/>
      <c r="AM72" s="1265"/>
      <c r="AN72" s="1265"/>
      <c r="AO72" s="1265"/>
      <c r="AP72" s="1265"/>
      <c r="AQ72" s="1265"/>
      <c r="AR72" s="1265"/>
      <c r="AS72" s="1265"/>
      <c r="AT72" s="1265"/>
      <c r="AU72" s="1265"/>
      <c r="AV72" s="1265"/>
      <c r="AW72" s="1265"/>
      <c r="AX72" s="1265"/>
      <c r="AY72" s="1265"/>
      <c r="AZ72" s="1265"/>
      <c r="BA72" s="1265"/>
      <c r="BB72" s="1265"/>
    </row>
    <row r="73" spans="1:54">
      <c r="A73" s="1265"/>
      <c r="B73" s="1265"/>
      <c r="C73" s="1265"/>
      <c r="D73" s="1265"/>
      <c r="E73" s="1265"/>
      <c r="F73" s="1265"/>
      <c r="G73" s="1265"/>
      <c r="H73" s="1265"/>
      <c r="I73" s="1265"/>
      <c r="J73" s="1265"/>
      <c r="K73" s="1265"/>
      <c r="L73" s="1265"/>
      <c r="M73" s="1265"/>
      <c r="N73" s="1265"/>
      <c r="O73" s="1265"/>
      <c r="P73" s="1265"/>
      <c r="Q73" s="1265"/>
      <c r="R73" s="1265"/>
      <c r="S73" s="1265"/>
      <c r="T73" s="1265"/>
      <c r="U73" s="1265"/>
      <c r="V73" s="1265"/>
      <c r="W73" s="1265"/>
      <c r="X73" s="1265"/>
      <c r="Y73" s="1265"/>
      <c r="Z73" s="1265"/>
      <c r="AA73" s="1265"/>
      <c r="AB73" s="1265"/>
      <c r="AC73" s="1265"/>
      <c r="AD73" s="1265"/>
      <c r="AE73" s="1265"/>
      <c r="AF73" s="1265"/>
      <c r="AG73" s="1265"/>
      <c r="AH73" s="1265"/>
      <c r="AI73" s="1265"/>
      <c r="AJ73" s="1265"/>
      <c r="AK73" s="1265"/>
      <c r="AL73" s="1265"/>
      <c r="AM73" s="1265"/>
      <c r="AN73" s="1265"/>
      <c r="AO73" s="1265"/>
      <c r="AP73" s="1265"/>
      <c r="AQ73" s="1265"/>
      <c r="AR73" s="1265"/>
      <c r="AS73" s="1265"/>
      <c r="AT73" s="1265"/>
      <c r="AU73" s="1265"/>
      <c r="AV73" s="1265"/>
      <c r="AW73" s="1265"/>
      <c r="AX73" s="1265"/>
      <c r="AY73" s="1265"/>
      <c r="AZ73" s="1265"/>
      <c r="BA73" s="1265"/>
      <c r="BB73" s="1265"/>
    </row>
    <row r="74" spans="1:54">
      <c r="A74" s="1265"/>
      <c r="B74" s="1265"/>
      <c r="C74" s="1265"/>
      <c r="D74" s="1265"/>
      <c r="E74" s="1265"/>
      <c r="F74" s="1265"/>
      <c r="G74" s="1265"/>
      <c r="H74" s="1265"/>
      <c r="I74" s="1265"/>
      <c r="J74" s="1265"/>
      <c r="K74" s="1265"/>
      <c r="L74" s="1265"/>
      <c r="M74" s="1265"/>
      <c r="N74" s="1265"/>
      <c r="O74" s="1265"/>
      <c r="P74" s="1265"/>
      <c r="Q74" s="1265"/>
      <c r="R74" s="1265"/>
      <c r="S74" s="1265"/>
      <c r="T74" s="1265"/>
      <c r="U74" s="1265"/>
      <c r="V74" s="1265"/>
      <c r="W74" s="1265"/>
      <c r="X74" s="1265"/>
      <c r="Y74" s="1265"/>
      <c r="Z74" s="1265"/>
      <c r="AA74" s="1265"/>
      <c r="AB74" s="1265"/>
      <c r="AC74" s="1265"/>
      <c r="AD74" s="1265"/>
      <c r="AE74" s="1265"/>
      <c r="AF74" s="1265"/>
      <c r="AG74" s="1265"/>
      <c r="AH74" s="1265"/>
      <c r="AI74" s="1265"/>
      <c r="AJ74" s="1265"/>
      <c r="AK74" s="1265"/>
      <c r="AL74" s="1265"/>
      <c r="AM74" s="1265"/>
      <c r="AN74" s="1265"/>
      <c r="AO74" s="1265"/>
      <c r="AP74" s="1265"/>
      <c r="AQ74" s="1265"/>
      <c r="AR74" s="1265"/>
      <c r="AS74" s="1265"/>
      <c r="AT74" s="1265"/>
      <c r="AU74" s="1265"/>
      <c r="AV74" s="1265"/>
      <c r="AW74" s="1265"/>
      <c r="AX74" s="1265"/>
      <c r="AY74" s="1265"/>
      <c r="AZ74" s="1265"/>
      <c r="BA74" s="1265"/>
      <c r="BB74" s="1265"/>
    </row>
    <row r="75" spans="1:54">
      <c r="A75" s="1265"/>
      <c r="B75" s="1265"/>
      <c r="C75" s="1265"/>
      <c r="D75" s="1265"/>
      <c r="E75" s="1265"/>
      <c r="F75" s="1265"/>
      <c r="G75" s="1265"/>
      <c r="H75" s="1265"/>
      <c r="I75" s="1265"/>
      <c r="J75" s="1265"/>
      <c r="K75" s="1265"/>
      <c r="L75" s="1265"/>
      <c r="M75" s="1265"/>
      <c r="N75" s="1265"/>
      <c r="O75" s="1265"/>
      <c r="P75" s="1265"/>
      <c r="Q75" s="1265"/>
      <c r="R75" s="1265"/>
      <c r="S75" s="1265"/>
      <c r="T75" s="1265"/>
      <c r="U75" s="1265"/>
      <c r="V75" s="1265"/>
      <c r="W75" s="1265"/>
      <c r="X75" s="1265"/>
      <c r="Y75" s="1265"/>
      <c r="Z75" s="1265"/>
      <c r="AA75" s="1265"/>
      <c r="AB75" s="1265"/>
      <c r="AC75" s="1265"/>
      <c r="AD75" s="1265"/>
      <c r="AE75" s="1265"/>
      <c r="AF75" s="1265"/>
      <c r="AG75" s="1265"/>
      <c r="AH75" s="1265"/>
      <c r="AI75" s="1265"/>
      <c r="AJ75" s="1265"/>
      <c r="AK75" s="1265"/>
      <c r="AL75" s="1265"/>
      <c r="AM75" s="1265"/>
      <c r="AN75" s="1265"/>
      <c r="AO75" s="1265"/>
      <c r="AP75" s="1265"/>
      <c r="AQ75" s="1265"/>
      <c r="AR75" s="1265"/>
      <c r="AS75" s="1265"/>
      <c r="AT75" s="1265"/>
      <c r="AU75" s="1265"/>
      <c r="AV75" s="1265"/>
      <c r="AW75" s="1265"/>
      <c r="AX75" s="1265"/>
      <c r="AY75" s="1265"/>
      <c r="AZ75" s="1265"/>
      <c r="BA75" s="1265"/>
      <c r="BB75" s="1265"/>
    </row>
    <row r="76" spans="1:54">
      <c r="A76" s="1265"/>
      <c r="B76" s="1265"/>
      <c r="C76" s="1265"/>
      <c r="D76" s="1265"/>
      <c r="E76" s="1265"/>
      <c r="F76" s="1265"/>
      <c r="G76" s="1265"/>
      <c r="H76" s="1265"/>
      <c r="I76" s="1265"/>
      <c r="J76" s="1265"/>
      <c r="K76" s="1265"/>
      <c r="L76" s="1265"/>
      <c r="M76" s="1265"/>
      <c r="N76" s="1265"/>
      <c r="O76" s="1265"/>
      <c r="P76" s="1265"/>
      <c r="Q76" s="1265"/>
      <c r="R76" s="1265"/>
      <c r="S76" s="1265"/>
      <c r="T76" s="1265"/>
      <c r="U76" s="1265"/>
      <c r="V76" s="1265"/>
      <c r="W76" s="1265"/>
      <c r="X76" s="1265"/>
      <c r="Y76" s="1265"/>
      <c r="Z76" s="1265"/>
      <c r="AA76" s="1265"/>
      <c r="AB76" s="1265"/>
      <c r="AC76" s="1265"/>
      <c r="AD76" s="1265"/>
      <c r="AE76" s="1265"/>
      <c r="AF76" s="1265"/>
      <c r="AG76" s="1265"/>
      <c r="AH76" s="1265"/>
      <c r="AI76" s="1265"/>
      <c r="AJ76" s="1265"/>
      <c r="AK76" s="1265"/>
      <c r="AL76" s="1265"/>
      <c r="AM76" s="1265"/>
      <c r="AN76" s="1265"/>
      <c r="AO76" s="1265"/>
      <c r="AP76" s="1265"/>
      <c r="AQ76" s="1265"/>
      <c r="AR76" s="1265"/>
      <c r="AS76" s="1265"/>
      <c r="AT76" s="1265"/>
      <c r="AU76" s="1265"/>
      <c r="AV76" s="1265"/>
      <c r="AW76" s="1265"/>
      <c r="AX76" s="1265"/>
      <c r="AY76" s="1265"/>
      <c r="AZ76" s="1265"/>
      <c r="BA76" s="1265"/>
      <c r="BB76" s="1265"/>
    </row>
    <row r="77" spans="1:54">
      <c r="A77" s="1265"/>
      <c r="B77" s="1265"/>
      <c r="C77" s="1265"/>
      <c r="D77" s="1265"/>
      <c r="E77" s="1265"/>
      <c r="F77" s="1265"/>
      <c r="G77" s="1265"/>
      <c r="H77" s="1265"/>
      <c r="I77" s="1265"/>
      <c r="J77" s="1265"/>
      <c r="K77" s="1265"/>
      <c r="L77" s="1265"/>
      <c r="M77" s="1265"/>
      <c r="N77" s="1265"/>
      <c r="O77" s="1265"/>
      <c r="P77" s="1265"/>
      <c r="Q77" s="1265"/>
      <c r="R77" s="1265"/>
      <c r="S77" s="1265"/>
      <c r="T77" s="1265"/>
      <c r="U77" s="1265"/>
      <c r="V77" s="1265"/>
      <c r="W77" s="1265"/>
      <c r="X77" s="1265"/>
      <c r="Y77" s="1265"/>
      <c r="Z77" s="1265"/>
      <c r="AA77" s="1265"/>
      <c r="AB77" s="1265"/>
      <c r="AC77" s="1265"/>
      <c r="AD77" s="1265"/>
      <c r="AE77" s="1265"/>
      <c r="AF77" s="1265"/>
      <c r="AG77" s="1265"/>
      <c r="AH77" s="1265"/>
      <c r="AI77" s="1265"/>
      <c r="AJ77" s="1265"/>
      <c r="AK77" s="1265"/>
      <c r="AL77" s="1265"/>
      <c r="AM77" s="1265"/>
      <c r="AN77" s="1265"/>
      <c r="AO77" s="1265"/>
      <c r="AP77" s="1265"/>
      <c r="AQ77" s="1265"/>
      <c r="AR77" s="1265"/>
      <c r="AS77" s="1265"/>
      <c r="AT77" s="1265"/>
      <c r="AU77" s="1265"/>
      <c r="AV77" s="1265"/>
      <c r="AW77" s="1265"/>
      <c r="AX77" s="1265"/>
      <c r="AY77" s="1265"/>
      <c r="AZ77" s="1265"/>
      <c r="BA77" s="1265"/>
      <c r="BB77" s="1265"/>
    </row>
    <row r="78" spans="1:54">
      <c r="A78" s="1265"/>
      <c r="B78" s="1265"/>
      <c r="C78" s="1265"/>
      <c r="D78" s="1265"/>
      <c r="E78" s="1265"/>
      <c r="F78" s="1265"/>
      <c r="G78" s="1265"/>
      <c r="H78" s="1265"/>
      <c r="I78" s="1265"/>
      <c r="J78" s="1265"/>
      <c r="K78" s="1265"/>
      <c r="L78" s="1265"/>
      <c r="M78" s="1265"/>
      <c r="N78" s="1265"/>
      <c r="O78" s="1265"/>
      <c r="P78" s="1265"/>
      <c r="Q78" s="1265"/>
      <c r="R78" s="1265"/>
      <c r="S78" s="1265"/>
      <c r="T78" s="1265"/>
      <c r="U78" s="1265"/>
      <c r="V78" s="1265"/>
      <c r="W78" s="1265"/>
      <c r="X78" s="1265"/>
      <c r="Y78" s="1265"/>
      <c r="Z78" s="1265"/>
      <c r="AA78" s="1265"/>
      <c r="AB78" s="1265"/>
      <c r="AC78" s="1265"/>
      <c r="AD78" s="1265"/>
      <c r="AE78" s="1265"/>
      <c r="AF78" s="1265"/>
      <c r="AG78" s="1265"/>
      <c r="AH78" s="1265"/>
      <c r="AI78" s="1265"/>
      <c r="AJ78" s="1265"/>
      <c r="AK78" s="1265"/>
      <c r="AL78" s="1265"/>
      <c r="AM78" s="1265"/>
      <c r="AN78" s="1265"/>
      <c r="AO78" s="1265"/>
      <c r="AP78" s="1265"/>
      <c r="AQ78" s="1265"/>
      <c r="AR78" s="1265"/>
      <c r="AS78" s="1265"/>
      <c r="AT78" s="1265"/>
      <c r="AU78" s="1265"/>
      <c r="AV78" s="1265"/>
      <c r="AW78" s="1265"/>
      <c r="AX78" s="1265"/>
      <c r="AY78" s="1265"/>
      <c r="AZ78" s="1265"/>
      <c r="BA78" s="1265"/>
      <c r="BB78" s="1265"/>
    </row>
    <row r="79" spans="1:54">
      <c r="A79" s="1265"/>
      <c r="B79" s="1265"/>
      <c r="C79" s="1265"/>
      <c r="D79" s="1265"/>
      <c r="E79" s="1265"/>
      <c r="F79" s="1265"/>
      <c r="G79" s="1265"/>
      <c r="H79" s="1265"/>
      <c r="I79" s="1265"/>
      <c r="J79" s="1265"/>
      <c r="K79" s="1265"/>
      <c r="L79" s="1265"/>
      <c r="M79" s="1265"/>
      <c r="N79" s="1265"/>
      <c r="O79" s="1265"/>
      <c r="P79" s="1265"/>
      <c r="Q79" s="1265"/>
      <c r="R79" s="1265"/>
      <c r="S79" s="1265"/>
      <c r="T79" s="1265"/>
      <c r="U79" s="1265"/>
      <c r="V79" s="1265"/>
      <c r="W79" s="1265"/>
      <c r="X79" s="1265"/>
      <c r="Y79" s="1265"/>
      <c r="Z79" s="1265"/>
      <c r="AA79" s="1265"/>
      <c r="AB79" s="1265"/>
      <c r="AC79" s="1265"/>
      <c r="AD79" s="1265"/>
      <c r="AE79" s="1265"/>
      <c r="AF79" s="1265"/>
      <c r="AG79" s="1265"/>
      <c r="AH79" s="1265"/>
      <c r="AI79" s="1265"/>
      <c r="AJ79" s="1265"/>
      <c r="AK79" s="1265"/>
      <c r="AL79" s="1265"/>
      <c r="AM79" s="1265"/>
      <c r="AN79" s="1265"/>
      <c r="AO79" s="1265"/>
      <c r="AP79" s="1265"/>
      <c r="AQ79" s="1265"/>
      <c r="AR79" s="1265"/>
      <c r="AS79" s="1265"/>
      <c r="AT79" s="1265"/>
      <c r="AU79" s="1265"/>
      <c r="AV79" s="1265"/>
      <c r="AW79" s="1265"/>
      <c r="AX79" s="1265"/>
      <c r="AY79" s="1265"/>
      <c r="AZ79" s="1265"/>
      <c r="BA79" s="1265"/>
      <c r="BB79" s="1265"/>
    </row>
    <row r="80" spans="1:54">
      <c r="A80" s="1265"/>
      <c r="B80" s="1265"/>
      <c r="C80" s="1265"/>
      <c r="D80" s="1265"/>
      <c r="E80" s="1265"/>
      <c r="F80" s="1265"/>
      <c r="G80" s="1265"/>
      <c r="H80" s="1265"/>
      <c r="I80" s="1265"/>
      <c r="J80" s="1265"/>
      <c r="K80" s="1265"/>
      <c r="L80" s="1265"/>
      <c r="M80" s="1265"/>
      <c r="N80" s="1265"/>
      <c r="O80" s="1265"/>
      <c r="P80" s="1265"/>
      <c r="Q80" s="1265"/>
      <c r="R80" s="1265"/>
      <c r="S80" s="1265"/>
      <c r="T80" s="1265"/>
      <c r="U80" s="1265"/>
      <c r="V80" s="1265"/>
      <c r="W80" s="1265"/>
      <c r="X80" s="1265"/>
      <c r="Y80" s="1265"/>
      <c r="Z80" s="1265"/>
      <c r="AA80" s="1265"/>
      <c r="AB80" s="1265"/>
      <c r="AC80" s="1265"/>
      <c r="AD80" s="1265"/>
      <c r="AE80" s="1265"/>
      <c r="AF80" s="1265"/>
      <c r="AG80" s="1265"/>
      <c r="AH80" s="1265"/>
      <c r="AI80" s="1265"/>
      <c r="AJ80" s="1265"/>
      <c r="AK80" s="1265"/>
      <c r="AL80" s="1265"/>
      <c r="AM80" s="1265"/>
      <c r="AN80" s="1265"/>
      <c r="AO80" s="1265"/>
      <c r="AP80" s="1265"/>
      <c r="AQ80" s="1265"/>
      <c r="AR80" s="1265"/>
      <c r="AS80" s="1265"/>
      <c r="AT80" s="1265"/>
      <c r="AU80" s="1265"/>
      <c r="AV80" s="1265"/>
      <c r="AW80" s="1265"/>
      <c r="AX80" s="1265"/>
      <c r="AY80" s="1265"/>
      <c r="AZ80" s="1265"/>
      <c r="BA80" s="1265"/>
      <c r="BB80" s="1265"/>
    </row>
    <row r="81" spans="1:54">
      <c r="A81" s="1265"/>
      <c r="B81" s="1265"/>
      <c r="C81" s="1265"/>
      <c r="D81" s="1265"/>
      <c r="E81" s="1265"/>
      <c r="F81" s="1265"/>
      <c r="G81" s="1265"/>
      <c r="H81" s="1265"/>
      <c r="I81" s="1265"/>
      <c r="J81" s="1265"/>
      <c r="K81" s="1265"/>
      <c r="L81" s="1265"/>
      <c r="M81" s="1265"/>
      <c r="N81" s="1265"/>
      <c r="O81" s="1265"/>
      <c r="P81" s="1265"/>
      <c r="Q81" s="1265"/>
      <c r="R81" s="1265"/>
      <c r="S81" s="1265"/>
      <c r="T81" s="1265"/>
      <c r="U81" s="1265"/>
      <c r="V81" s="1265"/>
      <c r="W81" s="1265"/>
      <c r="X81" s="1265"/>
      <c r="Y81" s="1265"/>
      <c r="Z81" s="1265"/>
      <c r="AA81" s="1265"/>
      <c r="AB81" s="1265"/>
      <c r="AC81" s="1265"/>
      <c r="AD81" s="1265"/>
      <c r="AE81" s="1265"/>
      <c r="AF81" s="1265"/>
      <c r="AG81" s="1265"/>
      <c r="AH81" s="1265"/>
      <c r="AI81" s="1265"/>
      <c r="AJ81" s="1265"/>
      <c r="AK81" s="1265"/>
      <c r="AL81" s="1265"/>
      <c r="AM81" s="1265"/>
      <c r="AN81" s="1265"/>
      <c r="AO81" s="1265"/>
      <c r="AP81" s="1265"/>
      <c r="AQ81" s="1265"/>
      <c r="AR81" s="1265"/>
      <c r="AS81" s="1265"/>
      <c r="AT81" s="1265"/>
      <c r="AU81" s="1265"/>
      <c r="AV81" s="1265"/>
      <c r="AW81" s="1265"/>
      <c r="AX81" s="1265"/>
      <c r="AY81" s="1265"/>
      <c r="AZ81" s="1265"/>
      <c r="BA81" s="1265"/>
      <c r="BB81" s="1265"/>
    </row>
    <row r="82" spans="1:54">
      <c r="A82" s="1265"/>
      <c r="B82" s="1265"/>
      <c r="C82" s="1265"/>
      <c r="D82" s="1265"/>
      <c r="E82" s="1265"/>
      <c r="F82" s="1265"/>
      <c r="G82" s="1265"/>
      <c r="H82" s="1265"/>
      <c r="I82" s="1265"/>
      <c r="J82" s="1265"/>
      <c r="K82" s="1265"/>
      <c r="L82" s="1265"/>
      <c r="M82" s="1265"/>
      <c r="N82" s="1265"/>
      <c r="O82" s="1265"/>
      <c r="P82" s="1265"/>
      <c r="Q82" s="1265"/>
      <c r="R82" s="1265"/>
      <c r="S82" s="1265"/>
      <c r="T82" s="1265"/>
      <c r="U82" s="1265"/>
      <c r="V82" s="1265"/>
      <c r="W82" s="1265"/>
      <c r="X82" s="1265"/>
      <c r="Y82" s="1265"/>
      <c r="Z82" s="1265"/>
      <c r="AA82" s="1265"/>
      <c r="AB82" s="1265"/>
      <c r="AC82" s="1265"/>
      <c r="AD82" s="1265"/>
      <c r="AE82" s="1265"/>
      <c r="AF82" s="1265"/>
      <c r="AG82" s="1265"/>
      <c r="AH82" s="1265"/>
      <c r="AI82" s="1265"/>
      <c r="AJ82" s="1265"/>
      <c r="AK82" s="1265"/>
      <c r="AL82" s="1265"/>
      <c r="AM82" s="1265"/>
      <c r="AN82" s="1265"/>
      <c r="AO82" s="1265"/>
      <c r="AP82" s="1265"/>
      <c r="AQ82" s="1265"/>
      <c r="AR82" s="1265"/>
      <c r="AS82" s="1265"/>
      <c r="AT82" s="1265"/>
      <c r="AU82" s="1265"/>
      <c r="AV82" s="1265"/>
      <c r="AW82" s="1265"/>
      <c r="AX82" s="1265"/>
      <c r="AY82" s="1265"/>
      <c r="AZ82" s="1265"/>
      <c r="BA82" s="1265"/>
      <c r="BB82" s="1265"/>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9" orientation="landscape"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sheetPr>
    <tabColor rgb="FFFFFF00"/>
    <pageSetUpPr fitToPage="1"/>
  </sheetPr>
  <dimension ref="A1:O70"/>
  <sheetViews>
    <sheetView view="pageBreakPreview" topLeftCell="C37" zoomScale="80" zoomScaleNormal="75" zoomScaleSheetLayoutView="80" workbookViewId="0">
      <selection activeCell="N47" sqref="N47"/>
    </sheetView>
  </sheetViews>
  <sheetFormatPr defaultColWidth="14.7109375" defaultRowHeight="15"/>
  <cols>
    <col min="1" max="1" width="6" style="1330" customWidth="1"/>
    <col min="2" max="2" width="37.140625" style="1331" customWidth="1"/>
    <col min="3" max="3" width="13.5703125" style="1290" customWidth="1"/>
    <col min="4" max="4" width="13.7109375" style="1290" customWidth="1"/>
    <col min="5" max="8" width="12.5703125" style="1290" customWidth="1"/>
    <col min="9" max="9" width="13.140625" style="1290" customWidth="1"/>
    <col min="10" max="12" width="12.5703125" style="1290" customWidth="1"/>
    <col min="13" max="13" width="14.7109375" style="1290" customWidth="1"/>
    <col min="14" max="14" width="14.7109375" style="1290"/>
    <col min="15" max="15" width="14.7109375" style="1334"/>
    <col min="16" max="16384" width="14.7109375" style="1290"/>
  </cols>
  <sheetData>
    <row r="1" spans="1:15" ht="18">
      <c r="A1" s="1287"/>
      <c r="B1" s="1288" t="s">
        <v>2133</v>
      </c>
      <c r="C1" s="1289"/>
      <c r="D1" s="1289"/>
      <c r="E1" s="1289"/>
      <c r="F1" s="1289"/>
      <c r="G1" s="1289"/>
      <c r="H1" s="1289"/>
      <c r="I1" s="1289"/>
      <c r="J1" s="1289"/>
      <c r="K1" s="1257" t="s">
        <v>264</v>
      </c>
      <c r="L1" s="1277" t="s">
        <v>2132</v>
      </c>
      <c r="O1" s="1290"/>
    </row>
    <row r="2" spans="1:15" ht="18">
      <c r="A2" s="1287"/>
      <c r="B2" s="1290"/>
      <c r="C2" s="1291"/>
      <c r="D2" s="1291"/>
      <c r="E2" s="1291"/>
      <c r="F2" s="1291"/>
      <c r="G2" s="1292"/>
      <c r="H2" s="1292"/>
      <c r="I2" s="1292"/>
      <c r="J2" s="1291"/>
      <c r="K2" s="1291"/>
      <c r="L2" s="1289"/>
      <c r="O2" s="1290"/>
    </row>
    <row r="3" spans="1:15" ht="18">
      <c r="A3" s="1884" t="s">
        <v>2815</v>
      </c>
      <c r="B3" s="1884"/>
      <c r="C3" s="1884"/>
      <c r="D3" s="1884"/>
      <c r="E3" s="1884"/>
      <c r="F3" s="1884"/>
      <c r="G3" s="1884"/>
      <c r="H3" s="1884"/>
      <c r="I3" s="1884"/>
      <c r="J3" s="1884"/>
      <c r="K3" s="1884"/>
      <c r="L3" s="1884"/>
      <c r="O3" s="1290"/>
    </row>
    <row r="4" spans="1:15" ht="18">
      <c r="A4" s="1287"/>
      <c r="B4" s="1293" t="s">
        <v>1128</v>
      </c>
      <c r="C4" s="1291"/>
      <c r="D4" s="1291"/>
      <c r="E4" s="1291"/>
      <c r="F4" s="1291"/>
      <c r="G4" s="1291"/>
      <c r="H4" s="1291"/>
      <c r="I4" s="1291"/>
      <c r="J4" s="1291"/>
      <c r="K4" s="1291"/>
      <c r="L4" s="1289"/>
      <c r="O4" s="1290"/>
    </row>
    <row r="5" spans="1:15" ht="18">
      <c r="A5" s="1294" t="s">
        <v>266</v>
      </c>
      <c r="B5" s="1295" t="s">
        <v>2130</v>
      </c>
      <c r="C5" s="1296" t="s">
        <v>258</v>
      </c>
      <c r="D5" s="1291"/>
      <c r="E5" s="1291"/>
      <c r="G5" s="1291"/>
      <c r="H5" s="1291"/>
      <c r="I5" s="1291"/>
      <c r="J5" s="1291"/>
      <c r="K5" s="1291"/>
      <c r="L5" s="1289"/>
      <c r="O5" s="1290"/>
    </row>
    <row r="6" spans="1:15" ht="18">
      <c r="A6" s="1287"/>
      <c r="B6" s="1289"/>
      <c r="C6" s="1293"/>
      <c r="D6" s="1289"/>
      <c r="E6" s="1289"/>
      <c r="F6" s="1296" t="s">
        <v>259</v>
      </c>
      <c r="G6" s="1289"/>
      <c r="H6" s="1289"/>
      <c r="I6" s="1297" t="s">
        <v>260</v>
      </c>
      <c r="J6" s="1289"/>
      <c r="K6" s="1289"/>
      <c r="L6" s="1289"/>
      <c r="O6" s="1290"/>
    </row>
    <row r="7" spans="1:15" ht="18">
      <c r="A7" s="1885"/>
      <c r="B7" s="1886" t="s">
        <v>261</v>
      </c>
      <c r="C7" s="1886" t="s">
        <v>2129</v>
      </c>
      <c r="D7" s="1886" t="s">
        <v>2128</v>
      </c>
      <c r="E7" s="1298"/>
      <c r="F7" s="1299" t="s">
        <v>2127</v>
      </c>
      <c r="G7" s="1299"/>
      <c r="H7" s="1299"/>
      <c r="I7" s="1299"/>
      <c r="J7" s="1298"/>
      <c r="K7" s="1882" t="s">
        <v>2661</v>
      </c>
      <c r="L7" s="1883"/>
      <c r="O7" s="1290"/>
    </row>
    <row r="8" spans="1:15" s="1301" customFormat="1" ht="85.5" customHeight="1">
      <c r="A8" s="1885"/>
      <c r="B8" s="1886"/>
      <c r="C8" s="1886"/>
      <c r="D8" s="1886"/>
      <c r="E8" s="1300" t="s">
        <v>2126</v>
      </c>
      <c r="F8" s="1300" t="s">
        <v>466</v>
      </c>
      <c r="G8" s="1300" t="s">
        <v>2125</v>
      </c>
      <c r="H8" s="1300" t="s">
        <v>2124</v>
      </c>
      <c r="I8" s="1300" t="s">
        <v>467</v>
      </c>
      <c r="J8" s="1300" t="s">
        <v>2123</v>
      </c>
      <c r="K8" s="1300" t="s">
        <v>2122</v>
      </c>
      <c r="L8" s="1300" t="s">
        <v>2121</v>
      </c>
    </row>
    <row r="9" spans="1:15" ht="18">
      <c r="A9" s="1302"/>
      <c r="B9" s="1300" t="s">
        <v>632</v>
      </c>
      <c r="C9" s="1298"/>
      <c r="D9" s="1298"/>
      <c r="E9" s="1298"/>
      <c r="F9" s="1298"/>
      <c r="G9" s="1298"/>
      <c r="H9" s="1298"/>
      <c r="I9" s="1298"/>
      <c r="J9" s="1298"/>
      <c r="K9" s="1303"/>
      <c r="L9" s="1303"/>
      <c r="O9" s="1290"/>
    </row>
    <row r="10" spans="1:15" ht="21.75" customHeight="1">
      <c r="A10" s="1302">
        <v>1</v>
      </c>
      <c r="B10" s="1304" t="s">
        <v>633</v>
      </c>
      <c r="C10" s="1298">
        <v>144601</v>
      </c>
      <c r="D10" s="1305">
        <v>131542</v>
      </c>
      <c r="E10" s="1298"/>
      <c r="F10" s="1306">
        <v>86.741</v>
      </c>
      <c r="G10" s="1306">
        <v>102.767</v>
      </c>
      <c r="H10" s="1306">
        <v>5.0179999999999998</v>
      </c>
      <c r="I10" s="1306">
        <v>0.46899999999999997</v>
      </c>
      <c r="J10" s="1307">
        <f>SUM(F10:I10)</f>
        <v>194.99499999999998</v>
      </c>
      <c r="K10" s="1308">
        <v>6589.75</v>
      </c>
      <c r="L10" s="1308">
        <v>6308.43</v>
      </c>
      <c r="O10" s="1290"/>
    </row>
    <row r="11" spans="1:15" ht="21.75" customHeight="1">
      <c r="A11" s="1302">
        <v>2</v>
      </c>
      <c r="B11" s="1304" t="s">
        <v>634</v>
      </c>
      <c r="C11" s="1298">
        <v>31631</v>
      </c>
      <c r="D11" s="1305">
        <v>56240</v>
      </c>
      <c r="E11" s="1298"/>
      <c r="F11" s="1306">
        <v>18.553000000000001</v>
      </c>
      <c r="G11" s="1306">
        <v>44.985999999999997</v>
      </c>
      <c r="H11" s="1306">
        <v>5.1879999999999997</v>
      </c>
      <c r="I11" s="1306">
        <v>1.0329999999999999</v>
      </c>
      <c r="J11" s="1307">
        <f>SUM(F11:I11)</f>
        <v>69.760000000000005</v>
      </c>
      <c r="K11" s="1308">
        <v>2634.32</v>
      </c>
      <c r="L11" s="1308">
        <v>2548.66</v>
      </c>
      <c r="O11" s="1290"/>
    </row>
    <row r="12" spans="1:15" ht="21.75" customHeight="1">
      <c r="A12" s="1302">
        <v>3</v>
      </c>
      <c r="B12" s="1304" t="s">
        <v>1014</v>
      </c>
      <c r="C12" s="1298">
        <v>13431</v>
      </c>
      <c r="D12" s="1305">
        <v>37273</v>
      </c>
      <c r="E12" s="1298"/>
      <c r="F12" s="1306">
        <v>8.0259999999999998</v>
      </c>
      <c r="G12" s="1306">
        <v>21.052</v>
      </c>
      <c r="H12" s="1306">
        <v>4.4950000000000001</v>
      </c>
      <c r="I12" s="1306">
        <v>0.67</v>
      </c>
      <c r="J12" s="1307">
        <f>SUM(F12:I12)</f>
        <v>34.243000000000002</v>
      </c>
      <c r="K12" s="1308">
        <v>1356.24</v>
      </c>
      <c r="L12" s="1308">
        <v>1308.97</v>
      </c>
      <c r="O12" s="1290"/>
    </row>
    <row r="13" spans="1:15" ht="21.75" customHeight="1">
      <c r="A13" s="1302">
        <v>4</v>
      </c>
      <c r="B13" s="1304">
        <v>4</v>
      </c>
      <c r="C13" s="1298">
        <v>5319</v>
      </c>
      <c r="D13" s="1305">
        <v>20275</v>
      </c>
      <c r="E13" s="1298"/>
      <c r="F13" s="1306">
        <v>3.0790000000000002</v>
      </c>
      <c r="G13" s="1306">
        <v>9.1059999999999999</v>
      </c>
      <c r="H13" s="1306">
        <v>2.8730000000000002</v>
      </c>
      <c r="I13" s="1306">
        <v>1.5629999999999999</v>
      </c>
      <c r="J13" s="1307">
        <f>SUM(F13:I13)</f>
        <v>16.620999999999999</v>
      </c>
      <c r="K13" s="1308">
        <v>701.96</v>
      </c>
      <c r="L13" s="1308">
        <v>686.59</v>
      </c>
      <c r="O13" s="1290"/>
    </row>
    <row r="14" spans="1:15" ht="21.75" customHeight="1">
      <c r="A14" s="1302">
        <v>5</v>
      </c>
      <c r="B14" s="1314" t="s">
        <v>2114</v>
      </c>
      <c r="C14" s="1298">
        <v>3910</v>
      </c>
      <c r="D14" s="1305">
        <v>23992</v>
      </c>
      <c r="E14" s="1298"/>
      <c r="F14" s="1306">
        <v>2.2679999999999998</v>
      </c>
      <c r="G14" s="1306">
        <v>6.9059999999999997</v>
      </c>
      <c r="H14" s="1306">
        <v>3.0630000000000002</v>
      </c>
      <c r="I14" s="1306">
        <v>2.0699999999999998</v>
      </c>
      <c r="J14" s="1307">
        <f>SUM(F14:I14)</f>
        <v>14.307</v>
      </c>
      <c r="K14" s="1308">
        <v>642.74</v>
      </c>
      <c r="L14" s="1308">
        <v>633.65</v>
      </c>
      <c r="O14" s="1290"/>
    </row>
    <row r="15" spans="1:15" ht="21.75" customHeight="1">
      <c r="A15" s="1302">
        <v>6</v>
      </c>
      <c r="B15" s="1314" t="s">
        <v>1623</v>
      </c>
      <c r="C15" s="1299">
        <f t="shared" ref="C15:L15" si="0">SUM(C10:C14)</f>
        <v>198892</v>
      </c>
      <c r="D15" s="1315">
        <f t="shared" si="0"/>
        <v>269322</v>
      </c>
      <c r="E15" s="1299">
        <f t="shared" si="0"/>
        <v>0</v>
      </c>
      <c r="F15" s="1307">
        <f t="shared" si="0"/>
        <v>118.66699999999999</v>
      </c>
      <c r="G15" s="1307">
        <f t="shared" si="0"/>
        <v>184.81699999999998</v>
      </c>
      <c r="H15" s="1307">
        <f t="shared" si="0"/>
        <v>20.637</v>
      </c>
      <c r="I15" s="1307">
        <f t="shared" si="0"/>
        <v>5.8049999999999997</v>
      </c>
      <c r="J15" s="1307">
        <f t="shared" si="0"/>
        <v>329.92599999999999</v>
      </c>
      <c r="K15" s="1299">
        <f t="shared" si="0"/>
        <v>11925.01</v>
      </c>
      <c r="L15" s="1299">
        <f t="shared" si="0"/>
        <v>11486.3</v>
      </c>
      <c r="N15" s="1313"/>
      <c r="O15" s="1290"/>
    </row>
    <row r="16" spans="1:15" ht="36">
      <c r="A16" s="1302">
        <v>7</v>
      </c>
      <c r="B16" s="1316" t="s">
        <v>2120</v>
      </c>
      <c r="C16" s="1298"/>
      <c r="D16" s="1305"/>
      <c r="E16" s="1298"/>
      <c r="F16" s="1298"/>
      <c r="G16" s="1298"/>
      <c r="H16" s="1298"/>
      <c r="I16" s="1298"/>
      <c r="J16" s="1298"/>
      <c r="K16" s="1298"/>
      <c r="L16" s="1298"/>
      <c r="M16" s="1313"/>
      <c r="O16" s="1290"/>
    </row>
    <row r="17" spans="1:15" ht="20.25" customHeight="1">
      <c r="A17" s="1302">
        <v>8</v>
      </c>
      <c r="B17" s="1314" t="s">
        <v>1623</v>
      </c>
      <c r="C17" s="1299">
        <f t="shared" ref="C17:L17" si="1">+C15+C16</f>
        <v>198892</v>
      </c>
      <c r="D17" s="1315">
        <f t="shared" si="1"/>
        <v>269322</v>
      </c>
      <c r="E17" s="1299">
        <f t="shared" si="1"/>
        <v>0</v>
      </c>
      <c r="F17" s="1299">
        <f t="shared" si="1"/>
        <v>118.66699999999999</v>
      </c>
      <c r="G17" s="1299">
        <f t="shared" si="1"/>
        <v>184.81699999999998</v>
      </c>
      <c r="H17" s="1299">
        <f t="shared" si="1"/>
        <v>20.637</v>
      </c>
      <c r="I17" s="1307">
        <f t="shared" si="1"/>
        <v>5.8049999999999997</v>
      </c>
      <c r="J17" s="1299">
        <f t="shared" si="1"/>
        <v>329.92599999999999</v>
      </c>
      <c r="K17" s="1299">
        <f t="shared" si="1"/>
        <v>11925.01</v>
      </c>
      <c r="L17" s="1299">
        <f t="shared" si="1"/>
        <v>11486.3</v>
      </c>
      <c r="O17" s="1290"/>
    </row>
    <row r="18" spans="1:15" ht="20.25" customHeight="1">
      <c r="A18" s="1302">
        <v>9</v>
      </c>
      <c r="B18" s="1314" t="s">
        <v>645</v>
      </c>
      <c r="C18" s="1298"/>
      <c r="D18" s="1305"/>
      <c r="E18" s="1298"/>
      <c r="F18" s="1298"/>
      <c r="G18" s="1298"/>
      <c r="H18" s="1298"/>
      <c r="I18" s="1298"/>
      <c r="J18" s="1298"/>
      <c r="K18" s="1298"/>
      <c r="L18" s="1298"/>
      <c r="O18" s="1290"/>
    </row>
    <row r="19" spans="1:15" ht="20.25" customHeight="1">
      <c r="A19" s="1302">
        <v>10</v>
      </c>
      <c r="B19" s="1314" t="s">
        <v>646</v>
      </c>
      <c r="C19" s="1298"/>
      <c r="D19" s="1305"/>
      <c r="E19" s="1298"/>
      <c r="F19" s="1298"/>
      <c r="G19" s="1298"/>
      <c r="H19" s="1298"/>
      <c r="I19" s="1298"/>
      <c r="J19" s="1298"/>
      <c r="K19" s="1298"/>
      <c r="L19" s="1298"/>
      <c r="O19" s="1290"/>
    </row>
    <row r="20" spans="1:15" ht="20.25" customHeight="1">
      <c r="A20" s="1302">
        <v>11</v>
      </c>
      <c r="B20" s="1314" t="s">
        <v>647</v>
      </c>
      <c r="C20" s="1299">
        <f t="shared" ref="C20:L20" si="2">+C18</f>
        <v>0</v>
      </c>
      <c r="D20" s="1315">
        <f t="shared" si="2"/>
        <v>0</v>
      </c>
      <c r="E20" s="1299">
        <f t="shared" si="2"/>
        <v>0</v>
      </c>
      <c r="F20" s="1299">
        <f t="shared" si="2"/>
        <v>0</v>
      </c>
      <c r="G20" s="1299">
        <f t="shared" si="2"/>
        <v>0</v>
      </c>
      <c r="H20" s="1299">
        <f t="shared" si="2"/>
        <v>0</v>
      </c>
      <c r="I20" s="1299">
        <f t="shared" si="2"/>
        <v>0</v>
      </c>
      <c r="J20" s="1299">
        <f t="shared" si="2"/>
        <v>0</v>
      </c>
      <c r="K20" s="1299">
        <f t="shared" si="2"/>
        <v>0</v>
      </c>
      <c r="L20" s="1299">
        <f t="shared" si="2"/>
        <v>0</v>
      </c>
      <c r="O20" s="1290"/>
    </row>
    <row r="21" spans="1:15" ht="20.25" customHeight="1">
      <c r="A21" s="1302"/>
      <c r="B21" s="1314"/>
      <c r="C21" s="1298"/>
      <c r="D21" s="1305"/>
      <c r="E21" s="1298"/>
      <c r="F21" s="1298"/>
      <c r="G21" s="1298"/>
      <c r="H21" s="1298"/>
      <c r="I21" s="1298"/>
      <c r="J21" s="1298"/>
      <c r="K21" s="1298"/>
      <c r="L21" s="1298"/>
      <c r="O21" s="1290"/>
    </row>
    <row r="22" spans="1:15" ht="20.25" customHeight="1">
      <c r="A22" s="1302">
        <v>12</v>
      </c>
      <c r="B22" s="1314" t="s">
        <v>2131</v>
      </c>
      <c r="C22" s="1299">
        <f t="shared" ref="C22:L22" si="3">+C17+C20</f>
        <v>198892</v>
      </c>
      <c r="D22" s="1315">
        <f t="shared" si="3"/>
        <v>269322</v>
      </c>
      <c r="E22" s="1299">
        <f t="shared" si="3"/>
        <v>0</v>
      </c>
      <c r="F22" s="1299">
        <f t="shared" si="3"/>
        <v>118.66699999999999</v>
      </c>
      <c r="G22" s="1299">
        <f t="shared" si="3"/>
        <v>184.81699999999998</v>
      </c>
      <c r="H22" s="1299">
        <f t="shared" si="3"/>
        <v>20.637</v>
      </c>
      <c r="I22" s="1307">
        <f t="shared" si="3"/>
        <v>5.8049999999999997</v>
      </c>
      <c r="J22" s="1299">
        <f t="shared" si="3"/>
        <v>329.92599999999999</v>
      </c>
      <c r="K22" s="1299">
        <f t="shared" si="3"/>
        <v>11925.01</v>
      </c>
      <c r="L22" s="1299">
        <f t="shared" si="3"/>
        <v>11486.3</v>
      </c>
      <c r="O22" s="1290"/>
    </row>
    <row r="23" spans="1:15" ht="18">
      <c r="A23" s="1287"/>
      <c r="B23" s="1317"/>
      <c r="C23" s="1289"/>
      <c r="D23" s="1318"/>
      <c r="E23" s="1289"/>
      <c r="F23" s="1289"/>
      <c r="G23" s="1289"/>
      <c r="H23" s="1289"/>
      <c r="I23" s="1289"/>
      <c r="J23" s="1289"/>
      <c r="K23" s="1289"/>
      <c r="L23" s="1289"/>
      <c r="O23" s="1290"/>
    </row>
    <row r="24" spans="1:15" ht="18">
      <c r="A24" s="1294" t="s">
        <v>1248</v>
      </c>
      <c r="B24" s="1295" t="s">
        <v>2130</v>
      </c>
      <c r="C24" s="1297" t="s">
        <v>648</v>
      </c>
      <c r="D24" s="1318"/>
      <c r="E24" s="1289"/>
      <c r="F24" s="1254"/>
      <c r="G24" s="1289"/>
      <c r="H24" s="1289"/>
      <c r="I24" s="1289"/>
      <c r="J24" s="1289"/>
      <c r="K24" s="1289"/>
      <c r="L24" s="1289"/>
      <c r="O24" s="1290"/>
    </row>
    <row r="25" spans="1:15" ht="18">
      <c r="A25" s="1287"/>
      <c r="B25" s="1317"/>
      <c r="C25" s="1293"/>
      <c r="D25" s="1318"/>
      <c r="E25" s="1289"/>
      <c r="F25" s="1297" t="s">
        <v>259</v>
      </c>
      <c r="G25" s="1289"/>
      <c r="H25" s="1289"/>
      <c r="I25" s="1297" t="s">
        <v>260</v>
      </c>
      <c r="J25" s="1289"/>
      <c r="K25" s="1289"/>
      <c r="L25" s="1289"/>
      <c r="O25" s="1290"/>
    </row>
    <row r="26" spans="1:15" ht="18">
      <c r="A26" s="1885"/>
      <c r="B26" s="1886" t="s">
        <v>261</v>
      </c>
      <c r="C26" s="1886" t="s">
        <v>2129</v>
      </c>
      <c r="D26" s="1888" t="s">
        <v>2128</v>
      </c>
      <c r="E26" s="1298"/>
      <c r="F26" s="1299" t="s">
        <v>2127</v>
      </c>
      <c r="G26" s="1299"/>
      <c r="H26" s="1299"/>
      <c r="I26" s="1299"/>
      <c r="J26" s="1298"/>
      <c r="K26" s="1882" t="s">
        <v>2661</v>
      </c>
      <c r="L26" s="1883"/>
      <c r="O26" s="1290"/>
    </row>
    <row r="27" spans="1:15" s="1301" customFormat="1" ht="87.75" customHeight="1">
      <c r="A27" s="1885"/>
      <c r="B27" s="1886"/>
      <c r="C27" s="1886"/>
      <c r="D27" s="1888"/>
      <c r="E27" s="1300" t="s">
        <v>2126</v>
      </c>
      <c r="F27" s="1300" t="s">
        <v>466</v>
      </c>
      <c r="G27" s="1300" t="s">
        <v>2125</v>
      </c>
      <c r="H27" s="1300" t="s">
        <v>2124</v>
      </c>
      <c r="I27" s="1300" t="s">
        <v>467</v>
      </c>
      <c r="J27" s="1300" t="s">
        <v>2123</v>
      </c>
      <c r="K27" s="1300" t="s">
        <v>2122</v>
      </c>
      <c r="L27" s="1300" t="s">
        <v>2121</v>
      </c>
    </row>
    <row r="28" spans="1:15" ht="18">
      <c r="A28" s="1302"/>
      <c r="B28" s="1300" t="s">
        <v>632</v>
      </c>
      <c r="C28" s="1298"/>
      <c r="D28" s="1305"/>
      <c r="E28" s="1298"/>
      <c r="F28" s="1298"/>
      <c r="G28" s="1298"/>
      <c r="H28" s="1298"/>
      <c r="I28" s="1298"/>
      <c r="J28" s="1298"/>
      <c r="K28" s="1303"/>
      <c r="L28" s="1303"/>
      <c r="O28" s="1290"/>
    </row>
    <row r="29" spans="1:15" ht="24" customHeight="1">
      <c r="A29" s="1302">
        <v>1</v>
      </c>
      <c r="B29" s="1304" t="s">
        <v>633</v>
      </c>
      <c r="C29" s="1298">
        <v>607994</v>
      </c>
      <c r="D29" s="1305">
        <v>515213</v>
      </c>
      <c r="E29" s="1298"/>
      <c r="F29" s="1306">
        <v>364.01499999999999</v>
      </c>
      <c r="G29" s="1306">
        <v>248.709</v>
      </c>
      <c r="H29" s="1306">
        <v>2.1160000000000001</v>
      </c>
      <c r="I29" s="1306">
        <v>0.125</v>
      </c>
      <c r="J29" s="1307">
        <f>SUM(F29:I29)</f>
        <v>614.96499999999992</v>
      </c>
      <c r="K29" s="1298">
        <v>19525.349999999999</v>
      </c>
      <c r="L29" s="1298">
        <v>16012.05</v>
      </c>
      <c r="O29" s="1290"/>
    </row>
    <row r="30" spans="1:15" ht="24" customHeight="1">
      <c r="A30" s="1302">
        <v>2</v>
      </c>
      <c r="B30" s="1304" t="s">
        <v>634</v>
      </c>
      <c r="C30" s="1298">
        <v>51518</v>
      </c>
      <c r="D30" s="1305">
        <v>92953</v>
      </c>
      <c r="E30" s="1298"/>
      <c r="F30" s="1306">
        <v>30.516999999999999</v>
      </c>
      <c r="G30" s="1306">
        <v>42.271999999999998</v>
      </c>
      <c r="H30" s="1306">
        <v>2.0099999999999998</v>
      </c>
      <c r="I30" s="1306">
        <v>0.50700000000000001</v>
      </c>
      <c r="J30" s="1307">
        <f>SUM(F30:I30)</f>
        <v>75.306000000000012</v>
      </c>
      <c r="K30" s="1298">
        <v>2723.06</v>
      </c>
      <c r="L30" s="1298">
        <v>2248.63</v>
      </c>
      <c r="O30" s="1290"/>
    </row>
    <row r="31" spans="1:15" ht="24" customHeight="1">
      <c r="A31" s="1302">
        <v>3</v>
      </c>
      <c r="B31" s="1304" t="s">
        <v>1014</v>
      </c>
      <c r="C31" s="1298">
        <v>8385</v>
      </c>
      <c r="D31" s="1305">
        <v>23146</v>
      </c>
      <c r="E31" s="1298"/>
      <c r="F31" s="1306">
        <v>5.024</v>
      </c>
      <c r="G31" s="1306">
        <v>8.4610000000000003</v>
      </c>
      <c r="H31" s="1306">
        <v>1.62</v>
      </c>
      <c r="I31" s="1306">
        <v>0.186</v>
      </c>
      <c r="J31" s="1307">
        <f>SUM(F31:I31)</f>
        <v>15.291</v>
      </c>
      <c r="K31" s="1298">
        <v>597.28</v>
      </c>
      <c r="L31" s="1298">
        <v>522.80999999999995</v>
      </c>
      <c r="O31" s="1290"/>
    </row>
    <row r="32" spans="1:15" ht="24" customHeight="1">
      <c r="A32" s="1302">
        <v>4</v>
      </c>
      <c r="B32" s="1304">
        <v>4</v>
      </c>
      <c r="C32" s="1298">
        <v>1602</v>
      </c>
      <c r="D32" s="1305">
        <v>6306</v>
      </c>
      <c r="E32" s="1298"/>
      <c r="F32" s="1306">
        <v>0.90800000000000003</v>
      </c>
      <c r="G32" s="1306">
        <v>2.0259999999999998</v>
      </c>
      <c r="H32" s="1306">
        <v>1.244</v>
      </c>
      <c r="I32" s="1306">
        <v>0.96599999999999997</v>
      </c>
      <c r="J32" s="1307">
        <f>SUM(F32:I32)</f>
        <v>5.1440000000000001</v>
      </c>
      <c r="K32" s="1298">
        <v>230.22</v>
      </c>
      <c r="L32" s="1298">
        <v>205.38</v>
      </c>
      <c r="O32" s="1290"/>
    </row>
    <row r="33" spans="1:15" ht="24" customHeight="1">
      <c r="A33" s="1302">
        <v>5</v>
      </c>
      <c r="B33" s="1314" t="s">
        <v>2114</v>
      </c>
      <c r="C33" s="1298">
        <v>783</v>
      </c>
      <c r="D33" s="1305">
        <v>4271</v>
      </c>
      <c r="E33" s="1298"/>
      <c r="F33" s="1306">
        <v>0.45300000000000001</v>
      </c>
      <c r="G33" s="1306">
        <v>1.206</v>
      </c>
      <c r="H33" s="1306">
        <v>0.88300000000000001</v>
      </c>
      <c r="I33" s="1306">
        <v>0.39600000000000002</v>
      </c>
      <c r="J33" s="1307">
        <f>SUM(F33:I33)</f>
        <v>2.9379999999999997</v>
      </c>
      <c r="K33" s="1298">
        <v>134.02000000000001</v>
      </c>
      <c r="L33" s="1298">
        <v>121.57</v>
      </c>
      <c r="O33" s="1290"/>
    </row>
    <row r="34" spans="1:15" ht="24" customHeight="1">
      <c r="A34" s="1302">
        <v>6</v>
      </c>
      <c r="B34" s="1314" t="s">
        <v>1623</v>
      </c>
      <c r="C34" s="1299">
        <f t="shared" ref="C34:L34" si="4">SUM(C29:C33)</f>
        <v>670282</v>
      </c>
      <c r="D34" s="1315">
        <f t="shared" si="4"/>
        <v>641889</v>
      </c>
      <c r="E34" s="1299">
        <f t="shared" si="4"/>
        <v>0</v>
      </c>
      <c r="F34" s="1307">
        <f t="shared" si="4"/>
        <v>400.91699999999997</v>
      </c>
      <c r="G34" s="1307">
        <f t="shared" si="4"/>
        <v>302.67400000000004</v>
      </c>
      <c r="H34" s="1307">
        <f t="shared" si="4"/>
        <v>7.8729999999999993</v>
      </c>
      <c r="I34" s="1307">
        <f t="shared" si="4"/>
        <v>2.1800000000000002</v>
      </c>
      <c r="J34" s="1307">
        <f t="shared" si="4"/>
        <v>713.64400000000001</v>
      </c>
      <c r="K34" s="1319">
        <f t="shared" si="4"/>
        <v>23209.93</v>
      </c>
      <c r="L34" s="1319">
        <f t="shared" si="4"/>
        <v>19110.440000000002</v>
      </c>
      <c r="O34" s="1290"/>
    </row>
    <row r="35" spans="1:15" ht="39" customHeight="1">
      <c r="A35" s="1302">
        <v>7</v>
      </c>
      <c r="B35" s="1316" t="s">
        <v>2120</v>
      </c>
      <c r="C35" s="1298"/>
      <c r="D35" s="1305"/>
      <c r="E35" s="1298"/>
      <c r="F35" s="1298"/>
      <c r="G35" s="1298"/>
      <c r="H35" s="1298"/>
      <c r="I35" s="1298"/>
      <c r="J35" s="1298"/>
      <c r="K35" s="1298"/>
      <c r="L35" s="1298"/>
      <c r="O35" s="1290"/>
    </row>
    <row r="36" spans="1:15" ht="21" customHeight="1">
      <c r="A36" s="1302">
        <v>8</v>
      </c>
      <c r="B36" s="1314" t="s">
        <v>1623</v>
      </c>
      <c r="C36" s="1299">
        <f t="shared" ref="C36:L36" si="5">+C34+C35</f>
        <v>670282</v>
      </c>
      <c r="D36" s="1315">
        <f t="shared" si="5"/>
        <v>641889</v>
      </c>
      <c r="E36" s="1299">
        <f t="shared" si="5"/>
        <v>0</v>
      </c>
      <c r="F36" s="1299">
        <f t="shared" si="5"/>
        <v>400.91699999999997</v>
      </c>
      <c r="G36" s="1299">
        <f t="shared" si="5"/>
        <v>302.67400000000004</v>
      </c>
      <c r="H36" s="1299">
        <f t="shared" si="5"/>
        <v>7.8729999999999993</v>
      </c>
      <c r="I36" s="1299">
        <f t="shared" si="5"/>
        <v>2.1800000000000002</v>
      </c>
      <c r="J36" s="1299">
        <f t="shared" si="5"/>
        <v>713.64400000000001</v>
      </c>
      <c r="K36" s="1299">
        <f t="shared" si="5"/>
        <v>23209.93</v>
      </c>
      <c r="L36" s="1299">
        <f t="shared" si="5"/>
        <v>19110.440000000002</v>
      </c>
      <c r="O36" s="1290"/>
    </row>
    <row r="37" spans="1:15" ht="21" customHeight="1">
      <c r="A37" s="1302">
        <v>9</v>
      </c>
      <c r="B37" s="1314" t="s">
        <v>645</v>
      </c>
      <c r="C37" s="1320">
        <v>215528</v>
      </c>
      <c r="D37" s="1321">
        <v>13529.900000000001</v>
      </c>
      <c r="E37" s="1306">
        <v>106.91000000000003</v>
      </c>
      <c r="F37" s="1298">
        <v>0</v>
      </c>
      <c r="G37" s="1298">
        <v>0</v>
      </c>
      <c r="H37" s="1298">
        <v>0</v>
      </c>
      <c r="I37" s="1298">
        <v>0</v>
      </c>
      <c r="J37" s="1307">
        <f>SUM(E37:I37)</f>
        <v>106.91000000000003</v>
      </c>
      <c r="K37" s="1298">
        <v>2320.9899999999998</v>
      </c>
      <c r="L37" s="1298">
        <v>1482.27</v>
      </c>
      <c r="O37" s="1290"/>
    </row>
    <row r="38" spans="1:15" ht="21" customHeight="1">
      <c r="A38" s="1302">
        <v>10</v>
      </c>
      <c r="B38" s="1314" t="s">
        <v>646</v>
      </c>
      <c r="C38" s="1298"/>
      <c r="D38" s="1305"/>
      <c r="E38" s="1298"/>
      <c r="F38" s="1298"/>
      <c r="G38" s="1298"/>
      <c r="H38" s="1298"/>
      <c r="I38" s="1298"/>
      <c r="J38" s="1298"/>
      <c r="K38" s="1298"/>
      <c r="L38" s="1298"/>
      <c r="O38" s="1290"/>
    </row>
    <row r="39" spans="1:15" ht="21" customHeight="1">
      <c r="A39" s="1302">
        <v>11</v>
      </c>
      <c r="B39" s="1314" t="s">
        <v>647</v>
      </c>
      <c r="C39" s="1299">
        <f t="shared" ref="C39:L39" si="6">+C37</f>
        <v>215528</v>
      </c>
      <c r="D39" s="1315">
        <f t="shared" si="6"/>
        <v>13529.900000000001</v>
      </c>
      <c r="E39" s="1307">
        <f t="shared" si="6"/>
        <v>106.91000000000003</v>
      </c>
      <c r="F39" s="1299">
        <f t="shared" si="6"/>
        <v>0</v>
      </c>
      <c r="G39" s="1299">
        <f t="shared" si="6"/>
        <v>0</v>
      </c>
      <c r="H39" s="1299">
        <f t="shared" si="6"/>
        <v>0</v>
      </c>
      <c r="I39" s="1299">
        <f t="shared" si="6"/>
        <v>0</v>
      </c>
      <c r="J39" s="1307">
        <f t="shared" si="6"/>
        <v>106.91000000000003</v>
      </c>
      <c r="K39" s="1299">
        <f t="shared" si="6"/>
        <v>2320.9899999999998</v>
      </c>
      <c r="L39" s="1299">
        <f t="shared" si="6"/>
        <v>1482.27</v>
      </c>
      <c r="O39" s="1290"/>
    </row>
    <row r="40" spans="1:15" ht="21" customHeight="1">
      <c r="A40" s="1302"/>
      <c r="B40" s="1314"/>
      <c r="C40" s="1298"/>
      <c r="D40" s="1305"/>
      <c r="E40" s="1298"/>
      <c r="F40" s="1298"/>
      <c r="G40" s="1298"/>
      <c r="H40" s="1298"/>
      <c r="I40" s="1298"/>
      <c r="J40" s="1298"/>
      <c r="K40" s="1298"/>
      <c r="L40" s="1298"/>
      <c r="O40" s="1290"/>
    </row>
    <row r="41" spans="1:15" ht="21" customHeight="1">
      <c r="A41" s="1302">
        <v>12</v>
      </c>
      <c r="B41" s="1314" t="s">
        <v>2119</v>
      </c>
      <c r="C41" s="1299">
        <f t="shared" ref="C41:L41" si="7">+C36+C39</f>
        <v>885810</v>
      </c>
      <c r="D41" s="1315">
        <f t="shared" si="7"/>
        <v>655418.9</v>
      </c>
      <c r="E41" s="1307">
        <f t="shared" si="7"/>
        <v>106.91000000000003</v>
      </c>
      <c r="F41" s="1299">
        <f t="shared" si="7"/>
        <v>400.91699999999997</v>
      </c>
      <c r="G41" s="1299">
        <f t="shared" si="7"/>
        <v>302.67400000000004</v>
      </c>
      <c r="H41" s="1299">
        <f t="shared" si="7"/>
        <v>7.8729999999999993</v>
      </c>
      <c r="I41" s="1299">
        <f t="shared" si="7"/>
        <v>2.1800000000000002</v>
      </c>
      <c r="J41" s="1299">
        <f t="shared" si="7"/>
        <v>820.55400000000009</v>
      </c>
      <c r="K41" s="1299">
        <f t="shared" si="7"/>
        <v>25530.92</v>
      </c>
      <c r="L41" s="1299">
        <f t="shared" si="7"/>
        <v>20592.710000000003</v>
      </c>
      <c r="O41" s="1290"/>
    </row>
    <row r="42" spans="1:15" ht="21" customHeight="1">
      <c r="A42" s="1302"/>
      <c r="B42" s="1314"/>
      <c r="C42" s="1298"/>
      <c r="D42" s="1305"/>
      <c r="E42" s="1298"/>
      <c r="F42" s="1298"/>
      <c r="G42" s="1298"/>
      <c r="H42" s="1298"/>
      <c r="I42" s="1298"/>
      <c r="J42" s="1298"/>
      <c r="K42" s="1298"/>
      <c r="L42" s="1298"/>
      <c r="O42" s="1290"/>
    </row>
    <row r="43" spans="1:15" ht="21" customHeight="1">
      <c r="A43" s="1302"/>
      <c r="B43" s="1322" t="s">
        <v>2118</v>
      </c>
      <c r="C43" s="1299">
        <f t="shared" ref="C43:L43" si="8">+C22+C41</f>
        <v>1084702</v>
      </c>
      <c r="D43" s="1315">
        <f t="shared" si="8"/>
        <v>924740.9</v>
      </c>
      <c r="E43" s="1307">
        <f t="shared" si="8"/>
        <v>106.91000000000003</v>
      </c>
      <c r="F43" s="1307">
        <f t="shared" si="8"/>
        <v>519.58399999999995</v>
      </c>
      <c r="G43" s="1307">
        <f t="shared" si="8"/>
        <v>487.49099999999999</v>
      </c>
      <c r="H43" s="1307">
        <f t="shared" si="8"/>
        <v>28.509999999999998</v>
      </c>
      <c r="I43" s="1307">
        <f t="shared" si="8"/>
        <v>7.9849999999999994</v>
      </c>
      <c r="J43" s="1307">
        <f t="shared" si="8"/>
        <v>1150.48</v>
      </c>
      <c r="K43" s="1319">
        <f t="shared" si="8"/>
        <v>37455.93</v>
      </c>
      <c r="L43" s="1319">
        <f t="shared" si="8"/>
        <v>32079.010000000002</v>
      </c>
      <c r="O43" s="1290"/>
    </row>
    <row r="44" spans="1:15" ht="18" customHeight="1">
      <c r="A44" s="1287"/>
      <c r="B44" s="1317"/>
      <c r="C44" s="1289"/>
      <c r="D44" s="1289"/>
      <c r="E44" s="1289"/>
      <c r="F44" s="1289"/>
      <c r="G44" s="1289"/>
      <c r="H44" s="1289"/>
      <c r="I44" s="1289"/>
      <c r="J44" s="1289"/>
      <c r="K44" s="1289"/>
      <c r="L44" s="1323"/>
      <c r="O44" s="1290"/>
    </row>
    <row r="45" spans="1:15" ht="18" customHeight="1">
      <c r="A45" s="1287"/>
      <c r="B45" s="1297" t="s">
        <v>2117</v>
      </c>
      <c r="C45" s="1293"/>
      <c r="D45" s="1293"/>
      <c r="E45" s="1291"/>
      <c r="F45" s="1291"/>
      <c r="G45" s="1291"/>
      <c r="H45" s="1291"/>
      <c r="I45" s="1291"/>
      <c r="J45" s="1292"/>
      <c r="K45" s="1324"/>
      <c r="L45" s="1323"/>
      <c r="O45" s="1290"/>
    </row>
    <row r="46" spans="1:15" ht="42.75" customHeight="1">
      <c r="A46" s="1302"/>
      <c r="B46" s="1325"/>
      <c r="C46" s="1887" t="s">
        <v>1169</v>
      </c>
      <c r="D46" s="1887"/>
      <c r="E46" s="1887" t="s">
        <v>311</v>
      </c>
      <c r="F46" s="1887"/>
      <c r="G46" s="1887" t="s">
        <v>2116</v>
      </c>
      <c r="H46" s="1887"/>
      <c r="I46" s="1882" t="s">
        <v>871</v>
      </c>
      <c r="J46" s="1883"/>
      <c r="K46" s="1298"/>
      <c r="L46" s="1308"/>
      <c r="O46" s="1290"/>
    </row>
    <row r="47" spans="1:15" ht="24" customHeight="1">
      <c r="A47" s="1302"/>
      <c r="B47" s="1314"/>
      <c r="C47" s="1326" t="s">
        <v>258</v>
      </c>
      <c r="D47" s="1326" t="s">
        <v>648</v>
      </c>
      <c r="E47" s="1326" t="s">
        <v>258</v>
      </c>
      <c r="F47" s="1326" t="s">
        <v>648</v>
      </c>
      <c r="G47" s="1326" t="s">
        <v>258</v>
      </c>
      <c r="H47" s="1326" t="s">
        <v>648</v>
      </c>
      <c r="I47" s="1326" t="s">
        <v>258</v>
      </c>
      <c r="J47" s="1326" t="s">
        <v>648</v>
      </c>
      <c r="K47" s="1298"/>
      <c r="L47" s="1298"/>
      <c r="O47" s="1290"/>
    </row>
    <row r="48" spans="1:15" ht="24" customHeight="1">
      <c r="A48" s="1302">
        <v>1</v>
      </c>
      <c r="B48" s="1300" t="s">
        <v>2115</v>
      </c>
      <c r="C48" s="1298">
        <v>0</v>
      </c>
      <c r="D48" s="1298">
        <v>181179</v>
      </c>
      <c r="E48" s="1298">
        <v>0</v>
      </c>
      <c r="F48" s="1298">
        <v>41</v>
      </c>
      <c r="G48" s="1298">
        <v>0</v>
      </c>
      <c r="H48" s="1298">
        <v>34308</v>
      </c>
      <c r="I48" s="1298">
        <f>+C48+E48+G48</f>
        <v>0</v>
      </c>
      <c r="J48" s="1298">
        <f>+D48+F48+H48</f>
        <v>215528</v>
      </c>
      <c r="K48" s="1298"/>
      <c r="L48" s="1298"/>
      <c r="O48" s="1290"/>
    </row>
    <row r="49" spans="1:15" ht="24" customHeight="1">
      <c r="A49" s="1302"/>
      <c r="B49" s="1300" t="s">
        <v>632</v>
      </c>
      <c r="C49" s="1298"/>
      <c r="D49" s="1298"/>
      <c r="E49" s="1298"/>
      <c r="F49" s="1298"/>
      <c r="G49" s="1298"/>
      <c r="H49" s="1298"/>
      <c r="I49" s="1298"/>
      <c r="J49" s="1298"/>
      <c r="K49" s="1298"/>
      <c r="L49" s="1298"/>
      <c r="O49" s="1290"/>
    </row>
    <row r="50" spans="1:15" ht="24" customHeight="1">
      <c r="A50" s="1302">
        <v>2</v>
      </c>
      <c r="B50" s="1304" t="s">
        <v>633</v>
      </c>
      <c r="C50" s="1298">
        <v>112736</v>
      </c>
      <c r="D50" s="1298">
        <v>455510</v>
      </c>
      <c r="E50" s="1298">
        <v>3543</v>
      </c>
      <c r="F50" s="1298">
        <v>27192</v>
      </c>
      <c r="G50" s="1298">
        <v>28322</v>
      </c>
      <c r="H50" s="1298">
        <v>125292</v>
      </c>
      <c r="I50" s="1298">
        <f t="shared" ref="I50:J54" si="9">+C50+E50+G50</f>
        <v>144601</v>
      </c>
      <c r="J50" s="1298">
        <f t="shared" si="9"/>
        <v>607994</v>
      </c>
      <c r="K50" s="1298"/>
      <c r="L50" s="1298"/>
      <c r="O50" s="1290"/>
    </row>
    <row r="51" spans="1:15" ht="24" customHeight="1">
      <c r="A51" s="1302">
        <v>3</v>
      </c>
      <c r="B51" s="1304" t="s">
        <v>634</v>
      </c>
      <c r="C51" s="1298">
        <v>28217</v>
      </c>
      <c r="D51" s="1298">
        <v>42056</v>
      </c>
      <c r="E51" s="1298">
        <v>143</v>
      </c>
      <c r="F51" s="1298">
        <v>678</v>
      </c>
      <c r="G51" s="1298">
        <v>3271</v>
      </c>
      <c r="H51" s="1298">
        <v>8784</v>
      </c>
      <c r="I51" s="1298">
        <f t="shared" si="9"/>
        <v>31631</v>
      </c>
      <c r="J51" s="1298">
        <f t="shared" si="9"/>
        <v>51518</v>
      </c>
      <c r="K51" s="1298"/>
      <c r="L51" s="1298"/>
      <c r="O51" s="1290"/>
    </row>
    <row r="52" spans="1:15" ht="24" customHeight="1">
      <c r="A52" s="1302">
        <v>4</v>
      </c>
      <c r="B52" s="1304" t="s">
        <v>1014</v>
      </c>
      <c r="C52" s="1298">
        <v>12645</v>
      </c>
      <c r="D52" s="1298">
        <v>7314</v>
      </c>
      <c r="E52" s="1298">
        <v>21</v>
      </c>
      <c r="F52" s="1298">
        <v>46</v>
      </c>
      <c r="G52" s="1298">
        <v>765</v>
      </c>
      <c r="H52" s="1298">
        <v>1025</v>
      </c>
      <c r="I52" s="1298">
        <f t="shared" si="9"/>
        <v>13431</v>
      </c>
      <c r="J52" s="1298">
        <f t="shared" si="9"/>
        <v>8385</v>
      </c>
      <c r="K52" s="1298"/>
      <c r="L52" s="1298"/>
      <c r="O52" s="1290"/>
    </row>
    <row r="53" spans="1:15" ht="24" customHeight="1">
      <c r="A53" s="1302">
        <v>5</v>
      </c>
      <c r="B53" s="1304">
        <v>4</v>
      </c>
      <c r="C53" s="1298">
        <v>5083</v>
      </c>
      <c r="D53" s="1298">
        <v>1380</v>
      </c>
      <c r="E53" s="1298">
        <v>0</v>
      </c>
      <c r="F53" s="1298">
        <v>0</v>
      </c>
      <c r="G53" s="1298">
        <v>236</v>
      </c>
      <c r="H53" s="1298">
        <v>222</v>
      </c>
      <c r="I53" s="1298">
        <f t="shared" si="9"/>
        <v>5319</v>
      </c>
      <c r="J53" s="1298">
        <f t="shared" si="9"/>
        <v>1602</v>
      </c>
      <c r="K53" s="1298"/>
      <c r="L53" s="1298"/>
      <c r="O53" s="1290"/>
    </row>
    <row r="54" spans="1:15" ht="24" customHeight="1">
      <c r="A54" s="1302">
        <v>6</v>
      </c>
      <c r="B54" s="1314" t="s">
        <v>2114</v>
      </c>
      <c r="C54" s="1298">
        <v>3741</v>
      </c>
      <c r="D54" s="1298">
        <v>680</v>
      </c>
      <c r="E54" s="1298">
        <v>0</v>
      </c>
      <c r="F54" s="1298">
        <v>0</v>
      </c>
      <c r="G54" s="1298">
        <v>169</v>
      </c>
      <c r="H54" s="1298">
        <v>103</v>
      </c>
      <c r="I54" s="1298">
        <f t="shared" si="9"/>
        <v>3910</v>
      </c>
      <c r="J54" s="1298">
        <f t="shared" si="9"/>
        <v>783</v>
      </c>
      <c r="K54" s="1298"/>
      <c r="L54" s="1298"/>
      <c r="O54" s="1290"/>
    </row>
    <row r="55" spans="1:15" ht="24" customHeight="1">
      <c r="A55" s="1302">
        <v>7</v>
      </c>
      <c r="B55" s="1327" t="s">
        <v>871</v>
      </c>
      <c r="C55" s="1299">
        <f t="shared" ref="C55:J55" si="10">SUM(C48:C54)</f>
        <v>162422</v>
      </c>
      <c r="D55" s="1299">
        <f t="shared" si="10"/>
        <v>688119</v>
      </c>
      <c r="E55" s="1299">
        <f t="shared" si="10"/>
        <v>3707</v>
      </c>
      <c r="F55" s="1299">
        <f t="shared" si="10"/>
        <v>27957</v>
      </c>
      <c r="G55" s="1299">
        <f t="shared" si="10"/>
        <v>32763</v>
      </c>
      <c r="H55" s="1299">
        <f t="shared" si="10"/>
        <v>169734</v>
      </c>
      <c r="I55" s="1299">
        <f t="shared" si="10"/>
        <v>198892</v>
      </c>
      <c r="J55" s="1299">
        <f t="shared" si="10"/>
        <v>885810</v>
      </c>
      <c r="K55" s="1299"/>
      <c r="L55" s="1299"/>
      <c r="O55" s="1290"/>
    </row>
    <row r="56" spans="1:15" ht="18">
      <c r="A56" s="1328"/>
      <c r="B56" s="1329"/>
      <c r="C56" s="1291"/>
      <c r="D56" s="1291"/>
      <c r="G56" s="1291"/>
      <c r="H56" s="1291"/>
      <c r="I56" s="1291"/>
      <c r="J56" s="1291"/>
      <c r="K56" s="1291"/>
      <c r="L56" s="1291"/>
      <c r="O56" s="1290"/>
    </row>
    <row r="57" spans="1:15">
      <c r="O57" s="1290"/>
    </row>
    <row r="59" spans="1:15">
      <c r="O59" s="1290"/>
    </row>
    <row r="64" spans="1:15">
      <c r="O64" s="1290"/>
    </row>
    <row r="65" spans="4:10" s="1290" customFormat="1"/>
    <row r="67" spans="4:10" s="1290" customFormat="1"/>
    <row r="70" spans="4:10" s="1290" customFormat="1">
      <c r="D70" s="1333"/>
      <c r="J70" s="1313"/>
    </row>
  </sheetData>
  <mergeCells count="15">
    <mergeCell ref="I46:J46"/>
    <mergeCell ref="C46:D46"/>
    <mergeCell ref="E46:F46"/>
    <mergeCell ref="G46:H46"/>
    <mergeCell ref="A26:A27"/>
    <mergeCell ref="B26:B27"/>
    <mergeCell ref="C26:C27"/>
    <mergeCell ref="D26:D27"/>
    <mergeCell ref="K26:L26"/>
    <mergeCell ref="A3:L3"/>
    <mergeCell ref="A7:A8"/>
    <mergeCell ref="B7:B8"/>
    <mergeCell ref="C7:C8"/>
    <mergeCell ref="D7:D8"/>
    <mergeCell ref="K7:L7"/>
  </mergeCells>
  <printOptions horizontalCentered="1"/>
  <pageMargins left="0.15748031496062992" right="0.23622047244094491" top="0.59055118110236227" bottom="0.31496062992125984" header="0.35433070866141736" footer="0.23622047244094491"/>
  <pageSetup paperSize="9" scale="58"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FFFF00"/>
    <pageSetUpPr fitToPage="1"/>
  </sheetPr>
  <dimension ref="A1:L74"/>
  <sheetViews>
    <sheetView view="pageBreakPreview" topLeftCell="A58" zoomScale="80" zoomScaleNormal="75" zoomScaleSheetLayoutView="80" workbookViewId="0">
      <selection activeCell="M1" sqref="M1:Q1048576"/>
    </sheetView>
  </sheetViews>
  <sheetFormatPr defaultColWidth="14.7109375" defaultRowHeight="15"/>
  <cols>
    <col min="1" max="1" width="6" style="1330" customWidth="1"/>
    <col min="2" max="2" width="37.140625" style="1331" customWidth="1"/>
    <col min="3" max="3" width="13.5703125" style="1290" customWidth="1"/>
    <col min="4" max="4" width="13.7109375" style="1290" customWidth="1"/>
    <col min="5" max="8" width="12.5703125" style="1290" customWidth="1"/>
    <col min="9" max="9" width="13.140625" style="1290" customWidth="1"/>
    <col min="10" max="12" width="12.5703125" style="1290" customWidth="1"/>
    <col min="13" max="16384" width="14.7109375" style="1290"/>
  </cols>
  <sheetData>
    <row r="1" spans="1:12" ht="18">
      <c r="A1" s="1287"/>
      <c r="B1" s="1288" t="s">
        <v>2133</v>
      </c>
      <c r="C1" s="1289"/>
      <c r="D1" s="1289"/>
      <c r="E1" s="1289"/>
      <c r="F1" s="1289"/>
      <c r="G1" s="1289"/>
      <c r="H1" s="1289"/>
      <c r="I1" s="1289"/>
      <c r="J1" s="1289"/>
      <c r="K1" s="1257" t="s">
        <v>264</v>
      </c>
      <c r="L1" s="1277" t="s">
        <v>2132</v>
      </c>
    </row>
    <row r="2" spans="1:12" ht="18">
      <c r="A2" s="1287"/>
      <c r="B2" s="1290"/>
      <c r="C2" s="1291"/>
      <c r="D2" s="1291"/>
      <c r="E2" s="1291"/>
      <c r="F2" s="1291"/>
      <c r="G2" s="1292"/>
      <c r="H2" s="1292"/>
      <c r="I2" s="1292"/>
      <c r="J2" s="1291"/>
      <c r="K2" s="1291"/>
      <c r="L2" s="1289"/>
    </row>
    <row r="3" spans="1:12" ht="18">
      <c r="A3" s="1884" t="s">
        <v>2933</v>
      </c>
      <c r="B3" s="1884"/>
      <c r="C3" s="1884"/>
      <c r="D3" s="1884"/>
      <c r="E3" s="1884"/>
      <c r="F3" s="1884"/>
      <c r="G3" s="1884"/>
      <c r="H3" s="1884"/>
      <c r="I3" s="1884"/>
      <c r="J3" s="1884"/>
      <c r="K3" s="1884"/>
      <c r="L3" s="1884"/>
    </row>
    <row r="4" spans="1:12" ht="18">
      <c r="A4" s="1287"/>
      <c r="B4" s="1293" t="s">
        <v>1128</v>
      </c>
      <c r="C4" s="1291"/>
      <c r="D4" s="1291"/>
      <c r="E4" s="1291"/>
      <c r="F4" s="1291"/>
      <c r="G4" s="1291"/>
      <c r="H4" s="1291"/>
      <c r="I4" s="1291"/>
      <c r="J4" s="1291"/>
      <c r="K4" s="1291"/>
      <c r="L4" s="1289"/>
    </row>
    <row r="5" spans="1:12" ht="18">
      <c r="A5" s="1294" t="s">
        <v>266</v>
      </c>
      <c r="B5" s="1295" t="s">
        <v>2130</v>
      </c>
      <c r="C5" s="1296" t="s">
        <v>258</v>
      </c>
      <c r="D5" s="1291"/>
      <c r="E5" s="1291"/>
      <c r="G5" s="1291"/>
      <c r="H5" s="1291"/>
      <c r="I5" s="1291"/>
      <c r="J5" s="1291"/>
      <c r="K5" s="1291"/>
      <c r="L5" s="1289"/>
    </row>
    <row r="6" spans="1:12" ht="18">
      <c r="A6" s="1287"/>
      <c r="B6" s="1289"/>
      <c r="C6" s="1293"/>
      <c r="D6" s="1289"/>
      <c r="E6" s="1289"/>
      <c r="F6" s="1296" t="s">
        <v>259</v>
      </c>
      <c r="G6" s="1289"/>
      <c r="H6" s="1289"/>
      <c r="I6" s="1297" t="s">
        <v>260</v>
      </c>
      <c r="J6" s="1289"/>
      <c r="K6" s="1289"/>
      <c r="L6" s="1289"/>
    </row>
    <row r="7" spans="1:12" ht="18">
      <c r="A7" s="1885"/>
      <c r="B7" s="1886" t="s">
        <v>261</v>
      </c>
      <c r="C7" s="1886" t="s">
        <v>2129</v>
      </c>
      <c r="D7" s="1886" t="s">
        <v>2128</v>
      </c>
      <c r="E7" s="1298"/>
      <c r="F7" s="1299" t="s">
        <v>2127</v>
      </c>
      <c r="G7" s="1299"/>
      <c r="H7" s="1299"/>
      <c r="I7" s="1299"/>
      <c r="J7" s="1298"/>
      <c r="K7" s="1882" t="s">
        <v>2661</v>
      </c>
      <c r="L7" s="1883"/>
    </row>
    <row r="8" spans="1:12" s="1301" customFormat="1" ht="85.5" customHeight="1">
      <c r="A8" s="1885"/>
      <c r="B8" s="1886"/>
      <c r="C8" s="1886"/>
      <c r="D8" s="1886"/>
      <c r="E8" s="1300" t="s">
        <v>2126</v>
      </c>
      <c r="F8" s="1300" t="s">
        <v>466</v>
      </c>
      <c r="G8" s="1300" t="s">
        <v>2125</v>
      </c>
      <c r="H8" s="1300" t="s">
        <v>2124</v>
      </c>
      <c r="I8" s="1300" t="s">
        <v>467</v>
      </c>
      <c r="J8" s="1300" t="s">
        <v>2123</v>
      </c>
      <c r="K8" s="1300" t="s">
        <v>2122</v>
      </c>
      <c r="L8" s="1300" t="s">
        <v>2121</v>
      </c>
    </row>
    <row r="9" spans="1:12" ht="18">
      <c r="A9" s="1302"/>
      <c r="B9" s="1300" t="s">
        <v>632</v>
      </c>
      <c r="C9" s="1298"/>
      <c r="D9" s="1298"/>
      <c r="E9" s="1298"/>
      <c r="F9" s="1298"/>
      <c r="G9" s="1298"/>
      <c r="H9" s="1298"/>
      <c r="I9" s="1298"/>
      <c r="J9" s="1298"/>
      <c r="K9" s="1303"/>
      <c r="L9" s="1303"/>
    </row>
    <row r="10" spans="1:12" ht="24.75" customHeight="1">
      <c r="A10" s="1302">
        <v>1</v>
      </c>
      <c r="B10" s="1304" t="s">
        <v>633</v>
      </c>
      <c r="C10" s="1298">
        <v>160345</v>
      </c>
      <c r="D10" s="1305">
        <v>150029</v>
      </c>
      <c r="E10" s="1298"/>
      <c r="F10" s="1306">
        <v>48.006</v>
      </c>
      <c r="G10" s="1306">
        <v>47.51</v>
      </c>
      <c r="H10" s="1306">
        <v>5.7729999999999997</v>
      </c>
      <c r="I10" s="1306">
        <v>2.0110000000000001</v>
      </c>
      <c r="J10" s="1307">
        <f>SUM(F10:I10)</f>
        <v>103.29999999999998</v>
      </c>
      <c r="K10" s="1308">
        <v>3687.49</v>
      </c>
      <c r="L10" s="1308">
        <v>2962.12</v>
      </c>
    </row>
    <row r="11" spans="1:12" ht="24.75" customHeight="1">
      <c r="A11" s="1302">
        <v>2</v>
      </c>
      <c r="B11" s="1304" t="s">
        <v>634</v>
      </c>
      <c r="C11" s="1298">
        <v>35060</v>
      </c>
      <c r="D11" s="1305">
        <v>70095</v>
      </c>
      <c r="E11" s="1298"/>
      <c r="F11" s="1306">
        <v>10.363</v>
      </c>
      <c r="G11" s="1306">
        <v>20.922000000000001</v>
      </c>
      <c r="H11" s="1306">
        <v>2.762</v>
      </c>
      <c r="I11" s="1306">
        <v>1.7310000000000001</v>
      </c>
      <c r="J11" s="1307">
        <f>SUM(F11:I11)</f>
        <v>35.777999999999999</v>
      </c>
      <c r="K11" s="1308">
        <v>1429.32</v>
      </c>
      <c r="L11" s="1308">
        <v>1183.05</v>
      </c>
    </row>
    <row r="12" spans="1:12" ht="24.75" customHeight="1">
      <c r="A12" s="1302">
        <v>3</v>
      </c>
      <c r="B12" s="1304" t="s">
        <v>1014</v>
      </c>
      <c r="C12" s="1298">
        <v>15074</v>
      </c>
      <c r="D12" s="1305">
        <v>45201</v>
      </c>
      <c r="E12" s="1298"/>
      <c r="F12" s="1306">
        <v>4.3559999999999999</v>
      </c>
      <c r="G12" s="1306">
        <v>10.667999999999999</v>
      </c>
      <c r="H12" s="1306">
        <v>6.2779999999999996</v>
      </c>
      <c r="I12" s="1306">
        <v>1.712</v>
      </c>
      <c r="J12" s="1307">
        <f>SUM(F12:I12)</f>
        <v>23.013999999999999</v>
      </c>
      <c r="K12" s="1308">
        <v>997.81</v>
      </c>
      <c r="L12" s="1308">
        <v>832.09</v>
      </c>
    </row>
    <row r="13" spans="1:12" ht="24.75" customHeight="1">
      <c r="A13" s="1302">
        <v>4</v>
      </c>
      <c r="B13" s="1304">
        <v>4</v>
      </c>
      <c r="C13" s="1298">
        <v>5928</v>
      </c>
      <c r="D13" s="1305">
        <v>23727</v>
      </c>
      <c r="E13" s="1298"/>
      <c r="F13" s="1306">
        <v>1.583</v>
      </c>
      <c r="G13" s="1306">
        <v>4.7329999999999997</v>
      </c>
      <c r="H13" s="1306">
        <v>3.2989999999999999</v>
      </c>
      <c r="I13" s="1306">
        <v>2.5179999999999998</v>
      </c>
      <c r="J13" s="1307">
        <f>SUM(F13:I13)</f>
        <v>12.132999999999999</v>
      </c>
      <c r="K13" s="1308">
        <v>537.9</v>
      </c>
      <c r="L13" s="1308">
        <v>487.78</v>
      </c>
    </row>
    <row r="14" spans="1:12" ht="24.75" customHeight="1">
      <c r="A14" s="1302">
        <v>5</v>
      </c>
      <c r="B14" s="1314" t="s">
        <v>2114</v>
      </c>
      <c r="C14" s="1298">
        <v>4391</v>
      </c>
      <c r="D14" s="1305">
        <v>29183</v>
      </c>
      <c r="E14" s="1298"/>
      <c r="F14" s="1306">
        <v>1.127</v>
      </c>
      <c r="G14" s="1306">
        <v>3.6680000000000001</v>
      </c>
      <c r="H14" s="1306">
        <v>3.3029999999999999</v>
      </c>
      <c r="I14" s="1306">
        <v>1.8069999999999999</v>
      </c>
      <c r="J14" s="1307">
        <f>SUM(F14:I14)</f>
        <v>9.9049999999999994</v>
      </c>
      <c r="K14" s="1308">
        <v>478.47</v>
      </c>
      <c r="L14" s="1308">
        <v>427.11</v>
      </c>
    </row>
    <row r="15" spans="1:12" ht="24.75" customHeight="1">
      <c r="A15" s="1302">
        <v>6</v>
      </c>
      <c r="B15" s="1314" t="s">
        <v>1623</v>
      </c>
      <c r="C15" s="1299">
        <f t="shared" ref="C15:L15" si="0">SUM(C10:C14)</f>
        <v>220798</v>
      </c>
      <c r="D15" s="1315">
        <f t="shared" si="0"/>
        <v>318235</v>
      </c>
      <c r="E15" s="1299">
        <f t="shared" si="0"/>
        <v>0</v>
      </c>
      <c r="F15" s="1307">
        <f t="shared" si="0"/>
        <v>65.435000000000002</v>
      </c>
      <c r="G15" s="1307">
        <f t="shared" si="0"/>
        <v>87.501000000000005</v>
      </c>
      <c r="H15" s="1307">
        <f t="shared" si="0"/>
        <v>21.414999999999999</v>
      </c>
      <c r="I15" s="1307">
        <f t="shared" si="0"/>
        <v>9.7789999999999999</v>
      </c>
      <c r="J15" s="1307">
        <f t="shared" si="0"/>
        <v>184.13</v>
      </c>
      <c r="K15" s="1299">
        <f t="shared" si="0"/>
        <v>7130.9899999999989</v>
      </c>
      <c r="L15" s="1299">
        <f t="shared" si="0"/>
        <v>5892.15</v>
      </c>
    </row>
    <row r="16" spans="1:12" ht="36">
      <c r="A16" s="1302">
        <v>7</v>
      </c>
      <c r="B16" s="1316" t="s">
        <v>2120</v>
      </c>
      <c r="C16" s="1298"/>
      <c r="D16" s="1305"/>
      <c r="E16" s="1298"/>
      <c r="F16" s="1298"/>
      <c r="G16" s="1298"/>
      <c r="H16" s="1298"/>
      <c r="I16" s="1298"/>
      <c r="J16" s="1298"/>
      <c r="K16" s="1298"/>
      <c r="L16" s="1298"/>
    </row>
    <row r="17" spans="1:12" ht="24.75" customHeight="1">
      <c r="A17" s="1302">
        <v>8</v>
      </c>
      <c r="B17" s="1314" t="s">
        <v>1623</v>
      </c>
      <c r="C17" s="1299">
        <f t="shared" ref="C17:L17" si="1">+C15+C16</f>
        <v>220798</v>
      </c>
      <c r="D17" s="1315">
        <f t="shared" si="1"/>
        <v>318235</v>
      </c>
      <c r="E17" s="1299">
        <f t="shared" si="1"/>
        <v>0</v>
      </c>
      <c r="F17" s="1299">
        <f t="shared" si="1"/>
        <v>65.435000000000002</v>
      </c>
      <c r="G17" s="1299">
        <f t="shared" si="1"/>
        <v>87.501000000000005</v>
      </c>
      <c r="H17" s="1299">
        <f t="shared" si="1"/>
        <v>21.414999999999999</v>
      </c>
      <c r="I17" s="1307">
        <f t="shared" si="1"/>
        <v>9.7789999999999999</v>
      </c>
      <c r="J17" s="1299">
        <f t="shared" si="1"/>
        <v>184.13</v>
      </c>
      <c r="K17" s="1299">
        <f t="shared" si="1"/>
        <v>7130.9899999999989</v>
      </c>
      <c r="L17" s="1299">
        <f t="shared" si="1"/>
        <v>5892.15</v>
      </c>
    </row>
    <row r="18" spans="1:12" ht="24.75" customHeight="1">
      <c r="A18" s="1302">
        <v>9</v>
      </c>
      <c r="B18" s="1314" t="s">
        <v>645</v>
      </c>
      <c r="C18" s="1298"/>
      <c r="D18" s="1305"/>
      <c r="E18" s="1298"/>
      <c r="F18" s="1298"/>
      <c r="G18" s="1298"/>
      <c r="H18" s="1298"/>
      <c r="I18" s="1298"/>
      <c r="J18" s="1298"/>
      <c r="K18" s="1298"/>
      <c r="L18" s="1298"/>
    </row>
    <row r="19" spans="1:12" ht="24.75" customHeight="1">
      <c r="A19" s="1302">
        <v>10</v>
      </c>
      <c r="B19" s="1314" t="s">
        <v>646</v>
      </c>
      <c r="C19" s="1298"/>
      <c r="D19" s="1305"/>
      <c r="E19" s="1298"/>
      <c r="F19" s="1298"/>
      <c r="G19" s="1298"/>
      <c r="H19" s="1298"/>
      <c r="I19" s="1298"/>
      <c r="J19" s="1298"/>
      <c r="K19" s="1298"/>
      <c r="L19" s="1298"/>
    </row>
    <row r="20" spans="1:12" ht="24.75" customHeight="1">
      <c r="A20" s="1302">
        <v>11</v>
      </c>
      <c r="B20" s="1314" t="s">
        <v>647</v>
      </c>
      <c r="C20" s="1299">
        <f t="shared" ref="C20:L20" si="2">+C18</f>
        <v>0</v>
      </c>
      <c r="D20" s="1315">
        <f t="shared" si="2"/>
        <v>0</v>
      </c>
      <c r="E20" s="1299">
        <f t="shared" si="2"/>
        <v>0</v>
      </c>
      <c r="F20" s="1299">
        <f t="shared" si="2"/>
        <v>0</v>
      </c>
      <c r="G20" s="1299">
        <f t="shared" si="2"/>
        <v>0</v>
      </c>
      <c r="H20" s="1299">
        <f t="shared" si="2"/>
        <v>0</v>
      </c>
      <c r="I20" s="1299">
        <f t="shared" si="2"/>
        <v>0</v>
      </c>
      <c r="J20" s="1299">
        <f t="shared" si="2"/>
        <v>0</v>
      </c>
      <c r="K20" s="1299">
        <f t="shared" si="2"/>
        <v>0</v>
      </c>
      <c r="L20" s="1299">
        <f t="shared" si="2"/>
        <v>0</v>
      </c>
    </row>
    <row r="21" spans="1:12" ht="24.75" customHeight="1">
      <c r="A21" s="1302"/>
      <c r="B21" s="1314"/>
      <c r="C21" s="1298"/>
      <c r="D21" s="1305"/>
      <c r="E21" s="1298"/>
      <c r="F21" s="1298"/>
      <c r="G21" s="1298"/>
      <c r="H21" s="1298"/>
      <c r="I21" s="1298"/>
      <c r="J21" s="1298"/>
      <c r="K21" s="1298"/>
      <c r="L21" s="1298"/>
    </row>
    <row r="22" spans="1:12" ht="24.75" customHeight="1">
      <c r="A22" s="1302">
        <v>12</v>
      </c>
      <c r="B22" s="1314" t="s">
        <v>2131</v>
      </c>
      <c r="C22" s="1299">
        <f t="shared" ref="C22:L22" si="3">+C17+C20</f>
        <v>220798</v>
      </c>
      <c r="D22" s="1315">
        <f t="shared" si="3"/>
        <v>318235</v>
      </c>
      <c r="E22" s="1299">
        <f t="shared" si="3"/>
        <v>0</v>
      </c>
      <c r="F22" s="1299">
        <f t="shared" si="3"/>
        <v>65.435000000000002</v>
      </c>
      <c r="G22" s="1299">
        <f t="shared" si="3"/>
        <v>87.501000000000005</v>
      </c>
      <c r="H22" s="1299">
        <f t="shared" si="3"/>
        <v>21.414999999999999</v>
      </c>
      <c r="I22" s="1307">
        <f t="shared" si="3"/>
        <v>9.7789999999999999</v>
      </c>
      <c r="J22" s="1299">
        <f t="shared" si="3"/>
        <v>184.13</v>
      </c>
      <c r="K22" s="1299">
        <f t="shared" si="3"/>
        <v>7130.9899999999989</v>
      </c>
      <c r="L22" s="1299">
        <f t="shared" si="3"/>
        <v>5892.15</v>
      </c>
    </row>
    <row r="23" spans="1:12" ht="18">
      <c r="A23" s="1287"/>
      <c r="B23" s="1317"/>
      <c r="C23" s="1289"/>
      <c r="D23" s="1318"/>
      <c r="E23" s="1289"/>
      <c r="F23" s="1289"/>
      <c r="G23" s="1289"/>
      <c r="H23" s="1289"/>
      <c r="I23" s="1289"/>
      <c r="J23" s="1289"/>
      <c r="K23" s="1289"/>
      <c r="L23" s="1289"/>
    </row>
    <row r="24" spans="1:12" ht="18">
      <c r="A24" s="1294" t="s">
        <v>1248</v>
      </c>
      <c r="B24" s="1295" t="s">
        <v>2130</v>
      </c>
      <c r="C24" s="1297" t="s">
        <v>648</v>
      </c>
      <c r="D24" s="1318"/>
      <c r="E24" s="1289"/>
      <c r="F24" s="1254"/>
      <c r="G24" s="1289"/>
      <c r="H24" s="1289"/>
      <c r="I24" s="1289"/>
      <c r="J24" s="1289"/>
      <c r="K24" s="1289"/>
      <c r="L24" s="1289"/>
    </row>
    <row r="25" spans="1:12" ht="18">
      <c r="A25" s="1287"/>
      <c r="B25" s="1317"/>
      <c r="C25" s="1293"/>
      <c r="D25" s="1318"/>
      <c r="E25" s="1289"/>
      <c r="F25" s="1297" t="s">
        <v>259</v>
      </c>
      <c r="G25" s="1289"/>
      <c r="H25" s="1289"/>
      <c r="I25" s="1297" t="s">
        <v>260</v>
      </c>
      <c r="J25" s="1289"/>
      <c r="K25" s="1289"/>
      <c r="L25" s="1289"/>
    </row>
    <row r="26" spans="1:12" ht="18">
      <c r="A26" s="1885"/>
      <c r="B26" s="1886" t="s">
        <v>261</v>
      </c>
      <c r="C26" s="1886" t="s">
        <v>2129</v>
      </c>
      <c r="D26" s="1888" t="s">
        <v>2128</v>
      </c>
      <c r="E26" s="1298"/>
      <c r="F26" s="1299" t="s">
        <v>2127</v>
      </c>
      <c r="G26" s="1299"/>
      <c r="H26" s="1299"/>
      <c r="I26" s="1299"/>
      <c r="J26" s="1298"/>
      <c r="K26" s="1882" t="s">
        <v>2661</v>
      </c>
      <c r="L26" s="1883"/>
    </row>
    <row r="27" spans="1:12" s="1301" customFormat="1" ht="87.75" customHeight="1">
      <c r="A27" s="1885"/>
      <c r="B27" s="1886"/>
      <c r="C27" s="1886"/>
      <c r="D27" s="1888"/>
      <c r="E27" s="1300" t="s">
        <v>2126</v>
      </c>
      <c r="F27" s="1300" t="s">
        <v>466</v>
      </c>
      <c r="G27" s="1300" t="s">
        <v>2125</v>
      </c>
      <c r="H27" s="1300" t="s">
        <v>2124</v>
      </c>
      <c r="I27" s="1300" t="s">
        <v>467</v>
      </c>
      <c r="J27" s="1300" t="s">
        <v>2123</v>
      </c>
      <c r="K27" s="1300" t="s">
        <v>2122</v>
      </c>
      <c r="L27" s="1300" t="s">
        <v>2121</v>
      </c>
    </row>
    <row r="28" spans="1:12" ht="18">
      <c r="A28" s="1302"/>
      <c r="B28" s="1300" t="s">
        <v>632</v>
      </c>
      <c r="C28" s="1298"/>
      <c r="D28" s="1305"/>
      <c r="E28" s="1298"/>
      <c r="F28" s="1298"/>
      <c r="G28" s="1298"/>
      <c r="H28" s="1298"/>
      <c r="I28" s="1298"/>
      <c r="J28" s="1298"/>
      <c r="K28" s="1303"/>
      <c r="L28" s="1303"/>
    </row>
    <row r="29" spans="1:12" ht="24" customHeight="1">
      <c r="A29" s="1302">
        <v>1</v>
      </c>
      <c r="B29" s="1304" t="s">
        <v>633</v>
      </c>
      <c r="C29" s="1298">
        <v>710382</v>
      </c>
      <c r="D29" s="1305">
        <v>532313</v>
      </c>
      <c r="E29" s="1298"/>
      <c r="F29" s="1306">
        <v>211.01499999999999</v>
      </c>
      <c r="G29" s="1306">
        <v>146.25399999999999</v>
      </c>
      <c r="H29" s="1306">
        <v>6.8639999999999999</v>
      </c>
      <c r="I29" s="1306">
        <v>1.772</v>
      </c>
      <c r="J29" s="1307">
        <f>SUM(F29:I29)</f>
        <v>365.90499999999997</v>
      </c>
      <c r="K29" s="1298">
        <v>12400.81</v>
      </c>
      <c r="L29" s="1298">
        <v>7832.88</v>
      </c>
    </row>
    <row r="30" spans="1:12" ht="24" customHeight="1">
      <c r="A30" s="1302">
        <v>2</v>
      </c>
      <c r="B30" s="1304" t="s">
        <v>634</v>
      </c>
      <c r="C30" s="1298">
        <v>61446</v>
      </c>
      <c r="D30" s="1305">
        <v>123565</v>
      </c>
      <c r="E30" s="1298"/>
      <c r="F30" s="1306">
        <v>18.382999999999999</v>
      </c>
      <c r="G30" s="1306">
        <v>22.048999999999999</v>
      </c>
      <c r="H30" s="1306">
        <v>2.2330000000000001</v>
      </c>
      <c r="I30" s="1306">
        <v>0.30299999999999999</v>
      </c>
      <c r="J30" s="1307">
        <f>SUM(F30:I30)</f>
        <v>42.967999999999996</v>
      </c>
      <c r="K30" s="1298">
        <v>1641.57</v>
      </c>
      <c r="L30" s="1298">
        <v>1281.0999999999999</v>
      </c>
    </row>
    <row r="31" spans="1:12" ht="24" customHeight="1">
      <c r="A31" s="1302">
        <v>3</v>
      </c>
      <c r="B31" s="1304" t="s">
        <v>1014</v>
      </c>
      <c r="C31" s="1298">
        <v>10205</v>
      </c>
      <c r="D31" s="1305">
        <v>30181</v>
      </c>
      <c r="E31" s="1298"/>
      <c r="F31" s="1306">
        <v>3.0329999999999999</v>
      </c>
      <c r="G31" s="1306">
        <v>5.2939999999999996</v>
      </c>
      <c r="H31" s="1306">
        <v>1.976</v>
      </c>
      <c r="I31" s="1306">
        <v>0.13300000000000001</v>
      </c>
      <c r="J31" s="1307">
        <f>SUM(F31:I31)</f>
        <v>10.436</v>
      </c>
      <c r="K31" s="1298">
        <v>428.63</v>
      </c>
      <c r="L31" s="1298">
        <v>313.22000000000003</v>
      </c>
    </row>
    <row r="32" spans="1:12" ht="24" customHeight="1">
      <c r="A32" s="1302">
        <v>4</v>
      </c>
      <c r="B32" s="1304">
        <v>4</v>
      </c>
      <c r="C32" s="1298">
        <v>1977</v>
      </c>
      <c r="D32" s="1305">
        <v>7691</v>
      </c>
      <c r="E32" s="1298"/>
      <c r="F32" s="1306">
        <v>0.52800000000000002</v>
      </c>
      <c r="G32" s="1306">
        <v>1.284</v>
      </c>
      <c r="H32" s="1306">
        <v>0.82799999999999996</v>
      </c>
      <c r="I32" s="1306">
        <v>0.55200000000000005</v>
      </c>
      <c r="J32" s="1307">
        <f>SUM(F32:I32)</f>
        <v>3.1920000000000002</v>
      </c>
      <c r="K32" s="1298">
        <v>145.69</v>
      </c>
      <c r="L32" s="1298">
        <v>111.73</v>
      </c>
    </row>
    <row r="33" spans="1:12" ht="24" customHeight="1">
      <c r="A33" s="1302">
        <v>5</v>
      </c>
      <c r="B33" s="1314" t="s">
        <v>2114</v>
      </c>
      <c r="C33" s="1298">
        <v>1018</v>
      </c>
      <c r="D33" s="1305">
        <v>5569</v>
      </c>
      <c r="E33" s="1298"/>
      <c r="F33" s="1306">
        <v>0.32700000000000001</v>
      </c>
      <c r="G33" s="1306">
        <v>0.76</v>
      </c>
      <c r="H33" s="1306">
        <v>0.59499999999999997</v>
      </c>
      <c r="I33" s="1306">
        <v>1.125</v>
      </c>
      <c r="J33" s="1307">
        <f>SUM(F33:I33)</f>
        <v>2.8069999999999999</v>
      </c>
      <c r="K33" s="1298">
        <v>133.44999999999999</v>
      </c>
      <c r="L33" s="1298">
        <v>105.91</v>
      </c>
    </row>
    <row r="34" spans="1:12" ht="24" customHeight="1">
      <c r="A34" s="1302">
        <v>6</v>
      </c>
      <c r="B34" s="1314" t="s">
        <v>1623</v>
      </c>
      <c r="C34" s="1299">
        <f t="shared" ref="C34:L34" si="4">SUM(C29:C33)</f>
        <v>785028</v>
      </c>
      <c r="D34" s="1315">
        <f t="shared" si="4"/>
        <v>699319</v>
      </c>
      <c r="E34" s="1299">
        <f t="shared" si="4"/>
        <v>0</v>
      </c>
      <c r="F34" s="1307">
        <f t="shared" si="4"/>
        <v>233.28599999999997</v>
      </c>
      <c r="G34" s="1307">
        <f t="shared" si="4"/>
        <v>175.64099999999999</v>
      </c>
      <c r="H34" s="1307">
        <f t="shared" si="4"/>
        <v>12.496</v>
      </c>
      <c r="I34" s="1307">
        <f t="shared" si="4"/>
        <v>3.8850000000000002</v>
      </c>
      <c r="J34" s="1307">
        <f t="shared" si="4"/>
        <v>425.30799999999999</v>
      </c>
      <c r="K34" s="1319">
        <f t="shared" si="4"/>
        <v>14750.15</v>
      </c>
      <c r="L34" s="1319">
        <f t="shared" si="4"/>
        <v>9644.8399999999983</v>
      </c>
    </row>
    <row r="35" spans="1:12" ht="39" customHeight="1">
      <c r="A35" s="1302">
        <v>7</v>
      </c>
      <c r="B35" s="1316" t="s">
        <v>2120</v>
      </c>
      <c r="C35" s="1298"/>
      <c r="D35" s="1305"/>
      <c r="E35" s="1298"/>
      <c r="F35" s="1298"/>
      <c r="G35" s="1298"/>
      <c r="H35" s="1298"/>
      <c r="I35" s="1298"/>
      <c r="J35" s="1306"/>
      <c r="K35" s="1298"/>
      <c r="L35" s="1298"/>
    </row>
    <row r="36" spans="1:12" ht="22.5" customHeight="1">
      <c r="A36" s="1302">
        <v>8</v>
      </c>
      <c r="B36" s="1314" t="s">
        <v>1623</v>
      </c>
      <c r="C36" s="1299">
        <f t="shared" ref="C36:L36" si="5">+C34+C35</f>
        <v>785028</v>
      </c>
      <c r="D36" s="1315">
        <f t="shared" si="5"/>
        <v>699319</v>
      </c>
      <c r="E36" s="1299">
        <f t="shared" si="5"/>
        <v>0</v>
      </c>
      <c r="F36" s="1299">
        <f t="shared" si="5"/>
        <v>233.28599999999997</v>
      </c>
      <c r="G36" s="1299">
        <f t="shared" si="5"/>
        <v>175.64099999999999</v>
      </c>
      <c r="H36" s="1299">
        <f t="shared" si="5"/>
        <v>12.496</v>
      </c>
      <c r="I36" s="1299">
        <f t="shared" si="5"/>
        <v>3.8850000000000002</v>
      </c>
      <c r="J36" s="1299">
        <f t="shared" si="5"/>
        <v>425.30799999999999</v>
      </c>
      <c r="K36" s="1299">
        <f t="shared" si="5"/>
        <v>14750.15</v>
      </c>
      <c r="L36" s="1299">
        <f t="shared" si="5"/>
        <v>9644.8399999999983</v>
      </c>
    </row>
    <row r="37" spans="1:12" ht="22.5" customHeight="1">
      <c r="A37" s="1302">
        <v>9</v>
      </c>
      <c r="B37" s="1314" t="s">
        <v>645</v>
      </c>
      <c r="C37" s="1320">
        <v>209651</v>
      </c>
      <c r="D37" s="1321">
        <v>12687.8</v>
      </c>
      <c r="E37" s="1298">
        <v>43.502000000000002</v>
      </c>
      <c r="F37" s="1298">
        <v>0</v>
      </c>
      <c r="G37" s="1298">
        <v>0</v>
      </c>
      <c r="H37" s="1298">
        <v>0</v>
      </c>
      <c r="I37" s="1298">
        <v>0</v>
      </c>
      <c r="J37" s="1307">
        <f>SUM(E37:I37)</f>
        <v>43.502000000000002</v>
      </c>
      <c r="K37" s="1298">
        <v>1165.52</v>
      </c>
      <c r="L37" s="1298">
        <v>540.42999999999995</v>
      </c>
    </row>
    <row r="38" spans="1:12" ht="22.5" customHeight="1">
      <c r="A38" s="1302">
        <v>10</v>
      </c>
      <c r="B38" s="1314" t="s">
        <v>646</v>
      </c>
      <c r="C38" s="1298"/>
      <c r="D38" s="1305"/>
      <c r="E38" s="1298"/>
      <c r="F38" s="1298"/>
      <c r="G38" s="1298"/>
      <c r="H38" s="1298"/>
      <c r="I38" s="1298"/>
      <c r="J38" s="1298"/>
      <c r="K38" s="1298"/>
      <c r="L38" s="1298"/>
    </row>
    <row r="39" spans="1:12" ht="22.5" customHeight="1">
      <c r="A39" s="1302">
        <v>11</v>
      </c>
      <c r="B39" s="1314" t="s">
        <v>647</v>
      </c>
      <c r="C39" s="1299">
        <f t="shared" ref="C39:L39" si="6">+C37</f>
        <v>209651</v>
      </c>
      <c r="D39" s="1315">
        <f t="shared" si="6"/>
        <v>12687.8</v>
      </c>
      <c r="E39" s="1299">
        <f t="shared" si="6"/>
        <v>43.502000000000002</v>
      </c>
      <c r="F39" s="1299">
        <f t="shared" si="6"/>
        <v>0</v>
      </c>
      <c r="G39" s="1299">
        <f t="shared" si="6"/>
        <v>0</v>
      </c>
      <c r="H39" s="1299">
        <f t="shared" si="6"/>
        <v>0</v>
      </c>
      <c r="I39" s="1299">
        <f t="shared" si="6"/>
        <v>0</v>
      </c>
      <c r="J39" s="1299">
        <f t="shared" si="6"/>
        <v>43.502000000000002</v>
      </c>
      <c r="K39" s="1299">
        <f t="shared" si="6"/>
        <v>1165.52</v>
      </c>
      <c r="L39" s="1299">
        <f t="shared" si="6"/>
        <v>540.42999999999995</v>
      </c>
    </row>
    <row r="40" spans="1:12" ht="22.5" customHeight="1">
      <c r="A40" s="1302"/>
      <c r="B40" s="1314"/>
      <c r="C40" s="1298"/>
      <c r="D40" s="1305"/>
      <c r="E40" s="1298"/>
      <c r="F40" s="1298"/>
      <c r="G40" s="1298"/>
      <c r="H40" s="1298"/>
      <c r="I40" s="1298"/>
      <c r="J40" s="1298"/>
      <c r="K40" s="1298"/>
      <c r="L40" s="1298"/>
    </row>
    <row r="41" spans="1:12" ht="22.5" customHeight="1">
      <c r="A41" s="1302">
        <v>12</v>
      </c>
      <c r="B41" s="1314" t="s">
        <v>2119</v>
      </c>
      <c r="C41" s="1299">
        <f t="shared" ref="C41:L41" si="7">+C36+C39</f>
        <v>994679</v>
      </c>
      <c r="D41" s="1315">
        <f t="shared" si="7"/>
        <v>712006.8</v>
      </c>
      <c r="E41" s="1299">
        <f t="shared" si="7"/>
        <v>43.502000000000002</v>
      </c>
      <c r="F41" s="1299">
        <f t="shared" si="7"/>
        <v>233.28599999999997</v>
      </c>
      <c r="G41" s="1299">
        <f t="shared" si="7"/>
        <v>175.64099999999999</v>
      </c>
      <c r="H41" s="1299">
        <f t="shared" si="7"/>
        <v>12.496</v>
      </c>
      <c r="I41" s="1299">
        <f t="shared" si="7"/>
        <v>3.8850000000000002</v>
      </c>
      <c r="J41" s="1299">
        <f t="shared" si="7"/>
        <v>468.81</v>
      </c>
      <c r="K41" s="1299">
        <f t="shared" si="7"/>
        <v>15915.67</v>
      </c>
      <c r="L41" s="1299">
        <f t="shared" si="7"/>
        <v>10185.269999999999</v>
      </c>
    </row>
    <row r="42" spans="1:12" ht="22.5" customHeight="1">
      <c r="A42" s="1302"/>
      <c r="B42" s="1314"/>
      <c r="C42" s="1298"/>
      <c r="D42" s="1305"/>
      <c r="E42" s="1298"/>
      <c r="F42" s="1298"/>
      <c r="G42" s="1298"/>
      <c r="H42" s="1298"/>
      <c r="I42" s="1298"/>
      <c r="J42" s="1298"/>
      <c r="K42" s="1298"/>
      <c r="L42" s="1298"/>
    </row>
    <row r="43" spans="1:12" ht="22.5" customHeight="1">
      <c r="A43" s="1302"/>
      <c r="B43" s="1322" t="s">
        <v>2118</v>
      </c>
      <c r="C43" s="1299">
        <f t="shared" ref="C43:L43" si="8">+C22+C41</f>
        <v>1215477</v>
      </c>
      <c r="D43" s="1315">
        <f t="shared" si="8"/>
        <v>1030241.8</v>
      </c>
      <c r="E43" s="1307">
        <f t="shared" si="8"/>
        <v>43.502000000000002</v>
      </c>
      <c r="F43" s="1307">
        <f t="shared" si="8"/>
        <v>298.721</v>
      </c>
      <c r="G43" s="1307">
        <f t="shared" si="8"/>
        <v>263.142</v>
      </c>
      <c r="H43" s="1307">
        <f t="shared" si="8"/>
        <v>33.911000000000001</v>
      </c>
      <c r="I43" s="1307">
        <f t="shared" si="8"/>
        <v>13.664</v>
      </c>
      <c r="J43" s="1307">
        <f t="shared" si="8"/>
        <v>652.94000000000005</v>
      </c>
      <c r="K43" s="1319">
        <f t="shared" si="8"/>
        <v>23046.66</v>
      </c>
      <c r="L43" s="1319">
        <f t="shared" si="8"/>
        <v>16077.419999999998</v>
      </c>
    </row>
    <row r="44" spans="1:12" ht="18" customHeight="1">
      <c r="A44" s="1287"/>
      <c r="B44" s="1317"/>
      <c r="C44" s="1289"/>
      <c r="D44" s="1289"/>
      <c r="E44" s="1289"/>
      <c r="F44" s="1289"/>
      <c r="G44" s="1289"/>
      <c r="H44" s="1289"/>
      <c r="I44" s="1289"/>
      <c r="J44" s="1289"/>
      <c r="K44" s="1312"/>
      <c r="L44" s="1323"/>
    </row>
    <row r="45" spans="1:12" ht="24" customHeight="1">
      <c r="A45" s="1287"/>
      <c r="B45" s="1297" t="s">
        <v>2117</v>
      </c>
      <c r="C45" s="1293"/>
      <c r="D45" s="1293"/>
      <c r="E45" s="1291"/>
      <c r="F45" s="1291"/>
      <c r="G45" s="1291"/>
      <c r="H45" s="1291"/>
      <c r="I45" s="1291"/>
      <c r="J45" s="1292"/>
      <c r="K45" s="1291"/>
      <c r="L45" s="1323"/>
    </row>
    <row r="46" spans="1:12" ht="42.75" customHeight="1">
      <c r="A46" s="1302"/>
      <c r="B46" s="1325"/>
      <c r="C46" s="1887" t="s">
        <v>1169</v>
      </c>
      <c r="D46" s="1887"/>
      <c r="E46" s="1887" t="s">
        <v>311</v>
      </c>
      <c r="F46" s="1887"/>
      <c r="G46" s="1887" t="s">
        <v>2116</v>
      </c>
      <c r="H46" s="1887"/>
      <c r="I46" s="1882" t="s">
        <v>871</v>
      </c>
      <c r="J46" s="1883"/>
      <c r="K46" s="1298"/>
      <c r="L46" s="1298"/>
    </row>
    <row r="47" spans="1:12" ht="25.5" customHeight="1">
      <c r="A47" s="1302"/>
      <c r="B47" s="1314"/>
      <c r="C47" s="1326" t="s">
        <v>258</v>
      </c>
      <c r="D47" s="1326" t="s">
        <v>648</v>
      </c>
      <c r="E47" s="1326" t="s">
        <v>258</v>
      </c>
      <c r="F47" s="1326" t="s">
        <v>648</v>
      </c>
      <c r="G47" s="1326" t="s">
        <v>258</v>
      </c>
      <c r="H47" s="1326" t="s">
        <v>648</v>
      </c>
      <c r="I47" s="1326" t="s">
        <v>258</v>
      </c>
      <c r="J47" s="1326" t="s">
        <v>648</v>
      </c>
      <c r="K47" s="1298"/>
      <c r="L47" s="1298"/>
    </row>
    <row r="48" spans="1:12" ht="25.5" customHeight="1">
      <c r="A48" s="1302">
        <v>1</v>
      </c>
      <c r="B48" s="1300" t="s">
        <v>2115</v>
      </c>
      <c r="C48" s="1298">
        <v>0</v>
      </c>
      <c r="D48" s="1298">
        <v>163689</v>
      </c>
      <c r="E48" s="1298">
        <v>0</v>
      </c>
      <c r="F48" s="1298">
        <v>40</v>
      </c>
      <c r="G48" s="1298">
        <v>0</v>
      </c>
      <c r="H48" s="1298">
        <v>45922</v>
      </c>
      <c r="I48" s="1298">
        <f>+C48+E48+G48</f>
        <v>0</v>
      </c>
      <c r="J48" s="1298">
        <f>+D48+F48+H48</f>
        <v>209651</v>
      </c>
      <c r="K48" s="1298"/>
      <c r="L48" s="1298"/>
    </row>
    <row r="49" spans="1:12" ht="25.5" customHeight="1">
      <c r="A49" s="1302"/>
      <c r="B49" s="1300" t="s">
        <v>632</v>
      </c>
      <c r="C49" s="1298"/>
      <c r="D49" s="1298"/>
      <c r="E49" s="1298"/>
      <c r="F49" s="1298"/>
      <c r="G49" s="1298"/>
      <c r="H49" s="1298"/>
      <c r="I49" s="1298"/>
      <c r="J49" s="1298"/>
      <c r="K49" s="1298"/>
      <c r="L49" s="1298"/>
    </row>
    <row r="50" spans="1:12" ht="25.5" customHeight="1">
      <c r="A50" s="1302">
        <v>2</v>
      </c>
      <c r="B50" s="1304" t="s">
        <v>633</v>
      </c>
      <c r="C50" s="1298">
        <v>125862</v>
      </c>
      <c r="D50" s="1298">
        <v>552999</v>
      </c>
      <c r="E50" s="1298">
        <v>3091</v>
      </c>
      <c r="F50" s="1298">
        <f>24427+224+13</f>
        <v>24664</v>
      </c>
      <c r="G50" s="1298">
        <v>31392</v>
      </c>
      <c r="H50" s="1298">
        <f>132437+282</f>
        <v>132719</v>
      </c>
      <c r="I50" s="1298">
        <f t="shared" ref="I50:J54" si="9">+C50+E50+G50</f>
        <v>160345</v>
      </c>
      <c r="J50" s="1298">
        <f t="shared" si="9"/>
        <v>710382</v>
      </c>
      <c r="K50" s="1298"/>
      <c r="L50" s="1298"/>
    </row>
    <row r="51" spans="1:12" ht="25.5" customHeight="1">
      <c r="A51" s="1302">
        <v>3</v>
      </c>
      <c r="B51" s="1304" t="s">
        <v>634</v>
      </c>
      <c r="C51" s="1298">
        <v>31997</v>
      </c>
      <c r="D51" s="1298">
        <v>51785</v>
      </c>
      <c r="E51" s="1298">
        <v>127</v>
      </c>
      <c r="F51" s="1298">
        <v>877</v>
      </c>
      <c r="G51" s="1298">
        <v>2936</v>
      </c>
      <c r="H51" s="1298">
        <v>8784</v>
      </c>
      <c r="I51" s="1298">
        <f t="shared" si="9"/>
        <v>35060</v>
      </c>
      <c r="J51" s="1298">
        <f t="shared" si="9"/>
        <v>61446</v>
      </c>
      <c r="K51" s="1298"/>
      <c r="L51" s="1298"/>
    </row>
    <row r="52" spans="1:12" ht="25.5" customHeight="1">
      <c r="A52" s="1302">
        <v>4</v>
      </c>
      <c r="B52" s="1304" t="s">
        <v>1014</v>
      </c>
      <c r="C52" s="1298">
        <v>14459</v>
      </c>
      <c r="D52" s="1298">
        <v>9107</v>
      </c>
      <c r="E52" s="1298">
        <v>20</v>
      </c>
      <c r="F52" s="1298">
        <v>73</v>
      </c>
      <c r="G52" s="1298">
        <v>595</v>
      </c>
      <c r="H52" s="1298">
        <v>1025</v>
      </c>
      <c r="I52" s="1298">
        <f t="shared" si="9"/>
        <v>15074</v>
      </c>
      <c r="J52" s="1298">
        <f t="shared" si="9"/>
        <v>10205</v>
      </c>
      <c r="K52" s="1298"/>
      <c r="L52" s="1298"/>
    </row>
    <row r="53" spans="1:12" ht="25.5" customHeight="1">
      <c r="A53" s="1302">
        <v>5</v>
      </c>
      <c r="B53" s="1304">
        <v>4</v>
      </c>
      <c r="C53" s="1298">
        <v>5756</v>
      </c>
      <c r="D53" s="1298">
        <v>1755</v>
      </c>
      <c r="E53" s="1298">
        <v>0</v>
      </c>
      <c r="F53" s="1298"/>
      <c r="G53" s="1298">
        <v>172</v>
      </c>
      <c r="H53" s="1298">
        <v>222</v>
      </c>
      <c r="I53" s="1298">
        <f t="shared" si="9"/>
        <v>5928</v>
      </c>
      <c r="J53" s="1298">
        <f t="shared" si="9"/>
        <v>1977</v>
      </c>
      <c r="K53" s="1298"/>
      <c r="L53" s="1298"/>
    </row>
    <row r="54" spans="1:12" ht="25.5" customHeight="1">
      <c r="A54" s="1302">
        <v>6</v>
      </c>
      <c r="B54" s="1314" t="s">
        <v>2114</v>
      </c>
      <c r="C54" s="1298">
        <v>4274</v>
      </c>
      <c r="D54" s="1298">
        <v>915</v>
      </c>
      <c r="E54" s="1298">
        <v>0</v>
      </c>
      <c r="F54" s="1298"/>
      <c r="G54" s="1298">
        <v>117</v>
      </c>
      <c r="H54" s="1298">
        <v>103</v>
      </c>
      <c r="I54" s="1298">
        <f t="shared" si="9"/>
        <v>4391</v>
      </c>
      <c r="J54" s="1298">
        <f t="shared" si="9"/>
        <v>1018</v>
      </c>
      <c r="K54" s="1298"/>
      <c r="L54" s="1298"/>
    </row>
    <row r="55" spans="1:12" ht="25.5" customHeight="1">
      <c r="A55" s="1302">
        <v>7</v>
      </c>
      <c r="B55" s="1327" t="s">
        <v>871</v>
      </c>
      <c r="C55" s="1299">
        <f t="shared" ref="C55:J55" si="10">SUM(C48:C54)</f>
        <v>182348</v>
      </c>
      <c r="D55" s="1299">
        <f t="shared" si="10"/>
        <v>780250</v>
      </c>
      <c r="E55" s="1299">
        <f t="shared" si="10"/>
        <v>3238</v>
      </c>
      <c r="F55" s="1299">
        <f t="shared" si="10"/>
        <v>25654</v>
      </c>
      <c r="G55" s="1299">
        <f t="shared" si="10"/>
        <v>35212</v>
      </c>
      <c r="H55" s="1299">
        <f t="shared" si="10"/>
        <v>188775</v>
      </c>
      <c r="I55" s="1299">
        <f t="shared" si="10"/>
        <v>220798</v>
      </c>
      <c r="J55" s="1299">
        <f t="shared" si="10"/>
        <v>994679</v>
      </c>
      <c r="K55" s="1299"/>
      <c r="L55" s="1299"/>
    </row>
    <row r="56" spans="1:12" ht="18">
      <c r="A56" s="1328"/>
      <c r="B56" s="1329"/>
      <c r="C56" s="1291"/>
      <c r="D56" s="1291"/>
      <c r="G56" s="1291"/>
      <c r="H56" s="1291"/>
      <c r="I56" s="1291"/>
      <c r="J56" s="1291"/>
      <c r="K56" s="1291"/>
      <c r="L56" s="1291"/>
    </row>
    <row r="64" spans="1:12">
      <c r="K64" s="1332"/>
    </row>
    <row r="65" spans="1:10">
      <c r="A65" s="1290"/>
      <c r="B65" s="1290"/>
    </row>
    <row r="66" spans="1:10">
      <c r="A66" s="1290"/>
      <c r="B66" s="1290"/>
    </row>
    <row r="67" spans="1:10">
      <c r="A67" s="1290"/>
      <c r="B67" s="1290"/>
    </row>
    <row r="68" spans="1:10">
      <c r="A68" s="1290"/>
      <c r="B68" s="1290"/>
      <c r="D68" s="1333"/>
    </row>
    <row r="69" spans="1:10">
      <c r="A69" s="1290"/>
      <c r="B69" s="1290"/>
    </row>
    <row r="70" spans="1:10">
      <c r="A70" s="1290"/>
      <c r="B70" s="1290"/>
      <c r="D70" s="1333"/>
      <c r="J70" s="1313"/>
    </row>
    <row r="71" spans="1:10">
      <c r="A71" s="1290"/>
      <c r="B71" s="1290"/>
    </row>
    <row r="74" spans="1:10">
      <c r="A74" s="1290"/>
      <c r="B74" s="1290"/>
      <c r="D74" s="1333">
        <f>+D68-D70</f>
        <v>0</v>
      </c>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FFFF00"/>
    <pageSetUpPr fitToPage="1"/>
  </sheetPr>
  <dimension ref="A1:R47"/>
  <sheetViews>
    <sheetView view="pageBreakPreview" topLeftCell="A43" zoomScale="80" zoomScaleNormal="75" zoomScaleSheetLayoutView="80" workbookViewId="0">
      <selection activeCell="K1" sqref="K1:U1048576"/>
    </sheetView>
  </sheetViews>
  <sheetFormatPr defaultColWidth="14.7109375" defaultRowHeight="15"/>
  <cols>
    <col min="1" max="1" width="6" style="1330" customWidth="1"/>
    <col min="2" max="2" width="39.85546875" style="1331" customWidth="1"/>
    <col min="3" max="3" width="15.28515625" style="1290" customWidth="1"/>
    <col min="4" max="4" width="13.7109375" style="1290" customWidth="1"/>
    <col min="5" max="6" width="12.5703125" style="1290" customWidth="1"/>
    <col min="7" max="7" width="13.140625" style="1290" customWidth="1"/>
    <col min="8" max="9" width="12.5703125" style="1290" customWidth="1"/>
    <col min="10" max="10" width="13.42578125" style="1290" customWidth="1"/>
    <col min="11" max="11" width="16.28515625" style="1290" customWidth="1"/>
    <col min="12" max="16384" width="14.7109375" style="1290"/>
  </cols>
  <sheetData>
    <row r="1" spans="1:18" ht="18">
      <c r="A1" s="1287"/>
      <c r="B1" s="1288" t="s">
        <v>2133</v>
      </c>
      <c r="C1" s="1289"/>
      <c r="D1" s="1289"/>
      <c r="E1" s="1289"/>
      <c r="F1" s="1289"/>
      <c r="G1" s="1289"/>
      <c r="H1" s="1289"/>
      <c r="I1" s="1257" t="s">
        <v>264</v>
      </c>
      <c r="J1" s="1277" t="s">
        <v>2138</v>
      </c>
    </row>
    <row r="2" spans="1:18" ht="18">
      <c r="A2" s="1287"/>
      <c r="B2" s="1290"/>
      <c r="C2" s="1291"/>
      <c r="D2" s="1291"/>
      <c r="E2" s="1291"/>
      <c r="F2" s="1291"/>
      <c r="G2" s="1291"/>
      <c r="H2" s="1291"/>
      <c r="I2" s="1291"/>
      <c r="J2" s="1289"/>
    </row>
    <row r="3" spans="1:18" ht="21.75" customHeight="1">
      <c r="A3" s="1891" t="s">
        <v>2934</v>
      </c>
      <c r="B3" s="1891"/>
      <c r="C3" s="1891"/>
      <c r="D3" s="1891"/>
      <c r="E3" s="1891"/>
      <c r="F3" s="1891"/>
      <c r="G3" s="1891"/>
      <c r="H3" s="1891"/>
      <c r="I3" s="1891"/>
      <c r="J3" s="1891"/>
    </row>
    <row r="4" spans="1:18" ht="18">
      <c r="A4" s="1287"/>
      <c r="B4" s="1293" t="s">
        <v>1128</v>
      </c>
      <c r="C4" s="1291"/>
      <c r="D4" s="1291"/>
      <c r="E4" s="1291"/>
      <c r="F4" s="1291"/>
      <c r="G4" s="1291"/>
      <c r="H4" s="1291"/>
      <c r="I4" s="1291"/>
      <c r="J4" s="1289"/>
    </row>
    <row r="5" spans="1:18" ht="18">
      <c r="A5" s="1294" t="s">
        <v>266</v>
      </c>
      <c r="B5" s="1336" t="s">
        <v>2137</v>
      </c>
      <c r="C5" s="1296" t="s">
        <v>258</v>
      </c>
      <c r="D5" s="1291"/>
      <c r="F5" s="1291"/>
      <c r="G5" s="1291"/>
      <c r="H5" s="1291"/>
      <c r="I5" s="1291"/>
      <c r="J5" s="1289"/>
    </row>
    <row r="6" spans="1:18" ht="18">
      <c r="A6" s="1287"/>
      <c r="B6" s="1289"/>
      <c r="C6" s="1293"/>
      <c r="D6" s="1289"/>
      <c r="E6" s="1892" t="s">
        <v>259</v>
      </c>
      <c r="F6" s="1892"/>
      <c r="G6" s="1892"/>
      <c r="H6" s="1289"/>
      <c r="I6" s="1289"/>
      <c r="J6" s="1289"/>
    </row>
    <row r="7" spans="1:18" ht="18">
      <c r="A7" s="1885"/>
      <c r="B7" s="1886" t="s">
        <v>261</v>
      </c>
      <c r="C7" s="1886" t="s">
        <v>2129</v>
      </c>
      <c r="D7" s="1886" t="s">
        <v>2128</v>
      </c>
      <c r="E7" s="1299" t="s">
        <v>2127</v>
      </c>
      <c r="F7" s="1299"/>
      <c r="G7" s="1299"/>
      <c r="H7" s="1298"/>
      <c r="I7" s="1882" t="s">
        <v>2661</v>
      </c>
      <c r="J7" s="1883"/>
    </row>
    <row r="8" spans="1:18" s="1301" customFormat="1" ht="78.75" customHeight="1">
      <c r="A8" s="1885"/>
      <c r="B8" s="1886"/>
      <c r="C8" s="1886"/>
      <c r="D8" s="1886"/>
      <c r="E8" s="1300" t="s">
        <v>1744</v>
      </c>
      <c r="F8" s="1300" t="s">
        <v>875</v>
      </c>
      <c r="G8" s="1300" t="s">
        <v>2136</v>
      </c>
      <c r="H8" s="1300" t="s">
        <v>2123</v>
      </c>
      <c r="I8" s="1300" t="s">
        <v>2122</v>
      </c>
      <c r="J8" s="1300" t="s">
        <v>2121</v>
      </c>
      <c r="L8" s="1290"/>
      <c r="M8" s="1290"/>
      <c r="N8" s="1290"/>
    </row>
    <row r="9" spans="1:18" ht="18">
      <c r="A9" s="1302"/>
      <c r="B9" s="1300" t="s">
        <v>632</v>
      </c>
      <c r="C9" s="1298"/>
      <c r="D9" s="1298"/>
      <c r="E9" s="1298"/>
      <c r="F9" s="1298"/>
      <c r="G9" s="1298"/>
      <c r="H9" s="1298"/>
      <c r="I9" s="1337"/>
      <c r="J9" s="1337"/>
    </row>
    <row r="10" spans="1:18" ht="22.5" customHeight="1">
      <c r="A10" s="1302">
        <v>1</v>
      </c>
      <c r="B10" s="1304" t="s">
        <v>633</v>
      </c>
      <c r="C10" s="1298">
        <v>19258</v>
      </c>
      <c r="D10" s="1298">
        <v>19155</v>
      </c>
      <c r="E10" s="1298">
        <v>22.972999999999999</v>
      </c>
      <c r="F10" s="1298">
        <v>34.350999999999999</v>
      </c>
      <c r="G10" s="1298">
        <v>1.056</v>
      </c>
      <c r="H10" s="1299">
        <f>SUM(E10:G10)</f>
        <v>58.379999999999995</v>
      </c>
      <c r="I10" s="1308">
        <v>3390.62</v>
      </c>
      <c r="J10" s="1308">
        <v>3340.82</v>
      </c>
      <c r="K10" s="1309"/>
      <c r="L10" s="1310"/>
      <c r="M10" s="1311"/>
      <c r="N10" s="1312"/>
      <c r="O10" s="1312"/>
      <c r="P10" s="1289"/>
      <c r="Q10" s="1313"/>
      <c r="R10" s="1313"/>
    </row>
    <row r="11" spans="1:18" ht="22.5" customHeight="1">
      <c r="A11" s="1302">
        <v>2</v>
      </c>
      <c r="B11" s="1304" t="s">
        <v>634</v>
      </c>
      <c r="C11" s="1298">
        <v>3058</v>
      </c>
      <c r="D11" s="1298">
        <v>6015</v>
      </c>
      <c r="E11" s="1298">
        <v>3.456</v>
      </c>
      <c r="F11" s="1298">
        <v>3.8119999999999998</v>
      </c>
      <c r="G11" s="1298">
        <v>1.0780000000000001</v>
      </c>
      <c r="H11" s="1299">
        <f>SUM(E11:G11)</f>
        <v>8.3460000000000001</v>
      </c>
      <c r="I11" s="1308">
        <v>506.5</v>
      </c>
      <c r="J11" s="1308">
        <v>490.34</v>
      </c>
      <c r="K11" s="1309"/>
      <c r="L11" s="1310"/>
      <c r="M11" s="1311"/>
      <c r="N11" s="1312"/>
      <c r="O11" s="1312"/>
      <c r="P11" s="1289"/>
      <c r="Q11" s="1313"/>
      <c r="R11" s="1313"/>
    </row>
    <row r="12" spans="1:18" ht="22.5" customHeight="1">
      <c r="A12" s="1302">
        <v>3</v>
      </c>
      <c r="B12" s="1304" t="s">
        <v>1014</v>
      </c>
      <c r="C12" s="1298">
        <v>1920</v>
      </c>
      <c r="D12" s="1298">
        <v>5718</v>
      </c>
      <c r="E12" s="1298">
        <v>2.3090000000000002</v>
      </c>
      <c r="F12" s="1298">
        <v>2.7639999999999998</v>
      </c>
      <c r="G12" s="1298">
        <v>1.0740000000000001</v>
      </c>
      <c r="H12" s="1299">
        <f>SUM(E12:G12)</f>
        <v>6.1470000000000002</v>
      </c>
      <c r="I12" s="1308">
        <v>373.21</v>
      </c>
      <c r="J12" s="1308">
        <v>360.13</v>
      </c>
      <c r="K12" s="1309"/>
      <c r="L12" s="1310"/>
      <c r="M12" s="1311"/>
      <c r="N12" s="1312"/>
      <c r="O12" s="1312"/>
      <c r="P12" s="1289"/>
      <c r="Q12" s="1313"/>
      <c r="R12" s="1313"/>
    </row>
    <row r="13" spans="1:18" ht="22.5" customHeight="1">
      <c r="A13" s="1302">
        <v>4</v>
      </c>
      <c r="B13" s="1304">
        <v>4</v>
      </c>
      <c r="C13" s="1298">
        <v>711</v>
      </c>
      <c r="D13" s="1298">
        <v>2844</v>
      </c>
      <c r="E13" s="1298">
        <v>0.85599999999999998</v>
      </c>
      <c r="F13" s="1298">
        <v>1.1519999999999999</v>
      </c>
      <c r="G13" s="1298">
        <v>1.0089999999999999</v>
      </c>
      <c r="H13" s="1299">
        <f>SUM(E13:G13)</f>
        <v>3.0169999999999999</v>
      </c>
      <c r="I13" s="1308">
        <v>190.87</v>
      </c>
      <c r="J13" s="1308">
        <v>183.95</v>
      </c>
      <c r="K13" s="1309"/>
      <c r="L13" s="1310"/>
      <c r="M13" s="1311"/>
      <c r="N13" s="1312"/>
      <c r="O13" s="1312"/>
      <c r="P13" s="1289"/>
      <c r="Q13" s="1313"/>
      <c r="R13" s="1313"/>
    </row>
    <row r="14" spans="1:18" ht="22.5" customHeight="1">
      <c r="A14" s="1302">
        <v>5</v>
      </c>
      <c r="B14" s="1314" t="s">
        <v>2114</v>
      </c>
      <c r="C14" s="1298">
        <v>2127</v>
      </c>
      <c r="D14" s="1298">
        <v>20357</v>
      </c>
      <c r="E14" s="1298">
        <v>2.4289999999999998</v>
      </c>
      <c r="F14" s="1298">
        <v>4.2840000000000007</v>
      </c>
      <c r="G14" s="1298">
        <v>2.613</v>
      </c>
      <c r="H14" s="1299">
        <f>SUM(E14:G14)</f>
        <v>9.3260000000000005</v>
      </c>
      <c r="I14" s="1308">
        <v>633.27</v>
      </c>
      <c r="J14" s="1308">
        <v>625.83000000000004</v>
      </c>
      <c r="K14" s="1309"/>
      <c r="L14" s="1310"/>
      <c r="M14" s="1311"/>
      <c r="N14" s="1312"/>
      <c r="O14" s="1312"/>
      <c r="P14" s="1289"/>
      <c r="Q14" s="1313"/>
      <c r="R14" s="1313"/>
    </row>
    <row r="15" spans="1:18" ht="22.5" customHeight="1">
      <c r="A15" s="1302">
        <v>6</v>
      </c>
      <c r="B15" s="1314" t="s">
        <v>1623</v>
      </c>
      <c r="C15" s="1299">
        <f t="shared" ref="C15:J15" si="0">SUM(C10:C14)</f>
        <v>27074</v>
      </c>
      <c r="D15" s="1299">
        <f t="shared" si="0"/>
        <v>54089</v>
      </c>
      <c r="E15" s="1299">
        <f t="shared" si="0"/>
        <v>32.023000000000003</v>
      </c>
      <c r="F15" s="1299">
        <f t="shared" si="0"/>
        <v>46.363</v>
      </c>
      <c r="G15" s="1307">
        <f t="shared" si="0"/>
        <v>6.83</v>
      </c>
      <c r="H15" s="1299">
        <f t="shared" si="0"/>
        <v>85.216000000000008</v>
      </c>
      <c r="I15" s="1319">
        <f t="shared" si="0"/>
        <v>5094.4699999999993</v>
      </c>
      <c r="J15" s="1319">
        <f t="shared" si="0"/>
        <v>5001.07</v>
      </c>
    </row>
    <row r="16" spans="1:18" ht="36">
      <c r="A16" s="1302">
        <v>7</v>
      </c>
      <c r="B16" s="1316" t="s">
        <v>2135</v>
      </c>
      <c r="C16" s="1298">
        <v>4725</v>
      </c>
      <c r="D16" s="1298">
        <v>44926</v>
      </c>
      <c r="E16" s="1298">
        <v>4.601</v>
      </c>
      <c r="F16" s="1298">
        <v>9.0169999999999995</v>
      </c>
      <c r="G16" s="1298">
        <v>59.052999999999997</v>
      </c>
      <c r="H16" s="1299">
        <f>SUM(E16:G16)</f>
        <v>72.670999999999992</v>
      </c>
      <c r="I16" s="1308">
        <v>5012.18</v>
      </c>
      <c r="J16" s="1308">
        <v>4961.74</v>
      </c>
      <c r="K16" s="1309"/>
      <c r="L16" s="1310"/>
      <c r="M16" s="1311"/>
      <c r="N16" s="1312"/>
      <c r="O16" s="1312"/>
      <c r="P16" s="1289"/>
      <c r="Q16" s="1313"/>
      <c r="R16" s="1313"/>
    </row>
    <row r="17" spans="1:18" ht="22.5" customHeight="1">
      <c r="A17" s="1302">
        <v>8</v>
      </c>
      <c r="B17" s="1314" t="s">
        <v>1623</v>
      </c>
      <c r="C17" s="1298">
        <f t="shared" ref="C17:J17" si="1">+C16</f>
        <v>4725</v>
      </c>
      <c r="D17" s="1298">
        <f t="shared" si="1"/>
        <v>44926</v>
      </c>
      <c r="E17" s="1298">
        <f t="shared" si="1"/>
        <v>4.601</v>
      </c>
      <c r="F17" s="1298">
        <f t="shared" si="1"/>
        <v>9.0169999999999995</v>
      </c>
      <c r="G17" s="1298">
        <f t="shared" si="1"/>
        <v>59.052999999999997</v>
      </c>
      <c r="H17" s="1298">
        <f t="shared" si="1"/>
        <v>72.670999999999992</v>
      </c>
      <c r="I17" s="1308">
        <f t="shared" si="1"/>
        <v>5012.18</v>
      </c>
      <c r="J17" s="1308">
        <f t="shared" si="1"/>
        <v>4961.74</v>
      </c>
    </row>
    <row r="18" spans="1:18" ht="22.5" customHeight="1">
      <c r="A18" s="1302">
        <v>9</v>
      </c>
      <c r="B18" s="1314" t="s">
        <v>2131</v>
      </c>
      <c r="C18" s="1298">
        <f t="shared" ref="C18:J18" si="2">+C15+C17</f>
        <v>31799</v>
      </c>
      <c r="D18" s="1298">
        <f t="shared" si="2"/>
        <v>99015</v>
      </c>
      <c r="E18" s="1298">
        <f t="shared" si="2"/>
        <v>36.624000000000002</v>
      </c>
      <c r="F18" s="1298">
        <f t="shared" si="2"/>
        <v>55.379999999999995</v>
      </c>
      <c r="G18" s="1298">
        <f t="shared" si="2"/>
        <v>65.882999999999996</v>
      </c>
      <c r="H18" s="1298">
        <f t="shared" si="2"/>
        <v>157.887</v>
      </c>
      <c r="I18" s="1308">
        <f t="shared" si="2"/>
        <v>10106.65</v>
      </c>
      <c r="J18" s="1308">
        <f t="shared" si="2"/>
        <v>9962.81</v>
      </c>
    </row>
    <row r="19" spans="1:18" ht="18">
      <c r="A19" s="1287"/>
      <c r="B19" s="1317"/>
      <c r="C19" s="1289"/>
      <c r="D19" s="1289"/>
      <c r="E19" s="1289"/>
      <c r="F19" s="1289"/>
      <c r="G19" s="1289"/>
      <c r="H19" s="1289"/>
      <c r="I19" s="1312"/>
      <c r="J19" s="1312"/>
    </row>
    <row r="20" spans="1:18" ht="18">
      <c r="A20" s="1294" t="s">
        <v>1248</v>
      </c>
      <c r="B20" s="1338" t="s">
        <v>2137</v>
      </c>
      <c r="C20" s="1297" t="s">
        <v>648</v>
      </c>
      <c r="D20" s="1289"/>
      <c r="E20" s="1254"/>
      <c r="F20" s="1289"/>
      <c r="G20" s="1289"/>
      <c r="H20" s="1289"/>
      <c r="I20" s="1312"/>
      <c r="J20" s="1312"/>
    </row>
    <row r="21" spans="1:18" ht="18">
      <c r="A21" s="1287"/>
      <c r="B21" s="1317"/>
      <c r="C21" s="1293"/>
      <c r="D21" s="1289"/>
      <c r="E21" s="1892" t="s">
        <v>259</v>
      </c>
      <c r="F21" s="1892"/>
      <c r="G21" s="1892"/>
      <c r="H21" s="1289"/>
      <c r="I21" s="1312"/>
      <c r="J21" s="1312"/>
    </row>
    <row r="22" spans="1:18" ht="18">
      <c r="A22" s="1885"/>
      <c r="B22" s="1886" t="s">
        <v>261</v>
      </c>
      <c r="C22" s="1886" t="s">
        <v>2129</v>
      </c>
      <c r="D22" s="1886" t="s">
        <v>2128</v>
      </c>
      <c r="E22" s="1299" t="s">
        <v>2127</v>
      </c>
      <c r="F22" s="1299"/>
      <c r="G22" s="1299"/>
      <c r="H22" s="1298"/>
      <c r="I22" s="1882" t="s">
        <v>2661</v>
      </c>
      <c r="J22" s="1883"/>
    </row>
    <row r="23" spans="1:18" s="1301" customFormat="1" ht="87.75" customHeight="1">
      <c r="A23" s="1885"/>
      <c r="B23" s="1886"/>
      <c r="C23" s="1886"/>
      <c r="D23" s="1886"/>
      <c r="E23" s="1300" t="s">
        <v>1744</v>
      </c>
      <c r="F23" s="1300" t="s">
        <v>875</v>
      </c>
      <c r="G23" s="1300" t="s">
        <v>2136</v>
      </c>
      <c r="H23" s="1300" t="s">
        <v>2123</v>
      </c>
      <c r="I23" s="1339" t="s">
        <v>2122</v>
      </c>
      <c r="J23" s="1339" t="s">
        <v>2121</v>
      </c>
    </row>
    <row r="24" spans="1:18" ht="18">
      <c r="A24" s="1302"/>
      <c r="B24" s="1300" t="s">
        <v>632</v>
      </c>
      <c r="C24" s="1298"/>
      <c r="D24" s="1298"/>
      <c r="E24" s="1298"/>
      <c r="F24" s="1298"/>
      <c r="G24" s="1298"/>
      <c r="H24" s="1298"/>
      <c r="I24" s="1337"/>
      <c r="J24" s="1337"/>
    </row>
    <row r="25" spans="1:18" ht="26.25" customHeight="1">
      <c r="A25" s="1302">
        <v>1</v>
      </c>
      <c r="B25" s="1304" t="s">
        <v>633</v>
      </c>
      <c r="C25" s="1298">
        <v>18227</v>
      </c>
      <c r="D25" s="1298">
        <v>17816</v>
      </c>
      <c r="E25" s="1298">
        <v>20.702999999999999</v>
      </c>
      <c r="F25" s="1298">
        <v>21.956</v>
      </c>
      <c r="G25" s="1298">
        <v>5.1999999999999998E-2</v>
      </c>
      <c r="H25" s="1299">
        <f>SUM(E25:G25)</f>
        <v>42.710999999999999</v>
      </c>
      <c r="I25" s="1308">
        <v>2405.91</v>
      </c>
      <c r="J25" s="1308">
        <v>2132.7600000000002</v>
      </c>
      <c r="K25" s="1309"/>
      <c r="L25" s="1310"/>
      <c r="M25" s="1311"/>
      <c r="N25" s="1312"/>
      <c r="O25" s="1312"/>
      <c r="P25" s="1289"/>
      <c r="Q25" s="1313"/>
      <c r="R25" s="1313"/>
    </row>
    <row r="26" spans="1:18" ht="26.25" customHeight="1">
      <c r="A26" s="1302">
        <v>2</v>
      </c>
      <c r="B26" s="1304" t="s">
        <v>634</v>
      </c>
      <c r="C26" s="1298">
        <v>2877</v>
      </c>
      <c r="D26" s="1298">
        <v>5649</v>
      </c>
      <c r="E26" s="1298">
        <v>3.2639999999999998</v>
      </c>
      <c r="F26" s="1298">
        <v>5.4589999999999996</v>
      </c>
      <c r="G26" s="1298">
        <v>0.72399999999999998</v>
      </c>
      <c r="H26" s="1299">
        <f>SUM(E26:G26)</f>
        <v>9.4469999999999992</v>
      </c>
      <c r="I26" s="1308">
        <v>567.66999999999996</v>
      </c>
      <c r="J26" s="1308">
        <v>511.62</v>
      </c>
      <c r="K26" s="1309"/>
      <c r="L26" s="1310"/>
      <c r="M26" s="1311"/>
      <c r="N26" s="1312"/>
      <c r="O26" s="1312"/>
      <c r="P26" s="1289"/>
      <c r="Q26" s="1313"/>
      <c r="R26" s="1313"/>
    </row>
    <row r="27" spans="1:18" ht="26.25" customHeight="1">
      <c r="A27" s="1302">
        <v>3</v>
      </c>
      <c r="B27" s="1304" t="s">
        <v>1014</v>
      </c>
      <c r="C27" s="1298">
        <v>1321</v>
      </c>
      <c r="D27" s="1298">
        <v>3959</v>
      </c>
      <c r="E27" s="1298">
        <v>1.4530000000000001</v>
      </c>
      <c r="F27" s="1298">
        <v>1.992</v>
      </c>
      <c r="G27" s="1298">
        <v>1.4279999999999999</v>
      </c>
      <c r="H27" s="1299">
        <f>SUM(E27:G27)</f>
        <v>4.8730000000000002</v>
      </c>
      <c r="I27" s="1308">
        <v>304.43</v>
      </c>
      <c r="J27" s="1308">
        <v>268.61</v>
      </c>
      <c r="K27" s="1309"/>
      <c r="L27" s="1310"/>
      <c r="M27" s="1311"/>
      <c r="N27" s="1312"/>
      <c r="O27" s="1312"/>
      <c r="P27" s="1289"/>
      <c r="Q27" s="1313"/>
      <c r="R27" s="1313"/>
    </row>
    <row r="28" spans="1:18" ht="26.25" customHeight="1">
      <c r="A28" s="1302">
        <v>4</v>
      </c>
      <c r="B28" s="1304">
        <v>4</v>
      </c>
      <c r="C28" s="1298">
        <v>371</v>
      </c>
      <c r="D28" s="1298">
        <v>1484</v>
      </c>
      <c r="E28" s="1298">
        <v>0.435</v>
      </c>
      <c r="F28" s="1298">
        <v>0.59</v>
      </c>
      <c r="G28" s="1298">
        <v>0.64600000000000002</v>
      </c>
      <c r="H28" s="1299">
        <f>SUM(E28:G28)</f>
        <v>1.6709999999999998</v>
      </c>
      <c r="I28" s="1308">
        <v>104.47</v>
      </c>
      <c r="J28" s="1308">
        <v>91.8</v>
      </c>
      <c r="K28" s="1309"/>
      <c r="L28" s="1310"/>
      <c r="M28" s="1311"/>
      <c r="N28" s="1312"/>
      <c r="O28" s="1312"/>
      <c r="P28" s="1289"/>
      <c r="Q28" s="1313"/>
      <c r="R28" s="1313"/>
    </row>
    <row r="29" spans="1:18" ht="26.25" customHeight="1">
      <c r="A29" s="1302">
        <v>5</v>
      </c>
      <c r="B29" s="1314" t="s">
        <v>2114</v>
      </c>
      <c r="C29" s="1298">
        <v>624</v>
      </c>
      <c r="D29" s="1298">
        <v>4013</v>
      </c>
      <c r="E29" s="1298">
        <v>0.74099999999999999</v>
      </c>
      <c r="F29" s="1298">
        <v>1.1209999999999998</v>
      </c>
      <c r="G29" s="1298">
        <v>1.3779999999999999</v>
      </c>
      <c r="H29" s="1299">
        <f>SUM(E29:G29)</f>
        <v>3.2399999999999993</v>
      </c>
      <c r="I29" s="1308">
        <v>208.37</v>
      </c>
      <c r="J29" s="1308">
        <v>188.05</v>
      </c>
      <c r="K29" s="1309"/>
      <c r="L29" s="1310"/>
      <c r="M29" s="1311"/>
      <c r="N29" s="1312"/>
      <c r="O29" s="1312"/>
      <c r="P29" s="1289"/>
      <c r="Q29" s="1313"/>
      <c r="R29" s="1313"/>
    </row>
    <row r="30" spans="1:18" ht="26.25" customHeight="1">
      <c r="A30" s="1302">
        <v>6</v>
      </c>
      <c r="B30" s="1314" t="s">
        <v>1623</v>
      </c>
      <c r="C30" s="1299">
        <f t="shared" ref="C30:J30" si="3">SUM(C25:C29)</f>
        <v>23420</v>
      </c>
      <c r="D30" s="1299">
        <f t="shared" si="3"/>
        <v>32921</v>
      </c>
      <c r="E30" s="1299">
        <f t="shared" si="3"/>
        <v>26.595999999999997</v>
      </c>
      <c r="F30" s="1299">
        <f t="shared" si="3"/>
        <v>31.117999999999999</v>
      </c>
      <c r="G30" s="1299">
        <f t="shared" si="3"/>
        <v>4.2279999999999998</v>
      </c>
      <c r="H30" s="1299">
        <f t="shared" si="3"/>
        <v>61.942</v>
      </c>
      <c r="I30" s="1319">
        <f t="shared" si="3"/>
        <v>3590.8499999999995</v>
      </c>
      <c r="J30" s="1319">
        <f t="shared" si="3"/>
        <v>3192.8400000000006</v>
      </c>
    </row>
    <row r="31" spans="1:18" ht="39" customHeight="1">
      <c r="A31" s="1302">
        <v>7</v>
      </c>
      <c r="B31" s="1316" t="s">
        <v>2135</v>
      </c>
      <c r="C31" s="1298">
        <v>754</v>
      </c>
      <c r="D31" s="1298">
        <v>7095</v>
      </c>
      <c r="E31" s="1306">
        <v>0.85</v>
      </c>
      <c r="F31" s="1298">
        <v>1.8320000000000001</v>
      </c>
      <c r="G31" s="1298">
        <v>8.423</v>
      </c>
      <c r="H31" s="1299">
        <f>SUM(E31:G31)</f>
        <v>11.105</v>
      </c>
      <c r="I31" s="1308">
        <v>753.94</v>
      </c>
      <c r="J31" s="1308">
        <v>718.2</v>
      </c>
      <c r="K31" s="1309"/>
      <c r="L31" s="1310"/>
      <c r="M31" s="1311"/>
      <c r="N31" s="1312"/>
      <c r="O31" s="1312"/>
      <c r="P31" s="1289"/>
      <c r="Q31" s="1313"/>
      <c r="R31" s="1313"/>
    </row>
    <row r="32" spans="1:18" ht="24.75" customHeight="1">
      <c r="A32" s="1302">
        <v>8</v>
      </c>
      <c r="B32" s="1314" t="s">
        <v>1623</v>
      </c>
      <c r="C32" s="1298">
        <f t="shared" ref="C32:J32" si="4">+C31</f>
        <v>754</v>
      </c>
      <c r="D32" s="1298">
        <f t="shared" si="4"/>
        <v>7095</v>
      </c>
      <c r="E32" s="1298">
        <f t="shared" si="4"/>
        <v>0.85</v>
      </c>
      <c r="F32" s="1298">
        <f t="shared" si="4"/>
        <v>1.8320000000000001</v>
      </c>
      <c r="G32" s="1298">
        <f t="shared" si="4"/>
        <v>8.423</v>
      </c>
      <c r="H32" s="1298">
        <f t="shared" si="4"/>
        <v>11.105</v>
      </c>
      <c r="I32" s="1308">
        <f t="shared" si="4"/>
        <v>753.94</v>
      </c>
      <c r="J32" s="1308">
        <f t="shared" si="4"/>
        <v>718.2</v>
      </c>
    </row>
    <row r="33" spans="1:11" ht="24.75" customHeight="1">
      <c r="A33" s="1302">
        <v>9</v>
      </c>
      <c r="B33" s="1314" t="s">
        <v>2119</v>
      </c>
      <c r="C33" s="1299">
        <f t="shared" ref="C33:J33" si="5">+C30+C32</f>
        <v>24174</v>
      </c>
      <c r="D33" s="1299">
        <f t="shared" si="5"/>
        <v>40016</v>
      </c>
      <c r="E33" s="1299">
        <f t="shared" si="5"/>
        <v>27.445999999999998</v>
      </c>
      <c r="F33" s="1299">
        <f t="shared" si="5"/>
        <v>32.949999999999996</v>
      </c>
      <c r="G33" s="1299">
        <f t="shared" si="5"/>
        <v>12.651</v>
      </c>
      <c r="H33" s="1299">
        <f t="shared" si="5"/>
        <v>73.046999999999997</v>
      </c>
      <c r="I33" s="1319">
        <f t="shared" si="5"/>
        <v>4344.7899999999991</v>
      </c>
      <c r="J33" s="1319">
        <f t="shared" si="5"/>
        <v>3911.0400000000009</v>
      </c>
      <c r="K33" s="1309"/>
    </row>
    <row r="34" spans="1:11" ht="24.75" customHeight="1">
      <c r="A34" s="1302"/>
      <c r="B34" s="1340"/>
      <c r="C34" s="1298"/>
      <c r="D34" s="1298"/>
      <c r="E34" s="1298"/>
      <c r="F34" s="1298"/>
      <c r="G34" s="1298"/>
      <c r="H34" s="1298"/>
      <c r="I34" s="1308"/>
      <c r="J34" s="1308"/>
    </row>
    <row r="35" spans="1:11" ht="24.75" customHeight="1">
      <c r="A35" s="1302"/>
      <c r="B35" s="1322" t="s">
        <v>2118</v>
      </c>
      <c r="C35" s="1299">
        <f t="shared" ref="C35:J35" si="6">+C18+C33</f>
        <v>55973</v>
      </c>
      <c r="D35" s="1299">
        <f t="shared" si="6"/>
        <v>139031</v>
      </c>
      <c r="E35" s="1299">
        <f t="shared" si="6"/>
        <v>64.069999999999993</v>
      </c>
      <c r="F35" s="1299">
        <f t="shared" si="6"/>
        <v>88.329999999999984</v>
      </c>
      <c r="G35" s="1299">
        <f t="shared" si="6"/>
        <v>78.533999999999992</v>
      </c>
      <c r="H35" s="1299">
        <f t="shared" si="6"/>
        <v>230.934</v>
      </c>
      <c r="I35" s="1319">
        <f t="shared" si="6"/>
        <v>14451.439999999999</v>
      </c>
      <c r="J35" s="1319">
        <f t="shared" si="6"/>
        <v>13873.85</v>
      </c>
    </row>
    <row r="36" spans="1:11" ht="18" customHeight="1">
      <c r="A36" s="1287"/>
      <c r="B36" s="1317"/>
      <c r="C36" s="1289"/>
      <c r="D36" s="1289"/>
      <c r="E36" s="804"/>
      <c r="F36" s="804"/>
      <c r="G36" s="804"/>
      <c r="H36" s="1289"/>
      <c r="I36" s="1289"/>
      <c r="J36" s="1323"/>
    </row>
    <row r="37" spans="1:11" ht="18" customHeight="1">
      <c r="A37" s="1287"/>
      <c r="B37" s="1297" t="s">
        <v>2134</v>
      </c>
      <c r="C37" s="1293"/>
      <c r="D37" s="1293"/>
      <c r="E37" s="1291"/>
      <c r="F37" s="1291"/>
      <c r="G37" s="1291"/>
      <c r="H37" s="1291"/>
      <c r="I37" s="1291"/>
      <c r="J37" s="1341"/>
      <c r="K37" s="1332"/>
    </row>
    <row r="38" spans="1:11" ht="54" customHeight="1">
      <c r="A38" s="1302"/>
      <c r="B38" s="1325"/>
      <c r="C38" s="1887" t="s">
        <v>1169</v>
      </c>
      <c r="D38" s="1887"/>
      <c r="E38" s="1887" t="s">
        <v>311</v>
      </c>
      <c r="F38" s="1887"/>
      <c r="G38" s="1889" t="s">
        <v>2116</v>
      </c>
      <c r="H38" s="1890"/>
      <c r="I38" s="1882" t="s">
        <v>871</v>
      </c>
      <c r="J38" s="1883"/>
    </row>
    <row r="39" spans="1:11" ht="26.25" customHeight="1">
      <c r="A39" s="1302"/>
      <c r="B39" s="1314"/>
      <c r="C39" s="1326" t="s">
        <v>258</v>
      </c>
      <c r="D39" s="1326" t="s">
        <v>648</v>
      </c>
      <c r="E39" s="1326" t="s">
        <v>258</v>
      </c>
      <c r="F39" s="1326" t="s">
        <v>648</v>
      </c>
      <c r="G39" s="1326" t="s">
        <v>258</v>
      </c>
      <c r="H39" s="1326" t="s">
        <v>648</v>
      </c>
      <c r="I39" s="1326" t="s">
        <v>258</v>
      </c>
      <c r="J39" s="1326" t="s">
        <v>648</v>
      </c>
    </row>
    <row r="40" spans="1:11" ht="26.25" customHeight="1">
      <c r="A40" s="1302"/>
      <c r="B40" s="1300" t="s">
        <v>632</v>
      </c>
      <c r="C40" s="1298"/>
      <c r="D40" s="1298"/>
      <c r="E40" s="1298"/>
      <c r="F40" s="1298"/>
      <c r="G40" s="1298"/>
      <c r="H40" s="1298"/>
      <c r="I40" s="1298"/>
      <c r="J40" s="1298"/>
    </row>
    <row r="41" spans="1:11" ht="26.25" customHeight="1">
      <c r="A41" s="1302">
        <v>1</v>
      </c>
      <c r="B41" s="1304" t="s">
        <v>633</v>
      </c>
      <c r="C41" s="1298">
        <v>15857</v>
      </c>
      <c r="D41" s="1298">
        <v>14681</v>
      </c>
      <c r="E41" s="1298">
        <v>181</v>
      </c>
      <c r="F41" s="1298">
        <v>612</v>
      </c>
      <c r="G41" s="1298">
        <v>3220</v>
      </c>
      <c r="H41" s="1298">
        <v>2934</v>
      </c>
      <c r="I41" s="1298">
        <f t="shared" ref="I41:J45" si="7">+C41+E41+G41</f>
        <v>19258</v>
      </c>
      <c r="J41" s="1298">
        <f t="shared" si="7"/>
        <v>18227</v>
      </c>
    </row>
    <row r="42" spans="1:11" ht="26.25" customHeight="1">
      <c r="A42" s="1302">
        <v>2</v>
      </c>
      <c r="B42" s="1304" t="s">
        <v>634</v>
      </c>
      <c r="C42" s="1298">
        <v>2692</v>
      </c>
      <c r="D42" s="1298">
        <v>2449</v>
      </c>
      <c r="E42" s="1298">
        <v>11</v>
      </c>
      <c r="F42" s="1298">
        <v>27</v>
      </c>
      <c r="G42" s="1298">
        <v>355</v>
      </c>
      <c r="H42" s="1298">
        <v>401</v>
      </c>
      <c r="I42" s="1298">
        <f t="shared" si="7"/>
        <v>3058</v>
      </c>
      <c r="J42" s="1298">
        <f t="shared" si="7"/>
        <v>2877</v>
      </c>
    </row>
    <row r="43" spans="1:11" ht="26.25" customHeight="1">
      <c r="A43" s="1302">
        <v>3</v>
      </c>
      <c r="B43" s="1304" t="s">
        <v>1014</v>
      </c>
      <c r="C43" s="1298">
        <v>1752</v>
      </c>
      <c r="D43" s="1298">
        <v>1144</v>
      </c>
      <c r="E43" s="1298">
        <v>2</v>
      </c>
      <c r="F43" s="1298">
        <v>9</v>
      </c>
      <c r="G43" s="1298">
        <v>166</v>
      </c>
      <c r="H43" s="1298">
        <v>168</v>
      </c>
      <c r="I43" s="1298">
        <f t="shared" si="7"/>
        <v>1920</v>
      </c>
      <c r="J43" s="1298">
        <f t="shared" si="7"/>
        <v>1321</v>
      </c>
    </row>
    <row r="44" spans="1:11" ht="26.25" customHeight="1">
      <c r="A44" s="1302">
        <v>4</v>
      </c>
      <c r="B44" s="1304">
        <v>4</v>
      </c>
      <c r="C44" s="1298">
        <v>649</v>
      </c>
      <c r="D44" s="1298">
        <v>333</v>
      </c>
      <c r="E44" s="1298">
        <v>0</v>
      </c>
      <c r="F44" s="1298">
        <v>0</v>
      </c>
      <c r="G44" s="1298">
        <v>62</v>
      </c>
      <c r="H44" s="1298">
        <v>38</v>
      </c>
      <c r="I44" s="1298">
        <f t="shared" si="7"/>
        <v>711</v>
      </c>
      <c r="J44" s="1298">
        <f t="shared" si="7"/>
        <v>371</v>
      </c>
    </row>
    <row r="45" spans="1:11" ht="26.25" customHeight="1">
      <c r="A45" s="1302">
        <v>5</v>
      </c>
      <c r="B45" s="1314" t="s">
        <v>2114</v>
      </c>
      <c r="C45" s="1298">
        <v>5756</v>
      </c>
      <c r="D45" s="1298">
        <v>1253</v>
      </c>
      <c r="E45" s="1298">
        <v>0</v>
      </c>
      <c r="F45" s="1298">
        <v>0</v>
      </c>
      <c r="G45" s="1298">
        <v>1096</v>
      </c>
      <c r="H45" s="1298">
        <v>125</v>
      </c>
      <c r="I45" s="1298">
        <f t="shared" si="7"/>
        <v>6852</v>
      </c>
      <c r="J45" s="1298">
        <f t="shared" si="7"/>
        <v>1378</v>
      </c>
    </row>
    <row r="46" spans="1:11" ht="26.25" customHeight="1">
      <c r="A46" s="1302">
        <v>6</v>
      </c>
      <c r="B46" s="1327" t="s">
        <v>871</v>
      </c>
      <c r="C46" s="1298">
        <f t="shared" ref="C46:J46" si="8">SUM(C41:C45)</f>
        <v>26706</v>
      </c>
      <c r="D46" s="1298">
        <f t="shared" si="8"/>
        <v>19860</v>
      </c>
      <c r="E46" s="1298">
        <f t="shared" si="8"/>
        <v>194</v>
      </c>
      <c r="F46" s="1298">
        <f t="shared" si="8"/>
        <v>648</v>
      </c>
      <c r="G46" s="1298">
        <f t="shared" si="8"/>
        <v>4899</v>
      </c>
      <c r="H46" s="1298">
        <f t="shared" si="8"/>
        <v>3666</v>
      </c>
      <c r="I46" s="1298">
        <f t="shared" si="8"/>
        <v>31799</v>
      </c>
      <c r="J46" s="1298">
        <f t="shared" si="8"/>
        <v>24174</v>
      </c>
    </row>
    <row r="47" spans="1:11" ht="18">
      <c r="A47" s="1328"/>
      <c r="B47" s="1329"/>
      <c r="C47" s="1291"/>
      <c r="D47" s="1291"/>
      <c r="F47" s="1291"/>
      <c r="G47" s="1291"/>
      <c r="H47" s="1291"/>
      <c r="I47" s="1291"/>
      <c r="J47" s="1291"/>
    </row>
  </sheetData>
  <mergeCells count="17">
    <mergeCell ref="E21:G21"/>
    <mergeCell ref="G38:H38"/>
    <mergeCell ref="I7:J7"/>
    <mergeCell ref="I22:J22"/>
    <mergeCell ref="A3:J3"/>
    <mergeCell ref="I38:J38"/>
    <mergeCell ref="A22:A23"/>
    <mergeCell ref="B22:B23"/>
    <mergeCell ref="C22:C23"/>
    <mergeCell ref="D22:D23"/>
    <mergeCell ref="C38:D38"/>
    <mergeCell ref="E38:F38"/>
    <mergeCell ref="E6:G6"/>
    <mergeCell ref="A7:A8"/>
    <mergeCell ref="B7:B8"/>
    <mergeCell ref="C7:C8"/>
    <mergeCell ref="D7:D8"/>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FFFF00"/>
    <pageSetUpPr fitToPage="1"/>
  </sheetPr>
  <dimension ref="A1:R65"/>
  <sheetViews>
    <sheetView view="pageBreakPreview" topLeftCell="A39" zoomScale="80" zoomScaleNormal="75" zoomScaleSheetLayoutView="80" workbookViewId="0">
      <selection activeCell="H54" sqref="H54"/>
    </sheetView>
  </sheetViews>
  <sheetFormatPr defaultColWidth="14.7109375" defaultRowHeight="15"/>
  <cols>
    <col min="1" max="1" width="6" style="1330" customWidth="1"/>
    <col min="2" max="2" width="39.85546875" style="1331" customWidth="1"/>
    <col min="3" max="3" width="15.28515625" style="1290" customWidth="1"/>
    <col min="4" max="4" width="13.7109375" style="1290" customWidth="1"/>
    <col min="5" max="6" width="12.5703125" style="1290" customWidth="1"/>
    <col min="7" max="7" width="13.140625" style="1290" customWidth="1"/>
    <col min="8" max="10" width="12.5703125" style="1290" customWidth="1"/>
    <col min="11" max="16384" width="14.7109375" style="1290"/>
  </cols>
  <sheetData>
    <row r="1" spans="1:18" ht="18">
      <c r="A1" s="1287"/>
      <c r="B1" s="1288" t="s">
        <v>2139</v>
      </c>
      <c r="C1" s="1289"/>
      <c r="D1" s="1289"/>
      <c r="E1" s="1289"/>
      <c r="F1" s="1289"/>
      <c r="G1" s="1289"/>
      <c r="H1" s="1289"/>
      <c r="I1" s="1257" t="s">
        <v>264</v>
      </c>
      <c r="J1" s="1277" t="s">
        <v>2138</v>
      </c>
    </row>
    <row r="2" spans="1:18" ht="18">
      <c r="A2" s="1287"/>
      <c r="B2" s="1290"/>
      <c r="C2" s="1291"/>
      <c r="D2" s="1291"/>
      <c r="E2" s="1291"/>
      <c r="F2" s="1291"/>
      <c r="G2" s="1291"/>
      <c r="H2" s="1291"/>
      <c r="I2" s="1291"/>
      <c r="J2" s="1289"/>
    </row>
    <row r="3" spans="1:18" ht="31.5" customHeight="1">
      <c r="A3" s="1891" t="s">
        <v>2935</v>
      </c>
      <c r="B3" s="1891"/>
      <c r="C3" s="1891"/>
      <c r="D3" s="1891"/>
      <c r="E3" s="1891"/>
      <c r="F3" s="1891"/>
      <c r="G3" s="1891"/>
      <c r="H3" s="1891"/>
      <c r="I3" s="1891"/>
      <c r="J3" s="1891"/>
    </row>
    <row r="4" spans="1:18" ht="18">
      <c r="A4" s="1287"/>
      <c r="B4" s="1293" t="s">
        <v>1128</v>
      </c>
      <c r="C4" s="1291"/>
      <c r="D4" s="1291"/>
      <c r="E4" s="1291"/>
      <c r="F4" s="1291"/>
      <c r="G4" s="1291"/>
      <c r="H4" s="1291"/>
      <c r="I4" s="1291"/>
      <c r="J4" s="1289"/>
    </row>
    <row r="5" spans="1:18" ht="18">
      <c r="A5" s="1294" t="s">
        <v>266</v>
      </c>
      <c r="B5" s="1336" t="s">
        <v>2137</v>
      </c>
      <c r="C5" s="1296" t="s">
        <v>258</v>
      </c>
      <c r="D5" s="1291"/>
      <c r="F5" s="1291"/>
      <c r="G5" s="1291"/>
      <c r="H5" s="1291"/>
      <c r="I5" s="1291"/>
      <c r="J5" s="1289"/>
    </row>
    <row r="6" spans="1:18" ht="18">
      <c r="A6" s="1287"/>
      <c r="B6" s="1289"/>
      <c r="C6" s="1293"/>
      <c r="D6" s="1289"/>
      <c r="E6" s="1892" t="s">
        <v>259</v>
      </c>
      <c r="F6" s="1892"/>
      <c r="G6" s="1892"/>
      <c r="H6" s="1289"/>
    </row>
    <row r="7" spans="1:18" ht="18">
      <c r="A7" s="1885"/>
      <c r="B7" s="1886" t="s">
        <v>261</v>
      </c>
      <c r="C7" s="1886" t="s">
        <v>2129</v>
      </c>
      <c r="D7" s="1886" t="s">
        <v>2128</v>
      </c>
      <c r="E7" s="1299" t="s">
        <v>2127</v>
      </c>
      <c r="F7" s="1299"/>
      <c r="G7" s="1299"/>
      <c r="H7" s="1298"/>
      <c r="I7" s="1882" t="s">
        <v>2661</v>
      </c>
      <c r="J7" s="1883"/>
    </row>
    <row r="8" spans="1:18" s="1301" customFormat="1" ht="78.75" customHeight="1">
      <c r="A8" s="1885"/>
      <c r="B8" s="1886"/>
      <c r="C8" s="1886"/>
      <c r="D8" s="1886"/>
      <c r="E8" s="1300" t="s">
        <v>1744</v>
      </c>
      <c r="F8" s="1300" t="s">
        <v>875</v>
      </c>
      <c r="G8" s="1300" t="s">
        <v>2136</v>
      </c>
      <c r="H8" s="1300" t="s">
        <v>2123</v>
      </c>
      <c r="I8" s="1300" t="s">
        <v>2122</v>
      </c>
      <c r="J8" s="1300" t="s">
        <v>2121</v>
      </c>
    </row>
    <row r="9" spans="1:18" ht="22.5" customHeight="1">
      <c r="A9" s="1302"/>
      <c r="B9" s="1300" t="s">
        <v>632</v>
      </c>
      <c r="C9" s="1298"/>
      <c r="D9" s="1298"/>
      <c r="E9" s="1298"/>
      <c r="F9" s="1298"/>
      <c r="G9" s="1298"/>
      <c r="H9" s="1298"/>
      <c r="I9" s="1337"/>
      <c r="J9" s="1337"/>
    </row>
    <row r="10" spans="1:18" ht="22.5" customHeight="1">
      <c r="A10" s="1302">
        <v>1</v>
      </c>
      <c r="B10" s="1304" t="s">
        <v>633</v>
      </c>
      <c r="C10" s="1298">
        <v>20008</v>
      </c>
      <c r="D10" s="1298">
        <v>19352</v>
      </c>
      <c r="E10" s="1298">
        <v>11.996</v>
      </c>
      <c r="F10" s="1298">
        <v>22.542999999999999</v>
      </c>
      <c r="G10" s="1298">
        <v>0.159</v>
      </c>
      <c r="H10" s="1299">
        <f>SUM(E10:G10)</f>
        <v>34.698</v>
      </c>
      <c r="I10" s="1308">
        <v>2043.99</v>
      </c>
      <c r="J10" s="1308">
        <v>1786.32</v>
      </c>
      <c r="K10" s="1309"/>
      <c r="L10" s="1310"/>
      <c r="M10" s="1311"/>
      <c r="N10" s="1312"/>
      <c r="O10" s="1312"/>
      <c r="P10" s="1289"/>
      <c r="Q10" s="1313"/>
      <c r="R10" s="1313"/>
    </row>
    <row r="11" spans="1:18" ht="22.5" customHeight="1">
      <c r="A11" s="1302">
        <v>2</v>
      </c>
      <c r="B11" s="1304" t="s">
        <v>634</v>
      </c>
      <c r="C11" s="1298">
        <v>3646</v>
      </c>
      <c r="D11" s="1298">
        <v>6929</v>
      </c>
      <c r="E11" s="1298">
        <v>2.0880000000000001</v>
      </c>
      <c r="F11" s="1298">
        <v>3.2210000000000001</v>
      </c>
      <c r="G11" s="1298">
        <v>0.41599999999999998</v>
      </c>
      <c r="H11" s="1299">
        <f>SUM(E11:G11)</f>
        <v>5.7250000000000005</v>
      </c>
      <c r="I11" s="1308">
        <v>346.48</v>
      </c>
      <c r="J11" s="1308">
        <v>300.14999999999998</v>
      </c>
      <c r="K11" s="1309"/>
      <c r="L11" s="1310"/>
      <c r="M11" s="1311"/>
      <c r="N11" s="1312"/>
      <c r="O11" s="1312"/>
      <c r="P11" s="1289"/>
      <c r="Q11" s="1313"/>
      <c r="R11" s="1313"/>
    </row>
    <row r="12" spans="1:18" ht="22.5" customHeight="1">
      <c r="A12" s="1302">
        <v>3</v>
      </c>
      <c r="B12" s="1304" t="s">
        <v>1014</v>
      </c>
      <c r="C12" s="1298">
        <v>2115</v>
      </c>
      <c r="D12" s="1298">
        <v>6145</v>
      </c>
      <c r="E12" s="1298">
        <v>1.206</v>
      </c>
      <c r="F12" s="1298">
        <v>2.544</v>
      </c>
      <c r="G12" s="1298">
        <v>0.874</v>
      </c>
      <c r="H12" s="1299">
        <f>SUM(E12:G12)</f>
        <v>4.6239999999999997</v>
      </c>
      <c r="I12" s="1308">
        <v>291.86</v>
      </c>
      <c r="J12" s="1308">
        <v>261.17</v>
      </c>
      <c r="K12" s="1309"/>
      <c r="L12" s="1310"/>
      <c r="M12" s="1311"/>
      <c r="N12" s="1312"/>
      <c r="O12" s="1312"/>
      <c r="P12" s="1289"/>
      <c r="Q12" s="1313"/>
      <c r="R12" s="1313"/>
    </row>
    <row r="13" spans="1:18" ht="22.5" customHeight="1">
      <c r="A13" s="1302">
        <v>4</v>
      </c>
      <c r="B13" s="1304">
        <v>4</v>
      </c>
      <c r="C13" s="1298">
        <v>766</v>
      </c>
      <c r="D13" s="1298">
        <v>2990</v>
      </c>
      <c r="E13" s="1298">
        <v>0.44500000000000001</v>
      </c>
      <c r="F13" s="1298">
        <v>0.64200000000000002</v>
      </c>
      <c r="G13" s="1298">
        <v>0.49399999999999999</v>
      </c>
      <c r="H13" s="1299">
        <f>SUM(E13:G13)</f>
        <v>1.581</v>
      </c>
      <c r="I13" s="1308">
        <v>98.87</v>
      </c>
      <c r="J13" s="1308">
        <v>81.739999999999995</v>
      </c>
      <c r="K13" s="1309"/>
      <c r="L13" s="1310"/>
      <c r="M13" s="1311"/>
      <c r="N13" s="1312"/>
      <c r="O13" s="1312"/>
      <c r="P13" s="1289"/>
      <c r="Q13" s="1313"/>
      <c r="R13" s="1313"/>
    </row>
    <row r="14" spans="1:18" ht="22.5" customHeight="1">
      <c r="A14" s="1302">
        <v>5</v>
      </c>
      <c r="B14" s="1314" t="s">
        <v>2114</v>
      </c>
      <c r="C14" s="1298">
        <v>2285</v>
      </c>
      <c r="D14" s="1298">
        <v>11725</v>
      </c>
      <c r="E14" s="1298">
        <v>1.3580000000000001</v>
      </c>
      <c r="F14" s="1298">
        <v>4.3140000000000001</v>
      </c>
      <c r="G14" s="1298">
        <v>6.83</v>
      </c>
      <c r="H14" s="1299">
        <f>SUM(E14:G14)</f>
        <v>12.502000000000001</v>
      </c>
      <c r="I14" s="1308">
        <v>837.99</v>
      </c>
      <c r="J14" s="1308">
        <v>723.57</v>
      </c>
      <c r="K14" s="1309"/>
      <c r="L14" s="1310"/>
      <c r="M14" s="1311"/>
      <c r="N14" s="1312"/>
      <c r="O14" s="1312"/>
      <c r="P14" s="1289"/>
      <c r="Q14" s="1313"/>
      <c r="R14" s="1313"/>
    </row>
    <row r="15" spans="1:18" ht="22.5" customHeight="1">
      <c r="A15" s="1302">
        <v>6</v>
      </c>
      <c r="B15" s="1314" t="s">
        <v>1623</v>
      </c>
      <c r="C15" s="1299">
        <f t="shared" ref="C15:J15" si="0">SUM(C10:C14)</f>
        <v>28820</v>
      </c>
      <c r="D15" s="1299">
        <f t="shared" si="0"/>
        <v>47141</v>
      </c>
      <c r="E15" s="1299">
        <f t="shared" si="0"/>
        <v>17.093</v>
      </c>
      <c r="F15" s="1299">
        <f t="shared" si="0"/>
        <v>33.263999999999996</v>
      </c>
      <c r="G15" s="1299">
        <f t="shared" si="0"/>
        <v>8.7729999999999997</v>
      </c>
      <c r="H15" s="1299">
        <f t="shared" si="0"/>
        <v>59.13000000000001</v>
      </c>
      <c r="I15" s="1319">
        <f t="shared" si="0"/>
        <v>3619.1900000000005</v>
      </c>
      <c r="J15" s="1319">
        <f t="shared" si="0"/>
        <v>3152.95</v>
      </c>
    </row>
    <row r="16" spans="1:18" ht="36.75" customHeight="1">
      <c r="A16" s="1302">
        <v>7</v>
      </c>
      <c r="B16" s="1316" t="s">
        <v>2135</v>
      </c>
      <c r="C16" s="1298">
        <v>3823</v>
      </c>
      <c r="D16" s="1298">
        <v>63735</v>
      </c>
      <c r="E16" s="1298">
        <v>2.226</v>
      </c>
      <c r="F16" s="1298">
        <v>4.7309999999999999</v>
      </c>
      <c r="G16" s="1298">
        <v>26.771999999999998</v>
      </c>
      <c r="H16" s="1299">
        <f>SUM(E16:G16)</f>
        <v>33.728999999999999</v>
      </c>
      <c r="I16" s="1308">
        <v>2385.25</v>
      </c>
      <c r="J16" s="1308">
        <v>2263.5</v>
      </c>
      <c r="K16" s="1309"/>
      <c r="L16" s="1310"/>
      <c r="M16" s="1311"/>
      <c r="N16" s="1312"/>
      <c r="O16" s="1312"/>
      <c r="P16" s="1289"/>
      <c r="Q16" s="1313"/>
      <c r="R16" s="1313"/>
    </row>
    <row r="17" spans="1:18" ht="22.5" customHeight="1">
      <c r="A17" s="1302">
        <v>8</v>
      </c>
      <c r="B17" s="1314" t="s">
        <v>1623</v>
      </c>
      <c r="C17" s="1298">
        <f t="shared" ref="C17:J17" si="1">+C16</f>
        <v>3823</v>
      </c>
      <c r="D17" s="1298">
        <f t="shared" si="1"/>
        <v>63735</v>
      </c>
      <c r="E17" s="1298">
        <f t="shared" si="1"/>
        <v>2.226</v>
      </c>
      <c r="F17" s="1298">
        <f t="shared" si="1"/>
        <v>4.7309999999999999</v>
      </c>
      <c r="G17" s="1298">
        <f t="shared" si="1"/>
        <v>26.771999999999998</v>
      </c>
      <c r="H17" s="1298">
        <f t="shared" si="1"/>
        <v>33.728999999999999</v>
      </c>
      <c r="I17" s="1308">
        <f t="shared" si="1"/>
        <v>2385.25</v>
      </c>
      <c r="J17" s="1308">
        <f t="shared" si="1"/>
        <v>2263.5</v>
      </c>
    </row>
    <row r="18" spans="1:18" ht="22.5" customHeight="1">
      <c r="A18" s="1302">
        <v>9</v>
      </c>
      <c r="B18" s="1314" t="s">
        <v>2131</v>
      </c>
      <c r="C18" s="1298">
        <f t="shared" ref="C18:J18" si="2">+C15+C17</f>
        <v>32643</v>
      </c>
      <c r="D18" s="1298">
        <f t="shared" si="2"/>
        <v>110876</v>
      </c>
      <c r="E18" s="1298">
        <f t="shared" si="2"/>
        <v>19.318999999999999</v>
      </c>
      <c r="F18" s="1298">
        <f t="shared" si="2"/>
        <v>37.994999999999997</v>
      </c>
      <c r="G18" s="1298">
        <f t="shared" si="2"/>
        <v>35.545000000000002</v>
      </c>
      <c r="H18" s="1298">
        <f t="shared" si="2"/>
        <v>92.859000000000009</v>
      </c>
      <c r="I18" s="1308">
        <f t="shared" si="2"/>
        <v>6004.4400000000005</v>
      </c>
      <c r="J18" s="1308">
        <f t="shared" si="2"/>
        <v>5416.45</v>
      </c>
      <c r="K18" s="1309"/>
    </row>
    <row r="19" spans="1:18" ht="18">
      <c r="A19" s="1287"/>
      <c r="B19" s="1317"/>
      <c r="C19" s="1289"/>
      <c r="D19" s="1289"/>
      <c r="E19" s="1289"/>
      <c r="F19" s="1289"/>
      <c r="G19" s="1289"/>
      <c r="H19" s="1289"/>
      <c r="I19" s="1312"/>
      <c r="J19" s="1312"/>
    </row>
    <row r="20" spans="1:18" ht="18">
      <c r="A20" s="1294" t="s">
        <v>1248</v>
      </c>
      <c r="B20" s="1338" t="s">
        <v>2137</v>
      </c>
      <c r="C20" s="1297" t="s">
        <v>648</v>
      </c>
      <c r="D20" s="1289"/>
      <c r="E20" s="1254"/>
      <c r="F20" s="1289"/>
      <c r="G20" s="1289"/>
      <c r="H20" s="1289"/>
      <c r="I20" s="1312"/>
      <c r="J20" s="1312"/>
    </row>
    <row r="21" spans="1:18" ht="18">
      <c r="A21" s="1287"/>
      <c r="B21" s="1317"/>
      <c r="C21" s="1293"/>
      <c r="D21" s="1289"/>
      <c r="E21" s="1892" t="s">
        <v>259</v>
      </c>
      <c r="F21" s="1892"/>
      <c r="G21" s="1892"/>
      <c r="H21" s="1289"/>
      <c r="I21" s="1312"/>
      <c r="J21" s="1312"/>
    </row>
    <row r="22" spans="1:18" ht="18">
      <c r="A22" s="1885"/>
      <c r="B22" s="1886" t="s">
        <v>261</v>
      </c>
      <c r="C22" s="1886" t="s">
        <v>2129</v>
      </c>
      <c r="D22" s="1886" t="s">
        <v>2128</v>
      </c>
      <c r="E22" s="1299" t="s">
        <v>2127</v>
      </c>
      <c r="F22" s="1299"/>
      <c r="G22" s="1299"/>
      <c r="H22" s="1298"/>
      <c r="I22" s="1882" t="s">
        <v>2661</v>
      </c>
      <c r="J22" s="1883"/>
    </row>
    <row r="23" spans="1:18" s="1301" customFormat="1" ht="87.75" customHeight="1">
      <c r="A23" s="1885"/>
      <c r="B23" s="1886"/>
      <c r="C23" s="1886"/>
      <c r="D23" s="1886"/>
      <c r="E23" s="1300" t="s">
        <v>1744</v>
      </c>
      <c r="F23" s="1300" t="s">
        <v>875</v>
      </c>
      <c r="G23" s="1300" t="s">
        <v>2136</v>
      </c>
      <c r="H23" s="1300" t="s">
        <v>2123</v>
      </c>
      <c r="I23" s="1339" t="s">
        <v>2122</v>
      </c>
      <c r="J23" s="1339" t="s">
        <v>2121</v>
      </c>
    </row>
    <row r="24" spans="1:18" ht="24" customHeight="1">
      <c r="A24" s="1302"/>
      <c r="B24" s="1300" t="s">
        <v>632</v>
      </c>
      <c r="C24" s="1298"/>
      <c r="D24" s="1298"/>
      <c r="E24" s="1298"/>
      <c r="F24" s="1298"/>
      <c r="G24" s="1298"/>
      <c r="H24" s="1298"/>
      <c r="I24" s="1337"/>
      <c r="J24" s="1337"/>
    </row>
    <row r="25" spans="1:18" ht="24" customHeight="1">
      <c r="A25" s="1302">
        <v>1</v>
      </c>
      <c r="B25" s="1304" t="s">
        <v>633</v>
      </c>
      <c r="C25" s="1298">
        <v>19622</v>
      </c>
      <c r="D25" s="1298">
        <v>15691</v>
      </c>
      <c r="E25" s="1298">
        <v>11.005000000000001</v>
      </c>
      <c r="F25" s="1298">
        <v>2.1240000000000001</v>
      </c>
      <c r="G25" s="1298">
        <v>7.0999999999999994E-2</v>
      </c>
      <c r="H25" s="1299">
        <f>SUM(E25:G25)</f>
        <v>13.200000000000001</v>
      </c>
      <c r="I25" s="1308">
        <v>734.42</v>
      </c>
      <c r="J25" s="1308">
        <v>467.9</v>
      </c>
      <c r="K25" s="1309"/>
      <c r="L25" s="1310"/>
      <c r="M25" s="1311"/>
      <c r="N25" s="1312"/>
      <c r="O25" s="1312"/>
      <c r="P25" s="1289"/>
      <c r="Q25" s="1313"/>
      <c r="R25" s="1313"/>
    </row>
    <row r="26" spans="1:18" ht="24" customHeight="1">
      <c r="A26" s="1302">
        <v>2</v>
      </c>
      <c r="B26" s="1304" t="s">
        <v>634</v>
      </c>
      <c r="C26" s="1298">
        <v>4019</v>
      </c>
      <c r="D26" s="1298">
        <v>7838</v>
      </c>
      <c r="E26" s="1298">
        <v>2.1379999999999999</v>
      </c>
      <c r="F26" s="1298">
        <v>2.16</v>
      </c>
      <c r="G26" s="1298">
        <v>0.79100000000000004</v>
      </c>
      <c r="H26" s="1299">
        <f>SUM(E26:G26)</f>
        <v>5.0890000000000004</v>
      </c>
      <c r="I26" s="1308">
        <v>311.02999999999997</v>
      </c>
      <c r="J26" s="1308">
        <v>199.39</v>
      </c>
      <c r="K26" s="1309"/>
      <c r="L26" s="1310"/>
      <c r="M26" s="1311"/>
      <c r="N26" s="1312"/>
      <c r="O26" s="1312"/>
      <c r="P26" s="1289"/>
      <c r="Q26" s="1313"/>
      <c r="R26" s="1313"/>
    </row>
    <row r="27" spans="1:18" ht="24" customHeight="1">
      <c r="A27" s="1302">
        <v>3</v>
      </c>
      <c r="B27" s="1304" t="s">
        <v>1014</v>
      </c>
      <c r="C27" s="1298">
        <v>1693</v>
      </c>
      <c r="D27" s="1298">
        <v>4979</v>
      </c>
      <c r="E27" s="1298">
        <v>0.96</v>
      </c>
      <c r="F27" s="1298">
        <v>1.1739999999999999</v>
      </c>
      <c r="G27" s="1298">
        <v>1.0569999999999999</v>
      </c>
      <c r="H27" s="1299">
        <f>SUM(E27:G27)</f>
        <v>3.1909999999999998</v>
      </c>
      <c r="I27" s="1308">
        <v>198.96</v>
      </c>
      <c r="J27" s="1308">
        <v>130.78</v>
      </c>
      <c r="K27" s="1309"/>
      <c r="L27" s="1310"/>
      <c r="M27" s="1311"/>
      <c r="N27" s="1312"/>
      <c r="O27" s="1312"/>
      <c r="P27" s="1289"/>
      <c r="Q27" s="1313"/>
      <c r="R27" s="1313"/>
    </row>
    <row r="28" spans="1:18" ht="24" customHeight="1">
      <c r="A28" s="1302">
        <v>4</v>
      </c>
      <c r="B28" s="1304">
        <v>4</v>
      </c>
      <c r="C28" s="1298">
        <v>463</v>
      </c>
      <c r="D28" s="1298">
        <v>1842</v>
      </c>
      <c r="E28" s="1298">
        <v>0.27100000000000002</v>
      </c>
      <c r="F28" s="1298">
        <v>0.34599999999999997</v>
      </c>
      <c r="G28" s="1298">
        <v>0.47299999999999998</v>
      </c>
      <c r="H28" s="1299">
        <f>SUM(E28:G28)</f>
        <v>1.0899999999999999</v>
      </c>
      <c r="I28" s="1308">
        <v>68.930000000000007</v>
      </c>
      <c r="J28" s="1308">
        <v>51.85</v>
      </c>
      <c r="K28" s="1309"/>
      <c r="L28" s="1310"/>
      <c r="M28" s="1311"/>
      <c r="N28" s="1312"/>
      <c r="O28" s="1312"/>
      <c r="P28" s="1289"/>
      <c r="Q28" s="1313"/>
      <c r="R28" s="1313"/>
    </row>
    <row r="29" spans="1:18" ht="24" customHeight="1">
      <c r="A29" s="1302">
        <v>5</v>
      </c>
      <c r="B29" s="1314" t="s">
        <v>2114</v>
      </c>
      <c r="C29" s="1298">
        <v>747</v>
      </c>
      <c r="D29" s="1298">
        <v>3815</v>
      </c>
      <c r="E29" s="1298">
        <v>0.44700000000000001</v>
      </c>
      <c r="F29" s="1298">
        <v>0.64100000000000001</v>
      </c>
      <c r="G29" s="1298">
        <v>1.0189999999999999</v>
      </c>
      <c r="H29" s="1299">
        <f>SUM(E29:G29)</f>
        <v>2.1070000000000002</v>
      </c>
      <c r="I29" s="1308">
        <v>132.91</v>
      </c>
      <c r="J29" s="1308">
        <v>99.88</v>
      </c>
      <c r="K29" s="1309"/>
      <c r="L29" s="1310"/>
      <c r="M29" s="1311"/>
      <c r="N29" s="1312"/>
      <c r="O29" s="1312"/>
      <c r="P29" s="1289"/>
      <c r="Q29" s="1313"/>
      <c r="R29" s="1313"/>
    </row>
    <row r="30" spans="1:18" ht="24" customHeight="1">
      <c r="A30" s="1302">
        <v>6</v>
      </c>
      <c r="B30" s="1314" t="s">
        <v>1623</v>
      </c>
      <c r="C30" s="1299">
        <f t="shared" ref="C30:J30" si="3">SUM(C25:C29)</f>
        <v>26544</v>
      </c>
      <c r="D30" s="1299">
        <f t="shared" si="3"/>
        <v>34165</v>
      </c>
      <c r="E30" s="1299">
        <f t="shared" si="3"/>
        <v>14.821000000000002</v>
      </c>
      <c r="F30" s="1299">
        <f t="shared" si="3"/>
        <v>6.4450000000000003</v>
      </c>
      <c r="G30" s="1299">
        <f t="shared" si="3"/>
        <v>3.4109999999999996</v>
      </c>
      <c r="H30" s="1299">
        <f t="shared" si="3"/>
        <v>24.677</v>
      </c>
      <c r="I30" s="1319">
        <f t="shared" si="3"/>
        <v>1446.25</v>
      </c>
      <c r="J30" s="1319">
        <f t="shared" si="3"/>
        <v>949.8</v>
      </c>
    </row>
    <row r="31" spans="1:18" ht="24" customHeight="1">
      <c r="A31" s="1302">
        <v>7</v>
      </c>
      <c r="B31" s="1316" t="s">
        <v>2135</v>
      </c>
      <c r="C31" s="1298">
        <v>871</v>
      </c>
      <c r="D31" s="1298">
        <v>6708</v>
      </c>
      <c r="E31" s="1298">
        <v>0.51400000000000001</v>
      </c>
      <c r="F31" s="1298">
        <v>1.083</v>
      </c>
      <c r="G31" s="1298">
        <v>9.8859999999999992</v>
      </c>
      <c r="H31" s="1299">
        <f>SUM(E31:G31)</f>
        <v>11.482999999999999</v>
      </c>
      <c r="I31" s="1308">
        <v>789.64</v>
      </c>
      <c r="J31" s="1308">
        <v>711.24</v>
      </c>
      <c r="K31" s="1309"/>
      <c r="L31" s="1310"/>
      <c r="M31" s="1311"/>
      <c r="N31" s="1312"/>
      <c r="O31" s="1312"/>
      <c r="P31" s="1289"/>
      <c r="Q31" s="1313"/>
      <c r="R31" s="1313"/>
    </row>
    <row r="32" spans="1:18" ht="24" customHeight="1">
      <c r="A32" s="1302">
        <v>8</v>
      </c>
      <c r="B32" s="1314" t="s">
        <v>1623</v>
      </c>
      <c r="C32" s="1298">
        <f t="shared" ref="C32:J32" si="4">+C31</f>
        <v>871</v>
      </c>
      <c r="D32" s="1298">
        <f t="shared" si="4"/>
        <v>6708</v>
      </c>
      <c r="E32" s="1298">
        <f t="shared" si="4"/>
        <v>0.51400000000000001</v>
      </c>
      <c r="F32" s="1298">
        <f t="shared" si="4"/>
        <v>1.083</v>
      </c>
      <c r="G32" s="1298">
        <f t="shared" si="4"/>
        <v>9.8859999999999992</v>
      </c>
      <c r="H32" s="1298">
        <f t="shared" si="4"/>
        <v>11.482999999999999</v>
      </c>
      <c r="I32" s="1308">
        <f t="shared" si="4"/>
        <v>789.64</v>
      </c>
      <c r="J32" s="1308">
        <f t="shared" si="4"/>
        <v>711.24</v>
      </c>
    </row>
    <row r="33" spans="1:11" ht="24" customHeight="1">
      <c r="A33" s="1302">
        <v>9</v>
      </c>
      <c r="B33" s="1314" t="s">
        <v>2119</v>
      </c>
      <c r="C33" s="1299">
        <f t="shared" ref="C33:J33" si="5">+C30+C32</f>
        <v>27415</v>
      </c>
      <c r="D33" s="1299">
        <f t="shared" si="5"/>
        <v>40873</v>
      </c>
      <c r="E33" s="1299">
        <f t="shared" si="5"/>
        <v>15.335000000000001</v>
      </c>
      <c r="F33" s="1299">
        <f t="shared" si="5"/>
        <v>7.5280000000000005</v>
      </c>
      <c r="G33" s="1299">
        <f t="shared" si="5"/>
        <v>13.296999999999999</v>
      </c>
      <c r="H33" s="1299">
        <f t="shared" si="5"/>
        <v>36.159999999999997</v>
      </c>
      <c r="I33" s="1319">
        <f t="shared" si="5"/>
        <v>2235.89</v>
      </c>
      <c r="J33" s="1319">
        <f t="shared" si="5"/>
        <v>1661.04</v>
      </c>
      <c r="K33" s="1309"/>
    </row>
    <row r="34" spans="1:11" ht="24" customHeight="1">
      <c r="A34" s="1302"/>
      <c r="B34" s="1340"/>
      <c r="C34" s="1298"/>
      <c r="D34" s="1298"/>
      <c r="E34" s="1298"/>
      <c r="F34" s="1298"/>
      <c r="G34" s="1298"/>
      <c r="H34" s="1298"/>
      <c r="I34" s="1308"/>
      <c r="J34" s="1308"/>
    </row>
    <row r="35" spans="1:11" ht="24" customHeight="1">
      <c r="A35" s="1302"/>
      <c r="B35" s="1322" t="s">
        <v>2118</v>
      </c>
      <c r="C35" s="1299">
        <f t="shared" ref="C35:J35" si="6">+C18+C33</f>
        <v>60058</v>
      </c>
      <c r="D35" s="1299">
        <f t="shared" si="6"/>
        <v>151749</v>
      </c>
      <c r="E35" s="1299">
        <f t="shared" si="6"/>
        <v>34.653999999999996</v>
      </c>
      <c r="F35" s="1299">
        <f t="shared" si="6"/>
        <v>45.522999999999996</v>
      </c>
      <c r="G35" s="1299">
        <f t="shared" si="6"/>
        <v>48.841999999999999</v>
      </c>
      <c r="H35" s="1299">
        <f t="shared" si="6"/>
        <v>129.01900000000001</v>
      </c>
      <c r="I35" s="1319">
        <f t="shared" si="6"/>
        <v>8240.33</v>
      </c>
      <c r="J35" s="1319">
        <f t="shared" si="6"/>
        <v>7077.49</v>
      </c>
    </row>
    <row r="36" spans="1:11" ht="18" customHeight="1">
      <c r="A36" s="1287"/>
      <c r="B36" s="1317"/>
      <c r="C36" s="1289"/>
      <c r="D36" s="1289"/>
      <c r="E36" s="804"/>
      <c r="F36" s="804"/>
      <c r="G36" s="804"/>
      <c r="H36" s="1289"/>
      <c r="I36" s="1289"/>
      <c r="J36" s="1323"/>
      <c r="K36" s="1332"/>
    </row>
    <row r="37" spans="1:11" ht="18" customHeight="1">
      <c r="A37" s="1287"/>
      <c r="B37" s="1297" t="s">
        <v>2134</v>
      </c>
      <c r="C37" s="1293"/>
      <c r="D37" s="1293"/>
      <c r="E37" s="1291"/>
      <c r="F37" s="1291"/>
      <c r="G37" s="1291"/>
      <c r="H37" s="1291"/>
      <c r="I37" s="1324"/>
      <c r="J37" s="1324"/>
    </row>
    <row r="38" spans="1:11" ht="54" customHeight="1">
      <c r="A38" s="1302"/>
      <c r="B38" s="1325"/>
      <c r="C38" s="1887" t="s">
        <v>1169</v>
      </c>
      <c r="D38" s="1887"/>
      <c r="E38" s="1887" t="s">
        <v>311</v>
      </c>
      <c r="F38" s="1887"/>
      <c r="G38" s="1889" t="s">
        <v>2116</v>
      </c>
      <c r="H38" s="1890"/>
      <c r="I38" s="1882" t="s">
        <v>871</v>
      </c>
      <c r="J38" s="1883"/>
    </row>
    <row r="39" spans="1:11" ht="24.75" customHeight="1">
      <c r="A39" s="1302"/>
      <c r="B39" s="1314"/>
      <c r="C39" s="1326" t="s">
        <v>258</v>
      </c>
      <c r="D39" s="1326" t="s">
        <v>648</v>
      </c>
      <c r="E39" s="1326" t="s">
        <v>258</v>
      </c>
      <c r="F39" s="1326" t="s">
        <v>648</v>
      </c>
      <c r="G39" s="1326" t="s">
        <v>258</v>
      </c>
      <c r="H39" s="1326" t="s">
        <v>648</v>
      </c>
      <c r="I39" s="1326" t="s">
        <v>258</v>
      </c>
      <c r="J39" s="1326" t="s">
        <v>648</v>
      </c>
    </row>
    <row r="40" spans="1:11" ht="24.75" customHeight="1">
      <c r="A40" s="1302"/>
      <c r="B40" s="1300" t="s">
        <v>632</v>
      </c>
      <c r="C40" s="1298"/>
      <c r="D40" s="1298"/>
      <c r="E40" s="1298"/>
      <c r="F40" s="1298"/>
      <c r="G40" s="1298"/>
      <c r="H40" s="1298"/>
      <c r="I40" s="1298"/>
      <c r="J40" s="1298"/>
    </row>
    <row r="41" spans="1:11" ht="24.75" customHeight="1">
      <c r="A41" s="1302">
        <v>1</v>
      </c>
      <c r="B41" s="1304" t="s">
        <v>633</v>
      </c>
      <c r="C41" s="1298">
        <v>16956</v>
      </c>
      <c r="D41" s="1298">
        <v>15312</v>
      </c>
      <c r="E41" s="1298">
        <v>146</v>
      </c>
      <c r="F41" s="1298">
        <v>579</v>
      </c>
      <c r="G41" s="1298">
        <v>2906</v>
      </c>
      <c r="H41" s="1298">
        <v>3731</v>
      </c>
      <c r="I41" s="1298">
        <f t="shared" ref="I41:J45" si="7">+C41+E41+G41</f>
        <v>20008</v>
      </c>
      <c r="J41" s="1298">
        <f t="shared" si="7"/>
        <v>19622</v>
      </c>
    </row>
    <row r="42" spans="1:11" ht="24.75" customHeight="1">
      <c r="A42" s="1302">
        <v>2</v>
      </c>
      <c r="B42" s="1304" t="s">
        <v>634</v>
      </c>
      <c r="C42" s="1298">
        <v>3226</v>
      </c>
      <c r="D42" s="1298">
        <v>3456</v>
      </c>
      <c r="E42" s="1298">
        <v>21</v>
      </c>
      <c r="F42" s="1298">
        <v>34</v>
      </c>
      <c r="G42" s="1298">
        <v>399</v>
      </c>
      <c r="H42" s="1298">
        <v>529</v>
      </c>
      <c r="I42" s="1298">
        <f t="shared" si="7"/>
        <v>3646</v>
      </c>
      <c r="J42" s="1298">
        <f t="shared" si="7"/>
        <v>4019</v>
      </c>
    </row>
    <row r="43" spans="1:11" ht="24.75" customHeight="1">
      <c r="A43" s="1302">
        <v>3</v>
      </c>
      <c r="B43" s="1304" t="s">
        <v>1014</v>
      </c>
      <c r="C43" s="1298">
        <v>1960</v>
      </c>
      <c r="D43" s="1298">
        <v>1490</v>
      </c>
      <c r="E43" s="1298">
        <v>5</v>
      </c>
      <c r="F43" s="1298">
        <v>13</v>
      </c>
      <c r="G43" s="1298">
        <v>150</v>
      </c>
      <c r="H43" s="1298">
        <v>190</v>
      </c>
      <c r="I43" s="1298">
        <f t="shared" si="7"/>
        <v>2115</v>
      </c>
      <c r="J43" s="1298">
        <f t="shared" si="7"/>
        <v>1693</v>
      </c>
    </row>
    <row r="44" spans="1:11" ht="24.75" customHeight="1">
      <c r="A44" s="1302">
        <v>4</v>
      </c>
      <c r="B44" s="1304">
        <v>4</v>
      </c>
      <c r="C44" s="1298">
        <v>718</v>
      </c>
      <c r="D44" s="1298">
        <v>419</v>
      </c>
      <c r="E44" s="1298">
        <v>0</v>
      </c>
      <c r="F44" s="1298">
        <v>0</v>
      </c>
      <c r="G44" s="1298">
        <v>48</v>
      </c>
      <c r="H44" s="1298">
        <v>44</v>
      </c>
      <c r="I44" s="1298">
        <f t="shared" si="7"/>
        <v>766</v>
      </c>
      <c r="J44" s="1298">
        <f t="shared" si="7"/>
        <v>463</v>
      </c>
    </row>
    <row r="45" spans="1:11" ht="24.75" customHeight="1">
      <c r="A45" s="1302">
        <v>5</v>
      </c>
      <c r="B45" s="1314" t="s">
        <v>2114</v>
      </c>
      <c r="C45" s="1298">
        <v>5941</v>
      </c>
      <c r="D45" s="1298">
        <v>1523</v>
      </c>
      <c r="E45" s="1298">
        <v>0</v>
      </c>
      <c r="F45" s="1298">
        <v>0</v>
      </c>
      <c r="G45" s="1298">
        <v>167</v>
      </c>
      <c r="H45" s="1298">
        <v>95</v>
      </c>
      <c r="I45" s="1298">
        <f t="shared" si="7"/>
        <v>6108</v>
      </c>
      <c r="J45" s="1298">
        <f t="shared" si="7"/>
        <v>1618</v>
      </c>
    </row>
    <row r="46" spans="1:11" ht="24.75" customHeight="1">
      <c r="A46" s="1302">
        <v>6</v>
      </c>
      <c r="B46" s="1327" t="s">
        <v>871</v>
      </c>
      <c r="C46" s="1298">
        <f t="shared" ref="C46:J46" si="8">SUM(C41:C45)</f>
        <v>28801</v>
      </c>
      <c r="D46" s="1298">
        <f t="shared" si="8"/>
        <v>22200</v>
      </c>
      <c r="E46" s="1298">
        <f t="shared" si="8"/>
        <v>172</v>
      </c>
      <c r="F46" s="1298">
        <f t="shared" si="8"/>
        <v>626</v>
      </c>
      <c r="G46" s="1298">
        <f t="shared" si="8"/>
        <v>3670</v>
      </c>
      <c r="H46" s="1298">
        <f t="shared" si="8"/>
        <v>4589</v>
      </c>
      <c r="I46" s="1298">
        <f t="shared" si="8"/>
        <v>32643</v>
      </c>
      <c r="J46" s="1298">
        <f t="shared" si="8"/>
        <v>27415</v>
      </c>
    </row>
    <row r="47" spans="1:11" ht="18">
      <c r="A47" s="1328"/>
      <c r="B47" s="1329"/>
      <c r="C47" s="1291"/>
      <c r="D47" s="1291"/>
      <c r="F47" s="1291"/>
      <c r="G47" s="1291"/>
      <c r="H47" s="1291"/>
      <c r="I47" s="1291"/>
      <c r="J47" s="1291"/>
    </row>
    <row r="51" spans="3:14">
      <c r="C51" s="1893"/>
      <c r="D51" s="1893"/>
      <c r="F51" s="1893"/>
      <c r="G51" s="1893"/>
      <c r="I51" s="1893"/>
      <c r="J51" s="1893"/>
      <c r="L51" s="1894"/>
      <c r="M51" s="1893"/>
    </row>
    <row r="52" spans="3:14">
      <c r="C52" s="1330"/>
      <c r="D52" s="1330"/>
      <c r="E52" s="1330"/>
      <c r="F52" s="1330"/>
      <c r="G52" s="1330"/>
      <c r="H52" s="1330"/>
      <c r="I52" s="1330"/>
      <c r="J52" s="1330"/>
      <c r="K52" s="1330"/>
      <c r="L52" s="1330"/>
      <c r="M52" s="1330"/>
    </row>
    <row r="58" spans="3:14" ht="15.75">
      <c r="C58" s="1342"/>
      <c r="D58" s="1342"/>
      <c r="E58" s="1342"/>
      <c r="F58" s="1342"/>
      <c r="G58" s="1342"/>
      <c r="H58" s="1342"/>
      <c r="I58" s="1342"/>
      <c r="J58" s="1342"/>
      <c r="K58" s="1342"/>
      <c r="L58" s="1342"/>
      <c r="M58" s="1342"/>
    </row>
    <row r="60" spans="3:14" ht="18">
      <c r="E60" s="1343"/>
      <c r="F60" s="1344"/>
      <c r="G60" s="1344"/>
      <c r="H60" s="1343"/>
      <c r="I60" s="1344"/>
      <c r="J60" s="1344"/>
      <c r="K60" s="1343"/>
      <c r="N60" s="1342"/>
    </row>
    <row r="62" spans="3:14">
      <c r="E62" s="1345"/>
      <c r="H62" s="1345"/>
      <c r="K62" s="1345"/>
      <c r="N62" s="1345"/>
    </row>
    <row r="65" spans="5:14" ht="15.75">
      <c r="E65" s="1342"/>
      <c r="H65" s="1342"/>
      <c r="N65" s="1342"/>
    </row>
  </sheetData>
  <mergeCells count="21">
    <mergeCell ref="D22:D23"/>
    <mergeCell ref="C7:C8"/>
    <mergeCell ref="I7:J7"/>
    <mergeCell ref="I22:J22"/>
    <mergeCell ref="D7:D8"/>
    <mergeCell ref="C51:D51"/>
    <mergeCell ref="F51:G51"/>
    <mergeCell ref="I51:J51"/>
    <mergeCell ref="L51:M51"/>
    <mergeCell ref="A3:J3"/>
    <mergeCell ref="A22:A23"/>
    <mergeCell ref="B22:B23"/>
    <mergeCell ref="A7:A8"/>
    <mergeCell ref="B7:B8"/>
    <mergeCell ref="I38:J38"/>
    <mergeCell ref="E6:G6"/>
    <mergeCell ref="E21:G21"/>
    <mergeCell ref="C38:D38"/>
    <mergeCell ref="G38:H38"/>
    <mergeCell ref="E38:F38"/>
    <mergeCell ref="C22:C23"/>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FFFF00"/>
  </sheetPr>
  <dimension ref="A1:M68"/>
  <sheetViews>
    <sheetView view="pageBreakPreview" zoomScale="80" zoomScaleSheetLayoutView="80" workbookViewId="0">
      <selection activeCell="O11" sqref="O11"/>
    </sheetView>
  </sheetViews>
  <sheetFormatPr defaultColWidth="14.7109375" defaultRowHeight="15"/>
  <cols>
    <col min="1" max="1" width="6.28515625" style="1254" customWidth="1"/>
    <col min="2" max="2" width="29.140625" style="1254" customWidth="1"/>
    <col min="3" max="9" width="10.85546875" style="1254" customWidth="1"/>
    <col min="10" max="10" width="13" style="1254" customWidth="1"/>
    <col min="11" max="11" width="11.5703125" style="1254" customWidth="1"/>
    <col min="12" max="12" width="13.7109375" style="1254" customWidth="1"/>
    <col min="13" max="13" width="12.85546875" style="1254" customWidth="1"/>
    <col min="14" max="16384" width="14.7109375" style="1254"/>
  </cols>
  <sheetData>
    <row r="1" spans="1:13" ht="26.25" customHeight="1">
      <c r="A1" s="1297" t="s">
        <v>2113</v>
      </c>
      <c r="E1" s="1289"/>
      <c r="L1" s="1257" t="s">
        <v>264</v>
      </c>
      <c r="M1" s="1277" t="s">
        <v>2158</v>
      </c>
    </row>
    <row r="2" spans="1:13" ht="27.75" customHeight="1">
      <c r="A2" s="1895" t="s">
        <v>2157</v>
      </c>
      <c r="B2" s="1895"/>
      <c r="C2" s="1895"/>
      <c r="D2" s="1895"/>
      <c r="E2" s="1895"/>
      <c r="F2" s="1895"/>
      <c r="G2" s="1895"/>
      <c r="H2" s="1895"/>
      <c r="I2" s="1895"/>
      <c r="J2" s="1895"/>
      <c r="K2" s="1895"/>
      <c r="L2" s="1895"/>
      <c r="M2" s="1895"/>
    </row>
    <row r="3" spans="1:13" ht="24.75" customHeight="1">
      <c r="E3" s="1289"/>
      <c r="F3" s="1289"/>
      <c r="G3" s="1289"/>
      <c r="H3" s="1289"/>
      <c r="I3" s="1289"/>
    </row>
    <row r="4" spans="1:13" s="1346" customFormat="1" ht="22.5" customHeight="1">
      <c r="A4" s="1896" t="s">
        <v>2156</v>
      </c>
      <c r="B4" s="1898"/>
      <c r="C4" s="1899" t="s">
        <v>2155</v>
      </c>
      <c r="D4" s="1900" t="s">
        <v>1718</v>
      </c>
      <c r="E4" s="1900"/>
      <c r="F4" s="1900"/>
      <c r="G4" s="1900"/>
      <c r="H4" s="1900"/>
      <c r="I4" s="1900"/>
      <c r="J4" s="1900"/>
      <c r="K4" s="1900"/>
      <c r="L4" s="1900"/>
      <c r="M4" s="1901" t="s">
        <v>2148</v>
      </c>
    </row>
    <row r="5" spans="1:13" s="762" customFormat="1" ht="47.25" customHeight="1">
      <c r="A5" s="1897"/>
      <c r="B5" s="1898"/>
      <c r="C5" s="1899"/>
      <c r="D5" s="770" t="s">
        <v>2147</v>
      </c>
      <c r="E5" s="770" t="s">
        <v>723</v>
      </c>
      <c r="F5" s="770" t="s">
        <v>2146</v>
      </c>
      <c r="G5" s="770" t="s">
        <v>2145</v>
      </c>
      <c r="H5" s="770" t="s">
        <v>2144</v>
      </c>
      <c r="I5" s="770" t="s">
        <v>2143</v>
      </c>
      <c r="J5" s="769" t="s">
        <v>2154</v>
      </c>
      <c r="K5" s="769" t="s">
        <v>2142</v>
      </c>
      <c r="L5" s="1223" t="s">
        <v>2141</v>
      </c>
      <c r="M5" s="1901"/>
    </row>
    <row r="6" spans="1:13" s="758" customFormat="1" ht="30.75" customHeight="1">
      <c r="A6" s="765"/>
      <c r="B6" s="768" t="s">
        <v>2153</v>
      </c>
      <c r="C6" s="766">
        <f>+'T-1'!F62</f>
        <v>5015.3</v>
      </c>
      <c r="D6" s="764">
        <v>414.84199999999998</v>
      </c>
      <c r="E6" s="764">
        <v>455.84199999999998</v>
      </c>
      <c r="F6" s="764">
        <v>435.38700000000006</v>
      </c>
      <c r="G6" s="764">
        <v>432.84799999999996</v>
      </c>
      <c r="H6" s="764">
        <v>464.66</v>
      </c>
      <c r="I6" s="764">
        <v>447.90500000000003</v>
      </c>
      <c r="J6" s="760">
        <f>SUM(D6:I6)</f>
        <v>2651.4839999999999</v>
      </c>
      <c r="K6" s="763">
        <f>+J6/6</f>
        <v>441.91399999999999</v>
      </c>
      <c r="L6" s="764">
        <f>+'T-1'!K62</f>
        <v>5265.8190000000004</v>
      </c>
      <c r="M6" s="763">
        <f>+'T-1'!O62</f>
        <v>5583.1059999999998</v>
      </c>
    </row>
    <row r="7" spans="1:13" s="758" customFormat="1" ht="21.95" customHeight="1">
      <c r="A7" s="765"/>
      <c r="B7" s="767"/>
      <c r="C7" s="766"/>
      <c r="D7" s="764"/>
      <c r="E7" s="764"/>
      <c r="F7" s="764"/>
      <c r="G7" s="764"/>
      <c r="H7" s="764"/>
      <c r="I7" s="764"/>
      <c r="J7" s="760"/>
      <c r="K7" s="763"/>
      <c r="L7" s="764"/>
      <c r="M7" s="763"/>
    </row>
    <row r="8" spans="1:13" s="758" customFormat="1" ht="26.25" customHeight="1">
      <c r="A8" s="765"/>
      <c r="B8" s="761" t="s">
        <v>2152</v>
      </c>
      <c r="C8" s="759"/>
      <c r="D8" s="764"/>
      <c r="E8" s="764"/>
      <c r="F8" s="764"/>
      <c r="G8" s="764"/>
      <c r="H8" s="764"/>
      <c r="I8" s="764"/>
      <c r="J8" s="760"/>
      <c r="K8" s="763"/>
      <c r="L8" s="764"/>
      <c r="M8" s="763"/>
    </row>
    <row r="9" spans="1:13" s="758" customFormat="1" ht="26.25" customHeight="1">
      <c r="A9" s="1267">
        <v>1</v>
      </c>
      <c r="B9" s="1266" t="s">
        <v>1345</v>
      </c>
      <c r="C9" s="759"/>
      <c r="D9" s="764"/>
      <c r="E9" s="764"/>
      <c r="F9" s="764"/>
      <c r="G9" s="764"/>
      <c r="H9" s="764"/>
      <c r="I9" s="764"/>
      <c r="J9" s="760"/>
      <c r="K9" s="763"/>
      <c r="L9" s="764"/>
      <c r="M9" s="763"/>
    </row>
    <row r="10" spans="1:13" s="758" customFormat="1" ht="26.25" customHeight="1">
      <c r="A10" s="1267"/>
      <c r="B10" s="1267" t="s">
        <v>863</v>
      </c>
      <c r="C10" s="759">
        <f>+'T-1'!F9</f>
        <v>106.91</v>
      </c>
      <c r="D10" s="764">
        <v>6.3390000000000004</v>
      </c>
      <c r="E10" s="764">
        <v>7.2349999999999994</v>
      </c>
      <c r="F10" s="764">
        <v>7.5990000000000002</v>
      </c>
      <c r="G10" s="764">
        <v>7.8160000000000007</v>
      </c>
      <c r="H10" s="764">
        <v>7.0340000000000007</v>
      </c>
      <c r="I10" s="764">
        <v>7.4790000000000001</v>
      </c>
      <c r="J10" s="760">
        <f>SUM(D10:I10)</f>
        <v>43.502000000000002</v>
      </c>
      <c r="K10" s="763">
        <f>+J10/6</f>
        <v>7.2503333333333337</v>
      </c>
      <c r="L10" s="764">
        <f>+'T-1'!K9</f>
        <v>87.840999999999994</v>
      </c>
      <c r="M10" s="763">
        <f>+'T-1'!O9</f>
        <v>95.722999999999999</v>
      </c>
    </row>
    <row r="11" spans="1:13" s="758" customFormat="1" ht="26.25" customHeight="1">
      <c r="A11" s="1267"/>
      <c r="B11" s="1267" t="s">
        <v>316</v>
      </c>
      <c r="C11" s="759">
        <f>+'T-1'!F10</f>
        <v>1043.57</v>
      </c>
      <c r="D11" s="764">
        <v>99.971999999999994</v>
      </c>
      <c r="E11" s="764">
        <v>104.143</v>
      </c>
      <c r="F11" s="764">
        <v>102.587</v>
      </c>
      <c r="G11" s="764">
        <v>101.73899999999999</v>
      </c>
      <c r="H11" s="764">
        <v>101.48099999999999</v>
      </c>
      <c r="I11" s="764">
        <v>99.516000000000005</v>
      </c>
      <c r="J11" s="760">
        <f>SUM(D11:I11)</f>
        <v>609.43799999999999</v>
      </c>
      <c r="K11" s="763">
        <f>+J11/6</f>
        <v>101.57299999999999</v>
      </c>
      <c r="L11" s="764">
        <f>+'T-1'!K10</f>
        <v>1273.5629999999999</v>
      </c>
      <c r="M11" s="763">
        <f>+'T-1'!O10</f>
        <v>1536.9839999999999</v>
      </c>
    </row>
    <row r="12" spans="1:13" s="758" customFormat="1" ht="26.25" customHeight="1">
      <c r="A12" s="1267"/>
      <c r="B12" s="1267" t="s">
        <v>488</v>
      </c>
      <c r="C12" s="759"/>
      <c r="D12" s="764"/>
      <c r="E12" s="764"/>
      <c r="F12" s="764"/>
      <c r="G12" s="764"/>
      <c r="H12" s="764"/>
      <c r="I12" s="764"/>
      <c r="J12" s="760"/>
      <c r="K12" s="763"/>
      <c r="L12" s="764"/>
      <c r="M12" s="763"/>
    </row>
    <row r="13" spans="1:13" s="758" customFormat="1" ht="26.25" customHeight="1">
      <c r="A13" s="1267"/>
      <c r="B13" s="1267" t="s">
        <v>2099</v>
      </c>
      <c r="C13" s="759"/>
      <c r="D13" s="764"/>
      <c r="E13" s="764"/>
      <c r="F13" s="764"/>
      <c r="G13" s="764"/>
      <c r="H13" s="764"/>
      <c r="I13" s="764"/>
      <c r="J13" s="760"/>
      <c r="K13" s="763"/>
      <c r="L13" s="764"/>
      <c r="M13" s="763"/>
    </row>
    <row r="14" spans="1:13" s="758" customFormat="1" ht="26.25" customHeight="1">
      <c r="A14" s="1267"/>
      <c r="B14" s="1267" t="s">
        <v>2098</v>
      </c>
      <c r="C14" s="759"/>
      <c r="D14" s="764"/>
      <c r="E14" s="764"/>
      <c r="F14" s="764"/>
      <c r="G14" s="764"/>
      <c r="H14" s="764"/>
      <c r="I14" s="764"/>
      <c r="J14" s="760"/>
      <c r="K14" s="763"/>
      <c r="L14" s="764"/>
      <c r="M14" s="763"/>
    </row>
    <row r="15" spans="1:13" s="758" customFormat="1" ht="26.25" customHeight="1">
      <c r="A15" s="1267"/>
      <c r="B15" s="1267" t="s">
        <v>489</v>
      </c>
      <c r="C15" s="759"/>
      <c r="D15" s="764"/>
      <c r="E15" s="764"/>
      <c r="F15" s="764"/>
      <c r="G15" s="764"/>
      <c r="H15" s="764"/>
      <c r="I15" s="764"/>
      <c r="J15" s="760"/>
      <c r="K15" s="763"/>
      <c r="L15" s="764"/>
      <c r="M15" s="763"/>
    </row>
    <row r="16" spans="1:13" s="758" customFormat="1" ht="26.25" customHeight="1">
      <c r="A16" s="1267"/>
      <c r="B16" s="1279" t="s">
        <v>871</v>
      </c>
      <c r="C16" s="760">
        <f t="shared" ref="C16:J16" si="0">+C10+C11</f>
        <v>1150.48</v>
      </c>
      <c r="D16" s="760">
        <f t="shared" si="0"/>
        <v>106.31099999999999</v>
      </c>
      <c r="E16" s="760">
        <f t="shared" si="0"/>
        <v>111.378</v>
      </c>
      <c r="F16" s="760">
        <f t="shared" si="0"/>
        <v>110.18600000000001</v>
      </c>
      <c r="G16" s="760">
        <f t="shared" si="0"/>
        <v>109.55499999999999</v>
      </c>
      <c r="H16" s="760">
        <f t="shared" si="0"/>
        <v>108.515</v>
      </c>
      <c r="I16" s="760">
        <f t="shared" si="0"/>
        <v>106.995</v>
      </c>
      <c r="J16" s="760">
        <f t="shared" si="0"/>
        <v>652.93999999999994</v>
      </c>
      <c r="K16" s="759">
        <f>+J16/6</f>
        <v>108.82333333333332</v>
      </c>
      <c r="L16" s="760">
        <f>+L10+L11</f>
        <v>1361.4039999999998</v>
      </c>
      <c r="M16" s="760">
        <f>+M10+M11</f>
        <v>1632.7069999999999</v>
      </c>
    </row>
    <row r="17" spans="1:13" s="758" customFormat="1" ht="26.25" customHeight="1">
      <c r="A17" s="1267">
        <v>2</v>
      </c>
      <c r="B17" s="1266" t="s">
        <v>2097</v>
      </c>
      <c r="C17" s="759">
        <f>+'T-1'!F16</f>
        <v>230.93400000000003</v>
      </c>
      <c r="D17" s="764">
        <v>21.37</v>
      </c>
      <c r="E17" s="764">
        <v>22.026000000000003</v>
      </c>
      <c r="F17" s="764">
        <v>21.874000000000002</v>
      </c>
      <c r="G17" s="764">
        <v>20.803000000000001</v>
      </c>
      <c r="H17" s="764">
        <v>21.424999999999997</v>
      </c>
      <c r="I17" s="764">
        <v>21.521000000000001</v>
      </c>
      <c r="J17" s="760">
        <f>SUM(D17:I17)</f>
        <v>129.01900000000001</v>
      </c>
      <c r="K17" s="763">
        <f>+J17/6</f>
        <v>21.503166666666669</v>
      </c>
      <c r="L17" s="764">
        <f>+'T-1'!K16</f>
        <v>254.274</v>
      </c>
      <c r="M17" s="763">
        <f>+'T-1'!O16</f>
        <v>272.98700000000002</v>
      </c>
    </row>
    <row r="18" spans="1:13" s="758" customFormat="1" ht="26.25" customHeight="1">
      <c r="A18" s="1267"/>
      <c r="B18" s="1267" t="s">
        <v>1744</v>
      </c>
      <c r="C18" s="759"/>
      <c r="D18" s="764"/>
      <c r="E18" s="764"/>
      <c r="F18" s="764"/>
      <c r="G18" s="764"/>
      <c r="H18" s="764"/>
      <c r="I18" s="764"/>
      <c r="J18" s="760"/>
      <c r="K18" s="763"/>
      <c r="L18" s="764"/>
      <c r="M18" s="763"/>
    </row>
    <row r="19" spans="1:13" s="758" customFormat="1" ht="26.25" customHeight="1">
      <c r="A19" s="1267"/>
      <c r="B19" s="1267" t="s">
        <v>286</v>
      </c>
      <c r="C19" s="759"/>
      <c r="D19" s="764"/>
      <c r="E19" s="764"/>
      <c r="F19" s="764"/>
      <c r="G19" s="764"/>
      <c r="H19" s="764"/>
      <c r="I19" s="764"/>
      <c r="J19" s="760"/>
      <c r="K19" s="763"/>
      <c r="L19" s="764"/>
      <c r="M19" s="763"/>
    </row>
    <row r="20" spans="1:13" s="758" customFormat="1" ht="26.25" customHeight="1">
      <c r="A20" s="1267"/>
      <c r="B20" s="1267" t="s">
        <v>287</v>
      </c>
      <c r="C20" s="759"/>
      <c r="D20" s="764"/>
      <c r="E20" s="764"/>
      <c r="F20" s="764"/>
      <c r="G20" s="764"/>
      <c r="H20" s="764"/>
      <c r="I20" s="764"/>
      <c r="J20" s="760"/>
      <c r="K20" s="763"/>
      <c r="L20" s="764"/>
      <c r="M20" s="763"/>
    </row>
    <row r="21" spans="1:13" s="758" customFormat="1" ht="26.25" customHeight="1">
      <c r="A21" s="1267"/>
      <c r="B21" s="1279" t="s">
        <v>871</v>
      </c>
      <c r="C21" s="760">
        <f t="shared" ref="C21:J21" si="1">+C17</f>
        <v>230.93400000000003</v>
      </c>
      <c r="D21" s="760">
        <f t="shared" si="1"/>
        <v>21.37</v>
      </c>
      <c r="E21" s="760">
        <f t="shared" si="1"/>
        <v>22.026000000000003</v>
      </c>
      <c r="F21" s="760">
        <f t="shared" si="1"/>
        <v>21.874000000000002</v>
      </c>
      <c r="G21" s="760">
        <f t="shared" si="1"/>
        <v>20.803000000000001</v>
      </c>
      <c r="H21" s="760">
        <f t="shared" si="1"/>
        <v>21.424999999999997</v>
      </c>
      <c r="I21" s="760">
        <f t="shared" si="1"/>
        <v>21.521000000000001</v>
      </c>
      <c r="J21" s="760">
        <f t="shared" si="1"/>
        <v>129.01900000000001</v>
      </c>
      <c r="K21" s="759">
        <f t="shared" ref="K21:K29" si="2">+J21/6</f>
        <v>21.503166666666669</v>
      </c>
      <c r="L21" s="760">
        <f>+L17</f>
        <v>254.274</v>
      </c>
      <c r="M21" s="760">
        <f>+M17</f>
        <v>272.98700000000002</v>
      </c>
    </row>
    <row r="22" spans="1:13" s="758" customFormat="1" ht="26.25" customHeight="1">
      <c r="A22" s="1267">
        <v>3</v>
      </c>
      <c r="B22" s="1266" t="s">
        <v>2093</v>
      </c>
      <c r="C22" s="759">
        <f>+'T-1'!F21</f>
        <v>52.100999999999999</v>
      </c>
      <c r="D22" s="764">
        <v>4.827</v>
      </c>
      <c r="E22" s="764">
        <v>4.8360000000000003</v>
      </c>
      <c r="F22" s="764">
        <v>4.7450000000000001</v>
      </c>
      <c r="G22" s="764">
        <v>4.7729999999999997</v>
      </c>
      <c r="H22" s="764">
        <v>4.8470000000000004</v>
      </c>
      <c r="I22" s="764">
        <v>5.0730000000000004</v>
      </c>
      <c r="J22" s="760">
        <f t="shared" ref="J22:J29" si="3">SUM(D22:I22)</f>
        <v>29.101000000000003</v>
      </c>
      <c r="K22" s="763">
        <f t="shared" si="2"/>
        <v>4.8501666666666674</v>
      </c>
      <c r="L22" s="764">
        <f>+'T-1'!K21</f>
        <v>64.840999999999994</v>
      </c>
      <c r="M22" s="763">
        <f>+'T-1'!O21</f>
        <v>84.052000000000007</v>
      </c>
    </row>
    <row r="23" spans="1:13" s="758" customFormat="1" ht="26.25" customHeight="1">
      <c r="A23" s="1267">
        <f t="shared" ref="A23:A32" si="4">A22+1</f>
        <v>4</v>
      </c>
      <c r="B23" s="1266" t="s">
        <v>2092</v>
      </c>
      <c r="C23" s="759">
        <f>+'T-1'!F22</f>
        <v>5.1040000000000001</v>
      </c>
      <c r="D23" s="764">
        <v>0.627</v>
      </c>
      <c r="E23" s="764">
        <v>0.90700000000000003</v>
      </c>
      <c r="F23" s="764">
        <v>0.85</v>
      </c>
      <c r="G23" s="764">
        <v>0.79</v>
      </c>
      <c r="H23" s="764">
        <v>0.85299999999999998</v>
      </c>
      <c r="I23" s="764">
        <v>0.77600000000000002</v>
      </c>
      <c r="J23" s="760">
        <f t="shared" si="3"/>
        <v>4.8029999999999999</v>
      </c>
      <c r="K23" s="763">
        <f t="shared" si="2"/>
        <v>0.80049999999999999</v>
      </c>
      <c r="L23" s="764">
        <f>+'T-1'!K22</f>
        <v>9.0299999999999994</v>
      </c>
      <c r="M23" s="763">
        <f>+'T-1'!O22</f>
        <v>16.129000000000001</v>
      </c>
    </row>
    <row r="24" spans="1:13" s="758" customFormat="1" ht="26.25" customHeight="1">
      <c r="A24" s="1267">
        <f t="shared" si="4"/>
        <v>5</v>
      </c>
      <c r="B24" s="1266" t="s">
        <v>1304</v>
      </c>
      <c r="C24" s="759">
        <f>+'T-1'!F23</f>
        <v>0.69899999999999995</v>
      </c>
      <c r="D24" s="764">
        <v>0.13500000000000001</v>
      </c>
      <c r="E24" s="764">
        <v>9.9000000000000005E-2</v>
      </c>
      <c r="F24" s="764">
        <v>0.114</v>
      </c>
      <c r="G24" s="764">
        <v>9.6000000000000002E-2</v>
      </c>
      <c r="H24" s="764">
        <v>0.105</v>
      </c>
      <c r="I24" s="764">
        <v>8.8999999999999996E-2</v>
      </c>
      <c r="J24" s="760">
        <f t="shared" si="3"/>
        <v>0.63800000000000001</v>
      </c>
      <c r="K24" s="763">
        <f t="shared" si="2"/>
        <v>0.10633333333333334</v>
      </c>
      <c r="L24" s="764">
        <f>+'T-1'!K23</f>
        <v>1.099</v>
      </c>
      <c r="M24" s="763">
        <f>+'T-1'!O23</f>
        <v>1.1240000000000001</v>
      </c>
    </row>
    <row r="25" spans="1:13" s="758" customFormat="1" ht="26.25" customHeight="1">
      <c r="A25" s="1267">
        <f t="shared" si="4"/>
        <v>6</v>
      </c>
      <c r="B25" s="1266" t="s">
        <v>327</v>
      </c>
      <c r="C25" s="759">
        <f>+'T-1'!F24</f>
        <v>8.94</v>
      </c>
      <c r="D25" s="764">
        <v>0.78300000000000003</v>
      </c>
      <c r="E25" s="764">
        <v>0.78300000000000003</v>
      </c>
      <c r="F25" s="764">
        <v>0.78500000000000003</v>
      </c>
      <c r="G25" s="764">
        <v>0.78400000000000003</v>
      </c>
      <c r="H25" s="764">
        <v>0.78900000000000003</v>
      </c>
      <c r="I25" s="764">
        <v>0.80400000000000005</v>
      </c>
      <c r="J25" s="760">
        <f t="shared" si="3"/>
        <v>4.7279999999999998</v>
      </c>
      <c r="K25" s="763">
        <f t="shared" si="2"/>
        <v>0.78799999999999992</v>
      </c>
      <c r="L25" s="764">
        <f>+'T-1'!K24</f>
        <v>9.8000000000000007</v>
      </c>
      <c r="M25" s="763">
        <f>+'T-1'!O24</f>
        <v>10.153</v>
      </c>
    </row>
    <row r="26" spans="1:13" s="758" customFormat="1" ht="26.25" customHeight="1">
      <c r="A26" s="1267">
        <f t="shared" si="4"/>
        <v>7</v>
      </c>
      <c r="B26" s="1266" t="s">
        <v>2096</v>
      </c>
      <c r="C26" s="759">
        <f>+'T-1'!F25</f>
        <v>22.358000000000001</v>
      </c>
      <c r="D26" s="764">
        <v>2.4289999999999998</v>
      </c>
      <c r="E26" s="764">
        <v>1.974</v>
      </c>
      <c r="F26" s="764">
        <v>1.8540000000000001</v>
      </c>
      <c r="G26" s="764">
        <v>1.6600000000000001</v>
      </c>
      <c r="H26" s="764">
        <v>1.5609999999999999</v>
      </c>
      <c r="I26" s="764">
        <v>1.603</v>
      </c>
      <c r="J26" s="760">
        <f t="shared" si="3"/>
        <v>11.081</v>
      </c>
      <c r="K26" s="763">
        <f t="shared" si="2"/>
        <v>1.8468333333333333</v>
      </c>
      <c r="L26" s="764">
        <f>+'T-1'!K25</f>
        <v>23.228999999999999</v>
      </c>
      <c r="M26" s="763">
        <f>+'T-1'!O25</f>
        <v>24.591000000000001</v>
      </c>
    </row>
    <row r="27" spans="1:13" s="758" customFormat="1" ht="26.25" customHeight="1">
      <c r="A27" s="1267">
        <f t="shared" si="4"/>
        <v>8</v>
      </c>
      <c r="B27" s="1266" t="s">
        <v>2095</v>
      </c>
      <c r="C27" s="759">
        <f>+'T-1'!F26</f>
        <v>34.941000000000003</v>
      </c>
      <c r="D27" s="764">
        <v>2.85</v>
      </c>
      <c r="E27" s="764">
        <v>2.7389999999999999</v>
      </c>
      <c r="F27" s="764">
        <v>3.2130000000000001</v>
      </c>
      <c r="G27" s="764">
        <v>3.4329999999999998</v>
      </c>
      <c r="H27" s="764">
        <v>3.5249999999999999</v>
      </c>
      <c r="I27" s="764">
        <v>3.3849999999999998</v>
      </c>
      <c r="J27" s="760">
        <f t="shared" si="3"/>
        <v>19.145</v>
      </c>
      <c r="K27" s="763">
        <f t="shared" si="2"/>
        <v>3.1908333333333334</v>
      </c>
      <c r="L27" s="764">
        <f>+'T-1'!K26</f>
        <v>37.476999999999997</v>
      </c>
      <c r="M27" s="763">
        <f>+'T-1'!O26</f>
        <v>39.395000000000003</v>
      </c>
    </row>
    <row r="28" spans="1:13" s="758" customFormat="1" ht="26.25" customHeight="1">
      <c r="A28" s="1267">
        <f t="shared" si="4"/>
        <v>9</v>
      </c>
      <c r="B28" s="1266" t="s">
        <v>2091</v>
      </c>
      <c r="C28" s="759">
        <f>+'T-1'!F27</f>
        <v>17.088999999999999</v>
      </c>
      <c r="D28" s="764">
        <v>1.579</v>
      </c>
      <c r="E28" s="764">
        <v>1.4219999999999999</v>
      </c>
      <c r="F28" s="764">
        <v>1.4790000000000001</v>
      </c>
      <c r="G28" s="764">
        <v>1.7130000000000001</v>
      </c>
      <c r="H28" s="764">
        <v>1.849</v>
      </c>
      <c r="I28" s="764">
        <v>1.913</v>
      </c>
      <c r="J28" s="760">
        <f t="shared" si="3"/>
        <v>9.9550000000000001</v>
      </c>
      <c r="K28" s="763">
        <f t="shared" si="2"/>
        <v>1.6591666666666667</v>
      </c>
      <c r="L28" s="764">
        <f>+'T-1'!K27</f>
        <v>18.385999999999999</v>
      </c>
      <c r="M28" s="763">
        <f>+'T-1'!O27</f>
        <v>19.399000000000001</v>
      </c>
    </row>
    <row r="29" spans="1:13" s="758" customFormat="1" ht="26.25" customHeight="1">
      <c r="A29" s="1267">
        <f t="shared" si="4"/>
        <v>10</v>
      </c>
      <c r="B29" s="1266" t="s">
        <v>1745</v>
      </c>
      <c r="C29" s="759">
        <f>+'T-1'!F28</f>
        <v>24.116</v>
      </c>
      <c r="D29" s="764">
        <v>2.17</v>
      </c>
      <c r="E29" s="764">
        <v>2.085</v>
      </c>
      <c r="F29" s="764">
        <v>2.0670000000000002</v>
      </c>
      <c r="G29" s="764">
        <v>1.903</v>
      </c>
      <c r="H29" s="764">
        <v>1.847</v>
      </c>
      <c r="I29" s="764">
        <v>1.9</v>
      </c>
      <c r="J29" s="760">
        <f t="shared" si="3"/>
        <v>11.972</v>
      </c>
      <c r="K29" s="763">
        <f t="shared" si="2"/>
        <v>1.9953333333333332</v>
      </c>
      <c r="L29" s="764">
        <f>+'T-1'!K28</f>
        <v>25.521999999999998</v>
      </c>
      <c r="M29" s="763">
        <f>+'T-1'!O28</f>
        <v>27.565000000000001</v>
      </c>
    </row>
    <row r="30" spans="1:13" s="758" customFormat="1" ht="26.25" customHeight="1">
      <c r="A30" s="1267">
        <f t="shared" si="4"/>
        <v>11</v>
      </c>
      <c r="B30" s="1266" t="s">
        <v>2094</v>
      </c>
      <c r="C30" s="759"/>
      <c r="D30" s="764"/>
      <c r="E30" s="764"/>
      <c r="F30" s="764"/>
      <c r="G30" s="764"/>
      <c r="H30" s="764"/>
      <c r="I30" s="764"/>
      <c r="J30" s="760"/>
      <c r="K30" s="763"/>
      <c r="L30" s="764"/>
      <c r="M30" s="763"/>
    </row>
    <row r="31" spans="1:13" s="758" customFormat="1" ht="26.25" customHeight="1">
      <c r="A31" s="1267">
        <f t="shared" si="4"/>
        <v>12</v>
      </c>
      <c r="B31" s="1266" t="s">
        <v>2089</v>
      </c>
      <c r="C31" s="759"/>
      <c r="D31" s="764"/>
      <c r="E31" s="764"/>
      <c r="F31" s="764"/>
      <c r="G31" s="764"/>
      <c r="H31" s="764"/>
      <c r="I31" s="764"/>
      <c r="J31" s="760"/>
      <c r="K31" s="763"/>
      <c r="L31" s="764"/>
      <c r="M31" s="763"/>
    </row>
    <row r="32" spans="1:13" s="758" customFormat="1" ht="26.25" customHeight="1">
      <c r="A32" s="1267">
        <f t="shared" si="4"/>
        <v>13</v>
      </c>
      <c r="B32" s="1266" t="s">
        <v>433</v>
      </c>
      <c r="C32" s="759"/>
      <c r="D32" s="764"/>
      <c r="E32" s="764"/>
      <c r="F32" s="764"/>
      <c r="G32" s="764"/>
      <c r="H32" s="764"/>
      <c r="I32" s="764"/>
      <c r="J32" s="760"/>
      <c r="K32" s="763"/>
      <c r="L32" s="764"/>
      <c r="M32" s="763"/>
    </row>
    <row r="33" spans="1:13" s="758" customFormat="1" ht="26.25" customHeight="1">
      <c r="A33" s="1267"/>
      <c r="B33" s="1275" t="s">
        <v>2086</v>
      </c>
      <c r="C33" s="760">
        <f t="shared" ref="C33:J33" si="5">+C16+C21+SUM(C22:C32)</f>
        <v>1546.7619999999999</v>
      </c>
      <c r="D33" s="760">
        <f t="shared" si="5"/>
        <v>143.08099999999999</v>
      </c>
      <c r="E33" s="760">
        <f t="shared" si="5"/>
        <v>148.249</v>
      </c>
      <c r="F33" s="760">
        <f t="shared" si="5"/>
        <v>147.167</v>
      </c>
      <c r="G33" s="760">
        <f t="shared" si="5"/>
        <v>145.51</v>
      </c>
      <c r="H33" s="760">
        <f t="shared" si="5"/>
        <v>145.316</v>
      </c>
      <c r="I33" s="760">
        <f t="shared" si="5"/>
        <v>144.05900000000003</v>
      </c>
      <c r="J33" s="760">
        <f t="shared" si="5"/>
        <v>873.38199999999995</v>
      </c>
      <c r="K33" s="759">
        <f>+J33/6</f>
        <v>145.56366666666665</v>
      </c>
      <c r="L33" s="760">
        <f>+L16+L21+SUM(L22:L32)</f>
        <v>1805.0619999999999</v>
      </c>
      <c r="M33" s="760">
        <f>+M16+M21+SUM(M22:M32)</f>
        <v>2128.1019999999999</v>
      </c>
    </row>
    <row r="34" spans="1:13" s="758" customFormat="1" ht="26.25" customHeight="1">
      <c r="A34" s="1266"/>
      <c r="B34" s="1264" t="s">
        <v>1285</v>
      </c>
      <c r="C34" s="759"/>
      <c r="D34" s="764"/>
      <c r="E34" s="764"/>
      <c r="F34" s="764"/>
      <c r="G34" s="764"/>
      <c r="H34" s="764"/>
      <c r="I34" s="764"/>
      <c r="J34" s="760"/>
      <c r="K34" s="763"/>
      <c r="L34" s="764"/>
      <c r="M34" s="763"/>
    </row>
    <row r="35" spans="1:13" s="758" customFormat="1" ht="26.25" customHeight="1">
      <c r="A35" s="1267">
        <v>13</v>
      </c>
      <c r="B35" s="1266" t="s">
        <v>250</v>
      </c>
      <c r="C35" s="759">
        <f>+'T-1'!F34</f>
        <v>22.05</v>
      </c>
      <c r="D35" s="764">
        <v>1.796</v>
      </c>
      <c r="E35" s="764">
        <v>1.865</v>
      </c>
      <c r="F35" s="764">
        <v>1.7709999999999999</v>
      </c>
      <c r="G35" s="764">
        <v>1.7609999999999999</v>
      </c>
      <c r="H35" s="764">
        <v>1.8959999999999999</v>
      </c>
      <c r="I35" s="764">
        <v>1.744</v>
      </c>
      <c r="J35" s="760">
        <f>SUM(D35:I35)</f>
        <v>10.833</v>
      </c>
      <c r="K35" s="763">
        <f>+J35/6</f>
        <v>1.8055000000000001</v>
      </c>
      <c r="L35" s="764">
        <f>+'T-1'!K34</f>
        <v>21.712</v>
      </c>
      <c r="M35" s="763">
        <f>+'T-1'!O34</f>
        <v>22.091000000000001</v>
      </c>
    </row>
    <row r="36" spans="1:13" s="758" customFormat="1" ht="26.25" customHeight="1">
      <c r="A36" s="1267">
        <f t="shared" ref="A36:A49" si="6">A35+1</f>
        <v>14</v>
      </c>
      <c r="B36" s="1266" t="s">
        <v>2093</v>
      </c>
      <c r="C36" s="759"/>
      <c r="D36" s="764"/>
      <c r="E36" s="764"/>
      <c r="F36" s="764"/>
      <c r="G36" s="764"/>
      <c r="H36" s="764"/>
      <c r="I36" s="764"/>
      <c r="J36" s="760"/>
      <c r="K36" s="763"/>
      <c r="L36" s="764"/>
      <c r="M36" s="763"/>
    </row>
    <row r="37" spans="1:13" s="758" customFormat="1" ht="26.25" customHeight="1">
      <c r="A37" s="1267">
        <f t="shared" si="6"/>
        <v>15</v>
      </c>
      <c r="B37" s="1266" t="s">
        <v>2092</v>
      </c>
      <c r="C37" s="759">
        <f>+'T-1'!F36</f>
        <v>7.04</v>
      </c>
      <c r="D37" s="764">
        <v>6.2E-2</v>
      </c>
      <c r="E37" s="764">
        <v>4.9000000000000002E-2</v>
      </c>
      <c r="F37" s="764">
        <v>6.3E-2</v>
      </c>
      <c r="G37" s="764">
        <v>0.11600000000000001</v>
      </c>
      <c r="H37" s="764">
        <v>0.126</v>
      </c>
      <c r="I37" s="764">
        <v>0.106</v>
      </c>
      <c r="J37" s="760">
        <f>SUM(D37:I37)</f>
        <v>0.52200000000000002</v>
      </c>
      <c r="K37" s="763">
        <f>+J37/6</f>
        <v>8.7000000000000008E-2</v>
      </c>
      <c r="L37" s="764">
        <f>+'T-1'!K36</f>
        <v>8.5619999999999994</v>
      </c>
      <c r="M37" s="763">
        <f>+'T-1'!O36</f>
        <v>10.113</v>
      </c>
    </row>
    <row r="38" spans="1:13" s="758" customFormat="1" ht="26.25" customHeight="1">
      <c r="A38" s="1267">
        <f t="shared" si="6"/>
        <v>16</v>
      </c>
      <c r="B38" s="1266" t="s">
        <v>1304</v>
      </c>
      <c r="C38" s="759">
        <f>+'T-1'!F37</f>
        <v>0</v>
      </c>
      <c r="D38" s="764">
        <v>0.70599999999999996</v>
      </c>
      <c r="E38" s="764">
        <v>0.91200000000000003</v>
      </c>
      <c r="F38" s="764">
        <v>0.93300000000000005</v>
      </c>
      <c r="G38" s="764">
        <v>0.75700000000000001</v>
      </c>
      <c r="H38" s="764">
        <v>0.747</v>
      </c>
      <c r="I38" s="764">
        <v>0.78100000000000003</v>
      </c>
      <c r="J38" s="760">
        <f>SUM(D38:I38)</f>
        <v>4.8360000000000003</v>
      </c>
      <c r="K38" s="763">
        <f>+J38/6</f>
        <v>0.80600000000000005</v>
      </c>
      <c r="L38" s="764">
        <f>+'T-1'!K37</f>
        <v>1.0820000000000001</v>
      </c>
      <c r="M38" s="763">
        <f>+'T-1'!O37</f>
        <v>1.9730000000000001</v>
      </c>
    </row>
    <row r="39" spans="1:13" s="758" customFormat="1" ht="26.25" customHeight="1">
      <c r="A39" s="1267">
        <f t="shared" si="6"/>
        <v>17</v>
      </c>
      <c r="B39" s="1266" t="s">
        <v>2091</v>
      </c>
      <c r="C39" s="759">
        <f>+'T-1'!F38</f>
        <v>2.0990000000000002</v>
      </c>
      <c r="D39" s="764">
        <v>0.22700000000000001</v>
      </c>
      <c r="E39" s="764">
        <v>0.222</v>
      </c>
      <c r="F39" s="764">
        <v>0.16400000000000001</v>
      </c>
      <c r="G39" s="764">
        <v>0.21299999999999999</v>
      </c>
      <c r="H39" s="764">
        <v>0.23499999999999999</v>
      </c>
      <c r="I39" s="764">
        <v>0.246</v>
      </c>
      <c r="J39" s="760">
        <f>SUM(D39:I39)</f>
        <v>1.3069999999999999</v>
      </c>
      <c r="K39" s="763">
        <f>+J39/6</f>
        <v>0.21783333333333332</v>
      </c>
      <c r="L39" s="764">
        <f>+'T-1'!K38</f>
        <v>2.5960000000000001</v>
      </c>
      <c r="M39" s="763">
        <f>+'T-1'!O38</f>
        <v>3.3170000000000002</v>
      </c>
    </row>
    <row r="40" spans="1:13" s="758" customFormat="1" ht="26.25" customHeight="1">
      <c r="A40" s="1267">
        <f t="shared" si="6"/>
        <v>18</v>
      </c>
      <c r="B40" s="1266" t="s">
        <v>2090</v>
      </c>
      <c r="C40" s="759"/>
      <c r="D40" s="764"/>
      <c r="E40" s="764"/>
      <c r="F40" s="764"/>
      <c r="G40" s="764"/>
      <c r="H40" s="764"/>
      <c r="I40" s="764"/>
      <c r="J40" s="760"/>
      <c r="K40" s="763"/>
      <c r="L40" s="764"/>
      <c r="M40" s="763"/>
    </row>
    <row r="41" spans="1:13" s="758" customFormat="1" ht="26.25" customHeight="1">
      <c r="A41" s="1267">
        <f t="shared" si="6"/>
        <v>19</v>
      </c>
      <c r="B41" s="1266" t="s">
        <v>2089</v>
      </c>
      <c r="C41" s="759">
        <f>+'T-1'!F40</f>
        <v>40.576000000000001</v>
      </c>
      <c r="D41" s="764">
        <v>3.7320000000000002</v>
      </c>
      <c r="E41" s="764">
        <v>4.0819999999999999</v>
      </c>
      <c r="F41" s="764">
        <v>4.0149999999999997</v>
      </c>
      <c r="G41" s="764">
        <v>3.758</v>
      </c>
      <c r="H41" s="764">
        <v>3.8180000000000001</v>
      </c>
      <c r="I41" s="764">
        <v>3.9630000000000001</v>
      </c>
      <c r="J41" s="760">
        <f>SUM(D41:I41)</f>
        <v>23.368000000000002</v>
      </c>
      <c r="K41" s="763">
        <f>+J41/6</f>
        <v>3.8946666666666672</v>
      </c>
      <c r="L41" s="764">
        <f>+'T-1'!K40</f>
        <v>45.106000000000002</v>
      </c>
      <c r="M41" s="763">
        <f>+'T-1'!O40</f>
        <v>48.533000000000001</v>
      </c>
    </row>
    <row r="42" spans="1:13" s="758" customFormat="1" ht="26.25" customHeight="1">
      <c r="A42" s="1267">
        <f t="shared" si="6"/>
        <v>20</v>
      </c>
      <c r="B42" s="1266" t="s">
        <v>2088</v>
      </c>
      <c r="C42" s="759"/>
      <c r="D42" s="764"/>
      <c r="E42" s="764"/>
      <c r="F42" s="764"/>
      <c r="G42" s="764"/>
      <c r="H42" s="764"/>
      <c r="I42" s="764"/>
      <c r="J42" s="760"/>
      <c r="K42" s="763"/>
      <c r="L42" s="764"/>
      <c r="M42" s="763"/>
    </row>
    <row r="43" spans="1:13" s="758" customFormat="1" ht="26.25" customHeight="1">
      <c r="A43" s="1267">
        <f t="shared" si="6"/>
        <v>21</v>
      </c>
      <c r="B43" s="1266" t="s">
        <v>1283</v>
      </c>
      <c r="C43" s="759">
        <f>+'T-1'!F42</f>
        <v>1.9510000000000001</v>
      </c>
      <c r="D43" s="764">
        <v>0.17199999999999999</v>
      </c>
      <c r="E43" s="764">
        <v>0.17100000000000001</v>
      </c>
      <c r="F43" s="764">
        <v>0.161</v>
      </c>
      <c r="G43" s="764">
        <v>0.161</v>
      </c>
      <c r="H43" s="764">
        <v>0.16400000000000001</v>
      </c>
      <c r="I43" s="764">
        <v>0.151</v>
      </c>
      <c r="J43" s="760">
        <f>SUM(D43:I43)</f>
        <v>0.98000000000000009</v>
      </c>
      <c r="K43" s="763">
        <f>+J43/6</f>
        <v>0.16333333333333336</v>
      </c>
      <c r="L43" s="764">
        <f>+'T-1'!K42</f>
        <v>1.976</v>
      </c>
      <c r="M43" s="763">
        <f>+'T-1'!O42</f>
        <v>2.0640000000000001</v>
      </c>
    </row>
    <row r="44" spans="1:13" s="758" customFormat="1" ht="26.25" customHeight="1">
      <c r="A44" s="1267">
        <f t="shared" si="6"/>
        <v>22</v>
      </c>
      <c r="B44" s="1266" t="s">
        <v>433</v>
      </c>
      <c r="C44" s="759">
        <f>+'T-1'!F43</f>
        <v>256.517</v>
      </c>
      <c r="D44" s="764">
        <v>22.814</v>
      </c>
      <c r="E44" s="764">
        <v>22.535</v>
      </c>
      <c r="F44" s="764">
        <v>22.125</v>
      </c>
      <c r="G44" s="764">
        <v>21.902000000000001</v>
      </c>
      <c r="H44" s="764">
        <v>22.763000000000002</v>
      </c>
      <c r="I44" s="764">
        <v>21.718</v>
      </c>
      <c r="J44" s="760">
        <f>SUM(D44:I44)</f>
        <v>133.857</v>
      </c>
      <c r="K44" s="763">
        <f>+J44/6</f>
        <v>22.3095</v>
      </c>
      <c r="L44" s="764">
        <f>+'T-1'!K43</f>
        <v>275.81799999999998</v>
      </c>
      <c r="M44" s="763">
        <f>+'T-1'!O43</f>
        <v>287.81799999999998</v>
      </c>
    </row>
    <row r="45" spans="1:13" s="758" customFormat="1" ht="26.25" customHeight="1">
      <c r="A45" s="1267">
        <f t="shared" si="6"/>
        <v>23</v>
      </c>
      <c r="B45" s="1266" t="s">
        <v>436</v>
      </c>
      <c r="C45" s="759">
        <f>+'T-1'!F44</f>
        <v>64.2</v>
      </c>
      <c r="D45" s="764">
        <v>4.43</v>
      </c>
      <c r="E45" s="764">
        <v>5.3049999999999997</v>
      </c>
      <c r="F45" s="764">
        <v>5.1970000000000001</v>
      </c>
      <c r="G45" s="764">
        <v>3.1949999999999998</v>
      </c>
      <c r="H45" s="764">
        <v>1.893</v>
      </c>
      <c r="I45" s="764">
        <v>4.9119999999999999</v>
      </c>
      <c r="J45" s="760">
        <f>SUM(D45:I45)</f>
        <v>24.931999999999999</v>
      </c>
      <c r="K45" s="763">
        <f>+J45/6</f>
        <v>4.1553333333333331</v>
      </c>
      <c r="L45" s="764">
        <f>+'T-1'!K44</f>
        <v>49.374000000000002</v>
      </c>
      <c r="M45" s="763">
        <f>+'T-1'!O44</f>
        <v>45.054000000000002</v>
      </c>
    </row>
    <row r="46" spans="1:13" s="758" customFormat="1" ht="26.25" customHeight="1">
      <c r="A46" s="1267">
        <f t="shared" si="6"/>
        <v>24</v>
      </c>
      <c r="B46" s="1266" t="s">
        <v>252</v>
      </c>
      <c r="C46" s="759"/>
      <c r="D46" s="764"/>
      <c r="E46" s="764"/>
      <c r="F46" s="764"/>
      <c r="G46" s="764"/>
      <c r="H46" s="764"/>
      <c r="I46" s="764"/>
      <c r="J46" s="760"/>
      <c r="K46" s="763"/>
      <c r="L46" s="764"/>
      <c r="M46" s="763"/>
    </row>
    <row r="47" spans="1:13" s="758" customFormat="1" ht="26.25" customHeight="1">
      <c r="A47" s="1267">
        <f t="shared" si="6"/>
        <v>25</v>
      </c>
      <c r="B47" s="1266" t="s">
        <v>434</v>
      </c>
      <c r="C47" s="759"/>
      <c r="D47" s="764"/>
      <c r="E47" s="764"/>
      <c r="F47" s="764"/>
      <c r="G47" s="764"/>
      <c r="H47" s="764"/>
      <c r="I47" s="764"/>
      <c r="J47" s="760"/>
      <c r="K47" s="763"/>
      <c r="L47" s="764"/>
      <c r="M47" s="763"/>
    </row>
    <row r="48" spans="1:13" s="758" customFormat="1" ht="26.25" customHeight="1">
      <c r="A48" s="1267">
        <f t="shared" si="6"/>
        <v>26</v>
      </c>
      <c r="B48" s="1266" t="s">
        <v>2087</v>
      </c>
      <c r="C48" s="759">
        <f>+'T-1'!F47</f>
        <v>0.73099999999999998</v>
      </c>
      <c r="D48" s="764">
        <v>0.107</v>
      </c>
      <c r="E48" s="764">
        <v>0.115</v>
      </c>
      <c r="F48" s="764">
        <v>2E-3</v>
      </c>
      <c r="G48" s="764">
        <v>1.2E-2</v>
      </c>
      <c r="H48" s="764">
        <v>8.0000000000000002E-3</v>
      </c>
      <c r="I48" s="764">
        <v>0</v>
      </c>
      <c r="J48" s="760">
        <f>SUM(D48:I48)</f>
        <v>0.24400000000000002</v>
      </c>
      <c r="K48" s="763">
        <f>+J48/6</f>
        <v>4.066666666666667E-2</v>
      </c>
      <c r="L48" s="764">
        <f>+'T-1'!K47</f>
        <v>0.27</v>
      </c>
      <c r="M48" s="763">
        <f>+'T-1'!O47</f>
        <v>7.1999999999999995E-2</v>
      </c>
    </row>
    <row r="49" spans="1:13" s="758" customFormat="1" ht="26.25" customHeight="1">
      <c r="A49" s="1267">
        <f t="shared" si="6"/>
        <v>27</v>
      </c>
      <c r="B49" s="1266" t="s">
        <v>253</v>
      </c>
      <c r="C49" s="759"/>
      <c r="D49" s="764"/>
      <c r="E49" s="764"/>
      <c r="F49" s="764"/>
      <c r="G49" s="764"/>
      <c r="H49" s="764"/>
      <c r="I49" s="764"/>
      <c r="J49" s="760"/>
      <c r="K49" s="763"/>
      <c r="L49" s="764"/>
      <c r="M49" s="763"/>
    </row>
    <row r="50" spans="1:13" s="758" customFormat="1" ht="26.25" customHeight="1">
      <c r="A50" s="1267"/>
      <c r="B50" s="1275" t="s">
        <v>2086</v>
      </c>
      <c r="C50" s="760">
        <f t="shared" ref="C50:J50" si="7">SUM(C35:C49)</f>
        <v>395.16399999999999</v>
      </c>
      <c r="D50" s="760">
        <f t="shared" si="7"/>
        <v>34.045999999999999</v>
      </c>
      <c r="E50" s="760">
        <f t="shared" si="7"/>
        <v>35.256</v>
      </c>
      <c r="F50" s="760">
        <f t="shared" si="7"/>
        <v>34.431000000000004</v>
      </c>
      <c r="G50" s="760">
        <f t="shared" si="7"/>
        <v>31.875</v>
      </c>
      <c r="H50" s="760">
        <f t="shared" si="7"/>
        <v>31.650000000000002</v>
      </c>
      <c r="I50" s="760">
        <f t="shared" si="7"/>
        <v>33.621000000000002</v>
      </c>
      <c r="J50" s="760">
        <f t="shared" si="7"/>
        <v>200.87899999999999</v>
      </c>
      <c r="K50" s="759">
        <f>+J50/6</f>
        <v>33.479833333333332</v>
      </c>
      <c r="L50" s="760">
        <f>SUM(L35:L49)</f>
        <v>406.49599999999998</v>
      </c>
      <c r="M50" s="760">
        <f>SUM(M35:M49)</f>
        <v>421.03499999999997</v>
      </c>
    </row>
    <row r="51" spans="1:13" s="758" customFormat="1" ht="26.25" customHeight="1">
      <c r="A51" s="1266"/>
      <c r="B51" s="1264" t="s">
        <v>254</v>
      </c>
      <c r="C51" s="759"/>
      <c r="D51" s="764"/>
      <c r="E51" s="764"/>
      <c r="F51" s="764"/>
      <c r="G51" s="764"/>
      <c r="H51" s="764"/>
      <c r="I51" s="764"/>
      <c r="J51" s="760"/>
      <c r="K51" s="763"/>
      <c r="L51" s="764"/>
      <c r="M51" s="763"/>
    </row>
    <row r="52" spans="1:13" s="758" customFormat="1" ht="26.25" customHeight="1">
      <c r="A52" s="1267">
        <f>A49+1</f>
        <v>28</v>
      </c>
      <c r="B52" s="1266" t="s">
        <v>934</v>
      </c>
      <c r="C52" s="759">
        <f>+'T-1'!F51</f>
        <v>20.827000000000002</v>
      </c>
      <c r="D52" s="764">
        <v>1.706</v>
      </c>
      <c r="E52" s="764">
        <v>1.931</v>
      </c>
      <c r="F52" s="764">
        <v>1.9039999999999999</v>
      </c>
      <c r="G52" s="764">
        <v>1.778</v>
      </c>
      <c r="H52" s="764">
        <v>2.0720000000000001</v>
      </c>
      <c r="I52" s="764">
        <v>2.0840000000000001</v>
      </c>
      <c r="J52" s="760">
        <f>SUM(D52:I52)</f>
        <v>11.475000000000001</v>
      </c>
      <c r="K52" s="763">
        <f>+J52/6</f>
        <v>1.9125000000000003</v>
      </c>
      <c r="L52" s="764">
        <f>+'T-1'!K51</f>
        <v>23.170999999999999</v>
      </c>
      <c r="M52" s="763">
        <f>+'T-1'!O51</f>
        <v>24.667999999999999</v>
      </c>
    </row>
    <row r="53" spans="1:13" s="758" customFormat="1" ht="26.25" customHeight="1">
      <c r="A53" s="1267">
        <f t="shared" ref="A53:A59" si="8">A52+1</f>
        <v>29</v>
      </c>
      <c r="B53" s="1266" t="s">
        <v>433</v>
      </c>
      <c r="C53" s="759">
        <f>+'T-1'!F52</f>
        <v>581.80399999999997</v>
      </c>
      <c r="D53" s="764">
        <v>46.207000000000001</v>
      </c>
      <c r="E53" s="764">
        <v>35.744999999999997</v>
      </c>
      <c r="F53" s="764">
        <v>49.173000000000002</v>
      </c>
      <c r="G53" s="764">
        <v>52.529000000000003</v>
      </c>
      <c r="H53" s="764">
        <v>60.872</v>
      </c>
      <c r="I53" s="764">
        <v>57.915999999999997</v>
      </c>
      <c r="J53" s="760">
        <f>SUM(D53:I53)</f>
        <v>302.44200000000001</v>
      </c>
      <c r="K53" s="763">
        <f>+J53/6</f>
        <v>50.407000000000004</v>
      </c>
      <c r="L53" s="764">
        <f>+'T-1'!K52</f>
        <v>597.40700000000004</v>
      </c>
      <c r="M53" s="763">
        <f>+'T-1'!O52</f>
        <v>645.65700000000004</v>
      </c>
    </row>
    <row r="54" spans="1:13" s="758" customFormat="1" ht="26.25" customHeight="1">
      <c r="A54" s="1267">
        <f t="shared" si="8"/>
        <v>30</v>
      </c>
      <c r="B54" s="1266" t="s">
        <v>434</v>
      </c>
      <c r="C54" s="759">
        <f>+'T-1'!F53</f>
        <v>326.178</v>
      </c>
      <c r="D54" s="764">
        <v>28.172000000000001</v>
      </c>
      <c r="E54" s="764">
        <v>29.077000000000002</v>
      </c>
      <c r="F54" s="764">
        <v>30.475999999999999</v>
      </c>
      <c r="G54" s="764">
        <v>29.954999999999998</v>
      </c>
      <c r="H54" s="764">
        <v>30.639000000000003</v>
      </c>
      <c r="I54" s="764">
        <v>29.038</v>
      </c>
      <c r="J54" s="760">
        <f>SUM(D54:I54)</f>
        <v>177.357</v>
      </c>
      <c r="K54" s="763">
        <f>+J54/6</f>
        <v>29.5595</v>
      </c>
      <c r="L54" s="764">
        <f>+'T-1'!K53</f>
        <v>355.858</v>
      </c>
      <c r="M54" s="763">
        <f>+'T-1'!O53</f>
        <v>367.96</v>
      </c>
    </row>
    <row r="55" spans="1:13" s="758" customFormat="1" ht="26.25" customHeight="1">
      <c r="A55" s="1267">
        <f t="shared" si="8"/>
        <v>31</v>
      </c>
      <c r="B55" s="1266" t="s">
        <v>435</v>
      </c>
      <c r="C55" s="759">
        <f>+'T-1'!F54</f>
        <v>55.65</v>
      </c>
      <c r="D55" s="764">
        <v>7.9630000000000001</v>
      </c>
      <c r="E55" s="764">
        <v>12.741</v>
      </c>
      <c r="F55" s="764">
        <v>3.871</v>
      </c>
      <c r="G55" s="764">
        <v>3.6309999999999998</v>
      </c>
      <c r="H55" s="764">
        <v>9.3439999999999994</v>
      </c>
      <c r="I55" s="764">
        <v>9.6560000000000006</v>
      </c>
      <c r="J55" s="760">
        <f>SUM(D55:I55)</f>
        <v>47.205999999999996</v>
      </c>
      <c r="K55" s="763">
        <f>+J55/6</f>
        <v>7.8676666666666657</v>
      </c>
      <c r="L55" s="764">
        <f>+'T-1'!K54</f>
        <v>85.221000000000004</v>
      </c>
      <c r="M55" s="763">
        <f>+'T-1'!O54</f>
        <v>73.444000000000003</v>
      </c>
    </row>
    <row r="56" spans="1:13" s="758" customFormat="1" ht="26.25" customHeight="1">
      <c r="A56" s="1267">
        <f t="shared" si="8"/>
        <v>32</v>
      </c>
      <c r="B56" s="1266" t="s">
        <v>436</v>
      </c>
      <c r="C56" s="759">
        <f>+'T-1'!F55</f>
        <v>528.25099999999998</v>
      </c>
      <c r="D56" s="764">
        <v>52.933</v>
      </c>
      <c r="E56" s="764">
        <v>60.472000000000001</v>
      </c>
      <c r="F56" s="764">
        <v>55.005000000000003</v>
      </c>
      <c r="G56" s="764">
        <v>53.48</v>
      </c>
      <c r="H56" s="764">
        <v>48.116999999999997</v>
      </c>
      <c r="I56" s="764">
        <v>45.619</v>
      </c>
      <c r="J56" s="760">
        <f>SUM(D56:I56)</f>
        <v>315.62599999999998</v>
      </c>
      <c r="K56" s="763">
        <f>+J56/6</f>
        <v>52.604333333333329</v>
      </c>
      <c r="L56" s="764">
        <f>+'T-1'!K55</f>
        <v>570.43499999999995</v>
      </c>
      <c r="M56" s="763">
        <f>+'T-1'!O55</f>
        <v>526.06100000000004</v>
      </c>
    </row>
    <row r="57" spans="1:13" s="758" customFormat="1" ht="26.25" customHeight="1">
      <c r="A57" s="1267">
        <f t="shared" si="8"/>
        <v>33</v>
      </c>
      <c r="B57" s="1266" t="s">
        <v>252</v>
      </c>
      <c r="C57" s="759"/>
      <c r="D57" s="764"/>
      <c r="E57" s="764"/>
      <c r="F57" s="764"/>
      <c r="G57" s="764"/>
      <c r="H57" s="764"/>
      <c r="I57" s="764"/>
      <c r="J57" s="760"/>
      <c r="K57" s="763"/>
      <c r="L57" s="764"/>
      <c r="M57" s="763"/>
    </row>
    <row r="58" spans="1:13" s="758" customFormat="1" ht="26.25" customHeight="1">
      <c r="A58" s="1267">
        <f t="shared" si="8"/>
        <v>34</v>
      </c>
      <c r="B58" s="1266" t="s">
        <v>255</v>
      </c>
      <c r="C58" s="759">
        <f>+'T-1'!F57</f>
        <v>0.91</v>
      </c>
      <c r="D58" s="764">
        <v>0.02</v>
      </c>
      <c r="E58" s="764">
        <v>1.9E-2</v>
      </c>
      <c r="F58" s="764">
        <v>1.3999999999999999E-2</v>
      </c>
      <c r="G58" s="764">
        <v>2.3E-2</v>
      </c>
      <c r="H58" s="764">
        <v>1.6E-2</v>
      </c>
      <c r="I58" s="764">
        <v>5.3999999999999999E-2</v>
      </c>
      <c r="J58" s="760">
        <f>SUM(D58:I58)</f>
        <v>0.14599999999999999</v>
      </c>
      <c r="K58" s="763">
        <f>+J58/6</f>
        <v>2.4333333333333332E-2</v>
      </c>
      <c r="L58" s="764">
        <f>+'T-1'!K57</f>
        <v>0.39800000000000002</v>
      </c>
      <c r="M58" s="763">
        <f>+'T-1'!O57</f>
        <v>0.40300000000000002</v>
      </c>
    </row>
    <row r="59" spans="1:13" s="758" customFormat="1" ht="26.25" customHeight="1">
      <c r="A59" s="1267">
        <f t="shared" si="8"/>
        <v>35</v>
      </c>
      <c r="B59" s="1266" t="s">
        <v>253</v>
      </c>
      <c r="C59" s="759"/>
      <c r="D59" s="764"/>
      <c r="E59" s="764"/>
      <c r="F59" s="764"/>
      <c r="G59" s="764"/>
      <c r="H59" s="764"/>
      <c r="I59" s="764"/>
      <c r="J59" s="760"/>
      <c r="K59" s="763"/>
      <c r="L59" s="764"/>
      <c r="M59" s="763"/>
    </row>
    <row r="60" spans="1:13" s="758" customFormat="1" ht="26.25" customHeight="1">
      <c r="A60" s="1267"/>
      <c r="B60" s="1275" t="s">
        <v>2086</v>
      </c>
      <c r="C60" s="760">
        <f t="shared" ref="C60:J60" si="9">SUM(C52:C59)</f>
        <v>1513.6200000000001</v>
      </c>
      <c r="D60" s="760">
        <f t="shared" si="9"/>
        <v>137.001</v>
      </c>
      <c r="E60" s="760">
        <f t="shared" si="9"/>
        <v>139.98500000000001</v>
      </c>
      <c r="F60" s="760">
        <f t="shared" si="9"/>
        <v>140.44300000000001</v>
      </c>
      <c r="G60" s="760">
        <f t="shared" si="9"/>
        <v>141.39599999999999</v>
      </c>
      <c r="H60" s="760">
        <f t="shared" si="9"/>
        <v>151.05999999999997</v>
      </c>
      <c r="I60" s="760">
        <f t="shared" si="9"/>
        <v>144.36699999999999</v>
      </c>
      <c r="J60" s="760">
        <f t="shared" si="9"/>
        <v>854.25199999999995</v>
      </c>
      <c r="K60" s="759">
        <f>+J60/6</f>
        <v>142.37533333333332</v>
      </c>
      <c r="L60" s="760">
        <f>SUM(L52:L59)</f>
        <v>1632.49</v>
      </c>
      <c r="M60" s="760">
        <f>SUM(M52:M59)</f>
        <v>1638.193</v>
      </c>
    </row>
    <row r="61" spans="1:13" s="758" customFormat="1" ht="26.25" customHeight="1">
      <c r="A61" s="1267"/>
      <c r="B61" s="1275"/>
      <c r="C61" s="764"/>
      <c r="D61" s="764"/>
      <c r="E61" s="764"/>
      <c r="F61" s="764"/>
      <c r="G61" s="764"/>
      <c r="H61" s="764"/>
      <c r="I61" s="764"/>
      <c r="J61" s="760"/>
      <c r="K61" s="763"/>
      <c r="L61" s="760"/>
      <c r="M61" s="760"/>
    </row>
    <row r="62" spans="1:13" s="758" customFormat="1" ht="26.25" customHeight="1">
      <c r="A62" s="1267"/>
      <c r="B62" s="1264" t="s">
        <v>257</v>
      </c>
      <c r="C62" s="760">
        <f t="shared" ref="C62:J62" si="10">+C33+C50+C60</f>
        <v>3455.5460000000003</v>
      </c>
      <c r="D62" s="760">
        <f t="shared" si="10"/>
        <v>314.12799999999999</v>
      </c>
      <c r="E62" s="760">
        <f t="shared" si="10"/>
        <v>323.49</v>
      </c>
      <c r="F62" s="760">
        <f t="shared" si="10"/>
        <v>322.04100000000005</v>
      </c>
      <c r="G62" s="760">
        <f t="shared" si="10"/>
        <v>318.78099999999995</v>
      </c>
      <c r="H62" s="760">
        <f t="shared" si="10"/>
        <v>328.02599999999995</v>
      </c>
      <c r="I62" s="760">
        <f t="shared" si="10"/>
        <v>322.04700000000003</v>
      </c>
      <c r="J62" s="760">
        <f t="shared" si="10"/>
        <v>1928.5129999999999</v>
      </c>
      <c r="K62" s="759">
        <f>+J62/6</f>
        <v>321.41883333333334</v>
      </c>
      <c r="L62" s="760">
        <f>+L33+L50+L60</f>
        <v>3844.0479999999998</v>
      </c>
      <c r="M62" s="760">
        <f>+M33+M50+M60</f>
        <v>4187.33</v>
      </c>
    </row>
    <row r="63" spans="1:13">
      <c r="C63" s="1335"/>
      <c r="D63" s="1335"/>
      <c r="E63" s="1335"/>
      <c r="F63" s="1335"/>
      <c r="G63" s="1335"/>
      <c r="H63" s="1335"/>
      <c r="I63" s="1335"/>
      <c r="J63" s="1335"/>
      <c r="K63" s="1335"/>
      <c r="L63" s="1335"/>
      <c r="M63" s="1335"/>
    </row>
    <row r="64" spans="1:13" ht="18">
      <c r="B64" s="1297" t="s">
        <v>2151</v>
      </c>
      <c r="C64" s="1335"/>
      <c r="D64" s="1335"/>
      <c r="E64" s="1335"/>
      <c r="F64" s="1335"/>
      <c r="G64" s="1335"/>
      <c r="H64" s="1335"/>
      <c r="I64" s="1335"/>
      <c r="J64" s="1335"/>
      <c r="K64" s="1335"/>
      <c r="L64" s="1335"/>
      <c r="M64" s="1335"/>
    </row>
    <row r="65" spans="2:13">
      <c r="C65" s="1335"/>
      <c r="D65" s="1335"/>
      <c r="E65" s="1335"/>
      <c r="F65" s="1335"/>
      <c r="G65" s="1335"/>
      <c r="H65" s="1335"/>
      <c r="I65" s="1335"/>
      <c r="J65" s="1335"/>
      <c r="K65" s="1335"/>
      <c r="L65" s="1335"/>
      <c r="M65" s="1335"/>
    </row>
    <row r="66" spans="2:13" s="1346" customFormat="1" ht="25.5" customHeight="1">
      <c r="B66" s="1900"/>
      <c r="C66" s="1902" t="s">
        <v>2150</v>
      </c>
      <c r="D66" s="1902" t="s">
        <v>2149</v>
      </c>
      <c r="E66" s="1903" t="s">
        <v>1718</v>
      </c>
      <c r="F66" s="1903"/>
      <c r="G66" s="1903"/>
      <c r="H66" s="1903"/>
      <c r="I66" s="1903"/>
      <c r="J66" s="1903"/>
      <c r="K66" s="1903"/>
      <c r="L66" s="1903"/>
      <c r="M66" s="1904" t="s">
        <v>2148</v>
      </c>
    </row>
    <row r="67" spans="2:13" s="762" customFormat="1" ht="49.5" customHeight="1">
      <c r="B67" s="1900"/>
      <c r="C67" s="1902"/>
      <c r="D67" s="1902"/>
      <c r="E67" s="1224" t="s">
        <v>2147</v>
      </c>
      <c r="F67" s="1224" t="s">
        <v>723</v>
      </c>
      <c r="G67" s="1224" t="s">
        <v>2146</v>
      </c>
      <c r="H67" s="1224" t="s">
        <v>2145</v>
      </c>
      <c r="I67" s="1224" t="s">
        <v>2144</v>
      </c>
      <c r="J67" s="1224" t="s">
        <v>2143</v>
      </c>
      <c r="K67" s="1224" t="s">
        <v>2142</v>
      </c>
      <c r="L67" s="1224" t="s">
        <v>2141</v>
      </c>
      <c r="M67" s="1904"/>
    </row>
    <row r="68" spans="2:13" s="758" customFormat="1" ht="33" customHeight="1">
      <c r="B68" s="761" t="s">
        <v>2140</v>
      </c>
      <c r="C68" s="759">
        <v>817.27391666666665</v>
      </c>
      <c r="D68" s="760">
        <v>857.94100000000003</v>
      </c>
      <c r="E68" s="760">
        <v>807.89400000000001</v>
      </c>
      <c r="F68" s="760">
        <v>818.94799999999998</v>
      </c>
      <c r="G68" s="760">
        <v>841.803</v>
      </c>
      <c r="H68" s="760">
        <v>812.57899999999995</v>
      </c>
      <c r="I68" s="760">
        <v>817.62400000000002</v>
      </c>
      <c r="J68" s="760">
        <v>835.36199999999997</v>
      </c>
      <c r="K68" s="759">
        <f>SUM(E68:J68)/6</f>
        <v>822.36833333333334</v>
      </c>
      <c r="L68" s="760">
        <v>890</v>
      </c>
      <c r="M68" s="759">
        <v>980</v>
      </c>
    </row>
  </sheetData>
  <mergeCells count="11">
    <mergeCell ref="B66:B67"/>
    <mergeCell ref="C66:C67"/>
    <mergeCell ref="D66:D67"/>
    <mergeCell ref="E66:L66"/>
    <mergeCell ref="M66:M67"/>
    <mergeCell ref="A2:M2"/>
    <mergeCell ref="A4:A5"/>
    <mergeCell ref="B4:B5"/>
    <mergeCell ref="C4:C5"/>
    <mergeCell ref="D4:L4"/>
    <mergeCell ref="M4:M5"/>
  </mergeCells>
  <pageMargins left="0.47244094488188981" right="0.22"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FFFF00"/>
  </sheetPr>
  <dimension ref="A1:N43"/>
  <sheetViews>
    <sheetView view="pageBreakPreview" zoomScale="80" zoomScaleNormal="75" zoomScaleSheetLayoutView="80" workbookViewId="0">
      <selection activeCell="A35" sqref="A35:XFD45"/>
    </sheetView>
  </sheetViews>
  <sheetFormatPr defaultColWidth="14.7109375" defaultRowHeight="15"/>
  <cols>
    <col min="1" max="1" width="27.5703125" style="1349" customWidth="1"/>
    <col min="2" max="2" width="18.140625" style="1349" customWidth="1"/>
    <col min="3" max="3" width="15.85546875" style="1349" customWidth="1"/>
    <col min="4" max="4" width="16.28515625" style="1349" customWidth="1"/>
    <col min="5" max="6" width="13.28515625" style="1349" customWidth="1"/>
    <col min="7" max="7" width="16.28515625" style="1349" customWidth="1"/>
    <col min="8" max="8" width="13.85546875" style="1349" customWidth="1"/>
    <col min="9" max="9" width="11.140625" style="1349" customWidth="1"/>
    <col min="10" max="11" width="11.7109375" style="1349" customWidth="1"/>
    <col min="12" max="16384" width="14.7109375" style="1349"/>
  </cols>
  <sheetData>
    <row r="1" spans="1:14" ht="18">
      <c r="A1" s="1347" t="s">
        <v>2113</v>
      </c>
      <c r="B1" s="1348"/>
      <c r="C1" s="1348"/>
      <c r="D1" s="1348"/>
      <c r="E1" s="1348"/>
      <c r="F1" s="1348"/>
      <c r="I1" s="1350" t="s">
        <v>264</v>
      </c>
      <c r="J1" s="1351" t="s">
        <v>2166</v>
      </c>
    </row>
    <row r="2" spans="1:14" ht="18">
      <c r="A2" s="1348"/>
      <c r="B2" s="1352"/>
      <c r="C2" s="1352"/>
      <c r="D2" s="1352"/>
      <c r="E2" s="1348"/>
      <c r="F2" s="1348"/>
      <c r="K2" s="1353"/>
    </row>
    <row r="3" spans="1:14" ht="18">
      <c r="A3" s="1907" t="s">
        <v>2165</v>
      </c>
      <c r="B3" s="1907"/>
      <c r="C3" s="1907"/>
      <c r="D3" s="1907"/>
      <c r="E3" s="1907"/>
      <c r="F3" s="1907"/>
      <c r="G3" s="1907"/>
      <c r="H3" s="1907"/>
      <c r="I3" s="1907"/>
      <c r="J3" s="1907"/>
      <c r="K3" s="1907"/>
    </row>
    <row r="4" spans="1:14" ht="18">
      <c r="A4" s="1347"/>
      <c r="B4" s="1348"/>
      <c r="E4" s="1354"/>
      <c r="F4" s="1354"/>
      <c r="G4" s="1355"/>
      <c r="J4" s="1353"/>
      <c r="K4" s="1353"/>
    </row>
    <row r="5" spans="1:14" ht="18">
      <c r="A5" s="1356" t="s">
        <v>2164</v>
      </c>
      <c r="B5" s="1347"/>
      <c r="C5" s="1348"/>
      <c r="D5" s="1348"/>
      <c r="E5" s="1348"/>
      <c r="F5" s="1348"/>
      <c r="J5" s="1353"/>
      <c r="K5" s="1353"/>
    </row>
    <row r="6" spans="1:14" s="1351" customFormat="1" ht="18">
      <c r="A6" s="1357"/>
      <c r="B6" s="1906" t="s">
        <v>2110</v>
      </c>
      <c r="C6" s="1906"/>
      <c r="D6" s="1906"/>
      <c r="E6" s="1906"/>
      <c r="F6" s="1906"/>
      <c r="G6" s="1905" t="s">
        <v>2163</v>
      </c>
      <c r="H6" s="1905"/>
      <c r="I6" s="1905"/>
      <c r="J6" s="1905"/>
      <c r="K6" s="1905"/>
      <c r="L6" s="1358"/>
    </row>
    <row r="7" spans="1:14" ht="69.75" customHeight="1">
      <c r="A7" s="1359"/>
      <c r="B7" s="1360" t="s">
        <v>2129</v>
      </c>
      <c r="C7" s="1360" t="s">
        <v>2128</v>
      </c>
      <c r="D7" s="1360" t="s">
        <v>2123</v>
      </c>
      <c r="E7" s="1360" t="s">
        <v>2936</v>
      </c>
      <c r="F7" s="1360" t="s">
        <v>2937</v>
      </c>
      <c r="G7" s="1360" t="s">
        <v>2129</v>
      </c>
      <c r="H7" s="1360" t="s">
        <v>2128</v>
      </c>
      <c r="I7" s="1360" t="s">
        <v>2123</v>
      </c>
      <c r="J7" s="1360" t="s">
        <v>2936</v>
      </c>
      <c r="K7" s="1360" t="s">
        <v>2937</v>
      </c>
      <c r="L7" s="1353"/>
    </row>
    <row r="8" spans="1:14" ht="18">
      <c r="A8" s="1361" t="s">
        <v>2161</v>
      </c>
      <c r="B8" s="1362"/>
      <c r="C8" s="1362"/>
      <c r="D8" s="1362"/>
      <c r="E8" s="1361"/>
      <c r="F8" s="1361"/>
      <c r="G8" s="1362"/>
      <c r="H8" s="1362"/>
      <c r="I8" s="1362"/>
      <c r="J8" s="1361"/>
      <c r="K8" s="1363"/>
      <c r="L8" s="1353"/>
    </row>
    <row r="9" spans="1:14" ht="18">
      <c r="A9" s="1364">
        <v>1</v>
      </c>
      <c r="B9" s="1362">
        <v>546</v>
      </c>
      <c r="C9" s="1362">
        <v>545</v>
      </c>
      <c r="D9" s="1365">
        <v>0.59</v>
      </c>
      <c r="E9" s="1366">
        <v>6.54</v>
      </c>
      <c r="F9" s="1366">
        <v>4.91</v>
      </c>
      <c r="G9" s="1362">
        <v>556</v>
      </c>
      <c r="H9" s="1362">
        <v>555</v>
      </c>
      <c r="I9" s="1362">
        <v>0.30099999999999999</v>
      </c>
      <c r="J9" s="1366">
        <v>4.58</v>
      </c>
      <c r="K9" s="1363">
        <v>2.16</v>
      </c>
      <c r="L9" s="1367"/>
      <c r="N9" s="1368"/>
    </row>
    <row r="10" spans="1:14" ht="18">
      <c r="A10" s="1364">
        <v>2</v>
      </c>
      <c r="B10" s="1362">
        <v>2352</v>
      </c>
      <c r="C10" s="1362">
        <v>3260</v>
      </c>
      <c r="D10" s="1365">
        <v>5.024</v>
      </c>
      <c r="E10" s="1366">
        <v>57.35</v>
      </c>
      <c r="F10" s="1366">
        <v>47.96</v>
      </c>
      <c r="G10" s="1362">
        <v>2653</v>
      </c>
      <c r="H10" s="1362">
        <v>3748</v>
      </c>
      <c r="I10" s="1362">
        <v>2.601</v>
      </c>
      <c r="J10" s="1366">
        <v>39.92</v>
      </c>
      <c r="K10" s="1363">
        <v>22.45</v>
      </c>
      <c r="L10" s="1367"/>
      <c r="N10" s="1368"/>
    </row>
    <row r="11" spans="1:14" ht="18">
      <c r="A11" s="1364">
        <v>3</v>
      </c>
      <c r="B11" s="1362">
        <v>2351</v>
      </c>
      <c r="C11" s="1362">
        <v>5748</v>
      </c>
      <c r="D11" s="1365">
        <v>5.9770000000000003</v>
      </c>
      <c r="E11" s="1366">
        <v>70.94</v>
      </c>
      <c r="F11" s="1366">
        <v>61.94</v>
      </c>
      <c r="G11" s="1362">
        <v>3079</v>
      </c>
      <c r="H11" s="1362">
        <v>7814</v>
      </c>
      <c r="I11" s="1362">
        <v>3.6439999999999997</v>
      </c>
      <c r="J11" s="1366">
        <v>56.94</v>
      </c>
      <c r="K11" s="1363">
        <v>31.07</v>
      </c>
      <c r="L11" s="1367"/>
      <c r="N11" s="1368"/>
    </row>
    <row r="12" spans="1:14" ht="18">
      <c r="A12" s="1364">
        <v>4</v>
      </c>
      <c r="B12" s="1362">
        <v>4260</v>
      </c>
      <c r="C12" s="1362">
        <v>17072</v>
      </c>
      <c r="D12" s="1365">
        <v>17.47</v>
      </c>
      <c r="E12" s="1366">
        <v>196.7</v>
      </c>
      <c r="F12" s="1366">
        <v>169.3</v>
      </c>
      <c r="G12" s="1362">
        <v>3324</v>
      </c>
      <c r="H12" s="1362">
        <v>14997</v>
      </c>
      <c r="I12" s="1362">
        <v>8.57</v>
      </c>
      <c r="J12" s="1366">
        <v>127.36</v>
      </c>
      <c r="K12" s="1363">
        <v>71.7</v>
      </c>
      <c r="L12" s="1367"/>
      <c r="N12" s="1368"/>
    </row>
    <row r="13" spans="1:14" ht="18">
      <c r="A13" s="1364">
        <v>5</v>
      </c>
      <c r="B13" s="1362">
        <v>409</v>
      </c>
      <c r="C13" s="1362">
        <v>1782</v>
      </c>
      <c r="D13" s="1365">
        <v>3.2080000000000002</v>
      </c>
      <c r="E13" s="1366">
        <v>36.520000000000003</v>
      </c>
      <c r="F13" s="1366">
        <v>24.94</v>
      </c>
      <c r="G13" s="1362">
        <v>791</v>
      </c>
      <c r="H13" s="1362">
        <v>3591</v>
      </c>
      <c r="I13" s="1362">
        <v>2.0550000000000002</v>
      </c>
      <c r="J13" s="1366">
        <v>30.8</v>
      </c>
      <c r="K13" s="1363">
        <v>17.13</v>
      </c>
      <c r="L13" s="1367"/>
      <c r="N13" s="1368"/>
    </row>
    <row r="14" spans="1:14" ht="18">
      <c r="A14" s="1364">
        <v>6</v>
      </c>
      <c r="B14" s="1362">
        <v>420</v>
      </c>
      <c r="C14" s="1362">
        <v>2505</v>
      </c>
      <c r="D14" s="1365">
        <v>4.625</v>
      </c>
      <c r="E14" s="1366">
        <v>53.37</v>
      </c>
      <c r="F14" s="1366">
        <v>45.87</v>
      </c>
      <c r="G14" s="1362">
        <v>822</v>
      </c>
      <c r="H14" s="1362">
        <v>4920</v>
      </c>
      <c r="I14" s="1362">
        <v>3.149</v>
      </c>
      <c r="J14" s="1366">
        <v>46.54</v>
      </c>
      <c r="K14" s="1363">
        <v>27.27</v>
      </c>
      <c r="L14" s="1367"/>
      <c r="N14" s="1368"/>
    </row>
    <row r="15" spans="1:14" ht="18">
      <c r="A15" s="1364">
        <v>7</v>
      </c>
      <c r="B15" s="1362">
        <v>21</v>
      </c>
      <c r="C15" s="1362">
        <v>147</v>
      </c>
      <c r="D15" s="1365">
        <v>0.31</v>
      </c>
      <c r="E15" s="1366">
        <v>4.2</v>
      </c>
      <c r="F15" s="1366">
        <v>3.25</v>
      </c>
      <c r="G15" s="1362">
        <v>21</v>
      </c>
      <c r="H15" s="1362">
        <v>147</v>
      </c>
      <c r="I15" s="1362">
        <v>0.16399999999999998</v>
      </c>
      <c r="J15" s="1366">
        <v>2.64</v>
      </c>
      <c r="K15" s="1363">
        <v>1.49</v>
      </c>
      <c r="L15" s="1367"/>
      <c r="N15" s="1368"/>
    </row>
    <row r="16" spans="1:14" ht="18">
      <c r="A16" s="1361" t="s">
        <v>2160</v>
      </c>
      <c r="B16" s="1362">
        <v>1631</v>
      </c>
      <c r="C16" s="1362">
        <v>15624</v>
      </c>
      <c r="D16" s="1365">
        <v>20.699999999999996</v>
      </c>
      <c r="E16" s="1366">
        <v>293.10000000000002</v>
      </c>
      <c r="F16" s="1366">
        <v>261.12</v>
      </c>
      <c r="G16" s="1362">
        <v>2222</v>
      </c>
      <c r="H16" s="1362">
        <v>24467</v>
      </c>
      <c r="I16" s="1362">
        <v>14.058</v>
      </c>
      <c r="J16" s="1366">
        <v>265.68</v>
      </c>
      <c r="K16" s="1363">
        <v>160.47999999999999</v>
      </c>
      <c r="L16" s="1367"/>
      <c r="N16" s="1368"/>
    </row>
    <row r="17" spans="1:13" ht="18">
      <c r="A17" s="1369" t="s">
        <v>2159</v>
      </c>
      <c r="B17" s="1370">
        <f t="shared" ref="B17:K17" si="0">SUM(B9:B16)</f>
        <v>11990</v>
      </c>
      <c r="C17" s="1370">
        <f t="shared" si="0"/>
        <v>46683</v>
      </c>
      <c r="D17" s="1370">
        <f t="shared" si="0"/>
        <v>57.903999999999996</v>
      </c>
      <c r="E17" s="1370">
        <f t="shared" si="0"/>
        <v>718.72</v>
      </c>
      <c r="F17" s="1370">
        <f t="shared" si="0"/>
        <v>619.29</v>
      </c>
      <c r="G17" s="1370">
        <f t="shared" si="0"/>
        <v>13468</v>
      </c>
      <c r="H17" s="1370">
        <f t="shared" si="0"/>
        <v>60239</v>
      </c>
      <c r="I17" s="1370">
        <f t="shared" si="0"/>
        <v>34.542000000000002</v>
      </c>
      <c r="J17" s="1370">
        <f t="shared" si="0"/>
        <v>574.46</v>
      </c>
      <c r="K17" s="1370">
        <f t="shared" si="0"/>
        <v>333.75</v>
      </c>
      <c r="L17" s="1367"/>
    </row>
    <row r="18" spans="1:13" ht="18">
      <c r="A18" s="1371"/>
      <c r="B18" s="1371"/>
      <c r="C18" s="1371"/>
      <c r="D18" s="1371"/>
      <c r="E18" s="1371"/>
      <c r="F18" s="1371"/>
      <c r="G18" s="1371"/>
      <c r="H18" s="1371"/>
      <c r="I18" s="1371"/>
      <c r="J18" s="1371"/>
      <c r="K18" s="1353"/>
      <c r="L18" s="1353"/>
    </row>
    <row r="19" spans="1:13" ht="18">
      <c r="A19" s="1297" t="s">
        <v>2162</v>
      </c>
      <c r="B19" s="1293"/>
      <c r="C19" s="1293"/>
      <c r="D19" s="1291"/>
      <c r="E19" s="1291"/>
      <c r="F19" s="1291"/>
      <c r="G19" s="1291"/>
      <c r="H19" s="1291"/>
      <c r="I19" s="1291"/>
      <c r="J19" s="1291"/>
      <c r="K19" s="1291"/>
      <c r="L19" s="1353"/>
    </row>
    <row r="20" spans="1:13" ht="74.25" customHeight="1">
      <c r="A20" s="1325"/>
      <c r="B20" s="1372" t="s">
        <v>1169</v>
      </c>
      <c r="C20" s="1372" t="s">
        <v>311</v>
      </c>
      <c r="D20" s="1372" t="s">
        <v>2116</v>
      </c>
      <c r="E20" s="1373"/>
      <c r="F20" s="1353"/>
      <c r="G20" s="1372" t="s">
        <v>1169</v>
      </c>
      <c r="H20" s="1372" t="s">
        <v>311</v>
      </c>
      <c r="I20" s="1372" t="s">
        <v>2116</v>
      </c>
      <c r="J20" s="1371"/>
      <c r="K20" s="1353"/>
      <c r="L20" s="1353"/>
    </row>
    <row r="21" spans="1:13" ht="18">
      <c r="A21" s="1361" t="s">
        <v>2161</v>
      </c>
      <c r="B21" s="1362"/>
      <c r="C21" s="1362"/>
      <c r="D21" s="1362"/>
      <c r="E21" s="1374"/>
      <c r="F21" s="1374"/>
      <c r="G21" s="1362"/>
      <c r="H21" s="1362"/>
      <c r="I21" s="1362"/>
      <c r="J21" s="1374"/>
      <c r="K21" s="1353"/>
      <c r="L21" s="1353"/>
      <c r="M21" s="1375"/>
    </row>
    <row r="22" spans="1:13" ht="18">
      <c r="A22" s="1364">
        <v>1</v>
      </c>
      <c r="B22" s="1362">
        <v>104</v>
      </c>
      <c r="C22" s="1362">
        <v>291</v>
      </c>
      <c r="D22" s="1362">
        <v>151</v>
      </c>
      <c r="E22" s="1371"/>
      <c r="F22" s="1371"/>
      <c r="G22" s="1362">
        <v>127</v>
      </c>
      <c r="H22" s="1362">
        <v>283</v>
      </c>
      <c r="I22" s="1362">
        <v>146</v>
      </c>
      <c r="J22" s="1371"/>
      <c r="K22" s="1353"/>
      <c r="L22" s="1353"/>
      <c r="M22" s="1375"/>
    </row>
    <row r="23" spans="1:13" ht="18">
      <c r="A23" s="1364">
        <v>2</v>
      </c>
      <c r="B23" s="1362">
        <v>882</v>
      </c>
      <c r="C23" s="1362">
        <v>688</v>
      </c>
      <c r="D23" s="1362">
        <v>782</v>
      </c>
      <c r="E23" s="1371"/>
      <c r="F23" s="1371"/>
      <c r="G23" s="1362">
        <v>1033</v>
      </c>
      <c r="H23" s="1362">
        <v>904</v>
      </c>
      <c r="I23" s="1362">
        <v>716</v>
      </c>
      <c r="J23" s="1371"/>
      <c r="K23" s="1353"/>
      <c r="L23" s="1353"/>
      <c r="M23" s="1375"/>
    </row>
    <row r="24" spans="1:13" ht="18">
      <c r="A24" s="1364">
        <v>3</v>
      </c>
      <c r="B24" s="1362">
        <v>1197</v>
      </c>
      <c r="C24" s="1362">
        <v>337</v>
      </c>
      <c r="D24" s="1362">
        <v>817</v>
      </c>
      <c r="E24" s="1371"/>
      <c r="F24" s="1371"/>
      <c r="G24" s="1362">
        <v>1920</v>
      </c>
      <c r="H24" s="1362">
        <v>320</v>
      </c>
      <c r="I24" s="1362">
        <v>839</v>
      </c>
      <c r="J24" s="1371"/>
      <c r="K24" s="1353"/>
      <c r="L24" s="1353"/>
      <c r="M24" s="1375"/>
    </row>
    <row r="25" spans="1:13" ht="18">
      <c r="A25" s="1364">
        <v>4</v>
      </c>
      <c r="B25" s="1362">
        <v>941</v>
      </c>
      <c r="C25" s="1362">
        <v>1898</v>
      </c>
      <c r="D25" s="1362">
        <v>1421</v>
      </c>
      <c r="E25" s="1371"/>
      <c r="F25" s="1371"/>
      <c r="G25" s="1362">
        <v>549</v>
      </c>
      <c r="H25" s="1362">
        <v>1247</v>
      </c>
      <c r="I25" s="1362">
        <v>1528</v>
      </c>
      <c r="J25" s="1371"/>
      <c r="K25" s="1353"/>
      <c r="L25" s="1353"/>
      <c r="M25" s="1375"/>
    </row>
    <row r="26" spans="1:13" ht="18">
      <c r="A26" s="1364">
        <v>5</v>
      </c>
      <c r="B26" s="1362">
        <v>182</v>
      </c>
      <c r="C26" s="1362">
        <v>118</v>
      </c>
      <c r="D26" s="1362">
        <v>109</v>
      </c>
      <c r="E26" s="1371"/>
      <c r="F26" s="1371"/>
      <c r="G26" s="1362">
        <v>251</v>
      </c>
      <c r="H26" s="1362">
        <v>282</v>
      </c>
      <c r="I26" s="1362">
        <f>287-29</f>
        <v>258</v>
      </c>
      <c r="J26" s="1371"/>
      <c r="K26" s="1353"/>
      <c r="L26" s="1353"/>
      <c r="M26" s="1375"/>
    </row>
    <row r="27" spans="1:13" ht="18">
      <c r="A27" s="1364">
        <v>6</v>
      </c>
      <c r="B27" s="1362">
        <v>111</v>
      </c>
      <c r="C27" s="1362">
        <v>131</v>
      </c>
      <c r="D27" s="1362">
        <v>178</v>
      </c>
      <c r="E27" s="1371"/>
      <c r="F27" s="1371"/>
      <c r="G27" s="1362">
        <v>165</v>
      </c>
      <c r="H27" s="1362">
        <v>413</v>
      </c>
      <c r="I27" s="1362">
        <v>244</v>
      </c>
      <c r="J27" s="1371"/>
      <c r="K27" s="1353"/>
      <c r="L27" s="1353"/>
      <c r="M27" s="1375"/>
    </row>
    <row r="28" spans="1:13" ht="18">
      <c r="A28" s="1364">
        <v>7</v>
      </c>
      <c r="B28" s="1362">
        <v>13</v>
      </c>
      <c r="C28" s="1362">
        <v>2</v>
      </c>
      <c r="D28" s="1362">
        <v>6</v>
      </c>
      <c r="E28" s="1371"/>
      <c r="F28" s="1371"/>
      <c r="G28" s="1362">
        <v>11</v>
      </c>
      <c r="H28" s="1362">
        <v>9</v>
      </c>
      <c r="I28" s="1362">
        <v>1</v>
      </c>
      <c r="J28" s="1371"/>
      <c r="K28" s="1353"/>
      <c r="L28" s="1353"/>
      <c r="M28" s="1375"/>
    </row>
    <row r="29" spans="1:13" ht="18">
      <c r="A29" s="1361" t="s">
        <v>2160</v>
      </c>
      <c r="B29" s="1362">
        <v>897</v>
      </c>
      <c r="C29" s="1362">
        <v>107</v>
      </c>
      <c r="D29" s="1362">
        <v>627</v>
      </c>
      <c r="E29" s="1371"/>
      <c r="F29" s="1371"/>
      <c r="G29" s="1362">
        <v>1422</v>
      </c>
      <c r="H29" s="1362">
        <v>344</v>
      </c>
      <c r="I29" s="1362">
        <v>456</v>
      </c>
      <c r="J29" s="1371"/>
      <c r="K29" s="1353"/>
      <c r="L29" s="1353"/>
      <c r="M29" s="1375"/>
    </row>
    <row r="30" spans="1:13" ht="18">
      <c r="A30" s="1369" t="s">
        <v>2159</v>
      </c>
      <c r="B30" s="1370">
        <f>SUM(B22:B29)</f>
        <v>4327</v>
      </c>
      <c r="C30" s="1370">
        <f>SUM(C22:C29)</f>
        <v>3572</v>
      </c>
      <c r="D30" s="1370">
        <f>SUM(D22:D29)</f>
        <v>4091</v>
      </c>
      <c r="E30" s="1371"/>
      <c r="F30" s="1371"/>
      <c r="G30" s="1370">
        <f>SUM(G22:G29)</f>
        <v>5478</v>
      </c>
      <c r="H30" s="1370">
        <f>SUM(H22:H29)</f>
        <v>3802</v>
      </c>
      <c r="I30" s="1370">
        <f>SUM(I22:I29)</f>
        <v>4188</v>
      </c>
      <c r="J30" s="1353"/>
      <c r="K30" s="1353"/>
    </row>
    <row r="31" spans="1:13" ht="18">
      <c r="A31" s="1376"/>
      <c r="B31" s="1376"/>
      <c r="C31" s="1348"/>
      <c r="D31" s="1376"/>
      <c r="E31" s="1376"/>
      <c r="F31" s="1376"/>
    </row>
    <row r="32" spans="1:13" ht="18">
      <c r="A32" s="1376"/>
      <c r="B32" s="1376"/>
      <c r="C32" s="1348"/>
      <c r="D32" s="1376"/>
      <c r="E32" s="1376"/>
      <c r="F32" s="1376"/>
    </row>
    <row r="33" spans="1:9" ht="18">
      <c r="A33" s="1348"/>
      <c r="B33" s="1376"/>
      <c r="C33" s="1348"/>
      <c r="D33" s="1348"/>
      <c r="E33" s="1376"/>
      <c r="F33" s="1376"/>
    </row>
    <row r="34" spans="1:9" ht="18">
      <c r="A34" s="1376"/>
      <c r="B34" s="1348"/>
      <c r="C34" s="1348"/>
      <c r="D34" s="1348"/>
      <c r="E34" s="1376"/>
      <c r="F34" s="1376"/>
      <c r="G34" s="1348"/>
      <c r="H34" s="1348"/>
      <c r="I34" s="1348"/>
    </row>
    <row r="35" spans="1:9" ht="18">
      <c r="A35" s="1376"/>
      <c r="B35" s="1348"/>
      <c r="C35" s="1348"/>
      <c r="D35" s="1348"/>
      <c r="E35" s="1376"/>
      <c r="F35" s="1376"/>
    </row>
    <row r="36" spans="1:9" ht="18">
      <c r="A36" s="1376"/>
      <c r="B36" s="1348"/>
      <c r="C36" s="1348"/>
      <c r="D36" s="1348"/>
      <c r="E36" s="1376"/>
      <c r="F36" s="1376"/>
    </row>
    <row r="37" spans="1:9" ht="18">
      <c r="A37" s="1376"/>
      <c r="B37" s="1348"/>
      <c r="C37" s="1348"/>
      <c r="D37" s="1348"/>
      <c r="E37" s="1348"/>
      <c r="F37" s="1348"/>
    </row>
    <row r="38" spans="1:9" ht="18">
      <c r="A38" s="1376"/>
      <c r="B38" s="1348"/>
      <c r="C38" s="1348"/>
      <c r="D38" s="1348"/>
      <c r="E38" s="1348"/>
      <c r="F38" s="1348"/>
    </row>
    <row r="39" spans="1:9" ht="18">
      <c r="A39" s="1376"/>
      <c r="B39" s="1348"/>
      <c r="C39" s="1348"/>
      <c r="D39" s="1348"/>
      <c r="E39" s="1348"/>
      <c r="F39" s="1348"/>
    </row>
    <row r="40" spans="1:9" ht="18">
      <c r="A40" s="1376"/>
      <c r="B40" s="1348"/>
      <c r="C40" s="1348"/>
      <c r="D40" s="1348"/>
      <c r="E40" s="1348"/>
      <c r="F40" s="1348"/>
    </row>
    <row r="41" spans="1:9" ht="18">
      <c r="A41" s="1348"/>
      <c r="B41" s="1348"/>
      <c r="C41" s="1348"/>
      <c r="D41" s="1348"/>
      <c r="E41" s="1348"/>
      <c r="F41" s="1348"/>
    </row>
    <row r="42" spans="1:9" ht="18">
      <c r="A42" s="1348"/>
      <c r="B42" s="1348"/>
      <c r="C42" s="1348"/>
      <c r="D42" s="1348"/>
      <c r="E42" s="1348"/>
      <c r="F42" s="1348"/>
    </row>
    <row r="43" spans="1:9" ht="18">
      <c r="A43" s="1377"/>
      <c r="B43" s="1348"/>
      <c r="C43" s="1348"/>
      <c r="D43" s="1348"/>
      <c r="E43" s="1348"/>
      <c r="F43" s="1348"/>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FFFF00"/>
  </sheetPr>
  <dimension ref="A1:CU432"/>
  <sheetViews>
    <sheetView view="pageBreakPreview" zoomScale="90" zoomScaleNormal="75" zoomScaleSheetLayoutView="90" workbookViewId="0">
      <pane xSplit="2" ySplit="7" topLeftCell="C71" activePane="bottomRight" state="frozen"/>
      <selection activeCell="BE21" sqref="BE21"/>
      <selection pane="topRight" activeCell="BE21" sqref="BE21"/>
      <selection pane="bottomLeft" activeCell="BE21" sqref="BE21"/>
      <selection pane="bottomRight" activeCell="L1" sqref="L1:AG1048576"/>
    </sheetView>
  </sheetViews>
  <sheetFormatPr defaultColWidth="14.7109375" defaultRowHeight="15"/>
  <cols>
    <col min="1" max="1" width="8.5703125" style="1290" customWidth="1"/>
    <col min="2" max="2" width="34.42578125" style="1290" customWidth="1"/>
    <col min="3" max="5" width="12.140625" style="1290" customWidth="1"/>
    <col min="6" max="6" width="11.7109375" style="1290" customWidth="1"/>
    <col min="7" max="8" width="12.140625" style="1290" customWidth="1"/>
    <col min="9" max="9" width="13.85546875" style="1290" customWidth="1"/>
    <col min="10" max="10" width="12.28515625" style="1290" customWidth="1"/>
    <col min="11" max="12" width="14.7109375" style="1290"/>
    <col min="13" max="13" width="37.42578125" style="1290" customWidth="1"/>
    <col min="14" max="16384" width="14.7109375" style="1290"/>
  </cols>
  <sheetData>
    <row r="1" spans="1:99" ht="18">
      <c r="B1" s="1296" t="s">
        <v>2113</v>
      </c>
      <c r="I1" s="1378" t="s">
        <v>264</v>
      </c>
      <c r="J1" s="1342" t="s">
        <v>2174</v>
      </c>
    </row>
    <row r="3" spans="1:99" ht="15" customHeight="1">
      <c r="A3" s="1908" t="s">
        <v>705</v>
      </c>
      <c r="B3" s="1908"/>
      <c r="C3" s="1908"/>
      <c r="D3" s="1908"/>
      <c r="E3" s="1908"/>
      <c r="F3" s="1908"/>
      <c r="G3" s="1908"/>
      <c r="H3" s="1908"/>
      <c r="I3" s="1908"/>
      <c r="J3" s="1908"/>
    </row>
    <row r="4" spans="1:99" ht="15.75">
      <c r="C4" s="1342" t="s">
        <v>2173</v>
      </c>
      <c r="D4" s="1379" t="s">
        <v>2938</v>
      </c>
      <c r="F4" s="1380"/>
      <c r="G4" s="1380"/>
      <c r="H4" s="1380"/>
      <c r="I4" s="1380"/>
      <c r="J4" s="1380"/>
      <c r="K4" s="1381"/>
      <c r="L4" s="1381"/>
    </row>
    <row r="5" spans="1:99">
      <c r="D5" s="1379"/>
      <c r="F5" s="1380"/>
      <c r="G5" s="1380"/>
      <c r="H5" s="1380"/>
      <c r="I5" s="1380"/>
      <c r="J5" s="1380"/>
      <c r="K5" s="1381"/>
      <c r="L5" s="1381"/>
    </row>
    <row r="6" spans="1:99" s="1301" customFormat="1" ht="57.75" customHeight="1">
      <c r="A6" s="1274" t="s">
        <v>1710</v>
      </c>
      <c r="B6" s="1382" t="s">
        <v>2172</v>
      </c>
      <c r="C6" s="1382" t="s">
        <v>865</v>
      </c>
      <c r="D6" s="1382" t="s">
        <v>866</v>
      </c>
      <c r="E6" s="1382" t="s">
        <v>491</v>
      </c>
      <c r="F6" s="1382" t="s">
        <v>867</v>
      </c>
      <c r="G6" s="1382" t="s">
        <v>490</v>
      </c>
      <c r="H6" s="1383" t="s">
        <v>2171</v>
      </c>
      <c r="I6" s="1382" t="s">
        <v>2170</v>
      </c>
      <c r="J6" s="1382" t="s">
        <v>2169</v>
      </c>
      <c r="K6" s="1384"/>
      <c r="L6" s="1384"/>
      <c r="M6" s="1384"/>
      <c r="N6" s="1384"/>
      <c r="O6" s="1384"/>
      <c r="P6" s="1384"/>
      <c r="Q6" s="1384"/>
      <c r="R6" s="1384"/>
      <c r="S6" s="1384"/>
      <c r="T6" s="1384"/>
      <c r="U6" s="1384"/>
      <c r="V6" s="1384"/>
      <c r="W6" s="1384"/>
      <c r="X6" s="1384"/>
      <c r="Y6" s="1384"/>
      <c r="Z6" s="1384"/>
      <c r="AA6" s="1384"/>
      <c r="AB6" s="1384"/>
      <c r="AC6" s="1384"/>
      <c r="AD6" s="1384"/>
      <c r="AE6" s="1384"/>
      <c r="AF6" s="1384"/>
      <c r="AG6" s="1384"/>
      <c r="AH6" s="1384"/>
      <c r="AI6" s="1384"/>
      <c r="AJ6" s="1384"/>
      <c r="AK6" s="1384"/>
      <c r="AL6" s="1384"/>
      <c r="AM6" s="1384"/>
      <c r="AN6" s="1384"/>
      <c r="AO6" s="1384"/>
      <c r="AP6" s="1384"/>
      <c r="AQ6" s="1384"/>
      <c r="AR6" s="1384"/>
      <c r="AS6" s="1384"/>
      <c r="AT6" s="1384"/>
      <c r="AU6" s="1384"/>
      <c r="AV6" s="1384"/>
      <c r="AW6" s="1384"/>
      <c r="AX6" s="1384"/>
      <c r="AY6" s="1384"/>
      <c r="AZ6" s="1384"/>
      <c r="BA6" s="1384"/>
      <c r="BB6" s="1384"/>
      <c r="BC6" s="1384"/>
      <c r="BD6" s="1384"/>
      <c r="BE6" s="1384"/>
      <c r="BF6" s="1384"/>
      <c r="BG6" s="1384"/>
      <c r="BH6" s="1384"/>
      <c r="BI6" s="1384"/>
      <c r="BJ6" s="1384"/>
      <c r="BK6" s="1384"/>
      <c r="BL6" s="1384"/>
      <c r="BM6" s="1384"/>
      <c r="BN6" s="1384"/>
      <c r="BO6" s="1384"/>
      <c r="BP6" s="1384"/>
      <c r="BQ6" s="1384"/>
      <c r="BR6" s="1384"/>
      <c r="BS6" s="1384"/>
      <c r="BT6" s="1384"/>
      <c r="BU6" s="1384"/>
      <c r="BV6" s="1384"/>
      <c r="BW6" s="1384"/>
      <c r="BX6" s="1384"/>
      <c r="BY6" s="1384"/>
      <c r="BZ6" s="1384"/>
      <c r="CA6" s="1384"/>
      <c r="CB6" s="1384"/>
      <c r="CC6" s="1384"/>
      <c r="CD6" s="1384"/>
      <c r="CE6" s="1384"/>
      <c r="CF6" s="1384"/>
      <c r="CG6" s="1384"/>
      <c r="CH6" s="1384"/>
      <c r="CI6" s="1384"/>
      <c r="CJ6" s="1384"/>
      <c r="CK6" s="1384"/>
      <c r="CL6" s="1384"/>
      <c r="CM6" s="1384"/>
      <c r="CN6" s="1384"/>
      <c r="CO6" s="1384"/>
      <c r="CP6" s="1384"/>
      <c r="CQ6" s="1384"/>
      <c r="CR6" s="1384"/>
      <c r="CS6" s="1384"/>
      <c r="CT6" s="1384"/>
      <c r="CU6" s="1384"/>
    </row>
    <row r="7" spans="1:99" s="1301" customFormat="1" ht="16.5" customHeight="1">
      <c r="A7" s="1266"/>
      <c r="B7" s="1264" t="s">
        <v>868</v>
      </c>
      <c r="C7" s="1382"/>
      <c r="D7" s="1382"/>
      <c r="E7" s="1382"/>
      <c r="F7" s="1382"/>
      <c r="G7" s="1382"/>
      <c r="H7" s="1383"/>
      <c r="I7" s="1382"/>
      <c r="J7" s="1382"/>
      <c r="K7" s="1384"/>
      <c r="L7" s="1384"/>
      <c r="M7" s="1384"/>
      <c r="N7" s="1384"/>
      <c r="O7" s="1384"/>
      <c r="P7" s="1384"/>
      <c r="Q7" s="1384"/>
      <c r="R7" s="1384"/>
      <c r="S7" s="1384"/>
      <c r="T7" s="1384"/>
      <c r="U7" s="1384"/>
      <c r="V7" s="1384"/>
      <c r="W7" s="1384"/>
      <c r="X7" s="1384"/>
      <c r="Y7" s="1384"/>
      <c r="Z7" s="1384"/>
      <c r="AA7" s="1384"/>
      <c r="AB7" s="1384"/>
      <c r="AC7" s="1384"/>
      <c r="AD7" s="1384"/>
      <c r="AE7" s="1384"/>
      <c r="AF7" s="1384"/>
      <c r="AG7" s="1384"/>
      <c r="AH7" s="1384"/>
      <c r="AI7" s="1384"/>
      <c r="AJ7" s="1384"/>
      <c r="AK7" s="1384"/>
      <c r="AL7" s="1384"/>
      <c r="AM7" s="1384"/>
      <c r="AN7" s="1384"/>
      <c r="AO7" s="1384"/>
      <c r="AP7" s="1384"/>
      <c r="AQ7" s="1384"/>
      <c r="AR7" s="1384"/>
      <c r="AS7" s="1384"/>
      <c r="AT7" s="1384"/>
      <c r="AU7" s="1384"/>
      <c r="AV7" s="1384"/>
      <c r="AW7" s="1384"/>
      <c r="AX7" s="1384"/>
      <c r="AY7" s="1384"/>
      <c r="AZ7" s="1384"/>
      <c r="BA7" s="1384"/>
      <c r="BB7" s="1384"/>
      <c r="BC7" s="1384"/>
      <c r="BD7" s="1384"/>
      <c r="BE7" s="1384"/>
      <c r="BF7" s="1384"/>
      <c r="BG7" s="1384"/>
      <c r="BH7" s="1384"/>
      <c r="BI7" s="1384"/>
      <c r="BJ7" s="1384"/>
      <c r="BK7" s="1384"/>
      <c r="BL7" s="1384"/>
      <c r="BM7" s="1384"/>
      <c r="BN7" s="1384"/>
      <c r="BO7" s="1384"/>
      <c r="BP7" s="1384"/>
      <c r="BQ7" s="1384"/>
      <c r="BR7" s="1384"/>
      <c r="BS7" s="1384"/>
      <c r="BT7" s="1384"/>
      <c r="BU7" s="1384"/>
      <c r="BV7" s="1384"/>
      <c r="BW7" s="1384"/>
      <c r="BX7" s="1384"/>
      <c r="BY7" s="1384"/>
      <c r="BZ7" s="1384"/>
      <c r="CA7" s="1384"/>
      <c r="CB7" s="1384"/>
      <c r="CC7" s="1384"/>
      <c r="CD7" s="1384"/>
      <c r="CE7" s="1384"/>
      <c r="CF7" s="1384"/>
      <c r="CG7" s="1384"/>
      <c r="CH7" s="1384"/>
      <c r="CI7" s="1384"/>
      <c r="CJ7" s="1384"/>
      <c r="CK7" s="1384"/>
      <c r="CL7" s="1384"/>
      <c r="CM7" s="1384"/>
      <c r="CN7" s="1384"/>
      <c r="CO7" s="1384"/>
      <c r="CP7" s="1384"/>
      <c r="CQ7" s="1384"/>
      <c r="CR7" s="1384"/>
      <c r="CS7" s="1384"/>
      <c r="CT7" s="1384"/>
      <c r="CU7" s="1384"/>
    </row>
    <row r="8" spans="1:99" s="1301" customFormat="1" ht="16.5" customHeight="1">
      <c r="A8" s="1267">
        <v>1</v>
      </c>
      <c r="B8" s="1266" t="s">
        <v>1345</v>
      </c>
      <c r="C8" s="1385"/>
      <c r="D8" s="1385"/>
      <c r="E8" s="1385"/>
      <c r="F8" s="1385"/>
      <c r="G8" s="1385"/>
      <c r="H8" s="1386"/>
      <c r="I8" s="1382"/>
      <c r="J8" s="1382"/>
      <c r="K8" s="1384"/>
      <c r="L8" s="1384"/>
      <c r="M8" s="1384"/>
      <c r="N8" s="1384"/>
      <c r="O8" s="1384"/>
      <c r="P8" s="1384"/>
      <c r="Q8" s="1384"/>
      <c r="R8" s="1384"/>
      <c r="S8" s="1384"/>
      <c r="T8" s="1384"/>
      <c r="U8" s="1384"/>
      <c r="V8" s="1384"/>
      <c r="W8" s="1384"/>
      <c r="X8" s="1384"/>
      <c r="Y8" s="1384"/>
      <c r="Z8" s="1384"/>
      <c r="AA8" s="1384"/>
      <c r="AB8" s="1384"/>
      <c r="AC8" s="1384"/>
      <c r="AD8" s="1384"/>
      <c r="AE8" s="1384"/>
      <c r="AF8" s="1384"/>
      <c r="AG8" s="1384"/>
      <c r="AH8" s="1384"/>
      <c r="AI8" s="1384"/>
      <c r="AJ8" s="1384"/>
      <c r="AK8" s="1384"/>
      <c r="AL8" s="1384"/>
      <c r="AM8" s="1384"/>
      <c r="AN8" s="1384"/>
      <c r="AO8" s="1384"/>
      <c r="AP8" s="1384"/>
      <c r="AQ8" s="1384"/>
      <c r="AR8" s="1384"/>
      <c r="AS8" s="1384"/>
      <c r="AT8" s="1384"/>
      <c r="AU8" s="1384"/>
      <c r="AV8" s="1384"/>
      <c r="AW8" s="1384"/>
      <c r="AX8" s="1384"/>
      <c r="AY8" s="1384"/>
      <c r="AZ8" s="1384"/>
      <c r="BA8" s="1384"/>
      <c r="BB8" s="1384"/>
      <c r="BC8" s="1384"/>
      <c r="BD8" s="1384"/>
      <c r="BE8" s="1384"/>
      <c r="BF8" s="1384"/>
      <c r="BG8" s="1384"/>
      <c r="BH8" s="1384"/>
      <c r="BI8" s="1384"/>
      <c r="BJ8" s="1384"/>
      <c r="BK8" s="1384"/>
      <c r="BL8" s="1384"/>
      <c r="BM8" s="1384"/>
      <c r="BN8" s="1384"/>
      <c r="BO8" s="1384"/>
      <c r="BP8" s="1384"/>
      <c r="BQ8" s="1384"/>
      <c r="BR8" s="1384"/>
      <c r="BS8" s="1384"/>
      <c r="BT8" s="1384"/>
      <c r="BU8" s="1384"/>
      <c r="BV8" s="1384"/>
      <c r="BW8" s="1384"/>
      <c r="BX8" s="1384"/>
      <c r="BY8" s="1384"/>
      <c r="BZ8" s="1384"/>
      <c r="CA8" s="1384"/>
      <c r="CB8" s="1384"/>
      <c r="CC8" s="1384"/>
      <c r="CD8" s="1384"/>
      <c r="CE8" s="1384"/>
      <c r="CF8" s="1384"/>
      <c r="CG8" s="1384"/>
      <c r="CH8" s="1384"/>
      <c r="CI8" s="1384"/>
      <c r="CJ8" s="1384"/>
      <c r="CK8" s="1384"/>
      <c r="CL8" s="1384"/>
      <c r="CM8" s="1384"/>
      <c r="CN8" s="1384"/>
      <c r="CO8" s="1384"/>
      <c r="CP8" s="1384"/>
      <c r="CQ8" s="1384"/>
      <c r="CR8" s="1384"/>
      <c r="CS8" s="1384"/>
      <c r="CT8" s="1384"/>
      <c r="CU8" s="1384"/>
    </row>
    <row r="9" spans="1:99" s="1301" customFormat="1" ht="16.5" customHeight="1">
      <c r="A9" s="1267"/>
      <c r="B9" s="1267" t="s">
        <v>863</v>
      </c>
      <c r="C9" s="1387">
        <v>13.731000000000002</v>
      </c>
      <c r="D9" s="1387">
        <v>13.316000000000001</v>
      </c>
      <c r="E9" s="1387">
        <v>51.192</v>
      </c>
      <c r="F9" s="1387">
        <v>10.466999999999999</v>
      </c>
      <c r="G9" s="1387">
        <v>18.203999999999997</v>
      </c>
      <c r="H9" s="1386">
        <f>SUM(C9:G9)</f>
        <v>106.91</v>
      </c>
      <c r="I9" s="1382">
        <f>21.7099+1.5</f>
        <v>23.209900000000001</v>
      </c>
      <c r="J9" s="1388">
        <f>+I9/H9*1000</f>
        <v>217.09755869422881</v>
      </c>
      <c r="K9" s="1384"/>
      <c r="L9" s="1384"/>
      <c r="M9" s="1384"/>
      <c r="N9" s="1384"/>
      <c r="O9" s="1384"/>
      <c r="P9" s="1384"/>
      <c r="Q9" s="1384"/>
      <c r="R9" s="1384"/>
      <c r="S9" s="1384"/>
      <c r="T9" s="1384"/>
      <c r="U9" s="1384"/>
      <c r="V9" s="1384"/>
      <c r="W9" s="1384"/>
      <c r="X9" s="1384"/>
      <c r="Y9" s="1384"/>
      <c r="Z9" s="1384"/>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row>
    <row r="10" spans="1:99" s="1301" customFormat="1" ht="16.5" customHeight="1">
      <c r="A10" s="1267"/>
      <c r="B10" s="1267" t="s">
        <v>316</v>
      </c>
      <c r="C10" s="1387">
        <v>253.43199999999999</v>
      </c>
      <c r="D10" s="1387">
        <v>198.04000000000002</v>
      </c>
      <c r="E10" s="1387">
        <v>194.149</v>
      </c>
      <c r="F10" s="1387">
        <v>216.81200000000001</v>
      </c>
      <c r="G10" s="1387">
        <v>181.137</v>
      </c>
      <c r="H10" s="1386">
        <f>SUM(C10:G10)</f>
        <v>1043.57</v>
      </c>
      <c r="I10" s="1382">
        <f>363.02-5.1706-1.5-5</f>
        <v>351.3494</v>
      </c>
      <c r="J10" s="1388">
        <f>+I10/H10*1000</f>
        <v>336.68024186206964</v>
      </c>
      <c r="K10" s="1384"/>
      <c r="L10" s="1384"/>
      <c r="M10" s="1384"/>
      <c r="N10" s="1384"/>
      <c r="O10" s="1384"/>
      <c r="P10" s="1384"/>
      <c r="Q10" s="1384"/>
      <c r="R10" s="1384"/>
      <c r="S10" s="1384"/>
      <c r="T10" s="1384"/>
      <c r="U10" s="1384"/>
      <c r="V10" s="1384"/>
      <c r="W10" s="1384"/>
      <c r="X10" s="1384"/>
      <c r="Y10" s="1384"/>
      <c r="Z10" s="1384"/>
      <c r="AA10" s="1384"/>
      <c r="AB10" s="1384"/>
      <c r="AC10" s="1384"/>
      <c r="AD10" s="1384"/>
      <c r="AE10" s="1384"/>
      <c r="AF10" s="1384"/>
      <c r="AG10" s="1384"/>
      <c r="AH10" s="1384"/>
      <c r="AI10" s="1384"/>
      <c r="AJ10" s="1384"/>
      <c r="AK10" s="1384"/>
      <c r="AL10" s="1384"/>
      <c r="AM10" s="1384"/>
      <c r="AN10" s="1384"/>
      <c r="AO10" s="1384"/>
      <c r="AP10" s="1384"/>
      <c r="AQ10" s="1384"/>
      <c r="AR10" s="1384"/>
      <c r="AS10" s="1384"/>
      <c r="AT10" s="1384"/>
      <c r="AU10" s="1384"/>
      <c r="AV10" s="1384"/>
      <c r="AW10" s="1384"/>
      <c r="AX10" s="1384"/>
      <c r="AY10" s="1384"/>
      <c r="AZ10" s="1384"/>
      <c r="BA10" s="1384"/>
      <c r="BB10" s="1384"/>
      <c r="BC10" s="1384"/>
      <c r="BD10" s="1384"/>
      <c r="BE10" s="1384"/>
      <c r="BF10" s="1384"/>
      <c r="BG10" s="1384"/>
      <c r="BH10" s="1384"/>
      <c r="BI10" s="1384"/>
      <c r="BJ10" s="1384"/>
      <c r="BK10" s="1384"/>
      <c r="BL10" s="1384"/>
      <c r="BM10" s="1384"/>
      <c r="BN10" s="1384"/>
      <c r="BO10" s="1384"/>
      <c r="BP10" s="1384"/>
      <c r="BQ10" s="1384"/>
      <c r="BR10" s="1384"/>
      <c r="BS10" s="1384"/>
      <c r="BT10" s="1384"/>
      <c r="BU10" s="1384"/>
      <c r="BV10" s="1384"/>
      <c r="BW10" s="1384"/>
      <c r="BX10" s="1384"/>
      <c r="BY10" s="1384"/>
      <c r="BZ10" s="1384"/>
      <c r="CA10" s="1384"/>
      <c r="CB10" s="1384"/>
      <c r="CC10" s="1384"/>
      <c r="CD10" s="1384"/>
      <c r="CE10" s="1384"/>
      <c r="CF10" s="1384"/>
      <c r="CG10" s="1384"/>
      <c r="CH10" s="1384"/>
      <c r="CI10" s="1384"/>
      <c r="CJ10" s="1384"/>
      <c r="CK10" s="1384"/>
      <c r="CL10" s="1384"/>
      <c r="CM10" s="1384"/>
      <c r="CN10" s="1384"/>
      <c r="CO10" s="1384"/>
      <c r="CP10" s="1384"/>
      <c r="CQ10" s="1384"/>
      <c r="CR10" s="1384"/>
      <c r="CS10" s="1384"/>
      <c r="CT10" s="1384"/>
      <c r="CU10" s="1384"/>
    </row>
    <row r="11" spans="1:99" s="1301" customFormat="1" ht="16.5" customHeight="1">
      <c r="A11" s="1267"/>
      <c r="B11" s="1267" t="s">
        <v>488</v>
      </c>
      <c r="C11" s="1385"/>
      <c r="D11" s="1385"/>
      <c r="E11" s="1385"/>
      <c r="F11" s="1385"/>
      <c r="G11" s="1385"/>
      <c r="H11" s="1385"/>
      <c r="I11" s="1385"/>
      <c r="J11" s="1388"/>
      <c r="K11" s="1384"/>
      <c r="L11" s="1389"/>
      <c r="M11" s="1384"/>
      <c r="N11" s="1384"/>
      <c r="O11" s="1384"/>
      <c r="P11" s="1384"/>
      <c r="Q11" s="1384"/>
      <c r="R11" s="1384"/>
      <c r="S11" s="1384"/>
      <c r="T11" s="1384"/>
      <c r="U11" s="1384"/>
      <c r="V11" s="1384"/>
      <c r="W11" s="1384"/>
      <c r="X11" s="1384"/>
      <c r="Y11" s="1384"/>
      <c r="Z11" s="1384"/>
      <c r="AA11" s="1384"/>
      <c r="AB11" s="1384"/>
      <c r="AC11" s="1384"/>
      <c r="AD11" s="1384"/>
      <c r="AE11" s="1384"/>
      <c r="AF11" s="1384"/>
      <c r="AG11" s="1384"/>
      <c r="AH11" s="1384"/>
      <c r="AI11" s="1384"/>
      <c r="AJ11" s="1384"/>
      <c r="AK11" s="1384"/>
      <c r="AL11" s="1384"/>
      <c r="AM11" s="1384"/>
      <c r="AN11" s="1384"/>
      <c r="AO11" s="1384"/>
      <c r="AP11" s="1384"/>
      <c r="AQ11" s="1384"/>
      <c r="AR11" s="1384"/>
      <c r="AS11" s="1384"/>
      <c r="AT11" s="1384"/>
      <c r="AU11" s="1384"/>
      <c r="AV11" s="1384"/>
      <c r="AW11" s="1384"/>
      <c r="AX11" s="1384"/>
      <c r="AY11" s="1384"/>
      <c r="AZ11" s="1384"/>
      <c r="BA11" s="1384"/>
      <c r="BB11" s="1384"/>
      <c r="BC11" s="1384"/>
      <c r="BD11" s="1384"/>
      <c r="BE11" s="1384"/>
      <c r="BF11" s="1384"/>
      <c r="BG11" s="1384"/>
      <c r="BH11" s="1384"/>
      <c r="BI11" s="1384"/>
      <c r="BJ11" s="1384"/>
      <c r="BK11" s="1384"/>
      <c r="BL11" s="1384"/>
      <c r="BM11" s="1384"/>
      <c r="BN11" s="1384"/>
      <c r="BO11" s="1384"/>
      <c r="BP11" s="1384"/>
      <c r="BQ11" s="1384"/>
      <c r="BR11" s="1384"/>
      <c r="BS11" s="1384"/>
      <c r="BT11" s="1384"/>
      <c r="BU11" s="1384"/>
      <c r="BV11" s="1384"/>
      <c r="BW11" s="1384"/>
      <c r="BX11" s="1384"/>
      <c r="BY11" s="1384"/>
      <c r="BZ11" s="1384"/>
      <c r="CA11" s="1384"/>
      <c r="CB11" s="1384"/>
      <c r="CC11" s="1384"/>
      <c r="CD11" s="1384"/>
      <c r="CE11" s="1384"/>
      <c r="CF11" s="1384"/>
      <c r="CG11" s="1384"/>
      <c r="CH11" s="1384"/>
      <c r="CI11" s="1384"/>
      <c r="CJ11" s="1384"/>
      <c r="CK11" s="1384"/>
      <c r="CL11" s="1384"/>
      <c r="CM11" s="1384"/>
      <c r="CN11" s="1384"/>
      <c r="CO11" s="1384"/>
      <c r="CP11" s="1384"/>
      <c r="CQ11" s="1384"/>
      <c r="CR11" s="1384"/>
      <c r="CS11" s="1384"/>
      <c r="CT11" s="1384"/>
      <c r="CU11" s="1384"/>
    </row>
    <row r="12" spans="1:99" s="1301" customFormat="1" ht="16.5" customHeight="1">
      <c r="A12" s="1267"/>
      <c r="B12" s="1267" t="s">
        <v>2099</v>
      </c>
      <c r="C12" s="1385"/>
      <c r="D12" s="1385"/>
      <c r="E12" s="1385"/>
      <c r="F12" s="1385"/>
      <c r="G12" s="1385"/>
      <c r="H12" s="1386"/>
      <c r="I12" s="1382"/>
      <c r="J12" s="1382"/>
      <c r="K12" s="1384"/>
      <c r="L12" s="1384"/>
      <c r="M12" s="1384"/>
      <c r="N12" s="1384"/>
      <c r="O12" s="1384"/>
      <c r="P12" s="1384"/>
      <c r="Q12" s="1384"/>
      <c r="R12" s="1384"/>
      <c r="S12" s="1384"/>
      <c r="T12" s="1384"/>
      <c r="U12" s="1384"/>
      <c r="V12" s="1384"/>
      <c r="W12" s="1384"/>
      <c r="X12" s="1384"/>
      <c r="Y12" s="1384"/>
      <c r="Z12" s="1384"/>
      <c r="AA12" s="1384"/>
      <c r="AB12" s="1384"/>
      <c r="AC12" s="1384"/>
      <c r="AD12" s="1384"/>
      <c r="AE12" s="1384"/>
      <c r="AF12" s="1384"/>
      <c r="AG12" s="1384"/>
      <c r="AH12" s="1384"/>
      <c r="AI12" s="1384"/>
      <c r="AJ12" s="1384"/>
      <c r="AK12" s="1384"/>
      <c r="AL12" s="1384"/>
      <c r="AM12" s="1384"/>
      <c r="AN12" s="1384"/>
      <c r="AO12" s="1384"/>
      <c r="AP12" s="1384"/>
      <c r="AQ12" s="1384"/>
      <c r="AR12" s="1384"/>
      <c r="AS12" s="1384"/>
      <c r="AT12" s="1384"/>
      <c r="AU12" s="1384"/>
      <c r="AV12" s="1384"/>
      <c r="AW12" s="1384"/>
      <c r="AX12" s="1384"/>
      <c r="AY12" s="1384"/>
      <c r="AZ12" s="1384"/>
      <c r="BA12" s="1384"/>
      <c r="BB12" s="1384"/>
      <c r="BC12" s="1384"/>
      <c r="BD12" s="1384"/>
      <c r="BE12" s="1384"/>
      <c r="BF12" s="1384"/>
      <c r="BG12" s="1384"/>
      <c r="BH12" s="1384"/>
      <c r="BI12" s="1384"/>
      <c r="BJ12" s="1384"/>
      <c r="BK12" s="1384"/>
      <c r="BL12" s="1384"/>
      <c r="BM12" s="1384"/>
      <c r="BN12" s="1384"/>
      <c r="BO12" s="1384"/>
      <c r="BP12" s="1384"/>
      <c r="BQ12" s="1384"/>
      <c r="BR12" s="1384"/>
      <c r="BS12" s="1384"/>
      <c r="BT12" s="1384"/>
      <c r="BU12" s="1384"/>
      <c r="BV12" s="1384"/>
      <c r="BW12" s="1384"/>
      <c r="BX12" s="1384"/>
      <c r="BY12" s="1384"/>
      <c r="BZ12" s="1384"/>
      <c r="CA12" s="1384"/>
      <c r="CB12" s="1384"/>
      <c r="CC12" s="1384"/>
      <c r="CD12" s="1384"/>
      <c r="CE12" s="1384"/>
      <c r="CF12" s="1384"/>
      <c r="CG12" s="1384"/>
      <c r="CH12" s="1384"/>
      <c r="CI12" s="1384"/>
      <c r="CJ12" s="1384"/>
      <c r="CK12" s="1384"/>
      <c r="CL12" s="1384"/>
      <c r="CM12" s="1384"/>
      <c r="CN12" s="1384"/>
      <c r="CO12" s="1384"/>
      <c r="CP12" s="1384"/>
      <c r="CQ12" s="1384"/>
      <c r="CR12" s="1384"/>
      <c r="CS12" s="1384"/>
      <c r="CT12" s="1384"/>
      <c r="CU12" s="1384"/>
    </row>
    <row r="13" spans="1:99" s="1301" customFormat="1" ht="16.5" customHeight="1">
      <c r="A13" s="1267"/>
      <c r="B13" s="1267" t="s">
        <v>2098</v>
      </c>
      <c r="C13" s="1385"/>
      <c r="D13" s="1385"/>
      <c r="E13" s="1385"/>
      <c r="F13" s="1385"/>
      <c r="G13" s="1385"/>
      <c r="H13" s="1386"/>
      <c r="I13" s="1382"/>
      <c r="J13" s="1382"/>
      <c r="K13" s="1384"/>
      <c r="L13" s="1384"/>
      <c r="M13" s="1384"/>
      <c r="N13" s="1384"/>
      <c r="O13" s="1384"/>
      <c r="P13" s="1384"/>
      <c r="Q13" s="1384"/>
      <c r="R13" s="1384"/>
      <c r="S13" s="1384"/>
      <c r="T13" s="1384"/>
      <c r="U13" s="1384"/>
      <c r="V13" s="1384"/>
      <c r="W13" s="1384"/>
      <c r="X13" s="1384"/>
      <c r="Y13" s="1384"/>
      <c r="Z13" s="1384"/>
      <c r="AA13" s="1384"/>
      <c r="AB13" s="1384"/>
      <c r="AC13" s="1384"/>
      <c r="AD13" s="1384"/>
      <c r="AE13" s="1384"/>
      <c r="AF13" s="1384"/>
      <c r="AG13" s="1384"/>
      <c r="AH13" s="1384"/>
      <c r="AI13" s="1384"/>
      <c r="AJ13" s="1384"/>
      <c r="AK13" s="1384"/>
      <c r="AL13" s="1384"/>
      <c r="AM13" s="1384"/>
      <c r="AN13" s="1384"/>
      <c r="AO13" s="1384"/>
      <c r="AP13" s="1384"/>
      <c r="AQ13" s="1384"/>
      <c r="AR13" s="1384"/>
      <c r="AS13" s="1384"/>
      <c r="AT13" s="1384"/>
      <c r="AU13" s="1384"/>
      <c r="AV13" s="1384"/>
      <c r="AW13" s="1384"/>
      <c r="AX13" s="1384"/>
      <c r="AY13" s="1384"/>
      <c r="AZ13" s="1384"/>
      <c r="BA13" s="1384"/>
      <c r="BB13" s="1384"/>
      <c r="BC13" s="1384"/>
      <c r="BD13" s="1384"/>
      <c r="BE13" s="1384"/>
      <c r="BF13" s="1384"/>
      <c r="BG13" s="1384"/>
      <c r="BH13" s="1384"/>
      <c r="BI13" s="1384"/>
      <c r="BJ13" s="1384"/>
      <c r="BK13" s="1384"/>
      <c r="BL13" s="1384"/>
      <c r="BM13" s="1384"/>
      <c r="BN13" s="1384"/>
      <c r="BO13" s="1384"/>
      <c r="BP13" s="1384"/>
      <c r="BQ13" s="1384"/>
      <c r="BR13" s="1384"/>
      <c r="BS13" s="1384"/>
      <c r="BT13" s="1384"/>
      <c r="BU13" s="1384"/>
      <c r="BV13" s="1384"/>
      <c r="BW13" s="1384"/>
      <c r="BX13" s="1384"/>
      <c r="BY13" s="1384"/>
      <c r="BZ13" s="1384"/>
      <c r="CA13" s="1384"/>
      <c r="CB13" s="1384"/>
      <c r="CC13" s="1384"/>
      <c r="CD13" s="1384"/>
      <c r="CE13" s="1384"/>
      <c r="CF13" s="1384"/>
      <c r="CG13" s="1384"/>
      <c r="CH13" s="1384"/>
      <c r="CI13" s="1384"/>
      <c r="CJ13" s="1384"/>
      <c r="CK13" s="1384"/>
      <c r="CL13" s="1384"/>
      <c r="CM13" s="1384"/>
      <c r="CN13" s="1384"/>
      <c r="CO13" s="1384"/>
      <c r="CP13" s="1384"/>
      <c r="CQ13" s="1384"/>
      <c r="CR13" s="1384"/>
      <c r="CS13" s="1384"/>
      <c r="CT13" s="1384"/>
      <c r="CU13" s="1384"/>
    </row>
    <row r="14" spans="1:99" s="1301" customFormat="1" ht="16.5" customHeight="1">
      <c r="A14" s="1267"/>
      <c r="B14" s="1267" t="s">
        <v>489</v>
      </c>
      <c r="C14" s="1385"/>
      <c r="D14" s="1385"/>
      <c r="E14" s="1385"/>
      <c r="F14" s="1385"/>
      <c r="G14" s="1385"/>
      <c r="H14" s="1386"/>
      <c r="I14" s="1382"/>
      <c r="J14" s="1382"/>
      <c r="K14" s="1384"/>
      <c r="L14" s="1390"/>
      <c r="M14" s="1390"/>
      <c r="N14" s="1384"/>
      <c r="O14" s="1384"/>
      <c r="P14" s="1384"/>
      <c r="Q14" s="1384"/>
      <c r="R14" s="1384"/>
      <c r="S14" s="1384"/>
      <c r="T14" s="1384"/>
      <c r="U14" s="1384"/>
      <c r="V14" s="1384"/>
      <c r="W14" s="1384"/>
      <c r="X14" s="1384"/>
      <c r="Y14" s="1384"/>
      <c r="Z14" s="1384"/>
      <c r="AA14" s="1384"/>
      <c r="AB14" s="1384"/>
      <c r="AC14" s="1384"/>
      <c r="AD14" s="1384"/>
      <c r="AE14" s="1384"/>
      <c r="AF14" s="1384"/>
      <c r="AG14" s="1384"/>
      <c r="AH14" s="1384"/>
      <c r="AI14" s="1384"/>
      <c r="AJ14" s="1384"/>
      <c r="AK14" s="1384"/>
      <c r="AL14" s="1384"/>
      <c r="AM14" s="1384"/>
      <c r="AN14" s="1384"/>
      <c r="AO14" s="1384"/>
      <c r="AP14" s="1384"/>
      <c r="AQ14" s="1384"/>
      <c r="AR14" s="1384"/>
      <c r="AS14" s="1384"/>
      <c r="AT14" s="1384"/>
      <c r="AU14" s="1384"/>
      <c r="AV14" s="1384"/>
      <c r="AW14" s="1384"/>
      <c r="AX14" s="1384"/>
      <c r="AY14" s="1384"/>
      <c r="AZ14" s="1384"/>
      <c r="BA14" s="1384"/>
      <c r="BB14" s="1384"/>
      <c r="BC14" s="1384"/>
      <c r="BD14" s="1384"/>
      <c r="BE14" s="1384"/>
      <c r="BF14" s="1384"/>
      <c r="BG14" s="1384"/>
      <c r="BH14" s="1384"/>
      <c r="BI14" s="1384"/>
      <c r="BJ14" s="1384"/>
      <c r="BK14" s="1384"/>
      <c r="BL14" s="1384"/>
      <c r="BM14" s="1384"/>
      <c r="BN14" s="1384"/>
      <c r="BO14" s="1384"/>
      <c r="BP14" s="1384"/>
      <c r="BQ14" s="1384"/>
      <c r="BR14" s="1384"/>
      <c r="BS14" s="1384"/>
      <c r="BT14" s="1384"/>
      <c r="BU14" s="1384"/>
      <c r="BV14" s="1384"/>
      <c r="BW14" s="1384"/>
      <c r="BX14" s="1384"/>
      <c r="BY14" s="1384"/>
      <c r="BZ14" s="1384"/>
      <c r="CA14" s="1384"/>
      <c r="CB14" s="1384"/>
      <c r="CC14" s="1384"/>
      <c r="CD14" s="1384"/>
      <c r="CE14" s="1384"/>
      <c r="CF14" s="1384"/>
      <c r="CG14" s="1384"/>
      <c r="CH14" s="1384"/>
      <c r="CI14" s="1384"/>
      <c r="CJ14" s="1384"/>
      <c r="CK14" s="1384"/>
      <c r="CL14" s="1384"/>
      <c r="CM14" s="1384"/>
      <c r="CN14" s="1384"/>
      <c r="CO14" s="1384"/>
      <c r="CP14" s="1384"/>
      <c r="CQ14" s="1384"/>
      <c r="CR14" s="1384"/>
      <c r="CS14" s="1384"/>
      <c r="CT14" s="1384"/>
      <c r="CU14" s="1384"/>
    </row>
    <row r="15" spans="1:99" s="1301" customFormat="1" ht="16.5" customHeight="1">
      <c r="A15" s="1267"/>
      <c r="B15" s="1267" t="s">
        <v>2168</v>
      </c>
      <c r="C15" s="1385"/>
      <c r="D15" s="1385"/>
      <c r="E15" s="1385"/>
      <c r="F15" s="1385"/>
      <c r="G15" s="1385"/>
      <c r="H15" s="1386"/>
      <c r="I15" s="1382"/>
      <c r="J15" s="1382"/>
      <c r="K15" s="1384"/>
      <c r="L15" s="1390"/>
      <c r="M15" s="1390"/>
      <c r="N15" s="1384"/>
      <c r="O15" s="1384"/>
      <c r="P15" s="1384"/>
      <c r="Q15" s="1384"/>
      <c r="R15" s="1384"/>
      <c r="S15" s="1384"/>
      <c r="T15" s="1384"/>
      <c r="U15" s="1384"/>
      <c r="V15" s="1384"/>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R15" s="1384"/>
      <c r="AS15" s="1384"/>
      <c r="AT15" s="1384"/>
      <c r="AU15" s="1384"/>
      <c r="AV15" s="1384"/>
      <c r="AW15" s="1384"/>
      <c r="AX15" s="1384"/>
      <c r="AY15" s="1384"/>
      <c r="AZ15" s="1384"/>
      <c r="BA15" s="1384"/>
      <c r="BB15" s="1384"/>
      <c r="BC15" s="1384"/>
      <c r="BD15" s="1384"/>
      <c r="BE15" s="1384"/>
      <c r="BF15" s="1384"/>
      <c r="BG15" s="1384"/>
      <c r="BH15" s="1384"/>
      <c r="BI15" s="1384"/>
      <c r="BJ15" s="1384"/>
      <c r="BK15" s="1384"/>
      <c r="BL15" s="1384"/>
      <c r="BM15" s="1384"/>
      <c r="BN15" s="1384"/>
      <c r="BO15" s="1384"/>
      <c r="BP15" s="1384"/>
      <c r="BQ15" s="1384"/>
      <c r="BR15" s="1384"/>
      <c r="BS15" s="1384"/>
      <c r="BT15" s="1384"/>
      <c r="BU15" s="1384"/>
      <c r="BV15" s="1384"/>
      <c r="BW15" s="1384"/>
      <c r="BX15" s="1384"/>
      <c r="BY15" s="1384"/>
      <c r="BZ15" s="1384"/>
      <c r="CA15" s="1384"/>
      <c r="CB15" s="1384"/>
      <c r="CC15" s="1384"/>
      <c r="CD15" s="1384"/>
      <c r="CE15" s="1384"/>
      <c r="CF15" s="1384"/>
      <c r="CG15" s="1384"/>
      <c r="CH15" s="1384"/>
      <c r="CI15" s="1384"/>
      <c r="CJ15" s="1384"/>
      <c r="CK15" s="1384"/>
      <c r="CL15" s="1384"/>
      <c r="CM15" s="1384"/>
      <c r="CN15" s="1384"/>
      <c r="CO15" s="1384"/>
      <c r="CP15" s="1384"/>
      <c r="CQ15" s="1384"/>
      <c r="CR15" s="1384"/>
      <c r="CS15" s="1384"/>
      <c r="CT15" s="1384"/>
      <c r="CU15" s="1384"/>
    </row>
    <row r="16" spans="1:99" s="1301" customFormat="1" ht="16.5" customHeight="1">
      <c r="A16" s="1267"/>
      <c r="B16" s="1266"/>
      <c r="C16" s="1385"/>
      <c r="D16" s="1385"/>
      <c r="E16" s="1385"/>
      <c r="F16" s="1385"/>
      <c r="G16" s="1385"/>
      <c r="H16" s="1386"/>
      <c r="I16" s="1382"/>
      <c r="J16" s="1382"/>
      <c r="K16" s="1384"/>
      <c r="L16" s="1390"/>
      <c r="M16" s="1390"/>
      <c r="N16" s="1384"/>
      <c r="O16" s="1384"/>
      <c r="P16" s="1384"/>
      <c r="Q16" s="1384"/>
      <c r="R16" s="1384"/>
      <c r="S16" s="1384"/>
      <c r="T16" s="1384"/>
      <c r="U16" s="1384"/>
      <c r="V16" s="1384"/>
      <c r="W16" s="1384"/>
      <c r="X16" s="1384"/>
      <c r="Y16" s="1384"/>
      <c r="Z16" s="1384"/>
      <c r="AA16" s="1384"/>
      <c r="AB16" s="1384"/>
      <c r="AC16" s="1384"/>
      <c r="AD16" s="1384"/>
      <c r="AE16" s="1384"/>
      <c r="AF16" s="1384"/>
      <c r="AG16" s="1384"/>
      <c r="AH16" s="1384"/>
      <c r="AI16" s="1384"/>
      <c r="AJ16" s="1384"/>
      <c r="AK16" s="1384"/>
      <c r="AL16" s="1384"/>
      <c r="AM16" s="1384"/>
      <c r="AN16" s="1384"/>
      <c r="AO16" s="1384"/>
      <c r="AP16" s="1384"/>
      <c r="AQ16" s="1384"/>
      <c r="AR16" s="1384"/>
      <c r="AS16" s="1384"/>
      <c r="AT16" s="1384"/>
      <c r="AU16" s="1384"/>
      <c r="AV16" s="1384"/>
      <c r="AW16" s="1384"/>
      <c r="AX16" s="1384"/>
      <c r="AY16" s="1384"/>
      <c r="AZ16" s="1384"/>
      <c r="BA16" s="1384"/>
      <c r="BB16" s="1384"/>
      <c r="BC16" s="1384"/>
      <c r="BD16" s="1384"/>
      <c r="BE16" s="1384"/>
      <c r="BF16" s="1384"/>
      <c r="BG16" s="1384"/>
      <c r="BH16" s="1384"/>
      <c r="BI16" s="1384"/>
      <c r="BJ16" s="1384"/>
      <c r="BK16" s="1384"/>
      <c r="BL16" s="1384"/>
      <c r="BM16" s="1384"/>
      <c r="BN16" s="1384"/>
      <c r="BO16" s="1384"/>
      <c r="BP16" s="1384"/>
      <c r="BQ16" s="1384"/>
      <c r="BR16" s="1384"/>
      <c r="BS16" s="1384"/>
      <c r="BT16" s="1384"/>
      <c r="BU16" s="1384"/>
      <c r="BV16" s="1384"/>
      <c r="BW16" s="1384"/>
      <c r="BX16" s="1384"/>
      <c r="BY16" s="1384"/>
      <c r="BZ16" s="1384"/>
      <c r="CA16" s="1384"/>
      <c r="CB16" s="1384"/>
      <c r="CC16" s="1384"/>
      <c r="CD16" s="1384"/>
      <c r="CE16" s="1384"/>
      <c r="CF16" s="1384"/>
      <c r="CG16" s="1384"/>
      <c r="CH16" s="1384"/>
      <c r="CI16" s="1384"/>
      <c r="CJ16" s="1384"/>
      <c r="CK16" s="1384"/>
      <c r="CL16" s="1384"/>
      <c r="CM16" s="1384"/>
      <c r="CN16" s="1384"/>
      <c r="CO16" s="1384"/>
      <c r="CP16" s="1384"/>
      <c r="CQ16" s="1384"/>
      <c r="CR16" s="1384"/>
      <c r="CS16" s="1384"/>
      <c r="CT16" s="1384"/>
      <c r="CU16" s="1384"/>
    </row>
    <row r="17" spans="1:99" s="1301" customFormat="1" ht="16.5" customHeight="1">
      <c r="A17" s="1267">
        <v>2</v>
      </c>
      <c r="B17" s="1266" t="s">
        <v>2097</v>
      </c>
      <c r="C17" s="1387">
        <v>62.065999999999988</v>
      </c>
      <c r="D17" s="1387">
        <v>35.111999999999995</v>
      </c>
      <c r="E17" s="1387">
        <v>42.164000000000001</v>
      </c>
      <c r="F17" s="1387">
        <v>46.514000000000003</v>
      </c>
      <c r="G17" s="1387">
        <v>45.078000000000003</v>
      </c>
      <c r="H17" s="1386">
        <f>SUM(C17:G17)</f>
        <v>230.934</v>
      </c>
      <c r="I17" s="1382">
        <f>148.447-1.0326-2.9</f>
        <v>144.51439999999999</v>
      </c>
      <c r="J17" s="1388">
        <f>+I17/H17*1000</f>
        <v>625.7822581343587</v>
      </c>
      <c r="K17" s="1384"/>
      <c r="L17" s="1390"/>
      <c r="M17" s="1390"/>
      <c r="N17" s="1384"/>
      <c r="O17" s="1384"/>
      <c r="P17" s="1384"/>
      <c r="Q17" s="1384"/>
      <c r="R17" s="1384"/>
      <c r="S17" s="1384"/>
      <c r="T17" s="1384"/>
      <c r="U17" s="1384"/>
      <c r="V17" s="1384"/>
      <c r="W17" s="1384"/>
      <c r="X17" s="1384"/>
      <c r="Y17" s="1384"/>
      <c r="Z17" s="1384"/>
      <c r="AA17" s="1384"/>
      <c r="AB17" s="1384"/>
      <c r="AC17" s="1384"/>
      <c r="AD17" s="1384"/>
      <c r="AE17" s="1384"/>
      <c r="AF17" s="1384"/>
      <c r="AG17" s="1384"/>
      <c r="AH17" s="1384"/>
      <c r="AI17" s="1384"/>
      <c r="AJ17" s="1384"/>
      <c r="AK17" s="1384"/>
      <c r="AL17" s="1384"/>
      <c r="AM17" s="1384"/>
      <c r="AN17" s="1384"/>
      <c r="AO17" s="1384"/>
      <c r="AP17" s="1384"/>
      <c r="AQ17" s="1384"/>
      <c r="AR17" s="1384"/>
      <c r="AS17" s="1384"/>
      <c r="AT17" s="1384"/>
      <c r="AU17" s="1384"/>
      <c r="AV17" s="1384"/>
      <c r="AW17" s="1384"/>
      <c r="AX17" s="1384"/>
      <c r="AY17" s="1384"/>
      <c r="AZ17" s="1384"/>
      <c r="BA17" s="1384"/>
      <c r="BB17" s="1384"/>
      <c r="BC17" s="1384"/>
      <c r="BD17" s="1384"/>
      <c r="BE17" s="1384"/>
      <c r="BF17" s="1384"/>
      <c r="BG17" s="1384"/>
      <c r="BH17" s="1384"/>
      <c r="BI17" s="1384"/>
      <c r="BJ17" s="1384"/>
      <c r="BK17" s="1384"/>
      <c r="BL17" s="1384"/>
      <c r="BM17" s="1384"/>
      <c r="BN17" s="1384"/>
      <c r="BO17" s="1384"/>
      <c r="BP17" s="1384"/>
      <c r="BQ17" s="1384"/>
      <c r="BR17" s="1384"/>
      <c r="BS17" s="1384"/>
      <c r="BT17" s="1384"/>
      <c r="BU17" s="1384"/>
      <c r="BV17" s="1384"/>
      <c r="BW17" s="1384"/>
      <c r="BX17" s="1384"/>
      <c r="BY17" s="1384"/>
      <c r="BZ17" s="1384"/>
      <c r="CA17" s="1384"/>
      <c r="CB17" s="1384"/>
      <c r="CC17" s="1384"/>
      <c r="CD17" s="1384"/>
      <c r="CE17" s="1384"/>
      <c r="CF17" s="1384"/>
      <c r="CG17" s="1384"/>
      <c r="CH17" s="1384"/>
      <c r="CI17" s="1384"/>
      <c r="CJ17" s="1384"/>
      <c r="CK17" s="1384"/>
      <c r="CL17" s="1384"/>
      <c r="CM17" s="1384"/>
      <c r="CN17" s="1384"/>
      <c r="CO17" s="1384"/>
      <c r="CP17" s="1384"/>
      <c r="CQ17" s="1384"/>
      <c r="CR17" s="1384"/>
      <c r="CS17" s="1384"/>
      <c r="CT17" s="1384"/>
      <c r="CU17" s="1384"/>
    </row>
    <row r="18" spans="1:99" s="1301" customFormat="1" ht="16.5" customHeight="1">
      <c r="A18" s="1267"/>
      <c r="B18" s="1267" t="s">
        <v>1744</v>
      </c>
      <c r="C18" s="1387"/>
      <c r="D18" s="1387"/>
      <c r="E18" s="1387"/>
      <c r="F18" s="1387"/>
      <c r="G18" s="1387"/>
      <c r="H18" s="1386"/>
      <c r="I18" s="1382"/>
      <c r="J18" s="1382"/>
      <c r="K18" s="1384"/>
      <c r="L18" s="1390"/>
      <c r="M18" s="1390"/>
      <c r="N18" s="1384"/>
      <c r="O18" s="1384"/>
      <c r="P18" s="1384"/>
      <c r="Q18" s="1384"/>
      <c r="R18" s="1384"/>
      <c r="S18" s="1384"/>
      <c r="T18" s="1384"/>
      <c r="U18" s="1384"/>
      <c r="V18" s="1384"/>
      <c r="W18" s="1384"/>
      <c r="X18" s="1384"/>
      <c r="Y18" s="1384"/>
      <c r="Z18" s="1384"/>
      <c r="AA18" s="1384"/>
      <c r="AB18" s="1384"/>
      <c r="AC18" s="1384"/>
      <c r="AD18" s="1384"/>
      <c r="AE18" s="1384"/>
      <c r="AF18" s="1384"/>
      <c r="AG18" s="1384"/>
      <c r="AH18" s="1384"/>
      <c r="AI18" s="1384"/>
      <c r="AJ18" s="1384"/>
      <c r="AK18" s="1384"/>
      <c r="AL18" s="1384"/>
      <c r="AM18" s="1384"/>
      <c r="AN18" s="1384"/>
      <c r="AO18" s="1384"/>
      <c r="AP18" s="1384"/>
      <c r="AQ18" s="1384"/>
      <c r="AR18" s="1384"/>
      <c r="AS18" s="1384"/>
      <c r="AT18" s="1384"/>
      <c r="AU18" s="1384"/>
      <c r="AV18" s="1384"/>
      <c r="AW18" s="1384"/>
      <c r="AX18" s="1384"/>
      <c r="AY18" s="1384"/>
      <c r="AZ18" s="1384"/>
      <c r="BA18" s="1384"/>
      <c r="BB18" s="1384"/>
      <c r="BC18" s="1384"/>
      <c r="BD18" s="1384"/>
      <c r="BE18" s="1384"/>
      <c r="BF18" s="1384"/>
      <c r="BG18" s="1384"/>
      <c r="BH18" s="1384"/>
      <c r="BI18" s="1384"/>
      <c r="BJ18" s="1384"/>
      <c r="BK18" s="1384"/>
      <c r="BL18" s="1384"/>
      <c r="BM18" s="1384"/>
      <c r="BN18" s="1384"/>
      <c r="BO18" s="1384"/>
      <c r="BP18" s="1384"/>
      <c r="BQ18" s="1384"/>
      <c r="BR18" s="1384"/>
      <c r="BS18" s="1384"/>
      <c r="BT18" s="1384"/>
      <c r="BU18" s="1384"/>
      <c r="BV18" s="1384"/>
      <c r="BW18" s="1384"/>
      <c r="BX18" s="1384"/>
      <c r="BY18" s="1384"/>
      <c r="BZ18" s="1384"/>
      <c r="CA18" s="1384"/>
      <c r="CB18" s="1384"/>
      <c r="CC18" s="1384"/>
      <c r="CD18" s="1384"/>
      <c r="CE18" s="1384"/>
      <c r="CF18" s="1384"/>
      <c r="CG18" s="1384"/>
      <c r="CH18" s="1384"/>
      <c r="CI18" s="1384"/>
      <c r="CJ18" s="1384"/>
      <c r="CK18" s="1384"/>
      <c r="CL18" s="1384"/>
      <c r="CM18" s="1384"/>
      <c r="CN18" s="1384"/>
      <c r="CO18" s="1384"/>
      <c r="CP18" s="1384"/>
      <c r="CQ18" s="1384"/>
      <c r="CR18" s="1384"/>
      <c r="CS18" s="1384"/>
      <c r="CT18" s="1384"/>
      <c r="CU18" s="1384"/>
    </row>
    <row r="19" spans="1:99" s="1301" customFormat="1" ht="16.5" customHeight="1">
      <c r="A19" s="1267"/>
      <c r="B19" s="1267" t="s">
        <v>286</v>
      </c>
      <c r="C19" s="1387"/>
      <c r="D19" s="1387"/>
      <c r="E19" s="1387"/>
      <c r="F19" s="1387"/>
      <c r="G19" s="1387"/>
      <c r="H19" s="1386"/>
      <c r="I19" s="1382"/>
      <c r="J19" s="1382"/>
      <c r="K19" s="1384"/>
      <c r="L19" s="1390"/>
      <c r="M19" s="1390"/>
      <c r="N19" s="1384"/>
      <c r="O19" s="1384"/>
      <c r="P19" s="1384"/>
      <c r="Q19" s="1384"/>
      <c r="R19" s="1384"/>
      <c r="S19" s="1384"/>
      <c r="T19" s="1384"/>
      <c r="U19" s="1384"/>
      <c r="V19" s="1384"/>
      <c r="W19" s="1384"/>
      <c r="X19" s="1384"/>
      <c r="Y19" s="1384"/>
      <c r="Z19" s="1384"/>
      <c r="AA19" s="1384"/>
      <c r="AB19" s="1384"/>
      <c r="AC19" s="1384"/>
      <c r="AD19" s="1384"/>
      <c r="AE19" s="1384"/>
      <c r="AF19" s="1384"/>
      <c r="AG19" s="1384"/>
      <c r="AH19" s="1384"/>
      <c r="AI19" s="1384"/>
      <c r="AJ19" s="1384"/>
      <c r="AK19" s="1384"/>
      <c r="AL19" s="1384"/>
      <c r="AM19" s="1384"/>
      <c r="AN19" s="1384"/>
      <c r="AO19" s="1384"/>
      <c r="AP19" s="1384"/>
      <c r="AQ19" s="1384"/>
      <c r="AR19" s="1384"/>
      <c r="AS19" s="1384"/>
      <c r="AT19" s="1384"/>
      <c r="AU19" s="1384"/>
      <c r="AV19" s="1384"/>
      <c r="AW19" s="1384"/>
      <c r="AX19" s="1384"/>
      <c r="AY19" s="1384"/>
      <c r="AZ19" s="1384"/>
      <c r="BA19" s="1384"/>
      <c r="BB19" s="1384"/>
      <c r="BC19" s="1384"/>
      <c r="BD19" s="1384"/>
      <c r="BE19" s="1384"/>
      <c r="BF19" s="1384"/>
      <c r="BG19" s="1384"/>
      <c r="BH19" s="1384"/>
      <c r="BI19" s="1384"/>
      <c r="BJ19" s="1384"/>
      <c r="BK19" s="1384"/>
      <c r="BL19" s="1384"/>
      <c r="BM19" s="1384"/>
      <c r="BN19" s="1384"/>
      <c r="BO19" s="1384"/>
      <c r="BP19" s="1384"/>
      <c r="BQ19" s="1384"/>
      <c r="BR19" s="1384"/>
      <c r="BS19" s="1384"/>
      <c r="BT19" s="1384"/>
      <c r="BU19" s="1384"/>
      <c r="BV19" s="1384"/>
      <c r="BW19" s="1384"/>
      <c r="BX19" s="1384"/>
      <c r="BY19" s="1384"/>
      <c r="BZ19" s="1384"/>
      <c r="CA19" s="1384"/>
      <c r="CB19" s="1384"/>
      <c r="CC19" s="1384"/>
      <c r="CD19" s="1384"/>
      <c r="CE19" s="1384"/>
      <c r="CF19" s="1384"/>
      <c r="CG19" s="1384"/>
      <c r="CH19" s="1384"/>
      <c r="CI19" s="1384"/>
      <c r="CJ19" s="1384"/>
      <c r="CK19" s="1384"/>
      <c r="CL19" s="1384"/>
      <c r="CM19" s="1384"/>
      <c r="CN19" s="1384"/>
      <c r="CO19" s="1384"/>
      <c r="CP19" s="1384"/>
      <c r="CQ19" s="1384"/>
      <c r="CR19" s="1384"/>
      <c r="CS19" s="1384"/>
      <c r="CT19" s="1384"/>
      <c r="CU19" s="1384"/>
    </row>
    <row r="20" spans="1:99" s="1301" customFormat="1" ht="16.5" customHeight="1">
      <c r="A20" s="1267"/>
      <c r="B20" s="1267" t="s">
        <v>287</v>
      </c>
      <c r="C20" s="1387"/>
      <c r="D20" s="1387"/>
      <c r="E20" s="1387"/>
      <c r="F20" s="1387"/>
      <c r="G20" s="1387"/>
      <c r="H20" s="1386"/>
      <c r="I20" s="1382"/>
      <c r="J20" s="1382"/>
      <c r="K20" s="1384"/>
      <c r="L20" s="1390"/>
      <c r="M20" s="1390"/>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4"/>
      <c r="AM20" s="1384"/>
      <c r="AN20" s="1384"/>
      <c r="AO20" s="1384"/>
      <c r="AP20" s="1384"/>
      <c r="AQ20" s="1384"/>
      <c r="AR20" s="1384"/>
      <c r="AS20" s="1384"/>
      <c r="AT20" s="1384"/>
      <c r="AU20" s="1384"/>
      <c r="AV20" s="1384"/>
      <c r="AW20" s="1384"/>
      <c r="AX20" s="1384"/>
      <c r="AY20" s="1384"/>
      <c r="AZ20" s="1384"/>
      <c r="BA20" s="1384"/>
      <c r="BB20" s="1384"/>
      <c r="BC20" s="1384"/>
      <c r="BD20" s="1384"/>
      <c r="BE20" s="1384"/>
      <c r="BF20" s="1384"/>
      <c r="BG20" s="1384"/>
      <c r="BH20" s="1384"/>
      <c r="BI20" s="1384"/>
      <c r="BJ20" s="1384"/>
      <c r="BK20" s="1384"/>
      <c r="BL20" s="1384"/>
      <c r="BM20" s="1384"/>
      <c r="BN20" s="1384"/>
      <c r="BO20" s="1384"/>
      <c r="BP20" s="1384"/>
      <c r="BQ20" s="1384"/>
      <c r="BR20" s="1384"/>
      <c r="BS20" s="1384"/>
      <c r="BT20" s="1384"/>
      <c r="BU20" s="1384"/>
      <c r="BV20" s="1384"/>
      <c r="BW20" s="1384"/>
      <c r="BX20" s="1384"/>
      <c r="BY20" s="1384"/>
      <c r="BZ20" s="1384"/>
      <c r="CA20" s="1384"/>
      <c r="CB20" s="1384"/>
      <c r="CC20" s="1384"/>
      <c r="CD20" s="1384"/>
      <c r="CE20" s="1384"/>
      <c r="CF20" s="1384"/>
      <c r="CG20" s="1384"/>
      <c r="CH20" s="1384"/>
      <c r="CI20" s="1384"/>
      <c r="CJ20" s="1384"/>
      <c r="CK20" s="1384"/>
      <c r="CL20" s="1384"/>
      <c r="CM20" s="1384"/>
      <c r="CN20" s="1384"/>
      <c r="CO20" s="1384"/>
      <c r="CP20" s="1384"/>
      <c r="CQ20" s="1384"/>
      <c r="CR20" s="1384"/>
      <c r="CS20" s="1384"/>
      <c r="CT20" s="1384"/>
      <c r="CU20" s="1384"/>
    </row>
    <row r="21" spans="1:99" s="1301" customFormat="1" ht="16.5" customHeight="1">
      <c r="A21" s="1267"/>
      <c r="B21" s="1266"/>
      <c r="C21" s="1387"/>
      <c r="D21" s="1387"/>
      <c r="E21" s="1387"/>
      <c r="F21" s="1387"/>
      <c r="G21" s="1387"/>
      <c r="H21" s="1386"/>
      <c r="I21" s="1382"/>
      <c r="J21" s="1382"/>
      <c r="K21" s="1384"/>
      <c r="L21" s="1390"/>
      <c r="M21" s="1390"/>
      <c r="N21" s="1384"/>
      <c r="O21" s="1384"/>
      <c r="P21" s="1384"/>
      <c r="Q21" s="1384"/>
      <c r="R21" s="1384"/>
      <c r="S21" s="1384"/>
      <c r="T21" s="1384"/>
      <c r="U21" s="1384"/>
      <c r="V21" s="1384"/>
      <c r="W21" s="1384"/>
      <c r="X21" s="1384"/>
      <c r="Y21" s="1384"/>
      <c r="Z21" s="1384"/>
      <c r="AA21" s="1384"/>
      <c r="AB21" s="1384"/>
      <c r="AC21" s="1384"/>
      <c r="AD21" s="1384"/>
      <c r="AE21" s="1384"/>
      <c r="AF21" s="1384"/>
      <c r="AG21" s="1384"/>
      <c r="AH21" s="1384"/>
      <c r="AI21" s="1384"/>
      <c r="AJ21" s="1384"/>
      <c r="AK21" s="1384"/>
      <c r="AL21" s="1384"/>
      <c r="AM21" s="1384"/>
      <c r="AN21" s="1384"/>
      <c r="AO21" s="1384"/>
      <c r="AP21" s="1384"/>
      <c r="AQ21" s="1384"/>
      <c r="AR21" s="1384"/>
      <c r="AS21" s="1384"/>
      <c r="AT21" s="1384"/>
      <c r="AU21" s="1384"/>
      <c r="AV21" s="1384"/>
      <c r="AW21" s="1384"/>
      <c r="AX21" s="1384"/>
      <c r="AY21" s="1384"/>
      <c r="AZ21" s="1384"/>
      <c r="BA21" s="1384"/>
      <c r="BB21" s="1384"/>
      <c r="BC21" s="1384"/>
      <c r="BD21" s="1384"/>
      <c r="BE21" s="1384"/>
      <c r="BF21" s="1384"/>
      <c r="BG21" s="1384"/>
      <c r="BH21" s="1384"/>
      <c r="BI21" s="1384"/>
      <c r="BJ21" s="1384"/>
      <c r="BK21" s="1384"/>
      <c r="BL21" s="1384"/>
      <c r="BM21" s="1384"/>
      <c r="BN21" s="1384"/>
      <c r="BO21" s="1384"/>
      <c r="BP21" s="1384"/>
      <c r="BQ21" s="1384"/>
      <c r="BR21" s="1384"/>
      <c r="BS21" s="1384"/>
      <c r="BT21" s="1384"/>
      <c r="BU21" s="1384"/>
      <c r="BV21" s="1384"/>
      <c r="BW21" s="1384"/>
      <c r="BX21" s="1384"/>
      <c r="BY21" s="1384"/>
      <c r="BZ21" s="1384"/>
      <c r="CA21" s="1384"/>
      <c r="CB21" s="1384"/>
      <c r="CC21" s="1384"/>
      <c r="CD21" s="1384"/>
      <c r="CE21" s="1384"/>
      <c r="CF21" s="1384"/>
      <c r="CG21" s="1384"/>
      <c r="CH21" s="1384"/>
      <c r="CI21" s="1384"/>
      <c r="CJ21" s="1384"/>
      <c r="CK21" s="1384"/>
      <c r="CL21" s="1384"/>
      <c r="CM21" s="1384"/>
      <c r="CN21" s="1384"/>
      <c r="CO21" s="1384"/>
      <c r="CP21" s="1384"/>
      <c r="CQ21" s="1384"/>
      <c r="CR21" s="1384"/>
      <c r="CS21" s="1384"/>
      <c r="CT21" s="1384"/>
      <c r="CU21" s="1384"/>
    </row>
    <row r="22" spans="1:99" s="1301" customFormat="1" ht="16.5" customHeight="1">
      <c r="A22" s="1267">
        <v>3</v>
      </c>
      <c r="B22" s="1266" t="s">
        <v>2093</v>
      </c>
      <c r="C22" s="1387">
        <v>34.534999999999997</v>
      </c>
      <c r="D22" s="1387">
        <v>3.1779999999999999</v>
      </c>
      <c r="E22" s="1387">
        <v>6.7810000000000006</v>
      </c>
      <c r="F22" s="1387">
        <v>4.976</v>
      </c>
      <c r="G22" s="1387">
        <v>2.6310000000000002</v>
      </c>
      <c r="H22" s="1386">
        <f t="shared" ref="H22:H29" si="0">SUM(C22:G22)</f>
        <v>52.100999999999992</v>
      </c>
      <c r="I22" s="1382">
        <f>7.313-1.0546</f>
        <v>6.2584</v>
      </c>
      <c r="J22" s="1388">
        <f t="shared" ref="J22:J29" si="1">+I22/H22*1000</f>
        <v>120.12053511448919</v>
      </c>
      <c r="K22" s="1384"/>
      <c r="L22" s="1390"/>
      <c r="M22" s="1390"/>
      <c r="N22" s="1384"/>
      <c r="O22" s="1384"/>
      <c r="P22" s="1384"/>
      <c r="Q22" s="1384"/>
      <c r="R22" s="1384"/>
      <c r="S22" s="1384"/>
      <c r="T22" s="1384"/>
      <c r="U22" s="1384"/>
      <c r="V22" s="1384"/>
      <c r="W22" s="1384"/>
      <c r="X22" s="1384"/>
      <c r="Y22" s="1384"/>
      <c r="Z22" s="1384"/>
      <c r="AA22" s="1384"/>
      <c r="AB22" s="1384"/>
      <c r="AC22" s="1384"/>
      <c r="AD22" s="1384"/>
      <c r="AE22" s="1384"/>
      <c r="AF22" s="1384"/>
      <c r="AG22" s="1384"/>
      <c r="AH22" s="1384"/>
      <c r="AI22" s="1384"/>
      <c r="AJ22" s="1384"/>
      <c r="AK22" s="1384"/>
      <c r="AL22" s="1384"/>
      <c r="AM22" s="1384"/>
      <c r="AN22" s="1384"/>
      <c r="AO22" s="1384"/>
      <c r="AP22" s="1384"/>
      <c r="AQ22" s="1384"/>
      <c r="AR22" s="1384"/>
      <c r="AS22" s="1384"/>
      <c r="AT22" s="1384"/>
      <c r="AU22" s="1384"/>
      <c r="AV22" s="1384"/>
      <c r="AW22" s="1384"/>
      <c r="AX22" s="1384"/>
      <c r="AY22" s="1384"/>
      <c r="AZ22" s="1384"/>
      <c r="BA22" s="1384"/>
      <c r="BB22" s="1384"/>
      <c r="BC22" s="1384"/>
      <c r="BD22" s="1384"/>
      <c r="BE22" s="1384"/>
      <c r="BF22" s="1384"/>
      <c r="BG22" s="1384"/>
      <c r="BH22" s="1384"/>
      <c r="BI22" s="1384"/>
      <c r="BJ22" s="1384"/>
      <c r="BK22" s="1384"/>
      <c r="BL22" s="1384"/>
      <c r="BM22" s="1384"/>
      <c r="BN22" s="1384"/>
      <c r="BO22" s="1384"/>
      <c r="BP22" s="1384"/>
      <c r="BQ22" s="1384"/>
      <c r="BR22" s="1384"/>
      <c r="BS22" s="1384"/>
      <c r="BT22" s="1384"/>
      <c r="BU22" s="1384"/>
      <c r="BV22" s="1384"/>
      <c r="BW22" s="1384"/>
      <c r="BX22" s="1384"/>
      <c r="BY22" s="1384"/>
      <c r="BZ22" s="1384"/>
      <c r="CA22" s="1384"/>
      <c r="CB22" s="1384"/>
      <c r="CC22" s="1384"/>
      <c r="CD22" s="1384"/>
      <c r="CE22" s="1384"/>
      <c r="CF22" s="1384"/>
      <c r="CG22" s="1384"/>
      <c r="CH22" s="1384"/>
      <c r="CI22" s="1384"/>
      <c r="CJ22" s="1384"/>
      <c r="CK22" s="1384"/>
      <c r="CL22" s="1384"/>
      <c r="CM22" s="1384"/>
      <c r="CN22" s="1384"/>
      <c r="CO22" s="1384"/>
      <c r="CP22" s="1384"/>
      <c r="CQ22" s="1384"/>
      <c r="CR22" s="1384"/>
      <c r="CS22" s="1384"/>
      <c r="CT22" s="1384"/>
      <c r="CU22" s="1384"/>
    </row>
    <row r="23" spans="1:99" s="1301" customFormat="1" ht="16.5" customHeight="1">
      <c r="A23" s="1267">
        <f t="shared" ref="A23:A32" si="2">A22+1</f>
        <v>4</v>
      </c>
      <c r="B23" s="1266" t="s">
        <v>2092</v>
      </c>
      <c r="C23" s="1387">
        <v>4.0610000000000008</v>
      </c>
      <c r="D23" s="1387">
        <v>0.55600000000000005</v>
      </c>
      <c r="E23" s="1387">
        <v>0.39500000000000002</v>
      </c>
      <c r="F23" s="1387">
        <v>4.2999999999999997E-2</v>
      </c>
      <c r="G23" s="1387">
        <v>4.9000000000000002E-2</v>
      </c>
      <c r="H23" s="1386">
        <f t="shared" si="0"/>
        <v>5.104000000000001</v>
      </c>
      <c r="I23" s="1382">
        <f>0.7046-0.0686</f>
        <v>0.63600000000000001</v>
      </c>
      <c r="J23" s="1388">
        <f t="shared" si="1"/>
        <v>124.60815047021941</v>
      </c>
      <c r="K23" s="1384"/>
      <c r="L23" s="1390"/>
      <c r="M23" s="1390"/>
      <c r="N23" s="1384"/>
      <c r="O23" s="1384"/>
      <c r="P23" s="1384"/>
      <c r="Q23" s="1384"/>
      <c r="R23" s="1384"/>
      <c r="S23" s="1384"/>
      <c r="T23" s="1384"/>
      <c r="U23" s="1384"/>
      <c r="V23" s="1384"/>
      <c r="W23" s="1384"/>
      <c r="X23" s="1384"/>
      <c r="Y23" s="1384"/>
      <c r="Z23" s="1384"/>
      <c r="AA23" s="1384"/>
      <c r="AB23" s="1384"/>
      <c r="AC23" s="1384"/>
      <c r="AD23" s="1384"/>
      <c r="AE23" s="1384"/>
      <c r="AF23" s="1384"/>
      <c r="AG23" s="1384"/>
      <c r="AH23" s="1384"/>
      <c r="AI23" s="1384"/>
      <c r="AJ23" s="1384"/>
      <c r="AK23" s="1384"/>
      <c r="AL23" s="1384"/>
      <c r="AM23" s="1384"/>
      <c r="AN23" s="1384"/>
      <c r="AO23" s="1384"/>
      <c r="AP23" s="1384"/>
      <c r="AQ23" s="1384"/>
      <c r="AR23" s="1384"/>
      <c r="AS23" s="1384"/>
      <c r="AT23" s="1384"/>
      <c r="AU23" s="1384"/>
      <c r="AV23" s="1384"/>
      <c r="AW23" s="1384"/>
      <c r="AX23" s="1384"/>
      <c r="AY23" s="1384"/>
      <c r="AZ23" s="1384"/>
      <c r="BA23" s="1384"/>
      <c r="BB23" s="1384"/>
      <c r="BC23" s="1384"/>
      <c r="BD23" s="1384"/>
      <c r="BE23" s="1384"/>
      <c r="BF23" s="1384"/>
      <c r="BG23" s="1384"/>
      <c r="BH23" s="1384"/>
      <c r="BI23" s="1384"/>
      <c r="BJ23" s="1384"/>
      <c r="BK23" s="1384"/>
      <c r="BL23" s="1384"/>
      <c r="BM23" s="1384"/>
      <c r="BN23" s="1384"/>
      <c r="BO23" s="1384"/>
      <c r="BP23" s="1384"/>
      <c r="BQ23" s="1384"/>
      <c r="BR23" s="1384"/>
      <c r="BS23" s="1384"/>
      <c r="BT23" s="1384"/>
      <c r="BU23" s="1384"/>
      <c r="BV23" s="1384"/>
      <c r="BW23" s="1384"/>
      <c r="BX23" s="1384"/>
      <c r="BY23" s="1384"/>
      <c r="BZ23" s="1384"/>
      <c r="CA23" s="1384"/>
      <c r="CB23" s="1384"/>
      <c r="CC23" s="1384"/>
      <c r="CD23" s="1384"/>
      <c r="CE23" s="1384"/>
      <c r="CF23" s="1384"/>
      <c r="CG23" s="1384"/>
      <c r="CH23" s="1384"/>
      <c r="CI23" s="1384"/>
      <c r="CJ23" s="1384"/>
      <c r="CK23" s="1384"/>
      <c r="CL23" s="1384"/>
      <c r="CM23" s="1384"/>
      <c r="CN23" s="1384"/>
      <c r="CO23" s="1384"/>
      <c r="CP23" s="1384"/>
      <c r="CQ23" s="1384"/>
      <c r="CR23" s="1384"/>
      <c r="CS23" s="1384"/>
      <c r="CT23" s="1384"/>
      <c r="CU23" s="1384"/>
    </row>
    <row r="24" spans="1:99" s="1301" customFormat="1" ht="16.5" customHeight="1">
      <c r="A24" s="1267">
        <f t="shared" si="2"/>
        <v>5</v>
      </c>
      <c r="B24" s="1266" t="s">
        <v>1304</v>
      </c>
      <c r="C24" s="1387">
        <v>6.7000000000000004E-2</v>
      </c>
      <c r="D24" s="1387">
        <v>4.3999999999999997E-2</v>
      </c>
      <c r="E24" s="1387">
        <v>0.58699999999999997</v>
      </c>
      <c r="F24" s="1387">
        <v>0</v>
      </c>
      <c r="G24" s="1387">
        <v>1E-3</v>
      </c>
      <c r="H24" s="1386">
        <f t="shared" si="0"/>
        <v>0.69899999999999995</v>
      </c>
      <c r="I24" s="1382">
        <f>0.3028-0.01</f>
        <v>0.2928</v>
      </c>
      <c r="J24" s="1388">
        <f t="shared" si="1"/>
        <v>418.88412017167389</v>
      </c>
      <c r="K24" s="1384"/>
      <c r="L24" s="1384"/>
      <c r="M24" s="1384"/>
      <c r="N24" s="1384"/>
      <c r="O24" s="1384"/>
      <c r="P24" s="1384"/>
      <c r="Q24" s="1384"/>
      <c r="R24" s="1384"/>
      <c r="S24" s="1384"/>
      <c r="T24" s="1384"/>
      <c r="U24" s="1384"/>
      <c r="V24" s="1384"/>
      <c r="W24" s="1384"/>
      <c r="X24" s="1384"/>
      <c r="Y24" s="1384"/>
      <c r="Z24" s="1384"/>
      <c r="AA24" s="1384"/>
      <c r="AB24" s="1384"/>
      <c r="AC24" s="1384"/>
      <c r="AD24" s="1384"/>
      <c r="AE24" s="1384"/>
      <c r="AF24" s="1384"/>
      <c r="AG24" s="1384"/>
      <c r="AH24" s="1384"/>
      <c r="AI24" s="1384"/>
      <c r="AJ24" s="1384"/>
      <c r="AK24" s="1384"/>
      <c r="AL24" s="1384"/>
      <c r="AM24" s="1384"/>
      <c r="AN24" s="1384"/>
      <c r="AO24" s="1384"/>
      <c r="AP24" s="1384"/>
      <c r="AQ24" s="1384"/>
      <c r="AR24" s="1384"/>
      <c r="AS24" s="1384"/>
      <c r="AT24" s="1384"/>
      <c r="AU24" s="1384"/>
      <c r="AV24" s="1384"/>
      <c r="AW24" s="1384"/>
      <c r="AX24" s="1384"/>
      <c r="AY24" s="1384"/>
      <c r="AZ24" s="1384"/>
      <c r="BA24" s="1384"/>
      <c r="BB24" s="1384"/>
      <c r="BC24" s="1384"/>
      <c r="BD24" s="1384"/>
      <c r="BE24" s="1384"/>
      <c r="BF24" s="1384"/>
      <c r="BG24" s="1384"/>
      <c r="BH24" s="1384"/>
      <c r="BI24" s="1384"/>
      <c r="BJ24" s="1384"/>
      <c r="BK24" s="1384"/>
      <c r="BL24" s="1384"/>
      <c r="BM24" s="1384"/>
      <c r="BN24" s="1384"/>
      <c r="BO24" s="1384"/>
      <c r="BP24" s="1384"/>
      <c r="BQ24" s="1384"/>
      <c r="BR24" s="1384"/>
      <c r="BS24" s="1384"/>
      <c r="BT24" s="1384"/>
      <c r="BU24" s="1384"/>
      <c r="BV24" s="1384"/>
      <c r="BW24" s="1384"/>
      <c r="BX24" s="1384"/>
      <c r="BY24" s="1384"/>
      <c r="BZ24" s="1384"/>
      <c r="CA24" s="1384"/>
      <c r="CB24" s="1384"/>
      <c r="CC24" s="1384"/>
      <c r="CD24" s="1384"/>
      <c r="CE24" s="1384"/>
      <c r="CF24" s="1384"/>
      <c r="CG24" s="1384"/>
      <c r="CH24" s="1384"/>
      <c r="CI24" s="1384"/>
      <c r="CJ24" s="1384"/>
      <c r="CK24" s="1384"/>
      <c r="CL24" s="1384"/>
      <c r="CM24" s="1384"/>
      <c r="CN24" s="1384"/>
      <c r="CO24" s="1384"/>
      <c r="CP24" s="1384"/>
      <c r="CQ24" s="1384"/>
      <c r="CR24" s="1384"/>
      <c r="CS24" s="1384"/>
      <c r="CT24" s="1384"/>
      <c r="CU24" s="1384"/>
    </row>
    <row r="25" spans="1:99" s="1301" customFormat="1" ht="16.5" customHeight="1">
      <c r="A25" s="1267">
        <f t="shared" si="2"/>
        <v>6</v>
      </c>
      <c r="B25" s="1266" t="s">
        <v>327</v>
      </c>
      <c r="C25" s="1387">
        <v>2.7749999999999999</v>
      </c>
      <c r="D25" s="1387">
        <v>1.0069999999999999</v>
      </c>
      <c r="E25" s="1387">
        <v>1.8420000000000001</v>
      </c>
      <c r="F25" s="1387">
        <v>1.492</v>
      </c>
      <c r="G25" s="1387">
        <v>1.8240000000000001</v>
      </c>
      <c r="H25" s="1386">
        <f t="shared" si="0"/>
        <v>8.9400000000000013</v>
      </c>
      <c r="I25" s="1382">
        <f>4.8707-0.0023</f>
        <v>4.8684000000000003</v>
      </c>
      <c r="J25" s="1388">
        <f t="shared" si="1"/>
        <v>544.56375838926169</v>
      </c>
      <c r="K25" s="1384"/>
      <c r="L25" s="1384"/>
      <c r="M25" s="1384"/>
      <c r="N25" s="1384"/>
      <c r="O25" s="1384"/>
      <c r="P25" s="1384"/>
      <c r="Q25" s="1384"/>
      <c r="R25" s="1384"/>
      <c r="S25" s="1384"/>
      <c r="T25" s="1384"/>
      <c r="U25" s="1384"/>
      <c r="V25" s="1384"/>
      <c r="W25" s="1384"/>
      <c r="X25" s="1384"/>
      <c r="Y25" s="1384"/>
      <c r="Z25" s="1384"/>
      <c r="AA25" s="1384"/>
      <c r="AB25" s="1384"/>
      <c r="AC25" s="1384"/>
      <c r="AD25" s="1384"/>
      <c r="AE25" s="1384"/>
      <c r="AF25" s="1384"/>
      <c r="AG25" s="1384"/>
      <c r="AH25" s="1384"/>
      <c r="AI25" s="1384"/>
      <c r="AJ25" s="1384"/>
      <c r="AK25" s="1384"/>
      <c r="AL25" s="1384"/>
      <c r="AM25" s="1384"/>
      <c r="AN25" s="1384"/>
      <c r="AO25" s="1384"/>
      <c r="AP25" s="1384"/>
      <c r="AQ25" s="1384"/>
      <c r="AR25" s="1384"/>
      <c r="AS25" s="1384"/>
      <c r="AT25" s="1384"/>
      <c r="AU25" s="1384"/>
      <c r="AV25" s="1384"/>
      <c r="AW25" s="1384"/>
      <c r="AX25" s="1384"/>
      <c r="AY25" s="1384"/>
      <c r="AZ25" s="1384"/>
      <c r="BA25" s="1384"/>
      <c r="BB25" s="1384"/>
      <c r="BC25" s="1384"/>
      <c r="BD25" s="1384"/>
      <c r="BE25" s="1384"/>
      <c r="BF25" s="1384"/>
      <c r="BG25" s="1384"/>
      <c r="BH25" s="1384"/>
      <c r="BI25" s="1384"/>
      <c r="BJ25" s="1384"/>
      <c r="BK25" s="1384"/>
      <c r="BL25" s="1384"/>
      <c r="BM25" s="1384"/>
      <c r="BN25" s="1384"/>
      <c r="BO25" s="1384"/>
      <c r="BP25" s="1384"/>
      <c r="BQ25" s="1384"/>
      <c r="BR25" s="1384"/>
      <c r="BS25" s="1384"/>
      <c r="BT25" s="1384"/>
      <c r="BU25" s="1384"/>
      <c r="BV25" s="1384"/>
      <c r="BW25" s="1384"/>
      <c r="BX25" s="1384"/>
      <c r="BY25" s="1384"/>
      <c r="BZ25" s="1384"/>
      <c r="CA25" s="1384"/>
      <c r="CB25" s="1384"/>
      <c r="CC25" s="1384"/>
      <c r="CD25" s="1384"/>
      <c r="CE25" s="1384"/>
      <c r="CF25" s="1384"/>
      <c r="CG25" s="1384"/>
      <c r="CH25" s="1384"/>
      <c r="CI25" s="1384"/>
      <c r="CJ25" s="1384"/>
      <c r="CK25" s="1384"/>
      <c r="CL25" s="1384"/>
      <c r="CM25" s="1384"/>
      <c r="CN25" s="1384"/>
      <c r="CO25" s="1384"/>
      <c r="CP25" s="1384"/>
      <c r="CQ25" s="1384"/>
      <c r="CR25" s="1384"/>
      <c r="CS25" s="1384"/>
      <c r="CT25" s="1384"/>
      <c r="CU25" s="1384"/>
    </row>
    <row r="26" spans="1:99" s="1301" customFormat="1" ht="16.5" customHeight="1">
      <c r="A26" s="1267">
        <f t="shared" si="2"/>
        <v>7</v>
      </c>
      <c r="B26" s="1266" t="s">
        <v>2096</v>
      </c>
      <c r="C26" s="1387">
        <v>6.7960000000000003</v>
      </c>
      <c r="D26" s="1387">
        <v>4.0129999999999999</v>
      </c>
      <c r="E26" s="1387">
        <v>5.5590000000000002</v>
      </c>
      <c r="F26" s="1387">
        <v>3.8029999999999999</v>
      </c>
      <c r="G26" s="1387">
        <v>2.1869999999999998</v>
      </c>
      <c r="H26" s="1386">
        <f t="shared" si="0"/>
        <v>22.358000000000004</v>
      </c>
      <c r="I26" s="1382">
        <f>13.7351-0.0943</f>
        <v>13.640799999999999</v>
      </c>
      <c r="J26" s="1388">
        <f t="shared" si="1"/>
        <v>610.10823866177634</v>
      </c>
      <c r="K26" s="1384"/>
      <c r="L26" s="1384"/>
      <c r="M26" s="1384"/>
      <c r="N26" s="1384"/>
      <c r="O26" s="1384"/>
      <c r="P26" s="1384"/>
      <c r="Q26" s="1384"/>
      <c r="R26" s="1384"/>
      <c r="S26" s="1384"/>
      <c r="T26" s="1384"/>
      <c r="U26" s="1384"/>
      <c r="V26" s="1384"/>
      <c r="W26" s="1384"/>
      <c r="X26" s="1384"/>
      <c r="Y26" s="1384"/>
      <c r="Z26" s="1384"/>
      <c r="AA26" s="1384"/>
      <c r="AB26" s="1384"/>
      <c r="AC26" s="1384"/>
      <c r="AD26" s="1384"/>
      <c r="AE26" s="1384"/>
      <c r="AF26" s="1384"/>
      <c r="AG26" s="1384"/>
      <c r="AH26" s="1384"/>
      <c r="AI26" s="1384"/>
      <c r="AJ26" s="1384"/>
      <c r="AK26" s="1384"/>
      <c r="AL26" s="1384"/>
      <c r="AM26" s="1384"/>
      <c r="AN26" s="1384"/>
      <c r="AO26" s="1384"/>
      <c r="AP26" s="1384"/>
      <c r="AQ26" s="1384"/>
      <c r="AR26" s="1384"/>
      <c r="AS26" s="1384"/>
      <c r="AT26" s="1384"/>
      <c r="AU26" s="1384"/>
      <c r="AV26" s="1384"/>
      <c r="AW26" s="1384"/>
      <c r="AX26" s="1384"/>
      <c r="AY26" s="1384"/>
      <c r="AZ26" s="1384"/>
      <c r="BA26" s="1384"/>
      <c r="BB26" s="1384"/>
      <c r="BC26" s="1384"/>
      <c r="BD26" s="1384"/>
      <c r="BE26" s="1384"/>
      <c r="BF26" s="1384"/>
      <c r="BG26" s="1384"/>
      <c r="BH26" s="1384"/>
      <c r="BI26" s="1384"/>
      <c r="BJ26" s="1384"/>
      <c r="BK26" s="1384"/>
      <c r="BL26" s="1384"/>
      <c r="BM26" s="1384"/>
      <c r="BN26" s="1384"/>
      <c r="BO26" s="1384"/>
      <c r="BP26" s="1384"/>
      <c r="BQ26" s="1384"/>
      <c r="BR26" s="1384"/>
      <c r="BS26" s="1384"/>
      <c r="BT26" s="1384"/>
      <c r="BU26" s="1384"/>
      <c r="BV26" s="1384"/>
      <c r="BW26" s="1384"/>
      <c r="BX26" s="1384"/>
      <c r="BY26" s="1384"/>
      <c r="BZ26" s="1384"/>
      <c r="CA26" s="1384"/>
      <c r="CB26" s="1384"/>
      <c r="CC26" s="1384"/>
      <c r="CD26" s="1384"/>
      <c r="CE26" s="1384"/>
      <c r="CF26" s="1384"/>
      <c r="CG26" s="1384"/>
      <c r="CH26" s="1384"/>
      <c r="CI26" s="1384"/>
      <c r="CJ26" s="1384"/>
      <c r="CK26" s="1384"/>
      <c r="CL26" s="1384"/>
      <c r="CM26" s="1384"/>
      <c r="CN26" s="1384"/>
      <c r="CO26" s="1384"/>
      <c r="CP26" s="1384"/>
      <c r="CQ26" s="1384"/>
      <c r="CR26" s="1384"/>
      <c r="CS26" s="1384"/>
      <c r="CT26" s="1384"/>
      <c r="CU26" s="1384"/>
    </row>
    <row r="27" spans="1:99" s="1301" customFormat="1" ht="16.5" customHeight="1">
      <c r="A27" s="1267">
        <f t="shared" si="2"/>
        <v>8</v>
      </c>
      <c r="B27" s="1266" t="s">
        <v>2095</v>
      </c>
      <c r="C27" s="1387">
        <v>13.429</v>
      </c>
      <c r="D27" s="1387">
        <v>6.5839999999999996</v>
      </c>
      <c r="E27" s="1387">
        <v>5.7770000000000001</v>
      </c>
      <c r="F27" s="1387">
        <v>5.7590000000000003</v>
      </c>
      <c r="G27" s="1387">
        <v>3.3919999999999999</v>
      </c>
      <c r="H27" s="1386">
        <f t="shared" si="0"/>
        <v>34.941000000000003</v>
      </c>
      <c r="I27" s="1382">
        <f>25.5419-0.6978-0.35</f>
        <v>24.494099999999996</v>
      </c>
      <c r="J27" s="1388">
        <f t="shared" si="1"/>
        <v>701.01313642998173</v>
      </c>
      <c r="K27" s="1384"/>
      <c r="L27" s="1384"/>
      <c r="M27" s="1384"/>
      <c r="N27" s="1384"/>
      <c r="O27" s="1384"/>
      <c r="P27" s="1384"/>
      <c r="Q27" s="1384"/>
      <c r="R27" s="1384"/>
      <c r="S27" s="1384"/>
      <c r="T27" s="1384"/>
      <c r="U27" s="1384"/>
      <c r="V27" s="1384"/>
      <c r="W27" s="1384"/>
      <c r="X27" s="1384"/>
      <c r="Y27" s="1384"/>
      <c r="Z27" s="1384"/>
      <c r="AA27" s="1384"/>
      <c r="AB27" s="1384"/>
      <c r="AC27" s="1384"/>
      <c r="AD27" s="1384"/>
      <c r="AE27" s="1384"/>
      <c r="AF27" s="1384"/>
      <c r="AG27" s="1384"/>
      <c r="AH27" s="1384"/>
      <c r="AI27" s="1384"/>
      <c r="AJ27" s="1384"/>
      <c r="AK27" s="1384"/>
      <c r="AL27" s="1384"/>
      <c r="AM27" s="1384"/>
      <c r="AN27" s="1384"/>
      <c r="AO27" s="1384"/>
      <c r="AP27" s="1384"/>
      <c r="AQ27" s="1384"/>
      <c r="AR27" s="1384"/>
      <c r="AS27" s="1384"/>
      <c r="AT27" s="1384"/>
      <c r="AU27" s="1384"/>
      <c r="AV27" s="1384"/>
      <c r="AW27" s="1384"/>
      <c r="AX27" s="1384"/>
      <c r="AY27" s="1384"/>
      <c r="AZ27" s="1384"/>
      <c r="BA27" s="1384"/>
      <c r="BB27" s="1384"/>
      <c r="BC27" s="1384"/>
      <c r="BD27" s="1384"/>
      <c r="BE27" s="1384"/>
      <c r="BF27" s="1384"/>
      <c r="BG27" s="1384"/>
      <c r="BH27" s="1384"/>
      <c r="BI27" s="1384"/>
      <c r="BJ27" s="1384"/>
      <c r="BK27" s="1384"/>
      <c r="BL27" s="1384"/>
      <c r="BM27" s="1384"/>
      <c r="BN27" s="1384"/>
      <c r="BO27" s="1384"/>
      <c r="BP27" s="1384"/>
      <c r="BQ27" s="1384"/>
      <c r="BR27" s="1384"/>
      <c r="BS27" s="1384"/>
      <c r="BT27" s="1384"/>
      <c r="BU27" s="1384"/>
      <c r="BV27" s="1384"/>
      <c r="BW27" s="1384"/>
      <c r="BX27" s="1384"/>
      <c r="BY27" s="1384"/>
      <c r="BZ27" s="1384"/>
      <c r="CA27" s="1384"/>
      <c r="CB27" s="1384"/>
      <c r="CC27" s="1384"/>
      <c r="CD27" s="1384"/>
      <c r="CE27" s="1384"/>
      <c r="CF27" s="1384"/>
      <c r="CG27" s="1384"/>
      <c r="CH27" s="1384"/>
      <c r="CI27" s="1384"/>
      <c r="CJ27" s="1384"/>
      <c r="CK27" s="1384"/>
      <c r="CL27" s="1384"/>
      <c r="CM27" s="1384"/>
      <c r="CN27" s="1384"/>
      <c r="CO27" s="1384"/>
      <c r="CP27" s="1384"/>
      <c r="CQ27" s="1384"/>
      <c r="CR27" s="1384"/>
      <c r="CS27" s="1384"/>
      <c r="CT27" s="1384"/>
      <c r="CU27" s="1384"/>
    </row>
    <row r="28" spans="1:99" s="1301" customFormat="1" ht="16.5" customHeight="1">
      <c r="A28" s="1267">
        <f t="shared" si="2"/>
        <v>9</v>
      </c>
      <c r="B28" s="1266" t="s">
        <v>2091</v>
      </c>
      <c r="C28" s="1387">
        <v>3.44</v>
      </c>
      <c r="D28" s="1387">
        <v>1.6259999999999999</v>
      </c>
      <c r="E28" s="1387">
        <v>6.1840000000000002</v>
      </c>
      <c r="F28" s="1387">
        <v>1.8809999999999998</v>
      </c>
      <c r="G28" s="1387">
        <v>3.9580000000000002</v>
      </c>
      <c r="H28" s="1386">
        <f t="shared" si="0"/>
        <v>17.088999999999999</v>
      </c>
      <c r="I28" s="1382">
        <f>11.2179-0.2109-0.5</f>
        <v>10.507</v>
      </c>
      <c r="J28" s="1388">
        <f t="shared" si="1"/>
        <v>614.83995552694716</v>
      </c>
      <c r="K28" s="1384"/>
      <c r="L28" s="1384"/>
      <c r="M28" s="1384"/>
      <c r="N28" s="1384"/>
      <c r="O28" s="1384"/>
      <c r="P28" s="1384"/>
      <c r="Q28" s="1384"/>
      <c r="R28" s="1384"/>
      <c r="S28" s="1384"/>
      <c r="T28" s="1384"/>
      <c r="U28" s="1384"/>
      <c r="V28" s="1384"/>
      <c r="W28" s="1384"/>
      <c r="X28" s="1384"/>
      <c r="Y28" s="1384"/>
      <c r="Z28" s="1384"/>
      <c r="AA28" s="1384"/>
      <c r="AB28" s="1384"/>
      <c r="AC28" s="1384"/>
      <c r="AD28" s="1384"/>
      <c r="AE28" s="1384"/>
      <c r="AF28" s="1384"/>
      <c r="AG28" s="1384"/>
      <c r="AH28" s="1384"/>
      <c r="AI28" s="1384"/>
      <c r="AJ28" s="1384"/>
      <c r="AK28" s="1384"/>
      <c r="AL28" s="1384"/>
      <c r="AM28" s="1384"/>
      <c r="AN28" s="1384"/>
      <c r="AO28" s="1384"/>
      <c r="AP28" s="1384"/>
      <c r="AQ28" s="1384"/>
      <c r="AR28" s="1384"/>
      <c r="AS28" s="1384"/>
      <c r="AT28" s="1384"/>
      <c r="AU28" s="1384"/>
      <c r="AV28" s="1384"/>
      <c r="AW28" s="1384"/>
      <c r="AX28" s="1384"/>
      <c r="AY28" s="1384"/>
      <c r="AZ28" s="1384"/>
      <c r="BA28" s="1384"/>
      <c r="BB28" s="1384"/>
      <c r="BC28" s="1384"/>
      <c r="BD28" s="1384"/>
      <c r="BE28" s="1384"/>
      <c r="BF28" s="1384"/>
      <c r="BG28" s="1384"/>
      <c r="BH28" s="1384"/>
      <c r="BI28" s="1384"/>
      <c r="BJ28" s="1384"/>
      <c r="BK28" s="1384"/>
      <c r="BL28" s="1384"/>
      <c r="BM28" s="1384"/>
      <c r="BN28" s="1384"/>
      <c r="BO28" s="1384"/>
      <c r="BP28" s="1384"/>
      <c r="BQ28" s="1384"/>
      <c r="BR28" s="1384"/>
      <c r="BS28" s="1384"/>
      <c r="BT28" s="1384"/>
      <c r="BU28" s="1384"/>
      <c r="BV28" s="1384"/>
      <c r="BW28" s="1384"/>
      <c r="BX28" s="1384"/>
      <c r="BY28" s="1384"/>
      <c r="BZ28" s="1384"/>
      <c r="CA28" s="1384"/>
      <c r="CB28" s="1384"/>
      <c r="CC28" s="1384"/>
      <c r="CD28" s="1384"/>
      <c r="CE28" s="1384"/>
      <c r="CF28" s="1384"/>
      <c r="CG28" s="1384"/>
      <c r="CH28" s="1384"/>
      <c r="CI28" s="1384"/>
      <c r="CJ28" s="1384"/>
      <c r="CK28" s="1384"/>
      <c r="CL28" s="1384"/>
      <c r="CM28" s="1384"/>
      <c r="CN28" s="1384"/>
      <c r="CO28" s="1384"/>
      <c r="CP28" s="1384"/>
      <c r="CQ28" s="1384"/>
      <c r="CR28" s="1384"/>
      <c r="CS28" s="1384"/>
      <c r="CT28" s="1384"/>
      <c r="CU28" s="1384"/>
    </row>
    <row r="29" spans="1:99" s="1301" customFormat="1" ht="16.5" customHeight="1">
      <c r="A29" s="1267">
        <f t="shared" si="2"/>
        <v>10</v>
      </c>
      <c r="B29" s="1266" t="s">
        <v>1745</v>
      </c>
      <c r="C29" s="1387">
        <v>7.1439999999999992</v>
      </c>
      <c r="D29" s="1387">
        <v>2.0640000000000001</v>
      </c>
      <c r="E29" s="1387">
        <v>7.3140000000000001</v>
      </c>
      <c r="F29" s="1387">
        <v>4.1559999999999997</v>
      </c>
      <c r="G29" s="1387">
        <v>3.4380000000000002</v>
      </c>
      <c r="H29" s="1386">
        <f t="shared" si="0"/>
        <v>24.115999999999996</v>
      </c>
      <c r="I29" s="1382">
        <f>17.2658-0.6531-2</f>
        <v>14.6127</v>
      </c>
      <c r="J29" s="1388">
        <f t="shared" si="1"/>
        <v>605.93381987062548</v>
      </c>
      <c r="K29" s="1384"/>
      <c r="L29" s="1384"/>
      <c r="M29" s="1384"/>
      <c r="N29" s="1384"/>
      <c r="O29" s="1384"/>
      <c r="P29" s="1384"/>
      <c r="Q29" s="1384"/>
      <c r="R29" s="1384"/>
      <c r="S29" s="1384"/>
      <c r="T29" s="1384"/>
      <c r="U29" s="1384"/>
      <c r="V29" s="1384"/>
      <c r="W29" s="1384"/>
      <c r="X29" s="1384"/>
      <c r="Y29" s="1384"/>
      <c r="Z29" s="1384"/>
      <c r="AA29" s="1384"/>
      <c r="AB29" s="1384"/>
      <c r="AC29" s="1384"/>
      <c r="AD29" s="1384"/>
      <c r="AE29" s="1384"/>
      <c r="AF29" s="1384"/>
      <c r="AG29" s="1384"/>
      <c r="AH29" s="1384"/>
      <c r="AI29" s="1384"/>
      <c r="AJ29" s="1384"/>
      <c r="AK29" s="1384"/>
      <c r="AL29" s="1384"/>
      <c r="AM29" s="1384"/>
      <c r="AN29" s="1384"/>
      <c r="AO29" s="1384"/>
      <c r="AP29" s="1384"/>
      <c r="AQ29" s="1384"/>
      <c r="AR29" s="1384"/>
      <c r="AS29" s="1384"/>
      <c r="AT29" s="1384"/>
      <c r="AU29" s="1384"/>
      <c r="AV29" s="1384"/>
      <c r="AW29" s="1384"/>
      <c r="AX29" s="1384"/>
      <c r="AY29" s="1384"/>
      <c r="AZ29" s="1384"/>
      <c r="BA29" s="1384"/>
      <c r="BB29" s="1384"/>
      <c r="BC29" s="1384"/>
      <c r="BD29" s="1384"/>
      <c r="BE29" s="1384"/>
      <c r="BF29" s="1384"/>
      <c r="BG29" s="1384"/>
      <c r="BH29" s="1384"/>
      <c r="BI29" s="1384"/>
      <c r="BJ29" s="1384"/>
      <c r="BK29" s="1384"/>
      <c r="BL29" s="1384"/>
      <c r="BM29" s="1384"/>
      <c r="BN29" s="1384"/>
      <c r="BO29" s="1384"/>
      <c r="BP29" s="1384"/>
      <c r="BQ29" s="1384"/>
      <c r="BR29" s="1384"/>
      <c r="BS29" s="1384"/>
      <c r="BT29" s="1384"/>
      <c r="BU29" s="1384"/>
      <c r="BV29" s="1384"/>
      <c r="BW29" s="1384"/>
      <c r="BX29" s="1384"/>
      <c r="BY29" s="1384"/>
      <c r="BZ29" s="1384"/>
      <c r="CA29" s="1384"/>
      <c r="CB29" s="1384"/>
      <c r="CC29" s="1384"/>
      <c r="CD29" s="1384"/>
      <c r="CE29" s="1384"/>
      <c r="CF29" s="1384"/>
      <c r="CG29" s="1384"/>
      <c r="CH29" s="1384"/>
      <c r="CI29" s="1384"/>
      <c r="CJ29" s="1384"/>
      <c r="CK29" s="1384"/>
      <c r="CL29" s="1384"/>
      <c r="CM29" s="1384"/>
      <c r="CN29" s="1384"/>
      <c r="CO29" s="1384"/>
      <c r="CP29" s="1384"/>
      <c r="CQ29" s="1384"/>
      <c r="CR29" s="1384"/>
      <c r="CS29" s="1384"/>
      <c r="CT29" s="1384"/>
      <c r="CU29" s="1384"/>
    </row>
    <row r="30" spans="1:99" s="1301" customFormat="1" ht="16.5" customHeight="1">
      <c r="A30" s="1267">
        <f t="shared" si="2"/>
        <v>11</v>
      </c>
      <c r="B30" s="1266" t="s">
        <v>2094</v>
      </c>
      <c r="C30" s="1385"/>
      <c r="D30" s="1385"/>
      <c r="E30" s="1385"/>
      <c r="F30" s="1385"/>
      <c r="G30" s="1385"/>
      <c r="H30" s="1386"/>
      <c r="I30" s="1382"/>
      <c r="J30" s="1382"/>
      <c r="K30" s="1384"/>
      <c r="L30" s="1384"/>
      <c r="M30" s="1384"/>
      <c r="N30" s="1384"/>
      <c r="O30" s="1384"/>
      <c r="P30" s="1384"/>
      <c r="Q30" s="1384"/>
      <c r="R30" s="1384"/>
      <c r="S30" s="1384"/>
      <c r="T30" s="1384"/>
      <c r="U30" s="1384"/>
      <c r="V30" s="1384"/>
      <c r="W30" s="1384"/>
      <c r="X30" s="1384"/>
      <c r="Y30" s="1384"/>
      <c r="Z30" s="1384"/>
      <c r="AA30" s="1384"/>
      <c r="AB30" s="1384"/>
      <c r="AC30" s="1384"/>
      <c r="AD30" s="1384"/>
      <c r="AE30" s="1384"/>
      <c r="AF30" s="1384"/>
      <c r="AG30" s="1384"/>
      <c r="AH30" s="1384"/>
      <c r="AI30" s="1384"/>
      <c r="AJ30" s="1384"/>
      <c r="AK30" s="1384"/>
      <c r="AL30" s="1384"/>
      <c r="AM30" s="1384"/>
      <c r="AN30" s="1384"/>
      <c r="AO30" s="1384"/>
      <c r="AP30" s="1384"/>
      <c r="AQ30" s="1384"/>
      <c r="AR30" s="1384"/>
      <c r="AS30" s="1384"/>
      <c r="AT30" s="1384"/>
      <c r="AU30" s="1384"/>
      <c r="AV30" s="1384"/>
      <c r="AW30" s="1384"/>
      <c r="AX30" s="1384"/>
      <c r="AY30" s="1384"/>
      <c r="AZ30" s="1384"/>
      <c r="BA30" s="1384"/>
      <c r="BB30" s="1384"/>
      <c r="BC30" s="1384"/>
      <c r="BD30" s="1384"/>
      <c r="BE30" s="1384"/>
      <c r="BF30" s="1384"/>
      <c r="BG30" s="1384"/>
      <c r="BH30" s="1384"/>
      <c r="BI30" s="1384"/>
      <c r="BJ30" s="1384"/>
      <c r="BK30" s="1384"/>
      <c r="BL30" s="1384"/>
      <c r="BM30" s="1384"/>
      <c r="BN30" s="1384"/>
      <c r="BO30" s="1384"/>
      <c r="BP30" s="1384"/>
      <c r="BQ30" s="1384"/>
      <c r="BR30" s="1384"/>
      <c r="BS30" s="1384"/>
      <c r="BT30" s="1384"/>
      <c r="BU30" s="1384"/>
      <c r="BV30" s="1384"/>
      <c r="BW30" s="1384"/>
      <c r="BX30" s="1384"/>
      <c r="BY30" s="1384"/>
      <c r="BZ30" s="1384"/>
      <c r="CA30" s="1384"/>
      <c r="CB30" s="1384"/>
      <c r="CC30" s="1384"/>
      <c r="CD30" s="1384"/>
      <c r="CE30" s="1384"/>
      <c r="CF30" s="1384"/>
      <c r="CG30" s="1384"/>
      <c r="CH30" s="1384"/>
      <c r="CI30" s="1384"/>
      <c r="CJ30" s="1384"/>
      <c r="CK30" s="1384"/>
      <c r="CL30" s="1384"/>
      <c r="CM30" s="1384"/>
      <c r="CN30" s="1384"/>
      <c r="CO30" s="1384"/>
      <c r="CP30" s="1384"/>
      <c r="CQ30" s="1384"/>
      <c r="CR30" s="1384"/>
      <c r="CS30" s="1384"/>
      <c r="CT30" s="1384"/>
      <c r="CU30" s="1384"/>
    </row>
    <row r="31" spans="1:99" s="1301" customFormat="1" ht="16.5" customHeight="1">
      <c r="A31" s="1267">
        <f t="shared" si="2"/>
        <v>12</v>
      </c>
      <c r="B31" s="1266" t="s">
        <v>2089</v>
      </c>
      <c r="C31" s="1385"/>
      <c r="D31" s="1385"/>
      <c r="E31" s="1385"/>
      <c r="F31" s="1385"/>
      <c r="G31" s="1385"/>
      <c r="H31" s="1386"/>
      <c r="I31" s="1382"/>
      <c r="J31" s="1382"/>
      <c r="K31" s="1384"/>
      <c r="L31" s="1384"/>
      <c r="M31" s="1384"/>
      <c r="N31" s="1384"/>
      <c r="O31" s="1384"/>
      <c r="P31" s="1384"/>
      <c r="Q31" s="1384"/>
      <c r="R31" s="1384"/>
      <c r="S31" s="1384"/>
      <c r="T31" s="1384"/>
      <c r="U31" s="1384"/>
      <c r="V31" s="1384"/>
      <c r="W31" s="1384"/>
      <c r="X31" s="1384"/>
      <c r="Y31" s="1384"/>
      <c r="Z31" s="1384"/>
      <c r="AA31" s="1384"/>
      <c r="AB31" s="1384"/>
      <c r="AC31" s="1384"/>
      <c r="AD31" s="1384"/>
      <c r="AE31" s="1384"/>
      <c r="AF31" s="1384"/>
      <c r="AG31" s="1384"/>
      <c r="AH31" s="1384"/>
      <c r="AI31" s="1384"/>
      <c r="AJ31" s="1384"/>
      <c r="AK31" s="1384"/>
      <c r="AL31" s="1384"/>
      <c r="AM31" s="1384"/>
      <c r="AN31" s="1384"/>
      <c r="AO31" s="1384"/>
      <c r="AP31" s="1384"/>
      <c r="AQ31" s="1384"/>
      <c r="AR31" s="1384"/>
      <c r="AS31" s="1384"/>
      <c r="AT31" s="1384"/>
      <c r="AU31" s="1384"/>
      <c r="AV31" s="1384"/>
      <c r="AW31" s="1384"/>
      <c r="AX31" s="1384"/>
      <c r="AY31" s="1384"/>
      <c r="AZ31" s="1384"/>
      <c r="BA31" s="1384"/>
      <c r="BB31" s="1384"/>
      <c r="BC31" s="1384"/>
      <c r="BD31" s="1384"/>
      <c r="BE31" s="1384"/>
      <c r="BF31" s="1384"/>
      <c r="BG31" s="1384"/>
      <c r="BH31" s="1384"/>
      <c r="BI31" s="1384"/>
      <c r="BJ31" s="1384"/>
      <c r="BK31" s="1384"/>
      <c r="BL31" s="1384"/>
      <c r="BM31" s="1384"/>
      <c r="BN31" s="1384"/>
      <c r="BO31" s="1384"/>
      <c r="BP31" s="1384"/>
      <c r="BQ31" s="1384"/>
      <c r="BR31" s="1384"/>
      <c r="BS31" s="1384"/>
      <c r="BT31" s="1384"/>
      <c r="BU31" s="1384"/>
      <c r="BV31" s="1384"/>
      <c r="BW31" s="1384"/>
      <c r="BX31" s="1384"/>
      <c r="BY31" s="1384"/>
      <c r="BZ31" s="1384"/>
      <c r="CA31" s="1384"/>
      <c r="CB31" s="1384"/>
      <c r="CC31" s="1384"/>
      <c r="CD31" s="1384"/>
      <c r="CE31" s="1384"/>
      <c r="CF31" s="1384"/>
      <c r="CG31" s="1384"/>
      <c r="CH31" s="1384"/>
      <c r="CI31" s="1384"/>
      <c r="CJ31" s="1384"/>
      <c r="CK31" s="1384"/>
      <c r="CL31" s="1384"/>
      <c r="CM31" s="1384"/>
      <c r="CN31" s="1384"/>
      <c r="CO31" s="1384"/>
      <c r="CP31" s="1384"/>
      <c r="CQ31" s="1384"/>
      <c r="CR31" s="1384"/>
      <c r="CS31" s="1384"/>
      <c r="CT31" s="1384"/>
      <c r="CU31" s="1384"/>
    </row>
    <row r="32" spans="1:99" s="1301" customFormat="1" ht="16.5" customHeight="1">
      <c r="A32" s="1267">
        <f t="shared" si="2"/>
        <v>13</v>
      </c>
      <c r="B32" s="1266" t="s">
        <v>433</v>
      </c>
      <c r="C32" s="1385"/>
      <c r="D32" s="1385"/>
      <c r="E32" s="1385"/>
      <c r="F32" s="1385"/>
      <c r="G32" s="1385"/>
      <c r="H32" s="1386"/>
      <c r="I32" s="1382"/>
      <c r="J32" s="1382"/>
      <c r="K32" s="1384"/>
      <c r="L32" s="1384"/>
      <c r="M32" s="1384"/>
      <c r="N32" s="1384"/>
      <c r="O32" s="1384"/>
      <c r="P32" s="1384"/>
      <c r="Q32" s="1384"/>
      <c r="R32" s="1384"/>
      <c r="S32" s="1384"/>
      <c r="T32" s="1384"/>
      <c r="U32" s="1384"/>
      <c r="V32" s="1384"/>
      <c r="W32" s="1384"/>
      <c r="X32" s="1384"/>
      <c r="Y32" s="1384"/>
      <c r="Z32" s="1384"/>
      <c r="AA32" s="1384"/>
      <c r="AB32" s="1384"/>
      <c r="AC32" s="1384"/>
      <c r="AD32" s="1384"/>
      <c r="AE32" s="1384"/>
      <c r="AF32" s="1384"/>
      <c r="AG32" s="1384"/>
      <c r="AH32" s="1384"/>
      <c r="AI32" s="1384"/>
      <c r="AJ32" s="1384"/>
      <c r="AK32" s="1384"/>
      <c r="AL32" s="1384"/>
      <c r="AM32" s="1384"/>
      <c r="AN32" s="1384"/>
      <c r="AO32" s="1384"/>
      <c r="AP32" s="1384"/>
      <c r="AQ32" s="1384"/>
      <c r="AR32" s="1384"/>
      <c r="AS32" s="1384"/>
      <c r="AT32" s="1384"/>
      <c r="AU32" s="1384"/>
      <c r="AV32" s="1384"/>
      <c r="AW32" s="1384"/>
      <c r="AX32" s="1384"/>
      <c r="AY32" s="1384"/>
      <c r="AZ32" s="1384"/>
      <c r="BA32" s="1384"/>
      <c r="BB32" s="1384"/>
      <c r="BC32" s="1384"/>
      <c r="BD32" s="1384"/>
      <c r="BE32" s="1384"/>
      <c r="BF32" s="1384"/>
      <c r="BG32" s="1384"/>
      <c r="BH32" s="1384"/>
      <c r="BI32" s="1384"/>
      <c r="BJ32" s="1384"/>
      <c r="BK32" s="1384"/>
      <c r="BL32" s="1384"/>
      <c r="BM32" s="1384"/>
      <c r="BN32" s="1384"/>
      <c r="BO32" s="1384"/>
      <c r="BP32" s="1384"/>
      <c r="BQ32" s="1384"/>
      <c r="BR32" s="1384"/>
      <c r="BS32" s="1384"/>
      <c r="BT32" s="1384"/>
      <c r="BU32" s="1384"/>
      <c r="BV32" s="1384"/>
      <c r="BW32" s="1384"/>
      <c r="BX32" s="1384"/>
      <c r="BY32" s="1384"/>
      <c r="BZ32" s="1384"/>
      <c r="CA32" s="1384"/>
      <c r="CB32" s="1384"/>
      <c r="CC32" s="1384"/>
      <c r="CD32" s="1384"/>
      <c r="CE32" s="1384"/>
      <c r="CF32" s="1384"/>
      <c r="CG32" s="1384"/>
      <c r="CH32" s="1384"/>
      <c r="CI32" s="1384"/>
      <c r="CJ32" s="1384"/>
      <c r="CK32" s="1384"/>
      <c r="CL32" s="1384"/>
      <c r="CM32" s="1384"/>
      <c r="CN32" s="1384"/>
      <c r="CO32" s="1384"/>
      <c r="CP32" s="1384"/>
      <c r="CQ32" s="1384"/>
      <c r="CR32" s="1384"/>
      <c r="CS32" s="1384"/>
      <c r="CT32" s="1384"/>
      <c r="CU32" s="1384"/>
    </row>
    <row r="33" spans="1:99" s="1301" customFormat="1" ht="16.5" customHeight="1">
      <c r="A33" s="1267"/>
      <c r="B33" s="1275" t="s">
        <v>2086</v>
      </c>
      <c r="C33" s="1385">
        <f t="shared" ref="C33:H33" si="3">SUM(C9:C32)</f>
        <v>401.47599999999994</v>
      </c>
      <c r="D33" s="1385">
        <f t="shared" si="3"/>
        <v>265.54000000000002</v>
      </c>
      <c r="E33" s="1385">
        <f t="shared" si="3"/>
        <v>321.94400000000002</v>
      </c>
      <c r="F33" s="1385">
        <f t="shared" si="3"/>
        <v>295.90300000000002</v>
      </c>
      <c r="G33" s="1385">
        <f t="shared" si="3"/>
        <v>261.89900000000006</v>
      </c>
      <c r="H33" s="1385">
        <f t="shared" si="3"/>
        <v>1546.7619999999999</v>
      </c>
      <c r="I33" s="1382">
        <f>SUM(I9:I32)</f>
        <v>594.38390000000004</v>
      </c>
      <c r="J33" s="1388">
        <f>+I33/H33*1000</f>
        <v>384.27624935187185</v>
      </c>
      <c r="K33" s="1384"/>
      <c r="L33" s="1391"/>
      <c r="M33" s="1384"/>
      <c r="N33" s="1384"/>
      <c r="O33" s="1384"/>
      <c r="P33" s="1384"/>
      <c r="Q33" s="1384"/>
      <c r="R33" s="1384"/>
      <c r="S33" s="1384"/>
      <c r="T33" s="1384"/>
      <c r="U33" s="1384"/>
      <c r="V33" s="1384"/>
      <c r="W33" s="1384"/>
      <c r="X33" s="1384"/>
      <c r="Y33" s="1384"/>
      <c r="Z33" s="1384"/>
      <c r="AA33" s="1384"/>
      <c r="AB33" s="1384"/>
      <c r="AC33" s="1384"/>
      <c r="AD33" s="1384"/>
      <c r="AE33" s="1384"/>
      <c r="AF33" s="1384"/>
      <c r="AG33" s="1384"/>
      <c r="AH33" s="1384"/>
      <c r="AI33" s="1384"/>
      <c r="AJ33" s="1384"/>
      <c r="AK33" s="1384"/>
      <c r="AL33" s="1384"/>
      <c r="AM33" s="1384"/>
      <c r="AN33" s="1384"/>
      <c r="AO33" s="1384"/>
      <c r="AP33" s="1384"/>
      <c r="AQ33" s="1384"/>
      <c r="AR33" s="1384"/>
      <c r="AS33" s="1384"/>
      <c r="AT33" s="1384"/>
      <c r="AU33" s="1384"/>
      <c r="AV33" s="1384"/>
      <c r="AW33" s="1384"/>
      <c r="AX33" s="1384"/>
      <c r="AY33" s="1384"/>
      <c r="AZ33" s="1384"/>
      <c r="BA33" s="1384"/>
      <c r="BB33" s="1384"/>
      <c r="BC33" s="1384"/>
      <c r="BD33" s="1384"/>
      <c r="BE33" s="1384"/>
      <c r="BF33" s="1384"/>
      <c r="BG33" s="1384"/>
      <c r="BH33" s="1384"/>
      <c r="BI33" s="1384"/>
      <c r="BJ33" s="1384"/>
      <c r="BK33" s="1384"/>
      <c r="BL33" s="1384"/>
      <c r="BM33" s="1384"/>
      <c r="BN33" s="1384"/>
      <c r="BO33" s="1384"/>
      <c r="BP33" s="1384"/>
      <c r="BQ33" s="1384"/>
      <c r="BR33" s="1384"/>
      <c r="BS33" s="1384"/>
      <c r="BT33" s="1384"/>
      <c r="BU33" s="1384"/>
      <c r="BV33" s="1384"/>
      <c r="BW33" s="1384"/>
      <c r="BX33" s="1384"/>
      <c r="BY33" s="1384"/>
      <c r="BZ33" s="1384"/>
      <c r="CA33" s="1384"/>
      <c r="CB33" s="1384"/>
      <c r="CC33" s="1384"/>
      <c r="CD33" s="1384"/>
      <c r="CE33" s="1384"/>
      <c r="CF33" s="1384"/>
      <c r="CG33" s="1384"/>
      <c r="CH33" s="1384"/>
      <c r="CI33" s="1384"/>
      <c r="CJ33" s="1384"/>
      <c r="CK33" s="1384"/>
      <c r="CL33" s="1384"/>
      <c r="CM33" s="1384"/>
      <c r="CN33" s="1384"/>
      <c r="CO33" s="1384"/>
      <c r="CP33" s="1384"/>
      <c r="CQ33" s="1384"/>
      <c r="CR33" s="1384"/>
      <c r="CS33" s="1384"/>
      <c r="CT33" s="1384"/>
      <c r="CU33" s="1384"/>
    </row>
    <row r="34" spans="1:99" s="1301" customFormat="1" ht="16.5" customHeight="1">
      <c r="A34" s="1266"/>
      <c r="B34" s="1264" t="s">
        <v>1285</v>
      </c>
      <c r="C34" s="1385"/>
      <c r="D34" s="1385"/>
      <c r="E34" s="1385"/>
      <c r="F34" s="1385"/>
      <c r="G34" s="1385"/>
      <c r="H34" s="1386"/>
      <c r="I34" s="1382"/>
      <c r="J34" s="1382"/>
      <c r="K34" s="1384"/>
      <c r="M34" s="1384"/>
      <c r="N34" s="1384"/>
      <c r="O34" s="1384"/>
      <c r="P34" s="1384"/>
      <c r="Q34" s="1384"/>
      <c r="R34" s="1384"/>
      <c r="S34" s="1384"/>
      <c r="T34" s="1384"/>
      <c r="U34" s="1384"/>
      <c r="V34" s="1384"/>
      <c r="W34" s="1384"/>
      <c r="X34" s="1384"/>
      <c r="Y34" s="1384"/>
      <c r="Z34" s="1384"/>
      <c r="AA34" s="1384"/>
      <c r="AB34" s="1384"/>
      <c r="AC34" s="1384"/>
      <c r="AD34" s="1384"/>
      <c r="AE34" s="1384"/>
      <c r="AF34" s="1384"/>
      <c r="AG34" s="1384"/>
      <c r="AH34" s="1384"/>
      <c r="AI34" s="1384"/>
      <c r="AJ34" s="1384"/>
      <c r="AK34" s="1384"/>
      <c r="AL34" s="1384"/>
      <c r="AM34" s="1384"/>
      <c r="AN34" s="1384"/>
      <c r="AO34" s="1384"/>
      <c r="AP34" s="1384"/>
      <c r="AQ34" s="1384"/>
      <c r="AR34" s="1384"/>
      <c r="AS34" s="1384"/>
      <c r="AT34" s="1384"/>
      <c r="AU34" s="1384"/>
      <c r="AV34" s="1384"/>
      <c r="AW34" s="1384"/>
      <c r="AX34" s="1384"/>
      <c r="AY34" s="1384"/>
      <c r="AZ34" s="1384"/>
      <c r="BA34" s="1384"/>
      <c r="BB34" s="1384"/>
      <c r="BC34" s="1384"/>
      <c r="BD34" s="1384"/>
      <c r="BE34" s="1384"/>
      <c r="BF34" s="1384"/>
      <c r="BG34" s="1384"/>
      <c r="BH34" s="1384"/>
      <c r="BI34" s="1384"/>
      <c r="BJ34" s="1384"/>
      <c r="BK34" s="1384"/>
      <c r="BL34" s="1384"/>
      <c r="BM34" s="1384"/>
      <c r="BN34" s="1384"/>
      <c r="BO34" s="1384"/>
      <c r="BP34" s="1384"/>
      <c r="BQ34" s="1384"/>
      <c r="BR34" s="1384"/>
      <c r="BS34" s="1384"/>
      <c r="BT34" s="1384"/>
      <c r="BU34" s="1384"/>
      <c r="BV34" s="1384"/>
      <c r="BW34" s="1384"/>
      <c r="BX34" s="1384"/>
      <c r="BY34" s="1384"/>
      <c r="BZ34" s="1384"/>
      <c r="CA34" s="1384"/>
      <c r="CB34" s="1384"/>
      <c r="CC34" s="1384"/>
      <c r="CD34" s="1384"/>
      <c r="CE34" s="1384"/>
      <c r="CF34" s="1384"/>
      <c r="CG34" s="1384"/>
      <c r="CH34" s="1384"/>
      <c r="CI34" s="1384"/>
      <c r="CJ34" s="1384"/>
      <c r="CK34" s="1384"/>
      <c r="CL34" s="1384"/>
      <c r="CM34" s="1384"/>
      <c r="CN34" s="1384"/>
      <c r="CO34" s="1384"/>
      <c r="CP34" s="1384"/>
      <c r="CQ34" s="1384"/>
      <c r="CR34" s="1384"/>
      <c r="CS34" s="1384"/>
      <c r="CT34" s="1384"/>
      <c r="CU34" s="1384"/>
    </row>
    <row r="35" spans="1:99" s="1301" customFormat="1" ht="16.5" customHeight="1">
      <c r="A35" s="1267">
        <v>13</v>
      </c>
      <c r="B35" s="1266" t="s">
        <v>250</v>
      </c>
      <c r="C35" s="1387">
        <v>2.524</v>
      </c>
      <c r="D35" s="1387">
        <v>0</v>
      </c>
      <c r="E35" s="1387">
        <v>0</v>
      </c>
      <c r="F35" s="1387">
        <v>7.8460000000000001</v>
      </c>
      <c r="G35" s="1387">
        <v>11.68</v>
      </c>
      <c r="H35" s="1386">
        <f>SUM(C35:G35)</f>
        <v>22.05</v>
      </c>
      <c r="I35" s="1382">
        <f>9.0512-0.0783</f>
        <v>8.9728999999999992</v>
      </c>
      <c r="J35" s="1388">
        <f>+I35/H35*1000</f>
        <v>406.93424036281175</v>
      </c>
      <c r="K35" s="1390"/>
      <c r="M35" s="1390"/>
      <c r="N35" s="1384"/>
      <c r="O35" s="1384"/>
      <c r="P35" s="1384"/>
      <c r="Q35" s="1384"/>
      <c r="R35" s="1384"/>
      <c r="S35" s="1384"/>
      <c r="T35" s="1384"/>
      <c r="U35" s="1384"/>
      <c r="V35" s="1384"/>
      <c r="W35" s="1384"/>
      <c r="X35" s="1384"/>
      <c r="Y35" s="1384"/>
      <c r="Z35" s="1384"/>
      <c r="AA35" s="1384"/>
      <c r="AB35" s="1384"/>
      <c r="AC35" s="1384"/>
      <c r="AD35" s="1384"/>
      <c r="AE35" s="1384"/>
      <c r="AF35" s="1384"/>
      <c r="AG35" s="1384"/>
      <c r="AH35" s="1384"/>
      <c r="AI35" s="1384"/>
      <c r="AJ35" s="1384"/>
      <c r="AK35" s="1384"/>
      <c r="AL35" s="1384"/>
      <c r="AM35" s="1384"/>
      <c r="AN35" s="1384"/>
      <c r="AO35" s="1384"/>
      <c r="AP35" s="1384"/>
      <c r="AQ35" s="1384"/>
      <c r="AR35" s="1384"/>
      <c r="AS35" s="1384"/>
      <c r="AT35" s="1384"/>
      <c r="AU35" s="1384"/>
      <c r="AV35" s="1384"/>
      <c r="AW35" s="1384"/>
      <c r="AX35" s="1384"/>
      <c r="AY35" s="1384"/>
      <c r="AZ35" s="1384"/>
      <c r="BA35" s="1384"/>
      <c r="BB35" s="1384"/>
      <c r="BC35" s="1384"/>
      <c r="BD35" s="1384"/>
      <c r="BE35" s="1384"/>
      <c r="BF35" s="1384"/>
      <c r="BG35" s="1384"/>
      <c r="BH35" s="1384"/>
      <c r="BI35" s="1384"/>
      <c r="BJ35" s="1384"/>
      <c r="BK35" s="1384"/>
      <c r="BL35" s="1384"/>
      <c r="BM35" s="1384"/>
      <c r="BN35" s="1384"/>
      <c r="BO35" s="1384"/>
      <c r="BP35" s="1384"/>
      <c r="BQ35" s="1384"/>
      <c r="BR35" s="1384"/>
      <c r="BS35" s="1384"/>
      <c r="BT35" s="1384"/>
      <c r="BU35" s="1384"/>
      <c r="BV35" s="1384"/>
      <c r="BW35" s="1384"/>
      <c r="BX35" s="1384"/>
      <c r="BY35" s="1384"/>
      <c r="BZ35" s="1384"/>
      <c r="CA35" s="1384"/>
      <c r="CB35" s="1384"/>
      <c r="CC35" s="1384"/>
      <c r="CD35" s="1384"/>
      <c r="CE35" s="1384"/>
      <c r="CF35" s="1384"/>
      <c r="CG35" s="1384"/>
      <c r="CH35" s="1384"/>
      <c r="CI35" s="1384"/>
      <c r="CJ35" s="1384"/>
      <c r="CK35" s="1384"/>
      <c r="CL35" s="1384"/>
      <c r="CM35" s="1384"/>
      <c r="CN35" s="1384"/>
      <c r="CO35" s="1384"/>
      <c r="CP35" s="1384"/>
      <c r="CQ35" s="1384"/>
      <c r="CR35" s="1384"/>
      <c r="CS35" s="1384"/>
      <c r="CT35" s="1384"/>
      <c r="CU35" s="1384"/>
    </row>
    <row r="36" spans="1:99" s="1301" customFormat="1" ht="16.5" customHeight="1">
      <c r="A36" s="1267">
        <f t="shared" ref="A36:A49" si="4">A35+1</f>
        <v>14</v>
      </c>
      <c r="B36" s="1266" t="s">
        <v>2093</v>
      </c>
      <c r="C36" s="1387"/>
      <c r="D36" s="1387"/>
      <c r="E36" s="1387"/>
      <c r="F36" s="1387"/>
      <c r="G36" s="1387"/>
      <c r="H36" s="1386"/>
      <c r="I36" s="1382"/>
      <c r="J36" s="1382"/>
      <c r="K36" s="1390"/>
      <c r="M36" s="1390"/>
      <c r="N36" s="1384"/>
      <c r="O36" s="1384"/>
      <c r="P36" s="1384"/>
      <c r="Q36" s="1384"/>
      <c r="R36" s="1384"/>
      <c r="S36" s="1384"/>
      <c r="T36" s="1384"/>
      <c r="U36" s="1384"/>
      <c r="V36" s="1384"/>
      <c r="W36" s="1384"/>
      <c r="X36" s="1384"/>
      <c r="Y36" s="1384"/>
      <c r="Z36" s="1384"/>
      <c r="AA36" s="1384"/>
      <c r="AB36" s="1384"/>
      <c r="AC36" s="1384"/>
      <c r="AD36" s="1384"/>
      <c r="AE36" s="1384"/>
      <c r="AF36" s="1384"/>
      <c r="AG36" s="1384"/>
      <c r="AH36" s="1384"/>
      <c r="AI36" s="1384"/>
      <c r="AJ36" s="1384"/>
      <c r="AK36" s="1384"/>
      <c r="AL36" s="1384"/>
      <c r="AM36" s="1384"/>
      <c r="AN36" s="1384"/>
      <c r="AO36" s="1384"/>
      <c r="AP36" s="1384"/>
      <c r="AQ36" s="1384"/>
      <c r="AR36" s="1384"/>
      <c r="AS36" s="1384"/>
      <c r="AT36" s="1384"/>
      <c r="AU36" s="1384"/>
      <c r="AV36" s="1384"/>
      <c r="AW36" s="1384"/>
      <c r="AX36" s="1384"/>
      <c r="AY36" s="1384"/>
      <c r="AZ36" s="1384"/>
      <c r="BA36" s="1384"/>
      <c r="BB36" s="1384"/>
      <c r="BC36" s="1384"/>
      <c r="BD36" s="1384"/>
      <c r="BE36" s="1384"/>
      <c r="BF36" s="1384"/>
      <c r="BG36" s="1384"/>
      <c r="BH36" s="1384"/>
      <c r="BI36" s="1384"/>
      <c r="BJ36" s="1384"/>
      <c r="BK36" s="1384"/>
      <c r="BL36" s="1384"/>
      <c r="BM36" s="1384"/>
      <c r="BN36" s="1384"/>
      <c r="BO36" s="1384"/>
      <c r="BP36" s="1384"/>
      <c r="BQ36" s="1384"/>
      <c r="BR36" s="1384"/>
      <c r="BS36" s="1384"/>
      <c r="BT36" s="1384"/>
      <c r="BU36" s="1384"/>
      <c r="BV36" s="1384"/>
      <c r="BW36" s="1384"/>
      <c r="BX36" s="1384"/>
      <c r="BY36" s="1384"/>
      <c r="BZ36" s="1384"/>
      <c r="CA36" s="1384"/>
      <c r="CB36" s="1384"/>
      <c r="CC36" s="1384"/>
      <c r="CD36" s="1384"/>
      <c r="CE36" s="1384"/>
      <c r="CF36" s="1384"/>
      <c r="CG36" s="1384"/>
      <c r="CH36" s="1384"/>
      <c r="CI36" s="1384"/>
      <c r="CJ36" s="1384"/>
      <c r="CK36" s="1384"/>
      <c r="CL36" s="1384"/>
      <c r="CM36" s="1384"/>
      <c r="CN36" s="1384"/>
      <c r="CO36" s="1384"/>
      <c r="CP36" s="1384"/>
      <c r="CQ36" s="1384"/>
      <c r="CR36" s="1384"/>
      <c r="CS36" s="1384"/>
      <c r="CT36" s="1384"/>
      <c r="CU36" s="1384"/>
    </row>
    <row r="37" spans="1:99" s="1301" customFormat="1" ht="16.5" customHeight="1">
      <c r="A37" s="1267">
        <f t="shared" si="4"/>
        <v>15</v>
      </c>
      <c r="B37" s="1266" t="s">
        <v>2092</v>
      </c>
      <c r="C37" s="1387">
        <v>4.1139999999999999</v>
      </c>
      <c r="D37" s="1387">
        <v>1.147</v>
      </c>
      <c r="E37" s="1387">
        <v>1.7789999999999999</v>
      </c>
      <c r="F37" s="1387">
        <v>0</v>
      </c>
      <c r="G37" s="1387">
        <v>0</v>
      </c>
      <c r="H37" s="1386">
        <f>SUM(C37:G37)</f>
        <v>7.04</v>
      </c>
      <c r="I37" s="1382">
        <f>1.1911-0.0501</f>
        <v>1.141</v>
      </c>
      <c r="J37" s="1388">
        <f>+I37/H37*1000</f>
        <v>162.07386363636365</v>
      </c>
      <c r="K37" s="1390"/>
      <c r="L37" s="1384"/>
      <c r="M37" s="1390"/>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4"/>
      <c r="AM37" s="1384"/>
      <c r="AN37" s="1384"/>
      <c r="AO37" s="1384"/>
      <c r="AP37" s="1384"/>
      <c r="AQ37" s="1384"/>
      <c r="AR37" s="1384"/>
      <c r="AS37" s="1384"/>
      <c r="AT37" s="1384"/>
      <c r="AU37" s="1384"/>
      <c r="AV37" s="1384"/>
      <c r="AW37" s="1384"/>
      <c r="AX37" s="1384"/>
      <c r="AY37" s="1384"/>
      <c r="AZ37" s="1384"/>
      <c r="BA37" s="1384"/>
      <c r="BB37" s="1384"/>
      <c r="BC37" s="1384"/>
      <c r="BD37" s="1384"/>
      <c r="BE37" s="1384"/>
      <c r="BF37" s="1384"/>
      <c r="BG37" s="1384"/>
      <c r="BH37" s="1384"/>
      <c r="BI37" s="1384"/>
      <c r="BJ37" s="1384"/>
      <c r="BK37" s="1384"/>
      <c r="BL37" s="1384"/>
      <c r="BM37" s="1384"/>
      <c r="BN37" s="1384"/>
      <c r="BO37" s="1384"/>
      <c r="BP37" s="1384"/>
      <c r="BQ37" s="1384"/>
      <c r="BR37" s="1384"/>
      <c r="BS37" s="1384"/>
      <c r="BT37" s="1384"/>
      <c r="BU37" s="1384"/>
      <c r="BV37" s="1384"/>
      <c r="BW37" s="1384"/>
      <c r="BX37" s="1384"/>
      <c r="BY37" s="1384"/>
      <c r="BZ37" s="1384"/>
      <c r="CA37" s="1384"/>
      <c r="CB37" s="1384"/>
      <c r="CC37" s="1384"/>
      <c r="CD37" s="1384"/>
      <c r="CE37" s="1384"/>
      <c r="CF37" s="1384"/>
      <c r="CG37" s="1384"/>
      <c r="CH37" s="1384"/>
      <c r="CI37" s="1384"/>
      <c r="CJ37" s="1384"/>
      <c r="CK37" s="1384"/>
      <c r="CL37" s="1384"/>
      <c r="CM37" s="1384"/>
      <c r="CN37" s="1384"/>
      <c r="CO37" s="1384"/>
      <c r="CP37" s="1384"/>
      <c r="CQ37" s="1384"/>
      <c r="CR37" s="1384"/>
      <c r="CS37" s="1384"/>
      <c r="CT37" s="1384"/>
      <c r="CU37" s="1384"/>
    </row>
    <row r="38" spans="1:99" s="1301" customFormat="1" ht="16.5" customHeight="1">
      <c r="A38" s="1267">
        <f t="shared" si="4"/>
        <v>16</v>
      </c>
      <c r="B38" s="1266" t="s">
        <v>1304</v>
      </c>
      <c r="C38" s="1387"/>
      <c r="D38" s="1387"/>
      <c r="E38" s="1387"/>
      <c r="F38" s="1387"/>
      <c r="G38" s="1387"/>
      <c r="H38" s="1386"/>
      <c r="I38" s="1382"/>
      <c r="J38" s="1382"/>
      <c r="K38" s="1390"/>
      <c r="L38" s="1384"/>
      <c r="M38" s="1390"/>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4"/>
      <c r="AM38" s="1384"/>
      <c r="AN38" s="1384"/>
      <c r="AO38" s="1384"/>
      <c r="AP38" s="1384"/>
      <c r="AQ38" s="1384"/>
      <c r="AR38" s="1384"/>
      <c r="AS38" s="1384"/>
      <c r="AT38" s="1384"/>
      <c r="AU38" s="1384"/>
      <c r="AV38" s="1384"/>
      <c r="AW38" s="1384"/>
      <c r="AX38" s="1384"/>
      <c r="AY38" s="1384"/>
      <c r="AZ38" s="1384"/>
      <c r="BA38" s="1384"/>
      <c r="BB38" s="1384"/>
      <c r="BC38" s="1384"/>
      <c r="BD38" s="1384"/>
      <c r="BE38" s="1384"/>
      <c r="BF38" s="1384"/>
      <c r="BG38" s="1384"/>
      <c r="BH38" s="1384"/>
      <c r="BI38" s="1384"/>
      <c r="BJ38" s="1384"/>
      <c r="BK38" s="1384"/>
      <c r="BL38" s="1384"/>
      <c r="BM38" s="1384"/>
      <c r="BN38" s="1384"/>
      <c r="BO38" s="1384"/>
      <c r="BP38" s="1384"/>
      <c r="BQ38" s="1384"/>
      <c r="BR38" s="1384"/>
      <c r="BS38" s="1384"/>
      <c r="BT38" s="1384"/>
      <c r="BU38" s="1384"/>
      <c r="BV38" s="1384"/>
      <c r="BW38" s="1384"/>
      <c r="BX38" s="1384"/>
      <c r="BY38" s="1384"/>
      <c r="BZ38" s="1384"/>
      <c r="CA38" s="1384"/>
      <c r="CB38" s="1384"/>
      <c r="CC38" s="1384"/>
      <c r="CD38" s="1384"/>
      <c r="CE38" s="1384"/>
      <c r="CF38" s="1384"/>
      <c r="CG38" s="1384"/>
      <c r="CH38" s="1384"/>
      <c r="CI38" s="1384"/>
      <c r="CJ38" s="1384"/>
      <c r="CK38" s="1384"/>
      <c r="CL38" s="1384"/>
      <c r="CM38" s="1384"/>
      <c r="CN38" s="1384"/>
      <c r="CO38" s="1384"/>
      <c r="CP38" s="1384"/>
      <c r="CQ38" s="1384"/>
      <c r="CR38" s="1384"/>
      <c r="CS38" s="1384"/>
      <c r="CT38" s="1384"/>
      <c r="CU38" s="1384"/>
    </row>
    <row r="39" spans="1:99" s="1301" customFormat="1" ht="16.5" customHeight="1">
      <c r="A39" s="1267">
        <f t="shared" si="4"/>
        <v>17</v>
      </c>
      <c r="B39" s="1266" t="s">
        <v>2091</v>
      </c>
      <c r="C39" s="1387">
        <v>0.61099999999999999</v>
      </c>
      <c r="D39" s="1387">
        <v>0.58899999999999997</v>
      </c>
      <c r="E39" s="1387">
        <v>0.47899999999999998</v>
      </c>
      <c r="F39" s="1387">
        <v>0.14000000000000001</v>
      </c>
      <c r="G39" s="1387">
        <v>0.28000000000000003</v>
      </c>
      <c r="H39" s="1386">
        <f>SUM(C39:G39)</f>
        <v>2.0990000000000002</v>
      </c>
      <c r="I39" s="1382">
        <f>2.086-0.0366-0.09</f>
        <v>1.9593999999999998</v>
      </c>
      <c r="J39" s="1388">
        <f>+I39/H39*1000</f>
        <v>933.49213911386357</v>
      </c>
      <c r="K39" s="1390"/>
      <c r="L39" s="1384"/>
      <c r="M39" s="1390"/>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4"/>
      <c r="AM39" s="1384"/>
      <c r="AN39" s="1384"/>
      <c r="AO39" s="1384"/>
      <c r="AP39" s="1384"/>
      <c r="AQ39" s="1384"/>
      <c r="AR39" s="1384"/>
      <c r="AS39" s="1384"/>
      <c r="AT39" s="1384"/>
      <c r="AU39" s="1384"/>
      <c r="AV39" s="1384"/>
      <c r="AW39" s="1384"/>
      <c r="AX39" s="1384"/>
      <c r="AY39" s="1384"/>
      <c r="AZ39" s="1384"/>
      <c r="BA39" s="1384"/>
      <c r="BB39" s="1384"/>
      <c r="BC39" s="1384"/>
      <c r="BD39" s="1384"/>
      <c r="BE39" s="1384"/>
      <c r="BF39" s="1384"/>
      <c r="BG39" s="1384"/>
      <c r="BH39" s="1384"/>
      <c r="BI39" s="1384"/>
      <c r="BJ39" s="1384"/>
      <c r="BK39" s="1384"/>
      <c r="BL39" s="1384"/>
      <c r="BM39" s="1384"/>
      <c r="BN39" s="1384"/>
      <c r="BO39" s="1384"/>
      <c r="BP39" s="1384"/>
      <c r="BQ39" s="1384"/>
      <c r="BR39" s="1384"/>
      <c r="BS39" s="1384"/>
      <c r="BT39" s="1384"/>
      <c r="BU39" s="1384"/>
      <c r="BV39" s="1384"/>
      <c r="BW39" s="1384"/>
      <c r="BX39" s="1384"/>
      <c r="BY39" s="1384"/>
      <c r="BZ39" s="1384"/>
      <c r="CA39" s="1384"/>
      <c r="CB39" s="1384"/>
      <c r="CC39" s="1384"/>
      <c r="CD39" s="1384"/>
      <c r="CE39" s="1384"/>
      <c r="CF39" s="1384"/>
      <c r="CG39" s="1384"/>
      <c r="CH39" s="1384"/>
      <c r="CI39" s="1384"/>
      <c r="CJ39" s="1384"/>
      <c r="CK39" s="1384"/>
      <c r="CL39" s="1384"/>
      <c r="CM39" s="1384"/>
      <c r="CN39" s="1384"/>
      <c r="CO39" s="1384"/>
      <c r="CP39" s="1384"/>
      <c r="CQ39" s="1384"/>
      <c r="CR39" s="1384"/>
      <c r="CS39" s="1384"/>
      <c r="CT39" s="1384"/>
      <c r="CU39" s="1384"/>
    </row>
    <row r="40" spans="1:99" s="1301" customFormat="1" ht="16.5" customHeight="1">
      <c r="A40" s="1267">
        <f t="shared" si="4"/>
        <v>18</v>
      </c>
      <c r="B40" s="1266" t="s">
        <v>2090</v>
      </c>
      <c r="C40" s="1387"/>
      <c r="D40" s="1387"/>
      <c r="E40" s="1387"/>
      <c r="F40" s="1387"/>
      <c r="G40" s="1387"/>
      <c r="H40" s="1386"/>
      <c r="I40" s="1382"/>
      <c r="J40" s="1382"/>
      <c r="K40" s="1390"/>
      <c r="L40" s="1384"/>
      <c r="M40" s="1390"/>
      <c r="N40" s="1384"/>
      <c r="O40" s="1384"/>
      <c r="P40" s="1384"/>
      <c r="Q40" s="1384"/>
      <c r="R40" s="1384"/>
      <c r="S40" s="1384"/>
      <c r="T40" s="1384"/>
      <c r="U40" s="1384"/>
      <c r="V40" s="1384"/>
      <c r="W40" s="1384"/>
      <c r="X40" s="1384"/>
      <c r="Y40" s="1384"/>
      <c r="Z40" s="1384"/>
      <c r="AA40" s="1384"/>
      <c r="AB40" s="1384"/>
      <c r="AC40" s="1384"/>
      <c r="AD40" s="1384"/>
      <c r="AE40" s="1384"/>
      <c r="AF40" s="1384"/>
      <c r="AG40" s="1384"/>
      <c r="AH40" s="1384"/>
      <c r="AI40" s="1384"/>
      <c r="AJ40" s="1384"/>
      <c r="AK40" s="1384"/>
      <c r="AL40" s="1384"/>
      <c r="AM40" s="1384"/>
      <c r="AN40" s="1384"/>
      <c r="AO40" s="1384"/>
      <c r="AP40" s="1384"/>
      <c r="AQ40" s="1384"/>
      <c r="AR40" s="1384"/>
      <c r="AS40" s="1384"/>
      <c r="AT40" s="1384"/>
      <c r="AU40" s="1384"/>
      <c r="AV40" s="1384"/>
      <c r="AW40" s="1384"/>
      <c r="AX40" s="1384"/>
      <c r="AY40" s="1384"/>
      <c r="AZ40" s="1384"/>
      <c r="BA40" s="1384"/>
      <c r="BB40" s="1384"/>
      <c r="BC40" s="1384"/>
      <c r="BD40" s="1384"/>
      <c r="BE40" s="1384"/>
      <c r="BF40" s="1384"/>
      <c r="BG40" s="1384"/>
      <c r="BH40" s="1384"/>
      <c r="BI40" s="1384"/>
      <c r="BJ40" s="1384"/>
      <c r="BK40" s="1384"/>
      <c r="BL40" s="1384"/>
      <c r="BM40" s="1384"/>
      <c r="BN40" s="1384"/>
      <c r="BO40" s="1384"/>
      <c r="BP40" s="1384"/>
      <c r="BQ40" s="1384"/>
      <c r="BR40" s="1384"/>
      <c r="BS40" s="1384"/>
      <c r="BT40" s="1384"/>
      <c r="BU40" s="1384"/>
      <c r="BV40" s="1384"/>
      <c r="BW40" s="1384"/>
      <c r="BX40" s="1384"/>
      <c r="BY40" s="1384"/>
      <c r="BZ40" s="1384"/>
      <c r="CA40" s="1384"/>
      <c r="CB40" s="1384"/>
      <c r="CC40" s="1384"/>
      <c r="CD40" s="1384"/>
      <c r="CE40" s="1384"/>
      <c r="CF40" s="1384"/>
      <c r="CG40" s="1384"/>
      <c r="CH40" s="1384"/>
      <c r="CI40" s="1384"/>
      <c r="CJ40" s="1384"/>
      <c r="CK40" s="1384"/>
      <c r="CL40" s="1384"/>
      <c r="CM40" s="1384"/>
      <c r="CN40" s="1384"/>
      <c r="CO40" s="1384"/>
      <c r="CP40" s="1384"/>
      <c r="CQ40" s="1384"/>
      <c r="CR40" s="1384"/>
      <c r="CS40" s="1384"/>
      <c r="CT40" s="1384"/>
      <c r="CU40" s="1384"/>
    </row>
    <row r="41" spans="1:99" s="1301" customFormat="1" ht="16.5" customHeight="1">
      <c r="A41" s="1267">
        <f t="shared" si="4"/>
        <v>19</v>
      </c>
      <c r="B41" s="1266" t="s">
        <v>2089</v>
      </c>
      <c r="C41" s="1387">
        <v>14.226000000000001</v>
      </c>
      <c r="D41" s="1387">
        <v>2.3130000000000002</v>
      </c>
      <c r="E41" s="1387">
        <v>6.2210000000000001</v>
      </c>
      <c r="F41" s="1387">
        <v>11.342000000000001</v>
      </c>
      <c r="G41" s="1387">
        <v>6.4740000000000002</v>
      </c>
      <c r="H41" s="1386">
        <f>SUM(C41:G41)</f>
        <v>40.576000000000008</v>
      </c>
      <c r="I41" s="1382">
        <f>26.253-0.4452-0.9</f>
        <v>24.907800000000002</v>
      </c>
      <c r="J41" s="1388">
        <f>+I41/H41*1000</f>
        <v>613.85548107255522</v>
      </c>
      <c r="K41" s="1390"/>
      <c r="L41" s="1384"/>
      <c r="M41" s="1390"/>
      <c r="N41" s="1384"/>
      <c r="O41" s="1384"/>
      <c r="P41" s="1384"/>
      <c r="Q41" s="1384"/>
      <c r="R41" s="1384"/>
      <c r="S41" s="1384"/>
      <c r="T41" s="1384"/>
      <c r="U41" s="1384"/>
      <c r="V41" s="1384"/>
      <c r="W41" s="1384"/>
      <c r="X41" s="1384"/>
      <c r="Y41" s="1384"/>
      <c r="Z41" s="1384"/>
      <c r="AA41" s="1384"/>
      <c r="AB41" s="1384"/>
      <c r="AC41" s="1384"/>
      <c r="AD41" s="1384"/>
      <c r="AE41" s="1384"/>
      <c r="AF41" s="1384"/>
      <c r="AG41" s="1384"/>
      <c r="AH41" s="1384"/>
      <c r="AI41" s="1384"/>
      <c r="AJ41" s="1384"/>
      <c r="AK41" s="1384"/>
      <c r="AL41" s="1384"/>
      <c r="AM41" s="1384"/>
      <c r="AN41" s="1384"/>
      <c r="AO41" s="1384"/>
      <c r="AP41" s="1384"/>
      <c r="AQ41" s="1384"/>
      <c r="AR41" s="1384"/>
      <c r="AS41" s="1384"/>
      <c r="AT41" s="1384"/>
      <c r="AU41" s="1384"/>
      <c r="AV41" s="1384"/>
      <c r="AW41" s="1384"/>
      <c r="AX41" s="1384"/>
      <c r="AY41" s="1384"/>
      <c r="AZ41" s="1384"/>
      <c r="BA41" s="1384"/>
      <c r="BB41" s="1384"/>
      <c r="BC41" s="1384"/>
      <c r="BD41" s="1384"/>
      <c r="BE41" s="1384"/>
      <c r="BF41" s="1384"/>
      <c r="BG41" s="1384"/>
      <c r="BH41" s="1384"/>
      <c r="BI41" s="1384"/>
      <c r="BJ41" s="1384"/>
      <c r="BK41" s="1384"/>
      <c r="BL41" s="1384"/>
      <c r="BM41" s="1384"/>
      <c r="BN41" s="1384"/>
      <c r="BO41" s="1384"/>
      <c r="BP41" s="1384"/>
      <c r="BQ41" s="1384"/>
      <c r="BR41" s="1384"/>
      <c r="BS41" s="1384"/>
      <c r="BT41" s="1384"/>
      <c r="BU41" s="1384"/>
      <c r="BV41" s="1384"/>
      <c r="BW41" s="1384"/>
      <c r="BX41" s="1384"/>
      <c r="BY41" s="1384"/>
      <c r="BZ41" s="1384"/>
      <c r="CA41" s="1384"/>
      <c r="CB41" s="1384"/>
      <c r="CC41" s="1384"/>
      <c r="CD41" s="1384"/>
      <c r="CE41" s="1384"/>
      <c r="CF41" s="1384"/>
      <c r="CG41" s="1384"/>
      <c r="CH41" s="1384"/>
      <c r="CI41" s="1384"/>
      <c r="CJ41" s="1384"/>
      <c r="CK41" s="1384"/>
      <c r="CL41" s="1384"/>
      <c r="CM41" s="1384"/>
      <c r="CN41" s="1384"/>
      <c r="CO41" s="1384"/>
      <c r="CP41" s="1384"/>
      <c r="CQ41" s="1384"/>
      <c r="CR41" s="1384"/>
      <c r="CS41" s="1384"/>
      <c r="CT41" s="1384"/>
      <c r="CU41" s="1384"/>
    </row>
    <row r="42" spans="1:99" s="1301" customFormat="1" ht="16.5" customHeight="1">
      <c r="A42" s="1267">
        <f t="shared" si="4"/>
        <v>20</v>
      </c>
      <c r="B42" s="1266" t="s">
        <v>2088</v>
      </c>
      <c r="C42" s="1387"/>
      <c r="D42" s="1387"/>
      <c r="E42" s="1387"/>
      <c r="F42" s="1387"/>
      <c r="G42" s="1387"/>
      <c r="H42" s="1386"/>
      <c r="I42" s="1382"/>
      <c r="J42" s="1382"/>
      <c r="K42" s="1390"/>
      <c r="L42" s="1384"/>
      <c r="M42" s="1390"/>
      <c r="N42" s="1384"/>
      <c r="O42" s="1384"/>
      <c r="P42" s="1384"/>
      <c r="Q42" s="1384"/>
      <c r="R42" s="1384"/>
      <c r="S42" s="1384"/>
      <c r="T42" s="1384"/>
      <c r="U42" s="1384"/>
      <c r="V42" s="1384"/>
      <c r="W42" s="1384"/>
      <c r="X42" s="1384"/>
      <c r="Y42" s="1384"/>
      <c r="Z42" s="1384"/>
      <c r="AA42" s="1384"/>
      <c r="AB42" s="1384"/>
      <c r="AC42" s="1384"/>
      <c r="AD42" s="1384"/>
      <c r="AE42" s="1384"/>
      <c r="AF42" s="1384"/>
      <c r="AG42" s="1384"/>
      <c r="AH42" s="1384"/>
      <c r="AI42" s="1384"/>
      <c r="AJ42" s="1384"/>
      <c r="AK42" s="1384"/>
      <c r="AL42" s="1384"/>
      <c r="AM42" s="1384"/>
      <c r="AN42" s="1384"/>
      <c r="AO42" s="1384"/>
      <c r="AP42" s="1384"/>
      <c r="AQ42" s="1384"/>
      <c r="AR42" s="1384"/>
      <c r="AS42" s="1384"/>
      <c r="AT42" s="1384"/>
      <c r="AU42" s="1384"/>
      <c r="AV42" s="1384"/>
      <c r="AW42" s="1384"/>
      <c r="AX42" s="1384"/>
      <c r="AY42" s="1384"/>
      <c r="AZ42" s="1384"/>
      <c r="BA42" s="1384"/>
      <c r="BB42" s="1384"/>
      <c r="BC42" s="1384"/>
      <c r="BD42" s="1384"/>
      <c r="BE42" s="1384"/>
      <c r="BF42" s="1384"/>
      <c r="BG42" s="1384"/>
      <c r="BH42" s="1384"/>
      <c r="BI42" s="1384"/>
      <c r="BJ42" s="1384"/>
      <c r="BK42" s="1384"/>
      <c r="BL42" s="1384"/>
      <c r="BM42" s="1384"/>
      <c r="BN42" s="1384"/>
      <c r="BO42" s="1384"/>
      <c r="BP42" s="1384"/>
      <c r="BQ42" s="1384"/>
      <c r="BR42" s="1384"/>
      <c r="BS42" s="1384"/>
      <c r="BT42" s="1384"/>
      <c r="BU42" s="1384"/>
      <c r="BV42" s="1384"/>
      <c r="BW42" s="1384"/>
      <c r="BX42" s="1384"/>
      <c r="BY42" s="1384"/>
      <c r="BZ42" s="1384"/>
      <c r="CA42" s="1384"/>
      <c r="CB42" s="1384"/>
      <c r="CC42" s="1384"/>
      <c r="CD42" s="1384"/>
      <c r="CE42" s="1384"/>
      <c r="CF42" s="1384"/>
      <c r="CG42" s="1384"/>
      <c r="CH42" s="1384"/>
      <c r="CI42" s="1384"/>
      <c r="CJ42" s="1384"/>
      <c r="CK42" s="1384"/>
      <c r="CL42" s="1384"/>
      <c r="CM42" s="1384"/>
      <c r="CN42" s="1384"/>
      <c r="CO42" s="1384"/>
      <c r="CP42" s="1384"/>
      <c r="CQ42" s="1384"/>
      <c r="CR42" s="1384"/>
      <c r="CS42" s="1384"/>
      <c r="CT42" s="1384"/>
      <c r="CU42" s="1384"/>
    </row>
    <row r="43" spans="1:99" s="1301" customFormat="1" ht="16.5" customHeight="1">
      <c r="A43" s="1267">
        <f t="shared" si="4"/>
        <v>21</v>
      </c>
      <c r="B43" s="1266" t="s">
        <v>1283</v>
      </c>
      <c r="C43" s="1387">
        <v>0</v>
      </c>
      <c r="D43" s="1387">
        <v>0</v>
      </c>
      <c r="E43" s="1387">
        <v>0.83299999999999996</v>
      </c>
      <c r="F43" s="1387">
        <v>0</v>
      </c>
      <c r="G43" s="1387">
        <v>1.1180000000000001</v>
      </c>
      <c r="H43" s="1386">
        <f>SUM(C43:G43)</f>
        <v>1.9510000000000001</v>
      </c>
      <c r="I43" s="1382">
        <f>1.3566-0.007-0.045</f>
        <v>1.3046000000000002</v>
      </c>
      <c r="J43" s="1388">
        <f>+I43/H43*1000</f>
        <v>668.68272680676591</v>
      </c>
      <c r="K43" s="1384"/>
      <c r="L43" s="1384"/>
      <c r="M43" s="1390"/>
      <c r="N43" s="1384"/>
      <c r="O43" s="1384"/>
      <c r="P43" s="1384"/>
      <c r="Q43" s="1384"/>
      <c r="R43" s="1384"/>
      <c r="S43" s="1384"/>
      <c r="T43" s="1384"/>
      <c r="U43" s="1384"/>
      <c r="V43" s="1384"/>
      <c r="W43" s="1384"/>
      <c r="X43" s="1384"/>
      <c r="Y43" s="1384"/>
      <c r="Z43" s="1384"/>
      <c r="AA43" s="1384"/>
      <c r="AB43" s="1384"/>
      <c r="AC43" s="1384"/>
      <c r="AD43" s="1384"/>
      <c r="AE43" s="1384"/>
      <c r="AF43" s="1384"/>
      <c r="AG43" s="1384"/>
      <c r="AH43" s="1384"/>
      <c r="AI43" s="1384"/>
      <c r="AJ43" s="1384"/>
      <c r="AK43" s="1384"/>
      <c r="AL43" s="1384"/>
      <c r="AM43" s="1384"/>
      <c r="AN43" s="1384"/>
      <c r="AO43" s="1384"/>
      <c r="AP43" s="1384"/>
      <c r="AQ43" s="1384"/>
      <c r="AR43" s="1384"/>
      <c r="AS43" s="1384"/>
      <c r="AT43" s="1384"/>
      <c r="AU43" s="1384"/>
      <c r="AV43" s="1384"/>
      <c r="AW43" s="1384"/>
      <c r="AX43" s="1384"/>
      <c r="AY43" s="1384"/>
      <c r="AZ43" s="1384"/>
      <c r="BA43" s="1384"/>
      <c r="BB43" s="1384"/>
      <c r="BC43" s="1384"/>
      <c r="BD43" s="1384"/>
      <c r="BE43" s="1384"/>
      <c r="BF43" s="1384"/>
      <c r="BG43" s="1384"/>
      <c r="BH43" s="1384"/>
      <c r="BI43" s="1384"/>
      <c r="BJ43" s="1384"/>
      <c r="BK43" s="1384"/>
      <c r="BL43" s="1384"/>
      <c r="BM43" s="1384"/>
      <c r="BN43" s="1384"/>
      <c r="BO43" s="1384"/>
      <c r="BP43" s="1384"/>
      <c r="BQ43" s="1384"/>
      <c r="BR43" s="1384"/>
      <c r="BS43" s="1384"/>
      <c r="BT43" s="1384"/>
      <c r="BU43" s="1384"/>
      <c r="BV43" s="1384"/>
      <c r="BW43" s="1384"/>
      <c r="BX43" s="1384"/>
      <c r="BY43" s="1384"/>
      <c r="BZ43" s="1384"/>
      <c r="CA43" s="1384"/>
      <c r="CB43" s="1384"/>
      <c r="CC43" s="1384"/>
      <c r="CD43" s="1384"/>
      <c r="CE43" s="1384"/>
      <c r="CF43" s="1384"/>
      <c r="CG43" s="1384"/>
      <c r="CH43" s="1384"/>
      <c r="CI43" s="1384"/>
      <c r="CJ43" s="1384"/>
      <c r="CK43" s="1384"/>
      <c r="CL43" s="1384"/>
      <c r="CM43" s="1384"/>
      <c r="CN43" s="1384"/>
      <c r="CO43" s="1384"/>
      <c r="CP43" s="1384"/>
      <c r="CQ43" s="1384"/>
      <c r="CR43" s="1384"/>
      <c r="CS43" s="1384"/>
      <c r="CT43" s="1384"/>
      <c r="CU43" s="1384"/>
    </row>
    <row r="44" spans="1:99" s="1301" customFormat="1" ht="16.5" customHeight="1">
      <c r="A44" s="1267">
        <f t="shared" si="4"/>
        <v>22</v>
      </c>
      <c r="B44" s="1266" t="s">
        <v>433</v>
      </c>
      <c r="C44" s="1387">
        <v>65.448999999999998</v>
      </c>
      <c r="D44" s="1387">
        <v>6.1909999999999998</v>
      </c>
      <c r="E44" s="1387">
        <v>17.934999999999999</v>
      </c>
      <c r="F44" s="1387">
        <v>54.311</v>
      </c>
      <c r="G44" s="1387">
        <v>112.631</v>
      </c>
      <c r="H44" s="1386">
        <f>SUM(C44:G44)</f>
        <v>256.517</v>
      </c>
      <c r="I44" s="1382">
        <f>168.0106-3.1517-6</f>
        <v>158.85890000000001</v>
      </c>
      <c r="J44" s="1388">
        <f>+I44/H44*1000</f>
        <v>619.29189878253692</v>
      </c>
      <c r="K44" s="1384"/>
      <c r="L44" s="1384"/>
      <c r="M44" s="1390"/>
      <c r="N44" s="1384"/>
      <c r="O44" s="1384"/>
      <c r="P44" s="1384"/>
      <c r="Q44" s="1384"/>
      <c r="R44" s="1384"/>
      <c r="S44" s="1384"/>
      <c r="T44" s="1384"/>
      <c r="U44" s="1384"/>
      <c r="V44" s="1384"/>
      <c r="W44" s="1384"/>
      <c r="X44" s="1384"/>
      <c r="Y44" s="1384"/>
      <c r="Z44" s="1384"/>
      <c r="AA44" s="1384"/>
      <c r="AB44" s="1384"/>
      <c r="AC44" s="1384"/>
      <c r="AD44" s="1384"/>
      <c r="AE44" s="1384"/>
      <c r="AF44" s="1384"/>
      <c r="AG44" s="1384"/>
      <c r="AH44" s="1384"/>
      <c r="AI44" s="1384"/>
      <c r="AJ44" s="1384"/>
      <c r="AK44" s="1384"/>
      <c r="AL44" s="1384"/>
      <c r="AM44" s="1384"/>
      <c r="AN44" s="1384"/>
      <c r="AO44" s="1384"/>
      <c r="AP44" s="1384"/>
      <c r="AQ44" s="1384"/>
      <c r="AR44" s="1384"/>
      <c r="AS44" s="1384"/>
      <c r="AT44" s="1384"/>
      <c r="AU44" s="1384"/>
      <c r="AV44" s="1384"/>
      <c r="AW44" s="1384"/>
      <c r="AX44" s="1384"/>
      <c r="AY44" s="1384"/>
      <c r="AZ44" s="1384"/>
      <c r="BA44" s="1384"/>
      <c r="BB44" s="1384"/>
      <c r="BC44" s="1384"/>
      <c r="BD44" s="1384"/>
      <c r="BE44" s="1384"/>
      <c r="BF44" s="1384"/>
      <c r="BG44" s="1384"/>
      <c r="BH44" s="1384"/>
      <c r="BI44" s="1384"/>
      <c r="BJ44" s="1384"/>
      <c r="BK44" s="1384"/>
      <c r="BL44" s="1384"/>
      <c r="BM44" s="1384"/>
      <c r="BN44" s="1384"/>
      <c r="BO44" s="1384"/>
      <c r="BP44" s="1384"/>
      <c r="BQ44" s="1384"/>
      <c r="BR44" s="1384"/>
      <c r="BS44" s="1384"/>
      <c r="BT44" s="1384"/>
      <c r="BU44" s="1384"/>
      <c r="BV44" s="1384"/>
      <c r="BW44" s="1384"/>
      <c r="BX44" s="1384"/>
      <c r="BY44" s="1384"/>
      <c r="BZ44" s="1384"/>
      <c r="CA44" s="1384"/>
      <c r="CB44" s="1384"/>
      <c r="CC44" s="1384"/>
      <c r="CD44" s="1384"/>
      <c r="CE44" s="1384"/>
      <c r="CF44" s="1384"/>
      <c r="CG44" s="1384"/>
      <c r="CH44" s="1384"/>
      <c r="CI44" s="1384"/>
      <c r="CJ44" s="1384"/>
      <c r="CK44" s="1384"/>
      <c r="CL44" s="1384"/>
      <c r="CM44" s="1384"/>
      <c r="CN44" s="1384"/>
      <c r="CO44" s="1384"/>
      <c r="CP44" s="1384"/>
      <c r="CQ44" s="1384"/>
      <c r="CR44" s="1384"/>
      <c r="CS44" s="1384"/>
      <c r="CT44" s="1384"/>
      <c r="CU44" s="1384"/>
    </row>
    <row r="45" spans="1:99" s="1301" customFormat="1" ht="16.5" customHeight="1">
      <c r="A45" s="1267">
        <f t="shared" si="4"/>
        <v>23</v>
      </c>
      <c r="B45" s="1266" t="s">
        <v>436</v>
      </c>
      <c r="C45" s="1387">
        <v>0</v>
      </c>
      <c r="D45" s="1387">
        <v>0</v>
      </c>
      <c r="E45" s="1387">
        <v>0</v>
      </c>
      <c r="F45" s="1387">
        <v>64.2</v>
      </c>
      <c r="G45" s="1387">
        <v>0</v>
      </c>
      <c r="H45" s="1386">
        <f>SUM(C45:G45)</f>
        <v>64.2</v>
      </c>
      <c r="I45" s="1382">
        <f>35.3955-1.0667-0.4</f>
        <v>33.928800000000003</v>
      </c>
      <c r="J45" s="1388">
        <f>+I45/H45*1000</f>
        <v>528.48598130841117</v>
      </c>
      <c r="K45" s="1384"/>
      <c r="L45" s="1384"/>
      <c r="M45" s="1390"/>
      <c r="N45" s="1384"/>
      <c r="O45" s="1384"/>
      <c r="P45" s="1384"/>
      <c r="Q45" s="1384"/>
      <c r="R45" s="1384"/>
      <c r="S45" s="1384"/>
      <c r="T45" s="1384"/>
      <c r="U45" s="1384"/>
      <c r="V45" s="1384"/>
      <c r="W45" s="1384"/>
      <c r="X45" s="1384"/>
      <c r="Y45" s="1384"/>
      <c r="Z45" s="1384"/>
      <c r="AA45" s="1384"/>
      <c r="AB45" s="1384"/>
      <c r="AC45" s="1384"/>
      <c r="AD45" s="1384"/>
      <c r="AE45" s="1384"/>
      <c r="AF45" s="1384"/>
      <c r="AG45" s="1384"/>
      <c r="AH45" s="1384"/>
      <c r="AI45" s="1384"/>
      <c r="AJ45" s="1384"/>
      <c r="AK45" s="1384"/>
      <c r="AL45" s="1384"/>
      <c r="AM45" s="1384"/>
      <c r="AN45" s="1384"/>
      <c r="AO45" s="1384"/>
      <c r="AP45" s="1384"/>
      <c r="AQ45" s="1384"/>
      <c r="AR45" s="1384"/>
      <c r="AS45" s="1384"/>
      <c r="AT45" s="1384"/>
      <c r="AU45" s="1384"/>
      <c r="AV45" s="1384"/>
      <c r="AW45" s="1384"/>
      <c r="AX45" s="1384"/>
      <c r="AY45" s="1384"/>
      <c r="AZ45" s="1384"/>
      <c r="BA45" s="1384"/>
      <c r="BB45" s="1384"/>
      <c r="BC45" s="1384"/>
      <c r="BD45" s="1384"/>
      <c r="BE45" s="1384"/>
      <c r="BF45" s="1384"/>
      <c r="BG45" s="1384"/>
      <c r="BH45" s="1384"/>
      <c r="BI45" s="1384"/>
      <c r="BJ45" s="1384"/>
      <c r="BK45" s="1384"/>
      <c r="BL45" s="1384"/>
      <c r="BM45" s="1384"/>
      <c r="BN45" s="1384"/>
      <c r="BO45" s="1384"/>
      <c r="BP45" s="1384"/>
      <c r="BQ45" s="1384"/>
      <c r="BR45" s="1384"/>
      <c r="BS45" s="1384"/>
      <c r="BT45" s="1384"/>
      <c r="BU45" s="1384"/>
      <c r="BV45" s="1384"/>
      <c r="BW45" s="1384"/>
      <c r="BX45" s="1384"/>
      <c r="BY45" s="1384"/>
      <c r="BZ45" s="1384"/>
      <c r="CA45" s="1384"/>
      <c r="CB45" s="1384"/>
      <c r="CC45" s="1384"/>
      <c r="CD45" s="1384"/>
      <c r="CE45" s="1384"/>
      <c r="CF45" s="1384"/>
      <c r="CG45" s="1384"/>
      <c r="CH45" s="1384"/>
      <c r="CI45" s="1384"/>
      <c r="CJ45" s="1384"/>
      <c r="CK45" s="1384"/>
      <c r="CL45" s="1384"/>
      <c r="CM45" s="1384"/>
      <c r="CN45" s="1384"/>
      <c r="CO45" s="1384"/>
      <c r="CP45" s="1384"/>
      <c r="CQ45" s="1384"/>
      <c r="CR45" s="1384"/>
      <c r="CS45" s="1384"/>
      <c r="CT45" s="1384"/>
      <c r="CU45" s="1384"/>
    </row>
    <row r="46" spans="1:99" s="1301" customFormat="1" ht="16.5" customHeight="1">
      <c r="A46" s="1267">
        <f t="shared" si="4"/>
        <v>24</v>
      </c>
      <c r="B46" s="1266" t="s">
        <v>252</v>
      </c>
      <c r="C46" s="1387"/>
      <c r="D46" s="1387"/>
      <c r="E46" s="1387"/>
      <c r="F46" s="1387"/>
      <c r="G46" s="1387"/>
      <c r="H46" s="1386"/>
      <c r="I46" s="1382"/>
      <c r="J46" s="1382"/>
      <c r="K46" s="1384"/>
      <c r="L46" s="1384"/>
      <c r="M46" s="1390"/>
      <c r="N46" s="1384"/>
      <c r="O46" s="1384"/>
      <c r="P46" s="1384"/>
      <c r="Q46" s="1384"/>
      <c r="R46" s="1384"/>
      <c r="S46" s="1384"/>
      <c r="T46" s="1384"/>
      <c r="U46" s="1384"/>
      <c r="V46" s="1384"/>
      <c r="W46" s="1384"/>
      <c r="X46" s="1384"/>
      <c r="Y46" s="1384"/>
      <c r="Z46" s="1384"/>
      <c r="AA46" s="1384"/>
      <c r="AB46" s="1384"/>
      <c r="AC46" s="1384"/>
      <c r="AD46" s="1384"/>
      <c r="AE46" s="1384"/>
      <c r="AF46" s="1384"/>
      <c r="AG46" s="1384"/>
      <c r="AH46" s="1384"/>
      <c r="AI46" s="1384"/>
      <c r="AJ46" s="1384"/>
      <c r="AK46" s="1384"/>
      <c r="AL46" s="1384"/>
      <c r="AM46" s="1384"/>
      <c r="AN46" s="1384"/>
      <c r="AO46" s="1384"/>
      <c r="AP46" s="1384"/>
      <c r="AQ46" s="1384"/>
      <c r="AR46" s="1384"/>
      <c r="AS46" s="1384"/>
      <c r="AT46" s="1384"/>
      <c r="AU46" s="1384"/>
      <c r="AV46" s="1384"/>
      <c r="AW46" s="1384"/>
      <c r="AX46" s="1384"/>
      <c r="AY46" s="1384"/>
      <c r="AZ46" s="1384"/>
      <c r="BA46" s="1384"/>
      <c r="BB46" s="1384"/>
      <c r="BC46" s="1384"/>
      <c r="BD46" s="1384"/>
      <c r="BE46" s="1384"/>
      <c r="BF46" s="1384"/>
      <c r="BG46" s="1384"/>
      <c r="BH46" s="1384"/>
      <c r="BI46" s="1384"/>
      <c r="BJ46" s="1384"/>
      <c r="BK46" s="1384"/>
      <c r="BL46" s="1384"/>
      <c r="BM46" s="1384"/>
      <c r="BN46" s="1384"/>
      <c r="BO46" s="1384"/>
      <c r="BP46" s="1384"/>
      <c r="BQ46" s="1384"/>
      <c r="BR46" s="1384"/>
      <c r="BS46" s="1384"/>
      <c r="BT46" s="1384"/>
      <c r="BU46" s="1384"/>
      <c r="BV46" s="1384"/>
      <c r="BW46" s="1384"/>
      <c r="BX46" s="1384"/>
      <c r="BY46" s="1384"/>
      <c r="BZ46" s="1384"/>
      <c r="CA46" s="1384"/>
      <c r="CB46" s="1384"/>
      <c r="CC46" s="1384"/>
      <c r="CD46" s="1384"/>
      <c r="CE46" s="1384"/>
      <c r="CF46" s="1384"/>
      <c r="CG46" s="1384"/>
      <c r="CH46" s="1384"/>
      <c r="CI46" s="1384"/>
      <c r="CJ46" s="1384"/>
      <c r="CK46" s="1384"/>
      <c r="CL46" s="1384"/>
      <c r="CM46" s="1384"/>
      <c r="CN46" s="1384"/>
      <c r="CO46" s="1384"/>
      <c r="CP46" s="1384"/>
      <c r="CQ46" s="1384"/>
      <c r="CR46" s="1384"/>
      <c r="CS46" s="1384"/>
      <c r="CT46" s="1384"/>
      <c r="CU46" s="1384"/>
    </row>
    <row r="47" spans="1:99" s="1301" customFormat="1" ht="16.5" customHeight="1">
      <c r="A47" s="1267">
        <f t="shared" si="4"/>
        <v>25</v>
      </c>
      <c r="B47" s="1266" t="s">
        <v>434</v>
      </c>
      <c r="C47" s="1387"/>
      <c r="D47" s="1387"/>
      <c r="E47" s="1387"/>
      <c r="F47" s="1387"/>
      <c r="G47" s="1387"/>
      <c r="H47" s="1386"/>
      <c r="I47" s="1382"/>
      <c r="J47" s="1382"/>
      <c r="K47" s="1384"/>
      <c r="L47" s="1384"/>
      <c r="M47" s="1390"/>
      <c r="N47" s="1384"/>
      <c r="O47" s="1384"/>
      <c r="P47" s="1384"/>
      <c r="Q47" s="1384"/>
      <c r="R47" s="1384"/>
      <c r="S47" s="1384"/>
      <c r="T47" s="1384"/>
      <c r="U47" s="1384"/>
      <c r="V47" s="1384"/>
      <c r="W47" s="1384"/>
      <c r="X47" s="1384"/>
      <c r="Y47" s="1384"/>
      <c r="Z47" s="1384"/>
      <c r="AA47" s="1384"/>
      <c r="AB47" s="1384"/>
      <c r="AC47" s="1384"/>
      <c r="AD47" s="1384"/>
      <c r="AE47" s="1384"/>
      <c r="AF47" s="1384"/>
      <c r="AG47" s="1384"/>
      <c r="AH47" s="1384"/>
      <c r="AI47" s="1384"/>
      <c r="AJ47" s="1384"/>
      <c r="AK47" s="1384"/>
      <c r="AL47" s="1384"/>
      <c r="AM47" s="1384"/>
      <c r="AN47" s="1384"/>
      <c r="AO47" s="1384"/>
      <c r="AP47" s="1384"/>
      <c r="AQ47" s="1384"/>
      <c r="AR47" s="1384"/>
      <c r="AS47" s="1384"/>
      <c r="AT47" s="1384"/>
      <c r="AU47" s="1384"/>
      <c r="AV47" s="1384"/>
      <c r="AW47" s="1384"/>
      <c r="AX47" s="1384"/>
      <c r="AY47" s="1384"/>
      <c r="AZ47" s="1384"/>
      <c r="BA47" s="1384"/>
      <c r="BB47" s="1384"/>
      <c r="BC47" s="1384"/>
      <c r="BD47" s="1384"/>
      <c r="BE47" s="1384"/>
      <c r="BF47" s="1384"/>
      <c r="BG47" s="1384"/>
      <c r="BH47" s="1384"/>
      <c r="BI47" s="1384"/>
      <c r="BJ47" s="1384"/>
      <c r="BK47" s="1384"/>
      <c r="BL47" s="1384"/>
      <c r="BM47" s="1384"/>
      <c r="BN47" s="1384"/>
      <c r="BO47" s="1384"/>
      <c r="BP47" s="1384"/>
      <c r="BQ47" s="1384"/>
      <c r="BR47" s="1384"/>
      <c r="BS47" s="1384"/>
      <c r="BT47" s="1384"/>
      <c r="BU47" s="1384"/>
      <c r="BV47" s="1384"/>
      <c r="BW47" s="1384"/>
      <c r="BX47" s="1384"/>
      <c r="BY47" s="1384"/>
      <c r="BZ47" s="1384"/>
      <c r="CA47" s="1384"/>
      <c r="CB47" s="1384"/>
      <c r="CC47" s="1384"/>
      <c r="CD47" s="1384"/>
      <c r="CE47" s="1384"/>
      <c r="CF47" s="1384"/>
      <c r="CG47" s="1384"/>
      <c r="CH47" s="1384"/>
      <c r="CI47" s="1384"/>
      <c r="CJ47" s="1384"/>
      <c r="CK47" s="1384"/>
      <c r="CL47" s="1384"/>
      <c r="CM47" s="1384"/>
      <c r="CN47" s="1384"/>
      <c r="CO47" s="1384"/>
      <c r="CP47" s="1384"/>
      <c r="CQ47" s="1384"/>
      <c r="CR47" s="1384"/>
      <c r="CS47" s="1384"/>
      <c r="CT47" s="1384"/>
      <c r="CU47" s="1384"/>
    </row>
    <row r="48" spans="1:99" s="1301" customFormat="1" ht="16.5" customHeight="1">
      <c r="A48" s="1267">
        <f t="shared" si="4"/>
        <v>26</v>
      </c>
      <c r="B48" s="1266" t="s">
        <v>2087</v>
      </c>
      <c r="C48" s="1387">
        <v>0</v>
      </c>
      <c r="D48" s="1387">
        <v>0</v>
      </c>
      <c r="E48" s="1387">
        <v>0</v>
      </c>
      <c r="F48" s="1387">
        <v>0</v>
      </c>
      <c r="G48" s="1387">
        <v>0.73099999999999998</v>
      </c>
      <c r="H48" s="1386">
        <f>SUM(C48:G48)</f>
        <v>0.73099999999999998</v>
      </c>
      <c r="I48" s="1382">
        <f>0.5314-0.0015-0.0182</f>
        <v>0.51170000000000004</v>
      </c>
      <c r="J48" s="1388">
        <f>+I48/H48*1000</f>
        <v>700.00000000000011</v>
      </c>
      <c r="K48" s="1384"/>
      <c r="L48" s="1384"/>
      <c r="M48" s="1390"/>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4"/>
      <c r="AN48" s="1384"/>
      <c r="AO48" s="1384"/>
      <c r="AP48" s="1384"/>
      <c r="AQ48" s="1384"/>
      <c r="AR48" s="1384"/>
      <c r="AS48" s="1384"/>
      <c r="AT48" s="1384"/>
      <c r="AU48" s="1384"/>
      <c r="AV48" s="1384"/>
      <c r="AW48" s="1384"/>
      <c r="AX48" s="1384"/>
      <c r="AY48" s="1384"/>
      <c r="AZ48" s="1384"/>
      <c r="BA48" s="1384"/>
      <c r="BB48" s="1384"/>
      <c r="BC48" s="1384"/>
      <c r="BD48" s="1384"/>
      <c r="BE48" s="1384"/>
      <c r="BF48" s="1384"/>
      <c r="BG48" s="1384"/>
      <c r="BH48" s="1384"/>
      <c r="BI48" s="1384"/>
      <c r="BJ48" s="1384"/>
      <c r="BK48" s="1384"/>
      <c r="BL48" s="1384"/>
      <c r="BM48" s="1384"/>
      <c r="BN48" s="1384"/>
      <c r="BO48" s="1384"/>
      <c r="BP48" s="1384"/>
      <c r="BQ48" s="1384"/>
      <c r="BR48" s="1384"/>
      <c r="BS48" s="1384"/>
      <c r="BT48" s="1384"/>
      <c r="BU48" s="1384"/>
      <c r="BV48" s="1384"/>
      <c r="BW48" s="1384"/>
      <c r="BX48" s="1384"/>
      <c r="BY48" s="1384"/>
      <c r="BZ48" s="1384"/>
      <c r="CA48" s="1384"/>
      <c r="CB48" s="1384"/>
      <c r="CC48" s="1384"/>
      <c r="CD48" s="1384"/>
      <c r="CE48" s="1384"/>
      <c r="CF48" s="1384"/>
      <c r="CG48" s="1384"/>
      <c r="CH48" s="1384"/>
      <c r="CI48" s="1384"/>
      <c r="CJ48" s="1384"/>
      <c r="CK48" s="1384"/>
      <c r="CL48" s="1384"/>
      <c r="CM48" s="1384"/>
      <c r="CN48" s="1384"/>
      <c r="CO48" s="1384"/>
      <c r="CP48" s="1384"/>
      <c r="CQ48" s="1384"/>
      <c r="CR48" s="1384"/>
      <c r="CS48" s="1384"/>
      <c r="CT48" s="1384"/>
      <c r="CU48" s="1384"/>
    </row>
    <row r="49" spans="1:99" s="1301" customFormat="1" ht="16.5" customHeight="1">
      <c r="A49" s="1267">
        <f t="shared" si="4"/>
        <v>27</v>
      </c>
      <c r="B49" s="1266" t="s">
        <v>253</v>
      </c>
      <c r="C49" s="1385"/>
      <c r="D49" s="1385"/>
      <c r="E49" s="1385"/>
      <c r="F49" s="1385"/>
      <c r="G49" s="1385"/>
      <c r="H49" s="1386"/>
      <c r="I49" s="1382"/>
      <c r="J49" s="1382"/>
      <c r="K49" s="1384"/>
      <c r="L49" s="1384"/>
      <c r="M49" s="1390"/>
      <c r="N49" s="1384"/>
      <c r="O49" s="1384"/>
      <c r="P49" s="1384"/>
      <c r="Q49" s="1384"/>
      <c r="R49" s="1384"/>
      <c r="S49" s="1384"/>
      <c r="T49" s="1384"/>
      <c r="U49" s="1384"/>
      <c r="V49" s="1384"/>
      <c r="W49" s="1384"/>
      <c r="X49" s="1384"/>
      <c r="Y49" s="1384"/>
      <c r="Z49" s="1384"/>
      <c r="AA49" s="1384"/>
      <c r="AB49" s="1384"/>
      <c r="AC49" s="1384"/>
      <c r="AD49" s="1384"/>
      <c r="AE49" s="1384"/>
      <c r="AF49" s="1384"/>
      <c r="AG49" s="1384"/>
      <c r="AH49" s="1384"/>
      <c r="AI49" s="1384"/>
      <c r="AJ49" s="1384"/>
      <c r="AK49" s="1384"/>
      <c r="AL49" s="1384"/>
      <c r="AM49" s="1384"/>
      <c r="AN49" s="1384"/>
      <c r="AO49" s="1384"/>
      <c r="AP49" s="1384"/>
      <c r="AQ49" s="1384"/>
      <c r="AR49" s="1384"/>
      <c r="AS49" s="1384"/>
      <c r="AT49" s="1384"/>
      <c r="AU49" s="1384"/>
      <c r="AV49" s="1384"/>
      <c r="AW49" s="1384"/>
      <c r="AX49" s="1384"/>
      <c r="AY49" s="1384"/>
      <c r="AZ49" s="1384"/>
      <c r="BA49" s="1384"/>
      <c r="BB49" s="1384"/>
      <c r="BC49" s="1384"/>
      <c r="BD49" s="1384"/>
      <c r="BE49" s="1384"/>
      <c r="BF49" s="1384"/>
      <c r="BG49" s="1384"/>
      <c r="BH49" s="1384"/>
      <c r="BI49" s="1384"/>
      <c r="BJ49" s="1384"/>
      <c r="BK49" s="1384"/>
      <c r="BL49" s="1384"/>
      <c r="BM49" s="1384"/>
      <c r="BN49" s="1384"/>
      <c r="BO49" s="1384"/>
      <c r="BP49" s="1384"/>
      <c r="BQ49" s="1384"/>
      <c r="BR49" s="1384"/>
      <c r="BS49" s="1384"/>
      <c r="BT49" s="1384"/>
      <c r="BU49" s="1384"/>
      <c r="BV49" s="1384"/>
      <c r="BW49" s="1384"/>
      <c r="BX49" s="1384"/>
      <c r="BY49" s="1384"/>
      <c r="BZ49" s="1384"/>
      <c r="CA49" s="1384"/>
      <c r="CB49" s="1384"/>
      <c r="CC49" s="1384"/>
      <c r="CD49" s="1384"/>
      <c r="CE49" s="1384"/>
      <c r="CF49" s="1384"/>
      <c r="CG49" s="1384"/>
      <c r="CH49" s="1384"/>
      <c r="CI49" s="1384"/>
      <c r="CJ49" s="1384"/>
      <c r="CK49" s="1384"/>
      <c r="CL49" s="1384"/>
      <c r="CM49" s="1384"/>
      <c r="CN49" s="1384"/>
      <c r="CO49" s="1384"/>
      <c r="CP49" s="1384"/>
      <c r="CQ49" s="1384"/>
      <c r="CR49" s="1384"/>
      <c r="CS49" s="1384"/>
      <c r="CT49" s="1384"/>
      <c r="CU49" s="1384"/>
    </row>
    <row r="50" spans="1:99" s="1301" customFormat="1" ht="16.5" customHeight="1">
      <c r="A50" s="1267"/>
      <c r="B50" s="1275" t="s">
        <v>2086</v>
      </c>
      <c r="C50" s="1385">
        <f t="shared" ref="C50:H50" si="5">SUM(C35:C49)</f>
        <v>86.924000000000007</v>
      </c>
      <c r="D50" s="1385">
        <f t="shared" si="5"/>
        <v>10.24</v>
      </c>
      <c r="E50" s="1385">
        <f t="shared" si="5"/>
        <v>27.247</v>
      </c>
      <c r="F50" s="1385">
        <f t="shared" si="5"/>
        <v>137.839</v>
      </c>
      <c r="G50" s="1385">
        <f t="shared" si="5"/>
        <v>132.91399999999999</v>
      </c>
      <c r="H50" s="1385">
        <f t="shared" si="5"/>
        <v>395.16399999999999</v>
      </c>
      <c r="I50" s="1382">
        <f>SUM(I35:I49)</f>
        <v>231.58509999999998</v>
      </c>
      <c r="J50" s="1388">
        <f>+I50/H50*1000</f>
        <v>586.04807118057306</v>
      </c>
      <c r="K50" s="1384"/>
      <c r="L50" s="1392"/>
      <c r="M50" s="1384"/>
      <c r="N50" s="1384"/>
      <c r="O50" s="1384"/>
      <c r="P50" s="1384"/>
      <c r="Q50" s="1384"/>
      <c r="R50" s="1384"/>
      <c r="S50" s="1384"/>
      <c r="T50" s="1384"/>
      <c r="U50" s="1384"/>
      <c r="V50" s="1384"/>
      <c r="W50" s="1384"/>
      <c r="X50" s="1384"/>
      <c r="Y50" s="1384"/>
      <c r="Z50" s="1384"/>
      <c r="AA50" s="1384"/>
      <c r="AB50" s="1384"/>
      <c r="AC50" s="1384"/>
      <c r="AD50" s="1384"/>
      <c r="AE50" s="1384"/>
      <c r="AF50" s="1384"/>
      <c r="AG50" s="1384"/>
      <c r="AH50" s="1384"/>
      <c r="AI50" s="1384"/>
      <c r="AJ50" s="1384"/>
      <c r="AK50" s="1384"/>
      <c r="AL50" s="1384"/>
      <c r="AM50" s="1384"/>
      <c r="AN50" s="1384"/>
      <c r="AO50" s="1384"/>
      <c r="AP50" s="1384"/>
      <c r="AQ50" s="1384"/>
      <c r="AR50" s="1384"/>
      <c r="AS50" s="1384"/>
      <c r="AT50" s="1384"/>
      <c r="AU50" s="1384"/>
      <c r="AV50" s="1384"/>
      <c r="AW50" s="1384"/>
      <c r="AX50" s="1384"/>
      <c r="AY50" s="1384"/>
      <c r="AZ50" s="1384"/>
      <c r="BA50" s="1384"/>
      <c r="BB50" s="1384"/>
      <c r="BC50" s="1384"/>
      <c r="BD50" s="1384"/>
      <c r="BE50" s="1384"/>
      <c r="BF50" s="1384"/>
      <c r="BG50" s="1384"/>
      <c r="BH50" s="1384"/>
      <c r="BI50" s="1384"/>
      <c r="BJ50" s="1384"/>
      <c r="BK50" s="1384"/>
      <c r="BL50" s="1384"/>
      <c r="BM50" s="1384"/>
      <c r="BN50" s="1384"/>
      <c r="BO50" s="1384"/>
      <c r="BP50" s="1384"/>
      <c r="BQ50" s="1384"/>
      <c r="BR50" s="1384"/>
      <c r="BS50" s="1384"/>
      <c r="BT50" s="1384"/>
      <c r="BU50" s="1384"/>
      <c r="BV50" s="1384"/>
      <c r="BW50" s="1384"/>
      <c r="BX50" s="1384"/>
      <c r="BY50" s="1384"/>
      <c r="BZ50" s="1384"/>
      <c r="CA50" s="1384"/>
      <c r="CB50" s="1384"/>
      <c r="CC50" s="1384"/>
      <c r="CD50" s="1384"/>
      <c r="CE50" s="1384"/>
      <c r="CF50" s="1384"/>
      <c r="CG50" s="1384"/>
      <c r="CH50" s="1384"/>
      <c r="CI50" s="1384"/>
      <c r="CJ50" s="1384"/>
      <c r="CK50" s="1384"/>
      <c r="CL50" s="1384"/>
      <c r="CM50" s="1384"/>
      <c r="CN50" s="1384"/>
      <c r="CO50" s="1384"/>
      <c r="CP50" s="1384"/>
      <c r="CQ50" s="1384"/>
      <c r="CR50" s="1384"/>
      <c r="CS50" s="1384"/>
      <c r="CT50" s="1384"/>
      <c r="CU50" s="1384"/>
    </row>
    <row r="51" spans="1:99" s="1301" customFormat="1" ht="16.5" customHeight="1">
      <c r="A51" s="1266"/>
      <c r="B51" s="1264" t="s">
        <v>254</v>
      </c>
      <c r="C51" s="1385"/>
      <c r="D51" s="1385"/>
      <c r="E51" s="1385"/>
      <c r="F51" s="1385"/>
      <c r="G51" s="1385"/>
      <c r="H51" s="1386"/>
      <c r="I51" s="1382"/>
      <c r="J51" s="1382"/>
      <c r="K51" s="1384"/>
      <c r="M51" s="1384"/>
      <c r="N51" s="1384"/>
      <c r="O51" s="1384"/>
      <c r="P51" s="1384"/>
      <c r="Q51" s="1384"/>
      <c r="R51" s="1384"/>
      <c r="S51" s="1384"/>
      <c r="T51" s="1384"/>
      <c r="U51" s="1384"/>
      <c r="V51" s="1384"/>
      <c r="W51" s="1384"/>
      <c r="X51" s="1384"/>
      <c r="Y51" s="1384"/>
      <c r="Z51" s="1384"/>
      <c r="AA51" s="1384"/>
      <c r="AB51" s="1384"/>
      <c r="AC51" s="1384"/>
      <c r="AD51" s="1384"/>
      <c r="AE51" s="1384"/>
      <c r="AF51" s="1384"/>
      <c r="AG51" s="1384"/>
      <c r="AH51" s="1384"/>
      <c r="AI51" s="1384"/>
      <c r="AJ51" s="1384"/>
      <c r="AK51" s="1384"/>
      <c r="AL51" s="1384"/>
      <c r="AM51" s="1384"/>
      <c r="AN51" s="1384"/>
      <c r="AO51" s="1384"/>
      <c r="AP51" s="1384"/>
      <c r="AQ51" s="1384"/>
      <c r="AR51" s="1384"/>
      <c r="AS51" s="1384"/>
      <c r="AT51" s="1384"/>
      <c r="AU51" s="1384"/>
      <c r="AV51" s="1384"/>
      <c r="AW51" s="1384"/>
      <c r="AX51" s="1384"/>
      <c r="AY51" s="1384"/>
      <c r="AZ51" s="1384"/>
      <c r="BA51" s="1384"/>
      <c r="BB51" s="1384"/>
      <c r="BC51" s="1384"/>
      <c r="BD51" s="1384"/>
      <c r="BE51" s="1384"/>
      <c r="BF51" s="1384"/>
      <c r="BG51" s="1384"/>
      <c r="BH51" s="1384"/>
      <c r="BI51" s="1384"/>
      <c r="BJ51" s="1384"/>
      <c r="BK51" s="1384"/>
      <c r="BL51" s="1384"/>
      <c r="BM51" s="1384"/>
      <c r="BN51" s="1384"/>
      <c r="BO51" s="1384"/>
      <c r="BP51" s="1384"/>
      <c r="BQ51" s="1384"/>
      <c r="BR51" s="1384"/>
      <c r="BS51" s="1384"/>
      <c r="BT51" s="1384"/>
      <c r="BU51" s="1384"/>
      <c r="BV51" s="1384"/>
      <c r="BW51" s="1384"/>
      <c r="BX51" s="1384"/>
      <c r="BY51" s="1384"/>
      <c r="BZ51" s="1384"/>
      <c r="CA51" s="1384"/>
      <c r="CB51" s="1384"/>
      <c r="CC51" s="1384"/>
      <c r="CD51" s="1384"/>
      <c r="CE51" s="1384"/>
      <c r="CF51" s="1384"/>
      <c r="CG51" s="1384"/>
      <c r="CH51" s="1384"/>
      <c r="CI51" s="1384"/>
      <c r="CJ51" s="1384"/>
      <c r="CK51" s="1384"/>
      <c r="CL51" s="1384"/>
      <c r="CM51" s="1384"/>
      <c r="CN51" s="1384"/>
      <c r="CO51" s="1384"/>
      <c r="CP51" s="1384"/>
      <c r="CQ51" s="1384"/>
      <c r="CR51" s="1384"/>
      <c r="CS51" s="1384"/>
      <c r="CT51" s="1384"/>
      <c r="CU51" s="1384"/>
    </row>
    <row r="52" spans="1:99" s="1301" customFormat="1" ht="16.5" customHeight="1">
      <c r="A52" s="1267">
        <f>A49+1</f>
        <v>28</v>
      </c>
      <c r="B52" s="1266" t="s">
        <v>934</v>
      </c>
      <c r="C52" s="1387">
        <v>0</v>
      </c>
      <c r="D52" s="1387">
        <v>20.827000000000002</v>
      </c>
      <c r="E52" s="1387">
        <v>0</v>
      </c>
      <c r="F52" s="1387">
        <v>0</v>
      </c>
      <c r="G52" s="1387">
        <v>0</v>
      </c>
      <c r="H52" s="1386">
        <f>SUM(C52:G52)</f>
        <v>20.827000000000002</v>
      </c>
      <c r="I52" s="1382">
        <f>13.0384-0.353</f>
        <v>12.6854</v>
      </c>
      <c r="J52" s="1388">
        <f>+I52/H52*1000</f>
        <v>609.08436164594025</v>
      </c>
      <c r="K52" s="1384"/>
      <c r="M52" s="1390"/>
      <c r="N52" s="1390"/>
      <c r="O52" s="1384"/>
      <c r="P52" s="1384"/>
      <c r="Q52" s="1384"/>
      <c r="R52" s="1384"/>
      <c r="S52" s="1384"/>
      <c r="T52" s="1384"/>
      <c r="U52" s="1384"/>
      <c r="V52" s="1384"/>
      <c r="W52" s="1384"/>
      <c r="X52" s="1384"/>
      <c r="Y52" s="1384"/>
      <c r="Z52" s="1384"/>
      <c r="AA52" s="1384"/>
      <c r="AB52" s="1384"/>
      <c r="AC52" s="1384"/>
      <c r="AD52" s="1384"/>
      <c r="AE52" s="1384"/>
      <c r="AF52" s="1384"/>
      <c r="AG52" s="1384"/>
      <c r="AH52" s="1384"/>
      <c r="AI52" s="1384"/>
      <c r="AJ52" s="1384"/>
      <c r="AK52" s="1384"/>
      <c r="AL52" s="1384"/>
      <c r="AM52" s="1384"/>
      <c r="AN52" s="1384"/>
      <c r="AO52" s="1384"/>
      <c r="AP52" s="1384"/>
      <c r="AQ52" s="1384"/>
      <c r="AR52" s="1384"/>
      <c r="AS52" s="1384"/>
      <c r="AT52" s="1384"/>
      <c r="AU52" s="1384"/>
      <c r="AV52" s="1384"/>
      <c r="AW52" s="1384"/>
      <c r="AX52" s="1384"/>
      <c r="AY52" s="1384"/>
      <c r="AZ52" s="1384"/>
      <c r="BA52" s="1384"/>
      <c r="BB52" s="1384"/>
      <c r="BC52" s="1384"/>
      <c r="BD52" s="1384"/>
      <c r="BE52" s="1384"/>
      <c r="BF52" s="1384"/>
      <c r="BG52" s="1384"/>
      <c r="BH52" s="1384"/>
      <c r="BI52" s="1384"/>
      <c r="BJ52" s="1384"/>
      <c r="BK52" s="1384"/>
      <c r="BL52" s="1384"/>
      <c r="BM52" s="1384"/>
      <c r="BN52" s="1384"/>
      <c r="BO52" s="1384"/>
      <c r="BP52" s="1384"/>
      <c r="BQ52" s="1384"/>
      <c r="BR52" s="1384"/>
      <c r="BS52" s="1384"/>
      <c r="BT52" s="1384"/>
      <c r="BU52" s="1384"/>
      <c r="BV52" s="1384"/>
      <c r="BW52" s="1384"/>
      <c r="BX52" s="1384"/>
      <c r="BY52" s="1384"/>
      <c r="BZ52" s="1384"/>
      <c r="CA52" s="1384"/>
      <c r="CB52" s="1384"/>
      <c r="CC52" s="1384"/>
      <c r="CD52" s="1384"/>
      <c r="CE52" s="1384"/>
      <c r="CF52" s="1384"/>
      <c r="CG52" s="1384"/>
      <c r="CH52" s="1384"/>
      <c r="CI52" s="1384"/>
      <c r="CJ52" s="1384"/>
      <c r="CK52" s="1384"/>
      <c r="CL52" s="1384"/>
      <c r="CM52" s="1384"/>
      <c r="CN52" s="1384"/>
      <c r="CO52" s="1384"/>
      <c r="CP52" s="1384"/>
      <c r="CQ52" s="1384"/>
      <c r="CR52" s="1384"/>
      <c r="CS52" s="1384"/>
      <c r="CT52" s="1384"/>
      <c r="CU52" s="1384"/>
    </row>
    <row r="53" spans="1:99" s="1301" customFormat="1" ht="16.5" customHeight="1">
      <c r="A53" s="1267">
        <f t="shared" ref="A53:A59" si="6">A52+1</f>
        <v>29</v>
      </c>
      <c r="B53" s="1266" t="s">
        <v>433</v>
      </c>
      <c r="C53" s="1387">
        <v>10.696</v>
      </c>
      <c r="D53" s="1387">
        <v>0</v>
      </c>
      <c r="E53" s="1387">
        <v>0</v>
      </c>
      <c r="F53" s="1387">
        <v>392.02</v>
      </c>
      <c r="G53" s="1387">
        <v>179.08799999999999</v>
      </c>
      <c r="H53" s="1386">
        <f>SUM(C53:G53)</f>
        <v>581.80399999999997</v>
      </c>
      <c r="I53" s="1382">
        <f>363.8482-11.5167-12</f>
        <v>340.33150000000001</v>
      </c>
      <c r="J53" s="1388">
        <f>+I53/H53*1000</f>
        <v>584.95902400121008</v>
      </c>
      <c r="K53" s="1384"/>
      <c r="L53" s="1384"/>
      <c r="M53" s="1390"/>
      <c r="N53" s="1390"/>
      <c r="O53" s="1384"/>
      <c r="P53" s="1384"/>
      <c r="Q53" s="1384"/>
      <c r="R53" s="1384"/>
      <c r="S53" s="1384"/>
      <c r="T53" s="1384"/>
      <c r="U53" s="1384"/>
      <c r="V53" s="1384"/>
      <c r="W53" s="1384"/>
      <c r="X53" s="1384"/>
      <c r="Y53" s="1384"/>
      <c r="Z53" s="1384"/>
      <c r="AA53" s="1384"/>
      <c r="AB53" s="1384"/>
      <c r="AC53" s="1384"/>
      <c r="AD53" s="1384"/>
      <c r="AE53" s="1384"/>
      <c r="AF53" s="1384"/>
      <c r="AG53" s="1384"/>
      <c r="AH53" s="1384"/>
      <c r="AI53" s="1384"/>
      <c r="AJ53" s="1384"/>
      <c r="AK53" s="1384"/>
      <c r="AL53" s="1384"/>
      <c r="AM53" s="1384"/>
      <c r="AN53" s="1384"/>
      <c r="AO53" s="1384"/>
      <c r="AP53" s="1384"/>
      <c r="AQ53" s="1384"/>
      <c r="AR53" s="1384"/>
      <c r="AS53" s="1384"/>
      <c r="AT53" s="1384"/>
      <c r="AU53" s="1384"/>
      <c r="AV53" s="1384"/>
      <c r="AW53" s="1384"/>
      <c r="AX53" s="1384"/>
      <c r="AY53" s="1384"/>
      <c r="AZ53" s="1384"/>
      <c r="BA53" s="1384"/>
      <c r="BB53" s="1384"/>
      <c r="BC53" s="1384"/>
      <c r="BD53" s="1384"/>
      <c r="BE53" s="1384"/>
      <c r="BF53" s="1384"/>
      <c r="BG53" s="1384"/>
      <c r="BH53" s="1384"/>
      <c r="BI53" s="1384"/>
      <c r="BJ53" s="1384"/>
      <c r="BK53" s="1384"/>
      <c r="BL53" s="1384"/>
      <c r="BM53" s="1384"/>
      <c r="BN53" s="1384"/>
      <c r="BO53" s="1384"/>
      <c r="BP53" s="1384"/>
      <c r="BQ53" s="1384"/>
      <c r="BR53" s="1384"/>
      <c r="BS53" s="1384"/>
      <c r="BT53" s="1384"/>
      <c r="BU53" s="1384"/>
      <c r="BV53" s="1384"/>
      <c r="BW53" s="1384"/>
      <c r="BX53" s="1384"/>
      <c r="BY53" s="1384"/>
      <c r="BZ53" s="1384"/>
      <c r="CA53" s="1384"/>
      <c r="CB53" s="1384"/>
      <c r="CC53" s="1384"/>
      <c r="CD53" s="1384"/>
      <c r="CE53" s="1384"/>
      <c r="CF53" s="1384"/>
      <c r="CG53" s="1384"/>
      <c r="CH53" s="1384"/>
      <c r="CI53" s="1384"/>
      <c r="CJ53" s="1384"/>
      <c r="CK53" s="1384"/>
      <c r="CL53" s="1384"/>
      <c r="CM53" s="1384"/>
      <c r="CN53" s="1384"/>
      <c r="CO53" s="1384"/>
      <c r="CP53" s="1384"/>
      <c r="CQ53" s="1384"/>
      <c r="CR53" s="1384"/>
      <c r="CS53" s="1384"/>
      <c r="CT53" s="1384"/>
      <c r="CU53" s="1384"/>
    </row>
    <row r="54" spans="1:99" s="1301" customFormat="1" ht="16.5" customHeight="1">
      <c r="A54" s="1267">
        <f t="shared" si="6"/>
        <v>30</v>
      </c>
      <c r="B54" s="1266" t="s">
        <v>434</v>
      </c>
      <c r="C54" s="1387">
        <v>99.13</v>
      </c>
      <c r="D54" s="1387">
        <v>63.77</v>
      </c>
      <c r="E54" s="1387">
        <v>0</v>
      </c>
      <c r="F54" s="1387">
        <v>78.527000000000001</v>
      </c>
      <c r="G54" s="1387">
        <v>84.751000000000005</v>
      </c>
      <c r="H54" s="1386">
        <f>SUM(C54:G54)</f>
        <v>326.178</v>
      </c>
      <c r="I54" s="1382">
        <f>209.2759-7.8489-6</f>
        <v>195.42700000000002</v>
      </c>
      <c r="J54" s="1388">
        <f>+I54/H54*1000</f>
        <v>599.1421861682885</v>
      </c>
      <c r="K54" s="1384"/>
      <c r="L54" s="1384"/>
      <c r="M54" s="1390"/>
      <c r="N54" s="1390"/>
      <c r="O54" s="1384"/>
      <c r="P54" s="1384"/>
      <c r="Q54" s="1384"/>
      <c r="R54" s="1384"/>
      <c r="S54" s="1384"/>
      <c r="T54" s="1384"/>
      <c r="U54" s="1384"/>
      <c r="V54" s="1384"/>
      <c r="W54" s="1384"/>
      <c r="X54" s="1384"/>
      <c r="Y54" s="1384"/>
      <c r="Z54" s="1384"/>
      <c r="AA54" s="1384"/>
      <c r="AB54" s="1384"/>
      <c r="AC54" s="1384"/>
      <c r="AD54" s="1384"/>
      <c r="AE54" s="1384"/>
      <c r="AF54" s="1384"/>
      <c r="AG54" s="1384"/>
      <c r="AH54" s="1384"/>
      <c r="AI54" s="1384"/>
      <c r="AJ54" s="1384"/>
      <c r="AK54" s="1384"/>
      <c r="AL54" s="1384"/>
      <c r="AM54" s="1384"/>
      <c r="AN54" s="1384"/>
      <c r="AO54" s="1384"/>
      <c r="AP54" s="1384"/>
      <c r="AQ54" s="1384"/>
      <c r="AR54" s="1384"/>
      <c r="AS54" s="1384"/>
      <c r="AT54" s="1384"/>
      <c r="AU54" s="1384"/>
      <c r="AV54" s="1384"/>
      <c r="AW54" s="1384"/>
      <c r="AX54" s="1384"/>
      <c r="AY54" s="1384"/>
      <c r="AZ54" s="1384"/>
      <c r="BA54" s="1384"/>
      <c r="BB54" s="1384"/>
      <c r="BC54" s="1384"/>
      <c r="BD54" s="1384"/>
      <c r="BE54" s="1384"/>
      <c r="BF54" s="1384"/>
      <c r="BG54" s="1384"/>
      <c r="BH54" s="1384"/>
      <c r="BI54" s="1384"/>
      <c r="BJ54" s="1384"/>
      <c r="BK54" s="1384"/>
      <c r="BL54" s="1384"/>
      <c r="BM54" s="1384"/>
      <c r="BN54" s="1384"/>
      <c r="BO54" s="1384"/>
      <c r="BP54" s="1384"/>
      <c r="BQ54" s="1384"/>
      <c r="BR54" s="1384"/>
      <c r="BS54" s="1384"/>
      <c r="BT54" s="1384"/>
      <c r="BU54" s="1384"/>
      <c r="BV54" s="1384"/>
      <c r="BW54" s="1384"/>
      <c r="BX54" s="1384"/>
      <c r="BY54" s="1384"/>
      <c r="BZ54" s="1384"/>
      <c r="CA54" s="1384"/>
      <c r="CB54" s="1384"/>
      <c r="CC54" s="1384"/>
      <c r="CD54" s="1384"/>
      <c r="CE54" s="1384"/>
      <c r="CF54" s="1384"/>
      <c r="CG54" s="1384"/>
      <c r="CH54" s="1384"/>
      <c r="CI54" s="1384"/>
      <c r="CJ54" s="1384"/>
      <c r="CK54" s="1384"/>
      <c r="CL54" s="1384"/>
      <c r="CM54" s="1384"/>
      <c r="CN54" s="1384"/>
      <c r="CO54" s="1384"/>
      <c r="CP54" s="1384"/>
      <c r="CQ54" s="1384"/>
      <c r="CR54" s="1384"/>
      <c r="CS54" s="1384"/>
      <c r="CT54" s="1384"/>
      <c r="CU54" s="1384"/>
    </row>
    <row r="55" spans="1:99" s="1301" customFormat="1" ht="16.5" customHeight="1">
      <c r="A55" s="1267">
        <f t="shared" si="6"/>
        <v>31</v>
      </c>
      <c r="B55" s="1266" t="s">
        <v>435</v>
      </c>
      <c r="C55" s="1387">
        <v>0</v>
      </c>
      <c r="D55" s="1387">
        <v>0</v>
      </c>
      <c r="E55" s="1387">
        <v>0</v>
      </c>
      <c r="F55" s="1387">
        <v>0</v>
      </c>
      <c r="G55" s="1387">
        <v>55.65</v>
      </c>
      <c r="H55" s="1386">
        <f>SUM(C55:G55)</f>
        <v>55.65</v>
      </c>
      <c r="I55" s="1382">
        <f>42.0584-1.1139-1</f>
        <v>39.944499999999998</v>
      </c>
      <c r="J55" s="1388">
        <f>+I55/H55*1000</f>
        <v>717.78077268643301</v>
      </c>
      <c r="K55" s="1384"/>
      <c r="L55" s="1384"/>
      <c r="M55" s="1390"/>
      <c r="N55" s="1390"/>
      <c r="O55" s="1384"/>
      <c r="P55" s="1384"/>
      <c r="Q55" s="1384"/>
      <c r="R55" s="1384"/>
      <c r="S55" s="1384"/>
      <c r="T55" s="1384"/>
      <c r="U55" s="1384"/>
      <c r="V55" s="1384"/>
      <c r="W55" s="1384"/>
      <c r="X55" s="1384"/>
      <c r="Y55" s="1384"/>
      <c r="Z55" s="1384"/>
      <c r="AA55" s="1384"/>
      <c r="AB55" s="1384"/>
      <c r="AC55" s="1384"/>
      <c r="AD55" s="1384"/>
      <c r="AE55" s="1384"/>
      <c r="AF55" s="1384"/>
      <c r="AG55" s="1384"/>
      <c r="AH55" s="1384"/>
      <c r="AI55" s="1384"/>
      <c r="AJ55" s="1384"/>
      <c r="AK55" s="1384"/>
      <c r="AL55" s="1384"/>
      <c r="AM55" s="1384"/>
      <c r="AN55" s="1384"/>
      <c r="AO55" s="1384"/>
      <c r="AP55" s="1384"/>
      <c r="AQ55" s="1384"/>
      <c r="AR55" s="1384"/>
      <c r="AS55" s="1384"/>
      <c r="AT55" s="1384"/>
      <c r="AU55" s="1384"/>
      <c r="AV55" s="1384"/>
      <c r="AW55" s="1384"/>
      <c r="AX55" s="1384"/>
      <c r="AY55" s="1384"/>
      <c r="AZ55" s="1384"/>
      <c r="BA55" s="1384"/>
      <c r="BB55" s="1384"/>
      <c r="BC55" s="1384"/>
      <c r="BD55" s="1384"/>
      <c r="BE55" s="1384"/>
      <c r="BF55" s="1384"/>
      <c r="BG55" s="1384"/>
      <c r="BH55" s="1384"/>
      <c r="BI55" s="1384"/>
      <c r="BJ55" s="1384"/>
      <c r="BK55" s="1384"/>
      <c r="BL55" s="1384"/>
      <c r="BM55" s="1384"/>
      <c r="BN55" s="1384"/>
      <c r="BO55" s="1384"/>
      <c r="BP55" s="1384"/>
      <c r="BQ55" s="1384"/>
      <c r="BR55" s="1384"/>
      <c r="BS55" s="1384"/>
      <c r="BT55" s="1384"/>
      <c r="BU55" s="1384"/>
      <c r="BV55" s="1384"/>
      <c r="BW55" s="1384"/>
      <c r="BX55" s="1384"/>
      <c r="BY55" s="1384"/>
      <c r="BZ55" s="1384"/>
      <c r="CA55" s="1384"/>
      <c r="CB55" s="1384"/>
      <c r="CC55" s="1384"/>
      <c r="CD55" s="1384"/>
      <c r="CE55" s="1384"/>
      <c r="CF55" s="1384"/>
      <c r="CG55" s="1384"/>
      <c r="CH55" s="1384"/>
      <c r="CI55" s="1384"/>
      <c r="CJ55" s="1384"/>
      <c r="CK55" s="1384"/>
      <c r="CL55" s="1384"/>
      <c r="CM55" s="1384"/>
      <c r="CN55" s="1384"/>
      <c r="CO55" s="1384"/>
      <c r="CP55" s="1384"/>
      <c r="CQ55" s="1384"/>
      <c r="CR55" s="1384"/>
      <c r="CS55" s="1384"/>
      <c r="CT55" s="1384"/>
      <c r="CU55" s="1384"/>
    </row>
    <row r="56" spans="1:99" s="1301" customFormat="1" ht="16.5" customHeight="1">
      <c r="A56" s="1267">
        <f t="shared" si="6"/>
        <v>32</v>
      </c>
      <c r="B56" s="1266" t="s">
        <v>436</v>
      </c>
      <c r="C56" s="1387">
        <v>405.19600000000003</v>
      </c>
      <c r="D56" s="1387">
        <v>4.9930000000000003</v>
      </c>
      <c r="E56" s="1387">
        <v>0</v>
      </c>
      <c r="F56" s="1387">
        <v>90.929999999999993</v>
      </c>
      <c r="G56" s="1387">
        <v>27.132000000000001</v>
      </c>
      <c r="H56" s="1386">
        <f>SUM(C56:G56)</f>
        <v>528.25099999999998</v>
      </c>
      <c r="I56" s="1382">
        <f>290.5931-12.1174-5</f>
        <v>273.47570000000002</v>
      </c>
      <c r="J56" s="1388">
        <f>+I56/H56*1000</f>
        <v>517.7002977751107</v>
      </c>
      <c r="K56" s="1384"/>
      <c r="L56" s="1384"/>
      <c r="M56" s="1390"/>
      <c r="N56" s="1390"/>
      <c r="O56" s="1384"/>
      <c r="P56" s="1384"/>
      <c r="Q56" s="1384"/>
      <c r="R56" s="1384"/>
      <c r="S56" s="1384"/>
      <c r="T56" s="1384"/>
      <c r="U56" s="1384"/>
      <c r="V56" s="1384"/>
      <c r="W56" s="1384"/>
      <c r="X56" s="1384"/>
      <c r="Y56" s="1384"/>
      <c r="Z56" s="1384"/>
      <c r="AA56" s="1384"/>
      <c r="AB56" s="1384"/>
      <c r="AC56" s="1384"/>
      <c r="AD56" s="1384"/>
      <c r="AE56" s="1384"/>
      <c r="AF56" s="1384"/>
      <c r="AG56" s="1384"/>
      <c r="AH56" s="1384"/>
      <c r="AI56" s="1384"/>
      <c r="AJ56" s="1384"/>
      <c r="AK56" s="1384"/>
      <c r="AL56" s="1384"/>
      <c r="AM56" s="1384"/>
      <c r="AN56" s="1384"/>
      <c r="AO56" s="1384"/>
      <c r="AP56" s="1384"/>
      <c r="AQ56" s="1384"/>
      <c r="AR56" s="1384"/>
      <c r="AS56" s="1384"/>
      <c r="AT56" s="1384"/>
      <c r="AU56" s="1384"/>
      <c r="AV56" s="1384"/>
      <c r="AW56" s="1384"/>
      <c r="AX56" s="1384"/>
      <c r="AY56" s="1384"/>
      <c r="AZ56" s="1384"/>
      <c r="BA56" s="1384"/>
      <c r="BB56" s="1384"/>
      <c r="BC56" s="1384"/>
      <c r="BD56" s="1384"/>
      <c r="BE56" s="1384"/>
      <c r="BF56" s="1384"/>
      <c r="BG56" s="1384"/>
      <c r="BH56" s="1384"/>
      <c r="BI56" s="1384"/>
      <c r="BJ56" s="1384"/>
      <c r="BK56" s="1384"/>
      <c r="BL56" s="1384"/>
      <c r="BM56" s="1384"/>
      <c r="BN56" s="1384"/>
      <c r="BO56" s="1384"/>
      <c r="BP56" s="1384"/>
      <c r="BQ56" s="1384"/>
      <c r="BR56" s="1384"/>
      <c r="BS56" s="1384"/>
      <c r="BT56" s="1384"/>
      <c r="BU56" s="1384"/>
      <c r="BV56" s="1384"/>
      <c r="BW56" s="1384"/>
      <c r="BX56" s="1384"/>
      <c r="BY56" s="1384"/>
      <c r="BZ56" s="1384"/>
      <c r="CA56" s="1384"/>
      <c r="CB56" s="1384"/>
      <c r="CC56" s="1384"/>
      <c r="CD56" s="1384"/>
      <c r="CE56" s="1384"/>
      <c r="CF56" s="1384"/>
      <c r="CG56" s="1384"/>
      <c r="CH56" s="1384"/>
      <c r="CI56" s="1384"/>
      <c r="CJ56" s="1384"/>
      <c r="CK56" s="1384"/>
      <c r="CL56" s="1384"/>
      <c r="CM56" s="1384"/>
      <c r="CN56" s="1384"/>
      <c r="CO56" s="1384"/>
      <c r="CP56" s="1384"/>
      <c r="CQ56" s="1384"/>
      <c r="CR56" s="1384"/>
      <c r="CS56" s="1384"/>
      <c r="CT56" s="1384"/>
      <c r="CU56" s="1384"/>
    </row>
    <row r="57" spans="1:99" s="1301" customFormat="1" ht="16.5" customHeight="1">
      <c r="A57" s="1267">
        <f t="shared" si="6"/>
        <v>33</v>
      </c>
      <c r="B57" s="1266" t="s">
        <v>252</v>
      </c>
      <c r="C57" s="1387"/>
      <c r="D57" s="1387"/>
      <c r="E57" s="1387"/>
      <c r="F57" s="1387"/>
      <c r="G57" s="1387"/>
      <c r="H57" s="1386"/>
      <c r="I57" s="1382"/>
      <c r="J57" s="1382"/>
      <c r="K57" s="1384"/>
      <c r="L57" s="1384"/>
      <c r="M57" s="1390"/>
      <c r="N57" s="1390"/>
      <c r="O57" s="1384"/>
      <c r="P57" s="1384"/>
      <c r="Q57" s="1384"/>
      <c r="R57" s="1384"/>
      <c r="S57" s="1384"/>
      <c r="T57" s="1384"/>
      <c r="U57" s="1384"/>
      <c r="V57" s="1384"/>
      <c r="W57" s="1384"/>
      <c r="X57" s="1384"/>
      <c r="Y57" s="1384"/>
      <c r="Z57" s="1384"/>
      <c r="AA57" s="1384"/>
      <c r="AB57" s="1384"/>
      <c r="AC57" s="1384"/>
      <c r="AD57" s="1384"/>
      <c r="AE57" s="1384"/>
      <c r="AF57" s="1384"/>
      <c r="AG57" s="1384"/>
      <c r="AH57" s="1384"/>
      <c r="AI57" s="1384"/>
      <c r="AJ57" s="1384"/>
      <c r="AK57" s="1384"/>
      <c r="AL57" s="1384"/>
      <c r="AM57" s="1384"/>
      <c r="AN57" s="1384"/>
      <c r="AO57" s="1384"/>
      <c r="AP57" s="1384"/>
      <c r="AQ57" s="1384"/>
      <c r="AR57" s="1384"/>
      <c r="AS57" s="1384"/>
      <c r="AT57" s="1384"/>
      <c r="AU57" s="1384"/>
      <c r="AV57" s="1384"/>
      <c r="AW57" s="1384"/>
      <c r="AX57" s="1384"/>
      <c r="AY57" s="1384"/>
      <c r="AZ57" s="1384"/>
      <c r="BA57" s="1384"/>
      <c r="BB57" s="1384"/>
      <c r="BC57" s="1384"/>
      <c r="BD57" s="1384"/>
      <c r="BE57" s="1384"/>
      <c r="BF57" s="1384"/>
      <c r="BG57" s="1384"/>
      <c r="BH57" s="1384"/>
      <c r="BI57" s="1384"/>
      <c r="BJ57" s="1384"/>
      <c r="BK57" s="1384"/>
      <c r="BL57" s="1384"/>
      <c r="BM57" s="1384"/>
      <c r="BN57" s="1384"/>
      <c r="BO57" s="1384"/>
      <c r="BP57" s="1384"/>
      <c r="BQ57" s="1384"/>
      <c r="BR57" s="1384"/>
      <c r="BS57" s="1384"/>
      <c r="BT57" s="1384"/>
      <c r="BU57" s="1384"/>
      <c r="BV57" s="1384"/>
      <c r="BW57" s="1384"/>
      <c r="BX57" s="1384"/>
      <c r="BY57" s="1384"/>
      <c r="BZ57" s="1384"/>
      <c r="CA57" s="1384"/>
      <c r="CB57" s="1384"/>
      <c r="CC57" s="1384"/>
      <c r="CD57" s="1384"/>
      <c r="CE57" s="1384"/>
      <c r="CF57" s="1384"/>
      <c r="CG57" s="1384"/>
      <c r="CH57" s="1384"/>
      <c r="CI57" s="1384"/>
      <c r="CJ57" s="1384"/>
      <c r="CK57" s="1384"/>
      <c r="CL57" s="1384"/>
      <c r="CM57" s="1384"/>
      <c r="CN57" s="1384"/>
      <c r="CO57" s="1384"/>
      <c r="CP57" s="1384"/>
      <c r="CQ57" s="1384"/>
      <c r="CR57" s="1384"/>
      <c r="CS57" s="1384"/>
      <c r="CT57" s="1384"/>
      <c r="CU57" s="1384"/>
    </row>
    <row r="58" spans="1:99" s="1301" customFormat="1" ht="16.5" customHeight="1">
      <c r="A58" s="1267">
        <f t="shared" si="6"/>
        <v>34</v>
      </c>
      <c r="B58" s="1266" t="s">
        <v>255</v>
      </c>
      <c r="C58" s="1387">
        <v>0.47899999999999998</v>
      </c>
      <c r="D58" s="1387">
        <v>0.28499999999999998</v>
      </c>
      <c r="E58" s="1387">
        <v>0</v>
      </c>
      <c r="F58" s="1387">
        <v>0</v>
      </c>
      <c r="G58" s="1387">
        <v>0.14599999999999999</v>
      </c>
      <c r="H58" s="1386">
        <f>SUM(C58:G58)</f>
        <v>0.91</v>
      </c>
      <c r="I58" s="1382">
        <f>0.7211-0.0234-0.06525</f>
        <v>0.63244999999999996</v>
      </c>
      <c r="J58" s="1388">
        <f>+I58/H58*1000</f>
        <v>695</v>
      </c>
      <c r="K58" s="1384"/>
      <c r="L58" s="1384"/>
      <c r="M58" s="1390"/>
      <c r="N58" s="1390"/>
      <c r="O58" s="1384"/>
      <c r="P58" s="1384"/>
      <c r="Q58" s="1384"/>
      <c r="R58" s="1384"/>
      <c r="S58" s="1384"/>
      <c r="T58" s="1384"/>
      <c r="U58" s="1384"/>
      <c r="V58" s="1384"/>
      <c r="W58" s="1384"/>
      <c r="X58" s="1384"/>
      <c r="Y58" s="1384"/>
      <c r="Z58" s="1384"/>
      <c r="AA58" s="1384"/>
      <c r="AB58" s="1384"/>
      <c r="AC58" s="1384"/>
      <c r="AD58" s="1384"/>
      <c r="AE58" s="1384"/>
      <c r="AF58" s="1384"/>
      <c r="AG58" s="1384"/>
      <c r="AH58" s="1384"/>
      <c r="AI58" s="1384"/>
      <c r="AJ58" s="1384"/>
      <c r="AK58" s="1384"/>
      <c r="AL58" s="1384"/>
      <c r="AM58" s="1384"/>
      <c r="AN58" s="1384"/>
      <c r="AO58" s="1384"/>
      <c r="AP58" s="1384"/>
      <c r="AQ58" s="1384"/>
      <c r="AR58" s="1384"/>
      <c r="AS58" s="1384"/>
      <c r="AT58" s="1384"/>
      <c r="AU58" s="1384"/>
      <c r="AV58" s="1384"/>
      <c r="AW58" s="1384"/>
      <c r="AX58" s="1384"/>
      <c r="AY58" s="1384"/>
      <c r="AZ58" s="1384"/>
      <c r="BA58" s="1384"/>
      <c r="BB58" s="1384"/>
      <c r="BC58" s="1384"/>
      <c r="BD58" s="1384"/>
      <c r="BE58" s="1384"/>
      <c r="BF58" s="1384"/>
      <c r="BG58" s="1384"/>
      <c r="BH58" s="1384"/>
      <c r="BI58" s="1384"/>
      <c r="BJ58" s="1384"/>
      <c r="BK58" s="1384"/>
      <c r="BL58" s="1384"/>
      <c r="BM58" s="1384"/>
      <c r="BN58" s="1384"/>
      <c r="BO58" s="1384"/>
      <c r="BP58" s="1384"/>
      <c r="BQ58" s="1384"/>
      <c r="BR58" s="1384"/>
      <c r="BS58" s="1384"/>
      <c r="BT58" s="1384"/>
      <c r="BU58" s="1384"/>
      <c r="BV58" s="1384"/>
      <c r="BW58" s="1384"/>
      <c r="BX58" s="1384"/>
      <c r="BY58" s="1384"/>
      <c r="BZ58" s="1384"/>
      <c r="CA58" s="1384"/>
      <c r="CB58" s="1384"/>
      <c r="CC58" s="1384"/>
      <c r="CD58" s="1384"/>
      <c r="CE58" s="1384"/>
      <c r="CF58" s="1384"/>
      <c r="CG58" s="1384"/>
      <c r="CH58" s="1384"/>
      <c r="CI58" s="1384"/>
      <c r="CJ58" s="1384"/>
      <c r="CK58" s="1384"/>
      <c r="CL58" s="1384"/>
      <c r="CM58" s="1384"/>
      <c r="CN58" s="1384"/>
      <c r="CO58" s="1384"/>
      <c r="CP58" s="1384"/>
      <c r="CQ58" s="1384"/>
      <c r="CR58" s="1384"/>
      <c r="CS58" s="1384"/>
      <c r="CT58" s="1384"/>
      <c r="CU58" s="1384"/>
    </row>
    <row r="59" spans="1:99" s="1301" customFormat="1" ht="16.5" customHeight="1">
      <c r="A59" s="1267">
        <f t="shared" si="6"/>
        <v>35</v>
      </c>
      <c r="B59" s="1266" t="s">
        <v>253</v>
      </c>
      <c r="C59" s="1387"/>
      <c r="D59" s="1387"/>
      <c r="E59" s="1387"/>
      <c r="F59" s="1387"/>
      <c r="G59" s="1387"/>
      <c r="H59" s="1386"/>
      <c r="I59" s="1382"/>
      <c r="J59" s="1382"/>
      <c r="K59" s="1384"/>
      <c r="L59" s="1384"/>
      <c r="M59" s="1390"/>
      <c r="N59" s="1390"/>
      <c r="O59" s="1384"/>
      <c r="P59" s="1384"/>
      <c r="Q59" s="1384"/>
      <c r="R59" s="1384"/>
      <c r="S59" s="1384"/>
      <c r="T59" s="1384"/>
      <c r="U59" s="1384"/>
      <c r="V59" s="1384"/>
      <c r="W59" s="1384"/>
      <c r="X59" s="1384"/>
      <c r="Y59" s="1384"/>
      <c r="Z59" s="1384"/>
      <c r="AA59" s="1384"/>
      <c r="AB59" s="1384"/>
      <c r="AC59" s="1384"/>
      <c r="AD59" s="1384"/>
      <c r="AE59" s="1384"/>
      <c r="AF59" s="1384"/>
      <c r="AG59" s="1384"/>
      <c r="AH59" s="1384"/>
      <c r="AI59" s="1384"/>
      <c r="AJ59" s="1384"/>
      <c r="AK59" s="1384"/>
      <c r="AL59" s="1384"/>
      <c r="AM59" s="1384"/>
      <c r="AN59" s="1384"/>
      <c r="AO59" s="1384"/>
      <c r="AP59" s="1384"/>
      <c r="AQ59" s="1384"/>
      <c r="AR59" s="1384"/>
      <c r="AS59" s="1384"/>
      <c r="AT59" s="1384"/>
      <c r="AU59" s="1384"/>
      <c r="AV59" s="1384"/>
      <c r="AW59" s="1384"/>
      <c r="AX59" s="1384"/>
      <c r="AY59" s="1384"/>
      <c r="AZ59" s="1384"/>
      <c r="BA59" s="1384"/>
      <c r="BB59" s="1384"/>
      <c r="BC59" s="1384"/>
      <c r="BD59" s="1384"/>
      <c r="BE59" s="1384"/>
      <c r="BF59" s="1384"/>
      <c r="BG59" s="1384"/>
      <c r="BH59" s="1384"/>
      <c r="BI59" s="1384"/>
      <c r="BJ59" s="1384"/>
      <c r="BK59" s="1384"/>
      <c r="BL59" s="1384"/>
      <c r="BM59" s="1384"/>
      <c r="BN59" s="1384"/>
      <c r="BO59" s="1384"/>
      <c r="BP59" s="1384"/>
      <c r="BQ59" s="1384"/>
      <c r="BR59" s="1384"/>
      <c r="BS59" s="1384"/>
      <c r="BT59" s="1384"/>
      <c r="BU59" s="1384"/>
      <c r="BV59" s="1384"/>
      <c r="BW59" s="1384"/>
      <c r="BX59" s="1384"/>
      <c r="BY59" s="1384"/>
      <c r="BZ59" s="1384"/>
      <c r="CA59" s="1384"/>
      <c r="CB59" s="1384"/>
      <c r="CC59" s="1384"/>
      <c r="CD59" s="1384"/>
      <c r="CE59" s="1384"/>
      <c r="CF59" s="1384"/>
      <c r="CG59" s="1384"/>
      <c r="CH59" s="1384"/>
      <c r="CI59" s="1384"/>
      <c r="CJ59" s="1384"/>
      <c r="CK59" s="1384"/>
      <c r="CL59" s="1384"/>
      <c r="CM59" s="1384"/>
      <c r="CN59" s="1384"/>
      <c r="CO59" s="1384"/>
      <c r="CP59" s="1384"/>
      <c r="CQ59" s="1384"/>
      <c r="CR59" s="1384"/>
      <c r="CS59" s="1384"/>
      <c r="CT59" s="1384"/>
      <c r="CU59" s="1384"/>
    </row>
    <row r="60" spans="1:99" s="1301" customFormat="1" ht="16.5" customHeight="1">
      <c r="A60" s="1267"/>
      <c r="B60" s="1275" t="s">
        <v>2086</v>
      </c>
      <c r="C60" s="1385">
        <f t="shared" ref="C60:I60" si="7">SUM(C52:C59)</f>
        <v>515.50100000000009</v>
      </c>
      <c r="D60" s="1385">
        <f t="shared" si="7"/>
        <v>89.875</v>
      </c>
      <c r="E60" s="1385">
        <f t="shared" si="7"/>
        <v>0</v>
      </c>
      <c r="F60" s="1385">
        <f t="shared" si="7"/>
        <v>561.47699999999998</v>
      </c>
      <c r="G60" s="1385">
        <f t="shared" si="7"/>
        <v>346.767</v>
      </c>
      <c r="H60" s="1385">
        <f t="shared" si="7"/>
        <v>1513.6200000000001</v>
      </c>
      <c r="I60" s="1382">
        <f t="shared" si="7"/>
        <v>862.49654999999996</v>
      </c>
      <c r="J60" s="1388">
        <f>+I60/H60*1000</f>
        <v>569.82370079676525</v>
      </c>
      <c r="K60" s="1384"/>
      <c r="L60" s="1393"/>
      <c r="M60" s="1384"/>
      <c r="N60" s="1384"/>
      <c r="O60" s="1384"/>
      <c r="P60" s="1384"/>
      <c r="Q60" s="1384"/>
      <c r="R60" s="1384"/>
      <c r="S60" s="1384"/>
      <c r="T60" s="1384"/>
      <c r="U60" s="1384"/>
      <c r="V60" s="1384"/>
      <c r="W60" s="1384"/>
      <c r="X60" s="1384"/>
      <c r="Y60" s="1384"/>
      <c r="Z60" s="1384"/>
      <c r="AA60" s="1384"/>
      <c r="AB60" s="1384"/>
      <c r="AC60" s="1384"/>
      <c r="AD60" s="1384"/>
      <c r="AE60" s="1384"/>
      <c r="AF60" s="1384"/>
      <c r="AG60" s="1384"/>
      <c r="AH60" s="1384"/>
      <c r="AI60" s="1384"/>
      <c r="AJ60" s="1384"/>
      <c r="AK60" s="1384"/>
      <c r="AL60" s="1384"/>
      <c r="AM60" s="1384"/>
      <c r="AN60" s="1384"/>
      <c r="AO60" s="1384"/>
      <c r="AP60" s="1384"/>
      <c r="AQ60" s="1384"/>
      <c r="AR60" s="1384"/>
      <c r="AS60" s="1384"/>
      <c r="AT60" s="1384"/>
      <c r="AU60" s="1384"/>
      <c r="AV60" s="1384"/>
      <c r="AW60" s="1384"/>
      <c r="AX60" s="1384"/>
      <c r="AY60" s="1384"/>
      <c r="AZ60" s="1384"/>
      <c r="BA60" s="1384"/>
      <c r="BB60" s="1384"/>
      <c r="BC60" s="1384"/>
      <c r="BD60" s="1384"/>
      <c r="BE60" s="1384"/>
      <c r="BF60" s="1384"/>
      <c r="BG60" s="1384"/>
      <c r="BH60" s="1384"/>
      <c r="BI60" s="1384"/>
      <c r="BJ60" s="1384"/>
      <c r="BK60" s="1384"/>
      <c r="BL60" s="1384"/>
      <c r="BM60" s="1384"/>
      <c r="BN60" s="1384"/>
      <c r="BO60" s="1384"/>
      <c r="BP60" s="1384"/>
      <c r="BQ60" s="1384"/>
      <c r="BR60" s="1384"/>
      <c r="BS60" s="1384"/>
      <c r="BT60" s="1384"/>
      <c r="BU60" s="1384"/>
      <c r="BV60" s="1384"/>
      <c r="BW60" s="1384"/>
      <c r="BX60" s="1384"/>
      <c r="BY60" s="1384"/>
      <c r="BZ60" s="1384"/>
      <c r="CA60" s="1384"/>
      <c r="CB60" s="1384"/>
      <c r="CC60" s="1384"/>
      <c r="CD60" s="1384"/>
      <c r="CE60" s="1384"/>
      <c r="CF60" s="1384"/>
      <c r="CG60" s="1384"/>
      <c r="CH60" s="1384"/>
      <c r="CI60" s="1384"/>
      <c r="CJ60" s="1384"/>
      <c r="CK60" s="1384"/>
      <c r="CL60" s="1384"/>
      <c r="CM60" s="1384"/>
      <c r="CN60" s="1384"/>
      <c r="CO60" s="1384"/>
      <c r="CP60" s="1384"/>
      <c r="CQ60" s="1384"/>
      <c r="CR60" s="1384"/>
      <c r="CS60" s="1384"/>
      <c r="CT60" s="1384"/>
      <c r="CU60" s="1384"/>
    </row>
    <row r="61" spans="1:99" s="1301" customFormat="1" ht="16.5" customHeight="1">
      <c r="A61" s="1267"/>
      <c r="B61" s="1275"/>
      <c r="C61" s="1385"/>
      <c r="D61" s="1385"/>
      <c r="E61" s="1385"/>
      <c r="F61" s="1385"/>
      <c r="G61" s="1385"/>
      <c r="H61" s="1386"/>
      <c r="I61" s="1382"/>
      <c r="J61" s="1382"/>
      <c r="K61" s="1384"/>
      <c r="L61" s="1393"/>
      <c r="M61" s="1384"/>
      <c r="N61" s="1384"/>
      <c r="O61" s="1384"/>
      <c r="P61" s="1384"/>
      <c r="Q61" s="1384"/>
      <c r="R61" s="1384"/>
      <c r="S61" s="1384"/>
      <c r="T61" s="1384"/>
      <c r="U61" s="1384"/>
      <c r="V61" s="1384"/>
      <c r="W61" s="1384"/>
      <c r="X61" s="1384"/>
      <c r="Y61" s="1384"/>
      <c r="Z61" s="1384"/>
      <c r="AA61" s="1384"/>
      <c r="AB61" s="1384"/>
      <c r="AC61" s="1384"/>
      <c r="AD61" s="1384"/>
      <c r="AE61" s="1384"/>
      <c r="AF61" s="1384"/>
      <c r="AG61" s="1384"/>
      <c r="AH61" s="1384"/>
      <c r="AI61" s="1384"/>
      <c r="AJ61" s="1384"/>
      <c r="AK61" s="1384"/>
      <c r="AL61" s="1384"/>
      <c r="AM61" s="1384"/>
      <c r="AN61" s="1384"/>
      <c r="AO61" s="1384"/>
      <c r="AP61" s="1384"/>
      <c r="AQ61" s="1384"/>
      <c r="AR61" s="1384"/>
      <c r="AS61" s="1384"/>
      <c r="AT61" s="1384"/>
      <c r="AU61" s="1384"/>
      <c r="AV61" s="1384"/>
      <c r="AW61" s="1384"/>
      <c r="AX61" s="1384"/>
      <c r="AY61" s="1384"/>
      <c r="AZ61" s="1384"/>
      <c r="BA61" s="1384"/>
      <c r="BB61" s="1384"/>
      <c r="BC61" s="1384"/>
      <c r="BD61" s="1384"/>
      <c r="BE61" s="1384"/>
      <c r="BF61" s="1384"/>
      <c r="BG61" s="1384"/>
      <c r="BH61" s="1384"/>
      <c r="BI61" s="1384"/>
      <c r="BJ61" s="1384"/>
      <c r="BK61" s="1384"/>
      <c r="BL61" s="1384"/>
      <c r="BM61" s="1384"/>
      <c r="BN61" s="1384"/>
      <c r="BO61" s="1384"/>
      <c r="BP61" s="1384"/>
      <c r="BQ61" s="1384"/>
      <c r="BR61" s="1384"/>
      <c r="BS61" s="1384"/>
      <c r="BT61" s="1384"/>
      <c r="BU61" s="1384"/>
      <c r="BV61" s="1384"/>
      <c r="BW61" s="1384"/>
      <c r="BX61" s="1384"/>
      <c r="BY61" s="1384"/>
      <c r="BZ61" s="1384"/>
      <c r="CA61" s="1384"/>
      <c r="CB61" s="1384"/>
      <c r="CC61" s="1384"/>
      <c r="CD61" s="1384"/>
      <c r="CE61" s="1384"/>
      <c r="CF61" s="1384"/>
      <c r="CG61" s="1384"/>
      <c r="CH61" s="1384"/>
      <c r="CI61" s="1384"/>
      <c r="CJ61" s="1384"/>
      <c r="CK61" s="1384"/>
      <c r="CL61" s="1384"/>
      <c r="CM61" s="1384"/>
      <c r="CN61" s="1384"/>
      <c r="CO61" s="1384"/>
      <c r="CP61" s="1384"/>
      <c r="CQ61" s="1384"/>
      <c r="CR61" s="1384"/>
      <c r="CS61" s="1384"/>
      <c r="CT61" s="1384"/>
      <c r="CU61" s="1384"/>
    </row>
    <row r="62" spans="1:99" s="1301" customFormat="1" ht="16.5" customHeight="1">
      <c r="A62" s="1267"/>
      <c r="B62" s="1264" t="s">
        <v>257</v>
      </c>
      <c r="C62" s="1385">
        <f t="shared" ref="C62:I62" si="8">+C33+C50+C60</f>
        <v>1003.9010000000001</v>
      </c>
      <c r="D62" s="1385">
        <f t="shared" si="8"/>
        <v>365.65500000000003</v>
      </c>
      <c r="E62" s="1385">
        <f t="shared" si="8"/>
        <v>349.19100000000003</v>
      </c>
      <c r="F62" s="1385">
        <f t="shared" si="8"/>
        <v>995.21900000000005</v>
      </c>
      <c r="G62" s="1385">
        <f t="shared" si="8"/>
        <v>741.58</v>
      </c>
      <c r="H62" s="1385">
        <f t="shared" si="8"/>
        <v>3455.5460000000003</v>
      </c>
      <c r="I62" s="1382">
        <f t="shared" si="8"/>
        <v>1688.4655499999999</v>
      </c>
      <c r="J62" s="1388">
        <f>+I62/H62*1000</f>
        <v>488.62482224227364</v>
      </c>
      <c r="K62" s="1384"/>
      <c r="L62" s="1393"/>
      <c r="M62" s="1384"/>
      <c r="N62" s="1384"/>
      <c r="O62" s="1384"/>
      <c r="P62" s="1384"/>
      <c r="Q62" s="1384"/>
      <c r="R62" s="1384"/>
      <c r="S62" s="1384"/>
      <c r="T62" s="1384"/>
      <c r="U62" s="1384"/>
      <c r="V62" s="1384"/>
      <c r="W62" s="1384"/>
      <c r="X62" s="1384"/>
      <c r="Y62" s="1384"/>
      <c r="Z62" s="1384"/>
      <c r="AA62" s="1384"/>
      <c r="AB62" s="1384"/>
      <c r="AC62" s="1384"/>
      <c r="AD62" s="1384"/>
      <c r="AE62" s="1384"/>
      <c r="AF62" s="1384"/>
      <c r="AG62" s="1384"/>
      <c r="AH62" s="1384"/>
      <c r="AI62" s="1384"/>
      <c r="AJ62" s="1384"/>
      <c r="AK62" s="1384"/>
      <c r="AL62" s="1384"/>
      <c r="AM62" s="1384"/>
      <c r="AN62" s="1384"/>
      <c r="AO62" s="1384"/>
      <c r="AP62" s="1384"/>
      <c r="AQ62" s="1384"/>
      <c r="AR62" s="1384"/>
      <c r="AS62" s="1384"/>
      <c r="AT62" s="1384"/>
      <c r="AU62" s="1384"/>
      <c r="AV62" s="1384"/>
      <c r="AW62" s="1384"/>
      <c r="AX62" s="1384"/>
      <c r="AY62" s="1384"/>
      <c r="AZ62" s="1384"/>
      <c r="BA62" s="1384"/>
      <c r="BB62" s="1384"/>
      <c r="BC62" s="1384"/>
      <c r="BD62" s="1384"/>
      <c r="BE62" s="1384"/>
      <c r="BF62" s="1384"/>
      <c r="BG62" s="1384"/>
      <c r="BH62" s="1384"/>
      <c r="BI62" s="1384"/>
      <c r="BJ62" s="1384"/>
      <c r="BK62" s="1384"/>
      <c r="BL62" s="1384"/>
      <c r="BM62" s="1384"/>
      <c r="BN62" s="1384"/>
      <c r="BO62" s="1384"/>
      <c r="BP62" s="1384"/>
      <c r="BQ62" s="1384"/>
      <c r="BR62" s="1384"/>
      <c r="BS62" s="1384"/>
      <c r="BT62" s="1384"/>
      <c r="BU62" s="1384"/>
      <c r="BV62" s="1384"/>
      <c r="BW62" s="1384"/>
      <c r="BX62" s="1384"/>
      <c r="BY62" s="1384"/>
      <c r="BZ62" s="1384"/>
      <c r="CA62" s="1384"/>
      <c r="CB62" s="1384"/>
      <c r="CC62" s="1384"/>
      <c r="CD62" s="1384"/>
      <c r="CE62" s="1384"/>
      <c r="CF62" s="1384"/>
      <c r="CG62" s="1384"/>
      <c r="CH62" s="1384"/>
      <c r="CI62" s="1384"/>
      <c r="CJ62" s="1384"/>
      <c r="CK62" s="1384"/>
      <c r="CL62" s="1384"/>
      <c r="CM62" s="1384"/>
      <c r="CN62" s="1384"/>
      <c r="CO62" s="1384"/>
      <c r="CP62" s="1384"/>
      <c r="CQ62" s="1384"/>
      <c r="CR62" s="1384"/>
      <c r="CS62" s="1384"/>
      <c r="CT62" s="1384"/>
      <c r="CU62" s="1384"/>
    </row>
    <row r="63" spans="1:99" s="1301" customFormat="1" ht="16.5" customHeight="1">
      <c r="A63" s="1267">
        <v>36</v>
      </c>
      <c r="B63" s="1266" t="s">
        <v>2085</v>
      </c>
      <c r="C63" s="1382"/>
      <c r="D63" s="1382"/>
      <c r="E63" s="1382"/>
      <c r="F63" s="1382"/>
      <c r="G63" s="1382"/>
      <c r="H63" s="1386">
        <v>5015.3</v>
      </c>
      <c r="I63" s="1382"/>
      <c r="J63" s="1382"/>
      <c r="K63" s="1384"/>
      <c r="L63" s="1384"/>
      <c r="M63" s="1384"/>
      <c r="N63" s="1384"/>
      <c r="O63" s="1384"/>
      <c r="P63" s="1384"/>
      <c r="Q63" s="1384"/>
      <c r="R63" s="1384"/>
      <c r="S63" s="1384"/>
      <c r="T63" s="1384"/>
      <c r="U63" s="1384"/>
      <c r="V63" s="1384"/>
      <c r="W63" s="1384"/>
      <c r="X63" s="1384"/>
      <c r="Y63" s="1384"/>
      <c r="Z63" s="1384"/>
      <c r="AA63" s="1384"/>
      <c r="AB63" s="1384"/>
      <c r="AC63" s="1384"/>
      <c r="AD63" s="1384"/>
      <c r="AE63" s="1384"/>
      <c r="AF63" s="1384"/>
      <c r="AG63" s="1384"/>
      <c r="AH63" s="1384"/>
      <c r="AI63" s="1384"/>
      <c r="AJ63" s="1384"/>
      <c r="AK63" s="1384"/>
      <c r="AL63" s="1384"/>
      <c r="AM63" s="1384"/>
      <c r="AN63" s="1384"/>
      <c r="AO63" s="1384"/>
      <c r="AP63" s="1384"/>
      <c r="AQ63" s="1384"/>
      <c r="AR63" s="1384"/>
      <c r="AS63" s="1384"/>
      <c r="AT63" s="1384"/>
      <c r="AU63" s="1384"/>
      <c r="AV63" s="1384"/>
      <c r="AW63" s="1384"/>
      <c r="AX63" s="1384"/>
      <c r="AY63" s="1384"/>
      <c r="AZ63" s="1384"/>
      <c r="BA63" s="1384"/>
      <c r="BB63" s="1384"/>
      <c r="BC63" s="1384"/>
      <c r="BD63" s="1384"/>
      <c r="BE63" s="1384"/>
      <c r="BF63" s="1384"/>
      <c r="BG63" s="1384"/>
      <c r="BH63" s="1384"/>
      <c r="BI63" s="1384"/>
      <c r="BJ63" s="1384"/>
      <c r="BK63" s="1384"/>
      <c r="BL63" s="1384"/>
      <c r="BM63" s="1384"/>
      <c r="BN63" s="1384"/>
      <c r="BO63" s="1384"/>
      <c r="BP63" s="1384"/>
      <c r="BQ63" s="1384"/>
      <c r="BR63" s="1384"/>
      <c r="BS63" s="1384"/>
      <c r="BT63" s="1384"/>
      <c r="BU63" s="1384"/>
      <c r="BV63" s="1384"/>
      <c r="BW63" s="1384"/>
      <c r="BX63" s="1384"/>
      <c r="BY63" s="1384"/>
      <c r="BZ63" s="1384"/>
      <c r="CA63" s="1384"/>
      <c r="CB63" s="1384"/>
      <c r="CC63" s="1384"/>
      <c r="CD63" s="1384"/>
      <c r="CE63" s="1384"/>
      <c r="CF63" s="1384"/>
      <c r="CG63" s="1384"/>
      <c r="CH63" s="1384"/>
      <c r="CI63" s="1384"/>
      <c r="CJ63" s="1384"/>
      <c r="CK63" s="1384"/>
      <c r="CL63" s="1384"/>
      <c r="CM63" s="1384"/>
      <c r="CN63" s="1384"/>
      <c r="CO63" s="1384"/>
      <c r="CP63" s="1384"/>
      <c r="CQ63" s="1384"/>
      <c r="CR63" s="1384"/>
      <c r="CS63" s="1384"/>
      <c r="CT63" s="1384"/>
      <c r="CU63" s="1384"/>
    </row>
    <row r="64" spans="1:99" s="1301" customFormat="1" ht="16.5" customHeight="1">
      <c r="A64" s="1267">
        <f>A63+1</f>
        <v>37</v>
      </c>
      <c r="B64" s="1266" t="s">
        <v>2084</v>
      </c>
      <c r="C64" s="1382"/>
      <c r="D64" s="1382"/>
      <c r="E64" s="1382"/>
      <c r="F64" s="1382"/>
      <c r="G64" s="1382"/>
      <c r="H64" s="1386">
        <f>+H63-H62</f>
        <v>1559.7539999999999</v>
      </c>
      <c r="I64" s="1382"/>
      <c r="J64" s="1382"/>
      <c r="K64" s="1384"/>
      <c r="L64" s="1384"/>
      <c r="M64" s="1384"/>
      <c r="N64" s="1384"/>
      <c r="O64" s="1384"/>
      <c r="P64" s="1384"/>
      <c r="Q64" s="1384"/>
      <c r="R64" s="1384"/>
      <c r="S64" s="1384"/>
      <c r="T64" s="1384"/>
      <c r="U64" s="1384"/>
      <c r="V64" s="1384"/>
      <c r="W64" s="1384"/>
      <c r="X64" s="1384"/>
      <c r="Y64" s="1384"/>
      <c r="Z64" s="1384"/>
      <c r="AA64" s="1384"/>
      <c r="AB64" s="1384"/>
      <c r="AC64" s="1384"/>
      <c r="AD64" s="1384"/>
      <c r="AE64" s="1384"/>
      <c r="AF64" s="1384"/>
      <c r="AG64" s="1384"/>
      <c r="AH64" s="1384"/>
      <c r="AI64" s="1384"/>
      <c r="AJ64" s="1384"/>
      <c r="AK64" s="1384"/>
      <c r="AL64" s="1384"/>
      <c r="AM64" s="1384"/>
      <c r="AN64" s="1384"/>
      <c r="AO64" s="1384"/>
      <c r="AP64" s="1384"/>
      <c r="AQ64" s="1384"/>
      <c r="AR64" s="1384"/>
      <c r="AS64" s="1384"/>
      <c r="AT64" s="1384"/>
      <c r="AU64" s="1384"/>
      <c r="AV64" s="1384"/>
      <c r="AW64" s="1384"/>
      <c r="AX64" s="1384"/>
      <c r="AY64" s="1384"/>
      <c r="AZ64" s="1384"/>
      <c r="BA64" s="1384"/>
      <c r="BB64" s="1384"/>
      <c r="BC64" s="1384"/>
      <c r="BD64" s="1384"/>
      <c r="BE64" s="1384"/>
      <c r="BF64" s="1384"/>
      <c r="BG64" s="1384"/>
      <c r="BH64" s="1384"/>
      <c r="BI64" s="1384"/>
      <c r="BJ64" s="1384"/>
      <c r="BK64" s="1384"/>
      <c r="BL64" s="1384"/>
      <c r="BM64" s="1384"/>
      <c r="BN64" s="1384"/>
      <c r="BO64" s="1384"/>
      <c r="BP64" s="1384"/>
      <c r="BQ64" s="1384"/>
      <c r="BR64" s="1384"/>
      <c r="BS64" s="1384"/>
      <c r="BT64" s="1384"/>
      <c r="BU64" s="1384"/>
      <c r="BV64" s="1384"/>
      <c r="BW64" s="1384"/>
      <c r="BX64" s="1384"/>
      <c r="BY64" s="1384"/>
      <c r="BZ64" s="1384"/>
      <c r="CA64" s="1384"/>
      <c r="CB64" s="1384"/>
      <c r="CC64" s="1384"/>
      <c r="CD64" s="1384"/>
      <c r="CE64" s="1384"/>
      <c r="CF64" s="1384"/>
      <c r="CG64" s="1384"/>
      <c r="CH64" s="1384"/>
      <c r="CI64" s="1384"/>
      <c r="CJ64" s="1384"/>
      <c r="CK64" s="1384"/>
      <c r="CL64" s="1384"/>
      <c r="CM64" s="1384"/>
      <c r="CN64" s="1384"/>
      <c r="CO64" s="1384"/>
      <c r="CP64" s="1384"/>
      <c r="CQ64" s="1384"/>
      <c r="CR64" s="1384"/>
      <c r="CS64" s="1384"/>
      <c r="CT64" s="1384"/>
      <c r="CU64" s="1384"/>
    </row>
    <row r="65" spans="1:99" s="1301" customFormat="1" ht="16.5" customHeight="1">
      <c r="A65" s="1267">
        <f>A64+1</f>
        <v>38</v>
      </c>
      <c r="B65" s="1281" t="s">
        <v>2083</v>
      </c>
      <c r="C65" s="1382"/>
      <c r="D65" s="1382"/>
      <c r="E65" s="1382"/>
      <c r="F65" s="1382"/>
      <c r="G65" s="1382"/>
      <c r="H65" s="771">
        <f>+H64/H63</f>
        <v>0.31099914262357187</v>
      </c>
      <c r="I65" s="1382"/>
      <c r="J65" s="1382"/>
      <c r="K65" s="1384"/>
      <c r="L65" s="1384"/>
      <c r="M65" s="1384"/>
      <c r="N65" s="1384"/>
      <c r="O65" s="1384"/>
      <c r="P65" s="1384"/>
      <c r="Q65" s="1384"/>
      <c r="R65" s="1384"/>
      <c r="S65" s="1384"/>
      <c r="T65" s="1384"/>
      <c r="U65" s="1384"/>
      <c r="V65" s="1384"/>
      <c r="W65" s="1384"/>
      <c r="X65" s="1384"/>
      <c r="Y65" s="1384"/>
      <c r="Z65" s="1384"/>
      <c r="AA65" s="1384"/>
      <c r="AB65" s="1384"/>
      <c r="AC65" s="1384"/>
      <c r="AD65" s="1384"/>
      <c r="AE65" s="1384"/>
      <c r="AF65" s="1384"/>
      <c r="AG65" s="1384"/>
      <c r="AH65" s="1384"/>
      <c r="AI65" s="1384"/>
      <c r="AJ65" s="1384"/>
      <c r="AK65" s="1384"/>
      <c r="AL65" s="1384"/>
      <c r="AM65" s="1384"/>
      <c r="AN65" s="1384"/>
      <c r="AO65" s="1384"/>
      <c r="AP65" s="1384"/>
      <c r="AQ65" s="1384"/>
      <c r="AR65" s="1384"/>
      <c r="AS65" s="1384"/>
      <c r="AT65" s="1384"/>
      <c r="AU65" s="1384"/>
      <c r="AV65" s="1384"/>
      <c r="AW65" s="1384"/>
      <c r="AX65" s="1384"/>
      <c r="AY65" s="1384"/>
      <c r="AZ65" s="1384"/>
      <c r="BA65" s="1384"/>
      <c r="BB65" s="1384"/>
      <c r="BC65" s="1384"/>
      <c r="BD65" s="1384"/>
      <c r="BE65" s="1384"/>
      <c r="BF65" s="1384"/>
      <c r="BG65" s="1384"/>
      <c r="BH65" s="1384"/>
      <c r="BI65" s="1384"/>
      <c r="BJ65" s="1384"/>
      <c r="BK65" s="1384"/>
      <c r="BL65" s="1384"/>
      <c r="BM65" s="1384"/>
      <c r="BN65" s="1384"/>
      <c r="BO65" s="1384"/>
      <c r="BP65" s="1384"/>
      <c r="BQ65" s="1384"/>
      <c r="BR65" s="1384"/>
      <c r="BS65" s="1384"/>
      <c r="BT65" s="1384"/>
      <c r="BU65" s="1384"/>
      <c r="BV65" s="1384"/>
      <c r="BW65" s="1384"/>
      <c r="BX65" s="1384"/>
      <c r="BY65" s="1384"/>
      <c r="BZ65" s="1384"/>
      <c r="CA65" s="1384"/>
      <c r="CB65" s="1384"/>
      <c r="CC65" s="1384"/>
      <c r="CD65" s="1384"/>
      <c r="CE65" s="1384"/>
      <c r="CF65" s="1384"/>
      <c r="CG65" s="1384"/>
      <c r="CH65" s="1384"/>
      <c r="CI65" s="1384"/>
      <c r="CJ65" s="1384"/>
      <c r="CK65" s="1384"/>
      <c r="CL65" s="1384"/>
      <c r="CM65" s="1384"/>
      <c r="CN65" s="1384"/>
      <c r="CO65" s="1384"/>
      <c r="CP65" s="1384"/>
      <c r="CQ65" s="1384"/>
      <c r="CR65" s="1384"/>
      <c r="CS65" s="1384"/>
      <c r="CT65" s="1384"/>
      <c r="CU65" s="1384"/>
    </row>
    <row r="66" spans="1:99" s="1301" customFormat="1" ht="16.5" customHeight="1">
      <c r="A66" s="1267">
        <f>A65+1</f>
        <v>39</v>
      </c>
      <c r="B66" s="1266" t="s">
        <v>2082</v>
      </c>
      <c r="C66" s="1382"/>
      <c r="D66" s="1382"/>
      <c r="E66" s="1382"/>
      <c r="F66" s="1382"/>
      <c r="G66" s="1382"/>
      <c r="H66" s="771">
        <v>0.96960000000000002</v>
      </c>
      <c r="I66" s="1382"/>
      <c r="J66" s="1382"/>
      <c r="K66" s="1384"/>
      <c r="L66" s="1384"/>
      <c r="M66" s="1384"/>
      <c r="N66" s="1384"/>
      <c r="O66" s="1384"/>
      <c r="P66" s="1384"/>
      <c r="Q66" s="1384"/>
      <c r="R66" s="1384"/>
      <c r="S66" s="1384"/>
      <c r="T66" s="1384"/>
      <c r="U66" s="1384"/>
      <c r="V66" s="1384"/>
      <c r="W66" s="1384"/>
      <c r="X66" s="1384"/>
      <c r="Y66" s="1384"/>
      <c r="Z66" s="1384"/>
      <c r="AA66" s="1384"/>
      <c r="AB66" s="1384"/>
      <c r="AC66" s="1384"/>
      <c r="AD66" s="1384"/>
      <c r="AE66" s="1384"/>
      <c r="AF66" s="1384"/>
      <c r="AG66" s="1384"/>
      <c r="AH66" s="1384"/>
      <c r="AI66" s="1384"/>
      <c r="AJ66" s="1384"/>
      <c r="AK66" s="1384"/>
      <c r="AL66" s="1384"/>
      <c r="AM66" s="1384"/>
      <c r="AN66" s="1384"/>
      <c r="AO66" s="1384"/>
      <c r="AP66" s="1384"/>
      <c r="AQ66" s="1384"/>
      <c r="AR66" s="1384"/>
      <c r="AS66" s="1384"/>
      <c r="AT66" s="1384"/>
      <c r="AU66" s="1384"/>
      <c r="AV66" s="1384"/>
      <c r="AW66" s="1384"/>
      <c r="AX66" s="1384"/>
      <c r="AY66" s="1384"/>
      <c r="AZ66" s="1384"/>
      <c r="BA66" s="1384"/>
      <c r="BB66" s="1384"/>
      <c r="BC66" s="1384"/>
      <c r="BD66" s="1384"/>
      <c r="BE66" s="1384"/>
      <c r="BF66" s="1384"/>
      <c r="BG66" s="1384"/>
      <c r="BH66" s="1384"/>
      <c r="BI66" s="1384"/>
      <c r="BJ66" s="1384"/>
      <c r="BK66" s="1384"/>
      <c r="BL66" s="1384"/>
      <c r="BM66" s="1384"/>
      <c r="BN66" s="1384"/>
      <c r="BO66" s="1384"/>
      <c r="BP66" s="1384"/>
      <c r="BQ66" s="1384"/>
      <c r="BR66" s="1384"/>
      <c r="BS66" s="1384"/>
      <c r="BT66" s="1384"/>
      <c r="BU66" s="1384"/>
      <c r="BV66" s="1384"/>
      <c r="BW66" s="1384"/>
      <c r="BX66" s="1384"/>
      <c r="BY66" s="1384"/>
      <c r="BZ66" s="1384"/>
      <c r="CA66" s="1384"/>
      <c r="CB66" s="1384"/>
      <c r="CC66" s="1384"/>
      <c r="CD66" s="1384"/>
      <c r="CE66" s="1384"/>
      <c r="CF66" s="1384"/>
      <c r="CG66" s="1384"/>
      <c r="CH66" s="1384"/>
      <c r="CI66" s="1384"/>
      <c r="CJ66" s="1384"/>
      <c r="CK66" s="1384"/>
      <c r="CL66" s="1384"/>
      <c r="CM66" s="1384"/>
      <c r="CN66" s="1384"/>
      <c r="CO66" s="1384"/>
      <c r="CP66" s="1384"/>
      <c r="CQ66" s="1384"/>
      <c r="CR66" s="1384"/>
      <c r="CS66" s="1384"/>
      <c r="CT66" s="1384"/>
      <c r="CU66" s="1384"/>
    </row>
    <row r="67" spans="1:99" s="1301" customFormat="1" ht="16.5" customHeight="1">
      <c r="A67" s="1267">
        <f>A66+1</f>
        <v>40</v>
      </c>
      <c r="B67" s="1281" t="s">
        <v>2081</v>
      </c>
      <c r="C67" s="1382"/>
      <c r="D67" s="1382"/>
      <c r="E67" s="1382"/>
      <c r="F67" s="1382"/>
      <c r="G67" s="1382"/>
      <c r="H67" s="771">
        <f>1-((1-H65))*H66</f>
        <v>0.33194476868781531</v>
      </c>
      <c r="I67" s="1382"/>
      <c r="J67" s="1382"/>
      <c r="K67" s="1384"/>
      <c r="L67" s="1384"/>
      <c r="M67" s="1384"/>
      <c r="N67" s="1384"/>
      <c r="O67" s="1384"/>
      <c r="P67" s="1384"/>
      <c r="Q67" s="1384"/>
      <c r="R67" s="1384"/>
      <c r="S67" s="1384"/>
      <c r="T67" s="1384"/>
      <c r="U67" s="1384"/>
      <c r="V67" s="1384"/>
      <c r="W67" s="1384"/>
      <c r="X67" s="1384"/>
      <c r="Y67" s="1384"/>
      <c r="Z67" s="1384"/>
      <c r="AA67" s="1384"/>
      <c r="AB67" s="1384"/>
      <c r="AC67" s="1384"/>
      <c r="AD67" s="1384"/>
      <c r="AE67" s="1384"/>
      <c r="AF67" s="1384"/>
      <c r="AG67" s="1384"/>
      <c r="AH67" s="1384"/>
      <c r="AI67" s="1384"/>
      <c r="AJ67" s="1384"/>
      <c r="AK67" s="1384"/>
      <c r="AL67" s="1384"/>
      <c r="AM67" s="1384"/>
      <c r="AN67" s="1384"/>
      <c r="AO67" s="1384"/>
      <c r="AP67" s="1384"/>
      <c r="AQ67" s="1384"/>
      <c r="AR67" s="1384"/>
      <c r="AS67" s="1384"/>
      <c r="AT67" s="1384"/>
      <c r="AU67" s="1384"/>
      <c r="AV67" s="1384"/>
      <c r="AW67" s="1384"/>
      <c r="AX67" s="1384"/>
      <c r="AY67" s="1384"/>
      <c r="AZ67" s="1384"/>
      <c r="BA67" s="1384"/>
      <c r="BB67" s="1384"/>
      <c r="BC67" s="1384"/>
      <c r="BD67" s="1384"/>
      <c r="BE67" s="1384"/>
      <c r="BF67" s="1384"/>
      <c r="BG67" s="1384"/>
      <c r="BH67" s="1384"/>
      <c r="BI67" s="1384"/>
      <c r="BJ67" s="1384"/>
      <c r="BK67" s="1384"/>
      <c r="BL67" s="1384"/>
      <c r="BM67" s="1384"/>
      <c r="BN67" s="1384"/>
      <c r="BO67" s="1384"/>
      <c r="BP67" s="1384"/>
      <c r="BQ67" s="1384"/>
      <c r="BR67" s="1384"/>
      <c r="BS67" s="1384"/>
      <c r="BT67" s="1384"/>
      <c r="BU67" s="1384"/>
      <c r="BV67" s="1384"/>
      <c r="BW67" s="1384"/>
      <c r="BX67" s="1384"/>
      <c r="BY67" s="1384"/>
      <c r="BZ67" s="1384"/>
      <c r="CA67" s="1384"/>
      <c r="CB67" s="1384"/>
      <c r="CC67" s="1384"/>
      <c r="CD67" s="1384"/>
      <c r="CE67" s="1384"/>
      <c r="CF67" s="1384"/>
      <c r="CG67" s="1384"/>
      <c r="CH67" s="1384"/>
      <c r="CI67" s="1384"/>
      <c r="CJ67" s="1384"/>
      <c r="CK67" s="1384"/>
      <c r="CL67" s="1384"/>
      <c r="CM67" s="1384"/>
      <c r="CN67" s="1384"/>
      <c r="CO67" s="1384"/>
      <c r="CP67" s="1384"/>
      <c r="CQ67" s="1384"/>
      <c r="CR67" s="1384"/>
      <c r="CS67" s="1384"/>
      <c r="CT67" s="1384"/>
      <c r="CU67" s="1384"/>
    </row>
    <row r="68" spans="1:99" ht="20.100000000000001" customHeight="1">
      <c r="K68" s="1254"/>
    </row>
    <row r="69" spans="1:99" ht="20.100000000000001" customHeight="1">
      <c r="K69" s="1254"/>
    </row>
    <row r="70" spans="1:99" ht="20.100000000000001" customHeight="1">
      <c r="K70" s="1254"/>
    </row>
    <row r="71" spans="1:99" ht="20.100000000000001" customHeight="1">
      <c r="K71" s="1254"/>
    </row>
    <row r="72" spans="1:99" ht="20.100000000000001" customHeight="1">
      <c r="K72" s="1254"/>
    </row>
    <row r="73" spans="1:99" ht="20.100000000000001" customHeight="1">
      <c r="K73" s="1254"/>
    </row>
    <row r="74" spans="1:99" ht="20.100000000000001" customHeight="1">
      <c r="K74" s="1254"/>
    </row>
    <row r="75" spans="1:99" ht="20.100000000000001" customHeight="1">
      <c r="K75" s="1254"/>
    </row>
    <row r="76" spans="1:99" ht="20.100000000000001" customHeight="1">
      <c r="K76" s="1254"/>
    </row>
    <row r="77" spans="1:99" ht="20.100000000000001" customHeight="1">
      <c r="K77" s="1254"/>
    </row>
    <row r="78" spans="1:99" ht="20.100000000000001" customHeight="1">
      <c r="K78" s="1254"/>
    </row>
    <row r="79" spans="1:99" ht="20.100000000000001" customHeight="1">
      <c r="K79" s="1254"/>
    </row>
    <row r="80" spans="1:99" ht="20.100000000000001" customHeight="1">
      <c r="K80" s="1254"/>
    </row>
    <row r="81" spans="11:11" ht="20.100000000000001" customHeight="1">
      <c r="K81" s="1254"/>
    </row>
    <row r="82" spans="11:11" ht="20.100000000000001" customHeight="1">
      <c r="K82" s="1254"/>
    </row>
    <row r="83" spans="11:11" ht="20.100000000000001" customHeight="1">
      <c r="K83" s="1254"/>
    </row>
    <row r="84" spans="11:11" ht="20.100000000000001" customHeight="1">
      <c r="K84" s="1254"/>
    </row>
    <row r="85" spans="11:11" ht="20.100000000000001" customHeight="1">
      <c r="K85" s="1254"/>
    </row>
    <row r="86" spans="11:11" ht="20.100000000000001" customHeight="1">
      <c r="K86" s="1254"/>
    </row>
    <row r="87" spans="11:11" ht="20.100000000000001" customHeight="1">
      <c r="K87" s="1254"/>
    </row>
    <row r="88" spans="11:11" ht="20.100000000000001" customHeight="1">
      <c r="K88" s="1254"/>
    </row>
    <row r="89" spans="11:11" ht="20.100000000000001" customHeight="1">
      <c r="K89" s="1254"/>
    </row>
    <row r="90" spans="11:11" ht="20.100000000000001" customHeight="1">
      <c r="K90" s="1254"/>
    </row>
    <row r="91" spans="11:11" ht="20.100000000000001" customHeight="1">
      <c r="K91" s="1254"/>
    </row>
    <row r="92" spans="11:11" ht="20.100000000000001" customHeight="1">
      <c r="K92" s="1254"/>
    </row>
    <row r="93" spans="11:11" ht="20.100000000000001" customHeight="1">
      <c r="K93" s="1254"/>
    </row>
    <row r="94" spans="11:11" ht="20.100000000000001" customHeight="1">
      <c r="K94" s="1254"/>
    </row>
    <row r="95" spans="11:11" ht="20.100000000000001" customHeight="1">
      <c r="K95" s="1254"/>
    </row>
    <row r="96" spans="11:11" ht="20.100000000000001" customHeight="1">
      <c r="K96" s="1254"/>
    </row>
    <row r="97" spans="11:11" ht="20.100000000000001" customHeight="1">
      <c r="K97" s="1254"/>
    </row>
    <row r="98" spans="11:11" ht="20.100000000000001" customHeight="1">
      <c r="K98" s="1254"/>
    </row>
    <row r="99" spans="11:11" ht="20.100000000000001" customHeight="1">
      <c r="K99" s="1254"/>
    </row>
    <row r="100" spans="11:11" ht="20.100000000000001" customHeight="1">
      <c r="K100" s="1254"/>
    </row>
    <row r="101" spans="11:11" ht="20.100000000000001" customHeight="1">
      <c r="K101" s="1254"/>
    </row>
    <row r="102" spans="11:11" ht="20.100000000000001" customHeight="1">
      <c r="K102" s="1254"/>
    </row>
    <row r="103" spans="11:11" ht="20.100000000000001" customHeight="1">
      <c r="K103" s="1254"/>
    </row>
    <row r="104" spans="11:11" ht="20.100000000000001" customHeight="1">
      <c r="K104" s="1254"/>
    </row>
    <row r="105" spans="11:11" ht="20.100000000000001" customHeight="1">
      <c r="K105" s="1254"/>
    </row>
    <row r="106" spans="11:11" ht="20.100000000000001" customHeight="1">
      <c r="K106" s="1254"/>
    </row>
    <row r="107" spans="11:11" ht="20.100000000000001" customHeight="1">
      <c r="K107" s="1254"/>
    </row>
    <row r="108" spans="11:11" ht="20.100000000000001" customHeight="1">
      <c r="K108" s="1254"/>
    </row>
    <row r="109" spans="11:11" ht="20.100000000000001" customHeight="1">
      <c r="K109" s="1254"/>
    </row>
    <row r="110" spans="11:11" ht="20.100000000000001" customHeight="1">
      <c r="K110" s="1254"/>
    </row>
    <row r="111" spans="11:11" ht="20.100000000000001" customHeight="1">
      <c r="K111" s="1254"/>
    </row>
    <row r="112" spans="11:11" ht="20.100000000000001" customHeight="1">
      <c r="K112" s="1254"/>
    </row>
    <row r="113" spans="11:11" ht="20.100000000000001" customHeight="1">
      <c r="K113" s="1254"/>
    </row>
    <row r="114" spans="11:11" ht="20.100000000000001" customHeight="1">
      <c r="K114" s="1254"/>
    </row>
    <row r="115" spans="11:11" ht="20.100000000000001" customHeight="1">
      <c r="K115" s="1254"/>
    </row>
    <row r="116" spans="11:11" ht="20.100000000000001" customHeight="1">
      <c r="K116" s="1254"/>
    </row>
    <row r="117" spans="11:11" ht="20.100000000000001" customHeight="1">
      <c r="K117" s="1254"/>
    </row>
    <row r="118" spans="11:11" ht="20.100000000000001" customHeight="1">
      <c r="K118" s="1254"/>
    </row>
    <row r="119" spans="11:11" ht="20.100000000000001" customHeight="1">
      <c r="K119" s="1254"/>
    </row>
    <row r="120" spans="11:11" ht="20.100000000000001" customHeight="1">
      <c r="K120" s="1254"/>
    </row>
    <row r="121" spans="11:11" ht="20.100000000000001" customHeight="1">
      <c r="K121" s="1254"/>
    </row>
    <row r="122" spans="11:11" ht="20.100000000000001" customHeight="1">
      <c r="K122" s="1254"/>
    </row>
    <row r="123" spans="11:11" ht="20.100000000000001" customHeight="1">
      <c r="K123" s="1254"/>
    </row>
    <row r="124" spans="11:11" ht="20.100000000000001" customHeight="1">
      <c r="K124" s="1254"/>
    </row>
    <row r="125" spans="11:11" ht="20.100000000000001" customHeight="1">
      <c r="K125" s="1254"/>
    </row>
    <row r="126" spans="11:11" ht="20.100000000000001" customHeight="1">
      <c r="K126" s="1254"/>
    </row>
    <row r="127" spans="11:11" ht="20.100000000000001" customHeight="1">
      <c r="K127" s="1254"/>
    </row>
    <row r="128" spans="11:11" ht="20.100000000000001" customHeight="1">
      <c r="K128" s="1254"/>
    </row>
    <row r="129" spans="11:11" ht="20.100000000000001" customHeight="1">
      <c r="K129" s="1254"/>
    </row>
    <row r="130" spans="11:11" ht="20.100000000000001" customHeight="1">
      <c r="K130" s="1254"/>
    </row>
    <row r="131" spans="11:11" ht="20.100000000000001" customHeight="1">
      <c r="K131" s="1254"/>
    </row>
    <row r="132" spans="11:11" ht="20.100000000000001" customHeight="1">
      <c r="K132" s="1254"/>
    </row>
    <row r="133" spans="11:11" ht="20.100000000000001" customHeight="1">
      <c r="K133" s="1254"/>
    </row>
    <row r="134" spans="11:11" ht="20.100000000000001" customHeight="1">
      <c r="K134" s="1254"/>
    </row>
    <row r="135" spans="11:11" ht="20.100000000000001" customHeight="1">
      <c r="K135" s="1254"/>
    </row>
    <row r="136" spans="11:11" ht="20.100000000000001" customHeight="1">
      <c r="K136" s="1254"/>
    </row>
    <row r="137" spans="11:11" ht="20.100000000000001" customHeight="1">
      <c r="K137" s="1254"/>
    </row>
    <row r="138" spans="11:11" ht="20.100000000000001" customHeight="1">
      <c r="K138" s="1254"/>
    </row>
    <row r="139" spans="11:11" ht="20.100000000000001" customHeight="1">
      <c r="K139" s="1254"/>
    </row>
    <row r="140" spans="11:11" ht="20.100000000000001" customHeight="1">
      <c r="K140" s="1254"/>
    </row>
    <row r="141" spans="11:11" ht="20.100000000000001" customHeight="1">
      <c r="K141" s="1254"/>
    </row>
    <row r="142" spans="11:11" ht="20.100000000000001" customHeight="1">
      <c r="K142" s="1254"/>
    </row>
    <row r="143" spans="11:11" ht="20.100000000000001" customHeight="1">
      <c r="K143" s="1254"/>
    </row>
    <row r="144" spans="11:11" ht="20.100000000000001" customHeight="1">
      <c r="K144" s="1254"/>
    </row>
    <row r="145" spans="11:11" ht="20.100000000000001" customHeight="1">
      <c r="K145" s="1254"/>
    </row>
    <row r="146" spans="11:11" ht="20.100000000000001" customHeight="1">
      <c r="K146" s="1254"/>
    </row>
    <row r="147" spans="11:11" ht="20.100000000000001" customHeight="1">
      <c r="K147" s="1254"/>
    </row>
    <row r="148" spans="11:11">
      <c r="K148" s="1254"/>
    </row>
    <row r="149" spans="11:11">
      <c r="K149" s="1254"/>
    </row>
    <row r="150" spans="11:11">
      <c r="K150" s="1254"/>
    </row>
    <row r="151" spans="11:11">
      <c r="K151" s="1254"/>
    </row>
    <row r="152" spans="11:11">
      <c r="K152" s="1254"/>
    </row>
    <row r="153" spans="11:11">
      <c r="K153" s="1254"/>
    </row>
    <row r="154" spans="11:11">
      <c r="K154" s="1254"/>
    </row>
    <row r="155" spans="11:11">
      <c r="K155" s="1254"/>
    </row>
    <row r="156" spans="11:11">
      <c r="K156" s="1254"/>
    </row>
    <row r="157" spans="11:11">
      <c r="K157" s="1254"/>
    </row>
    <row r="158" spans="11:11">
      <c r="K158" s="1254"/>
    </row>
    <row r="159" spans="11:11">
      <c r="K159" s="1254"/>
    </row>
    <row r="160" spans="11:11">
      <c r="K160" s="1254"/>
    </row>
    <row r="161" spans="11:11">
      <c r="K161" s="1254"/>
    </row>
    <row r="162" spans="11:11">
      <c r="K162" s="1254"/>
    </row>
    <row r="163" spans="11:11">
      <c r="K163" s="1254"/>
    </row>
    <row r="164" spans="11:11">
      <c r="K164" s="1254"/>
    </row>
    <row r="165" spans="11:11">
      <c r="K165" s="1254"/>
    </row>
    <row r="166" spans="11:11">
      <c r="K166" s="1254"/>
    </row>
    <row r="167" spans="11:11">
      <c r="K167" s="1254"/>
    </row>
    <row r="168" spans="11:11">
      <c r="K168" s="1254"/>
    </row>
    <row r="169" spans="11:11">
      <c r="K169" s="1254"/>
    </row>
    <row r="170" spans="11:11">
      <c r="K170" s="1254"/>
    </row>
    <row r="171" spans="11:11">
      <c r="K171" s="1254"/>
    </row>
    <row r="172" spans="11:11">
      <c r="K172" s="1254"/>
    </row>
    <row r="173" spans="11:11">
      <c r="K173" s="1254"/>
    </row>
    <row r="174" spans="11:11">
      <c r="K174" s="1254"/>
    </row>
    <row r="175" spans="11:11">
      <c r="K175" s="1254"/>
    </row>
    <row r="176" spans="11:11">
      <c r="K176" s="1254"/>
    </row>
    <row r="177" spans="11:11">
      <c r="K177" s="1254"/>
    </row>
    <row r="178" spans="11:11">
      <c r="K178" s="1254"/>
    </row>
    <row r="179" spans="11:11">
      <c r="K179" s="1254"/>
    </row>
    <row r="180" spans="11:11">
      <c r="K180" s="1254"/>
    </row>
    <row r="181" spans="11:11">
      <c r="K181" s="1254"/>
    </row>
    <row r="182" spans="11:11">
      <c r="K182" s="1254"/>
    </row>
    <row r="183" spans="11:11">
      <c r="K183" s="1254"/>
    </row>
    <row r="184" spans="11:11">
      <c r="K184" s="1254"/>
    </row>
    <row r="185" spans="11:11">
      <c r="K185" s="1254"/>
    </row>
    <row r="186" spans="11:11">
      <c r="K186" s="1254"/>
    </row>
    <row r="187" spans="11:11">
      <c r="K187" s="1254"/>
    </row>
    <row r="188" spans="11:11">
      <c r="K188" s="1254"/>
    </row>
    <row r="189" spans="11:11">
      <c r="K189" s="1254"/>
    </row>
    <row r="190" spans="11:11">
      <c r="K190" s="1254"/>
    </row>
    <row r="191" spans="11:11">
      <c r="K191" s="1254"/>
    </row>
    <row r="192" spans="11:11">
      <c r="K192" s="1254"/>
    </row>
    <row r="193" spans="11:11">
      <c r="K193" s="1254"/>
    </row>
    <row r="194" spans="11:11">
      <c r="K194" s="1254"/>
    </row>
    <row r="195" spans="11:11">
      <c r="K195" s="1254"/>
    </row>
    <row r="196" spans="11:11">
      <c r="K196" s="1254"/>
    </row>
    <row r="197" spans="11:11">
      <c r="K197" s="1254"/>
    </row>
    <row r="198" spans="11:11">
      <c r="K198" s="1254"/>
    </row>
    <row r="199" spans="11:11">
      <c r="K199" s="1254"/>
    </row>
    <row r="200" spans="11:11">
      <c r="K200" s="1254"/>
    </row>
    <row r="201" spans="11:11">
      <c r="K201" s="1254"/>
    </row>
    <row r="202" spans="11:11">
      <c r="K202" s="1254"/>
    </row>
    <row r="203" spans="11:11">
      <c r="K203" s="1254"/>
    </row>
    <row r="204" spans="11:11">
      <c r="K204" s="1254"/>
    </row>
    <row r="205" spans="11:11">
      <c r="K205" s="1254"/>
    </row>
    <row r="206" spans="11:11">
      <c r="K206" s="1254"/>
    </row>
    <row r="207" spans="11:11">
      <c r="K207" s="1254"/>
    </row>
    <row r="208" spans="11:11">
      <c r="K208" s="1254"/>
    </row>
    <row r="209" spans="11:11">
      <c r="K209" s="1254"/>
    </row>
    <row r="210" spans="11:11">
      <c r="K210" s="1254"/>
    </row>
    <row r="211" spans="11:11">
      <c r="K211" s="1254"/>
    </row>
    <row r="212" spans="11:11">
      <c r="K212" s="1254"/>
    </row>
    <row r="213" spans="11:11">
      <c r="K213" s="1254"/>
    </row>
    <row r="214" spans="11:11">
      <c r="K214" s="1254"/>
    </row>
    <row r="215" spans="11:11">
      <c r="K215" s="1254"/>
    </row>
    <row r="216" spans="11:11">
      <c r="K216" s="1254"/>
    </row>
    <row r="217" spans="11:11">
      <c r="K217" s="1254"/>
    </row>
    <row r="218" spans="11:11">
      <c r="K218" s="1254"/>
    </row>
    <row r="219" spans="11:11">
      <c r="K219" s="1254"/>
    </row>
    <row r="220" spans="11:11">
      <c r="K220" s="1254"/>
    </row>
    <row r="221" spans="11:11">
      <c r="K221" s="1254"/>
    </row>
    <row r="222" spans="11:11">
      <c r="K222" s="1254"/>
    </row>
    <row r="223" spans="11:11">
      <c r="K223" s="1254"/>
    </row>
    <row r="224" spans="11:11">
      <c r="K224" s="1254"/>
    </row>
    <row r="225" spans="11:11">
      <c r="K225" s="1254"/>
    </row>
    <row r="226" spans="11:11">
      <c r="K226" s="1254"/>
    </row>
    <row r="227" spans="11:11">
      <c r="K227" s="1254"/>
    </row>
    <row r="228" spans="11:11">
      <c r="K228" s="1254"/>
    </row>
    <row r="229" spans="11:11">
      <c r="K229" s="1254"/>
    </row>
    <row r="230" spans="11:11">
      <c r="K230" s="1254"/>
    </row>
    <row r="231" spans="11:11">
      <c r="K231" s="1254"/>
    </row>
    <row r="232" spans="11:11">
      <c r="K232" s="1254"/>
    </row>
    <row r="233" spans="11:11">
      <c r="K233" s="1254"/>
    </row>
    <row r="234" spans="11:11">
      <c r="K234" s="1254"/>
    </row>
    <row r="235" spans="11:11">
      <c r="K235" s="1254"/>
    </row>
    <row r="236" spans="11:11">
      <c r="K236" s="1254"/>
    </row>
    <row r="237" spans="11:11">
      <c r="K237" s="1254"/>
    </row>
    <row r="238" spans="11:11">
      <c r="K238" s="1254"/>
    </row>
    <row r="239" spans="11:11">
      <c r="K239" s="1254"/>
    </row>
    <row r="240" spans="11:11">
      <c r="K240" s="1254"/>
    </row>
    <row r="241" spans="11:11">
      <c r="K241" s="1254"/>
    </row>
    <row r="242" spans="11:11">
      <c r="K242" s="1254"/>
    </row>
    <row r="243" spans="11:11">
      <c r="K243" s="1254"/>
    </row>
    <row r="244" spans="11:11">
      <c r="K244" s="1254"/>
    </row>
    <row r="245" spans="11:11">
      <c r="K245" s="1254"/>
    </row>
    <row r="246" spans="11:11">
      <c r="K246" s="1254"/>
    </row>
    <row r="247" spans="11:11">
      <c r="K247" s="1254"/>
    </row>
    <row r="248" spans="11:11">
      <c r="K248" s="1254"/>
    </row>
    <row r="249" spans="11:11">
      <c r="K249" s="1254"/>
    </row>
    <row r="250" spans="11:11">
      <c r="K250" s="1254"/>
    </row>
    <row r="251" spans="11:11">
      <c r="K251" s="1254"/>
    </row>
    <row r="252" spans="11:11">
      <c r="K252" s="1254"/>
    </row>
    <row r="253" spans="11:11">
      <c r="K253" s="1254"/>
    </row>
    <row r="254" spans="11:11">
      <c r="K254" s="1254"/>
    </row>
    <row r="255" spans="11:11">
      <c r="K255" s="1254"/>
    </row>
    <row r="256" spans="11:11">
      <c r="K256" s="1254"/>
    </row>
    <row r="257" spans="11:11">
      <c r="K257" s="1254"/>
    </row>
    <row r="258" spans="11:11">
      <c r="K258" s="1254"/>
    </row>
    <row r="259" spans="11:11">
      <c r="K259" s="1254"/>
    </row>
    <row r="260" spans="11:11">
      <c r="K260" s="1254"/>
    </row>
    <row r="261" spans="11:11">
      <c r="K261" s="1254"/>
    </row>
    <row r="262" spans="11:11">
      <c r="K262" s="1254"/>
    </row>
    <row r="263" spans="11:11">
      <c r="K263" s="1254"/>
    </row>
    <row r="264" spans="11:11">
      <c r="K264" s="1254"/>
    </row>
    <row r="265" spans="11:11">
      <c r="K265" s="1254"/>
    </row>
    <row r="266" spans="11:11">
      <c r="K266" s="1254"/>
    </row>
    <row r="267" spans="11:11">
      <c r="K267" s="1254"/>
    </row>
    <row r="268" spans="11:11">
      <c r="K268" s="1254"/>
    </row>
    <row r="269" spans="11:11">
      <c r="K269" s="1254"/>
    </row>
    <row r="270" spans="11:11">
      <c r="K270" s="1254"/>
    </row>
    <row r="271" spans="11:11">
      <c r="K271" s="1254"/>
    </row>
    <row r="272" spans="11:11">
      <c r="K272" s="1254"/>
    </row>
    <row r="273" spans="11:11">
      <c r="K273" s="1254"/>
    </row>
    <row r="274" spans="11:11">
      <c r="K274" s="1254"/>
    </row>
    <row r="275" spans="11:11">
      <c r="K275" s="1254"/>
    </row>
    <row r="276" spans="11:11">
      <c r="K276" s="1254"/>
    </row>
    <row r="277" spans="11:11">
      <c r="K277" s="1254"/>
    </row>
    <row r="278" spans="11:11">
      <c r="K278" s="1254"/>
    </row>
    <row r="279" spans="11:11">
      <c r="K279" s="1254"/>
    </row>
    <row r="280" spans="11:11">
      <c r="K280" s="1254"/>
    </row>
    <row r="281" spans="11:11">
      <c r="K281" s="1254"/>
    </row>
    <row r="282" spans="11:11">
      <c r="K282" s="1254"/>
    </row>
    <row r="283" spans="11:11">
      <c r="K283" s="1254"/>
    </row>
    <row r="284" spans="11:11">
      <c r="K284" s="1254"/>
    </row>
    <row r="285" spans="11:11">
      <c r="K285" s="1254"/>
    </row>
    <row r="286" spans="11:11">
      <c r="K286" s="1254"/>
    </row>
    <row r="287" spans="11:11">
      <c r="K287" s="1254"/>
    </row>
    <row r="288" spans="11:11">
      <c r="K288" s="1254"/>
    </row>
    <row r="289" spans="11:11">
      <c r="K289" s="1254"/>
    </row>
    <row r="290" spans="11:11">
      <c r="K290" s="1254"/>
    </row>
    <row r="291" spans="11:11">
      <c r="K291" s="1254"/>
    </row>
    <row r="292" spans="11:11">
      <c r="K292" s="1254"/>
    </row>
    <row r="293" spans="11:11">
      <c r="K293" s="1254"/>
    </row>
    <row r="294" spans="11:11">
      <c r="K294" s="1254"/>
    </row>
    <row r="295" spans="11:11">
      <c r="K295" s="1254"/>
    </row>
    <row r="296" spans="11:11">
      <c r="K296" s="1254"/>
    </row>
    <row r="297" spans="11:11">
      <c r="K297" s="1254"/>
    </row>
    <row r="298" spans="11:11">
      <c r="K298" s="1254"/>
    </row>
    <row r="299" spans="11:11">
      <c r="K299" s="1254"/>
    </row>
    <row r="300" spans="11:11">
      <c r="K300" s="1254"/>
    </row>
    <row r="301" spans="11:11">
      <c r="K301" s="1254"/>
    </row>
    <row r="302" spans="11:11">
      <c r="K302" s="1254"/>
    </row>
    <row r="303" spans="11:11">
      <c r="K303" s="1254"/>
    </row>
    <row r="304" spans="11:11">
      <c r="K304" s="1254"/>
    </row>
    <row r="305" spans="11:11">
      <c r="K305" s="1254"/>
    </row>
    <row r="306" spans="11:11">
      <c r="K306" s="1254"/>
    </row>
    <row r="307" spans="11:11">
      <c r="K307" s="1254"/>
    </row>
    <row r="308" spans="11:11">
      <c r="K308" s="1254"/>
    </row>
    <row r="309" spans="11:11">
      <c r="K309" s="1254"/>
    </row>
    <row r="310" spans="11:11">
      <c r="K310" s="1254"/>
    </row>
    <row r="311" spans="11:11">
      <c r="K311" s="1254"/>
    </row>
    <row r="312" spans="11:11">
      <c r="K312" s="1254"/>
    </row>
    <row r="313" spans="11:11">
      <c r="K313" s="1254"/>
    </row>
    <row r="314" spans="11:11">
      <c r="K314" s="1254"/>
    </row>
    <row r="315" spans="11:11">
      <c r="K315" s="1254"/>
    </row>
    <row r="316" spans="11:11">
      <c r="K316" s="1254"/>
    </row>
    <row r="317" spans="11:11">
      <c r="K317" s="1254"/>
    </row>
    <row r="318" spans="11:11">
      <c r="K318" s="1254"/>
    </row>
    <row r="319" spans="11:11">
      <c r="K319" s="1254"/>
    </row>
    <row r="320" spans="11:11">
      <c r="K320" s="1254"/>
    </row>
    <row r="321" spans="11:11">
      <c r="K321" s="1254"/>
    </row>
    <row r="322" spans="11:11">
      <c r="K322" s="1254"/>
    </row>
    <row r="323" spans="11:11">
      <c r="K323" s="1254"/>
    </row>
    <row r="324" spans="11:11">
      <c r="K324" s="1254"/>
    </row>
    <row r="325" spans="11:11">
      <c r="K325" s="1254"/>
    </row>
    <row r="326" spans="11:11">
      <c r="K326" s="1254"/>
    </row>
    <row r="327" spans="11:11">
      <c r="K327" s="1254"/>
    </row>
    <row r="328" spans="11:11">
      <c r="K328" s="1254"/>
    </row>
    <row r="329" spans="11:11">
      <c r="K329" s="1254"/>
    </row>
    <row r="330" spans="11:11">
      <c r="K330" s="1254"/>
    </row>
    <row r="331" spans="11:11">
      <c r="K331" s="1254"/>
    </row>
    <row r="332" spans="11:11">
      <c r="K332" s="1254"/>
    </row>
    <row r="333" spans="11:11">
      <c r="K333" s="1254"/>
    </row>
    <row r="334" spans="11:11">
      <c r="K334" s="1254"/>
    </row>
    <row r="335" spans="11:11">
      <c r="K335" s="1254"/>
    </row>
    <row r="336" spans="11:11">
      <c r="K336" s="1254"/>
    </row>
    <row r="337" spans="11:11">
      <c r="K337" s="1254"/>
    </row>
    <row r="338" spans="11:11">
      <c r="K338" s="1254"/>
    </row>
    <row r="339" spans="11:11">
      <c r="K339" s="1254"/>
    </row>
    <row r="340" spans="11:11">
      <c r="K340" s="1254"/>
    </row>
    <row r="341" spans="11:11">
      <c r="K341" s="1254"/>
    </row>
    <row r="342" spans="11:11">
      <c r="K342" s="1254"/>
    </row>
    <row r="343" spans="11:11">
      <c r="K343" s="1254"/>
    </row>
    <row r="344" spans="11:11">
      <c r="K344" s="1254"/>
    </row>
    <row r="345" spans="11:11">
      <c r="K345" s="1254"/>
    </row>
    <row r="346" spans="11:11">
      <c r="K346" s="1254"/>
    </row>
    <row r="347" spans="11:11">
      <c r="K347" s="1254"/>
    </row>
    <row r="348" spans="11:11">
      <c r="K348" s="1254"/>
    </row>
    <row r="349" spans="11:11">
      <c r="K349" s="1254"/>
    </row>
    <row r="350" spans="11:11">
      <c r="K350" s="1254"/>
    </row>
    <row r="351" spans="11:11">
      <c r="K351" s="1254"/>
    </row>
    <row r="352" spans="11:11">
      <c r="K352" s="1254"/>
    </row>
    <row r="353" spans="11:11">
      <c r="K353" s="1254"/>
    </row>
    <row r="354" spans="11:11">
      <c r="K354" s="1254"/>
    </row>
    <row r="355" spans="11:11">
      <c r="K355" s="1254"/>
    </row>
    <row r="356" spans="11:11">
      <c r="K356" s="1254"/>
    </row>
    <row r="357" spans="11:11">
      <c r="K357" s="1254"/>
    </row>
    <row r="358" spans="11:11">
      <c r="K358" s="1254"/>
    </row>
    <row r="359" spans="11:11">
      <c r="K359" s="1254"/>
    </row>
    <row r="360" spans="11:11">
      <c r="K360" s="1254"/>
    </row>
    <row r="361" spans="11:11">
      <c r="K361" s="1254"/>
    </row>
    <row r="362" spans="11:11">
      <c r="K362" s="1254"/>
    </row>
    <row r="363" spans="11:11">
      <c r="K363" s="1254"/>
    </row>
    <row r="364" spans="11:11">
      <c r="K364" s="1254"/>
    </row>
    <row r="365" spans="11:11">
      <c r="K365" s="1254"/>
    </row>
    <row r="366" spans="11:11">
      <c r="K366" s="1254"/>
    </row>
    <row r="367" spans="11:11">
      <c r="K367" s="1254"/>
    </row>
    <row r="368" spans="11:11">
      <c r="K368" s="1254"/>
    </row>
    <row r="369" spans="11:11">
      <c r="K369" s="1254"/>
    </row>
    <row r="370" spans="11:11">
      <c r="K370" s="1254"/>
    </row>
    <row r="371" spans="11:11">
      <c r="K371" s="1254"/>
    </row>
    <row r="372" spans="11:11">
      <c r="K372" s="1254"/>
    </row>
    <row r="373" spans="11:11">
      <c r="K373" s="1254"/>
    </row>
    <row r="374" spans="11:11">
      <c r="K374" s="1254"/>
    </row>
    <row r="375" spans="11:11">
      <c r="K375" s="1254"/>
    </row>
    <row r="376" spans="11:11">
      <c r="K376" s="1254"/>
    </row>
    <row r="377" spans="11:11">
      <c r="K377" s="1254"/>
    </row>
    <row r="378" spans="11:11">
      <c r="K378" s="1254"/>
    </row>
    <row r="379" spans="11:11">
      <c r="K379" s="1254"/>
    </row>
    <row r="380" spans="11:11">
      <c r="K380" s="1254"/>
    </row>
    <row r="381" spans="11:11">
      <c r="K381" s="1254"/>
    </row>
    <row r="382" spans="11:11">
      <c r="K382" s="1254"/>
    </row>
    <row r="383" spans="11:11">
      <c r="K383" s="1254"/>
    </row>
    <row r="384" spans="11:11">
      <c r="K384" s="1254"/>
    </row>
    <row r="385" spans="11:11">
      <c r="K385" s="1254"/>
    </row>
    <row r="386" spans="11:11">
      <c r="K386" s="1254"/>
    </row>
    <row r="387" spans="11:11">
      <c r="K387" s="1254"/>
    </row>
    <row r="388" spans="11:11">
      <c r="K388" s="1254"/>
    </row>
    <row r="389" spans="11:11">
      <c r="K389" s="1254"/>
    </row>
    <row r="390" spans="11:11">
      <c r="K390" s="1254"/>
    </row>
    <row r="391" spans="11:11">
      <c r="K391" s="1254"/>
    </row>
    <row r="392" spans="11:11">
      <c r="K392" s="1254"/>
    </row>
    <row r="393" spans="11:11">
      <c r="K393" s="1254"/>
    </row>
    <row r="394" spans="11:11">
      <c r="K394" s="1254"/>
    </row>
    <row r="395" spans="11:11">
      <c r="K395" s="1254"/>
    </row>
    <row r="396" spans="11:11">
      <c r="K396" s="1254"/>
    </row>
    <row r="397" spans="11:11">
      <c r="K397" s="1254"/>
    </row>
    <row r="398" spans="11:11">
      <c r="K398" s="1254"/>
    </row>
    <row r="399" spans="11:11">
      <c r="K399" s="1254"/>
    </row>
    <row r="400" spans="11:11">
      <c r="K400" s="1254"/>
    </row>
    <row r="401" spans="11:11">
      <c r="K401" s="1254"/>
    </row>
    <row r="402" spans="11:11">
      <c r="K402" s="1254"/>
    </row>
    <row r="403" spans="11:11">
      <c r="K403" s="1254"/>
    </row>
    <row r="404" spans="11:11">
      <c r="K404" s="1254"/>
    </row>
    <row r="405" spans="11:11">
      <c r="K405" s="1254"/>
    </row>
    <row r="406" spans="11:11">
      <c r="K406" s="1254"/>
    </row>
    <row r="407" spans="11:11">
      <c r="K407" s="1254"/>
    </row>
    <row r="408" spans="11:11">
      <c r="K408" s="1254"/>
    </row>
    <row r="409" spans="11:11">
      <c r="K409" s="1254"/>
    </row>
    <row r="410" spans="11:11">
      <c r="K410" s="1254"/>
    </row>
    <row r="411" spans="11:11">
      <c r="K411" s="1254"/>
    </row>
    <row r="412" spans="11:11">
      <c r="K412" s="1254"/>
    </row>
    <row r="413" spans="11:11">
      <c r="K413" s="1254"/>
    </row>
    <row r="414" spans="11:11">
      <c r="K414" s="1254"/>
    </row>
    <row r="415" spans="11:11">
      <c r="K415" s="1254"/>
    </row>
    <row r="416" spans="11:11">
      <c r="K416" s="1254"/>
    </row>
    <row r="417" spans="11:11">
      <c r="K417" s="1254"/>
    </row>
    <row r="418" spans="11:11">
      <c r="K418" s="1254"/>
    </row>
    <row r="419" spans="11:11">
      <c r="K419" s="1254"/>
    </row>
    <row r="420" spans="11:11">
      <c r="K420" s="1254"/>
    </row>
    <row r="421" spans="11:11">
      <c r="K421" s="1254"/>
    </row>
    <row r="422" spans="11:11">
      <c r="K422" s="1254"/>
    </row>
    <row r="423" spans="11:11">
      <c r="K423" s="1254"/>
    </row>
    <row r="424" spans="11:11">
      <c r="K424" s="1254"/>
    </row>
    <row r="425" spans="11:11">
      <c r="K425" s="1254"/>
    </row>
    <row r="426" spans="11:11">
      <c r="K426" s="1254"/>
    </row>
    <row r="427" spans="11:11">
      <c r="K427" s="1254"/>
    </row>
    <row r="428" spans="11:11">
      <c r="K428" s="1254"/>
    </row>
    <row r="429" spans="11:11">
      <c r="K429" s="1254"/>
    </row>
    <row r="430" spans="11:11">
      <c r="K430" s="1254"/>
    </row>
    <row r="431" spans="11:11">
      <c r="K431" s="1254"/>
    </row>
    <row r="432" spans="11:11">
      <c r="K432" s="1254"/>
    </row>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FFFF00"/>
  </sheetPr>
  <dimension ref="A1:CU432"/>
  <sheetViews>
    <sheetView view="pageBreakPreview" zoomScale="90" zoomScaleNormal="75" zoomScaleSheetLayoutView="90" workbookViewId="0">
      <pane xSplit="2" ySplit="6" topLeftCell="C82" activePane="bottomRight" state="frozen"/>
      <selection activeCell="BE21" sqref="BE21"/>
      <selection pane="topRight" activeCell="BE21" sqref="BE21"/>
      <selection pane="bottomLeft" activeCell="BE21" sqref="BE21"/>
      <selection pane="bottomRight" activeCell="K1" sqref="K1:AB1048576"/>
    </sheetView>
  </sheetViews>
  <sheetFormatPr defaultColWidth="14.7109375" defaultRowHeight="15"/>
  <cols>
    <col min="1" max="1" width="8.5703125" style="1290" customWidth="1"/>
    <col min="2" max="2" width="34.42578125" style="1290" customWidth="1"/>
    <col min="3" max="8" width="11.85546875" style="1290" customWidth="1"/>
    <col min="9" max="9" width="12.5703125" style="1290" customWidth="1"/>
    <col min="10" max="10" width="12.42578125" style="1290" customWidth="1"/>
    <col min="11" max="12" width="14.7109375" style="1290"/>
    <col min="13" max="13" width="32" style="1290" customWidth="1"/>
    <col min="14" max="16384" width="14.7109375" style="1290"/>
  </cols>
  <sheetData>
    <row r="1" spans="1:99" ht="18">
      <c r="B1" s="1296" t="s">
        <v>2113</v>
      </c>
      <c r="I1" s="1378" t="s">
        <v>264</v>
      </c>
      <c r="J1" s="1342" t="s">
        <v>2174</v>
      </c>
    </row>
    <row r="3" spans="1:99" ht="15" customHeight="1">
      <c r="A3" s="1908" t="s">
        <v>705</v>
      </c>
      <c r="B3" s="1908"/>
      <c r="C3" s="1908"/>
      <c r="D3" s="1908"/>
      <c r="E3" s="1908"/>
      <c r="F3" s="1908"/>
      <c r="G3" s="1908"/>
      <c r="H3" s="1908"/>
      <c r="I3" s="1908"/>
      <c r="J3" s="1908"/>
    </row>
    <row r="4" spans="1:99" ht="15.75">
      <c r="C4" s="1342" t="s">
        <v>2173</v>
      </c>
      <c r="D4" s="1379" t="s">
        <v>2940</v>
      </c>
      <c r="F4" s="1380"/>
      <c r="G4" s="1380"/>
      <c r="H4" s="1380"/>
      <c r="I4" s="1380"/>
      <c r="J4" s="1380"/>
      <c r="K4" s="1381"/>
      <c r="L4" s="1381"/>
    </row>
    <row r="5" spans="1:99">
      <c r="D5" s="1379"/>
      <c r="F5" s="1380"/>
      <c r="G5" s="1380"/>
      <c r="H5" s="1380"/>
      <c r="I5" s="1380"/>
      <c r="J5" s="1380"/>
      <c r="K5" s="1381"/>
      <c r="L5" s="1381"/>
    </row>
    <row r="6" spans="1:99" s="1301" customFormat="1" ht="57.75" customHeight="1">
      <c r="A6" s="1274" t="s">
        <v>1710</v>
      </c>
      <c r="B6" s="1382" t="s">
        <v>2172</v>
      </c>
      <c r="C6" s="1382" t="s">
        <v>865</v>
      </c>
      <c r="D6" s="1382" t="s">
        <v>866</v>
      </c>
      <c r="E6" s="1382" t="s">
        <v>491</v>
      </c>
      <c r="F6" s="1382" t="s">
        <v>867</v>
      </c>
      <c r="G6" s="1382" t="s">
        <v>490</v>
      </c>
      <c r="H6" s="1383" t="s">
        <v>2171</v>
      </c>
      <c r="I6" s="1382" t="s">
        <v>2170</v>
      </c>
      <c r="J6" s="1382" t="s">
        <v>2169</v>
      </c>
      <c r="K6" s="1384"/>
      <c r="L6" s="1384"/>
      <c r="M6" s="1384"/>
      <c r="N6" s="1384"/>
      <c r="O6" s="1384"/>
      <c r="P6" s="1384"/>
      <c r="Q6" s="1384"/>
      <c r="R6" s="1384"/>
      <c r="S6" s="1384"/>
      <c r="T6" s="1384"/>
      <c r="U6" s="1384"/>
      <c r="V6" s="1384"/>
      <c r="W6" s="1384"/>
      <c r="X6" s="1384"/>
      <c r="Y6" s="1384"/>
      <c r="Z6" s="1384"/>
      <c r="AA6" s="1384"/>
      <c r="AB6" s="1384"/>
      <c r="AC6" s="1384"/>
      <c r="AD6" s="1384"/>
      <c r="AE6" s="1384"/>
      <c r="AF6" s="1384"/>
      <c r="AG6" s="1384"/>
      <c r="AH6" s="1384"/>
      <c r="AI6" s="1384"/>
      <c r="AJ6" s="1384"/>
      <c r="AK6" s="1384"/>
      <c r="AL6" s="1384"/>
      <c r="AM6" s="1384"/>
      <c r="AN6" s="1384"/>
      <c r="AO6" s="1384"/>
      <c r="AP6" s="1384"/>
      <c r="AQ6" s="1384"/>
      <c r="AR6" s="1384"/>
      <c r="AS6" s="1384"/>
      <c r="AT6" s="1384"/>
      <c r="AU6" s="1384"/>
      <c r="AV6" s="1384"/>
      <c r="AW6" s="1384"/>
      <c r="AX6" s="1384"/>
      <c r="AY6" s="1384"/>
      <c r="AZ6" s="1384"/>
      <c r="BA6" s="1384"/>
      <c r="BB6" s="1384"/>
      <c r="BC6" s="1384"/>
      <c r="BD6" s="1384"/>
      <c r="BE6" s="1384"/>
      <c r="BF6" s="1384"/>
      <c r="BG6" s="1384"/>
      <c r="BH6" s="1384"/>
      <c r="BI6" s="1384"/>
      <c r="BJ6" s="1384"/>
      <c r="BK6" s="1384"/>
      <c r="BL6" s="1384"/>
      <c r="BM6" s="1384"/>
      <c r="BN6" s="1384"/>
      <c r="BO6" s="1384"/>
      <c r="BP6" s="1384"/>
      <c r="BQ6" s="1384"/>
      <c r="BR6" s="1384"/>
      <c r="BS6" s="1384"/>
      <c r="BT6" s="1384"/>
      <c r="BU6" s="1384"/>
      <c r="BV6" s="1384"/>
      <c r="BW6" s="1384"/>
      <c r="BX6" s="1384"/>
      <c r="BY6" s="1384"/>
      <c r="BZ6" s="1384"/>
      <c r="CA6" s="1384"/>
      <c r="CB6" s="1384"/>
      <c r="CC6" s="1384"/>
      <c r="CD6" s="1384"/>
      <c r="CE6" s="1384"/>
      <c r="CF6" s="1384"/>
      <c r="CG6" s="1384"/>
      <c r="CH6" s="1384"/>
      <c r="CI6" s="1384"/>
      <c r="CJ6" s="1384"/>
      <c r="CK6" s="1384"/>
      <c r="CL6" s="1384"/>
      <c r="CM6" s="1384"/>
      <c r="CN6" s="1384"/>
      <c r="CO6" s="1384"/>
      <c r="CP6" s="1384"/>
      <c r="CQ6" s="1384"/>
      <c r="CR6" s="1384"/>
      <c r="CS6" s="1384"/>
      <c r="CT6" s="1384"/>
      <c r="CU6" s="1384"/>
    </row>
    <row r="7" spans="1:99" s="1301" customFormat="1" ht="16.5" customHeight="1">
      <c r="A7" s="1266"/>
      <c r="B7" s="1264" t="s">
        <v>868</v>
      </c>
      <c r="C7" s="1382"/>
      <c r="D7" s="1382"/>
      <c r="E7" s="1382"/>
      <c r="F7" s="1382"/>
      <c r="G7" s="1382"/>
      <c r="H7" s="1383"/>
      <c r="I7" s="1382"/>
      <c r="J7" s="1382"/>
      <c r="K7" s="1384"/>
      <c r="L7" s="1384"/>
      <c r="M7" s="1384"/>
      <c r="N7" s="1384"/>
      <c r="O7" s="1384"/>
      <c r="P7" s="1384"/>
      <c r="Q7" s="1384"/>
      <c r="R7" s="1384"/>
      <c r="S7" s="1384"/>
      <c r="T7" s="1384"/>
      <c r="U7" s="1384"/>
      <c r="V7" s="1384"/>
      <c r="W7" s="1384"/>
      <c r="X7" s="1384"/>
      <c r="Y7" s="1384"/>
      <c r="Z7" s="1384"/>
      <c r="AA7" s="1384"/>
      <c r="AB7" s="1384"/>
      <c r="AC7" s="1384"/>
      <c r="AD7" s="1384"/>
      <c r="AE7" s="1384"/>
      <c r="AF7" s="1384"/>
      <c r="AG7" s="1384"/>
      <c r="AH7" s="1384"/>
      <c r="AI7" s="1384"/>
      <c r="AJ7" s="1384"/>
      <c r="AK7" s="1384"/>
      <c r="AL7" s="1384"/>
      <c r="AM7" s="1384"/>
      <c r="AN7" s="1384"/>
      <c r="AO7" s="1384"/>
      <c r="AP7" s="1384"/>
      <c r="AQ7" s="1384"/>
      <c r="AR7" s="1384"/>
      <c r="AS7" s="1384"/>
      <c r="AT7" s="1384"/>
      <c r="AU7" s="1384"/>
      <c r="AV7" s="1384"/>
      <c r="AW7" s="1384"/>
      <c r="AX7" s="1384"/>
      <c r="AY7" s="1384"/>
      <c r="AZ7" s="1384"/>
      <c r="BA7" s="1384"/>
      <c r="BB7" s="1384"/>
      <c r="BC7" s="1384"/>
      <c r="BD7" s="1384"/>
      <c r="BE7" s="1384"/>
      <c r="BF7" s="1384"/>
      <c r="BG7" s="1384"/>
      <c r="BH7" s="1384"/>
      <c r="BI7" s="1384"/>
      <c r="BJ7" s="1384"/>
      <c r="BK7" s="1384"/>
      <c r="BL7" s="1384"/>
      <c r="BM7" s="1384"/>
      <c r="BN7" s="1384"/>
      <c r="BO7" s="1384"/>
      <c r="BP7" s="1384"/>
      <c r="BQ7" s="1384"/>
      <c r="BR7" s="1384"/>
      <c r="BS7" s="1384"/>
      <c r="BT7" s="1384"/>
      <c r="BU7" s="1384"/>
      <c r="BV7" s="1384"/>
      <c r="BW7" s="1384"/>
      <c r="BX7" s="1384"/>
      <c r="BY7" s="1384"/>
      <c r="BZ7" s="1384"/>
      <c r="CA7" s="1384"/>
      <c r="CB7" s="1384"/>
      <c r="CC7" s="1384"/>
      <c r="CD7" s="1384"/>
      <c r="CE7" s="1384"/>
      <c r="CF7" s="1384"/>
      <c r="CG7" s="1384"/>
      <c r="CH7" s="1384"/>
      <c r="CI7" s="1384"/>
      <c r="CJ7" s="1384"/>
      <c r="CK7" s="1384"/>
      <c r="CL7" s="1384"/>
      <c r="CM7" s="1384"/>
      <c r="CN7" s="1384"/>
      <c r="CO7" s="1384"/>
      <c r="CP7" s="1384"/>
      <c r="CQ7" s="1384"/>
      <c r="CR7" s="1384"/>
      <c r="CS7" s="1384"/>
      <c r="CT7" s="1384"/>
      <c r="CU7" s="1384"/>
    </row>
    <row r="8" spans="1:99" s="1301" customFormat="1" ht="16.5" customHeight="1">
      <c r="A8" s="1267">
        <v>1</v>
      </c>
      <c r="B8" s="1266" t="s">
        <v>1345</v>
      </c>
      <c r="C8" s="1385"/>
      <c r="D8" s="1385"/>
      <c r="E8" s="1385"/>
      <c r="F8" s="1385"/>
      <c r="G8" s="1385"/>
      <c r="H8" s="1386"/>
      <c r="I8" s="1382"/>
      <c r="J8" s="1382"/>
      <c r="K8" s="1384"/>
      <c r="L8" s="1384"/>
      <c r="M8" s="1384"/>
      <c r="N8" s="1384"/>
      <c r="O8" s="1384"/>
      <c r="P8" s="1384"/>
      <c r="Q8" s="1384"/>
      <c r="R8" s="1384"/>
      <c r="S8" s="1384"/>
      <c r="T8" s="1384"/>
      <c r="U8" s="1384"/>
      <c r="V8" s="1384"/>
      <c r="W8" s="1384"/>
      <c r="X8" s="1384"/>
      <c r="Y8" s="1384"/>
      <c r="Z8" s="1384"/>
      <c r="AA8" s="1384"/>
      <c r="AB8" s="1384"/>
      <c r="AC8" s="1384"/>
      <c r="AD8" s="1384"/>
      <c r="AE8" s="1384"/>
      <c r="AF8" s="1384"/>
      <c r="AG8" s="1384"/>
      <c r="AH8" s="1384"/>
      <c r="AI8" s="1384"/>
      <c r="AJ8" s="1384"/>
      <c r="AK8" s="1384"/>
      <c r="AL8" s="1384"/>
      <c r="AM8" s="1384"/>
      <c r="AN8" s="1384"/>
      <c r="AO8" s="1384"/>
      <c r="AP8" s="1384"/>
      <c r="AQ8" s="1384"/>
      <c r="AR8" s="1384"/>
      <c r="AS8" s="1384"/>
      <c r="AT8" s="1384"/>
      <c r="AU8" s="1384"/>
      <c r="AV8" s="1384"/>
      <c r="AW8" s="1384"/>
      <c r="AX8" s="1384"/>
      <c r="AY8" s="1384"/>
      <c r="AZ8" s="1384"/>
      <c r="BA8" s="1384"/>
      <c r="BB8" s="1384"/>
      <c r="BC8" s="1384"/>
      <c r="BD8" s="1384"/>
      <c r="BE8" s="1384"/>
      <c r="BF8" s="1384"/>
      <c r="BG8" s="1384"/>
      <c r="BH8" s="1384"/>
      <c r="BI8" s="1384"/>
      <c r="BJ8" s="1384"/>
      <c r="BK8" s="1384"/>
      <c r="BL8" s="1384"/>
      <c r="BM8" s="1384"/>
      <c r="BN8" s="1384"/>
      <c r="BO8" s="1384"/>
      <c r="BP8" s="1384"/>
      <c r="BQ8" s="1384"/>
      <c r="BR8" s="1384"/>
      <c r="BS8" s="1384"/>
      <c r="BT8" s="1384"/>
      <c r="BU8" s="1384"/>
      <c r="BV8" s="1384"/>
      <c r="BW8" s="1384"/>
      <c r="BX8" s="1384"/>
      <c r="BY8" s="1384"/>
      <c r="BZ8" s="1384"/>
      <c r="CA8" s="1384"/>
      <c r="CB8" s="1384"/>
      <c r="CC8" s="1384"/>
      <c r="CD8" s="1384"/>
      <c r="CE8" s="1384"/>
      <c r="CF8" s="1384"/>
      <c r="CG8" s="1384"/>
      <c r="CH8" s="1384"/>
      <c r="CI8" s="1384"/>
      <c r="CJ8" s="1384"/>
      <c r="CK8" s="1384"/>
      <c r="CL8" s="1384"/>
      <c r="CM8" s="1384"/>
      <c r="CN8" s="1384"/>
      <c r="CO8" s="1384"/>
      <c r="CP8" s="1384"/>
      <c r="CQ8" s="1384"/>
      <c r="CR8" s="1384"/>
      <c r="CS8" s="1384"/>
      <c r="CT8" s="1384"/>
      <c r="CU8" s="1384"/>
    </row>
    <row r="9" spans="1:99" s="1301" customFormat="1" ht="16.5" customHeight="1">
      <c r="A9" s="1267"/>
      <c r="B9" s="1267" t="s">
        <v>863</v>
      </c>
      <c r="C9" s="1387">
        <v>6.3089999999999993</v>
      </c>
      <c r="D9" s="1387">
        <v>4.6739999999999995</v>
      </c>
      <c r="E9" s="1387">
        <v>20.475999999999999</v>
      </c>
      <c r="F9" s="1387">
        <v>4.266</v>
      </c>
      <c r="G9" s="1387">
        <v>7.7769999999999992</v>
      </c>
      <c r="H9" s="1386">
        <f>SUM(C9:G9)</f>
        <v>43.501999999999995</v>
      </c>
      <c r="I9" s="1382">
        <v>11.655200000000001</v>
      </c>
      <c r="J9" s="1388">
        <f>+I9/H9*1000</f>
        <v>267.92331387062666</v>
      </c>
      <c r="K9" s="1384"/>
      <c r="L9" s="1384"/>
      <c r="M9" s="1384"/>
      <c r="N9" s="1384"/>
      <c r="O9" s="1384"/>
      <c r="P9" s="1384"/>
      <c r="Q9" s="1384"/>
      <c r="R9" s="1384"/>
      <c r="S9" s="1384"/>
      <c r="T9" s="1384"/>
      <c r="U9" s="1384"/>
      <c r="V9" s="1384"/>
      <c r="W9" s="1384"/>
      <c r="X9" s="1384"/>
      <c r="Y9" s="1384"/>
      <c r="Z9" s="1384"/>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row>
    <row r="10" spans="1:99" s="1301" customFormat="1" ht="16.5" customHeight="1">
      <c r="A10" s="1267"/>
      <c r="B10" s="1267" t="s">
        <v>316</v>
      </c>
      <c r="C10" s="1387">
        <v>158.42499999999998</v>
      </c>
      <c r="D10" s="1387">
        <v>105.41200000000001</v>
      </c>
      <c r="E10" s="1387">
        <v>108.98400000000001</v>
      </c>
      <c r="F10" s="1387">
        <v>135.471</v>
      </c>
      <c r="G10" s="1387">
        <v>101.14600000000002</v>
      </c>
      <c r="H10" s="1386">
        <f>SUM(C10:G10)</f>
        <v>609.4380000000001</v>
      </c>
      <c r="I10" s="1382">
        <f>230.1635-3.3521-8</f>
        <v>218.81139999999999</v>
      </c>
      <c r="J10" s="1388">
        <f>+I10/H10*1000</f>
        <v>359.03799894328864</v>
      </c>
      <c r="K10" s="1384"/>
      <c r="L10" s="1384"/>
      <c r="M10" s="1384"/>
      <c r="N10" s="1384"/>
      <c r="O10" s="1384"/>
      <c r="P10" s="1384"/>
      <c r="Q10" s="1384"/>
      <c r="R10" s="1384"/>
      <c r="S10" s="1384"/>
      <c r="T10" s="1384"/>
      <c r="U10" s="1384"/>
      <c r="V10" s="1384"/>
      <c r="W10" s="1384"/>
      <c r="X10" s="1384"/>
      <c r="Y10" s="1384"/>
      <c r="Z10" s="1384"/>
      <c r="AA10" s="1384"/>
      <c r="AB10" s="1384"/>
      <c r="AC10" s="1384"/>
      <c r="AD10" s="1384"/>
      <c r="AE10" s="1384"/>
      <c r="AF10" s="1384"/>
      <c r="AG10" s="1384"/>
      <c r="AH10" s="1384"/>
      <c r="AI10" s="1384"/>
      <c r="AJ10" s="1384"/>
      <c r="AK10" s="1384"/>
      <c r="AL10" s="1384"/>
      <c r="AM10" s="1384"/>
      <c r="AN10" s="1384"/>
      <c r="AO10" s="1384"/>
      <c r="AP10" s="1384"/>
      <c r="AQ10" s="1384"/>
      <c r="AR10" s="1384"/>
      <c r="AS10" s="1384"/>
      <c r="AT10" s="1384"/>
      <c r="AU10" s="1384"/>
      <c r="AV10" s="1384"/>
      <c r="AW10" s="1384"/>
      <c r="AX10" s="1384"/>
      <c r="AY10" s="1384"/>
      <c r="AZ10" s="1384"/>
      <c r="BA10" s="1384"/>
      <c r="BB10" s="1384"/>
      <c r="BC10" s="1384"/>
      <c r="BD10" s="1384"/>
      <c r="BE10" s="1384"/>
      <c r="BF10" s="1384"/>
      <c r="BG10" s="1384"/>
      <c r="BH10" s="1384"/>
      <c r="BI10" s="1384"/>
      <c r="BJ10" s="1384"/>
      <c r="BK10" s="1384"/>
      <c r="BL10" s="1384"/>
      <c r="BM10" s="1384"/>
      <c r="BN10" s="1384"/>
      <c r="BO10" s="1384"/>
      <c r="BP10" s="1384"/>
      <c r="BQ10" s="1384"/>
      <c r="BR10" s="1384"/>
      <c r="BS10" s="1384"/>
      <c r="BT10" s="1384"/>
      <c r="BU10" s="1384"/>
      <c r="BV10" s="1384"/>
      <c r="BW10" s="1384"/>
      <c r="BX10" s="1384"/>
      <c r="BY10" s="1384"/>
      <c r="BZ10" s="1384"/>
      <c r="CA10" s="1384"/>
      <c r="CB10" s="1384"/>
      <c r="CC10" s="1384"/>
      <c r="CD10" s="1384"/>
      <c r="CE10" s="1384"/>
      <c r="CF10" s="1384"/>
      <c r="CG10" s="1384"/>
      <c r="CH10" s="1384"/>
      <c r="CI10" s="1384"/>
      <c r="CJ10" s="1384"/>
      <c r="CK10" s="1384"/>
      <c r="CL10" s="1384"/>
      <c r="CM10" s="1384"/>
      <c r="CN10" s="1384"/>
      <c r="CO10" s="1384"/>
      <c r="CP10" s="1384"/>
      <c r="CQ10" s="1384"/>
      <c r="CR10" s="1384"/>
      <c r="CS10" s="1384"/>
      <c r="CT10" s="1384"/>
      <c r="CU10" s="1384"/>
    </row>
    <row r="11" spans="1:99" s="1301" customFormat="1" ht="16.5" customHeight="1">
      <c r="A11" s="1267"/>
      <c r="B11" s="1267" t="s">
        <v>488</v>
      </c>
      <c r="C11" s="1385"/>
      <c r="D11" s="1385"/>
      <c r="E11" s="1385"/>
      <c r="F11" s="1385"/>
      <c r="G11" s="1385"/>
      <c r="H11" s="1386"/>
      <c r="I11" s="1386"/>
      <c r="J11" s="1388"/>
      <c r="K11" s="1384"/>
      <c r="L11" s="1384"/>
      <c r="M11" s="1384"/>
      <c r="N11" s="1384"/>
      <c r="O11" s="1384"/>
      <c r="P11" s="1384"/>
      <c r="Q11" s="1384"/>
      <c r="R11" s="1384"/>
      <c r="S11" s="1384"/>
      <c r="T11" s="1384"/>
      <c r="U11" s="1384"/>
      <c r="V11" s="1384"/>
      <c r="W11" s="1384"/>
      <c r="X11" s="1384"/>
      <c r="Y11" s="1384"/>
      <c r="Z11" s="1384"/>
      <c r="AA11" s="1384"/>
      <c r="AB11" s="1384"/>
      <c r="AC11" s="1384"/>
      <c r="AD11" s="1384"/>
      <c r="AE11" s="1384"/>
      <c r="AF11" s="1384"/>
      <c r="AG11" s="1384"/>
      <c r="AH11" s="1384"/>
      <c r="AI11" s="1384"/>
      <c r="AJ11" s="1384"/>
      <c r="AK11" s="1384"/>
      <c r="AL11" s="1384"/>
      <c r="AM11" s="1384"/>
      <c r="AN11" s="1384"/>
      <c r="AO11" s="1384"/>
      <c r="AP11" s="1384"/>
      <c r="AQ11" s="1384"/>
      <c r="AR11" s="1384"/>
      <c r="AS11" s="1384"/>
      <c r="AT11" s="1384"/>
      <c r="AU11" s="1384"/>
      <c r="AV11" s="1384"/>
      <c r="AW11" s="1384"/>
      <c r="AX11" s="1384"/>
      <c r="AY11" s="1384"/>
      <c r="AZ11" s="1384"/>
      <c r="BA11" s="1384"/>
      <c r="BB11" s="1384"/>
      <c r="BC11" s="1384"/>
      <c r="BD11" s="1384"/>
      <c r="BE11" s="1384"/>
      <c r="BF11" s="1384"/>
      <c r="BG11" s="1384"/>
      <c r="BH11" s="1384"/>
      <c r="BI11" s="1384"/>
      <c r="BJ11" s="1384"/>
      <c r="BK11" s="1384"/>
      <c r="BL11" s="1384"/>
      <c r="BM11" s="1384"/>
      <c r="BN11" s="1384"/>
      <c r="BO11" s="1384"/>
      <c r="BP11" s="1384"/>
      <c r="BQ11" s="1384"/>
      <c r="BR11" s="1384"/>
      <c r="BS11" s="1384"/>
      <c r="BT11" s="1384"/>
      <c r="BU11" s="1384"/>
      <c r="BV11" s="1384"/>
      <c r="BW11" s="1384"/>
      <c r="BX11" s="1384"/>
      <c r="BY11" s="1384"/>
      <c r="BZ11" s="1384"/>
      <c r="CA11" s="1384"/>
      <c r="CB11" s="1384"/>
      <c r="CC11" s="1384"/>
      <c r="CD11" s="1384"/>
      <c r="CE11" s="1384"/>
      <c r="CF11" s="1384"/>
      <c r="CG11" s="1384"/>
      <c r="CH11" s="1384"/>
      <c r="CI11" s="1384"/>
      <c r="CJ11" s="1384"/>
      <c r="CK11" s="1384"/>
      <c r="CL11" s="1384"/>
      <c r="CM11" s="1384"/>
      <c r="CN11" s="1384"/>
      <c r="CO11" s="1384"/>
      <c r="CP11" s="1384"/>
      <c r="CQ11" s="1384"/>
      <c r="CR11" s="1384"/>
      <c r="CS11" s="1384"/>
      <c r="CT11" s="1384"/>
      <c r="CU11" s="1384"/>
    </row>
    <row r="12" spans="1:99" s="1301" customFormat="1" ht="16.5" customHeight="1">
      <c r="A12" s="1267"/>
      <c r="B12" s="1267" t="s">
        <v>2099</v>
      </c>
      <c r="C12" s="1385"/>
      <c r="D12" s="1385"/>
      <c r="E12" s="1385"/>
      <c r="F12" s="1385"/>
      <c r="G12" s="1385"/>
      <c r="H12" s="1386"/>
      <c r="I12" s="1382"/>
      <c r="J12" s="1382"/>
      <c r="K12" s="1384"/>
      <c r="L12" s="1384"/>
      <c r="M12" s="1384"/>
      <c r="N12" s="1384"/>
      <c r="O12" s="1384"/>
      <c r="P12" s="1384"/>
      <c r="Q12" s="1384"/>
      <c r="R12" s="1384"/>
      <c r="S12" s="1384"/>
      <c r="T12" s="1384"/>
      <c r="U12" s="1384"/>
      <c r="V12" s="1384"/>
      <c r="W12" s="1384"/>
      <c r="X12" s="1384"/>
      <c r="Y12" s="1384"/>
      <c r="Z12" s="1384"/>
      <c r="AA12" s="1384"/>
      <c r="AB12" s="1384"/>
      <c r="AC12" s="1384"/>
      <c r="AD12" s="1384"/>
      <c r="AE12" s="1384"/>
      <c r="AF12" s="1384"/>
      <c r="AG12" s="1384"/>
      <c r="AH12" s="1384"/>
      <c r="AI12" s="1384"/>
      <c r="AJ12" s="1384"/>
      <c r="AK12" s="1384"/>
      <c r="AL12" s="1384"/>
      <c r="AM12" s="1384"/>
      <c r="AN12" s="1384"/>
      <c r="AO12" s="1384"/>
      <c r="AP12" s="1384"/>
      <c r="AQ12" s="1384"/>
      <c r="AR12" s="1384"/>
      <c r="AS12" s="1384"/>
      <c r="AT12" s="1384"/>
      <c r="AU12" s="1384"/>
      <c r="AV12" s="1384"/>
      <c r="AW12" s="1384"/>
      <c r="AX12" s="1384"/>
      <c r="AY12" s="1384"/>
      <c r="AZ12" s="1384"/>
      <c r="BA12" s="1384"/>
      <c r="BB12" s="1384"/>
      <c r="BC12" s="1384"/>
      <c r="BD12" s="1384"/>
      <c r="BE12" s="1384"/>
      <c r="BF12" s="1384"/>
      <c r="BG12" s="1384"/>
      <c r="BH12" s="1384"/>
      <c r="BI12" s="1384"/>
      <c r="BJ12" s="1384"/>
      <c r="BK12" s="1384"/>
      <c r="BL12" s="1384"/>
      <c r="BM12" s="1384"/>
      <c r="BN12" s="1384"/>
      <c r="BO12" s="1384"/>
      <c r="BP12" s="1384"/>
      <c r="BQ12" s="1384"/>
      <c r="BR12" s="1384"/>
      <c r="BS12" s="1384"/>
      <c r="BT12" s="1384"/>
      <c r="BU12" s="1384"/>
      <c r="BV12" s="1384"/>
      <c r="BW12" s="1384"/>
      <c r="BX12" s="1384"/>
      <c r="BY12" s="1384"/>
      <c r="BZ12" s="1384"/>
      <c r="CA12" s="1384"/>
      <c r="CB12" s="1384"/>
      <c r="CC12" s="1384"/>
      <c r="CD12" s="1384"/>
      <c r="CE12" s="1384"/>
      <c r="CF12" s="1384"/>
      <c r="CG12" s="1384"/>
      <c r="CH12" s="1384"/>
      <c r="CI12" s="1384"/>
      <c r="CJ12" s="1384"/>
      <c r="CK12" s="1384"/>
      <c r="CL12" s="1384"/>
      <c r="CM12" s="1384"/>
      <c r="CN12" s="1384"/>
      <c r="CO12" s="1384"/>
      <c r="CP12" s="1384"/>
      <c r="CQ12" s="1384"/>
      <c r="CR12" s="1384"/>
      <c r="CS12" s="1384"/>
      <c r="CT12" s="1384"/>
      <c r="CU12" s="1384"/>
    </row>
    <row r="13" spans="1:99" s="1301" customFormat="1" ht="16.5" customHeight="1">
      <c r="A13" s="1267"/>
      <c r="B13" s="1267" t="s">
        <v>2098</v>
      </c>
      <c r="C13" s="1385"/>
      <c r="D13" s="1385"/>
      <c r="E13" s="1385"/>
      <c r="F13" s="1385"/>
      <c r="G13" s="1385"/>
      <c r="H13" s="1386"/>
      <c r="I13" s="1382"/>
      <c r="J13" s="1382"/>
      <c r="K13" s="1384"/>
      <c r="L13" s="1384"/>
      <c r="M13" s="1384"/>
      <c r="N13" s="1384"/>
      <c r="O13" s="1384"/>
      <c r="P13" s="1384"/>
      <c r="Q13" s="1384"/>
      <c r="R13" s="1384"/>
      <c r="S13" s="1384"/>
      <c r="T13" s="1384"/>
      <c r="U13" s="1384"/>
      <c r="V13" s="1384"/>
      <c r="W13" s="1384"/>
      <c r="X13" s="1384"/>
      <c r="Y13" s="1384"/>
      <c r="Z13" s="1384"/>
      <c r="AA13" s="1384"/>
      <c r="AB13" s="1384"/>
      <c r="AC13" s="1384"/>
      <c r="AD13" s="1384"/>
      <c r="AE13" s="1384"/>
      <c r="AF13" s="1384"/>
      <c r="AG13" s="1384"/>
      <c r="AH13" s="1384"/>
      <c r="AI13" s="1384"/>
      <c r="AJ13" s="1384"/>
      <c r="AK13" s="1384"/>
      <c r="AL13" s="1384"/>
      <c r="AM13" s="1384"/>
      <c r="AN13" s="1384"/>
      <c r="AO13" s="1384"/>
      <c r="AP13" s="1384"/>
      <c r="AQ13" s="1384"/>
      <c r="AR13" s="1384"/>
      <c r="AS13" s="1384"/>
      <c r="AT13" s="1384"/>
      <c r="AU13" s="1384"/>
      <c r="AV13" s="1384"/>
      <c r="AW13" s="1384"/>
      <c r="AX13" s="1384"/>
      <c r="AY13" s="1384"/>
      <c r="AZ13" s="1384"/>
      <c r="BA13" s="1384"/>
      <c r="BB13" s="1384"/>
      <c r="BC13" s="1384"/>
      <c r="BD13" s="1384"/>
      <c r="BE13" s="1384"/>
      <c r="BF13" s="1384"/>
      <c r="BG13" s="1384"/>
      <c r="BH13" s="1384"/>
      <c r="BI13" s="1384"/>
      <c r="BJ13" s="1384"/>
      <c r="BK13" s="1384"/>
      <c r="BL13" s="1384"/>
      <c r="BM13" s="1384"/>
      <c r="BN13" s="1384"/>
      <c r="BO13" s="1384"/>
      <c r="BP13" s="1384"/>
      <c r="BQ13" s="1384"/>
      <c r="BR13" s="1384"/>
      <c r="BS13" s="1384"/>
      <c r="BT13" s="1384"/>
      <c r="BU13" s="1384"/>
      <c r="BV13" s="1384"/>
      <c r="BW13" s="1384"/>
      <c r="BX13" s="1384"/>
      <c r="BY13" s="1384"/>
      <c r="BZ13" s="1384"/>
      <c r="CA13" s="1384"/>
      <c r="CB13" s="1384"/>
      <c r="CC13" s="1384"/>
      <c r="CD13" s="1384"/>
      <c r="CE13" s="1384"/>
      <c r="CF13" s="1384"/>
      <c r="CG13" s="1384"/>
      <c r="CH13" s="1384"/>
      <c r="CI13" s="1384"/>
      <c r="CJ13" s="1384"/>
      <c r="CK13" s="1384"/>
      <c r="CL13" s="1384"/>
      <c r="CM13" s="1384"/>
      <c r="CN13" s="1384"/>
      <c r="CO13" s="1384"/>
      <c r="CP13" s="1384"/>
      <c r="CQ13" s="1384"/>
      <c r="CR13" s="1384"/>
      <c r="CS13" s="1384"/>
      <c r="CT13" s="1384"/>
      <c r="CU13" s="1384"/>
    </row>
    <row r="14" spans="1:99" s="1301" customFormat="1" ht="16.5" customHeight="1">
      <c r="A14" s="1267"/>
      <c r="B14" s="1267" t="s">
        <v>489</v>
      </c>
      <c r="C14" s="1385"/>
      <c r="D14" s="1385"/>
      <c r="E14" s="1385"/>
      <c r="F14" s="1385"/>
      <c r="G14" s="1385"/>
      <c r="H14" s="1386"/>
      <c r="I14" s="1382"/>
      <c r="J14" s="1382"/>
      <c r="K14" s="1384"/>
      <c r="L14" s="1384"/>
      <c r="M14" s="1384"/>
      <c r="N14" s="1384"/>
      <c r="O14" s="1384"/>
      <c r="P14" s="1384"/>
      <c r="Q14" s="1384"/>
      <c r="R14" s="1384"/>
      <c r="S14" s="1384"/>
      <c r="T14" s="1384"/>
      <c r="U14" s="1384"/>
      <c r="V14" s="1384"/>
      <c r="W14" s="1384"/>
      <c r="X14" s="1384"/>
      <c r="Y14" s="1384"/>
      <c r="Z14" s="1384"/>
      <c r="AA14" s="1384"/>
      <c r="AB14" s="1384"/>
      <c r="AC14" s="1384"/>
      <c r="AD14" s="1384"/>
      <c r="AE14" s="1384"/>
      <c r="AF14" s="1384"/>
      <c r="AG14" s="1384"/>
      <c r="AH14" s="1384"/>
      <c r="AI14" s="1384"/>
      <c r="AJ14" s="1384"/>
      <c r="AK14" s="1384"/>
      <c r="AL14" s="1384"/>
      <c r="AM14" s="1384"/>
      <c r="AN14" s="1384"/>
      <c r="AO14" s="1384"/>
      <c r="AP14" s="1384"/>
      <c r="AQ14" s="1384"/>
      <c r="AR14" s="1384"/>
      <c r="AS14" s="1384"/>
      <c r="AT14" s="1384"/>
      <c r="AU14" s="1384"/>
      <c r="AV14" s="1384"/>
      <c r="AW14" s="1384"/>
      <c r="AX14" s="1384"/>
      <c r="AY14" s="1384"/>
      <c r="AZ14" s="1384"/>
      <c r="BA14" s="1384"/>
      <c r="BB14" s="1384"/>
      <c r="BC14" s="1384"/>
      <c r="BD14" s="1384"/>
      <c r="BE14" s="1384"/>
      <c r="BF14" s="1384"/>
      <c r="BG14" s="1384"/>
      <c r="BH14" s="1384"/>
      <c r="BI14" s="1384"/>
      <c r="BJ14" s="1384"/>
      <c r="BK14" s="1384"/>
      <c r="BL14" s="1384"/>
      <c r="BM14" s="1384"/>
      <c r="BN14" s="1384"/>
      <c r="BO14" s="1384"/>
      <c r="BP14" s="1384"/>
      <c r="BQ14" s="1384"/>
      <c r="BR14" s="1384"/>
      <c r="BS14" s="1384"/>
      <c r="BT14" s="1384"/>
      <c r="BU14" s="1384"/>
      <c r="BV14" s="1384"/>
      <c r="BW14" s="1384"/>
      <c r="BX14" s="1384"/>
      <c r="BY14" s="1384"/>
      <c r="BZ14" s="1384"/>
      <c r="CA14" s="1384"/>
      <c r="CB14" s="1384"/>
      <c r="CC14" s="1384"/>
      <c r="CD14" s="1384"/>
      <c r="CE14" s="1384"/>
      <c r="CF14" s="1384"/>
      <c r="CG14" s="1384"/>
      <c r="CH14" s="1384"/>
      <c r="CI14" s="1384"/>
      <c r="CJ14" s="1384"/>
      <c r="CK14" s="1384"/>
      <c r="CL14" s="1384"/>
      <c r="CM14" s="1384"/>
      <c r="CN14" s="1384"/>
      <c r="CO14" s="1384"/>
      <c r="CP14" s="1384"/>
      <c r="CQ14" s="1384"/>
      <c r="CR14" s="1384"/>
      <c r="CS14" s="1384"/>
      <c r="CT14" s="1384"/>
      <c r="CU14" s="1384"/>
    </row>
    <row r="15" spans="1:99" s="1301" customFormat="1" ht="16.5" customHeight="1">
      <c r="A15" s="1267"/>
      <c r="B15" s="1267" t="s">
        <v>2168</v>
      </c>
      <c r="C15" s="1385"/>
      <c r="D15" s="1385"/>
      <c r="E15" s="1385"/>
      <c r="F15" s="1385"/>
      <c r="G15" s="1385"/>
      <c r="H15" s="1386"/>
      <c r="I15" s="1382"/>
      <c r="J15" s="1382"/>
      <c r="K15" s="1384"/>
      <c r="L15" s="1384"/>
      <c r="M15" s="1384"/>
      <c r="N15" s="1384"/>
      <c r="O15" s="1384"/>
      <c r="P15" s="1384"/>
      <c r="Q15" s="1384"/>
      <c r="R15" s="1384"/>
      <c r="S15" s="1384"/>
      <c r="T15" s="1384"/>
      <c r="U15" s="1384"/>
      <c r="V15" s="1384"/>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R15" s="1384"/>
      <c r="AS15" s="1384"/>
      <c r="AT15" s="1384"/>
      <c r="AU15" s="1384"/>
      <c r="AV15" s="1384"/>
      <c r="AW15" s="1384"/>
      <c r="AX15" s="1384"/>
      <c r="AY15" s="1384"/>
      <c r="AZ15" s="1384"/>
      <c r="BA15" s="1384"/>
      <c r="BB15" s="1384"/>
      <c r="BC15" s="1384"/>
      <c r="BD15" s="1384"/>
      <c r="BE15" s="1384"/>
      <c r="BF15" s="1384"/>
      <c r="BG15" s="1384"/>
      <c r="BH15" s="1384"/>
      <c r="BI15" s="1384"/>
      <c r="BJ15" s="1384"/>
      <c r="BK15" s="1384"/>
      <c r="BL15" s="1384"/>
      <c r="BM15" s="1384"/>
      <c r="BN15" s="1384"/>
      <c r="BO15" s="1384"/>
      <c r="BP15" s="1384"/>
      <c r="BQ15" s="1384"/>
      <c r="BR15" s="1384"/>
      <c r="BS15" s="1384"/>
      <c r="BT15" s="1384"/>
      <c r="BU15" s="1384"/>
      <c r="BV15" s="1384"/>
      <c r="BW15" s="1384"/>
      <c r="BX15" s="1384"/>
      <c r="BY15" s="1384"/>
      <c r="BZ15" s="1384"/>
      <c r="CA15" s="1384"/>
      <c r="CB15" s="1384"/>
      <c r="CC15" s="1384"/>
      <c r="CD15" s="1384"/>
      <c r="CE15" s="1384"/>
      <c r="CF15" s="1384"/>
      <c r="CG15" s="1384"/>
      <c r="CH15" s="1384"/>
      <c r="CI15" s="1384"/>
      <c r="CJ15" s="1384"/>
      <c r="CK15" s="1384"/>
      <c r="CL15" s="1384"/>
      <c r="CM15" s="1384"/>
      <c r="CN15" s="1384"/>
      <c r="CO15" s="1384"/>
      <c r="CP15" s="1384"/>
      <c r="CQ15" s="1384"/>
      <c r="CR15" s="1384"/>
      <c r="CS15" s="1384"/>
      <c r="CT15" s="1384"/>
      <c r="CU15" s="1384"/>
    </row>
    <row r="16" spans="1:99" s="1301" customFormat="1" ht="16.5" customHeight="1">
      <c r="A16" s="1267"/>
      <c r="B16" s="1266"/>
      <c r="C16" s="1385"/>
      <c r="D16" s="1385"/>
      <c r="E16" s="1385"/>
      <c r="F16" s="1385"/>
      <c r="G16" s="1385"/>
      <c r="H16" s="1386"/>
      <c r="I16" s="1382"/>
      <c r="J16" s="1382"/>
      <c r="K16" s="1384"/>
      <c r="L16" s="1384"/>
      <c r="M16" s="1384"/>
      <c r="N16" s="1384"/>
      <c r="O16" s="1384"/>
      <c r="P16" s="1384"/>
      <c r="Q16" s="1384"/>
      <c r="R16" s="1384"/>
      <c r="S16" s="1384"/>
      <c r="T16" s="1384"/>
      <c r="U16" s="1384"/>
      <c r="V16" s="1384"/>
      <c r="W16" s="1384"/>
      <c r="X16" s="1384"/>
      <c r="Y16" s="1384"/>
      <c r="Z16" s="1384"/>
      <c r="AA16" s="1384"/>
      <c r="AB16" s="1384"/>
      <c r="AC16" s="1384"/>
      <c r="AD16" s="1384"/>
      <c r="AE16" s="1384"/>
      <c r="AF16" s="1384"/>
      <c r="AG16" s="1384"/>
      <c r="AH16" s="1384"/>
      <c r="AI16" s="1384"/>
      <c r="AJ16" s="1384"/>
      <c r="AK16" s="1384"/>
      <c r="AL16" s="1384"/>
      <c r="AM16" s="1384"/>
      <c r="AN16" s="1384"/>
      <c r="AO16" s="1384"/>
      <c r="AP16" s="1384"/>
      <c r="AQ16" s="1384"/>
      <c r="AR16" s="1384"/>
      <c r="AS16" s="1384"/>
      <c r="AT16" s="1384"/>
      <c r="AU16" s="1384"/>
      <c r="AV16" s="1384"/>
      <c r="AW16" s="1384"/>
      <c r="AX16" s="1384"/>
      <c r="AY16" s="1384"/>
      <c r="AZ16" s="1384"/>
      <c r="BA16" s="1384"/>
      <c r="BB16" s="1384"/>
      <c r="BC16" s="1384"/>
      <c r="BD16" s="1384"/>
      <c r="BE16" s="1384"/>
      <c r="BF16" s="1384"/>
      <c r="BG16" s="1384"/>
      <c r="BH16" s="1384"/>
      <c r="BI16" s="1384"/>
      <c r="BJ16" s="1384"/>
      <c r="BK16" s="1384"/>
      <c r="BL16" s="1384"/>
      <c r="BM16" s="1384"/>
      <c r="BN16" s="1384"/>
      <c r="BO16" s="1384"/>
      <c r="BP16" s="1384"/>
      <c r="BQ16" s="1384"/>
      <c r="BR16" s="1384"/>
      <c r="BS16" s="1384"/>
      <c r="BT16" s="1384"/>
      <c r="BU16" s="1384"/>
      <c r="BV16" s="1384"/>
      <c r="BW16" s="1384"/>
      <c r="BX16" s="1384"/>
      <c r="BY16" s="1384"/>
      <c r="BZ16" s="1384"/>
      <c r="CA16" s="1384"/>
      <c r="CB16" s="1384"/>
      <c r="CC16" s="1384"/>
      <c r="CD16" s="1384"/>
      <c r="CE16" s="1384"/>
      <c r="CF16" s="1384"/>
      <c r="CG16" s="1384"/>
      <c r="CH16" s="1384"/>
      <c r="CI16" s="1384"/>
      <c r="CJ16" s="1384"/>
      <c r="CK16" s="1384"/>
      <c r="CL16" s="1384"/>
      <c r="CM16" s="1384"/>
      <c r="CN16" s="1384"/>
      <c r="CO16" s="1384"/>
      <c r="CP16" s="1384"/>
      <c r="CQ16" s="1384"/>
      <c r="CR16" s="1384"/>
      <c r="CS16" s="1384"/>
      <c r="CT16" s="1384"/>
      <c r="CU16" s="1384"/>
    </row>
    <row r="17" spans="1:99" s="1301" customFormat="1" ht="16.5" customHeight="1">
      <c r="A17" s="1267">
        <v>2</v>
      </c>
      <c r="B17" s="1266" t="s">
        <v>2097</v>
      </c>
      <c r="C17" s="1387">
        <v>35.72</v>
      </c>
      <c r="D17" s="1387">
        <v>19.149000000000001</v>
      </c>
      <c r="E17" s="1387">
        <v>23.526000000000003</v>
      </c>
      <c r="F17" s="1387">
        <v>26.722999999999999</v>
      </c>
      <c r="G17" s="1387">
        <v>23.901</v>
      </c>
      <c r="H17" s="1386">
        <f>SUM(C17:G17)</f>
        <v>129.01900000000001</v>
      </c>
      <c r="I17" s="1382">
        <f>84.9483-0.545-2</f>
        <v>82.403300000000002</v>
      </c>
      <c r="J17" s="1388">
        <f>+I17/H17*1000</f>
        <v>638.6912005208535</v>
      </c>
      <c r="K17" s="1384"/>
      <c r="L17" s="1384"/>
      <c r="M17" s="1384"/>
      <c r="N17" s="1384"/>
      <c r="O17" s="1384"/>
      <c r="P17" s="1384"/>
      <c r="Q17" s="1384"/>
      <c r="R17" s="1384"/>
      <c r="S17" s="1384"/>
      <c r="T17" s="1384"/>
      <c r="U17" s="1384"/>
      <c r="V17" s="1384"/>
      <c r="W17" s="1384"/>
      <c r="X17" s="1384"/>
      <c r="Y17" s="1384"/>
      <c r="Z17" s="1384"/>
      <c r="AA17" s="1384"/>
      <c r="AB17" s="1384"/>
      <c r="AC17" s="1384"/>
      <c r="AD17" s="1384"/>
      <c r="AE17" s="1384"/>
      <c r="AF17" s="1384"/>
      <c r="AG17" s="1384"/>
      <c r="AH17" s="1384"/>
      <c r="AI17" s="1384"/>
      <c r="AJ17" s="1384"/>
      <c r="AK17" s="1384"/>
      <c r="AL17" s="1384"/>
      <c r="AM17" s="1384"/>
      <c r="AN17" s="1384"/>
      <c r="AO17" s="1384"/>
      <c r="AP17" s="1384"/>
      <c r="AQ17" s="1384"/>
      <c r="AR17" s="1384"/>
      <c r="AS17" s="1384"/>
      <c r="AT17" s="1384"/>
      <c r="AU17" s="1384"/>
      <c r="AV17" s="1384"/>
      <c r="AW17" s="1384"/>
      <c r="AX17" s="1384"/>
      <c r="AY17" s="1384"/>
      <c r="AZ17" s="1384"/>
      <c r="BA17" s="1384"/>
      <c r="BB17" s="1384"/>
      <c r="BC17" s="1384"/>
      <c r="BD17" s="1384"/>
      <c r="BE17" s="1384"/>
      <c r="BF17" s="1384"/>
      <c r="BG17" s="1384"/>
      <c r="BH17" s="1384"/>
      <c r="BI17" s="1384"/>
      <c r="BJ17" s="1384"/>
      <c r="BK17" s="1384"/>
      <c r="BL17" s="1384"/>
      <c r="BM17" s="1384"/>
      <c r="BN17" s="1384"/>
      <c r="BO17" s="1384"/>
      <c r="BP17" s="1384"/>
      <c r="BQ17" s="1384"/>
      <c r="BR17" s="1384"/>
      <c r="BS17" s="1384"/>
      <c r="BT17" s="1384"/>
      <c r="BU17" s="1384"/>
      <c r="BV17" s="1384"/>
      <c r="BW17" s="1384"/>
      <c r="BX17" s="1384"/>
      <c r="BY17" s="1384"/>
      <c r="BZ17" s="1384"/>
      <c r="CA17" s="1384"/>
      <c r="CB17" s="1384"/>
      <c r="CC17" s="1384"/>
      <c r="CD17" s="1384"/>
      <c r="CE17" s="1384"/>
      <c r="CF17" s="1384"/>
      <c r="CG17" s="1384"/>
      <c r="CH17" s="1384"/>
      <c r="CI17" s="1384"/>
      <c r="CJ17" s="1384"/>
      <c r="CK17" s="1384"/>
      <c r="CL17" s="1384"/>
      <c r="CM17" s="1384"/>
      <c r="CN17" s="1384"/>
      <c r="CO17" s="1384"/>
      <c r="CP17" s="1384"/>
      <c r="CQ17" s="1384"/>
      <c r="CR17" s="1384"/>
      <c r="CS17" s="1384"/>
      <c r="CT17" s="1384"/>
      <c r="CU17" s="1384"/>
    </row>
    <row r="18" spans="1:99" s="1301" customFormat="1" ht="16.5" customHeight="1">
      <c r="A18" s="1267"/>
      <c r="B18" s="1267" t="s">
        <v>1744</v>
      </c>
      <c r="C18" s="1387"/>
      <c r="D18" s="1387"/>
      <c r="E18" s="1387"/>
      <c r="F18" s="1387"/>
      <c r="G18" s="1387"/>
      <c r="H18" s="1386"/>
      <c r="I18" s="1382"/>
      <c r="J18" s="1382"/>
      <c r="K18" s="1384"/>
      <c r="N18" s="1384"/>
      <c r="O18" s="1384"/>
      <c r="P18" s="1384"/>
      <c r="Q18" s="1384"/>
      <c r="R18" s="1384"/>
      <c r="S18" s="1384"/>
      <c r="T18" s="1384"/>
      <c r="U18" s="1384"/>
      <c r="V18" s="1384"/>
      <c r="W18" s="1384"/>
      <c r="X18" s="1384"/>
      <c r="Y18" s="1384"/>
      <c r="Z18" s="1384"/>
      <c r="AA18" s="1384"/>
      <c r="AB18" s="1384"/>
      <c r="AC18" s="1384"/>
      <c r="AD18" s="1384"/>
      <c r="AE18" s="1384"/>
      <c r="AF18" s="1384"/>
      <c r="AG18" s="1384"/>
      <c r="AH18" s="1384"/>
      <c r="AI18" s="1384"/>
      <c r="AJ18" s="1384"/>
      <c r="AK18" s="1384"/>
      <c r="AL18" s="1384"/>
      <c r="AM18" s="1384"/>
      <c r="AN18" s="1384"/>
      <c r="AO18" s="1384"/>
      <c r="AP18" s="1384"/>
      <c r="AQ18" s="1384"/>
      <c r="AR18" s="1384"/>
      <c r="AS18" s="1384"/>
      <c r="AT18" s="1384"/>
      <c r="AU18" s="1384"/>
      <c r="AV18" s="1384"/>
      <c r="AW18" s="1384"/>
      <c r="AX18" s="1384"/>
      <c r="AY18" s="1384"/>
      <c r="AZ18" s="1384"/>
      <c r="BA18" s="1384"/>
      <c r="BB18" s="1384"/>
      <c r="BC18" s="1384"/>
      <c r="BD18" s="1384"/>
      <c r="BE18" s="1384"/>
      <c r="BF18" s="1384"/>
      <c r="BG18" s="1384"/>
      <c r="BH18" s="1384"/>
      <c r="BI18" s="1384"/>
      <c r="BJ18" s="1384"/>
      <c r="BK18" s="1384"/>
      <c r="BL18" s="1384"/>
      <c r="BM18" s="1384"/>
      <c r="BN18" s="1384"/>
      <c r="BO18" s="1384"/>
      <c r="BP18" s="1384"/>
      <c r="BQ18" s="1384"/>
      <c r="BR18" s="1384"/>
      <c r="BS18" s="1384"/>
      <c r="BT18" s="1384"/>
      <c r="BU18" s="1384"/>
      <c r="BV18" s="1384"/>
      <c r="BW18" s="1384"/>
      <c r="BX18" s="1384"/>
      <c r="BY18" s="1384"/>
      <c r="BZ18" s="1384"/>
      <c r="CA18" s="1384"/>
      <c r="CB18" s="1384"/>
      <c r="CC18" s="1384"/>
      <c r="CD18" s="1384"/>
      <c r="CE18" s="1384"/>
      <c r="CF18" s="1384"/>
      <c r="CG18" s="1384"/>
      <c r="CH18" s="1384"/>
      <c r="CI18" s="1384"/>
      <c r="CJ18" s="1384"/>
      <c r="CK18" s="1384"/>
      <c r="CL18" s="1384"/>
      <c r="CM18" s="1384"/>
      <c r="CN18" s="1384"/>
      <c r="CO18" s="1384"/>
      <c r="CP18" s="1384"/>
      <c r="CQ18" s="1384"/>
      <c r="CR18" s="1384"/>
      <c r="CS18" s="1384"/>
      <c r="CT18" s="1384"/>
      <c r="CU18" s="1384"/>
    </row>
    <row r="19" spans="1:99" s="1301" customFormat="1" ht="16.5" customHeight="1">
      <c r="A19" s="1267"/>
      <c r="B19" s="1267" t="s">
        <v>286</v>
      </c>
      <c r="C19" s="1387"/>
      <c r="D19" s="1387"/>
      <c r="E19" s="1387"/>
      <c r="F19" s="1387"/>
      <c r="G19" s="1387"/>
      <c r="H19" s="1386"/>
      <c r="I19" s="1382"/>
      <c r="J19" s="1382"/>
      <c r="K19" s="1384"/>
      <c r="L19" s="1394"/>
      <c r="M19" s="1395"/>
      <c r="N19" s="1384"/>
      <c r="O19" s="1384"/>
      <c r="P19" s="1384"/>
      <c r="Q19" s="1384"/>
      <c r="R19" s="1384"/>
      <c r="S19" s="1384"/>
      <c r="T19" s="1384"/>
      <c r="U19" s="1384"/>
      <c r="V19" s="1384"/>
      <c r="W19" s="1384"/>
      <c r="X19" s="1384"/>
      <c r="Y19" s="1384"/>
      <c r="Z19" s="1384"/>
      <c r="AA19" s="1384"/>
      <c r="AB19" s="1384"/>
      <c r="AC19" s="1384"/>
      <c r="AD19" s="1384"/>
      <c r="AE19" s="1384"/>
      <c r="AF19" s="1384"/>
      <c r="AG19" s="1384"/>
      <c r="AH19" s="1384"/>
      <c r="AI19" s="1384"/>
      <c r="AJ19" s="1384"/>
      <c r="AK19" s="1384"/>
      <c r="AL19" s="1384"/>
      <c r="AM19" s="1384"/>
      <c r="AN19" s="1384"/>
      <c r="AO19" s="1384"/>
      <c r="AP19" s="1384"/>
      <c r="AQ19" s="1384"/>
      <c r="AR19" s="1384"/>
      <c r="AS19" s="1384"/>
      <c r="AT19" s="1384"/>
      <c r="AU19" s="1384"/>
      <c r="AV19" s="1384"/>
      <c r="AW19" s="1384"/>
      <c r="AX19" s="1384"/>
      <c r="AY19" s="1384"/>
      <c r="AZ19" s="1384"/>
      <c r="BA19" s="1384"/>
      <c r="BB19" s="1384"/>
      <c r="BC19" s="1384"/>
      <c r="BD19" s="1384"/>
      <c r="BE19" s="1384"/>
      <c r="BF19" s="1384"/>
      <c r="BG19" s="1384"/>
      <c r="BH19" s="1384"/>
      <c r="BI19" s="1384"/>
      <c r="BJ19" s="1384"/>
      <c r="BK19" s="1384"/>
      <c r="BL19" s="1384"/>
      <c r="BM19" s="1384"/>
      <c r="BN19" s="1384"/>
      <c r="BO19" s="1384"/>
      <c r="BP19" s="1384"/>
      <c r="BQ19" s="1384"/>
      <c r="BR19" s="1384"/>
      <c r="BS19" s="1384"/>
      <c r="BT19" s="1384"/>
      <c r="BU19" s="1384"/>
      <c r="BV19" s="1384"/>
      <c r="BW19" s="1384"/>
      <c r="BX19" s="1384"/>
      <c r="BY19" s="1384"/>
      <c r="BZ19" s="1384"/>
      <c r="CA19" s="1384"/>
      <c r="CB19" s="1384"/>
      <c r="CC19" s="1384"/>
      <c r="CD19" s="1384"/>
      <c r="CE19" s="1384"/>
      <c r="CF19" s="1384"/>
      <c r="CG19" s="1384"/>
      <c r="CH19" s="1384"/>
      <c r="CI19" s="1384"/>
      <c r="CJ19" s="1384"/>
      <c r="CK19" s="1384"/>
      <c r="CL19" s="1384"/>
      <c r="CM19" s="1384"/>
      <c r="CN19" s="1384"/>
      <c r="CO19" s="1384"/>
      <c r="CP19" s="1384"/>
      <c r="CQ19" s="1384"/>
      <c r="CR19" s="1384"/>
      <c r="CS19" s="1384"/>
      <c r="CT19" s="1384"/>
      <c r="CU19" s="1384"/>
    </row>
    <row r="20" spans="1:99" s="1301" customFormat="1" ht="16.5" customHeight="1">
      <c r="A20" s="1267"/>
      <c r="B20" s="1267" t="s">
        <v>287</v>
      </c>
      <c r="C20" s="1387"/>
      <c r="D20" s="1387"/>
      <c r="E20" s="1387"/>
      <c r="F20" s="1387"/>
      <c r="G20" s="1387"/>
      <c r="H20" s="1386"/>
      <c r="I20" s="1382"/>
      <c r="J20" s="1382"/>
      <c r="K20" s="1384"/>
      <c r="L20" s="1394"/>
      <c r="M20" s="1395"/>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4"/>
      <c r="AM20" s="1384"/>
      <c r="AN20" s="1384"/>
      <c r="AO20" s="1384"/>
      <c r="AP20" s="1384"/>
      <c r="AQ20" s="1384"/>
      <c r="AR20" s="1384"/>
      <c r="AS20" s="1384"/>
      <c r="AT20" s="1384"/>
      <c r="AU20" s="1384"/>
      <c r="AV20" s="1384"/>
      <c r="AW20" s="1384"/>
      <c r="AX20" s="1384"/>
      <c r="AY20" s="1384"/>
      <c r="AZ20" s="1384"/>
      <c r="BA20" s="1384"/>
      <c r="BB20" s="1384"/>
      <c r="BC20" s="1384"/>
      <c r="BD20" s="1384"/>
      <c r="BE20" s="1384"/>
      <c r="BF20" s="1384"/>
      <c r="BG20" s="1384"/>
      <c r="BH20" s="1384"/>
      <c r="BI20" s="1384"/>
      <c r="BJ20" s="1384"/>
      <c r="BK20" s="1384"/>
      <c r="BL20" s="1384"/>
      <c r="BM20" s="1384"/>
      <c r="BN20" s="1384"/>
      <c r="BO20" s="1384"/>
      <c r="BP20" s="1384"/>
      <c r="BQ20" s="1384"/>
      <c r="BR20" s="1384"/>
      <c r="BS20" s="1384"/>
      <c r="BT20" s="1384"/>
      <c r="BU20" s="1384"/>
      <c r="BV20" s="1384"/>
      <c r="BW20" s="1384"/>
      <c r="BX20" s="1384"/>
      <c r="BY20" s="1384"/>
      <c r="BZ20" s="1384"/>
      <c r="CA20" s="1384"/>
      <c r="CB20" s="1384"/>
      <c r="CC20" s="1384"/>
      <c r="CD20" s="1384"/>
      <c r="CE20" s="1384"/>
      <c r="CF20" s="1384"/>
      <c r="CG20" s="1384"/>
      <c r="CH20" s="1384"/>
      <c r="CI20" s="1384"/>
      <c r="CJ20" s="1384"/>
      <c r="CK20" s="1384"/>
      <c r="CL20" s="1384"/>
      <c r="CM20" s="1384"/>
      <c r="CN20" s="1384"/>
      <c r="CO20" s="1384"/>
      <c r="CP20" s="1384"/>
      <c r="CQ20" s="1384"/>
      <c r="CR20" s="1384"/>
      <c r="CS20" s="1384"/>
      <c r="CT20" s="1384"/>
      <c r="CU20" s="1384"/>
    </row>
    <row r="21" spans="1:99" s="1301" customFormat="1" ht="16.5" customHeight="1">
      <c r="A21" s="1267"/>
      <c r="B21" s="1266"/>
      <c r="C21" s="1387"/>
      <c r="D21" s="1387"/>
      <c r="E21" s="1387"/>
      <c r="F21" s="1387"/>
      <c r="G21" s="1387"/>
      <c r="H21" s="1386"/>
      <c r="I21" s="1382"/>
      <c r="J21" s="1382"/>
      <c r="K21" s="1384"/>
      <c r="L21" s="1394"/>
      <c r="M21" s="1395"/>
      <c r="N21" s="1384"/>
      <c r="O21" s="1384"/>
      <c r="P21" s="1384"/>
      <c r="Q21" s="1384"/>
      <c r="R21" s="1384"/>
      <c r="S21" s="1384"/>
      <c r="T21" s="1384"/>
      <c r="U21" s="1384"/>
      <c r="V21" s="1384"/>
      <c r="W21" s="1384"/>
      <c r="X21" s="1384"/>
      <c r="Y21" s="1384"/>
      <c r="Z21" s="1384"/>
      <c r="AA21" s="1384"/>
      <c r="AB21" s="1384"/>
      <c r="AC21" s="1384"/>
      <c r="AD21" s="1384"/>
      <c r="AE21" s="1384"/>
      <c r="AF21" s="1384"/>
      <c r="AG21" s="1384"/>
      <c r="AH21" s="1384"/>
      <c r="AI21" s="1384"/>
      <c r="AJ21" s="1384"/>
      <c r="AK21" s="1384"/>
      <c r="AL21" s="1384"/>
      <c r="AM21" s="1384"/>
      <c r="AN21" s="1384"/>
      <c r="AO21" s="1384"/>
      <c r="AP21" s="1384"/>
      <c r="AQ21" s="1384"/>
      <c r="AR21" s="1384"/>
      <c r="AS21" s="1384"/>
      <c r="AT21" s="1384"/>
      <c r="AU21" s="1384"/>
      <c r="AV21" s="1384"/>
      <c r="AW21" s="1384"/>
      <c r="AX21" s="1384"/>
      <c r="AY21" s="1384"/>
      <c r="AZ21" s="1384"/>
      <c r="BA21" s="1384"/>
      <c r="BB21" s="1384"/>
      <c r="BC21" s="1384"/>
      <c r="BD21" s="1384"/>
      <c r="BE21" s="1384"/>
      <c r="BF21" s="1384"/>
      <c r="BG21" s="1384"/>
      <c r="BH21" s="1384"/>
      <c r="BI21" s="1384"/>
      <c r="BJ21" s="1384"/>
      <c r="BK21" s="1384"/>
      <c r="BL21" s="1384"/>
      <c r="BM21" s="1384"/>
      <c r="BN21" s="1384"/>
      <c r="BO21" s="1384"/>
      <c r="BP21" s="1384"/>
      <c r="BQ21" s="1384"/>
      <c r="BR21" s="1384"/>
      <c r="BS21" s="1384"/>
      <c r="BT21" s="1384"/>
      <c r="BU21" s="1384"/>
      <c r="BV21" s="1384"/>
      <c r="BW21" s="1384"/>
      <c r="BX21" s="1384"/>
      <c r="BY21" s="1384"/>
      <c r="BZ21" s="1384"/>
      <c r="CA21" s="1384"/>
      <c r="CB21" s="1384"/>
      <c r="CC21" s="1384"/>
      <c r="CD21" s="1384"/>
      <c r="CE21" s="1384"/>
      <c r="CF21" s="1384"/>
      <c r="CG21" s="1384"/>
      <c r="CH21" s="1384"/>
      <c r="CI21" s="1384"/>
      <c r="CJ21" s="1384"/>
      <c r="CK21" s="1384"/>
      <c r="CL21" s="1384"/>
      <c r="CM21" s="1384"/>
      <c r="CN21" s="1384"/>
      <c r="CO21" s="1384"/>
      <c r="CP21" s="1384"/>
      <c r="CQ21" s="1384"/>
      <c r="CR21" s="1384"/>
      <c r="CS21" s="1384"/>
      <c r="CT21" s="1384"/>
      <c r="CU21" s="1384"/>
    </row>
    <row r="22" spans="1:99" s="1301" customFormat="1" ht="16.5" customHeight="1">
      <c r="A22" s="1267">
        <v>3</v>
      </c>
      <c r="B22" s="1266" t="s">
        <v>2093</v>
      </c>
      <c r="C22" s="1387">
        <v>18.812000000000001</v>
      </c>
      <c r="D22" s="1387">
        <v>2.113</v>
      </c>
      <c r="E22" s="1387">
        <v>3.8530000000000002</v>
      </c>
      <c r="F22" s="1387">
        <v>2.8570000000000002</v>
      </c>
      <c r="G22" s="1387">
        <v>1.4660000000000002</v>
      </c>
      <c r="H22" s="1386">
        <f t="shared" ref="H22:H29" si="0">SUM(C22:G22)</f>
        <v>29.101000000000003</v>
      </c>
      <c r="I22" s="1382">
        <f>5.3376-0.6483</f>
        <v>4.6893000000000002</v>
      </c>
      <c r="J22" s="1388">
        <f t="shared" ref="J22:J29" si="1">+I22/H22*1000</f>
        <v>161.13879248135802</v>
      </c>
      <c r="K22" s="1384"/>
      <c r="L22" s="1394"/>
      <c r="M22" s="1395"/>
      <c r="N22" s="1384"/>
      <c r="O22" s="1384"/>
      <c r="P22" s="1384"/>
      <c r="Q22" s="1384"/>
      <c r="R22" s="1384"/>
      <c r="S22" s="1384"/>
      <c r="T22" s="1384"/>
      <c r="U22" s="1384"/>
      <c r="V22" s="1384"/>
      <c r="W22" s="1384"/>
      <c r="X22" s="1384"/>
      <c r="Y22" s="1384"/>
      <c r="Z22" s="1384"/>
      <c r="AA22" s="1384"/>
      <c r="AB22" s="1384"/>
      <c r="AC22" s="1384"/>
      <c r="AD22" s="1384"/>
      <c r="AE22" s="1384"/>
      <c r="AF22" s="1384"/>
      <c r="AG22" s="1384"/>
      <c r="AH22" s="1384"/>
      <c r="AI22" s="1384"/>
      <c r="AJ22" s="1384"/>
      <c r="AK22" s="1384"/>
      <c r="AL22" s="1384"/>
      <c r="AM22" s="1384"/>
      <c r="AN22" s="1384"/>
      <c r="AO22" s="1384"/>
      <c r="AP22" s="1384"/>
      <c r="AQ22" s="1384"/>
      <c r="AR22" s="1384"/>
      <c r="AS22" s="1384"/>
      <c r="AT22" s="1384"/>
      <c r="AU22" s="1384"/>
      <c r="AV22" s="1384"/>
      <c r="AW22" s="1384"/>
      <c r="AX22" s="1384"/>
      <c r="AY22" s="1384"/>
      <c r="AZ22" s="1384"/>
      <c r="BA22" s="1384"/>
      <c r="BB22" s="1384"/>
      <c r="BC22" s="1384"/>
      <c r="BD22" s="1384"/>
      <c r="BE22" s="1384"/>
      <c r="BF22" s="1384"/>
      <c r="BG22" s="1384"/>
      <c r="BH22" s="1384"/>
      <c r="BI22" s="1384"/>
      <c r="BJ22" s="1384"/>
      <c r="BK22" s="1384"/>
      <c r="BL22" s="1384"/>
      <c r="BM22" s="1384"/>
      <c r="BN22" s="1384"/>
      <c r="BO22" s="1384"/>
      <c r="BP22" s="1384"/>
      <c r="BQ22" s="1384"/>
      <c r="BR22" s="1384"/>
      <c r="BS22" s="1384"/>
      <c r="BT22" s="1384"/>
      <c r="BU22" s="1384"/>
      <c r="BV22" s="1384"/>
      <c r="BW22" s="1384"/>
      <c r="BX22" s="1384"/>
      <c r="BY22" s="1384"/>
      <c r="BZ22" s="1384"/>
      <c r="CA22" s="1384"/>
      <c r="CB22" s="1384"/>
      <c r="CC22" s="1384"/>
      <c r="CD22" s="1384"/>
      <c r="CE22" s="1384"/>
      <c r="CF22" s="1384"/>
      <c r="CG22" s="1384"/>
      <c r="CH22" s="1384"/>
      <c r="CI22" s="1384"/>
      <c r="CJ22" s="1384"/>
      <c r="CK22" s="1384"/>
      <c r="CL22" s="1384"/>
      <c r="CM22" s="1384"/>
      <c r="CN22" s="1384"/>
      <c r="CO22" s="1384"/>
      <c r="CP22" s="1384"/>
      <c r="CQ22" s="1384"/>
      <c r="CR22" s="1384"/>
      <c r="CS22" s="1384"/>
      <c r="CT22" s="1384"/>
      <c r="CU22" s="1384"/>
    </row>
    <row r="23" spans="1:99" s="1301" customFormat="1" ht="16.5" customHeight="1">
      <c r="A23" s="1267">
        <f t="shared" ref="A23:A32" si="2">A22+1</f>
        <v>4</v>
      </c>
      <c r="B23" s="1266" t="s">
        <v>2092</v>
      </c>
      <c r="C23" s="1387">
        <v>3.9990000000000001</v>
      </c>
      <c r="D23" s="1387">
        <v>0.56699999999999995</v>
      </c>
      <c r="E23" s="1387">
        <v>0.19700000000000001</v>
      </c>
      <c r="F23" s="1387">
        <v>1.9E-2</v>
      </c>
      <c r="G23" s="1387">
        <v>2.1000000000000001E-2</v>
      </c>
      <c r="H23" s="1386">
        <f t="shared" si="0"/>
        <v>4.8029999999999999</v>
      </c>
      <c r="I23" s="1382">
        <f>0.8389-0.0519</f>
        <v>0.78699999999999992</v>
      </c>
      <c r="J23" s="1388">
        <f t="shared" si="1"/>
        <v>163.85592338122007</v>
      </c>
      <c r="K23" s="1384"/>
      <c r="L23" s="1394"/>
      <c r="M23" s="1395"/>
      <c r="N23" s="1384"/>
      <c r="O23" s="1384"/>
      <c r="P23" s="1384"/>
      <c r="Q23" s="1384"/>
      <c r="R23" s="1384"/>
      <c r="S23" s="1384"/>
      <c r="T23" s="1384"/>
      <c r="U23" s="1384"/>
      <c r="V23" s="1384"/>
      <c r="W23" s="1384"/>
      <c r="X23" s="1384"/>
      <c r="Y23" s="1384"/>
      <c r="Z23" s="1384"/>
      <c r="AA23" s="1384"/>
      <c r="AB23" s="1384"/>
      <c r="AC23" s="1384"/>
      <c r="AD23" s="1384"/>
      <c r="AE23" s="1384"/>
      <c r="AF23" s="1384"/>
      <c r="AG23" s="1384"/>
      <c r="AH23" s="1384"/>
      <c r="AI23" s="1384"/>
      <c r="AJ23" s="1384"/>
      <c r="AK23" s="1384"/>
      <c r="AL23" s="1384"/>
      <c r="AM23" s="1384"/>
      <c r="AN23" s="1384"/>
      <c r="AO23" s="1384"/>
      <c r="AP23" s="1384"/>
      <c r="AQ23" s="1384"/>
      <c r="AR23" s="1384"/>
      <c r="AS23" s="1384"/>
      <c r="AT23" s="1384"/>
      <c r="AU23" s="1384"/>
      <c r="AV23" s="1384"/>
      <c r="AW23" s="1384"/>
      <c r="AX23" s="1384"/>
      <c r="AY23" s="1384"/>
      <c r="AZ23" s="1384"/>
      <c r="BA23" s="1384"/>
      <c r="BB23" s="1384"/>
      <c r="BC23" s="1384"/>
      <c r="BD23" s="1384"/>
      <c r="BE23" s="1384"/>
      <c r="BF23" s="1384"/>
      <c r="BG23" s="1384"/>
      <c r="BH23" s="1384"/>
      <c r="BI23" s="1384"/>
      <c r="BJ23" s="1384"/>
      <c r="BK23" s="1384"/>
      <c r="BL23" s="1384"/>
      <c r="BM23" s="1384"/>
      <c r="BN23" s="1384"/>
      <c r="BO23" s="1384"/>
      <c r="BP23" s="1384"/>
      <c r="BQ23" s="1384"/>
      <c r="BR23" s="1384"/>
      <c r="BS23" s="1384"/>
      <c r="BT23" s="1384"/>
      <c r="BU23" s="1384"/>
      <c r="BV23" s="1384"/>
      <c r="BW23" s="1384"/>
      <c r="BX23" s="1384"/>
      <c r="BY23" s="1384"/>
      <c r="BZ23" s="1384"/>
      <c r="CA23" s="1384"/>
      <c r="CB23" s="1384"/>
      <c r="CC23" s="1384"/>
      <c r="CD23" s="1384"/>
      <c r="CE23" s="1384"/>
      <c r="CF23" s="1384"/>
      <c r="CG23" s="1384"/>
      <c r="CH23" s="1384"/>
      <c r="CI23" s="1384"/>
      <c r="CJ23" s="1384"/>
      <c r="CK23" s="1384"/>
      <c r="CL23" s="1384"/>
      <c r="CM23" s="1384"/>
      <c r="CN23" s="1384"/>
      <c r="CO23" s="1384"/>
      <c r="CP23" s="1384"/>
      <c r="CQ23" s="1384"/>
      <c r="CR23" s="1384"/>
      <c r="CS23" s="1384"/>
      <c r="CT23" s="1384"/>
      <c r="CU23" s="1384"/>
    </row>
    <row r="24" spans="1:99" s="1301" customFormat="1" ht="16.5" customHeight="1">
      <c r="A24" s="1267">
        <f t="shared" si="2"/>
        <v>5</v>
      </c>
      <c r="B24" s="1266" t="s">
        <v>1304</v>
      </c>
      <c r="C24" s="1387">
        <v>2.1000000000000001E-2</v>
      </c>
      <c r="D24" s="1387">
        <v>3.6999999999999998E-2</v>
      </c>
      <c r="E24" s="1387">
        <v>0.57899999999999996</v>
      </c>
      <c r="F24" s="1387">
        <v>0</v>
      </c>
      <c r="G24" s="1387">
        <v>1E-3</v>
      </c>
      <c r="H24" s="1386">
        <f t="shared" si="0"/>
        <v>0.63800000000000001</v>
      </c>
      <c r="I24" s="1382">
        <f>0.2702-0.0019</f>
        <v>0.26829999999999998</v>
      </c>
      <c r="J24" s="1388">
        <f t="shared" si="1"/>
        <v>420.53291536050153</v>
      </c>
      <c r="K24" s="1384"/>
      <c r="L24" s="1394"/>
      <c r="M24" s="1395"/>
      <c r="N24" s="1384"/>
      <c r="O24" s="1384"/>
      <c r="P24" s="1384"/>
      <c r="Q24" s="1384"/>
      <c r="R24" s="1384"/>
      <c r="S24" s="1384"/>
      <c r="T24" s="1384"/>
      <c r="U24" s="1384"/>
      <c r="V24" s="1384"/>
      <c r="W24" s="1384"/>
      <c r="X24" s="1384"/>
      <c r="Y24" s="1384"/>
      <c r="Z24" s="1384"/>
      <c r="AA24" s="1384"/>
      <c r="AB24" s="1384"/>
      <c r="AC24" s="1384"/>
      <c r="AD24" s="1384"/>
      <c r="AE24" s="1384"/>
      <c r="AF24" s="1384"/>
      <c r="AG24" s="1384"/>
      <c r="AH24" s="1384"/>
      <c r="AI24" s="1384"/>
      <c r="AJ24" s="1384"/>
      <c r="AK24" s="1384"/>
      <c r="AL24" s="1384"/>
      <c r="AM24" s="1384"/>
      <c r="AN24" s="1384"/>
      <c r="AO24" s="1384"/>
      <c r="AP24" s="1384"/>
      <c r="AQ24" s="1384"/>
      <c r="AR24" s="1384"/>
      <c r="AS24" s="1384"/>
      <c r="AT24" s="1384"/>
      <c r="AU24" s="1384"/>
      <c r="AV24" s="1384"/>
      <c r="AW24" s="1384"/>
      <c r="AX24" s="1384"/>
      <c r="AY24" s="1384"/>
      <c r="AZ24" s="1384"/>
      <c r="BA24" s="1384"/>
      <c r="BB24" s="1384"/>
      <c r="BC24" s="1384"/>
      <c r="BD24" s="1384"/>
      <c r="BE24" s="1384"/>
      <c r="BF24" s="1384"/>
      <c r="BG24" s="1384"/>
      <c r="BH24" s="1384"/>
      <c r="BI24" s="1384"/>
      <c r="BJ24" s="1384"/>
      <c r="BK24" s="1384"/>
      <c r="BL24" s="1384"/>
      <c r="BM24" s="1384"/>
      <c r="BN24" s="1384"/>
      <c r="BO24" s="1384"/>
      <c r="BP24" s="1384"/>
      <c r="BQ24" s="1384"/>
      <c r="BR24" s="1384"/>
      <c r="BS24" s="1384"/>
      <c r="BT24" s="1384"/>
      <c r="BU24" s="1384"/>
      <c r="BV24" s="1384"/>
      <c r="BW24" s="1384"/>
      <c r="BX24" s="1384"/>
      <c r="BY24" s="1384"/>
      <c r="BZ24" s="1384"/>
      <c r="CA24" s="1384"/>
      <c r="CB24" s="1384"/>
      <c r="CC24" s="1384"/>
      <c r="CD24" s="1384"/>
      <c r="CE24" s="1384"/>
      <c r="CF24" s="1384"/>
      <c r="CG24" s="1384"/>
      <c r="CH24" s="1384"/>
      <c r="CI24" s="1384"/>
      <c r="CJ24" s="1384"/>
      <c r="CK24" s="1384"/>
      <c r="CL24" s="1384"/>
      <c r="CM24" s="1384"/>
      <c r="CN24" s="1384"/>
      <c r="CO24" s="1384"/>
      <c r="CP24" s="1384"/>
      <c r="CQ24" s="1384"/>
      <c r="CR24" s="1384"/>
      <c r="CS24" s="1384"/>
      <c r="CT24" s="1384"/>
      <c r="CU24" s="1384"/>
    </row>
    <row r="25" spans="1:99" s="1301" customFormat="1" ht="16.5" customHeight="1">
      <c r="A25" s="1267">
        <f t="shared" si="2"/>
        <v>6</v>
      </c>
      <c r="B25" s="1266" t="s">
        <v>327</v>
      </c>
      <c r="C25" s="1387">
        <v>1.397</v>
      </c>
      <c r="D25" s="1387">
        <v>0.504</v>
      </c>
      <c r="E25" s="1387">
        <v>1.0680000000000001</v>
      </c>
      <c r="F25" s="1387">
        <v>0.72699999999999998</v>
      </c>
      <c r="G25" s="1387">
        <v>1.032</v>
      </c>
      <c r="H25" s="1386">
        <f t="shared" si="0"/>
        <v>4.7279999999999998</v>
      </c>
      <c r="I25" s="1382">
        <f>2.6723-0.0011</f>
        <v>2.6711999999999998</v>
      </c>
      <c r="J25" s="1388">
        <f t="shared" si="1"/>
        <v>564.97461928934013</v>
      </c>
      <c r="K25" s="1384"/>
      <c r="L25" s="1394"/>
      <c r="M25" s="1395"/>
      <c r="N25" s="1384"/>
      <c r="O25" s="1384"/>
      <c r="P25" s="1384"/>
      <c r="Q25" s="1384"/>
      <c r="R25" s="1384"/>
      <c r="S25" s="1384"/>
      <c r="T25" s="1384"/>
      <c r="U25" s="1384"/>
      <c r="V25" s="1384"/>
      <c r="W25" s="1384"/>
      <c r="X25" s="1384"/>
      <c r="Y25" s="1384"/>
      <c r="Z25" s="1384"/>
      <c r="AA25" s="1384"/>
      <c r="AB25" s="1384"/>
      <c r="AC25" s="1384"/>
      <c r="AD25" s="1384"/>
      <c r="AE25" s="1384"/>
      <c r="AF25" s="1384"/>
      <c r="AG25" s="1384"/>
      <c r="AH25" s="1384"/>
      <c r="AI25" s="1384"/>
      <c r="AJ25" s="1384"/>
      <c r="AK25" s="1384"/>
      <c r="AL25" s="1384"/>
      <c r="AM25" s="1384"/>
      <c r="AN25" s="1384"/>
      <c r="AO25" s="1384"/>
      <c r="AP25" s="1384"/>
      <c r="AQ25" s="1384"/>
      <c r="AR25" s="1384"/>
      <c r="AS25" s="1384"/>
      <c r="AT25" s="1384"/>
      <c r="AU25" s="1384"/>
      <c r="AV25" s="1384"/>
      <c r="AW25" s="1384"/>
      <c r="AX25" s="1384"/>
      <c r="AY25" s="1384"/>
      <c r="AZ25" s="1384"/>
      <c r="BA25" s="1384"/>
      <c r="BB25" s="1384"/>
      <c r="BC25" s="1384"/>
      <c r="BD25" s="1384"/>
      <c r="BE25" s="1384"/>
      <c r="BF25" s="1384"/>
      <c r="BG25" s="1384"/>
      <c r="BH25" s="1384"/>
      <c r="BI25" s="1384"/>
      <c r="BJ25" s="1384"/>
      <c r="BK25" s="1384"/>
      <c r="BL25" s="1384"/>
      <c r="BM25" s="1384"/>
      <c r="BN25" s="1384"/>
      <c r="BO25" s="1384"/>
      <c r="BP25" s="1384"/>
      <c r="BQ25" s="1384"/>
      <c r="BR25" s="1384"/>
      <c r="BS25" s="1384"/>
      <c r="BT25" s="1384"/>
      <c r="BU25" s="1384"/>
      <c r="BV25" s="1384"/>
      <c r="BW25" s="1384"/>
      <c r="BX25" s="1384"/>
      <c r="BY25" s="1384"/>
      <c r="BZ25" s="1384"/>
      <c r="CA25" s="1384"/>
      <c r="CB25" s="1384"/>
      <c r="CC25" s="1384"/>
      <c r="CD25" s="1384"/>
      <c r="CE25" s="1384"/>
      <c r="CF25" s="1384"/>
      <c r="CG25" s="1384"/>
      <c r="CH25" s="1384"/>
      <c r="CI25" s="1384"/>
      <c r="CJ25" s="1384"/>
      <c r="CK25" s="1384"/>
      <c r="CL25" s="1384"/>
      <c r="CM25" s="1384"/>
      <c r="CN25" s="1384"/>
      <c r="CO25" s="1384"/>
      <c r="CP25" s="1384"/>
      <c r="CQ25" s="1384"/>
      <c r="CR25" s="1384"/>
      <c r="CS25" s="1384"/>
      <c r="CT25" s="1384"/>
      <c r="CU25" s="1384"/>
    </row>
    <row r="26" spans="1:99" s="1301" customFormat="1" ht="16.5" customHeight="1">
      <c r="A26" s="1267">
        <f t="shared" si="2"/>
        <v>7</v>
      </c>
      <c r="B26" s="1266" t="s">
        <v>2096</v>
      </c>
      <c r="C26" s="1387">
        <v>3.258</v>
      </c>
      <c r="D26" s="1387">
        <v>1.9830000000000001</v>
      </c>
      <c r="E26" s="1387">
        <v>2.7429999999999999</v>
      </c>
      <c r="F26" s="1387">
        <v>2.0259999999999998</v>
      </c>
      <c r="G26" s="1387">
        <v>1.071</v>
      </c>
      <c r="H26" s="1386">
        <f t="shared" si="0"/>
        <v>11.081</v>
      </c>
      <c r="I26" s="1382">
        <f>7.1174-0.0416-0.1</f>
        <v>6.9758000000000004</v>
      </c>
      <c r="J26" s="1388">
        <f t="shared" si="1"/>
        <v>629.5280209367387</v>
      </c>
      <c r="K26" s="1384"/>
      <c r="L26" s="1394"/>
      <c r="M26" s="1395"/>
      <c r="N26" s="1384"/>
      <c r="O26" s="1384"/>
      <c r="P26" s="1384"/>
      <c r="Q26" s="1384"/>
      <c r="R26" s="1384"/>
      <c r="S26" s="1384"/>
      <c r="T26" s="1384"/>
      <c r="U26" s="1384"/>
      <c r="V26" s="1384"/>
      <c r="W26" s="1384"/>
      <c r="X26" s="1384"/>
      <c r="Y26" s="1384"/>
      <c r="Z26" s="1384"/>
      <c r="AA26" s="1384"/>
      <c r="AB26" s="1384"/>
      <c r="AC26" s="1384"/>
      <c r="AD26" s="1384"/>
      <c r="AE26" s="1384"/>
      <c r="AF26" s="1384"/>
      <c r="AG26" s="1384"/>
      <c r="AH26" s="1384"/>
      <c r="AI26" s="1384"/>
      <c r="AJ26" s="1384"/>
      <c r="AK26" s="1384"/>
      <c r="AL26" s="1384"/>
      <c r="AM26" s="1384"/>
      <c r="AN26" s="1384"/>
      <c r="AO26" s="1384"/>
      <c r="AP26" s="1384"/>
      <c r="AQ26" s="1384"/>
      <c r="AR26" s="1384"/>
      <c r="AS26" s="1384"/>
      <c r="AT26" s="1384"/>
      <c r="AU26" s="1384"/>
      <c r="AV26" s="1384"/>
      <c r="AW26" s="1384"/>
      <c r="AX26" s="1384"/>
      <c r="AY26" s="1384"/>
      <c r="AZ26" s="1384"/>
      <c r="BA26" s="1384"/>
      <c r="BB26" s="1384"/>
      <c r="BC26" s="1384"/>
      <c r="BD26" s="1384"/>
      <c r="BE26" s="1384"/>
      <c r="BF26" s="1384"/>
      <c r="BG26" s="1384"/>
      <c r="BH26" s="1384"/>
      <c r="BI26" s="1384"/>
      <c r="BJ26" s="1384"/>
      <c r="BK26" s="1384"/>
      <c r="BL26" s="1384"/>
      <c r="BM26" s="1384"/>
      <c r="BN26" s="1384"/>
      <c r="BO26" s="1384"/>
      <c r="BP26" s="1384"/>
      <c r="BQ26" s="1384"/>
      <c r="BR26" s="1384"/>
      <c r="BS26" s="1384"/>
      <c r="BT26" s="1384"/>
      <c r="BU26" s="1384"/>
      <c r="BV26" s="1384"/>
      <c r="BW26" s="1384"/>
      <c r="BX26" s="1384"/>
      <c r="BY26" s="1384"/>
      <c r="BZ26" s="1384"/>
      <c r="CA26" s="1384"/>
      <c r="CB26" s="1384"/>
      <c r="CC26" s="1384"/>
      <c r="CD26" s="1384"/>
      <c r="CE26" s="1384"/>
      <c r="CF26" s="1384"/>
      <c r="CG26" s="1384"/>
      <c r="CH26" s="1384"/>
      <c r="CI26" s="1384"/>
      <c r="CJ26" s="1384"/>
      <c r="CK26" s="1384"/>
      <c r="CL26" s="1384"/>
      <c r="CM26" s="1384"/>
      <c r="CN26" s="1384"/>
      <c r="CO26" s="1384"/>
      <c r="CP26" s="1384"/>
      <c r="CQ26" s="1384"/>
      <c r="CR26" s="1384"/>
      <c r="CS26" s="1384"/>
      <c r="CT26" s="1384"/>
      <c r="CU26" s="1384"/>
    </row>
    <row r="27" spans="1:99" s="1301" customFormat="1" ht="16.5" customHeight="1">
      <c r="A27" s="1267">
        <f t="shared" si="2"/>
        <v>8</v>
      </c>
      <c r="B27" s="1266" t="s">
        <v>2095</v>
      </c>
      <c r="C27" s="1387">
        <v>7.6660000000000004</v>
      </c>
      <c r="D27" s="1387">
        <v>3.9129999999999998</v>
      </c>
      <c r="E27" s="1387">
        <v>3.2949999999999999</v>
      </c>
      <c r="F27" s="1387">
        <v>2.7309999999999999</v>
      </c>
      <c r="G27" s="1387">
        <v>1.54</v>
      </c>
      <c r="H27" s="1386">
        <f t="shared" si="0"/>
        <v>19.145</v>
      </c>
      <c r="I27" s="1382">
        <f>14.0835-0.3242-1</f>
        <v>12.759300000000001</v>
      </c>
      <c r="J27" s="1388">
        <f t="shared" si="1"/>
        <v>666.45599373204504</v>
      </c>
      <c r="K27" s="1384"/>
      <c r="L27" s="1394"/>
      <c r="M27" s="1395"/>
      <c r="N27" s="1384"/>
      <c r="O27" s="1384"/>
      <c r="P27" s="1384"/>
      <c r="Q27" s="1384"/>
      <c r="R27" s="1384"/>
      <c r="S27" s="1384"/>
      <c r="T27" s="1384"/>
      <c r="U27" s="1384"/>
      <c r="V27" s="1384"/>
      <c r="W27" s="1384"/>
      <c r="X27" s="1384"/>
      <c r="Y27" s="1384"/>
      <c r="Z27" s="1384"/>
      <c r="AA27" s="1384"/>
      <c r="AB27" s="1384"/>
      <c r="AC27" s="1384"/>
      <c r="AD27" s="1384"/>
      <c r="AE27" s="1384"/>
      <c r="AF27" s="1384"/>
      <c r="AG27" s="1384"/>
      <c r="AH27" s="1384"/>
      <c r="AI27" s="1384"/>
      <c r="AJ27" s="1384"/>
      <c r="AK27" s="1384"/>
      <c r="AL27" s="1384"/>
      <c r="AM27" s="1384"/>
      <c r="AN27" s="1384"/>
      <c r="AO27" s="1384"/>
      <c r="AP27" s="1384"/>
      <c r="AQ27" s="1384"/>
      <c r="AR27" s="1384"/>
      <c r="AS27" s="1384"/>
      <c r="AT27" s="1384"/>
      <c r="AU27" s="1384"/>
      <c r="AV27" s="1384"/>
      <c r="AW27" s="1384"/>
      <c r="AX27" s="1384"/>
      <c r="AY27" s="1384"/>
      <c r="AZ27" s="1384"/>
      <c r="BA27" s="1384"/>
      <c r="BB27" s="1384"/>
      <c r="BC27" s="1384"/>
      <c r="BD27" s="1384"/>
      <c r="BE27" s="1384"/>
      <c r="BF27" s="1384"/>
      <c r="BG27" s="1384"/>
      <c r="BH27" s="1384"/>
      <c r="BI27" s="1384"/>
      <c r="BJ27" s="1384"/>
      <c r="BK27" s="1384"/>
      <c r="BL27" s="1384"/>
      <c r="BM27" s="1384"/>
      <c r="BN27" s="1384"/>
      <c r="BO27" s="1384"/>
      <c r="BP27" s="1384"/>
      <c r="BQ27" s="1384"/>
      <c r="BR27" s="1384"/>
      <c r="BS27" s="1384"/>
      <c r="BT27" s="1384"/>
      <c r="BU27" s="1384"/>
      <c r="BV27" s="1384"/>
      <c r="BW27" s="1384"/>
      <c r="BX27" s="1384"/>
      <c r="BY27" s="1384"/>
      <c r="BZ27" s="1384"/>
      <c r="CA27" s="1384"/>
      <c r="CB27" s="1384"/>
      <c r="CC27" s="1384"/>
      <c r="CD27" s="1384"/>
      <c r="CE27" s="1384"/>
      <c r="CF27" s="1384"/>
      <c r="CG27" s="1384"/>
      <c r="CH27" s="1384"/>
      <c r="CI27" s="1384"/>
      <c r="CJ27" s="1384"/>
      <c r="CK27" s="1384"/>
      <c r="CL27" s="1384"/>
      <c r="CM27" s="1384"/>
      <c r="CN27" s="1384"/>
      <c r="CO27" s="1384"/>
      <c r="CP27" s="1384"/>
      <c r="CQ27" s="1384"/>
      <c r="CR27" s="1384"/>
      <c r="CS27" s="1384"/>
      <c r="CT27" s="1384"/>
      <c r="CU27" s="1384"/>
    </row>
    <row r="28" spans="1:99" s="1301" customFormat="1" ht="16.5" customHeight="1">
      <c r="A28" s="1267">
        <f t="shared" si="2"/>
        <v>9</v>
      </c>
      <c r="B28" s="1266" t="s">
        <v>2091</v>
      </c>
      <c r="C28" s="1387">
        <v>1.8640000000000001</v>
      </c>
      <c r="D28" s="1387">
        <v>0.96299999999999997</v>
      </c>
      <c r="E28" s="1387">
        <v>3.609</v>
      </c>
      <c r="F28" s="1387">
        <v>1.359</v>
      </c>
      <c r="G28" s="1387">
        <v>2.1599999999999997</v>
      </c>
      <c r="H28" s="1386">
        <f t="shared" si="0"/>
        <v>9.9550000000000001</v>
      </c>
      <c r="I28" s="1382">
        <f>6.6454-0.1313-0.35</f>
        <v>6.1641000000000004</v>
      </c>
      <c r="J28" s="1388">
        <f t="shared" si="1"/>
        <v>619.19638372677059</v>
      </c>
      <c r="K28" s="1384"/>
      <c r="L28" s="1394"/>
      <c r="M28" s="1395"/>
      <c r="N28" s="1384"/>
      <c r="O28" s="1384"/>
      <c r="P28" s="1384"/>
      <c r="Q28" s="1384"/>
      <c r="R28" s="1384"/>
      <c r="S28" s="1384"/>
      <c r="T28" s="1384"/>
      <c r="U28" s="1384"/>
      <c r="V28" s="1384"/>
      <c r="W28" s="1384"/>
      <c r="X28" s="1384"/>
      <c r="Y28" s="1384"/>
      <c r="Z28" s="1384"/>
      <c r="AA28" s="1384"/>
      <c r="AB28" s="1384"/>
      <c r="AC28" s="1384"/>
      <c r="AD28" s="1384"/>
      <c r="AE28" s="1384"/>
      <c r="AF28" s="1384"/>
      <c r="AG28" s="1384"/>
      <c r="AH28" s="1384"/>
      <c r="AI28" s="1384"/>
      <c r="AJ28" s="1384"/>
      <c r="AK28" s="1384"/>
      <c r="AL28" s="1384"/>
      <c r="AM28" s="1384"/>
      <c r="AN28" s="1384"/>
      <c r="AO28" s="1384"/>
      <c r="AP28" s="1384"/>
      <c r="AQ28" s="1384"/>
      <c r="AR28" s="1384"/>
      <c r="AS28" s="1384"/>
      <c r="AT28" s="1384"/>
      <c r="AU28" s="1384"/>
      <c r="AV28" s="1384"/>
      <c r="AW28" s="1384"/>
      <c r="AX28" s="1384"/>
      <c r="AY28" s="1384"/>
      <c r="AZ28" s="1384"/>
      <c r="BA28" s="1384"/>
      <c r="BB28" s="1384"/>
      <c r="BC28" s="1384"/>
      <c r="BD28" s="1384"/>
      <c r="BE28" s="1384"/>
      <c r="BF28" s="1384"/>
      <c r="BG28" s="1384"/>
      <c r="BH28" s="1384"/>
      <c r="BI28" s="1384"/>
      <c r="BJ28" s="1384"/>
      <c r="BK28" s="1384"/>
      <c r="BL28" s="1384"/>
      <c r="BM28" s="1384"/>
      <c r="BN28" s="1384"/>
      <c r="BO28" s="1384"/>
      <c r="BP28" s="1384"/>
      <c r="BQ28" s="1384"/>
      <c r="BR28" s="1384"/>
      <c r="BS28" s="1384"/>
      <c r="BT28" s="1384"/>
      <c r="BU28" s="1384"/>
      <c r="BV28" s="1384"/>
      <c r="BW28" s="1384"/>
      <c r="BX28" s="1384"/>
      <c r="BY28" s="1384"/>
      <c r="BZ28" s="1384"/>
      <c r="CA28" s="1384"/>
      <c r="CB28" s="1384"/>
      <c r="CC28" s="1384"/>
      <c r="CD28" s="1384"/>
      <c r="CE28" s="1384"/>
      <c r="CF28" s="1384"/>
      <c r="CG28" s="1384"/>
      <c r="CH28" s="1384"/>
      <c r="CI28" s="1384"/>
      <c r="CJ28" s="1384"/>
      <c r="CK28" s="1384"/>
      <c r="CL28" s="1384"/>
      <c r="CM28" s="1384"/>
      <c r="CN28" s="1384"/>
      <c r="CO28" s="1384"/>
      <c r="CP28" s="1384"/>
      <c r="CQ28" s="1384"/>
      <c r="CR28" s="1384"/>
      <c r="CS28" s="1384"/>
      <c r="CT28" s="1384"/>
      <c r="CU28" s="1384"/>
    </row>
    <row r="29" spans="1:99" s="1301" customFormat="1" ht="16.5" customHeight="1">
      <c r="A29" s="1267">
        <f t="shared" si="2"/>
        <v>10</v>
      </c>
      <c r="B29" s="1266" t="s">
        <v>1745</v>
      </c>
      <c r="C29" s="1387">
        <v>3.2410000000000001</v>
      </c>
      <c r="D29" s="1387">
        <v>1.0860000000000001</v>
      </c>
      <c r="E29" s="1387">
        <v>3.6749999999999998</v>
      </c>
      <c r="F29" s="1387">
        <v>2.089</v>
      </c>
      <c r="G29" s="1387">
        <v>1.881</v>
      </c>
      <c r="H29" s="1386">
        <f t="shared" si="0"/>
        <v>11.972</v>
      </c>
      <c r="I29" s="1382">
        <f>8.6175-0.275-1</f>
        <v>7.3424999999999994</v>
      </c>
      <c r="J29" s="1388">
        <f t="shared" si="1"/>
        <v>613.30604744403604</v>
      </c>
      <c r="K29" s="1384"/>
      <c r="L29" s="1384"/>
      <c r="M29" s="1384"/>
      <c r="N29" s="1384"/>
      <c r="O29" s="1384"/>
      <c r="P29" s="1384"/>
      <c r="Q29" s="1384"/>
      <c r="R29" s="1384"/>
      <c r="S29" s="1384"/>
      <c r="T29" s="1384"/>
      <c r="U29" s="1384"/>
      <c r="V29" s="1384"/>
      <c r="W29" s="1384"/>
      <c r="X29" s="1384"/>
      <c r="Y29" s="1384"/>
      <c r="Z29" s="1384"/>
      <c r="AA29" s="1384"/>
      <c r="AB29" s="1384"/>
      <c r="AC29" s="1384"/>
      <c r="AD29" s="1384"/>
      <c r="AE29" s="1384"/>
      <c r="AF29" s="1384"/>
      <c r="AG29" s="1384"/>
      <c r="AH29" s="1384"/>
      <c r="AI29" s="1384"/>
      <c r="AJ29" s="1384"/>
      <c r="AK29" s="1384"/>
      <c r="AL29" s="1384"/>
      <c r="AM29" s="1384"/>
      <c r="AN29" s="1384"/>
      <c r="AO29" s="1384"/>
      <c r="AP29" s="1384"/>
      <c r="AQ29" s="1384"/>
      <c r="AR29" s="1384"/>
      <c r="AS29" s="1384"/>
      <c r="AT29" s="1384"/>
      <c r="AU29" s="1384"/>
      <c r="AV29" s="1384"/>
      <c r="AW29" s="1384"/>
      <c r="AX29" s="1384"/>
      <c r="AY29" s="1384"/>
      <c r="AZ29" s="1384"/>
      <c r="BA29" s="1384"/>
      <c r="BB29" s="1384"/>
      <c r="BC29" s="1384"/>
      <c r="BD29" s="1384"/>
      <c r="BE29" s="1384"/>
      <c r="BF29" s="1384"/>
      <c r="BG29" s="1384"/>
      <c r="BH29" s="1384"/>
      <c r="BI29" s="1384"/>
      <c r="BJ29" s="1384"/>
      <c r="BK29" s="1384"/>
      <c r="BL29" s="1384"/>
      <c r="BM29" s="1384"/>
      <c r="BN29" s="1384"/>
      <c r="BO29" s="1384"/>
      <c r="BP29" s="1384"/>
      <c r="BQ29" s="1384"/>
      <c r="BR29" s="1384"/>
      <c r="BS29" s="1384"/>
      <c r="BT29" s="1384"/>
      <c r="BU29" s="1384"/>
      <c r="BV29" s="1384"/>
      <c r="BW29" s="1384"/>
      <c r="BX29" s="1384"/>
      <c r="BY29" s="1384"/>
      <c r="BZ29" s="1384"/>
      <c r="CA29" s="1384"/>
      <c r="CB29" s="1384"/>
      <c r="CC29" s="1384"/>
      <c r="CD29" s="1384"/>
      <c r="CE29" s="1384"/>
      <c r="CF29" s="1384"/>
      <c r="CG29" s="1384"/>
      <c r="CH29" s="1384"/>
      <c r="CI29" s="1384"/>
      <c r="CJ29" s="1384"/>
      <c r="CK29" s="1384"/>
      <c r="CL29" s="1384"/>
      <c r="CM29" s="1384"/>
      <c r="CN29" s="1384"/>
      <c r="CO29" s="1384"/>
      <c r="CP29" s="1384"/>
      <c r="CQ29" s="1384"/>
      <c r="CR29" s="1384"/>
      <c r="CS29" s="1384"/>
      <c r="CT29" s="1384"/>
      <c r="CU29" s="1384"/>
    </row>
    <row r="30" spans="1:99" s="1301" customFormat="1" ht="16.5" customHeight="1">
      <c r="A30" s="1267">
        <f t="shared" si="2"/>
        <v>11</v>
      </c>
      <c r="B30" s="1266" t="s">
        <v>2094</v>
      </c>
      <c r="C30" s="1385"/>
      <c r="D30" s="1385"/>
      <c r="E30" s="1385"/>
      <c r="F30" s="1385"/>
      <c r="G30" s="1385"/>
      <c r="H30" s="1386"/>
      <c r="I30" s="1382"/>
      <c r="J30" s="1382"/>
      <c r="K30" s="1384"/>
      <c r="N30" s="1384"/>
      <c r="O30" s="1384"/>
      <c r="P30" s="1384"/>
      <c r="Q30" s="1384"/>
      <c r="R30" s="1384"/>
      <c r="S30" s="1384"/>
      <c r="T30" s="1384"/>
      <c r="U30" s="1384"/>
      <c r="V30" s="1384"/>
      <c r="W30" s="1384"/>
      <c r="X30" s="1384"/>
      <c r="Y30" s="1384"/>
      <c r="Z30" s="1384"/>
      <c r="AA30" s="1384"/>
      <c r="AB30" s="1384"/>
      <c r="AC30" s="1384"/>
      <c r="AD30" s="1384"/>
      <c r="AE30" s="1384"/>
      <c r="AF30" s="1384"/>
      <c r="AG30" s="1384"/>
      <c r="AH30" s="1384"/>
      <c r="AI30" s="1384"/>
      <c r="AJ30" s="1384"/>
      <c r="AK30" s="1384"/>
      <c r="AL30" s="1384"/>
      <c r="AM30" s="1384"/>
      <c r="AN30" s="1384"/>
      <c r="AO30" s="1384"/>
      <c r="AP30" s="1384"/>
      <c r="AQ30" s="1384"/>
      <c r="AR30" s="1384"/>
      <c r="AS30" s="1384"/>
      <c r="AT30" s="1384"/>
      <c r="AU30" s="1384"/>
      <c r="AV30" s="1384"/>
      <c r="AW30" s="1384"/>
      <c r="AX30" s="1384"/>
      <c r="AY30" s="1384"/>
      <c r="AZ30" s="1384"/>
      <c r="BA30" s="1384"/>
      <c r="BB30" s="1384"/>
      <c r="BC30" s="1384"/>
      <c r="BD30" s="1384"/>
      <c r="BE30" s="1384"/>
      <c r="BF30" s="1384"/>
      <c r="BG30" s="1384"/>
      <c r="BH30" s="1384"/>
      <c r="BI30" s="1384"/>
      <c r="BJ30" s="1384"/>
      <c r="BK30" s="1384"/>
      <c r="BL30" s="1384"/>
      <c r="BM30" s="1384"/>
      <c r="BN30" s="1384"/>
      <c r="BO30" s="1384"/>
      <c r="BP30" s="1384"/>
      <c r="BQ30" s="1384"/>
      <c r="BR30" s="1384"/>
      <c r="BS30" s="1384"/>
      <c r="BT30" s="1384"/>
      <c r="BU30" s="1384"/>
      <c r="BV30" s="1384"/>
      <c r="BW30" s="1384"/>
      <c r="BX30" s="1384"/>
      <c r="BY30" s="1384"/>
      <c r="BZ30" s="1384"/>
      <c r="CA30" s="1384"/>
      <c r="CB30" s="1384"/>
      <c r="CC30" s="1384"/>
      <c r="CD30" s="1384"/>
      <c r="CE30" s="1384"/>
      <c r="CF30" s="1384"/>
      <c r="CG30" s="1384"/>
      <c r="CH30" s="1384"/>
      <c r="CI30" s="1384"/>
      <c r="CJ30" s="1384"/>
      <c r="CK30" s="1384"/>
      <c r="CL30" s="1384"/>
      <c r="CM30" s="1384"/>
      <c r="CN30" s="1384"/>
      <c r="CO30" s="1384"/>
      <c r="CP30" s="1384"/>
      <c r="CQ30" s="1384"/>
      <c r="CR30" s="1384"/>
      <c r="CS30" s="1384"/>
      <c r="CT30" s="1384"/>
      <c r="CU30" s="1384"/>
    </row>
    <row r="31" spans="1:99" s="1301" customFormat="1" ht="16.5" customHeight="1">
      <c r="A31" s="1267">
        <f t="shared" si="2"/>
        <v>12</v>
      </c>
      <c r="B31" s="1266" t="s">
        <v>2089</v>
      </c>
      <c r="C31" s="1385"/>
      <c r="D31" s="1385"/>
      <c r="E31" s="1385"/>
      <c r="F31" s="1385"/>
      <c r="G31" s="1385"/>
      <c r="H31" s="1386"/>
      <c r="I31" s="1382"/>
      <c r="J31" s="1382"/>
      <c r="K31" s="1384"/>
      <c r="L31" s="1384"/>
      <c r="M31" s="1384"/>
      <c r="N31" s="1384"/>
      <c r="O31" s="1384"/>
      <c r="P31" s="1384"/>
      <c r="Q31" s="1384"/>
      <c r="R31" s="1384"/>
      <c r="S31" s="1384"/>
      <c r="T31" s="1384"/>
      <c r="U31" s="1384"/>
      <c r="V31" s="1384"/>
      <c r="W31" s="1384"/>
      <c r="X31" s="1384"/>
      <c r="Y31" s="1384"/>
      <c r="Z31" s="1384"/>
      <c r="AA31" s="1384"/>
      <c r="AB31" s="1384"/>
      <c r="AC31" s="1384"/>
      <c r="AD31" s="1384"/>
      <c r="AE31" s="1384"/>
      <c r="AF31" s="1384"/>
      <c r="AG31" s="1384"/>
      <c r="AH31" s="1384"/>
      <c r="AI31" s="1384"/>
      <c r="AJ31" s="1384"/>
      <c r="AK31" s="1384"/>
      <c r="AL31" s="1384"/>
      <c r="AM31" s="1384"/>
      <c r="AN31" s="1384"/>
      <c r="AO31" s="1384"/>
      <c r="AP31" s="1384"/>
      <c r="AQ31" s="1384"/>
      <c r="AR31" s="1384"/>
      <c r="AS31" s="1384"/>
      <c r="AT31" s="1384"/>
      <c r="AU31" s="1384"/>
      <c r="AV31" s="1384"/>
      <c r="AW31" s="1384"/>
      <c r="AX31" s="1384"/>
      <c r="AY31" s="1384"/>
      <c r="AZ31" s="1384"/>
      <c r="BA31" s="1384"/>
      <c r="BB31" s="1384"/>
      <c r="BC31" s="1384"/>
      <c r="BD31" s="1384"/>
      <c r="BE31" s="1384"/>
      <c r="BF31" s="1384"/>
      <c r="BG31" s="1384"/>
      <c r="BH31" s="1384"/>
      <c r="BI31" s="1384"/>
      <c r="BJ31" s="1384"/>
      <c r="BK31" s="1384"/>
      <c r="BL31" s="1384"/>
      <c r="BM31" s="1384"/>
      <c r="BN31" s="1384"/>
      <c r="BO31" s="1384"/>
      <c r="BP31" s="1384"/>
      <c r="BQ31" s="1384"/>
      <c r="BR31" s="1384"/>
      <c r="BS31" s="1384"/>
      <c r="BT31" s="1384"/>
      <c r="BU31" s="1384"/>
      <c r="BV31" s="1384"/>
      <c r="BW31" s="1384"/>
      <c r="BX31" s="1384"/>
      <c r="BY31" s="1384"/>
      <c r="BZ31" s="1384"/>
      <c r="CA31" s="1384"/>
      <c r="CB31" s="1384"/>
      <c r="CC31" s="1384"/>
      <c r="CD31" s="1384"/>
      <c r="CE31" s="1384"/>
      <c r="CF31" s="1384"/>
      <c r="CG31" s="1384"/>
      <c r="CH31" s="1384"/>
      <c r="CI31" s="1384"/>
      <c r="CJ31" s="1384"/>
      <c r="CK31" s="1384"/>
      <c r="CL31" s="1384"/>
      <c r="CM31" s="1384"/>
      <c r="CN31" s="1384"/>
      <c r="CO31" s="1384"/>
      <c r="CP31" s="1384"/>
      <c r="CQ31" s="1384"/>
      <c r="CR31" s="1384"/>
      <c r="CS31" s="1384"/>
      <c r="CT31" s="1384"/>
      <c r="CU31" s="1384"/>
    </row>
    <row r="32" spans="1:99" s="1301" customFormat="1" ht="16.5" customHeight="1">
      <c r="A32" s="1267">
        <f t="shared" si="2"/>
        <v>13</v>
      </c>
      <c r="B32" s="1266" t="s">
        <v>433</v>
      </c>
      <c r="C32" s="1385"/>
      <c r="D32" s="1385"/>
      <c r="E32" s="1385"/>
      <c r="F32" s="1385"/>
      <c r="G32" s="1385"/>
      <c r="H32" s="1386"/>
      <c r="I32" s="1382"/>
      <c r="J32" s="1382"/>
      <c r="K32" s="1384"/>
      <c r="L32" s="1384"/>
      <c r="M32" s="1384"/>
      <c r="N32" s="1384"/>
      <c r="O32" s="1384"/>
      <c r="P32" s="1384"/>
      <c r="Q32" s="1384"/>
      <c r="R32" s="1384"/>
      <c r="S32" s="1384"/>
      <c r="T32" s="1384"/>
      <c r="U32" s="1384"/>
      <c r="V32" s="1384"/>
      <c r="W32" s="1384"/>
      <c r="X32" s="1384"/>
      <c r="Y32" s="1384"/>
      <c r="Z32" s="1384"/>
      <c r="AA32" s="1384"/>
      <c r="AB32" s="1384"/>
      <c r="AC32" s="1384"/>
      <c r="AD32" s="1384"/>
      <c r="AE32" s="1384"/>
      <c r="AF32" s="1384"/>
      <c r="AG32" s="1384"/>
      <c r="AH32" s="1384"/>
      <c r="AI32" s="1384"/>
      <c r="AJ32" s="1384"/>
      <c r="AK32" s="1384"/>
      <c r="AL32" s="1384"/>
      <c r="AM32" s="1384"/>
      <c r="AN32" s="1384"/>
      <c r="AO32" s="1384"/>
      <c r="AP32" s="1384"/>
      <c r="AQ32" s="1384"/>
      <c r="AR32" s="1384"/>
      <c r="AS32" s="1384"/>
      <c r="AT32" s="1384"/>
      <c r="AU32" s="1384"/>
      <c r="AV32" s="1384"/>
      <c r="AW32" s="1384"/>
      <c r="AX32" s="1384"/>
      <c r="AY32" s="1384"/>
      <c r="AZ32" s="1384"/>
      <c r="BA32" s="1384"/>
      <c r="BB32" s="1384"/>
      <c r="BC32" s="1384"/>
      <c r="BD32" s="1384"/>
      <c r="BE32" s="1384"/>
      <c r="BF32" s="1384"/>
      <c r="BG32" s="1384"/>
      <c r="BH32" s="1384"/>
      <c r="BI32" s="1384"/>
      <c r="BJ32" s="1384"/>
      <c r="BK32" s="1384"/>
      <c r="BL32" s="1384"/>
      <c r="BM32" s="1384"/>
      <c r="BN32" s="1384"/>
      <c r="BO32" s="1384"/>
      <c r="BP32" s="1384"/>
      <c r="BQ32" s="1384"/>
      <c r="BR32" s="1384"/>
      <c r="BS32" s="1384"/>
      <c r="BT32" s="1384"/>
      <c r="BU32" s="1384"/>
      <c r="BV32" s="1384"/>
      <c r="BW32" s="1384"/>
      <c r="BX32" s="1384"/>
      <c r="BY32" s="1384"/>
      <c r="BZ32" s="1384"/>
      <c r="CA32" s="1384"/>
      <c r="CB32" s="1384"/>
      <c r="CC32" s="1384"/>
      <c r="CD32" s="1384"/>
      <c r="CE32" s="1384"/>
      <c r="CF32" s="1384"/>
      <c r="CG32" s="1384"/>
      <c r="CH32" s="1384"/>
      <c r="CI32" s="1384"/>
      <c r="CJ32" s="1384"/>
      <c r="CK32" s="1384"/>
      <c r="CL32" s="1384"/>
      <c r="CM32" s="1384"/>
      <c r="CN32" s="1384"/>
      <c r="CO32" s="1384"/>
      <c r="CP32" s="1384"/>
      <c r="CQ32" s="1384"/>
      <c r="CR32" s="1384"/>
      <c r="CS32" s="1384"/>
      <c r="CT32" s="1384"/>
      <c r="CU32" s="1384"/>
    </row>
    <row r="33" spans="1:99" s="1301" customFormat="1" ht="16.5" customHeight="1">
      <c r="A33" s="1267"/>
      <c r="B33" s="1275" t="s">
        <v>2086</v>
      </c>
      <c r="C33" s="1385">
        <f t="shared" ref="C33:I33" si="3">SUM(C9:C32)</f>
        <v>240.71199999999999</v>
      </c>
      <c r="D33" s="1385">
        <f t="shared" si="3"/>
        <v>140.40100000000004</v>
      </c>
      <c r="E33" s="1385">
        <f t="shared" si="3"/>
        <v>172.00500000000005</v>
      </c>
      <c r="F33" s="1385">
        <f t="shared" si="3"/>
        <v>178.268</v>
      </c>
      <c r="G33" s="1385">
        <f t="shared" si="3"/>
        <v>141.99600000000001</v>
      </c>
      <c r="H33" s="1385">
        <f t="shared" si="3"/>
        <v>873.38200000000006</v>
      </c>
      <c r="I33" s="1382">
        <f t="shared" si="3"/>
        <v>354.5274</v>
      </c>
      <c r="J33" s="1388">
        <f>+I33/H33*1000</f>
        <v>405.92478434407855</v>
      </c>
      <c r="K33" s="1392"/>
      <c r="L33" s="1384"/>
      <c r="M33" s="1391"/>
      <c r="N33" s="1384"/>
      <c r="O33" s="1384"/>
      <c r="P33" s="1384"/>
      <c r="Q33" s="1384"/>
      <c r="R33" s="1384"/>
      <c r="S33" s="1384"/>
      <c r="T33" s="1384"/>
      <c r="U33" s="1384"/>
      <c r="V33" s="1384"/>
      <c r="W33" s="1384"/>
      <c r="X33" s="1384"/>
      <c r="Y33" s="1384"/>
      <c r="Z33" s="1384"/>
      <c r="AA33" s="1384"/>
      <c r="AB33" s="1384"/>
      <c r="AC33" s="1384"/>
      <c r="AD33" s="1384"/>
      <c r="AE33" s="1384"/>
      <c r="AF33" s="1384"/>
      <c r="AG33" s="1384"/>
      <c r="AH33" s="1384"/>
      <c r="AI33" s="1384"/>
      <c r="AJ33" s="1384"/>
      <c r="AK33" s="1384"/>
      <c r="AL33" s="1384"/>
      <c r="AM33" s="1384"/>
      <c r="AN33" s="1384"/>
      <c r="AO33" s="1384"/>
      <c r="AP33" s="1384"/>
      <c r="AQ33" s="1384"/>
      <c r="AR33" s="1384"/>
      <c r="AS33" s="1384"/>
      <c r="AT33" s="1384"/>
      <c r="AU33" s="1384"/>
      <c r="AV33" s="1384"/>
      <c r="AW33" s="1384"/>
      <c r="AX33" s="1384"/>
      <c r="AY33" s="1384"/>
      <c r="AZ33" s="1384"/>
      <c r="BA33" s="1384"/>
      <c r="BB33" s="1384"/>
      <c r="BC33" s="1384"/>
      <c r="BD33" s="1384"/>
      <c r="BE33" s="1384"/>
      <c r="BF33" s="1384"/>
      <c r="BG33" s="1384"/>
      <c r="BH33" s="1384"/>
      <c r="BI33" s="1384"/>
      <c r="BJ33" s="1384"/>
      <c r="BK33" s="1384"/>
      <c r="BL33" s="1384"/>
      <c r="BM33" s="1384"/>
      <c r="BN33" s="1384"/>
      <c r="BO33" s="1384"/>
      <c r="BP33" s="1384"/>
      <c r="BQ33" s="1384"/>
      <c r="BR33" s="1384"/>
      <c r="BS33" s="1384"/>
      <c r="BT33" s="1384"/>
      <c r="BU33" s="1384"/>
      <c r="BV33" s="1384"/>
      <c r="BW33" s="1384"/>
      <c r="BX33" s="1384"/>
      <c r="BY33" s="1384"/>
      <c r="BZ33" s="1384"/>
      <c r="CA33" s="1384"/>
      <c r="CB33" s="1384"/>
      <c r="CC33" s="1384"/>
      <c r="CD33" s="1384"/>
      <c r="CE33" s="1384"/>
      <c r="CF33" s="1384"/>
      <c r="CG33" s="1384"/>
      <c r="CH33" s="1384"/>
      <c r="CI33" s="1384"/>
      <c r="CJ33" s="1384"/>
      <c r="CK33" s="1384"/>
      <c r="CL33" s="1384"/>
      <c r="CM33" s="1384"/>
      <c r="CN33" s="1384"/>
      <c r="CO33" s="1384"/>
      <c r="CP33" s="1384"/>
      <c r="CQ33" s="1384"/>
      <c r="CR33" s="1384"/>
      <c r="CS33" s="1384"/>
      <c r="CT33" s="1384"/>
      <c r="CU33" s="1384"/>
    </row>
    <row r="34" spans="1:99" s="1301" customFormat="1" ht="16.5" customHeight="1">
      <c r="A34" s="1266"/>
      <c r="B34" s="1264" t="s">
        <v>1285</v>
      </c>
      <c r="C34" s="1385"/>
      <c r="D34" s="1385"/>
      <c r="E34" s="1385"/>
      <c r="F34" s="1385"/>
      <c r="G34" s="1385"/>
      <c r="H34" s="1386"/>
      <c r="I34" s="1382"/>
      <c r="J34" s="1382"/>
      <c r="L34" s="1384"/>
      <c r="M34" s="1384"/>
      <c r="N34" s="1384"/>
      <c r="O34" s="1384"/>
      <c r="P34" s="1384"/>
      <c r="Q34" s="1384"/>
      <c r="R34" s="1384"/>
      <c r="S34" s="1384"/>
      <c r="T34" s="1384"/>
      <c r="U34" s="1384"/>
      <c r="V34" s="1384"/>
      <c r="W34" s="1384"/>
      <c r="X34" s="1384"/>
      <c r="Y34" s="1384"/>
      <c r="Z34" s="1384"/>
      <c r="AA34" s="1384"/>
      <c r="AB34" s="1384"/>
      <c r="AC34" s="1384"/>
      <c r="AD34" s="1384"/>
      <c r="AE34" s="1384"/>
      <c r="AF34" s="1384"/>
      <c r="AG34" s="1384"/>
      <c r="AH34" s="1384"/>
      <c r="AI34" s="1384"/>
      <c r="AJ34" s="1384"/>
      <c r="AK34" s="1384"/>
      <c r="AL34" s="1384"/>
      <c r="AM34" s="1384"/>
      <c r="AN34" s="1384"/>
      <c r="AO34" s="1384"/>
      <c r="AP34" s="1384"/>
      <c r="AQ34" s="1384"/>
      <c r="AR34" s="1384"/>
      <c r="AS34" s="1384"/>
      <c r="AT34" s="1384"/>
      <c r="AU34" s="1384"/>
      <c r="AV34" s="1384"/>
      <c r="AW34" s="1384"/>
      <c r="AX34" s="1384"/>
      <c r="AY34" s="1384"/>
      <c r="AZ34" s="1384"/>
      <c r="BA34" s="1384"/>
      <c r="BB34" s="1384"/>
      <c r="BC34" s="1384"/>
      <c r="BD34" s="1384"/>
      <c r="BE34" s="1384"/>
      <c r="BF34" s="1384"/>
      <c r="BG34" s="1384"/>
      <c r="BH34" s="1384"/>
      <c r="BI34" s="1384"/>
      <c r="BJ34" s="1384"/>
      <c r="BK34" s="1384"/>
      <c r="BL34" s="1384"/>
      <c r="BM34" s="1384"/>
      <c r="BN34" s="1384"/>
      <c r="BO34" s="1384"/>
      <c r="BP34" s="1384"/>
      <c r="BQ34" s="1384"/>
      <c r="BR34" s="1384"/>
      <c r="BS34" s="1384"/>
      <c r="BT34" s="1384"/>
      <c r="BU34" s="1384"/>
      <c r="BV34" s="1384"/>
      <c r="BW34" s="1384"/>
      <c r="BX34" s="1384"/>
      <c r="BY34" s="1384"/>
      <c r="BZ34" s="1384"/>
      <c r="CA34" s="1384"/>
      <c r="CB34" s="1384"/>
      <c r="CC34" s="1384"/>
      <c r="CD34" s="1384"/>
      <c r="CE34" s="1384"/>
      <c r="CF34" s="1384"/>
      <c r="CG34" s="1384"/>
      <c r="CH34" s="1384"/>
      <c r="CI34" s="1384"/>
      <c r="CJ34" s="1384"/>
      <c r="CK34" s="1384"/>
      <c r="CL34" s="1384"/>
      <c r="CM34" s="1384"/>
      <c r="CN34" s="1384"/>
      <c r="CO34" s="1384"/>
      <c r="CP34" s="1384"/>
      <c r="CQ34" s="1384"/>
      <c r="CR34" s="1384"/>
      <c r="CS34" s="1384"/>
      <c r="CT34" s="1384"/>
      <c r="CU34" s="1384"/>
    </row>
    <row r="35" spans="1:99" s="1301" customFormat="1" ht="16.5" customHeight="1">
      <c r="A35" s="1267">
        <v>13</v>
      </c>
      <c r="B35" s="1266" t="s">
        <v>250</v>
      </c>
      <c r="C35" s="1387">
        <v>1.3580000000000001</v>
      </c>
      <c r="D35" s="1387">
        <v>0</v>
      </c>
      <c r="E35" s="1387">
        <v>0</v>
      </c>
      <c r="F35" s="1387">
        <v>4.0229999999999997</v>
      </c>
      <c r="G35" s="1387">
        <v>5.452</v>
      </c>
      <c r="H35" s="1386">
        <f>SUM(C35:G35)</f>
        <v>10.833</v>
      </c>
      <c r="I35" s="1382">
        <v>4.6057000000000006</v>
      </c>
      <c r="J35" s="1388">
        <f>+I35/H35*1000</f>
        <v>425.15462014215825</v>
      </c>
      <c r="L35" s="1384"/>
      <c r="M35" s="1390"/>
      <c r="N35" s="1384"/>
      <c r="O35" s="1384"/>
      <c r="P35" s="1384"/>
      <c r="Q35" s="1384"/>
      <c r="R35" s="1384"/>
      <c r="S35" s="1384"/>
      <c r="T35" s="1384"/>
      <c r="U35" s="1384"/>
      <c r="V35" s="1384"/>
      <c r="W35" s="1384"/>
      <c r="X35" s="1384"/>
      <c r="Y35" s="1384"/>
      <c r="Z35" s="1384"/>
      <c r="AA35" s="1384"/>
      <c r="AB35" s="1384"/>
      <c r="AC35" s="1384"/>
      <c r="AD35" s="1384"/>
      <c r="AE35" s="1384"/>
      <c r="AF35" s="1384"/>
      <c r="AG35" s="1384"/>
      <c r="AH35" s="1384"/>
      <c r="AI35" s="1384"/>
      <c r="AJ35" s="1384"/>
      <c r="AK35" s="1384"/>
      <c r="AL35" s="1384"/>
      <c r="AM35" s="1384"/>
      <c r="AN35" s="1384"/>
      <c r="AO35" s="1384"/>
      <c r="AP35" s="1384"/>
      <c r="AQ35" s="1384"/>
      <c r="AR35" s="1384"/>
      <c r="AS35" s="1384"/>
      <c r="AT35" s="1384"/>
      <c r="AU35" s="1384"/>
      <c r="AV35" s="1384"/>
      <c r="AW35" s="1384"/>
      <c r="AX35" s="1384"/>
      <c r="AY35" s="1384"/>
      <c r="AZ35" s="1384"/>
      <c r="BA35" s="1384"/>
      <c r="BB35" s="1384"/>
      <c r="BC35" s="1384"/>
      <c r="BD35" s="1384"/>
      <c r="BE35" s="1384"/>
      <c r="BF35" s="1384"/>
      <c r="BG35" s="1384"/>
      <c r="BH35" s="1384"/>
      <c r="BI35" s="1384"/>
      <c r="BJ35" s="1384"/>
      <c r="BK35" s="1384"/>
      <c r="BL35" s="1384"/>
      <c r="BM35" s="1384"/>
      <c r="BN35" s="1384"/>
      <c r="BO35" s="1384"/>
      <c r="BP35" s="1384"/>
      <c r="BQ35" s="1384"/>
      <c r="BR35" s="1384"/>
      <c r="BS35" s="1384"/>
      <c r="BT35" s="1384"/>
      <c r="BU35" s="1384"/>
      <c r="BV35" s="1384"/>
      <c r="BW35" s="1384"/>
      <c r="BX35" s="1384"/>
      <c r="BY35" s="1384"/>
      <c r="BZ35" s="1384"/>
      <c r="CA35" s="1384"/>
      <c r="CB35" s="1384"/>
      <c r="CC35" s="1384"/>
      <c r="CD35" s="1384"/>
      <c r="CE35" s="1384"/>
      <c r="CF35" s="1384"/>
      <c r="CG35" s="1384"/>
      <c r="CH35" s="1384"/>
      <c r="CI35" s="1384"/>
      <c r="CJ35" s="1384"/>
      <c r="CK35" s="1384"/>
      <c r="CL35" s="1384"/>
      <c r="CM35" s="1384"/>
      <c r="CN35" s="1384"/>
      <c r="CO35" s="1384"/>
      <c r="CP35" s="1384"/>
      <c r="CQ35" s="1384"/>
      <c r="CR35" s="1384"/>
      <c r="CS35" s="1384"/>
      <c r="CT35" s="1384"/>
      <c r="CU35" s="1384"/>
    </row>
    <row r="36" spans="1:99" s="1301" customFormat="1" ht="16.5" customHeight="1">
      <c r="A36" s="1267">
        <f t="shared" ref="A36:A49" si="4">A35+1</f>
        <v>14</v>
      </c>
      <c r="B36" s="1266" t="s">
        <v>2093</v>
      </c>
      <c r="C36" s="1387"/>
      <c r="D36" s="1387"/>
      <c r="E36" s="1387"/>
      <c r="F36" s="1387"/>
      <c r="G36" s="1387"/>
      <c r="H36" s="1387"/>
      <c r="I36" s="1387"/>
      <c r="J36" s="1388"/>
      <c r="L36" s="1384"/>
      <c r="M36" s="1390"/>
      <c r="N36" s="1384"/>
      <c r="O36" s="1384"/>
      <c r="P36" s="1384"/>
      <c r="Q36" s="1384"/>
      <c r="R36" s="1384"/>
      <c r="S36" s="1384"/>
      <c r="T36" s="1384"/>
      <c r="U36" s="1384"/>
      <c r="V36" s="1384"/>
      <c r="W36" s="1384"/>
      <c r="X36" s="1384"/>
      <c r="Y36" s="1384"/>
      <c r="Z36" s="1384"/>
      <c r="AA36" s="1384"/>
      <c r="AB36" s="1384"/>
      <c r="AC36" s="1384"/>
      <c r="AD36" s="1384"/>
      <c r="AE36" s="1384"/>
      <c r="AF36" s="1384"/>
      <c r="AG36" s="1384"/>
      <c r="AH36" s="1384"/>
      <c r="AI36" s="1384"/>
      <c r="AJ36" s="1384"/>
      <c r="AK36" s="1384"/>
      <c r="AL36" s="1384"/>
      <c r="AM36" s="1384"/>
      <c r="AN36" s="1384"/>
      <c r="AO36" s="1384"/>
      <c r="AP36" s="1384"/>
      <c r="AQ36" s="1384"/>
      <c r="AR36" s="1384"/>
      <c r="AS36" s="1384"/>
      <c r="AT36" s="1384"/>
      <c r="AU36" s="1384"/>
      <c r="AV36" s="1384"/>
      <c r="AW36" s="1384"/>
      <c r="AX36" s="1384"/>
      <c r="AY36" s="1384"/>
      <c r="AZ36" s="1384"/>
      <c r="BA36" s="1384"/>
      <c r="BB36" s="1384"/>
      <c r="BC36" s="1384"/>
      <c r="BD36" s="1384"/>
      <c r="BE36" s="1384"/>
      <c r="BF36" s="1384"/>
      <c r="BG36" s="1384"/>
      <c r="BH36" s="1384"/>
      <c r="BI36" s="1384"/>
      <c r="BJ36" s="1384"/>
      <c r="BK36" s="1384"/>
      <c r="BL36" s="1384"/>
      <c r="BM36" s="1384"/>
      <c r="BN36" s="1384"/>
      <c r="BO36" s="1384"/>
      <c r="BP36" s="1384"/>
      <c r="BQ36" s="1384"/>
      <c r="BR36" s="1384"/>
      <c r="BS36" s="1384"/>
      <c r="BT36" s="1384"/>
      <c r="BU36" s="1384"/>
      <c r="BV36" s="1384"/>
      <c r="BW36" s="1384"/>
      <c r="BX36" s="1384"/>
      <c r="BY36" s="1384"/>
      <c r="BZ36" s="1384"/>
      <c r="CA36" s="1384"/>
      <c r="CB36" s="1384"/>
      <c r="CC36" s="1384"/>
      <c r="CD36" s="1384"/>
      <c r="CE36" s="1384"/>
      <c r="CF36" s="1384"/>
      <c r="CG36" s="1384"/>
      <c r="CH36" s="1384"/>
      <c r="CI36" s="1384"/>
      <c r="CJ36" s="1384"/>
      <c r="CK36" s="1384"/>
      <c r="CL36" s="1384"/>
      <c r="CM36" s="1384"/>
      <c r="CN36" s="1384"/>
      <c r="CO36" s="1384"/>
      <c r="CP36" s="1384"/>
      <c r="CQ36" s="1384"/>
      <c r="CR36" s="1384"/>
      <c r="CS36" s="1384"/>
      <c r="CT36" s="1384"/>
      <c r="CU36" s="1384"/>
    </row>
    <row r="37" spans="1:99" s="1301" customFormat="1" ht="16.5" customHeight="1">
      <c r="A37" s="1267">
        <f t="shared" si="4"/>
        <v>15</v>
      </c>
      <c r="B37" s="1266" t="s">
        <v>2092</v>
      </c>
      <c r="C37" s="1387">
        <v>2.6280000000000001</v>
      </c>
      <c r="D37" s="1387">
        <v>0.98499999999999999</v>
      </c>
      <c r="E37" s="1387">
        <v>1.2230000000000001</v>
      </c>
      <c r="F37" s="1387">
        <v>0</v>
      </c>
      <c r="G37" s="1387">
        <v>0</v>
      </c>
      <c r="H37" s="1386">
        <f t="shared" ref="H37:H39" si="5">SUM(C37:G37)</f>
        <v>4.8360000000000003</v>
      </c>
      <c r="I37" s="1382">
        <v>0.75460000000000005</v>
      </c>
      <c r="J37" s="1388">
        <f>+I37/H37*1000</f>
        <v>156.03804797353186</v>
      </c>
      <c r="K37" s="1384"/>
      <c r="L37" s="1384"/>
      <c r="M37" s="1390"/>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4"/>
      <c r="AM37" s="1384"/>
      <c r="AN37" s="1384"/>
      <c r="AO37" s="1384"/>
      <c r="AP37" s="1384"/>
      <c r="AQ37" s="1384"/>
      <c r="AR37" s="1384"/>
      <c r="AS37" s="1384"/>
      <c r="AT37" s="1384"/>
      <c r="AU37" s="1384"/>
      <c r="AV37" s="1384"/>
      <c r="AW37" s="1384"/>
      <c r="AX37" s="1384"/>
      <c r="AY37" s="1384"/>
      <c r="AZ37" s="1384"/>
      <c r="BA37" s="1384"/>
      <c r="BB37" s="1384"/>
      <c r="BC37" s="1384"/>
      <c r="BD37" s="1384"/>
      <c r="BE37" s="1384"/>
      <c r="BF37" s="1384"/>
      <c r="BG37" s="1384"/>
      <c r="BH37" s="1384"/>
      <c r="BI37" s="1384"/>
      <c r="BJ37" s="1384"/>
      <c r="BK37" s="1384"/>
      <c r="BL37" s="1384"/>
      <c r="BM37" s="1384"/>
      <c r="BN37" s="1384"/>
      <c r="BO37" s="1384"/>
      <c r="BP37" s="1384"/>
      <c r="BQ37" s="1384"/>
      <c r="BR37" s="1384"/>
      <c r="BS37" s="1384"/>
      <c r="BT37" s="1384"/>
      <c r="BU37" s="1384"/>
      <c r="BV37" s="1384"/>
      <c r="BW37" s="1384"/>
      <c r="BX37" s="1384"/>
      <c r="BY37" s="1384"/>
      <c r="BZ37" s="1384"/>
      <c r="CA37" s="1384"/>
      <c r="CB37" s="1384"/>
      <c r="CC37" s="1384"/>
      <c r="CD37" s="1384"/>
      <c r="CE37" s="1384"/>
      <c r="CF37" s="1384"/>
      <c r="CG37" s="1384"/>
      <c r="CH37" s="1384"/>
      <c r="CI37" s="1384"/>
      <c r="CJ37" s="1384"/>
      <c r="CK37" s="1384"/>
      <c r="CL37" s="1384"/>
      <c r="CM37" s="1384"/>
      <c r="CN37" s="1384"/>
      <c r="CO37" s="1384"/>
      <c r="CP37" s="1384"/>
      <c r="CQ37" s="1384"/>
      <c r="CR37" s="1384"/>
      <c r="CS37" s="1384"/>
      <c r="CT37" s="1384"/>
      <c r="CU37" s="1384"/>
    </row>
    <row r="38" spans="1:99" s="1301" customFormat="1" ht="16.5" customHeight="1">
      <c r="A38" s="1267">
        <f t="shared" si="4"/>
        <v>16</v>
      </c>
      <c r="B38" s="1266" t="s">
        <v>1304</v>
      </c>
      <c r="C38" s="1387">
        <v>0.52200000000000002</v>
      </c>
      <c r="D38" s="1387">
        <v>0</v>
      </c>
      <c r="E38" s="1387">
        <v>0</v>
      </c>
      <c r="F38" s="1387">
        <v>0</v>
      </c>
      <c r="G38" s="1387">
        <v>0</v>
      </c>
      <c r="H38" s="1386">
        <f t="shared" si="5"/>
        <v>0.52200000000000002</v>
      </c>
      <c r="I38" s="1382">
        <v>0.21239999999999998</v>
      </c>
      <c r="J38" s="1388">
        <f>+I38/H38*1000</f>
        <v>406.89655172413785</v>
      </c>
      <c r="K38" s="1384"/>
      <c r="L38" s="1384"/>
      <c r="M38" s="1390"/>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4"/>
      <c r="AM38" s="1384"/>
      <c r="AN38" s="1384"/>
      <c r="AO38" s="1384"/>
      <c r="AP38" s="1384"/>
      <c r="AQ38" s="1384"/>
      <c r="AR38" s="1384"/>
      <c r="AS38" s="1384"/>
      <c r="AT38" s="1384"/>
      <c r="AU38" s="1384"/>
      <c r="AV38" s="1384"/>
      <c r="AW38" s="1384"/>
      <c r="AX38" s="1384"/>
      <c r="AY38" s="1384"/>
      <c r="AZ38" s="1384"/>
      <c r="BA38" s="1384"/>
      <c r="BB38" s="1384"/>
      <c r="BC38" s="1384"/>
      <c r="BD38" s="1384"/>
      <c r="BE38" s="1384"/>
      <c r="BF38" s="1384"/>
      <c r="BG38" s="1384"/>
      <c r="BH38" s="1384"/>
      <c r="BI38" s="1384"/>
      <c r="BJ38" s="1384"/>
      <c r="BK38" s="1384"/>
      <c r="BL38" s="1384"/>
      <c r="BM38" s="1384"/>
      <c r="BN38" s="1384"/>
      <c r="BO38" s="1384"/>
      <c r="BP38" s="1384"/>
      <c r="BQ38" s="1384"/>
      <c r="BR38" s="1384"/>
      <c r="BS38" s="1384"/>
      <c r="BT38" s="1384"/>
      <c r="BU38" s="1384"/>
      <c r="BV38" s="1384"/>
      <c r="BW38" s="1384"/>
      <c r="BX38" s="1384"/>
      <c r="BY38" s="1384"/>
      <c r="BZ38" s="1384"/>
      <c r="CA38" s="1384"/>
      <c r="CB38" s="1384"/>
      <c r="CC38" s="1384"/>
      <c r="CD38" s="1384"/>
      <c r="CE38" s="1384"/>
      <c r="CF38" s="1384"/>
      <c r="CG38" s="1384"/>
      <c r="CH38" s="1384"/>
      <c r="CI38" s="1384"/>
      <c r="CJ38" s="1384"/>
      <c r="CK38" s="1384"/>
      <c r="CL38" s="1384"/>
      <c r="CM38" s="1384"/>
      <c r="CN38" s="1384"/>
      <c r="CO38" s="1384"/>
      <c r="CP38" s="1384"/>
      <c r="CQ38" s="1384"/>
      <c r="CR38" s="1384"/>
      <c r="CS38" s="1384"/>
      <c r="CT38" s="1384"/>
      <c r="CU38" s="1384"/>
    </row>
    <row r="39" spans="1:99" s="1301" customFormat="1" ht="16.5" customHeight="1">
      <c r="A39" s="1267">
        <f t="shared" si="4"/>
        <v>17</v>
      </c>
      <c r="B39" s="1266" t="s">
        <v>2091</v>
      </c>
      <c r="C39" s="1387">
        <v>0.439</v>
      </c>
      <c r="D39" s="1387">
        <v>0.29499999999999998</v>
      </c>
      <c r="E39" s="1387">
        <v>0.34100000000000003</v>
      </c>
      <c r="F39" s="1387">
        <v>7.5999999999999998E-2</v>
      </c>
      <c r="G39" s="1387">
        <v>0.156</v>
      </c>
      <c r="H39" s="1386">
        <f t="shared" si="5"/>
        <v>1.3069999999999999</v>
      </c>
      <c r="I39" s="1382">
        <v>1.1621999999999999</v>
      </c>
      <c r="J39" s="1388">
        <f>+I39/H39*1000</f>
        <v>889.21193573068092</v>
      </c>
      <c r="K39" s="1384"/>
      <c r="L39" s="1384"/>
      <c r="M39" s="1390"/>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4"/>
      <c r="AM39" s="1384"/>
      <c r="AN39" s="1384"/>
      <c r="AO39" s="1384"/>
      <c r="AP39" s="1384"/>
      <c r="AQ39" s="1384"/>
      <c r="AR39" s="1384"/>
      <c r="AS39" s="1384"/>
      <c r="AT39" s="1384"/>
      <c r="AU39" s="1384"/>
      <c r="AV39" s="1384"/>
      <c r="AW39" s="1384"/>
      <c r="AX39" s="1384"/>
      <c r="AY39" s="1384"/>
      <c r="AZ39" s="1384"/>
      <c r="BA39" s="1384"/>
      <c r="BB39" s="1384"/>
      <c r="BC39" s="1384"/>
      <c r="BD39" s="1384"/>
      <c r="BE39" s="1384"/>
      <c r="BF39" s="1384"/>
      <c r="BG39" s="1384"/>
      <c r="BH39" s="1384"/>
      <c r="BI39" s="1384"/>
      <c r="BJ39" s="1384"/>
      <c r="BK39" s="1384"/>
      <c r="BL39" s="1384"/>
      <c r="BM39" s="1384"/>
      <c r="BN39" s="1384"/>
      <c r="BO39" s="1384"/>
      <c r="BP39" s="1384"/>
      <c r="BQ39" s="1384"/>
      <c r="BR39" s="1384"/>
      <c r="BS39" s="1384"/>
      <c r="BT39" s="1384"/>
      <c r="BU39" s="1384"/>
      <c r="BV39" s="1384"/>
      <c r="BW39" s="1384"/>
      <c r="BX39" s="1384"/>
      <c r="BY39" s="1384"/>
      <c r="BZ39" s="1384"/>
      <c r="CA39" s="1384"/>
      <c r="CB39" s="1384"/>
      <c r="CC39" s="1384"/>
      <c r="CD39" s="1384"/>
      <c r="CE39" s="1384"/>
      <c r="CF39" s="1384"/>
      <c r="CG39" s="1384"/>
      <c r="CH39" s="1384"/>
      <c r="CI39" s="1384"/>
      <c r="CJ39" s="1384"/>
      <c r="CK39" s="1384"/>
      <c r="CL39" s="1384"/>
      <c r="CM39" s="1384"/>
      <c r="CN39" s="1384"/>
      <c r="CO39" s="1384"/>
      <c r="CP39" s="1384"/>
      <c r="CQ39" s="1384"/>
      <c r="CR39" s="1384"/>
      <c r="CS39" s="1384"/>
      <c r="CT39" s="1384"/>
      <c r="CU39" s="1384"/>
    </row>
    <row r="40" spans="1:99" s="1301" customFormat="1" ht="16.5" customHeight="1">
      <c r="A40" s="1267">
        <f t="shared" si="4"/>
        <v>18</v>
      </c>
      <c r="B40" s="1266" t="s">
        <v>2090</v>
      </c>
      <c r="C40" s="1387"/>
      <c r="D40" s="1387"/>
      <c r="E40" s="1387"/>
      <c r="F40" s="1387"/>
      <c r="G40" s="1387"/>
      <c r="H40" s="1386"/>
      <c r="I40" s="1382"/>
      <c r="J40" s="1382"/>
      <c r="K40" s="1384"/>
      <c r="L40" s="1384"/>
      <c r="M40" s="1390"/>
      <c r="N40" s="1384"/>
      <c r="O40" s="1384"/>
      <c r="P40" s="1384"/>
      <c r="Q40" s="1384"/>
      <c r="R40" s="1384"/>
      <c r="S40" s="1384"/>
      <c r="T40" s="1384"/>
      <c r="U40" s="1384"/>
      <c r="V40" s="1384"/>
      <c r="W40" s="1384"/>
      <c r="X40" s="1384"/>
      <c r="Y40" s="1384"/>
      <c r="Z40" s="1384"/>
      <c r="AA40" s="1384"/>
      <c r="AB40" s="1384"/>
      <c r="AC40" s="1384"/>
      <c r="AD40" s="1384"/>
      <c r="AE40" s="1384"/>
      <c r="AF40" s="1384"/>
      <c r="AG40" s="1384"/>
      <c r="AH40" s="1384"/>
      <c r="AI40" s="1384"/>
      <c r="AJ40" s="1384"/>
      <c r="AK40" s="1384"/>
      <c r="AL40" s="1384"/>
      <c r="AM40" s="1384"/>
      <c r="AN40" s="1384"/>
      <c r="AO40" s="1384"/>
      <c r="AP40" s="1384"/>
      <c r="AQ40" s="1384"/>
      <c r="AR40" s="1384"/>
      <c r="AS40" s="1384"/>
      <c r="AT40" s="1384"/>
      <c r="AU40" s="1384"/>
      <c r="AV40" s="1384"/>
      <c r="AW40" s="1384"/>
      <c r="AX40" s="1384"/>
      <c r="AY40" s="1384"/>
      <c r="AZ40" s="1384"/>
      <c r="BA40" s="1384"/>
      <c r="BB40" s="1384"/>
      <c r="BC40" s="1384"/>
      <c r="BD40" s="1384"/>
      <c r="BE40" s="1384"/>
      <c r="BF40" s="1384"/>
      <c r="BG40" s="1384"/>
      <c r="BH40" s="1384"/>
      <c r="BI40" s="1384"/>
      <c r="BJ40" s="1384"/>
      <c r="BK40" s="1384"/>
      <c r="BL40" s="1384"/>
      <c r="BM40" s="1384"/>
      <c r="BN40" s="1384"/>
      <c r="BO40" s="1384"/>
      <c r="BP40" s="1384"/>
      <c r="BQ40" s="1384"/>
      <c r="BR40" s="1384"/>
      <c r="BS40" s="1384"/>
      <c r="BT40" s="1384"/>
      <c r="BU40" s="1384"/>
      <c r="BV40" s="1384"/>
      <c r="BW40" s="1384"/>
      <c r="BX40" s="1384"/>
      <c r="BY40" s="1384"/>
      <c r="BZ40" s="1384"/>
      <c r="CA40" s="1384"/>
      <c r="CB40" s="1384"/>
      <c r="CC40" s="1384"/>
      <c r="CD40" s="1384"/>
      <c r="CE40" s="1384"/>
      <c r="CF40" s="1384"/>
      <c r="CG40" s="1384"/>
      <c r="CH40" s="1384"/>
      <c r="CI40" s="1384"/>
      <c r="CJ40" s="1384"/>
      <c r="CK40" s="1384"/>
      <c r="CL40" s="1384"/>
      <c r="CM40" s="1384"/>
      <c r="CN40" s="1384"/>
      <c r="CO40" s="1384"/>
      <c r="CP40" s="1384"/>
      <c r="CQ40" s="1384"/>
      <c r="CR40" s="1384"/>
      <c r="CS40" s="1384"/>
      <c r="CT40" s="1384"/>
      <c r="CU40" s="1384"/>
    </row>
    <row r="41" spans="1:99" s="1301" customFormat="1" ht="16.5" customHeight="1">
      <c r="A41" s="1267">
        <f t="shared" si="4"/>
        <v>19</v>
      </c>
      <c r="B41" s="1266" t="s">
        <v>2089</v>
      </c>
      <c r="C41" s="1387">
        <v>9.01</v>
      </c>
      <c r="D41" s="1387">
        <v>1.2949999999999999</v>
      </c>
      <c r="E41" s="1387">
        <v>3.661</v>
      </c>
      <c r="F41" s="1387">
        <v>6.0640000000000001</v>
      </c>
      <c r="G41" s="1387">
        <v>3.3380000000000001</v>
      </c>
      <c r="H41" s="1386">
        <f>SUM(C41:G41)</f>
        <v>23.368000000000002</v>
      </c>
      <c r="I41" s="1382">
        <f>14.9581-0.2</f>
        <v>14.758100000000001</v>
      </c>
      <c r="J41" s="1388">
        <f>+I41/H41*1000</f>
        <v>631.55169462512833</v>
      </c>
      <c r="K41" s="1384"/>
      <c r="L41" s="1384"/>
      <c r="M41" s="1390"/>
      <c r="N41" s="1384"/>
      <c r="O41" s="1384"/>
      <c r="P41" s="1384"/>
      <c r="Q41" s="1384"/>
      <c r="R41" s="1384"/>
      <c r="S41" s="1384"/>
      <c r="T41" s="1384"/>
      <c r="U41" s="1384"/>
      <c r="V41" s="1384"/>
      <c r="W41" s="1384"/>
      <c r="X41" s="1384"/>
      <c r="Y41" s="1384"/>
      <c r="Z41" s="1384"/>
      <c r="AA41" s="1384"/>
      <c r="AB41" s="1384"/>
      <c r="AC41" s="1384"/>
      <c r="AD41" s="1384"/>
      <c r="AE41" s="1384"/>
      <c r="AF41" s="1384"/>
      <c r="AG41" s="1384"/>
      <c r="AH41" s="1384"/>
      <c r="AI41" s="1384"/>
      <c r="AJ41" s="1384"/>
      <c r="AK41" s="1384"/>
      <c r="AL41" s="1384"/>
      <c r="AM41" s="1384"/>
      <c r="AN41" s="1384"/>
      <c r="AO41" s="1384"/>
      <c r="AP41" s="1384"/>
      <c r="AQ41" s="1384"/>
      <c r="AR41" s="1384"/>
      <c r="AS41" s="1384"/>
      <c r="AT41" s="1384"/>
      <c r="AU41" s="1384"/>
      <c r="AV41" s="1384"/>
      <c r="AW41" s="1384"/>
      <c r="AX41" s="1384"/>
      <c r="AY41" s="1384"/>
      <c r="AZ41" s="1384"/>
      <c r="BA41" s="1384"/>
      <c r="BB41" s="1384"/>
      <c r="BC41" s="1384"/>
      <c r="BD41" s="1384"/>
      <c r="BE41" s="1384"/>
      <c r="BF41" s="1384"/>
      <c r="BG41" s="1384"/>
      <c r="BH41" s="1384"/>
      <c r="BI41" s="1384"/>
      <c r="BJ41" s="1384"/>
      <c r="BK41" s="1384"/>
      <c r="BL41" s="1384"/>
      <c r="BM41" s="1384"/>
      <c r="BN41" s="1384"/>
      <c r="BO41" s="1384"/>
      <c r="BP41" s="1384"/>
      <c r="BQ41" s="1384"/>
      <c r="BR41" s="1384"/>
      <c r="BS41" s="1384"/>
      <c r="BT41" s="1384"/>
      <c r="BU41" s="1384"/>
      <c r="BV41" s="1384"/>
      <c r="BW41" s="1384"/>
      <c r="BX41" s="1384"/>
      <c r="BY41" s="1384"/>
      <c r="BZ41" s="1384"/>
      <c r="CA41" s="1384"/>
      <c r="CB41" s="1384"/>
      <c r="CC41" s="1384"/>
      <c r="CD41" s="1384"/>
      <c r="CE41" s="1384"/>
      <c r="CF41" s="1384"/>
      <c r="CG41" s="1384"/>
      <c r="CH41" s="1384"/>
      <c r="CI41" s="1384"/>
      <c r="CJ41" s="1384"/>
      <c r="CK41" s="1384"/>
      <c r="CL41" s="1384"/>
      <c r="CM41" s="1384"/>
      <c r="CN41" s="1384"/>
      <c r="CO41" s="1384"/>
      <c r="CP41" s="1384"/>
      <c r="CQ41" s="1384"/>
      <c r="CR41" s="1384"/>
      <c r="CS41" s="1384"/>
      <c r="CT41" s="1384"/>
      <c r="CU41" s="1384"/>
    </row>
    <row r="42" spans="1:99" s="1301" customFormat="1" ht="16.5" customHeight="1">
      <c r="A42" s="1267">
        <f t="shared" si="4"/>
        <v>20</v>
      </c>
      <c r="B42" s="1266" t="s">
        <v>2088</v>
      </c>
      <c r="C42" s="1387"/>
      <c r="D42" s="1387"/>
      <c r="E42" s="1387"/>
      <c r="F42" s="1387"/>
      <c r="G42" s="1387"/>
      <c r="H42" s="1386"/>
      <c r="I42" s="1382"/>
      <c r="J42" s="1382"/>
      <c r="K42" s="1384"/>
      <c r="L42" s="1384"/>
      <c r="M42" s="1390"/>
      <c r="N42" s="1384"/>
      <c r="O42" s="1384"/>
      <c r="P42" s="1384"/>
      <c r="Q42" s="1384"/>
      <c r="R42" s="1384"/>
      <c r="S42" s="1384"/>
      <c r="T42" s="1384"/>
      <c r="U42" s="1384"/>
      <c r="V42" s="1384"/>
      <c r="W42" s="1384"/>
      <c r="X42" s="1384"/>
      <c r="Y42" s="1384"/>
      <c r="Z42" s="1384"/>
      <c r="AA42" s="1384"/>
      <c r="AB42" s="1384"/>
      <c r="AC42" s="1384"/>
      <c r="AD42" s="1384"/>
      <c r="AE42" s="1384"/>
      <c r="AF42" s="1384"/>
      <c r="AG42" s="1384"/>
      <c r="AH42" s="1384"/>
      <c r="AI42" s="1384"/>
      <c r="AJ42" s="1384"/>
      <c r="AK42" s="1384"/>
      <c r="AL42" s="1384"/>
      <c r="AM42" s="1384"/>
      <c r="AN42" s="1384"/>
      <c r="AO42" s="1384"/>
      <c r="AP42" s="1384"/>
      <c r="AQ42" s="1384"/>
      <c r="AR42" s="1384"/>
      <c r="AS42" s="1384"/>
      <c r="AT42" s="1384"/>
      <c r="AU42" s="1384"/>
      <c r="AV42" s="1384"/>
      <c r="AW42" s="1384"/>
      <c r="AX42" s="1384"/>
      <c r="AY42" s="1384"/>
      <c r="AZ42" s="1384"/>
      <c r="BA42" s="1384"/>
      <c r="BB42" s="1384"/>
      <c r="BC42" s="1384"/>
      <c r="BD42" s="1384"/>
      <c r="BE42" s="1384"/>
      <c r="BF42" s="1384"/>
      <c r="BG42" s="1384"/>
      <c r="BH42" s="1384"/>
      <c r="BI42" s="1384"/>
      <c r="BJ42" s="1384"/>
      <c r="BK42" s="1384"/>
      <c r="BL42" s="1384"/>
      <c r="BM42" s="1384"/>
      <c r="BN42" s="1384"/>
      <c r="BO42" s="1384"/>
      <c r="BP42" s="1384"/>
      <c r="BQ42" s="1384"/>
      <c r="BR42" s="1384"/>
      <c r="BS42" s="1384"/>
      <c r="BT42" s="1384"/>
      <c r="BU42" s="1384"/>
      <c r="BV42" s="1384"/>
      <c r="BW42" s="1384"/>
      <c r="BX42" s="1384"/>
      <c r="BY42" s="1384"/>
      <c r="BZ42" s="1384"/>
      <c r="CA42" s="1384"/>
      <c r="CB42" s="1384"/>
      <c r="CC42" s="1384"/>
      <c r="CD42" s="1384"/>
      <c r="CE42" s="1384"/>
      <c r="CF42" s="1384"/>
      <c r="CG42" s="1384"/>
      <c r="CH42" s="1384"/>
      <c r="CI42" s="1384"/>
      <c r="CJ42" s="1384"/>
      <c r="CK42" s="1384"/>
      <c r="CL42" s="1384"/>
      <c r="CM42" s="1384"/>
      <c r="CN42" s="1384"/>
      <c r="CO42" s="1384"/>
      <c r="CP42" s="1384"/>
      <c r="CQ42" s="1384"/>
      <c r="CR42" s="1384"/>
      <c r="CS42" s="1384"/>
      <c r="CT42" s="1384"/>
      <c r="CU42" s="1384"/>
    </row>
    <row r="43" spans="1:99" s="1301" customFormat="1" ht="16.5" customHeight="1">
      <c r="A43" s="1267">
        <f t="shared" si="4"/>
        <v>21</v>
      </c>
      <c r="B43" s="1266" t="s">
        <v>1283</v>
      </c>
      <c r="C43" s="1387">
        <v>0</v>
      </c>
      <c r="D43" s="1387">
        <v>0</v>
      </c>
      <c r="E43" s="1387">
        <v>0.44700000000000001</v>
      </c>
      <c r="F43" s="1387">
        <v>0</v>
      </c>
      <c r="G43" s="1387">
        <v>0.53300000000000003</v>
      </c>
      <c r="H43" s="1386">
        <f>SUM(C43:G43)</f>
        <v>0.98</v>
      </c>
      <c r="I43" s="1382">
        <f>0.6892-0.015</f>
        <v>0.67420000000000002</v>
      </c>
      <c r="J43" s="1388">
        <f>+I43/H43*1000</f>
        <v>687.9591836734694</v>
      </c>
      <c r="K43" s="1384"/>
      <c r="L43" s="1384"/>
      <c r="M43" s="1390"/>
      <c r="N43" s="1384"/>
      <c r="O43" s="1384"/>
      <c r="P43" s="1384"/>
      <c r="Q43" s="1384"/>
      <c r="R43" s="1384"/>
      <c r="S43" s="1384"/>
      <c r="T43" s="1384"/>
      <c r="U43" s="1384"/>
      <c r="V43" s="1384"/>
      <c r="W43" s="1384"/>
      <c r="X43" s="1384"/>
      <c r="Y43" s="1384"/>
      <c r="Z43" s="1384"/>
      <c r="AA43" s="1384"/>
      <c r="AB43" s="1384"/>
      <c r="AC43" s="1384"/>
      <c r="AD43" s="1384"/>
      <c r="AE43" s="1384"/>
      <c r="AF43" s="1384"/>
      <c r="AG43" s="1384"/>
      <c r="AH43" s="1384"/>
      <c r="AI43" s="1384"/>
      <c r="AJ43" s="1384"/>
      <c r="AK43" s="1384"/>
      <c r="AL43" s="1384"/>
      <c r="AM43" s="1384"/>
      <c r="AN43" s="1384"/>
      <c r="AO43" s="1384"/>
      <c r="AP43" s="1384"/>
      <c r="AQ43" s="1384"/>
      <c r="AR43" s="1384"/>
      <c r="AS43" s="1384"/>
      <c r="AT43" s="1384"/>
      <c r="AU43" s="1384"/>
      <c r="AV43" s="1384"/>
      <c r="AW43" s="1384"/>
      <c r="AX43" s="1384"/>
      <c r="AY43" s="1384"/>
      <c r="AZ43" s="1384"/>
      <c r="BA43" s="1384"/>
      <c r="BB43" s="1384"/>
      <c r="BC43" s="1384"/>
      <c r="BD43" s="1384"/>
      <c r="BE43" s="1384"/>
      <c r="BF43" s="1384"/>
      <c r="BG43" s="1384"/>
      <c r="BH43" s="1384"/>
      <c r="BI43" s="1384"/>
      <c r="BJ43" s="1384"/>
      <c r="BK43" s="1384"/>
      <c r="BL43" s="1384"/>
      <c r="BM43" s="1384"/>
      <c r="BN43" s="1384"/>
      <c r="BO43" s="1384"/>
      <c r="BP43" s="1384"/>
      <c r="BQ43" s="1384"/>
      <c r="BR43" s="1384"/>
      <c r="BS43" s="1384"/>
      <c r="BT43" s="1384"/>
      <c r="BU43" s="1384"/>
      <c r="BV43" s="1384"/>
      <c r="BW43" s="1384"/>
      <c r="BX43" s="1384"/>
      <c r="BY43" s="1384"/>
      <c r="BZ43" s="1384"/>
      <c r="CA43" s="1384"/>
      <c r="CB43" s="1384"/>
      <c r="CC43" s="1384"/>
      <c r="CD43" s="1384"/>
      <c r="CE43" s="1384"/>
      <c r="CF43" s="1384"/>
      <c r="CG43" s="1384"/>
      <c r="CH43" s="1384"/>
      <c r="CI43" s="1384"/>
      <c r="CJ43" s="1384"/>
      <c r="CK43" s="1384"/>
      <c r="CL43" s="1384"/>
      <c r="CM43" s="1384"/>
      <c r="CN43" s="1384"/>
      <c r="CO43" s="1384"/>
      <c r="CP43" s="1384"/>
      <c r="CQ43" s="1384"/>
      <c r="CR43" s="1384"/>
      <c r="CS43" s="1384"/>
      <c r="CT43" s="1384"/>
      <c r="CU43" s="1384"/>
    </row>
    <row r="44" spans="1:99" s="1301" customFormat="1" ht="16.5" customHeight="1">
      <c r="A44" s="1267">
        <f t="shared" si="4"/>
        <v>22</v>
      </c>
      <c r="B44" s="1266" t="s">
        <v>433</v>
      </c>
      <c r="C44" s="1387">
        <v>39.290999999999997</v>
      </c>
      <c r="D44" s="1387">
        <v>4.8470000000000004</v>
      </c>
      <c r="E44" s="1387">
        <v>11.058999999999999</v>
      </c>
      <c r="F44" s="1387">
        <v>15.725000000000001</v>
      </c>
      <c r="G44" s="1387">
        <v>62.935000000000002</v>
      </c>
      <c r="H44" s="1386">
        <f>SUM(C44:G44)</f>
        <v>133.857</v>
      </c>
      <c r="I44" s="1382">
        <f>86.1577-0.9</f>
        <v>85.2577</v>
      </c>
      <c r="J44" s="1388">
        <f>+I44/H44*1000</f>
        <v>636.93120270139025</v>
      </c>
      <c r="K44" s="1384"/>
      <c r="L44" s="1384"/>
      <c r="M44" s="1390"/>
      <c r="N44" s="1384"/>
      <c r="O44" s="1384"/>
      <c r="P44" s="1384"/>
      <c r="Q44" s="1384"/>
      <c r="R44" s="1384"/>
      <c r="S44" s="1384"/>
      <c r="T44" s="1384"/>
      <c r="U44" s="1384"/>
      <c r="V44" s="1384"/>
      <c r="W44" s="1384"/>
      <c r="X44" s="1384"/>
      <c r="Y44" s="1384"/>
      <c r="Z44" s="1384"/>
      <c r="AA44" s="1384"/>
      <c r="AB44" s="1384"/>
      <c r="AC44" s="1384"/>
      <c r="AD44" s="1384"/>
      <c r="AE44" s="1384"/>
      <c r="AF44" s="1384"/>
      <c r="AG44" s="1384"/>
      <c r="AH44" s="1384"/>
      <c r="AI44" s="1384"/>
      <c r="AJ44" s="1384"/>
      <c r="AK44" s="1384"/>
      <c r="AL44" s="1384"/>
      <c r="AM44" s="1384"/>
      <c r="AN44" s="1384"/>
      <c r="AO44" s="1384"/>
      <c r="AP44" s="1384"/>
      <c r="AQ44" s="1384"/>
      <c r="AR44" s="1384"/>
      <c r="AS44" s="1384"/>
      <c r="AT44" s="1384"/>
      <c r="AU44" s="1384"/>
      <c r="AV44" s="1384"/>
      <c r="AW44" s="1384"/>
      <c r="AX44" s="1384"/>
      <c r="AY44" s="1384"/>
      <c r="AZ44" s="1384"/>
      <c r="BA44" s="1384"/>
      <c r="BB44" s="1384"/>
      <c r="BC44" s="1384"/>
      <c r="BD44" s="1384"/>
      <c r="BE44" s="1384"/>
      <c r="BF44" s="1384"/>
      <c r="BG44" s="1384"/>
      <c r="BH44" s="1384"/>
      <c r="BI44" s="1384"/>
      <c r="BJ44" s="1384"/>
      <c r="BK44" s="1384"/>
      <c r="BL44" s="1384"/>
      <c r="BM44" s="1384"/>
      <c r="BN44" s="1384"/>
      <c r="BO44" s="1384"/>
      <c r="BP44" s="1384"/>
      <c r="BQ44" s="1384"/>
      <c r="BR44" s="1384"/>
      <c r="BS44" s="1384"/>
      <c r="BT44" s="1384"/>
      <c r="BU44" s="1384"/>
      <c r="BV44" s="1384"/>
      <c r="BW44" s="1384"/>
      <c r="BX44" s="1384"/>
      <c r="BY44" s="1384"/>
      <c r="BZ44" s="1384"/>
      <c r="CA44" s="1384"/>
      <c r="CB44" s="1384"/>
      <c r="CC44" s="1384"/>
      <c r="CD44" s="1384"/>
      <c r="CE44" s="1384"/>
      <c r="CF44" s="1384"/>
      <c r="CG44" s="1384"/>
      <c r="CH44" s="1384"/>
      <c r="CI44" s="1384"/>
      <c r="CJ44" s="1384"/>
      <c r="CK44" s="1384"/>
      <c r="CL44" s="1384"/>
      <c r="CM44" s="1384"/>
      <c r="CN44" s="1384"/>
      <c r="CO44" s="1384"/>
      <c r="CP44" s="1384"/>
      <c r="CQ44" s="1384"/>
      <c r="CR44" s="1384"/>
      <c r="CS44" s="1384"/>
      <c r="CT44" s="1384"/>
      <c r="CU44" s="1384"/>
    </row>
    <row r="45" spans="1:99" s="1301" customFormat="1" ht="16.5" customHeight="1">
      <c r="A45" s="1267">
        <f t="shared" si="4"/>
        <v>23</v>
      </c>
      <c r="B45" s="1266" t="s">
        <v>436</v>
      </c>
      <c r="C45" s="1387">
        <v>0</v>
      </c>
      <c r="D45" s="1387">
        <v>0</v>
      </c>
      <c r="E45" s="1387">
        <v>0</v>
      </c>
      <c r="F45" s="1387">
        <v>24.931999999999999</v>
      </c>
      <c r="G45" s="1387">
        <v>0</v>
      </c>
      <c r="H45" s="1386">
        <f>SUM(C45:G45)</f>
        <v>24.931999999999999</v>
      </c>
      <c r="I45" s="1382">
        <f>14.2306-0.5</f>
        <v>13.730600000000001</v>
      </c>
      <c r="J45" s="1388">
        <f>+I45/H45*1000</f>
        <v>550.72196374137661</v>
      </c>
      <c r="K45" s="1384"/>
      <c r="L45" s="1384"/>
      <c r="M45" s="1390"/>
      <c r="N45" s="1384"/>
      <c r="O45" s="1384"/>
      <c r="P45" s="1384"/>
      <c r="Q45" s="1384"/>
      <c r="R45" s="1384"/>
      <c r="S45" s="1384"/>
      <c r="T45" s="1384"/>
      <c r="U45" s="1384"/>
      <c r="V45" s="1384"/>
      <c r="W45" s="1384"/>
      <c r="X45" s="1384"/>
      <c r="Y45" s="1384"/>
      <c r="Z45" s="1384"/>
      <c r="AA45" s="1384"/>
      <c r="AB45" s="1384"/>
      <c r="AC45" s="1384"/>
      <c r="AD45" s="1384"/>
      <c r="AE45" s="1384"/>
      <c r="AF45" s="1384"/>
      <c r="AG45" s="1384"/>
      <c r="AH45" s="1384"/>
      <c r="AI45" s="1384"/>
      <c r="AJ45" s="1384"/>
      <c r="AK45" s="1384"/>
      <c r="AL45" s="1384"/>
      <c r="AM45" s="1384"/>
      <c r="AN45" s="1384"/>
      <c r="AO45" s="1384"/>
      <c r="AP45" s="1384"/>
      <c r="AQ45" s="1384"/>
      <c r="AR45" s="1384"/>
      <c r="AS45" s="1384"/>
      <c r="AT45" s="1384"/>
      <c r="AU45" s="1384"/>
      <c r="AV45" s="1384"/>
      <c r="AW45" s="1384"/>
      <c r="AX45" s="1384"/>
      <c r="AY45" s="1384"/>
      <c r="AZ45" s="1384"/>
      <c r="BA45" s="1384"/>
      <c r="BB45" s="1384"/>
      <c r="BC45" s="1384"/>
      <c r="BD45" s="1384"/>
      <c r="BE45" s="1384"/>
      <c r="BF45" s="1384"/>
      <c r="BG45" s="1384"/>
      <c r="BH45" s="1384"/>
      <c r="BI45" s="1384"/>
      <c r="BJ45" s="1384"/>
      <c r="BK45" s="1384"/>
      <c r="BL45" s="1384"/>
      <c r="BM45" s="1384"/>
      <c r="BN45" s="1384"/>
      <c r="BO45" s="1384"/>
      <c r="BP45" s="1384"/>
      <c r="BQ45" s="1384"/>
      <c r="BR45" s="1384"/>
      <c r="BS45" s="1384"/>
      <c r="BT45" s="1384"/>
      <c r="BU45" s="1384"/>
      <c r="BV45" s="1384"/>
      <c r="BW45" s="1384"/>
      <c r="BX45" s="1384"/>
      <c r="BY45" s="1384"/>
      <c r="BZ45" s="1384"/>
      <c r="CA45" s="1384"/>
      <c r="CB45" s="1384"/>
      <c r="CC45" s="1384"/>
      <c r="CD45" s="1384"/>
      <c r="CE45" s="1384"/>
      <c r="CF45" s="1384"/>
      <c r="CG45" s="1384"/>
      <c r="CH45" s="1384"/>
      <c r="CI45" s="1384"/>
      <c r="CJ45" s="1384"/>
      <c r="CK45" s="1384"/>
      <c r="CL45" s="1384"/>
      <c r="CM45" s="1384"/>
      <c r="CN45" s="1384"/>
      <c r="CO45" s="1384"/>
      <c r="CP45" s="1384"/>
      <c r="CQ45" s="1384"/>
      <c r="CR45" s="1384"/>
      <c r="CS45" s="1384"/>
      <c r="CT45" s="1384"/>
      <c r="CU45" s="1384"/>
    </row>
    <row r="46" spans="1:99" s="1301" customFormat="1" ht="16.5" customHeight="1">
      <c r="A46" s="1267">
        <f t="shared" si="4"/>
        <v>24</v>
      </c>
      <c r="B46" s="1266" t="s">
        <v>252</v>
      </c>
      <c r="C46" s="1387"/>
      <c r="D46" s="1387"/>
      <c r="E46" s="1387"/>
      <c r="F46" s="1387"/>
      <c r="G46" s="1387"/>
      <c r="H46" s="1386"/>
      <c r="I46" s="1382"/>
      <c r="J46" s="1382"/>
      <c r="K46" s="1384"/>
      <c r="L46" s="1384"/>
      <c r="M46" s="1390"/>
      <c r="N46" s="1384"/>
      <c r="O46" s="1384"/>
      <c r="P46" s="1384"/>
      <c r="Q46" s="1384"/>
      <c r="R46" s="1384"/>
      <c r="S46" s="1384"/>
      <c r="T46" s="1384"/>
      <c r="U46" s="1384"/>
      <c r="V46" s="1384"/>
      <c r="W46" s="1384"/>
      <c r="X46" s="1384"/>
      <c r="Y46" s="1384"/>
      <c r="Z46" s="1384"/>
      <c r="AA46" s="1384"/>
      <c r="AB46" s="1384"/>
      <c r="AC46" s="1384"/>
      <c r="AD46" s="1384"/>
      <c r="AE46" s="1384"/>
      <c r="AF46" s="1384"/>
      <c r="AG46" s="1384"/>
      <c r="AH46" s="1384"/>
      <c r="AI46" s="1384"/>
      <c r="AJ46" s="1384"/>
      <c r="AK46" s="1384"/>
      <c r="AL46" s="1384"/>
      <c r="AM46" s="1384"/>
      <c r="AN46" s="1384"/>
      <c r="AO46" s="1384"/>
      <c r="AP46" s="1384"/>
      <c r="AQ46" s="1384"/>
      <c r="AR46" s="1384"/>
      <c r="AS46" s="1384"/>
      <c r="AT46" s="1384"/>
      <c r="AU46" s="1384"/>
      <c r="AV46" s="1384"/>
      <c r="AW46" s="1384"/>
      <c r="AX46" s="1384"/>
      <c r="AY46" s="1384"/>
      <c r="AZ46" s="1384"/>
      <c r="BA46" s="1384"/>
      <c r="BB46" s="1384"/>
      <c r="BC46" s="1384"/>
      <c r="BD46" s="1384"/>
      <c r="BE46" s="1384"/>
      <c r="BF46" s="1384"/>
      <c r="BG46" s="1384"/>
      <c r="BH46" s="1384"/>
      <c r="BI46" s="1384"/>
      <c r="BJ46" s="1384"/>
      <c r="BK46" s="1384"/>
      <c r="BL46" s="1384"/>
      <c r="BM46" s="1384"/>
      <c r="BN46" s="1384"/>
      <c r="BO46" s="1384"/>
      <c r="BP46" s="1384"/>
      <c r="BQ46" s="1384"/>
      <c r="BR46" s="1384"/>
      <c r="BS46" s="1384"/>
      <c r="BT46" s="1384"/>
      <c r="BU46" s="1384"/>
      <c r="BV46" s="1384"/>
      <c r="BW46" s="1384"/>
      <c r="BX46" s="1384"/>
      <c r="BY46" s="1384"/>
      <c r="BZ46" s="1384"/>
      <c r="CA46" s="1384"/>
      <c r="CB46" s="1384"/>
      <c r="CC46" s="1384"/>
      <c r="CD46" s="1384"/>
      <c r="CE46" s="1384"/>
      <c r="CF46" s="1384"/>
      <c r="CG46" s="1384"/>
      <c r="CH46" s="1384"/>
      <c r="CI46" s="1384"/>
      <c r="CJ46" s="1384"/>
      <c r="CK46" s="1384"/>
      <c r="CL46" s="1384"/>
      <c r="CM46" s="1384"/>
      <c r="CN46" s="1384"/>
      <c r="CO46" s="1384"/>
      <c r="CP46" s="1384"/>
      <c r="CQ46" s="1384"/>
      <c r="CR46" s="1384"/>
      <c r="CS46" s="1384"/>
      <c r="CT46" s="1384"/>
      <c r="CU46" s="1384"/>
    </row>
    <row r="47" spans="1:99" s="1301" customFormat="1" ht="16.5" customHeight="1">
      <c r="A47" s="1267">
        <f t="shared" si="4"/>
        <v>25</v>
      </c>
      <c r="B47" s="1266" t="s">
        <v>434</v>
      </c>
      <c r="C47" s="1387"/>
      <c r="D47" s="1387"/>
      <c r="E47" s="1387"/>
      <c r="F47" s="1387"/>
      <c r="G47" s="1387"/>
      <c r="H47" s="1386"/>
      <c r="I47" s="1382"/>
      <c r="J47" s="1382"/>
      <c r="K47" s="1384"/>
      <c r="L47" s="1384"/>
      <c r="M47" s="1390"/>
      <c r="N47" s="1384"/>
      <c r="O47" s="1384"/>
      <c r="P47" s="1384"/>
      <c r="Q47" s="1384"/>
      <c r="R47" s="1384"/>
      <c r="S47" s="1384"/>
      <c r="T47" s="1384"/>
      <c r="U47" s="1384"/>
      <c r="V47" s="1384"/>
      <c r="W47" s="1384"/>
      <c r="X47" s="1384"/>
      <c r="Y47" s="1384"/>
      <c r="Z47" s="1384"/>
      <c r="AA47" s="1384"/>
      <c r="AB47" s="1384"/>
      <c r="AC47" s="1384"/>
      <c r="AD47" s="1384"/>
      <c r="AE47" s="1384"/>
      <c r="AF47" s="1384"/>
      <c r="AG47" s="1384"/>
      <c r="AH47" s="1384"/>
      <c r="AI47" s="1384"/>
      <c r="AJ47" s="1384"/>
      <c r="AK47" s="1384"/>
      <c r="AL47" s="1384"/>
      <c r="AM47" s="1384"/>
      <c r="AN47" s="1384"/>
      <c r="AO47" s="1384"/>
      <c r="AP47" s="1384"/>
      <c r="AQ47" s="1384"/>
      <c r="AR47" s="1384"/>
      <c r="AS47" s="1384"/>
      <c r="AT47" s="1384"/>
      <c r="AU47" s="1384"/>
      <c r="AV47" s="1384"/>
      <c r="AW47" s="1384"/>
      <c r="AX47" s="1384"/>
      <c r="AY47" s="1384"/>
      <c r="AZ47" s="1384"/>
      <c r="BA47" s="1384"/>
      <c r="BB47" s="1384"/>
      <c r="BC47" s="1384"/>
      <c r="BD47" s="1384"/>
      <c r="BE47" s="1384"/>
      <c r="BF47" s="1384"/>
      <c r="BG47" s="1384"/>
      <c r="BH47" s="1384"/>
      <c r="BI47" s="1384"/>
      <c r="BJ47" s="1384"/>
      <c r="BK47" s="1384"/>
      <c r="BL47" s="1384"/>
      <c r="BM47" s="1384"/>
      <c r="BN47" s="1384"/>
      <c r="BO47" s="1384"/>
      <c r="BP47" s="1384"/>
      <c r="BQ47" s="1384"/>
      <c r="BR47" s="1384"/>
      <c r="BS47" s="1384"/>
      <c r="BT47" s="1384"/>
      <c r="BU47" s="1384"/>
      <c r="BV47" s="1384"/>
      <c r="BW47" s="1384"/>
      <c r="BX47" s="1384"/>
      <c r="BY47" s="1384"/>
      <c r="BZ47" s="1384"/>
      <c r="CA47" s="1384"/>
      <c r="CB47" s="1384"/>
      <c r="CC47" s="1384"/>
      <c r="CD47" s="1384"/>
      <c r="CE47" s="1384"/>
      <c r="CF47" s="1384"/>
      <c r="CG47" s="1384"/>
      <c r="CH47" s="1384"/>
      <c r="CI47" s="1384"/>
      <c r="CJ47" s="1384"/>
      <c r="CK47" s="1384"/>
      <c r="CL47" s="1384"/>
      <c r="CM47" s="1384"/>
      <c r="CN47" s="1384"/>
      <c r="CO47" s="1384"/>
      <c r="CP47" s="1384"/>
      <c r="CQ47" s="1384"/>
      <c r="CR47" s="1384"/>
      <c r="CS47" s="1384"/>
      <c r="CT47" s="1384"/>
      <c r="CU47" s="1384"/>
    </row>
    <row r="48" spans="1:99" s="1301" customFormat="1" ht="16.5" customHeight="1">
      <c r="A48" s="1267">
        <f t="shared" si="4"/>
        <v>26</v>
      </c>
      <c r="B48" s="1266" t="s">
        <v>2087</v>
      </c>
      <c r="C48" s="1387">
        <v>0</v>
      </c>
      <c r="D48" s="1387">
        <v>0</v>
      </c>
      <c r="E48" s="1387">
        <v>0</v>
      </c>
      <c r="F48" s="1387">
        <v>0</v>
      </c>
      <c r="G48" s="1387">
        <v>0.24399999999999999</v>
      </c>
      <c r="H48" s="1386">
        <f>SUM(C48:G48)</f>
        <v>0.24399999999999999</v>
      </c>
      <c r="I48" s="1382">
        <f>0.1824-0.0067</f>
        <v>0.1757</v>
      </c>
      <c r="J48" s="1388">
        <f>+I48/H48*1000</f>
        <v>720.08196721311481</v>
      </c>
      <c r="K48" s="1384"/>
      <c r="L48" s="1384"/>
      <c r="M48" s="1390"/>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4"/>
      <c r="AN48" s="1384"/>
      <c r="AO48" s="1384"/>
      <c r="AP48" s="1384"/>
      <c r="AQ48" s="1384"/>
      <c r="AR48" s="1384"/>
      <c r="AS48" s="1384"/>
      <c r="AT48" s="1384"/>
      <c r="AU48" s="1384"/>
      <c r="AV48" s="1384"/>
      <c r="AW48" s="1384"/>
      <c r="AX48" s="1384"/>
      <c r="AY48" s="1384"/>
      <c r="AZ48" s="1384"/>
      <c r="BA48" s="1384"/>
      <c r="BB48" s="1384"/>
      <c r="BC48" s="1384"/>
      <c r="BD48" s="1384"/>
      <c r="BE48" s="1384"/>
      <c r="BF48" s="1384"/>
      <c r="BG48" s="1384"/>
      <c r="BH48" s="1384"/>
      <c r="BI48" s="1384"/>
      <c r="BJ48" s="1384"/>
      <c r="BK48" s="1384"/>
      <c r="BL48" s="1384"/>
      <c r="BM48" s="1384"/>
      <c r="BN48" s="1384"/>
      <c r="BO48" s="1384"/>
      <c r="BP48" s="1384"/>
      <c r="BQ48" s="1384"/>
      <c r="BR48" s="1384"/>
      <c r="BS48" s="1384"/>
      <c r="BT48" s="1384"/>
      <c r="BU48" s="1384"/>
      <c r="BV48" s="1384"/>
      <c r="BW48" s="1384"/>
      <c r="BX48" s="1384"/>
      <c r="BY48" s="1384"/>
      <c r="BZ48" s="1384"/>
      <c r="CA48" s="1384"/>
      <c r="CB48" s="1384"/>
      <c r="CC48" s="1384"/>
      <c r="CD48" s="1384"/>
      <c r="CE48" s="1384"/>
      <c r="CF48" s="1384"/>
      <c r="CG48" s="1384"/>
      <c r="CH48" s="1384"/>
      <c r="CI48" s="1384"/>
      <c r="CJ48" s="1384"/>
      <c r="CK48" s="1384"/>
      <c r="CL48" s="1384"/>
      <c r="CM48" s="1384"/>
      <c r="CN48" s="1384"/>
      <c r="CO48" s="1384"/>
      <c r="CP48" s="1384"/>
      <c r="CQ48" s="1384"/>
      <c r="CR48" s="1384"/>
      <c r="CS48" s="1384"/>
      <c r="CT48" s="1384"/>
      <c r="CU48" s="1384"/>
    </row>
    <row r="49" spans="1:99" s="1301" customFormat="1" ht="16.5" customHeight="1">
      <c r="A49" s="1267">
        <f t="shared" si="4"/>
        <v>27</v>
      </c>
      <c r="B49" s="1266" t="s">
        <v>253</v>
      </c>
      <c r="C49" s="1385"/>
      <c r="D49" s="1385"/>
      <c r="E49" s="1385"/>
      <c r="F49" s="1385"/>
      <c r="G49" s="1385"/>
      <c r="H49" s="1386"/>
      <c r="I49" s="1382"/>
      <c r="J49" s="1382"/>
      <c r="K49" s="1384"/>
      <c r="L49" s="1384"/>
      <c r="M49" s="1390"/>
      <c r="N49" s="1384"/>
      <c r="O49" s="1384"/>
      <c r="P49" s="1384"/>
      <c r="Q49" s="1384"/>
      <c r="R49" s="1384"/>
      <c r="S49" s="1384"/>
      <c r="T49" s="1384"/>
      <c r="U49" s="1384"/>
      <c r="V49" s="1384"/>
      <c r="W49" s="1384"/>
      <c r="X49" s="1384"/>
      <c r="Y49" s="1384"/>
      <c r="Z49" s="1384"/>
      <c r="AA49" s="1384"/>
      <c r="AB49" s="1384"/>
      <c r="AC49" s="1384"/>
      <c r="AD49" s="1384"/>
      <c r="AE49" s="1384"/>
      <c r="AF49" s="1384"/>
      <c r="AG49" s="1384"/>
      <c r="AH49" s="1384"/>
      <c r="AI49" s="1384"/>
      <c r="AJ49" s="1384"/>
      <c r="AK49" s="1384"/>
      <c r="AL49" s="1384"/>
      <c r="AM49" s="1384"/>
      <c r="AN49" s="1384"/>
      <c r="AO49" s="1384"/>
      <c r="AP49" s="1384"/>
      <c r="AQ49" s="1384"/>
      <c r="AR49" s="1384"/>
      <c r="AS49" s="1384"/>
      <c r="AT49" s="1384"/>
      <c r="AU49" s="1384"/>
      <c r="AV49" s="1384"/>
      <c r="AW49" s="1384"/>
      <c r="AX49" s="1384"/>
      <c r="AY49" s="1384"/>
      <c r="AZ49" s="1384"/>
      <c r="BA49" s="1384"/>
      <c r="BB49" s="1384"/>
      <c r="BC49" s="1384"/>
      <c r="BD49" s="1384"/>
      <c r="BE49" s="1384"/>
      <c r="BF49" s="1384"/>
      <c r="BG49" s="1384"/>
      <c r="BH49" s="1384"/>
      <c r="BI49" s="1384"/>
      <c r="BJ49" s="1384"/>
      <c r="BK49" s="1384"/>
      <c r="BL49" s="1384"/>
      <c r="BM49" s="1384"/>
      <c r="BN49" s="1384"/>
      <c r="BO49" s="1384"/>
      <c r="BP49" s="1384"/>
      <c r="BQ49" s="1384"/>
      <c r="BR49" s="1384"/>
      <c r="BS49" s="1384"/>
      <c r="BT49" s="1384"/>
      <c r="BU49" s="1384"/>
      <c r="BV49" s="1384"/>
      <c r="BW49" s="1384"/>
      <c r="BX49" s="1384"/>
      <c r="BY49" s="1384"/>
      <c r="BZ49" s="1384"/>
      <c r="CA49" s="1384"/>
      <c r="CB49" s="1384"/>
      <c r="CC49" s="1384"/>
      <c r="CD49" s="1384"/>
      <c r="CE49" s="1384"/>
      <c r="CF49" s="1384"/>
      <c r="CG49" s="1384"/>
      <c r="CH49" s="1384"/>
      <c r="CI49" s="1384"/>
      <c r="CJ49" s="1384"/>
      <c r="CK49" s="1384"/>
      <c r="CL49" s="1384"/>
      <c r="CM49" s="1384"/>
      <c r="CN49" s="1384"/>
      <c r="CO49" s="1384"/>
      <c r="CP49" s="1384"/>
      <c r="CQ49" s="1384"/>
      <c r="CR49" s="1384"/>
      <c r="CS49" s="1384"/>
      <c r="CT49" s="1384"/>
      <c r="CU49" s="1384"/>
    </row>
    <row r="50" spans="1:99" s="1301" customFormat="1" ht="16.5" customHeight="1">
      <c r="A50" s="1267"/>
      <c r="B50" s="1275" t="s">
        <v>2086</v>
      </c>
      <c r="C50" s="1385">
        <f t="shared" ref="C50:I50" si="6">SUM(C35:C49)</f>
        <v>53.247999999999998</v>
      </c>
      <c r="D50" s="1385">
        <f t="shared" si="6"/>
        <v>7.4220000000000006</v>
      </c>
      <c r="E50" s="1385">
        <f t="shared" si="6"/>
        <v>16.730999999999998</v>
      </c>
      <c r="F50" s="1385">
        <f t="shared" si="6"/>
        <v>50.82</v>
      </c>
      <c r="G50" s="1385">
        <f t="shared" si="6"/>
        <v>72.658000000000001</v>
      </c>
      <c r="H50" s="1385">
        <f t="shared" si="6"/>
        <v>200.87899999999999</v>
      </c>
      <c r="I50" s="1382">
        <f t="shared" si="6"/>
        <v>121.33120000000001</v>
      </c>
      <c r="J50" s="1388">
        <f>+I50/H50*1000</f>
        <v>604.00141378640876</v>
      </c>
      <c r="K50" s="1392"/>
      <c r="L50" s="1392"/>
      <c r="M50" s="1384"/>
      <c r="N50" s="1384"/>
      <c r="O50" s="1384"/>
      <c r="P50" s="1384"/>
      <c r="Q50" s="1384"/>
      <c r="R50" s="1384"/>
      <c r="S50" s="1384"/>
      <c r="T50" s="1384"/>
      <c r="U50" s="1384"/>
      <c r="V50" s="1384"/>
      <c r="W50" s="1384"/>
      <c r="X50" s="1384"/>
      <c r="Y50" s="1384"/>
      <c r="Z50" s="1384"/>
      <c r="AA50" s="1384"/>
      <c r="AB50" s="1384"/>
      <c r="AC50" s="1384"/>
      <c r="AD50" s="1384"/>
      <c r="AE50" s="1384"/>
      <c r="AF50" s="1384"/>
      <c r="AG50" s="1384"/>
      <c r="AH50" s="1384"/>
      <c r="AI50" s="1384"/>
      <c r="AJ50" s="1384"/>
      <c r="AK50" s="1384"/>
      <c r="AL50" s="1384"/>
      <c r="AM50" s="1384"/>
      <c r="AN50" s="1384"/>
      <c r="AO50" s="1384"/>
      <c r="AP50" s="1384"/>
      <c r="AQ50" s="1384"/>
      <c r="AR50" s="1384"/>
      <c r="AS50" s="1384"/>
      <c r="AT50" s="1384"/>
      <c r="AU50" s="1384"/>
      <c r="AV50" s="1384"/>
      <c r="AW50" s="1384"/>
      <c r="AX50" s="1384"/>
      <c r="AY50" s="1384"/>
      <c r="AZ50" s="1384"/>
      <c r="BA50" s="1384"/>
      <c r="BB50" s="1384"/>
      <c r="BC50" s="1384"/>
      <c r="BD50" s="1384"/>
      <c r="BE50" s="1384"/>
      <c r="BF50" s="1384"/>
      <c r="BG50" s="1384"/>
      <c r="BH50" s="1384"/>
      <c r="BI50" s="1384"/>
      <c r="BJ50" s="1384"/>
      <c r="BK50" s="1384"/>
      <c r="BL50" s="1384"/>
      <c r="BM50" s="1384"/>
      <c r="BN50" s="1384"/>
      <c r="BO50" s="1384"/>
      <c r="BP50" s="1384"/>
      <c r="BQ50" s="1384"/>
      <c r="BR50" s="1384"/>
      <c r="BS50" s="1384"/>
      <c r="BT50" s="1384"/>
      <c r="BU50" s="1384"/>
      <c r="BV50" s="1384"/>
      <c r="BW50" s="1384"/>
      <c r="BX50" s="1384"/>
      <c r="BY50" s="1384"/>
      <c r="BZ50" s="1384"/>
      <c r="CA50" s="1384"/>
      <c r="CB50" s="1384"/>
      <c r="CC50" s="1384"/>
      <c r="CD50" s="1384"/>
      <c r="CE50" s="1384"/>
      <c r="CF50" s="1384"/>
      <c r="CG50" s="1384"/>
      <c r="CH50" s="1384"/>
      <c r="CI50" s="1384"/>
      <c r="CJ50" s="1384"/>
      <c r="CK50" s="1384"/>
      <c r="CL50" s="1384"/>
      <c r="CM50" s="1384"/>
      <c r="CN50" s="1384"/>
      <c r="CO50" s="1384"/>
      <c r="CP50" s="1384"/>
      <c r="CQ50" s="1384"/>
      <c r="CR50" s="1384"/>
      <c r="CS50" s="1384"/>
      <c r="CT50" s="1384"/>
      <c r="CU50" s="1384"/>
    </row>
    <row r="51" spans="1:99" s="1301" customFormat="1" ht="16.5" customHeight="1">
      <c r="A51" s="1266"/>
      <c r="B51" s="1264" t="s">
        <v>254</v>
      </c>
      <c r="C51" s="1385"/>
      <c r="D51" s="1385"/>
      <c r="E51" s="1385"/>
      <c r="F51" s="1385"/>
      <c r="G51" s="1385"/>
      <c r="H51" s="1386"/>
      <c r="I51" s="1382"/>
      <c r="J51" s="1382"/>
      <c r="L51" s="1393"/>
      <c r="M51" s="1384"/>
      <c r="N51" s="1384"/>
      <c r="O51" s="1384"/>
      <c r="P51" s="1384"/>
      <c r="Q51" s="1384"/>
      <c r="R51" s="1384"/>
      <c r="S51" s="1384"/>
      <c r="T51" s="1384"/>
      <c r="U51" s="1384"/>
      <c r="V51" s="1384"/>
      <c r="W51" s="1384"/>
      <c r="X51" s="1384"/>
      <c r="Y51" s="1384"/>
      <c r="Z51" s="1384"/>
      <c r="AA51" s="1384"/>
      <c r="AB51" s="1384"/>
      <c r="AC51" s="1384"/>
      <c r="AD51" s="1384"/>
      <c r="AE51" s="1384"/>
      <c r="AF51" s="1384"/>
      <c r="AG51" s="1384"/>
      <c r="AH51" s="1384"/>
      <c r="AI51" s="1384"/>
      <c r="AJ51" s="1384"/>
      <c r="AK51" s="1384"/>
      <c r="AL51" s="1384"/>
      <c r="AM51" s="1384"/>
      <c r="AN51" s="1384"/>
      <c r="AO51" s="1384"/>
      <c r="AP51" s="1384"/>
      <c r="AQ51" s="1384"/>
      <c r="AR51" s="1384"/>
      <c r="AS51" s="1384"/>
      <c r="AT51" s="1384"/>
      <c r="AU51" s="1384"/>
      <c r="AV51" s="1384"/>
      <c r="AW51" s="1384"/>
      <c r="AX51" s="1384"/>
      <c r="AY51" s="1384"/>
      <c r="AZ51" s="1384"/>
      <c r="BA51" s="1384"/>
      <c r="BB51" s="1384"/>
      <c r="BC51" s="1384"/>
      <c r="BD51" s="1384"/>
      <c r="BE51" s="1384"/>
      <c r="BF51" s="1384"/>
      <c r="BG51" s="1384"/>
      <c r="BH51" s="1384"/>
      <c r="BI51" s="1384"/>
      <c r="BJ51" s="1384"/>
      <c r="BK51" s="1384"/>
      <c r="BL51" s="1384"/>
      <c r="BM51" s="1384"/>
      <c r="BN51" s="1384"/>
      <c r="BO51" s="1384"/>
      <c r="BP51" s="1384"/>
      <c r="BQ51" s="1384"/>
      <c r="BR51" s="1384"/>
      <c r="BS51" s="1384"/>
      <c r="BT51" s="1384"/>
      <c r="BU51" s="1384"/>
      <c r="BV51" s="1384"/>
      <c r="BW51" s="1384"/>
      <c r="BX51" s="1384"/>
      <c r="BY51" s="1384"/>
      <c r="BZ51" s="1384"/>
      <c r="CA51" s="1384"/>
      <c r="CB51" s="1384"/>
      <c r="CC51" s="1384"/>
      <c r="CD51" s="1384"/>
      <c r="CE51" s="1384"/>
      <c r="CF51" s="1384"/>
      <c r="CG51" s="1384"/>
      <c r="CH51" s="1384"/>
      <c r="CI51" s="1384"/>
      <c r="CJ51" s="1384"/>
      <c r="CK51" s="1384"/>
      <c r="CL51" s="1384"/>
      <c r="CM51" s="1384"/>
      <c r="CN51" s="1384"/>
      <c r="CO51" s="1384"/>
      <c r="CP51" s="1384"/>
      <c r="CQ51" s="1384"/>
      <c r="CR51" s="1384"/>
      <c r="CS51" s="1384"/>
      <c r="CT51" s="1384"/>
      <c r="CU51" s="1384"/>
    </row>
    <row r="52" spans="1:99" s="1301" customFormat="1" ht="16.5" customHeight="1">
      <c r="A52" s="1267">
        <f>A49+1</f>
        <v>28</v>
      </c>
      <c r="B52" s="1266" t="s">
        <v>934</v>
      </c>
      <c r="C52" s="1387">
        <v>0</v>
      </c>
      <c r="D52" s="1387">
        <v>11.475</v>
      </c>
      <c r="E52" s="1387">
        <v>0</v>
      </c>
      <c r="F52" s="1387">
        <v>0</v>
      </c>
      <c r="G52" s="1387">
        <v>0</v>
      </c>
      <c r="H52" s="1386">
        <f>SUM(C52:G52)</f>
        <v>11.475</v>
      </c>
      <c r="I52" s="1382">
        <v>7.1064999999999996</v>
      </c>
      <c r="J52" s="1388">
        <f>+I52/H52*1000</f>
        <v>619.30283224400875</v>
      </c>
      <c r="L52" s="1393"/>
      <c r="M52" s="1390"/>
      <c r="N52" s="1390"/>
      <c r="O52" s="1384"/>
      <c r="P52" s="1384"/>
      <c r="Q52" s="1384"/>
      <c r="R52" s="1384"/>
      <c r="S52" s="1384"/>
      <c r="T52" s="1384"/>
      <c r="U52" s="1384"/>
      <c r="V52" s="1384"/>
      <c r="W52" s="1384"/>
      <c r="X52" s="1384"/>
      <c r="Y52" s="1384"/>
      <c r="Z52" s="1384"/>
      <c r="AA52" s="1384"/>
      <c r="AB52" s="1384"/>
      <c r="AC52" s="1384"/>
      <c r="AD52" s="1384"/>
      <c r="AE52" s="1384"/>
      <c r="AF52" s="1384"/>
      <c r="AG52" s="1384"/>
      <c r="AH52" s="1384"/>
      <c r="AI52" s="1384"/>
      <c r="AJ52" s="1384"/>
      <c r="AK52" s="1384"/>
      <c r="AL52" s="1384"/>
      <c r="AM52" s="1384"/>
      <c r="AN52" s="1384"/>
      <c r="AO52" s="1384"/>
      <c r="AP52" s="1384"/>
      <c r="AQ52" s="1384"/>
      <c r="AR52" s="1384"/>
      <c r="AS52" s="1384"/>
      <c r="AT52" s="1384"/>
      <c r="AU52" s="1384"/>
      <c r="AV52" s="1384"/>
      <c r="AW52" s="1384"/>
      <c r="AX52" s="1384"/>
      <c r="AY52" s="1384"/>
      <c r="AZ52" s="1384"/>
      <c r="BA52" s="1384"/>
      <c r="BB52" s="1384"/>
      <c r="BC52" s="1384"/>
      <c r="BD52" s="1384"/>
      <c r="BE52" s="1384"/>
      <c r="BF52" s="1384"/>
      <c r="BG52" s="1384"/>
      <c r="BH52" s="1384"/>
      <c r="BI52" s="1384"/>
      <c r="BJ52" s="1384"/>
      <c r="BK52" s="1384"/>
      <c r="BL52" s="1384"/>
      <c r="BM52" s="1384"/>
      <c r="BN52" s="1384"/>
      <c r="BO52" s="1384"/>
      <c r="BP52" s="1384"/>
      <c r="BQ52" s="1384"/>
      <c r="BR52" s="1384"/>
      <c r="BS52" s="1384"/>
      <c r="BT52" s="1384"/>
      <c r="BU52" s="1384"/>
      <c r="BV52" s="1384"/>
      <c r="BW52" s="1384"/>
      <c r="BX52" s="1384"/>
      <c r="BY52" s="1384"/>
      <c r="BZ52" s="1384"/>
      <c r="CA52" s="1384"/>
      <c r="CB52" s="1384"/>
      <c r="CC52" s="1384"/>
      <c r="CD52" s="1384"/>
      <c r="CE52" s="1384"/>
      <c r="CF52" s="1384"/>
      <c r="CG52" s="1384"/>
      <c r="CH52" s="1384"/>
      <c r="CI52" s="1384"/>
      <c r="CJ52" s="1384"/>
      <c r="CK52" s="1384"/>
      <c r="CL52" s="1384"/>
      <c r="CM52" s="1384"/>
      <c r="CN52" s="1384"/>
      <c r="CO52" s="1384"/>
      <c r="CP52" s="1384"/>
      <c r="CQ52" s="1384"/>
      <c r="CR52" s="1384"/>
      <c r="CS52" s="1384"/>
      <c r="CT52" s="1384"/>
      <c r="CU52" s="1384"/>
    </row>
    <row r="53" spans="1:99" s="1301" customFormat="1" ht="16.5" customHeight="1">
      <c r="A53" s="1267">
        <f t="shared" ref="A53:A59" si="7">A52+1</f>
        <v>29</v>
      </c>
      <c r="B53" s="1266" t="s">
        <v>433</v>
      </c>
      <c r="C53" s="1387">
        <v>10.065000000000001</v>
      </c>
      <c r="D53" s="1387">
        <v>0</v>
      </c>
      <c r="E53" s="1387">
        <v>0</v>
      </c>
      <c r="F53" s="1387">
        <v>204.91800000000001</v>
      </c>
      <c r="G53" s="1387">
        <v>87.459000000000003</v>
      </c>
      <c r="H53" s="1386">
        <f>SUM(C53:G53)</f>
        <v>302.44200000000001</v>
      </c>
      <c r="I53" s="1382">
        <f>189.3222-7.5</f>
        <v>181.82220000000001</v>
      </c>
      <c r="J53" s="1388">
        <f>+I53/H53*1000</f>
        <v>601.18039161227614</v>
      </c>
      <c r="K53" s="1384"/>
      <c r="L53" s="1392"/>
      <c r="M53" s="1390"/>
      <c r="N53" s="1390"/>
      <c r="O53" s="1384"/>
      <c r="P53" s="1384"/>
      <c r="Q53" s="1384"/>
      <c r="R53" s="1384"/>
      <c r="S53" s="1384"/>
      <c r="T53" s="1384"/>
      <c r="U53" s="1384"/>
      <c r="V53" s="1384"/>
      <c r="W53" s="1384"/>
      <c r="X53" s="1384"/>
      <c r="Y53" s="1384"/>
      <c r="Z53" s="1384"/>
      <c r="AA53" s="1384"/>
      <c r="AB53" s="1384"/>
      <c r="AC53" s="1384"/>
      <c r="AD53" s="1384"/>
      <c r="AE53" s="1384"/>
      <c r="AF53" s="1384"/>
      <c r="AG53" s="1384"/>
      <c r="AH53" s="1384"/>
      <c r="AI53" s="1384"/>
      <c r="AJ53" s="1384"/>
      <c r="AK53" s="1384"/>
      <c r="AL53" s="1384"/>
      <c r="AM53" s="1384"/>
      <c r="AN53" s="1384"/>
      <c r="AO53" s="1384"/>
      <c r="AP53" s="1384"/>
      <c r="AQ53" s="1384"/>
      <c r="AR53" s="1384"/>
      <c r="AS53" s="1384"/>
      <c r="AT53" s="1384"/>
      <c r="AU53" s="1384"/>
      <c r="AV53" s="1384"/>
      <c r="AW53" s="1384"/>
      <c r="AX53" s="1384"/>
      <c r="AY53" s="1384"/>
      <c r="AZ53" s="1384"/>
      <c r="BA53" s="1384"/>
      <c r="BB53" s="1384"/>
      <c r="BC53" s="1384"/>
      <c r="BD53" s="1384"/>
      <c r="BE53" s="1384"/>
      <c r="BF53" s="1384"/>
      <c r="BG53" s="1384"/>
      <c r="BH53" s="1384"/>
      <c r="BI53" s="1384"/>
      <c r="BJ53" s="1384"/>
      <c r="BK53" s="1384"/>
      <c r="BL53" s="1384"/>
      <c r="BM53" s="1384"/>
      <c r="BN53" s="1384"/>
      <c r="BO53" s="1384"/>
      <c r="BP53" s="1384"/>
      <c r="BQ53" s="1384"/>
      <c r="BR53" s="1384"/>
      <c r="BS53" s="1384"/>
      <c r="BT53" s="1384"/>
      <c r="BU53" s="1384"/>
      <c r="BV53" s="1384"/>
      <c r="BW53" s="1384"/>
      <c r="BX53" s="1384"/>
      <c r="BY53" s="1384"/>
      <c r="BZ53" s="1384"/>
      <c r="CA53" s="1384"/>
      <c r="CB53" s="1384"/>
      <c r="CC53" s="1384"/>
      <c r="CD53" s="1384"/>
      <c r="CE53" s="1384"/>
      <c r="CF53" s="1384"/>
      <c r="CG53" s="1384"/>
      <c r="CH53" s="1384"/>
      <c r="CI53" s="1384"/>
      <c r="CJ53" s="1384"/>
      <c r="CK53" s="1384"/>
      <c r="CL53" s="1384"/>
      <c r="CM53" s="1384"/>
      <c r="CN53" s="1384"/>
      <c r="CO53" s="1384"/>
      <c r="CP53" s="1384"/>
      <c r="CQ53" s="1384"/>
      <c r="CR53" s="1384"/>
      <c r="CS53" s="1384"/>
      <c r="CT53" s="1384"/>
      <c r="CU53" s="1384"/>
    </row>
    <row r="54" spans="1:99" s="1301" customFormat="1" ht="16.5" customHeight="1">
      <c r="A54" s="1267">
        <f t="shared" si="7"/>
        <v>30</v>
      </c>
      <c r="B54" s="1266" t="s">
        <v>434</v>
      </c>
      <c r="C54" s="1387">
        <v>52.975000000000001</v>
      </c>
      <c r="D54" s="1387">
        <v>34.225999999999999</v>
      </c>
      <c r="E54" s="1387">
        <v>0</v>
      </c>
      <c r="F54" s="1387">
        <v>42.543999999999997</v>
      </c>
      <c r="G54" s="1387">
        <v>47.612000000000002</v>
      </c>
      <c r="H54" s="1386">
        <f>SUM(C54:G54)</f>
        <v>177.357</v>
      </c>
      <c r="I54" s="1382">
        <f>111.1235-2</f>
        <v>109.12350000000001</v>
      </c>
      <c r="J54" s="1388">
        <f>+I54/H54*1000</f>
        <v>615.27596880867407</v>
      </c>
      <c r="K54" s="1384"/>
      <c r="L54" s="1392"/>
      <c r="M54" s="1390"/>
      <c r="N54" s="1390"/>
      <c r="O54" s="1384"/>
      <c r="P54" s="1384"/>
      <c r="Q54" s="1384"/>
      <c r="R54" s="1384"/>
      <c r="S54" s="1384"/>
      <c r="T54" s="1384"/>
      <c r="U54" s="1384"/>
      <c r="V54" s="1384"/>
      <c r="W54" s="1384"/>
      <c r="X54" s="1384"/>
      <c r="Y54" s="1384"/>
      <c r="Z54" s="1384"/>
      <c r="AA54" s="1384"/>
      <c r="AB54" s="1384"/>
      <c r="AC54" s="1384"/>
      <c r="AD54" s="1384"/>
      <c r="AE54" s="1384"/>
      <c r="AF54" s="1384"/>
      <c r="AG54" s="1384"/>
      <c r="AH54" s="1384"/>
      <c r="AI54" s="1384"/>
      <c r="AJ54" s="1384"/>
      <c r="AK54" s="1384"/>
      <c r="AL54" s="1384"/>
      <c r="AM54" s="1384"/>
      <c r="AN54" s="1384"/>
      <c r="AO54" s="1384"/>
      <c r="AP54" s="1384"/>
      <c r="AQ54" s="1384"/>
      <c r="AR54" s="1384"/>
      <c r="AS54" s="1384"/>
      <c r="AT54" s="1384"/>
      <c r="AU54" s="1384"/>
      <c r="AV54" s="1384"/>
      <c r="AW54" s="1384"/>
      <c r="AX54" s="1384"/>
      <c r="AY54" s="1384"/>
      <c r="AZ54" s="1384"/>
      <c r="BA54" s="1384"/>
      <c r="BB54" s="1384"/>
      <c r="BC54" s="1384"/>
      <c r="BD54" s="1384"/>
      <c r="BE54" s="1384"/>
      <c r="BF54" s="1384"/>
      <c r="BG54" s="1384"/>
      <c r="BH54" s="1384"/>
      <c r="BI54" s="1384"/>
      <c r="BJ54" s="1384"/>
      <c r="BK54" s="1384"/>
      <c r="BL54" s="1384"/>
      <c r="BM54" s="1384"/>
      <c r="BN54" s="1384"/>
      <c r="BO54" s="1384"/>
      <c r="BP54" s="1384"/>
      <c r="BQ54" s="1384"/>
      <c r="BR54" s="1384"/>
      <c r="BS54" s="1384"/>
      <c r="BT54" s="1384"/>
      <c r="BU54" s="1384"/>
      <c r="BV54" s="1384"/>
      <c r="BW54" s="1384"/>
      <c r="BX54" s="1384"/>
      <c r="BY54" s="1384"/>
      <c r="BZ54" s="1384"/>
      <c r="CA54" s="1384"/>
      <c r="CB54" s="1384"/>
      <c r="CC54" s="1384"/>
      <c r="CD54" s="1384"/>
      <c r="CE54" s="1384"/>
      <c r="CF54" s="1384"/>
      <c r="CG54" s="1384"/>
      <c r="CH54" s="1384"/>
      <c r="CI54" s="1384"/>
      <c r="CJ54" s="1384"/>
      <c r="CK54" s="1384"/>
      <c r="CL54" s="1384"/>
      <c r="CM54" s="1384"/>
      <c r="CN54" s="1384"/>
      <c r="CO54" s="1384"/>
      <c r="CP54" s="1384"/>
      <c r="CQ54" s="1384"/>
      <c r="CR54" s="1384"/>
      <c r="CS54" s="1384"/>
      <c r="CT54" s="1384"/>
      <c r="CU54" s="1384"/>
    </row>
    <row r="55" spans="1:99" s="1301" customFormat="1" ht="16.5" customHeight="1">
      <c r="A55" s="1267">
        <f t="shared" si="7"/>
        <v>31</v>
      </c>
      <c r="B55" s="1266" t="s">
        <v>435</v>
      </c>
      <c r="C55" s="1387">
        <v>0</v>
      </c>
      <c r="D55" s="1387">
        <v>0</v>
      </c>
      <c r="E55" s="1387">
        <v>0</v>
      </c>
      <c r="F55" s="1387">
        <v>0</v>
      </c>
      <c r="G55" s="1387">
        <v>47.206000000000003</v>
      </c>
      <c r="H55" s="1386">
        <f>SUM(C55:G55)</f>
        <v>47.206000000000003</v>
      </c>
      <c r="I55" s="1382">
        <v>31.877199999999998</v>
      </c>
      <c r="J55" s="1388">
        <f>+I55/H55*1000</f>
        <v>675.27856628394693</v>
      </c>
      <c r="K55" s="1384"/>
      <c r="L55" s="1392"/>
      <c r="M55" s="1390"/>
      <c r="N55" s="1390"/>
      <c r="O55" s="1384"/>
      <c r="P55" s="1384"/>
      <c r="Q55" s="1384"/>
      <c r="R55" s="1384"/>
      <c r="S55" s="1384"/>
      <c r="T55" s="1384"/>
      <c r="U55" s="1384"/>
      <c r="V55" s="1384"/>
      <c r="W55" s="1384"/>
      <c r="X55" s="1384"/>
      <c r="Y55" s="1384"/>
      <c r="Z55" s="1384"/>
      <c r="AA55" s="1384"/>
      <c r="AB55" s="1384"/>
      <c r="AC55" s="1384"/>
      <c r="AD55" s="1384"/>
      <c r="AE55" s="1384"/>
      <c r="AF55" s="1384"/>
      <c r="AG55" s="1384"/>
      <c r="AH55" s="1384"/>
      <c r="AI55" s="1384"/>
      <c r="AJ55" s="1384"/>
      <c r="AK55" s="1384"/>
      <c r="AL55" s="1384"/>
      <c r="AM55" s="1384"/>
      <c r="AN55" s="1384"/>
      <c r="AO55" s="1384"/>
      <c r="AP55" s="1384"/>
      <c r="AQ55" s="1384"/>
      <c r="AR55" s="1384"/>
      <c r="AS55" s="1384"/>
      <c r="AT55" s="1384"/>
      <c r="AU55" s="1384"/>
      <c r="AV55" s="1384"/>
      <c r="AW55" s="1384"/>
      <c r="AX55" s="1384"/>
      <c r="AY55" s="1384"/>
      <c r="AZ55" s="1384"/>
      <c r="BA55" s="1384"/>
      <c r="BB55" s="1384"/>
      <c r="BC55" s="1384"/>
      <c r="BD55" s="1384"/>
      <c r="BE55" s="1384"/>
      <c r="BF55" s="1384"/>
      <c r="BG55" s="1384"/>
      <c r="BH55" s="1384"/>
      <c r="BI55" s="1384"/>
      <c r="BJ55" s="1384"/>
      <c r="BK55" s="1384"/>
      <c r="BL55" s="1384"/>
      <c r="BM55" s="1384"/>
      <c r="BN55" s="1384"/>
      <c r="BO55" s="1384"/>
      <c r="BP55" s="1384"/>
      <c r="BQ55" s="1384"/>
      <c r="BR55" s="1384"/>
      <c r="BS55" s="1384"/>
      <c r="BT55" s="1384"/>
      <c r="BU55" s="1384"/>
      <c r="BV55" s="1384"/>
      <c r="BW55" s="1384"/>
      <c r="BX55" s="1384"/>
      <c r="BY55" s="1384"/>
      <c r="BZ55" s="1384"/>
      <c r="CA55" s="1384"/>
      <c r="CB55" s="1384"/>
      <c r="CC55" s="1384"/>
      <c r="CD55" s="1384"/>
      <c r="CE55" s="1384"/>
      <c r="CF55" s="1384"/>
      <c r="CG55" s="1384"/>
      <c r="CH55" s="1384"/>
      <c r="CI55" s="1384"/>
      <c r="CJ55" s="1384"/>
      <c r="CK55" s="1384"/>
      <c r="CL55" s="1384"/>
      <c r="CM55" s="1384"/>
      <c r="CN55" s="1384"/>
      <c r="CO55" s="1384"/>
      <c r="CP55" s="1384"/>
      <c r="CQ55" s="1384"/>
      <c r="CR55" s="1384"/>
      <c r="CS55" s="1384"/>
      <c r="CT55" s="1384"/>
      <c r="CU55" s="1384"/>
    </row>
    <row r="56" spans="1:99" s="1301" customFormat="1" ht="16.5" customHeight="1">
      <c r="A56" s="1267">
        <f t="shared" si="7"/>
        <v>32</v>
      </c>
      <c r="B56" s="1266" t="s">
        <v>436</v>
      </c>
      <c r="C56" s="1387">
        <v>222.43100000000001</v>
      </c>
      <c r="D56" s="1387">
        <v>2.5540000000000003</v>
      </c>
      <c r="E56" s="1387">
        <v>0</v>
      </c>
      <c r="F56" s="1387">
        <v>64.241</v>
      </c>
      <c r="G56" s="1387">
        <v>26.4</v>
      </c>
      <c r="H56" s="1386">
        <f>SUM(C56:G56)</f>
        <v>315.62599999999998</v>
      </c>
      <c r="I56" s="1382">
        <v>167.18799999999999</v>
      </c>
      <c r="J56" s="1388">
        <f>+I56/H56*1000</f>
        <v>529.70287618890711</v>
      </c>
      <c r="K56" s="1384"/>
      <c r="L56" s="1392"/>
      <c r="M56" s="1390"/>
      <c r="N56" s="1390"/>
      <c r="O56" s="1384"/>
      <c r="P56" s="1384"/>
      <c r="Q56" s="1384"/>
      <c r="R56" s="1384"/>
      <c r="S56" s="1384"/>
      <c r="T56" s="1384"/>
      <c r="U56" s="1384"/>
      <c r="V56" s="1384"/>
      <c r="W56" s="1384"/>
      <c r="X56" s="1384"/>
      <c r="Y56" s="1384"/>
      <c r="Z56" s="1384"/>
      <c r="AA56" s="1384"/>
      <c r="AB56" s="1384"/>
      <c r="AC56" s="1384"/>
      <c r="AD56" s="1384"/>
      <c r="AE56" s="1384"/>
      <c r="AF56" s="1384"/>
      <c r="AG56" s="1384"/>
      <c r="AH56" s="1384"/>
      <c r="AI56" s="1384"/>
      <c r="AJ56" s="1384"/>
      <c r="AK56" s="1384"/>
      <c r="AL56" s="1384"/>
      <c r="AM56" s="1384"/>
      <c r="AN56" s="1384"/>
      <c r="AO56" s="1384"/>
      <c r="AP56" s="1384"/>
      <c r="AQ56" s="1384"/>
      <c r="AR56" s="1384"/>
      <c r="AS56" s="1384"/>
      <c r="AT56" s="1384"/>
      <c r="AU56" s="1384"/>
      <c r="AV56" s="1384"/>
      <c r="AW56" s="1384"/>
      <c r="AX56" s="1384"/>
      <c r="AY56" s="1384"/>
      <c r="AZ56" s="1384"/>
      <c r="BA56" s="1384"/>
      <c r="BB56" s="1384"/>
      <c r="BC56" s="1384"/>
      <c r="BD56" s="1384"/>
      <c r="BE56" s="1384"/>
      <c r="BF56" s="1384"/>
      <c r="BG56" s="1384"/>
      <c r="BH56" s="1384"/>
      <c r="BI56" s="1384"/>
      <c r="BJ56" s="1384"/>
      <c r="BK56" s="1384"/>
      <c r="BL56" s="1384"/>
      <c r="BM56" s="1384"/>
      <c r="BN56" s="1384"/>
      <c r="BO56" s="1384"/>
      <c r="BP56" s="1384"/>
      <c r="BQ56" s="1384"/>
      <c r="BR56" s="1384"/>
      <c r="BS56" s="1384"/>
      <c r="BT56" s="1384"/>
      <c r="BU56" s="1384"/>
      <c r="BV56" s="1384"/>
      <c r="BW56" s="1384"/>
      <c r="BX56" s="1384"/>
      <c r="BY56" s="1384"/>
      <c r="BZ56" s="1384"/>
      <c r="CA56" s="1384"/>
      <c r="CB56" s="1384"/>
      <c r="CC56" s="1384"/>
      <c r="CD56" s="1384"/>
      <c r="CE56" s="1384"/>
      <c r="CF56" s="1384"/>
      <c r="CG56" s="1384"/>
      <c r="CH56" s="1384"/>
      <c r="CI56" s="1384"/>
      <c r="CJ56" s="1384"/>
      <c r="CK56" s="1384"/>
      <c r="CL56" s="1384"/>
      <c r="CM56" s="1384"/>
      <c r="CN56" s="1384"/>
      <c r="CO56" s="1384"/>
      <c r="CP56" s="1384"/>
      <c r="CQ56" s="1384"/>
      <c r="CR56" s="1384"/>
      <c r="CS56" s="1384"/>
      <c r="CT56" s="1384"/>
      <c r="CU56" s="1384"/>
    </row>
    <row r="57" spans="1:99" s="1301" customFormat="1" ht="16.5" customHeight="1">
      <c r="A57" s="1267">
        <f t="shared" si="7"/>
        <v>33</v>
      </c>
      <c r="B57" s="1266" t="s">
        <v>252</v>
      </c>
      <c r="C57" s="1387"/>
      <c r="D57" s="1387"/>
      <c r="E57" s="1387"/>
      <c r="F57" s="1387"/>
      <c r="G57" s="1387"/>
      <c r="H57" s="1386"/>
      <c r="I57" s="1382"/>
      <c r="J57" s="1382"/>
      <c r="K57" s="1384"/>
      <c r="L57" s="1392"/>
      <c r="M57" s="1390"/>
      <c r="N57" s="1390"/>
      <c r="O57" s="1384"/>
      <c r="P57" s="1384"/>
      <c r="Q57" s="1384"/>
      <c r="R57" s="1384"/>
      <c r="S57" s="1384"/>
      <c r="T57" s="1384"/>
      <c r="U57" s="1384"/>
      <c r="V57" s="1384"/>
      <c r="W57" s="1384"/>
      <c r="X57" s="1384"/>
      <c r="Y57" s="1384"/>
      <c r="Z57" s="1384"/>
      <c r="AA57" s="1384"/>
      <c r="AB57" s="1384"/>
      <c r="AC57" s="1384"/>
      <c r="AD57" s="1384"/>
      <c r="AE57" s="1384"/>
      <c r="AF57" s="1384"/>
      <c r="AG57" s="1384"/>
      <c r="AH57" s="1384"/>
      <c r="AI57" s="1384"/>
      <c r="AJ57" s="1384"/>
      <c r="AK57" s="1384"/>
      <c r="AL57" s="1384"/>
      <c r="AM57" s="1384"/>
      <c r="AN57" s="1384"/>
      <c r="AO57" s="1384"/>
      <c r="AP57" s="1384"/>
      <c r="AQ57" s="1384"/>
      <c r="AR57" s="1384"/>
      <c r="AS57" s="1384"/>
      <c r="AT57" s="1384"/>
      <c r="AU57" s="1384"/>
      <c r="AV57" s="1384"/>
      <c r="AW57" s="1384"/>
      <c r="AX57" s="1384"/>
      <c r="AY57" s="1384"/>
      <c r="AZ57" s="1384"/>
      <c r="BA57" s="1384"/>
      <c r="BB57" s="1384"/>
      <c r="BC57" s="1384"/>
      <c r="BD57" s="1384"/>
      <c r="BE57" s="1384"/>
      <c r="BF57" s="1384"/>
      <c r="BG57" s="1384"/>
      <c r="BH57" s="1384"/>
      <c r="BI57" s="1384"/>
      <c r="BJ57" s="1384"/>
      <c r="BK57" s="1384"/>
      <c r="BL57" s="1384"/>
      <c r="BM57" s="1384"/>
      <c r="BN57" s="1384"/>
      <c r="BO57" s="1384"/>
      <c r="BP57" s="1384"/>
      <c r="BQ57" s="1384"/>
      <c r="BR57" s="1384"/>
      <c r="BS57" s="1384"/>
      <c r="BT57" s="1384"/>
      <c r="BU57" s="1384"/>
      <c r="BV57" s="1384"/>
      <c r="BW57" s="1384"/>
      <c r="BX57" s="1384"/>
      <c r="BY57" s="1384"/>
      <c r="BZ57" s="1384"/>
      <c r="CA57" s="1384"/>
      <c r="CB57" s="1384"/>
      <c r="CC57" s="1384"/>
      <c r="CD57" s="1384"/>
      <c r="CE57" s="1384"/>
      <c r="CF57" s="1384"/>
      <c r="CG57" s="1384"/>
      <c r="CH57" s="1384"/>
      <c r="CI57" s="1384"/>
      <c r="CJ57" s="1384"/>
      <c r="CK57" s="1384"/>
      <c r="CL57" s="1384"/>
      <c r="CM57" s="1384"/>
      <c r="CN57" s="1384"/>
      <c r="CO57" s="1384"/>
      <c r="CP57" s="1384"/>
      <c r="CQ57" s="1384"/>
      <c r="CR57" s="1384"/>
      <c r="CS57" s="1384"/>
      <c r="CT57" s="1384"/>
      <c r="CU57" s="1384"/>
    </row>
    <row r="58" spans="1:99" s="1301" customFormat="1" ht="16.5" customHeight="1">
      <c r="A58" s="1267">
        <f t="shared" si="7"/>
        <v>34</v>
      </c>
      <c r="B58" s="1266" t="s">
        <v>255</v>
      </c>
      <c r="C58" s="1387">
        <v>6.5000000000000002E-2</v>
      </c>
      <c r="D58" s="1387">
        <v>0.06</v>
      </c>
      <c r="E58" s="1387">
        <v>0</v>
      </c>
      <c r="F58" s="1387">
        <v>0</v>
      </c>
      <c r="G58" s="1387">
        <v>2.1000000000000001E-2</v>
      </c>
      <c r="H58" s="1386">
        <f>SUM(C58:G58)</f>
        <v>0.14599999999999999</v>
      </c>
      <c r="I58" s="1382">
        <f>0.1404-0.0367</f>
        <v>0.10369999999999999</v>
      </c>
      <c r="J58" s="1388">
        <f>+I58/H58*1000</f>
        <v>710.27397260273972</v>
      </c>
      <c r="K58" s="1384"/>
      <c r="L58" s="1392"/>
      <c r="M58" s="1390"/>
      <c r="N58" s="1390"/>
      <c r="O58" s="1384"/>
      <c r="P58" s="1384"/>
      <c r="Q58" s="1384"/>
      <c r="R58" s="1384"/>
      <c r="S58" s="1384"/>
      <c r="T58" s="1384"/>
      <c r="U58" s="1384"/>
      <c r="V58" s="1384"/>
      <c r="W58" s="1384"/>
      <c r="X58" s="1384"/>
      <c r="Y58" s="1384"/>
      <c r="Z58" s="1384"/>
      <c r="AA58" s="1384"/>
      <c r="AB58" s="1384"/>
      <c r="AC58" s="1384"/>
      <c r="AD58" s="1384"/>
      <c r="AE58" s="1384"/>
      <c r="AF58" s="1384"/>
      <c r="AG58" s="1384"/>
      <c r="AH58" s="1384"/>
      <c r="AI58" s="1384"/>
      <c r="AJ58" s="1384"/>
      <c r="AK58" s="1384"/>
      <c r="AL58" s="1384"/>
      <c r="AM58" s="1384"/>
      <c r="AN58" s="1384"/>
      <c r="AO58" s="1384"/>
      <c r="AP58" s="1384"/>
      <c r="AQ58" s="1384"/>
      <c r="AR58" s="1384"/>
      <c r="AS58" s="1384"/>
      <c r="AT58" s="1384"/>
      <c r="AU58" s="1384"/>
      <c r="AV58" s="1384"/>
      <c r="AW58" s="1384"/>
      <c r="AX58" s="1384"/>
      <c r="AY58" s="1384"/>
      <c r="AZ58" s="1384"/>
      <c r="BA58" s="1384"/>
      <c r="BB58" s="1384"/>
      <c r="BC58" s="1384"/>
      <c r="BD58" s="1384"/>
      <c r="BE58" s="1384"/>
      <c r="BF58" s="1384"/>
      <c r="BG58" s="1384"/>
      <c r="BH58" s="1384"/>
      <c r="BI58" s="1384"/>
      <c r="BJ58" s="1384"/>
      <c r="BK58" s="1384"/>
      <c r="BL58" s="1384"/>
      <c r="BM58" s="1384"/>
      <c r="BN58" s="1384"/>
      <c r="BO58" s="1384"/>
      <c r="BP58" s="1384"/>
      <c r="BQ58" s="1384"/>
      <c r="BR58" s="1384"/>
      <c r="BS58" s="1384"/>
      <c r="BT58" s="1384"/>
      <c r="BU58" s="1384"/>
      <c r="BV58" s="1384"/>
      <c r="BW58" s="1384"/>
      <c r="BX58" s="1384"/>
      <c r="BY58" s="1384"/>
      <c r="BZ58" s="1384"/>
      <c r="CA58" s="1384"/>
      <c r="CB58" s="1384"/>
      <c r="CC58" s="1384"/>
      <c r="CD58" s="1384"/>
      <c r="CE58" s="1384"/>
      <c r="CF58" s="1384"/>
      <c r="CG58" s="1384"/>
      <c r="CH58" s="1384"/>
      <c r="CI58" s="1384"/>
      <c r="CJ58" s="1384"/>
      <c r="CK58" s="1384"/>
      <c r="CL58" s="1384"/>
      <c r="CM58" s="1384"/>
      <c r="CN58" s="1384"/>
      <c r="CO58" s="1384"/>
      <c r="CP58" s="1384"/>
      <c r="CQ58" s="1384"/>
      <c r="CR58" s="1384"/>
      <c r="CS58" s="1384"/>
      <c r="CT58" s="1384"/>
      <c r="CU58" s="1384"/>
    </row>
    <row r="59" spans="1:99" s="1301" customFormat="1" ht="16.5" customHeight="1">
      <c r="A59" s="1267">
        <f t="shared" si="7"/>
        <v>35</v>
      </c>
      <c r="B59" s="1266" t="s">
        <v>253</v>
      </c>
      <c r="C59" s="1387"/>
      <c r="D59" s="1387"/>
      <c r="E59" s="1387"/>
      <c r="F59" s="1387"/>
      <c r="G59" s="1387"/>
      <c r="H59" s="1386"/>
      <c r="I59" s="1382"/>
      <c r="J59" s="1382"/>
      <c r="K59" s="1384"/>
      <c r="L59" s="1392"/>
      <c r="M59" s="1390"/>
      <c r="N59" s="1390"/>
      <c r="O59" s="1384"/>
      <c r="P59" s="1384"/>
      <c r="Q59" s="1384"/>
      <c r="R59" s="1384"/>
      <c r="S59" s="1384"/>
      <c r="T59" s="1384"/>
      <c r="U59" s="1384"/>
      <c r="V59" s="1384"/>
      <c r="W59" s="1384"/>
      <c r="X59" s="1384"/>
      <c r="Y59" s="1384"/>
      <c r="Z59" s="1384"/>
      <c r="AA59" s="1384"/>
      <c r="AB59" s="1384"/>
      <c r="AC59" s="1384"/>
      <c r="AD59" s="1384"/>
      <c r="AE59" s="1384"/>
      <c r="AF59" s="1384"/>
      <c r="AG59" s="1384"/>
      <c r="AH59" s="1384"/>
      <c r="AI59" s="1384"/>
      <c r="AJ59" s="1384"/>
      <c r="AK59" s="1384"/>
      <c r="AL59" s="1384"/>
      <c r="AM59" s="1384"/>
      <c r="AN59" s="1384"/>
      <c r="AO59" s="1384"/>
      <c r="AP59" s="1384"/>
      <c r="AQ59" s="1384"/>
      <c r="AR59" s="1384"/>
      <c r="AS59" s="1384"/>
      <c r="AT59" s="1384"/>
      <c r="AU59" s="1384"/>
      <c r="AV59" s="1384"/>
      <c r="AW59" s="1384"/>
      <c r="AX59" s="1384"/>
      <c r="AY59" s="1384"/>
      <c r="AZ59" s="1384"/>
      <c r="BA59" s="1384"/>
      <c r="BB59" s="1384"/>
      <c r="BC59" s="1384"/>
      <c r="BD59" s="1384"/>
      <c r="BE59" s="1384"/>
      <c r="BF59" s="1384"/>
      <c r="BG59" s="1384"/>
      <c r="BH59" s="1384"/>
      <c r="BI59" s="1384"/>
      <c r="BJ59" s="1384"/>
      <c r="BK59" s="1384"/>
      <c r="BL59" s="1384"/>
      <c r="BM59" s="1384"/>
      <c r="BN59" s="1384"/>
      <c r="BO59" s="1384"/>
      <c r="BP59" s="1384"/>
      <c r="BQ59" s="1384"/>
      <c r="BR59" s="1384"/>
      <c r="BS59" s="1384"/>
      <c r="BT59" s="1384"/>
      <c r="BU59" s="1384"/>
      <c r="BV59" s="1384"/>
      <c r="BW59" s="1384"/>
      <c r="BX59" s="1384"/>
      <c r="BY59" s="1384"/>
      <c r="BZ59" s="1384"/>
      <c r="CA59" s="1384"/>
      <c r="CB59" s="1384"/>
      <c r="CC59" s="1384"/>
      <c r="CD59" s="1384"/>
      <c r="CE59" s="1384"/>
      <c r="CF59" s="1384"/>
      <c r="CG59" s="1384"/>
      <c r="CH59" s="1384"/>
      <c r="CI59" s="1384"/>
      <c r="CJ59" s="1384"/>
      <c r="CK59" s="1384"/>
      <c r="CL59" s="1384"/>
      <c r="CM59" s="1384"/>
      <c r="CN59" s="1384"/>
      <c r="CO59" s="1384"/>
      <c r="CP59" s="1384"/>
      <c r="CQ59" s="1384"/>
      <c r="CR59" s="1384"/>
      <c r="CS59" s="1384"/>
      <c r="CT59" s="1384"/>
      <c r="CU59" s="1384"/>
    </row>
    <row r="60" spans="1:99" s="1301" customFormat="1" ht="16.5" customHeight="1">
      <c r="A60" s="1267"/>
      <c r="B60" s="1275" t="s">
        <v>2086</v>
      </c>
      <c r="C60" s="1385">
        <f t="shared" ref="C60:I60" si="8">SUM(C52:C59)</f>
        <v>285.536</v>
      </c>
      <c r="D60" s="1385">
        <f t="shared" si="8"/>
        <v>48.315000000000005</v>
      </c>
      <c r="E60" s="1385">
        <f t="shared" si="8"/>
        <v>0</v>
      </c>
      <c r="F60" s="1385">
        <f t="shared" si="8"/>
        <v>311.70299999999997</v>
      </c>
      <c r="G60" s="1385">
        <f t="shared" si="8"/>
        <v>208.69799999999998</v>
      </c>
      <c r="H60" s="1385">
        <f t="shared" si="8"/>
        <v>854.25199999999995</v>
      </c>
      <c r="I60" s="1382">
        <f t="shared" si="8"/>
        <v>497.22110000000004</v>
      </c>
      <c r="J60" s="1388">
        <f>+I60/H60*1000</f>
        <v>582.05435866699759</v>
      </c>
      <c r="K60" s="1392"/>
      <c r="L60" s="1392"/>
      <c r="M60" s="1384"/>
      <c r="N60" s="1384"/>
      <c r="O60" s="1384"/>
      <c r="P60" s="1384"/>
      <c r="Q60" s="1384"/>
      <c r="R60" s="1384"/>
      <c r="S60" s="1384"/>
      <c r="T60" s="1384"/>
      <c r="U60" s="1384"/>
      <c r="V60" s="1384"/>
      <c r="W60" s="1384"/>
      <c r="X60" s="1384"/>
      <c r="Y60" s="1384"/>
      <c r="Z60" s="1384"/>
      <c r="AA60" s="1384"/>
      <c r="AB60" s="1384"/>
      <c r="AC60" s="1384"/>
      <c r="AD60" s="1384"/>
      <c r="AE60" s="1384"/>
      <c r="AF60" s="1384"/>
      <c r="AG60" s="1384"/>
      <c r="AH60" s="1384"/>
      <c r="AI60" s="1384"/>
      <c r="AJ60" s="1384"/>
      <c r="AK60" s="1384"/>
      <c r="AL60" s="1384"/>
      <c r="AM60" s="1384"/>
      <c r="AN60" s="1384"/>
      <c r="AO60" s="1384"/>
      <c r="AP60" s="1384"/>
      <c r="AQ60" s="1384"/>
      <c r="AR60" s="1384"/>
      <c r="AS60" s="1384"/>
      <c r="AT60" s="1384"/>
      <c r="AU60" s="1384"/>
      <c r="AV60" s="1384"/>
      <c r="AW60" s="1384"/>
      <c r="AX60" s="1384"/>
      <c r="AY60" s="1384"/>
      <c r="AZ60" s="1384"/>
      <c r="BA60" s="1384"/>
      <c r="BB60" s="1384"/>
      <c r="BC60" s="1384"/>
      <c r="BD60" s="1384"/>
      <c r="BE60" s="1384"/>
      <c r="BF60" s="1384"/>
      <c r="BG60" s="1384"/>
      <c r="BH60" s="1384"/>
      <c r="BI60" s="1384"/>
      <c r="BJ60" s="1384"/>
      <c r="BK60" s="1384"/>
      <c r="BL60" s="1384"/>
      <c r="BM60" s="1384"/>
      <c r="BN60" s="1384"/>
      <c r="BO60" s="1384"/>
      <c r="BP60" s="1384"/>
      <c r="BQ60" s="1384"/>
      <c r="BR60" s="1384"/>
      <c r="BS60" s="1384"/>
      <c r="BT60" s="1384"/>
      <c r="BU60" s="1384"/>
      <c r="BV60" s="1384"/>
      <c r="BW60" s="1384"/>
      <c r="BX60" s="1384"/>
      <c r="BY60" s="1384"/>
      <c r="BZ60" s="1384"/>
      <c r="CA60" s="1384"/>
      <c r="CB60" s="1384"/>
      <c r="CC60" s="1384"/>
      <c r="CD60" s="1384"/>
      <c r="CE60" s="1384"/>
      <c r="CF60" s="1384"/>
      <c r="CG60" s="1384"/>
      <c r="CH60" s="1384"/>
      <c r="CI60" s="1384"/>
      <c r="CJ60" s="1384"/>
      <c r="CK60" s="1384"/>
      <c r="CL60" s="1384"/>
      <c r="CM60" s="1384"/>
      <c r="CN60" s="1384"/>
      <c r="CO60" s="1384"/>
      <c r="CP60" s="1384"/>
      <c r="CQ60" s="1384"/>
      <c r="CR60" s="1384"/>
      <c r="CS60" s="1384"/>
      <c r="CT60" s="1384"/>
      <c r="CU60" s="1384"/>
    </row>
    <row r="61" spans="1:99" s="1301" customFormat="1" ht="16.5" customHeight="1">
      <c r="A61" s="1267"/>
      <c r="B61" s="1275"/>
      <c r="C61" s="1385"/>
      <c r="D61" s="1385"/>
      <c r="E61" s="1385"/>
      <c r="F61" s="1385"/>
      <c r="G61" s="1385"/>
      <c r="H61" s="1386"/>
      <c r="I61" s="1382"/>
      <c r="J61" s="1382"/>
      <c r="L61" s="1393"/>
      <c r="M61" s="1384"/>
      <c r="N61" s="1384"/>
      <c r="O61" s="1384"/>
      <c r="P61" s="1384"/>
      <c r="Q61" s="1384"/>
      <c r="R61" s="1384"/>
      <c r="S61" s="1384"/>
      <c r="T61" s="1384"/>
      <c r="U61" s="1384"/>
      <c r="V61" s="1384"/>
      <c r="W61" s="1384"/>
      <c r="X61" s="1384"/>
      <c r="Y61" s="1384"/>
      <c r="Z61" s="1384"/>
      <c r="AA61" s="1384"/>
      <c r="AB61" s="1384"/>
      <c r="AC61" s="1384"/>
      <c r="AD61" s="1384"/>
      <c r="AE61" s="1384"/>
      <c r="AF61" s="1384"/>
      <c r="AG61" s="1384"/>
      <c r="AH61" s="1384"/>
      <c r="AI61" s="1384"/>
      <c r="AJ61" s="1384"/>
      <c r="AK61" s="1384"/>
      <c r="AL61" s="1384"/>
      <c r="AM61" s="1384"/>
      <c r="AN61" s="1384"/>
      <c r="AO61" s="1384"/>
      <c r="AP61" s="1384"/>
      <c r="AQ61" s="1384"/>
      <c r="AR61" s="1384"/>
      <c r="AS61" s="1384"/>
      <c r="AT61" s="1384"/>
      <c r="AU61" s="1384"/>
      <c r="AV61" s="1384"/>
      <c r="AW61" s="1384"/>
      <c r="AX61" s="1384"/>
      <c r="AY61" s="1384"/>
      <c r="AZ61" s="1384"/>
      <c r="BA61" s="1384"/>
      <c r="BB61" s="1384"/>
      <c r="BC61" s="1384"/>
      <c r="BD61" s="1384"/>
      <c r="BE61" s="1384"/>
      <c r="BF61" s="1384"/>
      <c r="BG61" s="1384"/>
      <c r="BH61" s="1384"/>
      <c r="BI61" s="1384"/>
      <c r="BJ61" s="1384"/>
      <c r="BK61" s="1384"/>
      <c r="BL61" s="1384"/>
      <c r="BM61" s="1384"/>
      <c r="BN61" s="1384"/>
      <c r="BO61" s="1384"/>
      <c r="BP61" s="1384"/>
      <c r="BQ61" s="1384"/>
      <c r="BR61" s="1384"/>
      <c r="BS61" s="1384"/>
      <c r="BT61" s="1384"/>
      <c r="BU61" s="1384"/>
      <c r="BV61" s="1384"/>
      <c r="BW61" s="1384"/>
      <c r="BX61" s="1384"/>
      <c r="BY61" s="1384"/>
      <c r="BZ61" s="1384"/>
      <c r="CA61" s="1384"/>
      <c r="CB61" s="1384"/>
      <c r="CC61" s="1384"/>
      <c r="CD61" s="1384"/>
      <c r="CE61" s="1384"/>
      <c r="CF61" s="1384"/>
      <c r="CG61" s="1384"/>
      <c r="CH61" s="1384"/>
      <c r="CI61" s="1384"/>
      <c r="CJ61" s="1384"/>
      <c r="CK61" s="1384"/>
      <c r="CL61" s="1384"/>
      <c r="CM61" s="1384"/>
      <c r="CN61" s="1384"/>
      <c r="CO61" s="1384"/>
      <c r="CP61" s="1384"/>
      <c r="CQ61" s="1384"/>
      <c r="CR61" s="1384"/>
      <c r="CS61" s="1384"/>
      <c r="CT61" s="1384"/>
      <c r="CU61" s="1384"/>
    </row>
    <row r="62" spans="1:99" s="1301" customFormat="1" ht="16.5" customHeight="1">
      <c r="A62" s="1267"/>
      <c r="B62" s="1264" t="s">
        <v>257</v>
      </c>
      <c r="C62" s="1385">
        <f t="shared" ref="C62:I62" si="9">+C33+C50+C60</f>
        <v>579.49599999999998</v>
      </c>
      <c r="D62" s="1385">
        <f t="shared" si="9"/>
        <v>196.13800000000003</v>
      </c>
      <c r="E62" s="1385">
        <f t="shared" si="9"/>
        <v>188.73600000000005</v>
      </c>
      <c r="F62" s="1385">
        <f t="shared" si="9"/>
        <v>540.79099999999994</v>
      </c>
      <c r="G62" s="1385">
        <f t="shared" si="9"/>
        <v>423.35199999999998</v>
      </c>
      <c r="H62" s="1385">
        <f t="shared" si="9"/>
        <v>1928.5129999999999</v>
      </c>
      <c r="I62" s="1382">
        <f t="shared" si="9"/>
        <v>973.0797</v>
      </c>
      <c r="J62" s="1388">
        <f>+I62/H62*1000</f>
        <v>504.57513120212315</v>
      </c>
      <c r="K62" s="1392"/>
      <c r="L62" s="1392"/>
      <c r="M62" s="1384"/>
      <c r="N62" s="1384"/>
      <c r="O62" s="1384"/>
      <c r="P62" s="1384"/>
      <c r="Q62" s="1384"/>
      <c r="R62" s="1384"/>
      <c r="S62" s="1384"/>
      <c r="T62" s="1384"/>
      <c r="U62" s="1384"/>
      <c r="V62" s="1384"/>
      <c r="W62" s="1384"/>
      <c r="X62" s="1384"/>
      <c r="Y62" s="1384"/>
      <c r="Z62" s="1384"/>
      <c r="AA62" s="1384"/>
      <c r="AB62" s="1384"/>
      <c r="AC62" s="1384"/>
      <c r="AD62" s="1384"/>
      <c r="AE62" s="1384"/>
      <c r="AF62" s="1384"/>
      <c r="AG62" s="1384"/>
      <c r="AH62" s="1384"/>
      <c r="AI62" s="1384"/>
      <c r="AJ62" s="1384"/>
      <c r="AK62" s="1384"/>
      <c r="AL62" s="1384"/>
      <c r="AM62" s="1384"/>
      <c r="AN62" s="1384"/>
      <c r="AO62" s="1384"/>
      <c r="AP62" s="1384"/>
      <c r="AQ62" s="1384"/>
      <c r="AR62" s="1384"/>
      <c r="AS62" s="1384"/>
      <c r="AT62" s="1384"/>
      <c r="AU62" s="1384"/>
      <c r="AV62" s="1384"/>
      <c r="AW62" s="1384"/>
      <c r="AX62" s="1384"/>
      <c r="AY62" s="1384"/>
      <c r="AZ62" s="1384"/>
      <c r="BA62" s="1384"/>
      <c r="BB62" s="1384"/>
      <c r="BC62" s="1384"/>
      <c r="BD62" s="1384"/>
      <c r="BE62" s="1384"/>
      <c r="BF62" s="1384"/>
      <c r="BG62" s="1384"/>
      <c r="BH62" s="1384"/>
      <c r="BI62" s="1384"/>
      <c r="BJ62" s="1384"/>
      <c r="BK62" s="1384"/>
      <c r="BL62" s="1384"/>
      <c r="BM62" s="1384"/>
      <c r="BN62" s="1384"/>
      <c r="BO62" s="1384"/>
      <c r="BP62" s="1384"/>
      <c r="BQ62" s="1384"/>
      <c r="BR62" s="1384"/>
      <c r="BS62" s="1384"/>
      <c r="BT62" s="1384"/>
      <c r="BU62" s="1384"/>
      <c r="BV62" s="1384"/>
      <c r="BW62" s="1384"/>
      <c r="BX62" s="1384"/>
      <c r="BY62" s="1384"/>
      <c r="BZ62" s="1384"/>
      <c r="CA62" s="1384"/>
      <c r="CB62" s="1384"/>
      <c r="CC62" s="1384"/>
      <c r="CD62" s="1384"/>
      <c r="CE62" s="1384"/>
      <c r="CF62" s="1384"/>
      <c r="CG62" s="1384"/>
      <c r="CH62" s="1384"/>
      <c r="CI62" s="1384"/>
      <c r="CJ62" s="1384"/>
      <c r="CK62" s="1384"/>
      <c r="CL62" s="1384"/>
      <c r="CM62" s="1384"/>
      <c r="CN62" s="1384"/>
      <c r="CO62" s="1384"/>
      <c r="CP62" s="1384"/>
      <c r="CQ62" s="1384"/>
      <c r="CR62" s="1384"/>
      <c r="CS62" s="1384"/>
      <c r="CT62" s="1384"/>
      <c r="CU62" s="1384"/>
    </row>
    <row r="63" spans="1:99" s="1301" customFormat="1" ht="16.5" customHeight="1">
      <c r="A63" s="1267">
        <v>36</v>
      </c>
      <c r="B63" s="1266" t="s">
        <v>2085</v>
      </c>
      <c r="C63" s="1382"/>
      <c r="D63" s="1382"/>
      <c r="E63" s="1382"/>
      <c r="F63" s="1382"/>
      <c r="G63" s="1382"/>
      <c r="H63" s="1383">
        <v>2651.4839999999999</v>
      </c>
      <c r="I63" s="1382"/>
      <c r="J63" s="1382"/>
      <c r="K63" s="1384"/>
      <c r="L63" s="1384"/>
      <c r="M63" s="1384"/>
      <c r="N63" s="1384"/>
      <c r="O63" s="1384"/>
      <c r="P63" s="1384"/>
      <c r="Q63" s="1384"/>
      <c r="R63" s="1384"/>
      <c r="S63" s="1384"/>
      <c r="T63" s="1384"/>
      <c r="U63" s="1384"/>
      <c r="V63" s="1384"/>
      <c r="W63" s="1384"/>
      <c r="X63" s="1384"/>
      <c r="Y63" s="1384"/>
      <c r="Z63" s="1384"/>
      <c r="AA63" s="1384"/>
      <c r="AB63" s="1384"/>
      <c r="AC63" s="1384"/>
      <c r="AD63" s="1384"/>
      <c r="AE63" s="1384"/>
      <c r="AF63" s="1384"/>
      <c r="AG63" s="1384"/>
      <c r="AH63" s="1384"/>
      <c r="AI63" s="1384"/>
      <c r="AJ63" s="1384"/>
      <c r="AK63" s="1384"/>
      <c r="AL63" s="1384"/>
      <c r="AM63" s="1384"/>
      <c r="AN63" s="1384"/>
      <c r="AO63" s="1384"/>
      <c r="AP63" s="1384"/>
      <c r="AQ63" s="1384"/>
      <c r="AR63" s="1384"/>
      <c r="AS63" s="1384"/>
      <c r="AT63" s="1384"/>
      <c r="AU63" s="1384"/>
      <c r="AV63" s="1384"/>
      <c r="AW63" s="1384"/>
      <c r="AX63" s="1384"/>
      <c r="AY63" s="1384"/>
      <c r="AZ63" s="1384"/>
      <c r="BA63" s="1384"/>
      <c r="BB63" s="1384"/>
      <c r="BC63" s="1384"/>
      <c r="BD63" s="1384"/>
      <c r="BE63" s="1384"/>
      <c r="BF63" s="1384"/>
      <c r="BG63" s="1384"/>
      <c r="BH63" s="1384"/>
      <c r="BI63" s="1384"/>
      <c r="BJ63" s="1384"/>
      <c r="BK63" s="1384"/>
      <c r="BL63" s="1384"/>
      <c r="BM63" s="1384"/>
      <c r="BN63" s="1384"/>
      <c r="BO63" s="1384"/>
      <c r="BP63" s="1384"/>
      <c r="BQ63" s="1384"/>
      <c r="BR63" s="1384"/>
      <c r="BS63" s="1384"/>
      <c r="BT63" s="1384"/>
      <c r="BU63" s="1384"/>
      <c r="BV63" s="1384"/>
      <c r="BW63" s="1384"/>
      <c r="BX63" s="1384"/>
      <c r="BY63" s="1384"/>
      <c r="BZ63" s="1384"/>
      <c r="CA63" s="1384"/>
      <c r="CB63" s="1384"/>
      <c r="CC63" s="1384"/>
      <c r="CD63" s="1384"/>
      <c r="CE63" s="1384"/>
      <c r="CF63" s="1384"/>
      <c r="CG63" s="1384"/>
      <c r="CH63" s="1384"/>
      <c r="CI63" s="1384"/>
      <c r="CJ63" s="1384"/>
      <c r="CK63" s="1384"/>
      <c r="CL63" s="1384"/>
      <c r="CM63" s="1384"/>
      <c r="CN63" s="1384"/>
      <c r="CO63" s="1384"/>
      <c r="CP63" s="1384"/>
      <c r="CQ63" s="1384"/>
      <c r="CR63" s="1384"/>
      <c r="CS63" s="1384"/>
      <c r="CT63" s="1384"/>
      <c r="CU63" s="1384"/>
    </row>
    <row r="64" spans="1:99" s="1301" customFormat="1" ht="16.5" customHeight="1">
      <c r="A64" s="1267">
        <f>A63+1</f>
        <v>37</v>
      </c>
      <c r="B64" s="1266" t="s">
        <v>2084</v>
      </c>
      <c r="C64" s="1382"/>
      <c r="D64" s="1382"/>
      <c r="E64" s="1382"/>
      <c r="F64" s="1382"/>
      <c r="G64" s="1382"/>
      <c r="H64" s="1386">
        <f>+H63-H62</f>
        <v>722.971</v>
      </c>
      <c r="I64" s="1382"/>
      <c r="J64" s="1382"/>
      <c r="K64" s="1384"/>
      <c r="L64" s="1384"/>
      <c r="M64" s="1384"/>
      <c r="N64" s="1384"/>
      <c r="O64" s="1384"/>
      <c r="P64" s="1384"/>
      <c r="Q64" s="1384"/>
      <c r="R64" s="1384"/>
      <c r="S64" s="1384"/>
      <c r="T64" s="1384"/>
      <c r="U64" s="1384"/>
      <c r="V64" s="1384"/>
      <c r="W64" s="1384"/>
      <c r="X64" s="1384"/>
      <c r="Y64" s="1384"/>
      <c r="Z64" s="1384"/>
      <c r="AA64" s="1384"/>
      <c r="AB64" s="1384"/>
      <c r="AC64" s="1384"/>
      <c r="AD64" s="1384"/>
      <c r="AE64" s="1384"/>
      <c r="AF64" s="1384"/>
      <c r="AG64" s="1384"/>
      <c r="AH64" s="1384"/>
      <c r="AI64" s="1384"/>
      <c r="AJ64" s="1384"/>
      <c r="AK64" s="1384"/>
      <c r="AL64" s="1384"/>
      <c r="AM64" s="1384"/>
      <c r="AN64" s="1384"/>
      <c r="AO64" s="1384"/>
      <c r="AP64" s="1384"/>
      <c r="AQ64" s="1384"/>
      <c r="AR64" s="1384"/>
      <c r="AS64" s="1384"/>
      <c r="AT64" s="1384"/>
      <c r="AU64" s="1384"/>
      <c r="AV64" s="1384"/>
      <c r="AW64" s="1384"/>
      <c r="AX64" s="1384"/>
      <c r="AY64" s="1384"/>
      <c r="AZ64" s="1384"/>
      <c r="BA64" s="1384"/>
      <c r="BB64" s="1384"/>
      <c r="BC64" s="1384"/>
      <c r="BD64" s="1384"/>
      <c r="BE64" s="1384"/>
      <c r="BF64" s="1384"/>
      <c r="BG64" s="1384"/>
      <c r="BH64" s="1384"/>
      <c r="BI64" s="1384"/>
      <c r="BJ64" s="1384"/>
      <c r="BK64" s="1384"/>
      <c r="BL64" s="1384"/>
      <c r="BM64" s="1384"/>
      <c r="BN64" s="1384"/>
      <c r="BO64" s="1384"/>
      <c r="BP64" s="1384"/>
      <c r="BQ64" s="1384"/>
      <c r="BR64" s="1384"/>
      <c r="BS64" s="1384"/>
      <c r="BT64" s="1384"/>
      <c r="BU64" s="1384"/>
      <c r="BV64" s="1384"/>
      <c r="BW64" s="1384"/>
      <c r="BX64" s="1384"/>
      <c r="BY64" s="1384"/>
      <c r="BZ64" s="1384"/>
      <c r="CA64" s="1384"/>
      <c r="CB64" s="1384"/>
      <c r="CC64" s="1384"/>
      <c r="CD64" s="1384"/>
      <c r="CE64" s="1384"/>
      <c r="CF64" s="1384"/>
      <c r="CG64" s="1384"/>
      <c r="CH64" s="1384"/>
      <c r="CI64" s="1384"/>
      <c r="CJ64" s="1384"/>
      <c r="CK64" s="1384"/>
      <c r="CL64" s="1384"/>
      <c r="CM64" s="1384"/>
      <c r="CN64" s="1384"/>
      <c r="CO64" s="1384"/>
      <c r="CP64" s="1384"/>
      <c r="CQ64" s="1384"/>
      <c r="CR64" s="1384"/>
      <c r="CS64" s="1384"/>
      <c r="CT64" s="1384"/>
      <c r="CU64" s="1384"/>
    </row>
    <row r="65" spans="1:99" s="1301" customFormat="1" ht="16.5" customHeight="1">
      <c r="A65" s="1267">
        <f>A64+1</f>
        <v>38</v>
      </c>
      <c r="B65" s="1281" t="s">
        <v>2083</v>
      </c>
      <c r="C65" s="1382"/>
      <c r="D65" s="1382"/>
      <c r="E65" s="1382"/>
      <c r="F65" s="1382"/>
      <c r="G65" s="1382"/>
      <c r="H65" s="771">
        <f>+H64/H63</f>
        <v>0.27266655201389112</v>
      </c>
      <c r="I65" s="1382"/>
      <c r="J65" s="1382"/>
      <c r="K65" s="1384"/>
      <c r="L65" s="1384"/>
      <c r="M65" s="1384"/>
      <c r="N65" s="1384"/>
      <c r="O65" s="1384"/>
      <c r="P65" s="1384"/>
      <c r="Q65" s="1384"/>
      <c r="R65" s="1384"/>
      <c r="S65" s="1384"/>
      <c r="T65" s="1384"/>
      <c r="U65" s="1384"/>
      <c r="V65" s="1384"/>
      <c r="W65" s="1384"/>
      <c r="X65" s="1384"/>
      <c r="Y65" s="1384"/>
      <c r="Z65" s="1384"/>
      <c r="AA65" s="1384"/>
      <c r="AB65" s="1384"/>
      <c r="AC65" s="1384"/>
      <c r="AD65" s="1384"/>
      <c r="AE65" s="1384"/>
      <c r="AF65" s="1384"/>
      <c r="AG65" s="1384"/>
      <c r="AH65" s="1384"/>
      <c r="AI65" s="1384"/>
      <c r="AJ65" s="1384"/>
      <c r="AK65" s="1384"/>
      <c r="AL65" s="1384"/>
      <c r="AM65" s="1384"/>
      <c r="AN65" s="1384"/>
      <c r="AO65" s="1384"/>
      <c r="AP65" s="1384"/>
      <c r="AQ65" s="1384"/>
      <c r="AR65" s="1384"/>
      <c r="AS65" s="1384"/>
      <c r="AT65" s="1384"/>
      <c r="AU65" s="1384"/>
      <c r="AV65" s="1384"/>
      <c r="AW65" s="1384"/>
      <c r="AX65" s="1384"/>
      <c r="AY65" s="1384"/>
      <c r="AZ65" s="1384"/>
      <c r="BA65" s="1384"/>
      <c r="BB65" s="1384"/>
      <c r="BC65" s="1384"/>
      <c r="BD65" s="1384"/>
      <c r="BE65" s="1384"/>
      <c r="BF65" s="1384"/>
      <c r="BG65" s="1384"/>
      <c r="BH65" s="1384"/>
      <c r="BI65" s="1384"/>
      <c r="BJ65" s="1384"/>
      <c r="BK65" s="1384"/>
      <c r="BL65" s="1384"/>
      <c r="BM65" s="1384"/>
      <c r="BN65" s="1384"/>
      <c r="BO65" s="1384"/>
      <c r="BP65" s="1384"/>
      <c r="BQ65" s="1384"/>
      <c r="BR65" s="1384"/>
      <c r="BS65" s="1384"/>
      <c r="BT65" s="1384"/>
      <c r="BU65" s="1384"/>
      <c r="BV65" s="1384"/>
      <c r="BW65" s="1384"/>
      <c r="BX65" s="1384"/>
      <c r="BY65" s="1384"/>
      <c r="BZ65" s="1384"/>
      <c r="CA65" s="1384"/>
      <c r="CB65" s="1384"/>
      <c r="CC65" s="1384"/>
      <c r="CD65" s="1384"/>
      <c r="CE65" s="1384"/>
      <c r="CF65" s="1384"/>
      <c r="CG65" s="1384"/>
      <c r="CH65" s="1384"/>
      <c r="CI65" s="1384"/>
      <c r="CJ65" s="1384"/>
      <c r="CK65" s="1384"/>
      <c r="CL65" s="1384"/>
      <c r="CM65" s="1384"/>
      <c r="CN65" s="1384"/>
      <c r="CO65" s="1384"/>
      <c r="CP65" s="1384"/>
      <c r="CQ65" s="1384"/>
      <c r="CR65" s="1384"/>
      <c r="CS65" s="1384"/>
      <c r="CT65" s="1384"/>
      <c r="CU65" s="1384"/>
    </row>
    <row r="66" spans="1:99" s="1301" customFormat="1" ht="16.5" customHeight="1">
      <c r="A66" s="1267">
        <f>A65+1</f>
        <v>39</v>
      </c>
      <c r="B66" s="1266" t="s">
        <v>2082</v>
      </c>
      <c r="C66" s="1382"/>
      <c r="D66" s="1382"/>
      <c r="E66" s="1382"/>
      <c r="F66" s="1382"/>
      <c r="G66" s="1382"/>
      <c r="H66" s="771">
        <v>0.91180000000000005</v>
      </c>
      <c r="I66" s="1382"/>
      <c r="J66" s="1382"/>
      <c r="K66" s="1384"/>
      <c r="L66" s="1384"/>
      <c r="M66" s="1384"/>
      <c r="N66" s="1384"/>
      <c r="O66" s="1384"/>
      <c r="P66" s="1384"/>
      <c r="Q66" s="1384"/>
      <c r="R66" s="1384"/>
      <c r="S66" s="1384"/>
      <c r="T66" s="1384"/>
      <c r="U66" s="1384"/>
      <c r="V66" s="1384"/>
      <c r="W66" s="1384"/>
      <c r="X66" s="1384"/>
      <c r="Y66" s="1384"/>
      <c r="Z66" s="1384"/>
      <c r="AA66" s="1384"/>
      <c r="AB66" s="1384"/>
      <c r="AC66" s="1384"/>
      <c r="AD66" s="1384"/>
      <c r="AE66" s="1384"/>
      <c r="AF66" s="1384"/>
      <c r="AG66" s="1384"/>
      <c r="AH66" s="1384"/>
      <c r="AI66" s="1384"/>
      <c r="AJ66" s="1384"/>
      <c r="AK66" s="1384"/>
      <c r="AL66" s="1384"/>
      <c r="AM66" s="1384"/>
      <c r="AN66" s="1384"/>
      <c r="AO66" s="1384"/>
      <c r="AP66" s="1384"/>
      <c r="AQ66" s="1384"/>
      <c r="AR66" s="1384"/>
      <c r="AS66" s="1384"/>
      <c r="AT66" s="1384"/>
      <c r="AU66" s="1384"/>
      <c r="AV66" s="1384"/>
      <c r="AW66" s="1384"/>
      <c r="AX66" s="1384"/>
      <c r="AY66" s="1384"/>
      <c r="AZ66" s="1384"/>
      <c r="BA66" s="1384"/>
      <c r="BB66" s="1384"/>
      <c r="BC66" s="1384"/>
      <c r="BD66" s="1384"/>
      <c r="BE66" s="1384"/>
      <c r="BF66" s="1384"/>
      <c r="BG66" s="1384"/>
      <c r="BH66" s="1384"/>
      <c r="BI66" s="1384"/>
      <c r="BJ66" s="1384"/>
      <c r="BK66" s="1384"/>
      <c r="BL66" s="1384"/>
      <c r="BM66" s="1384"/>
      <c r="BN66" s="1384"/>
      <c r="BO66" s="1384"/>
      <c r="BP66" s="1384"/>
      <c r="BQ66" s="1384"/>
      <c r="BR66" s="1384"/>
      <c r="BS66" s="1384"/>
      <c r="BT66" s="1384"/>
      <c r="BU66" s="1384"/>
      <c r="BV66" s="1384"/>
      <c r="BW66" s="1384"/>
      <c r="BX66" s="1384"/>
      <c r="BY66" s="1384"/>
      <c r="BZ66" s="1384"/>
      <c r="CA66" s="1384"/>
      <c r="CB66" s="1384"/>
      <c r="CC66" s="1384"/>
      <c r="CD66" s="1384"/>
      <c r="CE66" s="1384"/>
      <c r="CF66" s="1384"/>
      <c r="CG66" s="1384"/>
      <c r="CH66" s="1384"/>
      <c r="CI66" s="1384"/>
      <c r="CJ66" s="1384"/>
      <c r="CK66" s="1384"/>
      <c r="CL66" s="1384"/>
      <c r="CM66" s="1384"/>
      <c r="CN66" s="1384"/>
      <c r="CO66" s="1384"/>
      <c r="CP66" s="1384"/>
      <c r="CQ66" s="1384"/>
      <c r="CR66" s="1384"/>
      <c r="CS66" s="1384"/>
      <c r="CT66" s="1384"/>
      <c r="CU66" s="1384"/>
    </row>
    <row r="67" spans="1:99" s="1301" customFormat="1" ht="16.5" customHeight="1">
      <c r="A67" s="1267">
        <f>A66+1</f>
        <v>40</v>
      </c>
      <c r="B67" s="1281" t="s">
        <v>2081</v>
      </c>
      <c r="C67" s="1382"/>
      <c r="D67" s="1382"/>
      <c r="E67" s="1382"/>
      <c r="F67" s="1382"/>
      <c r="G67" s="1382"/>
      <c r="H67" s="771">
        <f>1-((1-H65))*H66</f>
        <v>0.3368173621262659</v>
      </c>
      <c r="I67" s="1382"/>
      <c r="J67" s="1382"/>
      <c r="K67" s="1384"/>
      <c r="L67" s="1384"/>
      <c r="M67" s="1384"/>
      <c r="N67" s="1384"/>
      <c r="O67" s="1384"/>
      <c r="P67" s="1384"/>
      <c r="Q67" s="1384"/>
      <c r="R67" s="1384"/>
      <c r="S67" s="1384"/>
      <c r="T67" s="1384"/>
      <c r="U67" s="1384"/>
      <c r="V67" s="1384"/>
      <c r="W67" s="1384"/>
      <c r="X67" s="1384"/>
      <c r="Y67" s="1384"/>
      <c r="Z67" s="1384"/>
      <c r="AA67" s="1384"/>
      <c r="AB67" s="1384"/>
      <c r="AC67" s="1384"/>
      <c r="AD67" s="1384"/>
      <c r="AE67" s="1384"/>
      <c r="AF67" s="1384"/>
      <c r="AG67" s="1384"/>
      <c r="AH67" s="1384"/>
      <c r="AI67" s="1384"/>
      <c r="AJ67" s="1384"/>
      <c r="AK67" s="1384"/>
      <c r="AL67" s="1384"/>
      <c r="AM67" s="1384"/>
      <c r="AN67" s="1384"/>
      <c r="AO67" s="1384"/>
      <c r="AP67" s="1384"/>
      <c r="AQ67" s="1384"/>
      <c r="AR67" s="1384"/>
      <c r="AS67" s="1384"/>
      <c r="AT67" s="1384"/>
      <c r="AU67" s="1384"/>
      <c r="AV67" s="1384"/>
      <c r="AW67" s="1384"/>
      <c r="AX67" s="1384"/>
      <c r="AY67" s="1384"/>
      <c r="AZ67" s="1384"/>
      <c r="BA67" s="1384"/>
      <c r="BB67" s="1384"/>
      <c r="BC67" s="1384"/>
      <c r="BD67" s="1384"/>
      <c r="BE67" s="1384"/>
      <c r="BF67" s="1384"/>
      <c r="BG67" s="1384"/>
      <c r="BH67" s="1384"/>
      <c r="BI67" s="1384"/>
      <c r="BJ67" s="1384"/>
      <c r="BK67" s="1384"/>
      <c r="BL67" s="1384"/>
      <c r="BM67" s="1384"/>
      <c r="BN67" s="1384"/>
      <c r="BO67" s="1384"/>
      <c r="BP67" s="1384"/>
      <c r="BQ67" s="1384"/>
      <c r="BR67" s="1384"/>
      <c r="BS67" s="1384"/>
      <c r="BT67" s="1384"/>
      <c r="BU67" s="1384"/>
      <c r="BV67" s="1384"/>
      <c r="BW67" s="1384"/>
      <c r="BX67" s="1384"/>
      <c r="BY67" s="1384"/>
      <c r="BZ67" s="1384"/>
      <c r="CA67" s="1384"/>
      <c r="CB67" s="1384"/>
      <c r="CC67" s="1384"/>
      <c r="CD67" s="1384"/>
      <c r="CE67" s="1384"/>
      <c r="CF67" s="1384"/>
      <c r="CG67" s="1384"/>
      <c r="CH67" s="1384"/>
      <c r="CI67" s="1384"/>
      <c r="CJ67" s="1384"/>
      <c r="CK67" s="1384"/>
      <c r="CL67" s="1384"/>
      <c r="CM67" s="1384"/>
      <c r="CN67" s="1384"/>
      <c r="CO67" s="1384"/>
      <c r="CP67" s="1384"/>
      <c r="CQ67" s="1384"/>
      <c r="CR67" s="1384"/>
      <c r="CS67" s="1384"/>
      <c r="CT67" s="1384"/>
      <c r="CU67" s="1384"/>
    </row>
    <row r="68" spans="1:99" ht="20.100000000000001" customHeight="1">
      <c r="K68" s="1254"/>
    </row>
    <row r="69" spans="1:99" ht="20.100000000000001" customHeight="1">
      <c r="K69" s="1254"/>
    </row>
    <row r="70" spans="1:99" ht="20.100000000000001" customHeight="1">
      <c r="K70" s="1254"/>
    </row>
    <row r="71" spans="1:99" ht="20.100000000000001" customHeight="1">
      <c r="K71" s="1254"/>
    </row>
    <row r="72" spans="1:99" ht="20.100000000000001" customHeight="1">
      <c r="K72" s="1254"/>
    </row>
    <row r="73" spans="1:99" ht="20.100000000000001" customHeight="1">
      <c r="K73" s="1254"/>
    </row>
    <row r="74" spans="1:99" ht="20.100000000000001" customHeight="1">
      <c r="K74" s="1254"/>
    </row>
    <row r="75" spans="1:99" ht="20.100000000000001" customHeight="1">
      <c r="K75" s="1254"/>
    </row>
    <row r="76" spans="1:99" ht="20.100000000000001" customHeight="1">
      <c r="K76" s="1254"/>
    </row>
    <row r="77" spans="1:99" ht="20.100000000000001" customHeight="1">
      <c r="K77" s="1254"/>
    </row>
    <row r="78" spans="1:99" ht="20.100000000000001" customHeight="1">
      <c r="K78" s="1254"/>
    </row>
    <row r="79" spans="1:99" ht="20.100000000000001" customHeight="1">
      <c r="K79" s="1254"/>
    </row>
    <row r="80" spans="1:99" ht="20.100000000000001" customHeight="1">
      <c r="K80" s="1254"/>
    </row>
    <row r="81" spans="11:11" ht="20.100000000000001" customHeight="1">
      <c r="K81" s="1254"/>
    </row>
    <row r="82" spans="11:11" ht="20.100000000000001" customHeight="1">
      <c r="K82" s="1254"/>
    </row>
    <row r="83" spans="11:11" ht="20.100000000000001" customHeight="1">
      <c r="K83" s="1254"/>
    </row>
    <row r="84" spans="11:11" ht="20.100000000000001" customHeight="1">
      <c r="K84" s="1254"/>
    </row>
    <row r="85" spans="11:11" ht="20.100000000000001" customHeight="1">
      <c r="K85" s="1254"/>
    </row>
    <row r="86" spans="11:11" ht="20.100000000000001" customHeight="1">
      <c r="K86" s="1254"/>
    </row>
    <row r="87" spans="11:11" ht="20.100000000000001" customHeight="1">
      <c r="K87" s="1254"/>
    </row>
    <row r="88" spans="11:11" ht="20.100000000000001" customHeight="1">
      <c r="K88" s="1254"/>
    </row>
    <row r="89" spans="11:11" ht="20.100000000000001" customHeight="1">
      <c r="K89" s="1254"/>
    </row>
    <row r="90" spans="11:11" ht="20.100000000000001" customHeight="1">
      <c r="K90" s="1254"/>
    </row>
    <row r="91" spans="11:11" ht="20.100000000000001" customHeight="1">
      <c r="K91" s="1254"/>
    </row>
    <row r="92" spans="11:11" ht="20.100000000000001" customHeight="1">
      <c r="K92" s="1254"/>
    </row>
    <row r="93" spans="11:11" ht="20.100000000000001" customHeight="1">
      <c r="K93" s="1254"/>
    </row>
    <row r="94" spans="11:11" ht="20.100000000000001" customHeight="1">
      <c r="K94" s="1254"/>
    </row>
    <row r="95" spans="11:11" ht="20.100000000000001" customHeight="1">
      <c r="K95" s="1254"/>
    </row>
    <row r="96" spans="11:11" ht="20.100000000000001" customHeight="1">
      <c r="K96" s="1254"/>
    </row>
    <row r="97" spans="11:11" ht="20.100000000000001" customHeight="1">
      <c r="K97" s="1254"/>
    </row>
    <row r="98" spans="11:11" ht="20.100000000000001" customHeight="1">
      <c r="K98" s="1254"/>
    </row>
    <row r="99" spans="11:11" ht="20.100000000000001" customHeight="1">
      <c r="K99" s="1254"/>
    </row>
    <row r="100" spans="11:11" ht="20.100000000000001" customHeight="1">
      <c r="K100" s="1254"/>
    </row>
    <row r="101" spans="11:11" ht="20.100000000000001" customHeight="1">
      <c r="K101" s="1254"/>
    </row>
    <row r="102" spans="11:11" ht="20.100000000000001" customHeight="1">
      <c r="K102" s="1254"/>
    </row>
    <row r="103" spans="11:11" ht="20.100000000000001" customHeight="1">
      <c r="K103" s="1254"/>
    </row>
    <row r="104" spans="11:11" ht="20.100000000000001" customHeight="1">
      <c r="K104" s="1254"/>
    </row>
    <row r="105" spans="11:11" ht="20.100000000000001" customHeight="1">
      <c r="K105" s="1254"/>
    </row>
    <row r="106" spans="11:11" ht="20.100000000000001" customHeight="1">
      <c r="K106" s="1254"/>
    </row>
    <row r="107" spans="11:11" ht="20.100000000000001" customHeight="1">
      <c r="K107" s="1254"/>
    </row>
    <row r="108" spans="11:11" ht="20.100000000000001" customHeight="1">
      <c r="K108" s="1254"/>
    </row>
    <row r="109" spans="11:11" ht="20.100000000000001" customHeight="1">
      <c r="K109" s="1254"/>
    </row>
    <row r="110" spans="11:11" ht="20.100000000000001" customHeight="1">
      <c r="K110" s="1254"/>
    </row>
    <row r="111" spans="11:11" ht="20.100000000000001" customHeight="1">
      <c r="K111" s="1254"/>
    </row>
    <row r="112" spans="11:11" ht="20.100000000000001" customHeight="1">
      <c r="K112" s="1254"/>
    </row>
    <row r="113" spans="11:11" ht="20.100000000000001" customHeight="1">
      <c r="K113" s="1254"/>
    </row>
    <row r="114" spans="11:11" ht="20.100000000000001" customHeight="1">
      <c r="K114" s="1254"/>
    </row>
    <row r="115" spans="11:11" ht="20.100000000000001" customHeight="1">
      <c r="K115" s="1254"/>
    </row>
    <row r="116" spans="11:11" ht="20.100000000000001" customHeight="1">
      <c r="K116" s="1254"/>
    </row>
    <row r="117" spans="11:11" ht="20.100000000000001" customHeight="1">
      <c r="K117" s="1254"/>
    </row>
    <row r="118" spans="11:11" ht="20.100000000000001" customHeight="1">
      <c r="K118" s="1254"/>
    </row>
    <row r="119" spans="11:11" ht="20.100000000000001" customHeight="1">
      <c r="K119" s="1254"/>
    </row>
    <row r="120" spans="11:11" ht="20.100000000000001" customHeight="1">
      <c r="K120" s="1254"/>
    </row>
    <row r="121" spans="11:11" ht="20.100000000000001" customHeight="1">
      <c r="K121" s="1254"/>
    </row>
    <row r="122" spans="11:11" ht="20.100000000000001" customHeight="1">
      <c r="K122" s="1254"/>
    </row>
    <row r="123" spans="11:11" ht="20.100000000000001" customHeight="1">
      <c r="K123" s="1254"/>
    </row>
    <row r="124" spans="11:11" ht="20.100000000000001" customHeight="1">
      <c r="K124" s="1254"/>
    </row>
    <row r="125" spans="11:11" ht="20.100000000000001" customHeight="1">
      <c r="K125" s="1254"/>
    </row>
    <row r="126" spans="11:11" ht="20.100000000000001" customHeight="1">
      <c r="K126" s="1254"/>
    </row>
    <row r="127" spans="11:11" ht="20.100000000000001" customHeight="1">
      <c r="K127" s="1254"/>
    </row>
    <row r="128" spans="11:11" ht="20.100000000000001" customHeight="1">
      <c r="K128" s="1254"/>
    </row>
    <row r="129" spans="11:11" ht="20.100000000000001" customHeight="1">
      <c r="K129" s="1254"/>
    </row>
    <row r="130" spans="11:11" ht="20.100000000000001" customHeight="1">
      <c r="K130" s="1254"/>
    </row>
    <row r="131" spans="11:11" ht="20.100000000000001" customHeight="1">
      <c r="K131" s="1254"/>
    </row>
    <row r="132" spans="11:11" ht="20.100000000000001" customHeight="1">
      <c r="K132" s="1254"/>
    </row>
    <row r="133" spans="11:11" ht="20.100000000000001" customHeight="1">
      <c r="K133" s="1254"/>
    </row>
    <row r="134" spans="11:11" ht="20.100000000000001" customHeight="1">
      <c r="K134" s="1254"/>
    </row>
    <row r="135" spans="11:11" ht="20.100000000000001" customHeight="1">
      <c r="K135" s="1254"/>
    </row>
    <row r="136" spans="11:11" ht="20.100000000000001" customHeight="1">
      <c r="K136" s="1254"/>
    </row>
    <row r="137" spans="11:11" ht="20.100000000000001" customHeight="1">
      <c r="K137" s="1254"/>
    </row>
    <row r="138" spans="11:11" ht="20.100000000000001" customHeight="1">
      <c r="K138" s="1254"/>
    </row>
    <row r="139" spans="11:11" ht="20.100000000000001" customHeight="1">
      <c r="K139" s="1254"/>
    </row>
    <row r="140" spans="11:11" ht="20.100000000000001" customHeight="1">
      <c r="K140" s="1254"/>
    </row>
    <row r="141" spans="11:11" ht="20.100000000000001" customHeight="1">
      <c r="K141" s="1254"/>
    </row>
    <row r="142" spans="11:11" ht="20.100000000000001" customHeight="1">
      <c r="K142" s="1254"/>
    </row>
    <row r="143" spans="11:11" ht="20.100000000000001" customHeight="1">
      <c r="K143" s="1254"/>
    </row>
    <row r="144" spans="11:11" ht="20.100000000000001" customHeight="1">
      <c r="K144" s="1254"/>
    </row>
    <row r="145" spans="11:11" ht="20.100000000000001" customHeight="1">
      <c r="K145" s="1254"/>
    </row>
    <row r="146" spans="11:11" ht="20.100000000000001" customHeight="1">
      <c r="K146" s="1254"/>
    </row>
    <row r="147" spans="11:11" ht="20.100000000000001" customHeight="1">
      <c r="K147" s="1254"/>
    </row>
    <row r="148" spans="11:11">
      <c r="K148" s="1254"/>
    </row>
    <row r="149" spans="11:11">
      <c r="K149" s="1254"/>
    </row>
    <row r="150" spans="11:11">
      <c r="K150" s="1254"/>
    </row>
    <row r="151" spans="11:11">
      <c r="K151" s="1254"/>
    </row>
    <row r="152" spans="11:11">
      <c r="K152" s="1254"/>
    </row>
    <row r="153" spans="11:11">
      <c r="K153" s="1254"/>
    </row>
    <row r="154" spans="11:11">
      <c r="K154" s="1254"/>
    </row>
    <row r="155" spans="11:11">
      <c r="K155" s="1254"/>
    </row>
    <row r="156" spans="11:11">
      <c r="K156" s="1254"/>
    </row>
    <row r="157" spans="11:11">
      <c r="K157" s="1254"/>
    </row>
    <row r="158" spans="11:11">
      <c r="K158" s="1254"/>
    </row>
    <row r="159" spans="11:11">
      <c r="K159" s="1254"/>
    </row>
    <row r="160" spans="11:11">
      <c r="K160" s="1254"/>
    </row>
    <row r="161" spans="11:11">
      <c r="K161" s="1254"/>
    </row>
    <row r="162" spans="11:11">
      <c r="K162" s="1254"/>
    </row>
    <row r="163" spans="11:11">
      <c r="K163" s="1254"/>
    </row>
    <row r="164" spans="11:11">
      <c r="K164" s="1254"/>
    </row>
    <row r="165" spans="11:11">
      <c r="K165" s="1254"/>
    </row>
    <row r="166" spans="11:11">
      <c r="K166" s="1254"/>
    </row>
    <row r="167" spans="11:11">
      <c r="K167" s="1254"/>
    </row>
    <row r="168" spans="11:11">
      <c r="K168" s="1254"/>
    </row>
    <row r="169" spans="11:11">
      <c r="K169" s="1254"/>
    </row>
    <row r="170" spans="11:11">
      <c r="K170" s="1254"/>
    </row>
    <row r="171" spans="11:11">
      <c r="K171" s="1254"/>
    </row>
    <row r="172" spans="11:11">
      <c r="K172" s="1254"/>
    </row>
    <row r="173" spans="11:11">
      <c r="K173" s="1254"/>
    </row>
    <row r="174" spans="11:11">
      <c r="K174" s="1254"/>
    </row>
    <row r="175" spans="11:11">
      <c r="K175" s="1254"/>
    </row>
    <row r="176" spans="11:11">
      <c r="K176" s="1254"/>
    </row>
    <row r="177" spans="11:11">
      <c r="K177" s="1254"/>
    </row>
    <row r="178" spans="11:11">
      <c r="K178" s="1254"/>
    </row>
    <row r="179" spans="11:11">
      <c r="K179" s="1254"/>
    </row>
    <row r="180" spans="11:11">
      <c r="K180" s="1254"/>
    </row>
    <row r="181" spans="11:11">
      <c r="K181" s="1254"/>
    </row>
    <row r="182" spans="11:11">
      <c r="K182" s="1254"/>
    </row>
    <row r="183" spans="11:11">
      <c r="K183" s="1254"/>
    </row>
    <row r="184" spans="11:11">
      <c r="K184" s="1254"/>
    </row>
    <row r="185" spans="11:11">
      <c r="K185" s="1254"/>
    </row>
    <row r="186" spans="11:11">
      <c r="K186" s="1254"/>
    </row>
    <row r="187" spans="11:11">
      <c r="K187" s="1254"/>
    </row>
    <row r="188" spans="11:11">
      <c r="K188" s="1254"/>
    </row>
    <row r="189" spans="11:11">
      <c r="K189" s="1254"/>
    </row>
    <row r="190" spans="11:11">
      <c r="K190" s="1254"/>
    </row>
    <row r="191" spans="11:11">
      <c r="K191" s="1254"/>
    </row>
    <row r="192" spans="11:11">
      <c r="K192" s="1254"/>
    </row>
    <row r="193" spans="11:11">
      <c r="K193" s="1254"/>
    </row>
    <row r="194" spans="11:11">
      <c r="K194" s="1254"/>
    </row>
    <row r="195" spans="11:11">
      <c r="K195" s="1254"/>
    </row>
    <row r="196" spans="11:11">
      <c r="K196" s="1254"/>
    </row>
    <row r="197" spans="11:11">
      <c r="K197" s="1254"/>
    </row>
    <row r="198" spans="11:11">
      <c r="K198" s="1254"/>
    </row>
    <row r="199" spans="11:11">
      <c r="K199" s="1254"/>
    </row>
    <row r="200" spans="11:11">
      <c r="K200" s="1254"/>
    </row>
    <row r="201" spans="11:11">
      <c r="K201" s="1254"/>
    </row>
    <row r="202" spans="11:11">
      <c r="K202" s="1254"/>
    </row>
    <row r="203" spans="11:11">
      <c r="K203" s="1254"/>
    </row>
    <row r="204" spans="11:11">
      <c r="K204" s="1254"/>
    </row>
    <row r="205" spans="11:11">
      <c r="K205" s="1254"/>
    </row>
    <row r="206" spans="11:11">
      <c r="K206" s="1254"/>
    </row>
    <row r="207" spans="11:11">
      <c r="K207" s="1254"/>
    </row>
    <row r="208" spans="11:11">
      <c r="K208" s="1254"/>
    </row>
    <row r="209" spans="11:11">
      <c r="K209" s="1254"/>
    </row>
    <row r="210" spans="11:11">
      <c r="K210" s="1254"/>
    </row>
    <row r="211" spans="11:11">
      <c r="K211" s="1254"/>
    </row>
    <row r="212" spans="11:11">
      <c r="K212" s="1254"/>
    </row>
    <row r="213" spans="11:11">
      <c r="K213" s="1254"/>
    </row>
    <row r="214" spans="11:11">
      <c r="K214" s="1254"/>
    </row>
    <row r="215" spans="11:11">
      <c r="K215" s="1254"/>
    </row>
    <row r="216" spans="11:11">
      <c r="K216" s="1254"/>
    </row>
    <row r="217" spans="11:11">
      <c r="K217" s="1254"/>
    </row>
    <row r="218" spans="11:11">
      <c r="K218" s="1254"/>
    </row>
    <row r="219" spans="11:11">
      <c r="K219" s="1254"/>
    </row>
    <row r="220" spans="11:11">
      <c r="K220" s="1254"/>
    </row>
    <row r="221" spans="11:11">
      <c r="K221" s="1254"/>
    </row>
    <row r="222" spans="11:11">
      <c r="K222" s="1254"/>
    </row>
    <row r="223" spans="11:11">
      <c r="K223" s="1254"/>
    </row>
    <row r="224" spans="11:11">
      <c r="K224" s="1254"/>
    </row>
    <row r="225" spans="11:11">
      <c r="K225" s="1254"/>
    </row>
    <row r="226" spans="11:11">
      <c r="K226" s="1254"/>
    </row>
    <row r="227" spans="11:11">
      <c r="K227" s="1254"/>
    </row>
    <row r="228" spans="11:11">
      <c r="K228" s="1254"/>
    </row>
    <row r="229" spans="11:11">
      <c r="K229" s="1254"/>
    </row>
    <row r="230" spans="11:11">
      <c r="K230" s="1254"/>
    </row>
    <row r="231" spans="11:11">
      <c r="K231" s="1254"/>
    </row>
    <row r="232" spans="11:11">
      <c r="K232" s="1254"/>
    </row>
    <row r="233" spans="11:11">
      <c r="K233" s="1254"/>
    </row>
    <row r="234" spans="11:11">
      <c r="K234" s="1254"/>
    </row>
    <row r="235" spans="11:11">
      <c r="K235" s="1254"/>
    </row>
    <row r="236" spans="11:11">
      <c r="K236" s="1254"/>
    </row>
    <row r="237" spans="11:11">
      <c r="K237" s="1254"/>
    </row>
    <row r="238" spans="11:11">
      <c r="K238" s="1254"/>
    </row>
    <row r="239" spans="11:11">
      <c r="K239" s="1254"/>
    </row>
    <row r="240" spans="11:11">
      <c r="K240" s="1254"/>
    </row>
    <row r="241" spans="11:11">
      <c r="K241" s="1254"/>
    </row>
    <row r="242" spans="11:11">
      <c r="K242" s="1254"/>
    </row>
    <row r="243" spans="11:11">
      <c r="K243" s="1254"/>
    </row>
    <row r="244" spans="11:11">
      <c r="K244" s="1254"/>
    </row>
    <row r="245" spans="11:11">
      <c r="K245" s="1254"/>
    </row>
    <row r="246" spans="11:11">
      <c r="K246" s="1254"/>
    </row>
    <row r="247" spans="11:11">
      <c r="K247" s="1254"/>
    </row>
    <row r="248" spans="11:11">
      <c r="K248" s="1254"/>
    </row>
    <row r="249" spans="11:11">
      <c r="K249" s="1254"/>
    </row>
    <row r="250" spans="11:11">
      <c r="K250" s="1254"/>
    </row>
    <row r="251" spans="11:11">
      <c r="K251" s="1254"/>
    </row>
    <row r="252" spans="11:11">
      <c r="K252" s="1254"/>
    </row>
    <row r="253" spans="11:11">
      <c r="K253" s="1254"/>
    </row>
    <row r="254" spans="11:11">
      <c r="K254" s="1254"/>
    </row>
    <row r="255" spans="11:11">
      <c r="K255" s="1254"/>
    </row>
    <row r="256" spans="11:11">
      <c r="K256" s="1254"/>
    </row>
    <row r="257" spans="11:11">
      <c r="K257" s="1254"/>
    </row>
    <row r="258" spans="11:11">
      <c r="K258" s="1254"/>
    </row>
    <row r="259" spans="11:11">
      <c r="K259" s="1254"/>
    </row>
    <row r="260" spans="11:11">
      <c r="K260" s="1254"/>
    </row>
    <row r="261" spans="11:11">
      <c r="K261" s="1254"/>
    </row>
    <row r="262" spans="11:11">
      <c r="K262" s="1254"/>
    </row>
    <row r="263" spans="11:11">
      <c r="K263" s="1254"/>
    </row>
    <row r="264" spans="11:11">
      <c r="K264" s="1254"/>
    </row>
    <row r="265" spans="11:11">
      <c r="K265" s="1254"/>
    </row>
    <row r="266" spans="11:11">
      <c r="K266" s="1254"/>
    </row>
    <row r="267" spans="11:11">
      <c r="K267" s="1254"/>
    </row>
    <row r="268" spans="11:11">
      <c r="K268" s="1254"/>
    </row>
    <row r="269" spans="11:11">
      <c r="K269" s="1254"/>
    </row>
    <row r="270" spans="11:11">
      <c r="K270" s="1254"/>
    </row>
    <row r="271" spans="11:11">
      <c r="K271" s="1254"/>
    </row>
    <row r="272" spans="11:11">
      <c r="K272" s="1254"/>
    </row>
    <row r="273" spans="11:11">
      <c r="K273" s="1254"/>
    </row>
    <row r="274" spans="11:11">
      <c r="K274" s="1254"/>
    </row>
    <row r="275" spans="11:11">
      <c r="K275" s="1254"/>
    </row>
    <row r="276" spans="11:11">
      <c r="K276" s="1254"/>
    </row>
    <row r="277" spans="11:11">
      <c r="K277" s="1254"/>
    </row>
    <row r="278" spans="11:11">
      <c r="K278" s="1254"/>
    </row>
    <row r="279" spans="11:11">
      <c r="K279" s="1254"/>
    </row>
    <row r="280" spans="11:11">
      <c r="K280" s="1254"/>
    </row>
    <row r="281" spans="11:11">
      <c r="K281" s="1254"/>
    </row>
    <row r="282" spans="11:11">
      <c r="K282" s="1254"/>
    </row>
    <row r="283" spans="11:11">
      <c r="K283" s="1254"/>
    </row>
    <row r="284" spans="11:11">
      <c r="K284" s="1254"/>
    </row>
    <row r="285" spans="11:11">
      <c r="K285" s="1254"/>
    </row>
    <row r="286" spans="11:11">
      <c r="K286" s="1254"/>
    </row>
    <row r="287" spans="11:11">
      <c r="K287" s="1254"/>
    </row>
    <row r="288" spans="11:11">
      <c r="K288" s="1254"/>
    </row>
    <row r="289" spans="11:11">
      <c r="K289" s="1254"/>
    </row>
    <row r="290" spans="11:11">
      <c r="K290" s="1254"/>
    </row>
    <row r="291" spans="11:11">
      <c r="K291" s="1254"/>
    </row>
    <row r="292" spans="11:11">
      <c r="K292" s="1254"/>
    </row>
    <row r="293" spans="11:11">
      <c r="K293" s="1254"/>
    </row>
    <row r="294" spans="11:11">
      <c r="K294" s="1254"/>
    </row>
    <row r="295" spans="11:11">
      <c r="K295" s="1254"/>
    </row>
    <row r="296" spans="11:11">
      <c r="K296" s="1254"/>
    </row>
    <row r="297" spans="11:11">
      <c r="K297" s="1254"/>
    </row>
    <row r="298" spans="11:11">
      <c r="K298" s="1254"/>
    </row>
    <row r="299" spans="11:11">
      <c r="K299" s="1254"/>
    </row>
    <row r="300" spans="11:11">
      <c r="K300" s="1254"/>
    </row>
    <row r="301" spans="11:11">
      <c r="K301" s="1254"/>
    </row>
    <row r="302" spans="11:11">
      <c r="K302" s="1254"/>
    </row>
    <row r="303" spans="11:11">
      <c r="K303" s="1254"/>
    </row>
    <row r="304" spans="11:11">
      <c r="K304" s="1254"/>
    </row>
    <row r="305" spans="11:11">
      <c r="K305" s="1254"/>
    </row>
    <row r="306" spans="11:11">
      <c r="K306" s="1254"/>
    </row>
    <row r="307" spans="11:11">
      <c r="K307" s="1254"/>
    </row>
    <row r="308" spans="11:11">
      <c r="K308" s="1254"/>
    </row>
    <row r="309" spans="11:11">
      <c r="K309" s="1254"/>
    </row>
    <row r="310" spans="11:11">
      <c r="K310" s="1254"/>
    </row>
    <row r="311" spans="11:11">
      <c r="K311" s="1254"/>
    </row>
    <row r="312" spans="11:11">
      <c r="K312" s="1254"/>
    </row>
    <row r="313" spans="11:11">
      <c r="K313" s="1254"/>
    </row>
    <row r="314" spans="11:11">
      <c r="K314" s="1254"/>
    </row>
    <row r="315" spans="11:11">
      <c r="K315" s="1254"/>
    </row>
    <row r="316" spans="11:11">
      <c r="K316" s="1254"/>
    </row>
    <row r="317" spans="11:11">
      <c r="K317" s="1254"/>
    </row>
    <row r="318" spans="11:11">
      <c r="K318" s="1254"/>
    </row>
    <row r="319" spans="11:11">
      <c r="K319" s="1254"/>
    </row>
    <row r="320" spans="11:11">
      <c r="K320" s="1254"/>
    </row>
    <row r="321" spans="11:11">
      <c r="K321" s="1254"/>
    </row>
    <row r="322" spans="11:11">
      <c r="K322" s="1254"/>
    </row>
    <row r="323" spans="11:11">
      <c r="K323" s="1254"/>
    </row>
    <row r="324" spans="11:11">
      <c r="K324" s="1254"/>
    </row>
    <row r="325" spans="11:11">
      <c r="K325" s="1254"/>
    </row>
    <row r="326" spans="11:11">
      <c r="K326" s="1254"/>
    </row>
    <row r="327" spans="11:11">
      <c r="K327" s="1254"/>
    </row>
    <row r="328" spans="11:11">
      <c r="K328" s="1254"/>
    </row>
    <row r="329" spans="11:11">
      <c r="K329" s="1254"/>
    </row>
    <row r="330" spans="11:11">
      <c r="K330" s="1254"/>
    </row>
    <row r="331" spans="11:11">
      <c r="K331" s="1254"/>
    </row>
    <row r="332" spans="11:11">
      <c r="K332" s="1254"/>
    </row>
    <row r="333" spans="11:11">
      <c r="K333" s="1254"/>
    </row>
    <row r="334" spans="11:11">
      <c r="K334" s="1254"/>
    </row>
    <row r="335" spans="11:11">
      <c r="K335" s="1254"/>
    </row>
    <row r="336" spans="11:11">
      <c r="K336" s="1254"/>
    </row>
    <row r="337" spans="11:11">
      <c r="K337" s="1254"/>
    </row>
    <row r="338" spans="11:11">
      <c r="K338" s="1254"/>
    </row>
    <row r="339" spans="11:11">
      <c r="K339" s="1254"/>
    </row>
    <row r="340" spans="11:11">
      <c r="K340" s="1254"/>
    </row>
    <row r="341" spans="11:11">
      <c r="K341" s="1254"/>
    </row>
    <row r="342" spans="11:11">
      <c r="K342" s="1254"/>
    </row>
    <row r="343" spans="11:11">
      <c r="K343" s="1254"/>
    </row>
    <row r="344" spans="11:11">
      <c r="K344" s="1254"/>
    </row>
    <row r="345" spans="11:11">
      <c r="K345" s="1254"/>
    </row>
    <row r="346" spans="11:11">
      <c r="K346" s="1254"/>
    </row>
    <row r="347" spans="11:11">
      <c r="K347" s="1254"/>
    </row>
    <row r="348" spans="11:11">
      <c r="K348" s="1254"/>
    </row>
    <row r="349" spans="11:11">
      <c r="K349" s="1254"/>
    </row>
    <row r="350" spans="11:11">
      <c r="K350" s="1254"/>
    </row>
    <row r="351" spans="11:11">
      <c r="K351" s="1254"/>
    </row>
    <row r="352" spans="11:11">
      <c r="K352" s="1254"/>
    </row>
    <row r="353" spans="11:11">
      <c r="K353" s="1254"/>
    </row>
    <row r="354" spans="11:11">
      <c r="K354" s="1254"/>
    </row>
    <row r="355" spans="11:11">
      <c r="K355" s="1254"/>
    </row>
    <row r="356" spans="11:11">
      <c r="K356" s="1254"/>
    </row>
    <row r="357" spans="11:11">
      <c r="K357" s="1254"/>
    </row>
    <row r="358" spans="11:11">
      <c r="K358" s="1254"/>
    </row>
    <row r="359" spans="11:11">
      <c r="K359" s="1254"/>
    </row>
    <row r="360" spans="11:11">
      <c r="K360" s="1254"/>
    </row>
    <row r="361" spans="11:11">
      <c r="K361" s="1254"/>
    </row>
    <row r="362" spans="11:11">
      <c r="K362" s="1254"/>
    </row>
    <row r="363" spans="11:11">
      <c r="K363" s="1254"/>
    </row>
    <row r="364" spans="11:11">
      <c r="K364" s="1254"/>
    </row>
    <row r="365" spans="11:11">
      <c r="K365" s="1254"/>
    </row>
    <row r="366" spans="11:11">
      <c r="K366" s="1254"/>
    </row>
    <row r="367" spans="11:11">
      <c r="K367" s="1254"/>
    </row>
    <row r="368" spans="11:11">
      <c r="K368" s="1254"/>
    </row>
    <row r="369" spans="11:11">
      <c r="K369" s="1254"/>
    </row>
    <row r="370" spans="11:11">
      <c r="K370" s="1254"/>
    </row>
    <row r="371" spans="11:11">
      <c r="K371" s="1254"/>
    </row>
    <row r="372" spans="11:11">
      <c r="K372" s="1254"/>
    </row>
    <row r="373" spans="11:11">
      <c r="K373" s="1254"/>
    </row>
    <row r="374" spans="11:11">
      <c r="K374" s="1254"/>
    </row>
    <row r="375" spans="11:11">
      <c r="K375" s="1254"/>
    </row>
    <row r="376" spans="11:11">
      <c r="K376" s="1254"/>
    </row>
    <row r="377" spans="11:11">
      <c r="K377" s="1254"/>
    </row>
    <row r="378" spans="11:11">
      <c r="K378" s="1254"/>
    </row>
    <row r="379" spans="11:11">
      <c r="K379" s="1254"/>
    </row>
    <row r="380" spans="11:11">
      <c r="K380" s="1254"/>
    </row>
    <row r="381" spans="11:11">
      <c r="K381" s="1254"/>
    </row>
    <row r="382" spans="11:11">
      <c r="K382" s="1254"/>
    </row>
    <row r="383" spans="11:11">
      <c r="K383" s="1254"/>
    </row>
    <row r="384" spans="11:11">
      <c r="K384" s="1254"/>
    </row>
    <row r="385" spans="11:11">
      <c r="K385" s="1254"/>
    </row>
    <row r="386" spans="11:11">
      <c r="K386" s="1254"/>
    </row>
    <row r="387" spans="11:11">
      <c r="K387" s="1254"/>
    </row>
    <row r="388" spans="11:11">
      <c r="K388" s="1254"/>
    </row>
    <row r="389" spans="11:11">
      <c r="K389" s="1254"/>
    </row>
    <row r="390" spans="11:11">
      <c r="K390" s="1254"/>
    </row>
    <row r="391" spans="11:11">
      <c r="K391" s="1254"/>
    </row>
    <row r="392" spans="11:11">
      <c r="K392" s="1254"/>
    </row>
    <row r="393" spans="11:11">
      <c r="K393" s="1254"/>
    </row>
    <row r="394" spans="11:11">
      <c r="K394" s="1254"/>
    </row>
    <row r="395" spans="11:11">
      <c r="K395" s="1254"/>
    </row>
    <row r="396" spans="11:11">
      <c r="K396" s="1254"/>
    </row>
    <row r="397" spans="11:11">
      <c r="K397" s="1254"/>
    </row>
    <row r="398" spans="11:11">
      <c r="K398" s="1254"/>
    </row>
    <row r="399" spans="11:11">
      <c r="K399" s="1254"/>
    </row>
    <row r="400" spans="11:11">
      <c r="K400" s="1254"/>
    </row>
    <row r="401" spans="11:11">
      <c r="K401" s="1254"/>
    </row>
    <row r="402" spans="11:11">
      <c r="K402" s="1254"/>
    </row>
    <row r="403" spans="11:11">
      <c r="K403" s="1254"/>
    </row>
    <row r="404" spans="11:11">
      <c r="K404" s="1254"/>
    </row>
    <row r="405" spans="11:11">
      <c r="K405" s="1254"/>
    </row>
    <row r="406" spans="11:11">
      <c r="K406" s="1254"/>
    </row>
    <row r="407" spans="11:11">
      <c r="K407" s="1254"/>
    </row>
    <row r="408" spans="11:11">
      <c r="K408" s="1254"/>
    </row>
    <row r="409" spans="11:11">
      <c r="K409" s="1254"/>
    </row>
    <row r="410" spans="11:11">
      <c r="K410" s="1254"/>
    </row>
    <row r="411" spans="11:11">
      <c r="K411" s="1254"/>
    </row>
    <row r="412" spans="11:11">
      <c r="K412" s="1254"/>
    </row>
    <row r="413" spans="11:11">
      <c r="K413" s="1254"/>
    </row>
    <row r="414" spans="11:11">
      <c r="K414" s="1254"/>
    </row>
    <row r="415" spans="11:11">
      <c r="K415" s="1254"/>
    </row>
    <row r="416" spans="11:11">
      <c r="K416" s="1254"/>
    </row>
    <row r="417" spans="11:11">
      <c r="K417" s="1254"/>
    </row>
    <row r="418" spans="11:11">
      <c r="K418" s="1254"/>
    </row>
    <row r="419" spans="11:11">
      <c r="K419" s="1254"/>
    </row>
    <row r="420" spans="11:11">
      <c r="K420" s="1254"/>
    </row>
    <row r="421" spans="11:11">
      <c r="K421" s="1254"/>
    </row>
    <row r="422" spans="11:11">
      <c r="K422" s="1254"/>
    </row>
    <row r="423" spans="11:11">
      <c r="K423" s="1254"/>
    </row>
    <row r="424" spans="11:11">
      <c r="K424" s="1254"/>
    </row>
    <row r="425" spans="11:11">
      <c r="K425" s="1254"/>
    </row>
    <row r="426" spans="11:11">
      <c r="K426" s="1254"/>
    </row>
    <row r="427" spans="11:11">
      <c r="K427" s="1254"/>
    </row>
    <row r="428" spans="11:11">
      <c r="K428" s="1254"/>
    </row>
    <row r="429" spans="11:11">
      <c r="K429" s="1254"/>
    </row>
    <row r="430" spans="11:11">
      <c r="K430" s="1254"/>
    </row>
    <row r="431" spans="11:11">
      <c r="K431" s="1254"/>
    </row>
    <row r="432" spans="11:11">
      <c r="K432" s="1254"/>
    </row>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FFFF00"/>
  </sheetPr>
  <dimension ref="A1:AE66"/>
  <sheetViews>
    <sheetView showOutlineSymbols="0" view="pageBreakPreview" zoomScaleNormal="87" zoomScaleSheetLayoutView="100" workbookViewId="0">
      <pane xSplit="2" ySplit="10" topLeftCell="AC27" activePane="bottomRight" state="frozen"/>
      <selection activeCell="BE21" sqref="BE21"/>
      <selection pane="topRight" activeCell="BE21" sqref="BE21"/>
      <selection pane="bottomLeft" activeCell="BE21" sqref="BE21"/>
      <selection pane="bottomRight" activeCell="A67" sqref="A67:XFD69"/>
    </sheetView>
  </sheetViews>
  <sheetFormatPr defaultColWidth="14.7109375" defaultRowHeight="15"/>
  <cols>
    <col min="1" max="1" width="5" style="1290" customWidth="1"/>
    <col min="2" max="2" width="32.42578125" style="1290" customWidth="1"/>
    <col min="3" max="3" width="11" style="1290" customWidth="1"/>
    <col min="4" max="4" width="20" style="1290" customWidth="1"/>
    <col min="5" max="5" width="19.5703125" style="1290" customWidth="1"/>
    <col min="6" max="6" width="13.28515625" style="1290" customWidth="1"/>
    <col min="7" max="7" width="11.7109375" style="1290" customWidth="1"/>
    <col min="8" max="8" width="12.85546875" style="1290" customWidth="1"/>
    <col min="9" max="9" width="10.42578125" style="1290" customWidth="1"/>
    <col min="10" max="10" width="10.28515625" style="1290" customWidth="1"/>
    <col min="11" max="11" width="13.5703125" style="1290" customWidth="1"/>
    <col min="12" max="12" width="11.85546875" style="1290" customWidth="1"/>
    <col min="13" max="13" width="14" style="1290" customWidth="1"/>
    <col min="14" max="14" width="12" style="1290" customWidth="1"/>
    <col min="15" max="15" width="17.140625" style="1290" customWidth="1"/>
    <col min="16" max="16" width="11.28515625" style="1290" customWidth="1"/>
    <col min="17" max="17" width="12.28515625" style="1290" customWidth="1"/>
    <col min="18" max="18" width="12.85546875" style="1290" customWidth="1"/>
    <col min="19" max="19" width="17.85546875" style="1290" customWidth="1"/>
    <col min="20" max="20" width="18.5703125" style="1290" customWidth="1"/>
    <col min="21" max="21" width="13.7109375" style="1290" customWidth="1"/>
    <col min="22" max="23" width="14.7109375" style="1290" customWidth="1"/>
    <col min="24" max="24" width="16" style="1290" customWidth="1"/>
    <col min="25" max="25" width="15" style="1290" customWidth="1"/>
    <col min="26" max="26" width="14.7109375" style="1290" customWidth="1"/>
    <col min="27" max="27" width="15" style="1290" customWidth="1"/>
    <col min="28" max="28" width="11.28515625" style="1290" customWidth="1"/>
    <col min="29" max="29" width="12" style="1290" customWidth="1"/>
    <col min="30" max="30" width="16.28515625" style="1290" customWidth="1"/>
    <col min="31" max="31" width="13.42578125" style="1290" customWidth="1"/>
    <col min="32" max="16384" width="14.7109375" style="1290"/>
  </cols>
  <sheetData>
    <row r="1" spans="1:31" s="1396" customFormat="1">
      <c r="A1" s="1910" t="s">
        <v>2113</v>
      </c>
      <c r="B1" s="1910"/>
      <c r="O1" s="1397" t="s">
        <v>264</v>
      </c>
      <c r="P1" s="1396" t="s">
        <v>2251</v>
      </c>
      <c r="R1" s="1398"/>
    </row>
    <row r="2" spans="1:31" ht="18" customHeight="1">
      <c r="A2" s="1909" t="s">
        <v>2250</v>
      </c>
      <c r="B2" s="1909"/>
      <c r="C2" s="1909"/>
      <c r="D2" s="1911" t="s">
        <v>2249</v>
      </c>
      <c r="E2" s="1911"/>
      <c r="F2" s="1911"/>
      <c r="G2" s="1399"/>
      <c r="H2" s="1399"/>
      <c r="J2" s="1399"/>
      <c r="K2" s="1399"/>
      <c r="L2" s="1399"/>
      <c r="M2" s="1399"/>
      <c r="N2" s="1399"/>
      <c r="O2" s="1399"/>
      <c r="P2" s="1399"/>
      <c r="Q2" s="1399"/>
      <c r="R2" s="1400"/>
      <c r="S2" s="1399"/>
      <c r="T2" s="1399"/>
      <c r="U2" s="1399"/>
      <c r="V2" s="1399"/>
      <c r="W2" s="1399"/>
      <c r="X2" s="1399"/>
      <c r="Y2" s="1399"/>
      <c r="Z2" s="1399"/>
      <c r="AA2" s="1401"/>
      <c r="AB2" s="1894" t="s">
        <v>2248</v>
      </c>
      <c r="AC2" s="1893"/>
      <c r="AD2" s="1893"/>
      <c r="AE2" s="1893"/>
    </row>
    <row r="3" spans="1:31" ht="16.5" customHeight="1">
      <c r="B3" s="1399"/>
      <c r="C3" s="1399"/>
      <c r="D3" s="1399"/>
      <c r="E3" s="1399"/>
      <c r="F3" s="1399"/>
      <c r="G3" s="1399"/>
      <c r="H3" s="1399"/>
      <c r="I3" s="1399"/>
      <c r="J3" s="1399"/>
      <c r="K3" s="1402" t="s">
        <v>1323</v>
      </c>
      <c r="L3" s="1399"/>
      <c r="M3" s="1399"/>
      <c r="N3" s="1399"/>
      <c r="O3" s="1399"/>
      <c r="P3" s="1399"/>
      <c r="Q3" s="1399"/>
      <c r="R3" s="1400"/>
      <c r="S3" s="1399"/>
      <c r="T3" s="1399"/>
      <c r="U3" s="1399"/>
      <c r="V3" s="1399"/>
      <c r="W3" s="1399"/>
      <c r="X3" s="1399"/>
      <c r="Y3" s="1399"/>
      <c r="Z3" s="1399"/>
      <c r="AA3" s="1401"/>
      <c r="AB3" s="1401"/>
      <c r="AC3" s="1401"/>
      <c r="AD3" s="1401"/>
      <c r="AE3" s="1401"/>
    </row>
    <row r="4" spans="1:31" ht="15" customHeight="1">
      <c r="A4" s="1403" t="s">
        <v>1715</v>
      </c>
      <c r="B4" s="1404" t="s">
        <v>1606</v>
      </c>
      <c r="C4" s="1405" t="s">
        <v>2247</v>
      </c>
      <c r="D4" s="1405" t="s">
        <v>2239</v>
      </c>
      <c r="E4" s="1405" t="s">
        <v>2239</v>
      </c>
      <c r="F4" s="1405" t="s">
        <v>2246</v>
      </c>
      <c r="G4" s="1405" t="s">
        <v>2245</v>
      </c>
      <c r="H4" s="1405" t="s">
        <v>2244</v>
      </c>
      <c r="I4" s="1405" t="s">
        <v>2211</v>
      </c>
      <c r="J4" s="1405" t="s">
        <v>2210</v>
      </c>
      <c r="K4" s="1406" t="s">
        <v>2243</v>
      </c>
      <c r="L4" s="1407" t="s">
        <v>2242</v>
      </c>
      <c r="M4" s="1404"/>
      <c r="N4" s="1404" t="s">
        <v>2241</v>
      </c>
      <c r="O4" s="1405" t="s">
        <v>2240</v>
      </c>
      <c r="P4" s="1405" t="s">
        <v>2237</v>
      </c>
      <c r="Q4" s="1405" t="s">
        <v>2221</v>
      </c>
      <c r="R4" s="1405" t="s">
        <v>2221</v>
      </c>
      <c r="S4" s="1405" t="s">
        <v>2221</v>
      </c>
      <c r="T4" s="1405" t="s">
        <v>2221</v>
      </c>
      <c r="U4" s="1405" t="s">
        <v>872</v>
      </c>
      <c r="V4" s="1405" t="s">
        <v>2195</v>
      </c>
      <c r="W4" s="1405" t="s">
        <v>2237</v>
      </c>
      <c r="X4" s="1408" t="s">
        <v>2239</v>
      </c>
      <c r="Y4" s="1403" t="s">
        <v>2238</v>
      </c>
      <c r="Z4" s="1404" t="s">
        <v>872</v>
      </c>
      <c r="AA4" s="1405" t="s">
        <v>2237</v>
      </c>
      <c r="AB4" s="1405" t="s">
        <v>2236</v>
      </c>
      <c r="AC4" s="1405" t="s">
        <v>872</v>
      </c>
      <c r="AD4" s="1405" t="s">
        <v>872</v>
      </c>
      <c r="AE4" s="1409" t="s">
        <v>2235</v>
      </c>
    </row>
    <row r="5" spans="1:31" ht="15" customHeight="1">
      <c r="A5" s="1410" t="s">
        <v>1188</v>
      </c>
      <c r="B5" s="1411"/>
      <c r="C5" s="1412" t="s">
        <v>2234</v>
      </c>
      <c r="D5" s="1412" t="s">
        <v>2233</v>
      </c>
      <c r="E5" s="1412" t="s">
        <v>2233</v>
      </c>
      <c r="F5" s="1412" t="s">
        <v>2232</v>
      </c>
      <c r="G5" s="1412" t="s">
        <v>2211</v>
      </c>
      <c r="H5" s="1412" t="s">
        <v>2231</v>
      </c>
      <c r="I5" s="1412" t="s">
        <v>2186</v>
      </c>
      <c r="J5" s="1412" t="s">
        <v>2186</v>
      </c>
      <c r="K5" s="1413" t="s">
        <v>2230</v>
      </c>
      <c r="L5" s="1414" t="s">
        <v>2229</v>
      </c>
      <c r="M5" s="1415" t="s">
        <v>2228</v>
      </c>
      <c r="N5" s="1411" t="s">
        <v>2208</v>
      </c>
      <c r="O5" s="1412" t="s">
        <v>2227</v>
      </c>
      <c r="P5" s="1412" t="s">
        <v>2186</v>
      </c>
      <c r="Q5" s="1412" t="s">
        <v>2226</v>
      </c>
      <c r="R5" s="1412" t="s">
        <v>2226</v>
      </c>
      <c r="S5" s="1412" t="s">
        <v>2225</v>
      </c>
      <c r="T5" s="1412" t="s">
        <v>2224</v>
      </c>
      <c r="U5" s="1412" t="s">
        <v>2221</v>
      </c>
      <c r="V5" s="1412"/>
      <c r="W5" s="1412" t="s">
        <v>2186</v>
      </c>
      <c r="X5" s="1416" t="s">
        <v>2223</v>
      </c>
      <c r="Y5" s="1410" t="s">
        <v>2222</v>
      </c>
      <c r="Z5" s="1411" t="s">
        <v>2221</v>
      </c>
      <c r="AA5" s="1417" t="s">
        <v>2220</v>
      </c>
      <c r="AB5" s="1412" t="s">
        <v>2219</v>
      </c>
      <c r="AC5" s="1412" t="s">
        <v>2218</v>
      </c>
      <c r="AD5" s="1412" t="s">
        <v>2217</v>
      </c>
      <c r="AE5" s="1418" t="s">
        <v>2216</v>
      </c>
    </row>
    <row r="6" spans="1:31" ht="15" customHeight="1">
      <c r="A6" s="1410" t="s">
        <v>1391</v>
      </c>
      <c r="B6" s="1411"/>
      <c r="C6" s="1412"/>
      <c r="D6" s="1412" t="s">
        <v>2215</v>
      </c>
      <c r="E6" s="1412" t="s">
        <v>2215</v>
      </c>
      <c r="F6" s="1412"/>
      <c r="G6" s="1412" t="s">
        <v>872</v>
      </c>
      <c r="H6" s="1412" t="s">
        <v>2214</v>
      </c>
      <c r="I6" s="1412"/>
      <c r="J6" s="1412"/>
      <c r="K6" s="1419" t="s">
        <v>2213</v>
      </c>
      <c r="L6" s="1412"/>
      <c r="M6" s="1412"/>
      <c r="N6" s="1412" t="s">
        <v>2186</v>
      </c>
      <c r="O6" s="1412" t="s">
        <v>2212</v>
      </c>
      <c r="P6" s="1412"/>
      <c r="Q6" s="1412" t="s">
        <v>2211</v>
      </c>
      <c r="R6" s="1412" t="s">
        <v>2210</v>
      </c>
      <c r="S6" s="1412" t="s">
        <v>2209</v>
      </c>
      <c r="T6" s="1412" t="s">
        <v>2208</v>
      </c>
      <c r="U6" s="1412"/>
      <c r="V6" s="1412"/>
      <c r="W6" s="1412" t="s">
        <v>2205</v>
      </c>
      <c r="X6" s="1417" t="s">
        <v>2207</v>
      </c>
      <c r="Y6" s="1410" t="s">
        <v>2206</v>
      </c>
      <c r="Z6" s="1411" t="s">
        <v>2205</v>
      </c>
      <c r="AA6" s="1417" t="s">
        <v>2204</v>
      </c>
      <c r="AB6" s="1412"/>
      <c r="AC6" s="1412" t="s">
        <v>2203</v>
      </c>
      <c r="AD6" s="1412" t="s">
        <v>2202</v>
      </c>
      <c r="AE6" s="1418" t="s">
        <v>2201</v>
      </c>
    </row>
    <row r="7" spans="1:31" ht="15" customHeight="1">
      <c r="A7" s="1410"/>
      <c r="B7" s="1411"/>
      <c r="C7" s="1412"/>
      <c r="D7" s="1412" t="s">
        <v>872</v>
      </c>
      <c r="E7" s="1412" t="s">
        <v>2200</v>
      </c>
      <c r="F7" s="1412"/>
      <c r="G7" s="1412"/>
      <c r="H7" s="1412" t="s">
        <v>2199</v>
      </c>
      <c r="I7" s="1412"/>
      <c r="J7" s="1412"/>
      <c r="K7" s="1420" t="s">
        <v>2198</v>
      </c>
      <c r="L7" s="1412"/>
      <c r="M7" s="1412"/>
      <c r="N7" s="1412" t="s">
        <v>2197</v>
      </c>
      <c r="O7" s="1412" t="s">
        <v>2186</v>
      </c>
      <c r="P7" s="1412"/>
      <c r="Q7" s="1412" t="s">
        <v>2186</v>
      </c>
      <c r="R7" s="1412" t="s">
        <v>2186</v>
      </c>
      <c r="S7" s="1412" t="s">
        <v>2196</v>
      </c>
      <c r="T7" s="1412" t="s">
        <v>2186</v>
      </c>
      <c r="U7" s="1412"/>
      <c r="V7" s="1412"/>
      <c r="W7" s="1412" t="s">
        <v>2195</v>
      </c>
      <c r="X7" s="1421"/>
      <c r="Y7" s="1422"/>
      <c r="Z7" s="1411" t="s">
        <v>2195</v>
      </c>
      <c r="AA7" s="1417" t="s">
        <v>2194</v>
      </c>
      <c r="AB7" s="1412"/>
      <c r="AC7" s="1412"/>
      <c r="AD7" s="1412" t="s">
        <v>2193</v>
      </c>
      <c r="AE7" s="1418" t="s">
        <v>2192</v>
      </c>
    </row>
    <row r="8" spans="1:31" ht="15" customHeight="1">
      <c r="A8" s="1410"/>
      <c r="B8" s="1411"/>
      <c r="C8" s="1412"/>
      <c r="D8" s="1412"/>
      <c r="E8" s="1412" t="s">
        <v>2191</v>
      </c>
      <c r="F8" s="1412"/>
      <c r="G8" s="1412"/>
      <c r="H8" s="1412" t="s">
        <v>2190</v>
      </c>
      <c r="I8" s="1412"/>
      <c r="J8" s="1412"/>
      <c r="K8" s="1420" t="s">
        <v>2189</v>
      </c>
      <c r="L8" s="1412"/>
      <c r="M8" s="1412"/>
      <c r="N8" s="1412" t="s">
        <v>2188</v>
      </c>
      <c r="O8" s="1412" t="s">
        <v>2187</v>
      </c>
      <c r="P8" s="1412"/>
      <c r="Q8" s="1423"/>
      <c r="R8" s="1423"/>
      <c r="S8" s="1423" t="s">
        <v>2186</v>
      </c>
      <c r="T8" s="1423"/>
      <c r="U8" s="1412"/>
      <c r="V8" s="1412"/>
      <c r="W8" s="1412"/>
      <c r="X8" s="1421"/>
      <c r="Y8" s="1422"/>
      <c r="Z8" s="1411"/>
      <c r="AA8" s="1412" t="s">
        <v>2185</v>
      </c>
      <c r="AB8" s="1412"/>
      <c r="AC8" s="1412"/>
      <c r="AD8" s="1420" t="s">
        <v>2184</v>
      </c>
      <c r="AE8" s="1418"/>
    </row>
    <row r="9" spans="1:31" ht="15" customHeight="1">
      <c r="A9" s="1424"/>
      <c r="B9" s="1425"/>
      <c r="C9" s="1426"/>
      <c r="D9" s="1426" t="s">
        <v>1344</v>
      </c>
      <c r="E9" s="1426" t="s">
        <v>1344</v>
      </c>
      <c r="F9" s="1426"/>
      <c r="G9" s="1426" t="s">
        <v>2443</v>
      </c>
      <c r="H9" s="1426" t="s">
        <v>2444</v>
      </c>
      <c r="I9" s="1426" t="s">
        <v>2182</v>
      </c>
      <c r="J9" s="1426" t="s">
        <v>2442</v>
      </c>
      <c r="K9" s="1426" t="s">
        <v>2442</v>
      </c>
      <c r="L9" s="1426" t="s">
        <v>2181</v>
      </c>
      <c r="M9" s="1426" t="s">
        <v>2181</v>
      </c>
      <c r="N9" s="1426" t="s">
        <v>2181</v>
      </c>
      <c r="O9" s="1426" t="s">
        <v>2180</v>
      </c>
      <c r="P9" s="1426" t="s">
        <v>2179</v>
      </c>
      <c r="Q9" s="1426" t="s">
        <v>2178</v>
      </c>
      <c r="R9" s="1426" t="s">
        <v>2178</v>
      </c>
      <c r="S9" s="1426" t="s">
        <v>2178</v>
      </c>
      <c r="T9" s="1426" t="s">
        <v>2178</v>
      </c>
      <c r="U9" s="1426" t="s">
        <v>2178</v>
      </c>
      <c r="V9" s="1426" t="s">
        <v>2179</v>
      </c>
      <c r="W9" s="1426" t="s">
        <v>2179</v>
      </c>
      <c r="X9" s="1427" t="s">
        <v>1344</v>
      </c>
      <c r="Y9" s="1424" t="s">
        <v>2178</v>
      </c>
      <c r="Z9" s="1425" t="s">
        <v>2178</v>
      </c>
      <c r="AA9" s="1426" t="s">
        <v>1343</v>
      </c>
      <c r="AB9" s="1426" t="s">
        <v>2177</v>
      </c>
      <c r="AC9" s="1426" t="s">
        <v>2176</v>
      </c>
      <c r="AD9" s="1426" t="s">
        <v>2175</v>
      </c>
      <c r="AE9" s="1428"/>
    </row>
    <row r="10" spans="1:31" ht="15.75" customHeight="1">
      <c r="A10" s="1264">
        <v>1</v>
      </c>
      <c r="B10" s="1264">
        <v>2</v>
      </c>
      <c r="C10" s="1264">
        <v>3</v>
      </c>
      <c r="D10" s="1264">
        <v>4</v>
      </c>
      <c r="E10" s="1264">
        <v>5</v>
      </c>
      <c r="F10" s="1264">
        <v>6</v>
      </c>
      <c r="G10" s="1264">
        <v>7</v>
      </c>
      <c r="H10" s="1264">
        <v>8</v>
      </c>
      <c r="I10" s="1264">
        <v>9</v>
      </c>
      <c r="J10" s="1264">
        <v>10</v>
      </c>
      <c r="K10" s="1264">
        <v>11</v>
      </c>
      <c r="L10" s="1264">
        <v>12</v>
      </c>
      <c r="M10" s="1264">
        <v>13</v>
      </c>
      <c r="N10" s="1264">
        <v>14</v>
      </c>
      <c r="O10" s="1264">
        <v>15</v>
      </c>
      <c r="P10" s="1264">
        <v>16</v>
      </c>
      <c r="Q10" s="1264">
        <v>17</v>
      </c>
      <c r="R10" s="1264">
        <v>18</v>
      </c>
      <c r="S10" s="1264">
        <v>19</v>
      </c>
      <c r="T10" s="1264">
        <v>20</v>
      </c>
      <c r="U10" s="1264">
        <v>21</v>
      </c>
      <c r="V10" s="1264">
        <v>22</v>
      </c>
      <c r="W10" s="1264">
        <v>23</v>
      </c>
      <c r="X10" s="1264">
        <v>24</v>
      </c>
      <c r="Y10" s="1264">
        <v>25</v>
      </c>
      <c r="Z10" s="1264">
        <v>26</v>
      </c>
      <c r="AA10" s="1264">
        <v>27</v>
      </c>
      <c r="AB10" s="1264">
        <v>28</v>
      </c>
      <c r="AC10" s="1264">
        <v>29</v>
      </c>
      <c r="AD10" s="1264">
        <v>30</v>
      </c>
      <c r="AE10" s="1264">
        <v>31</v>
      </c>
    </row>
    <row r="11" spans="1:31" ht="15.75" customHeight="1">
      <c r="A11" s="1266"/>
      <c r="B11" s="1264" t="s">
        <v>868</v>
      </c>
      <c r="C11" s="1267"/>
      <c r="D11" s="1429"/>
      <c r="E11" s="1429"/>
      <c r="F11" s="1429"/>
      <c r="G11" s="1429"/>
      <c r="H11" s="1429"/>
      <c r="I11" s="1429"/>
      <c r="J11" s="1429"/>
      <c r="K11" s="1429"/>
      <c r="L11" s="1429"/>
      <c r="M11" s="1429"/>
      <c r="N11" s="1429"/>
      <c r="O11" s="1429"/>
      <c r="P11" s="1429"/>
      <c r="Q11" s="1429"/>
      <c r="R11" s="1429"/>
      <c r="S11" s="1429"/>
      <c r="T11" s="1429"/>
      <c r="U11" s="1429"/>
      <c r="V11" s="1429"/>
      <c r="W11" s="1429"/>
      <c r="X11" s="1429"/>
      <c r="Y11" s="1429"/>
      <c r="Z11" s="1429"/>
      <c r="AA11" s="1429"/>
      <c r="AB11" s="1430"/>
      <c r="AC11" s="1431"/>
      <c r="AD11" s="1429"/>
      <c r="AE11" s="1429"/>
    </row>
    <row r="12" spans="1:31" ht="15.75" customHeight="1">
      <c r="A12" s="1267">
        <v>1</v>
      </c>
      <c r="B12" s="1266" t="s">
        <v>1345</v>
      </c>
      <c r="C12" s="1267" t="s">
        <v>238</v>
      </c>
      <c r="D12" s="1432"/>
      <c r="E12" s="1432"/>
      <c r="F12" s="1429"/>
      <c r="G12" s="1429"/>
      <c r="H12" s="1429"/>
      <c r="I12" s="1429"/>
      <c r="J12" s="1429"/>
      <c r="K12" s="1429"/>
      <c r="L12" s="1429"/>
      <c r="M12" s="1429"/>
      <c r="N12" s="1429"/>
      <c r="O12" s="1429"/>
      <c r="P12" s="1429"/>
      <c r="Q12" s="1429"/>
      <c r="R12" s="1429"/>
      <c r="S12" s="1429"/>
      <c r="T12" s="1429"/>
      <c r="U12" s="1429"/>
      <c r="V12" s="1433"/>
      <c r="W12" s="1429"/>
      <c r="X12" s="1429"/>
      <c r="Y12" s="1429"/>
      <c r="Z12" s="1429"/>
      <c r="AA12" s="1429"/>
      <c r="AB12" s="1430"/>
      <c r="AC12" s="1431"/>
      <c r="AD12" s="1429"/>
      <c r="AE12" s="1429"/>
    </row>
    <row r="13" spans="1:31" ht="15.75" customHeight="1">
      <c r="A13" s="1267"/>
      <c r="B13" s="1267" t="s">
        <v>863</v>
      </c>
      <c r="C13" s="1266"/>
      <c r="D13" s="1432">
        <f>+'T-1'!K9</f>
        <v>87.840999999999994</v>
      </c>
      <c r="E13" s="1432"/>
      <c r="F13" s="1429">
        <f>+'T-1'!G9</f>
        <v>209651</v>
      </c>
      <c r="G13" s="1429">
        <f>+'T-1'!H9</f>
        <v>12688</v>
      </c>
      <c r="H13" s="1429"/>
      <c r="I13" s="1429">
        <v>80</v>
      </c>
      <c r="J13" s="1429"/>
      <c r="K13" s="1429"/>
      <c r="L13" s="1429"/>
      <c r="M13" s="1429"/>
      <c r="N13" s="1429"/>
      <c r="O13" s="1429"/>
      <c r="P13" s="1434">
        <f>+U13/D13*1000</f>
        <v>229.12416752996893</v>
      </c>
      <c r="Q13" s="1429"/>
      <c r="R13" s="1429"/>
      <c r="S13" s="1433">
        <f>F13*I13*12/10^7</f>
        <v>20.126495999999999</v>
      </c>
      <c r="T13" s="1429"/>
      <c r="U13" s="1433">
        <f t="shared" ref="U13:U18" si="0">SUM(Q13:T13)</f>
        <v>20.126495999999999</v>
      </c>
      <c r="V13" s="1433"/>
      <c r="W13" s="1434">
        <f>+Z13/D13*1000</f>
        <v>229.12416752996893</v>
      </c>
      <c r="X13" s="1429"/>
      <c r="Y13" s="1429"/>
      <c r="Z13" s="1433">
        <f t="shared" ref="Z13:Z18" si="1">+U13-Y13</f>
        <v>20.126495999999999</v>
      </c>
      <c r="AA13" s="1429"/>
      <c r="AB13" s="1430"/>
      <c r="AC13" s="1431"/>
      <c r="AD13" s="1434">
        <f>+Z13/D13*1000</f>
        <v>229.12416752996893</v>
      </c>
      <c r="AE13" s="1429"/>
    </row>
    <row r="14" spans="1:31" ht="15.75" customHeight="1">
      <c r="A14" s="1267"/>
      <c r="B14" s="1267" t="s">
        <v>316</v>
      </c>
      <c r="C14" s="1266"/>
      <c r="D14" s="1432">
        <f>+'T-1'!K10</f>
        <v>1273.5629999999999</v>
      </c>
      <c r="E14" s="1432"/>
      <c r="F14" s="1429">
        <f>+'T-1'!G10</f>
        <v>1005826</v>
      </c>
      <c r="G14" s="1429">
        <f>+'T-1'!H10</f>
        <v>1017553</v>
      </c>
      <c r="H14" s="1429">
        <f>+G14-F14</f>
        <v>11727</v>
      </c>
      <c r="I14" s="1429"/>
      <c r="J14" s="1429"/>
      <c r="K14" s="1429"/>
      <c r="L14" s="1429">
        <v>20</v>
      </c>
      <c r="M14" s="1429">
        <v>20</v>
      </c>
      <c r="N14" s="1429"/>
      <c r="O14" s="1429"/>
      <c r="P14" s="1429"/>
      <c r="Q14" s="1429"/>
      <c r="R14" s="1429"/>
      <c r="S14" s="1433">
        <f>(((F14*L14)+(H14*M14))*12)/10^7</f>
        <v>24.421271999999998</v>
      </c>
      <c r="T14" s="1429"/>
      <c r="U14" s="1433">
        <f t="shared" si="0"/>
        <v>24.421271999999998</v>
      </c>
      <c r="V14" s="1433">
        <v>0.1</v>
      </c>
      <c r="W14" s="1433"/>
      <c r="X14" s="1432">
        <f>+D14*41%</f>
        <v>522.16082999999992</v>
      </c>
      <c r="Y14" s="1433">
        <f>+V14*X14/10</f>
        <v>5.2216082999999998</v>
      </c>
      <c r="Z14" s="1433">
        <f t="shared" si="1"/>
        <v>19.199663699999999</v>
      </c>
      <c r="AA14" s="1429"/>
      <c r="AB14" s="1430"/>
      <c r="AC14" s="1431"/>
      <c r="AD14" s="1429"/>
      <c r="AE14" s="1429"/>
    </row>
    <row r="15" spans="1:31" ht="15.75" customHeight="1">
      <c r="A15" s="1267"/>
      <c r="B15" s="1267" t="s">
        <v>488</v>
      </c>
      <c r="C15" s="1266"/>
      <c r="D15" s="1432">
        <f>+'T-1'!K11</f>
        <v>624.24727851397517</v>
      </c>
      <c r="E15" s="1432"/>
      <c r="F15" s="1429"/>
      <c r="G15" s="1429"/>
      <c r="H15" s="1429"/>
      <c r="I15" s="1429"/>
      <c r="J15" s="1433">
        <v>2.5</v>
      </c>
      <c r="K15" s="1429"/>
      <c r="L15" s="1429"/>
      <c r="M15" s="1429"/>
      <c r="N15" s="1429"/>
      <c r="O15" s="1429"/>
      <c r="P15" s="1429"/>
      <c r="Q15" s="1429"/>
      <c r="R15" s="1433">
        <f>(D15*J15)/10</f>
        <v>156.06181962849379</v>
      </c>
      <c r="S15" s="1429"/>
      <c r="T15" s="1429"/>
      <c r="U15" s="1433">
        <f t="shared" si="0"/>
        <v>156.06181962849379</v>
      </c>
      <c r="V15" s="1433"/>
      <c r="W15" s="1433"/>
      <c r="X15" s="1433"/>
      <c r="Y15" s="1433"/>
      <c r="Z15" s="1433">
        <f t="shared" si="1"/>
        <v>156.06181962849379</v>
      </c>
      <c r="AA15" s="1429"/>
      <c r="AB15" s="1430"/>
      <c r="AC15" s="1431"/>
      <c r="AD15" s="1429"/>
      <c r="AE15" s="1429"/>
    </row>
    <row r="16" spans="1:31" ht="15.75" customHeight="1">
      <c r="A16" s="1267"/>
      <c r="B16" s="1267" t="s">
        <v>2099</v>
      </c>
      <c r="C16" s="1266"/>
      <c r="D16" s="1432">
        <f>+'T-1'!K12</f>
        <v>549.89665059612287</v>
      </c>
      <c r="E16" s="1432"/>
      <c r="F16" s="1429"/>
      <c r="G16" s="1429"/>
      <c r="H16" s="1429"/>
      <c r="I16" s="1429"/>
      <c r="J16" s="1433">
        <v>4.2</v>
      </c>
      <c r="K16" s="1429"/>
      <c r="L16" s="1429"/>
      <c r="M16" s="1429"/>
      <c r="N16" s="1429"/>
      <c r="O16" s="1429"/>
      <c r="P16" s="1429"/>
      <c r="Q16" s="1429"/>
      <c r="R16" s="1433">
        <f>(D16*J16)/10</f>
        <v>230.95659325037164</v>
      </c>
      <c r="S16" s="1429"/>
      <c r="T16" s="1429"/>
      <c r="U16" s="1433">
        <f t="shared" si="0"/>
        <v>230.95659325037164</v>
      </c>
      <c r="V16" s="1433"/>
      <c r="W16" s="1433"/>
      <c r="X16" s="1433"/>
      <c r="Y16" s="1433"/>
      <c r="Z16" s="1433">
        <f t="shared" si="1"/>
        <v>230.95659325037164</v>
      </c>
      <c r="AA16" s="1429"/>
      <c r="AB16" s="1430"/>
      <c r="AC16" s="1431"/>
      <c r="AD16" s="1429"/>
      <c r="AE16" s="1429"/>
    </row>
    <row r="17" spans="1:31" ht="15.75" customHeight="1">
      <c r="A17" s="1267"/>
      <c r="B17" s="1267" t="s">
        <v>2098</v>
      </c>
      <c r="C17" s="1266"/>
      <c r="D17" s="1432">
        <f>+'T-1'!K13</f>
        <v>70.864952452915631</v>
      </c>
      <c r="E17" s="1432"/>
      <c r="F17" s="1429"/>
      <c r="G17" s="1429"/>
      <c r="H17" s="1429"/>
      <c r="I17" s="1429"/>
      <c r="J17" s="1433">
        <v>5.2</v>
      </c>
      <c r="K17" s="1429"/>
      <c r="L17" s="1429"/>
      <c r="M17" s="1429"/>
      <c r="N17" s="1429"/>
      <c r="O17" s="1429"/>
      <c r="P17" s="1429"/>
      <c r="Q17" s="1429"/>
      <c r="R17" s="1433">
        <f>(D17*J17)/10</f>
        <v>36.84977527551613</v>
      </c>
      <c r="S17" s="1429"/>
      <c r="T17" s="1429"/>
      <c r="U17" s="1433">
        <f t="shared" si="0"/>
        <v>36.84977527551613</v>
      </c>
      <c r="V17" s="1433"/>
      <c r="W17" s="1433"/>
      <c r="X17" s="1433"/>
      <c r="Y17" s="1433"/>
      <c r="Z17" s="1433">
        <f t="shared" si="1"/>
        <v>36.84977527551613</v>
      </c>
      <c r="AA17" s="1429"/>
      <c r="AB17" s="1430"/>
      <c r="AC17" s="1431"/>
      <c r="AD17" s="1429"/>
      <c r="AE17" s="1429"/>
    </row>
    <row r="18" spans="1:31" ht="15.75" customHeight="1">
      <c r="A18" s="1267"/>
      <c r="B18" s="1267" t="s">
        <v>489</v>
      </c>
      <c r="C18" s="1266"/>
      <c r="D18" s="1432">
        <f>+'T-1'!K14</f>
        <v>28.554118436986204</v>
      </c>
      <c r="E18" s="1432"/>
      <c r="F18" s="1429"/>
      <c r="G18" s="1429"/>
      <c r="H18" s="1429"/>
      <c r="I18" s="1429"/>
      <c r="J18" s="1433">
        <v>5.6</v>
      </c>
      <c r="K18" s="1429"/>
      <c r="L18" s="1429"/>
      <c r="M18" s="1429"/>
      <c r="N18" s="1429"/>
      <c r="O18" s="1429"/>
      <c r="P18" s="1429"/>
      <c r="Q18" s="1429"/>
      <c r="R18" s="1433">
        <f>(D18*J18)/10</f>
        <v>15.990306324712273</v>
      </c>
      <c r="S18" s="1429"/>
      <c r="T18" s="1429"/>
      <c r="U18" s="1433">
        <f t="shared" si="0"/>
        <v>15.990306324712273</v>
      </c>
      <c r="V18" s="1433"/>
      <c r="W18" s="1433"/>
      <c r="X18" s="1433"/>
      <c r="Y18" s="1433"/>
      <c r="Z18" s="1433">
        <f t="shared" si="1"/>
        <v>15.990306324712273</v>
      </c>
      <c r="AA18" s="1429"/>
      <c r="AB18" s="1430"/>
      <c r="AC18" s="1431"/>
      <c r="AD18" s="1429"/>
      <c r="AE18" s="1429"/>
    </row>
    <row r="19" spans="1:31" s="1342" customFormat="1" ht="15.75" customHeight="1">
      <c r="A19" s="1274"/>
      <c r="B19" s="1274"/>
      <c r="C19" s="1275" t="s">
        <v>869</v>
      </c>
      <c r="D19" s="1435">
        <f>+D13+D14</f>
        <v>1361.4039999999998</v>
      </c>
      <c r="E19" s="1435"/>
      <c r="F19" s="1436">
        <f>+F13+F14</f>
        <v>1215477</v>
      </c>
      <c r="G19" s="1436">
        <f>+G13+G14</f>
        <v>1030241</v>
      </c>
      <c r="H19" s="1437"/>
      <c r="I19" s="1437"/>
      <c r="J19" s="1438"/>
      <c r="K19" s="1437"/>
      <c r="L19" s="1437"/>
      <c r="M19" s="1437"/>
      <c r="N19" s="1437"/>
      <c r="O19" s="1437"/>
      <c r="P19" s="1434">
        <f>+U19/D19*1000</f>
        <v>355.81374998097107</v>
      </c>
      <c r="Q19" s="1438">
        <f>SUM(Q13:Q18)</f>
        <v>0</v>
      </c>
      <c r="R19" s="1438">
        <f>SUM(R13:R18)</f>
        <v>439.85849447909385</v>
      </c>
      <c r="S19" s="1438">
        <f>SUM(S13:S18)</f>
        <v>44.547767999999998</v>
      </c>
      <c r="T19" s="1438">
        <f>SUM(T13:T18)</f>
        <v>0</v>
      </c>
      <c r="U19" s="1438">
        <f>SUM(U13:U18)</f>
        <v>484.40626247909387</v>
      </c>
      <c r="V19" s="1438"/>
      <c r="W19" s="1434">
        <f>+Z19/D19*1000</f>
        <v>351.97829166000241</v>
      </c>
      <c r="X19" s="1437"/>
      <c r="Y19" s="1438">
        <f>SUM(Y13:Y18)</f>
        <v>5.2216082999999998</v>
      </c>
      <c r="Z19" s="1438">
        <f>SUM(Z13:Z18)</f>
        <v>479.18465417909385</v>
      </c>
      <c r="AA19" s="1437"/>
      <c r="AB19" s="946">
        <v>0.04</v>
      </c>
      <c r="AC19" s="1439">
        <f>+R19*AB19</f>
        <v>17.594339779163754</v>
      </c>
      <c r="AD19" s="1434">
        <f>(Z19+AC19)/D19*1000</f>
        <v>364.90196441192899</v>
      </c>
      <c r="AE19" s="1437"/>
    </row>
    <row r="20" spans="1:31" ht="15.75" customHeight="1">
      <c r="A20" s="1267">
        <v>2</v>
      </c>
      <c r="B20" s="1266" t="s">
        <v>2097</v>
      </c>
      <c r="C20" s="1267" t="s">
        <v>238</v>
      </c>
      <c r="D20" s="1432">
        <f>+'T-1'!K16</f>
        <v>254.274</v>
      </c>
      <c r="E20" s="1432"/>
      <c r="F20" s="1429">
        <f>+'T-1'!G16</f>
        <v>60058</v>
      </c>
      <c r="G20" s="1429">
        <f>+'T-1'!H16</f>
        <v>151748</v>
      </c>
      <c r="H20" s="1429">
        <f>+G20-F20</f>
        <v>91690</v>
      </c>
      <c r="I20" s="1429"/>
      <c r="J20" s="1433"/>
      <c r="K20" s="1429"/>
      <c r="L20" s="1429">
        <v>30</v>
      </c>
      <c r="M20" s="1429">
        <v>30</v>
      </c>
      <c r="N20" s="1429"/>
      <c r="O20" s="1429"/>
      <c r="P20" s="1429"/>
      <c r="Q20" s="1429"/>
      <c r="R20" s="1429"/>
      <c r="S20" s="1433">
        <f>(((F20*L20)+(H20*M20))*12)/10^7</f>
        <v>5.4629279999999998</v>
      </c>
      <c r="T20" s="1429"/>
      <c r="U20" s="1433">
        <f>SUM(Q20:T20)</f>
        <v>5.4629279999999998</v>
      </c>
      <c r="V20" s="1433">
        <v>0.1</v>
      </c>
      <c r="W20" s="1429"/>
      <c r="X20" s="1432">
        <f>+D20*70%</f>
        <v>177.99179999999998</v>
      </c>
      <c r="Y20" s="1433">
        <f>+V20*X20/10</f>
        <v>1.7799179999999999</v>
      </c>
      <c r="Z20" s="1433">
        <f>+U20-Y20</f>
        <v>3.6830099999999999</v>
      </c>
      <c r="AA20" s="1429"/>
      <c r="AB20" s="1430"/>
      <c r="AC20" s="1431"/>
      <c r="AD20" s="1429"/>
      <c r="AE20" s="1429"/>
    </row>
    <row r="21" spans="1:31" ht="15.75" customHeight="1">
      <c r="A21" s="1267"/>
      <c r="B21" s="1267" t="s">
        <v>1744</v>
      </c>
      <c r="C21" s="1267"/>
      <c r="D21" s="1432">
        <f>+'T-1'!K17</f>
        <v>68.297004286190386</v>
      </c>
      <c r="E21" s="1432"/>
      <c r="F21" s="1429"/>
      <c r="G21" s="1429"/>
      <c r="H21" s="1429"/>
      <c r="I21" s="1429"/>
      <c r="J21" s="1433">
        <v>5.3</v>
      </c>
      <c r="K21" s="1429"/>
      <c r="L21" s="1429"/>
      <c r="M21" s="1429"/>
      <c r="N21" s="1429"/>
      <c r="O21" s="1429"/>
      <c r="P21" s="1429"/>
      <c r="Q21" s="1429"/>
      <c r="R21" s="1433">
        <f>(D21*J21)/10</f>
        <v>36.197412271680903</v>
      </c>
      <c r="S21" s="1429"/>
      <c r="T21" s="1429"/>
      <c r="U21" s="1433">
        <f>SUM(Q21:T21)</f>
        <v>36.197412271680903</v>
      </c>
      <c r="V21" s="1433"/>
      <c r="W21" s="1429"/>
      <c r="X21" s="1429"/>
      <c r="Y21" s="1429"/>
      <c r="Z21" s="1433">
        <f>+U21-Y21</f>
        <v>36.197412271680903</v>
      </c>
      <c r="AA21" s="1429"/>
      <c r="AB21" s="1430"/>
      <c r="AC21" s="1431"/>
      <c r="AD21" s="1429"/>
      <c r="AE21" s="1429"/>
    </row>
    <row r="22" spans="1:31" ht="15.75" customHeight="1">
      <c r="A22" s="1267"/>
      <c r="B22" s="1267" t="s">
        <v>286</v>
      </c>
      <c r="C22" s="1266"/>
      <c r="D22" s="1432">
        <f>+'T-1'!K18</f>
        <v>89.717912105968878</v>
      </c>
      <c r="E22" s="1432"/>
      <c r="F22" s="1429"/>
      <c r="G22" s="1429"/>
      <c r="H22" s="1429"/>
      <c r="I22" s="1429"/>
      <c r="J22" s="1433">
        <v>6.4</v>
      </c>
      <c r="K22" s="1429"/>
      <c r="L22" s="1429"/>
      <c r="M22" s="1429"/>
      <c r="N22" s="1429"/>
      <c r="O22" s="1429"/>
      <c r="P22" s="1429"/>
      <c r="Q22" s="1433"/>
      <c r="R22" s="1433">
        <f>(D22*J22)/10</f>
        <v>57.419463747820089</v>
      </c>
      <c r="S22" s="1433"/>
      <c r="T22" s="1433"/>
      <c r="U22" s="1433">
        <f>SUM(Q22:T22)</f>
        <v>57.419463747820089</v>
      </c>
      <c r="V22" s="1433"/>
      <c r="W22" s="1433"/>
      <c r="X22" s="1433"/>
      <c r="Y22" s="1433"/>
      <c r="Z22" s="1433">
        <f>+U22-Y22</f>
        <v>57.419463747820089</v>
      </c>
      <c r="AA22" s="1429"/>
      <c r="AB22" s="1430"/>
      <c r="AC22" s="1431"/>
      <c r="AD22" s="1429"/>
      <c r="AE22" s="1429"/>
    </row>
    <row r="23" spans="1:31" ht="15.75" customHeight="1">
      <c r="A23" s="1267"/>
      <c r="B23" s="1267" t="s">
        <v>287</v>
      </c>
      <c r="C23" s="1267"/>
      <c r="D23" s="1432">
        <f>+'T-1'!K19</f>
        <v>96.259083607840708</v>
      </c>
      <c r="E23" s="1432"/>
      <c r="F23" s="1429"/>
      <c r="G23" s="1429"/>
      <c r="H23" s="1429"/>
      <c r="I23" s="1429"/>
      <c r="J23" s="1433">
        <v>7</v>
      </c>
      <c r="K23" s="1429"/>
      <c r="L23" s="1429"/>
      <c r="M23" s="1429"/>
      <c r="N23" s="1429"/>
      <c r="O23" s="1429"/>
      <c r="P23" s="1429"/>
      <c r="Q23" s="1429"/>
      <c r="R23" s="1433">
        <f>(D23*J23)/10</f>
        <v>67.381358525488494</v>
      </c>
      <c r="S23" s="1429"/>
      <c r="T23" s="1429"/>
      <c r="U23" s="1433">
        <f>SUM(Q23:T23)</f>
        <v>67.381358525488494</v>
      </c>
      <c r="V23" s="1433"/>
      <c r="W23" s="1433"/>
      <c r="X23" s="1433"/>
      <c r="Y23" s="1433"/>
      <c r="Z23" s="1433">
        <f>+U23-Y23</f>
        <v>67.381358525488494</v>
      </c>
      <c r="AA23" s="1429"/>
      <c r="AB23" s="1430"/>
      <c r="AC23" s="1431"/>
      <c r="AD23" s="1429"/>
      <c r="AE23" s="1429"/>
    </row>
    <row r="24" spans="1:31" ht="15.75" customHeight="1">
      <c r="A24" s="1267"/>
      <c r="B24" s="1267"/>
      <c r="C24" s="1275" t="s">
        <v>869</v>
      </c>
      <c r="D24" s="1435">
        <f>SUM(D21:D23)</f>
        <v>254.27399999999994</v>
      </c>
      <c r="E24" s="1432"/>
      <c r="F24" s="1429">
        <f>+F20</f>
        <v>60058</v>
      </c>
      <c r="G24" s="1429">
        <f>+G20</f>
        <v>151748</v>
      </c>
      <c r="H24" s="1429">
        <f>+H20</f>
        <v>91690</v>
      </c>
      <c r="I24" s="1429"/>
      <c r="J24" s="1433"/>
      <c r="K24" s="1429"/>
      <c r="L24" s="1429"/>
      <c r="M24" s="1429"/>
      <c r="N24" s="1429"/>
      <c r="O24" s="1429"/>
      <c r="P24" s="1434">
        <f t="shared" ref="P24:P32" si="2">+U24/D24*1000</f>
        <v>654.65270749266347</v>
      </c>
      <c r="Q24" s="1429"/>
      <c r="R24" s="1438">
        <f>SUM(R21:R23)</f>
        <v>160.99823454498949</v>
      </c>
      <c r="S24" s="1438">
        <f>SUM(S20:S23)</f>
        <v>5.4629279999999998</v>
      </c>
      <c r="T24" s="1438">
        <f>SUM(T21:T23)</f>
        <v>0</v>
      </c>
      <c r="U24" s="1438">
        <f>SUM(U20:U23)</f>
        <v>166.46116254498946</v>
      </c>
      <c r="V24" s="1433"/>
      <c r="W24" s="1434">
        <f t="shared" ref="W24:W32" si="3">+Z24/D24*1000</f>
        <v>647.65270749266358</v>
      </c>
      <c r="X24" s="1433"/>
      <c r="Y24" s="1438">
        <f>SUM(Y20:Y23)</f>
        <v>1.7799179999999999</v>
      </c>
      <c r="Z24" s="1438">
        <f>SUM(Z20:Z23)</f>
        <v>164.68124454498951</v>
      </c>
      <c r="AA24" s="1429"/>
      <c r="AB24" s="946">
        <v>0.04</v>
      </c>
      <c r="AC24" s="1439">
        <f t="shared" ref="AC24:AC31" si="4">+R24*AB24</f>
        <v>6.4399293817995797</v>
      </c>
      <c r="AD24" s="1434">
        <f t="shared" ref="AD24:AD31" si="5">(Z24+AC24)/D24*1000</f>
        <v>672.97943921434796</v>
      </c>
      <c r="AE24" s="1429"/>
    </row>
    <row r="25" spans="1:31" ht="15.75" customHeight="1">
      <c r="A25" s="1267">
        <v>3</v>
      </c>
      <c r="B25" s="1266" t="s">
        <v>2093</v>
      </c>
      <c r="C25" s="1267" t="s">
        <v>238</v>
      </c>
      <c r="D25" s="1432">
        <f>+'T-1'!K21</f>
        <v>64.840999999999994</v>
      </c>
      <c r="E25" s="1432"/>
      <c r="F25" s="1429">
        <f>+'T-1'!G21</f>
        <v>13087</v>
      </c>
      <c r="G25" s="1429">
        <f>+'T-1'!H21</f>
        <v>49835</v>
      </c>
      <c r="H25" s="1429">
        <f t="shared" ref="H25:H32" si="6">+G25-F25</f>
        <v>36748</v>
      </c>
      <c r="I25" s="1429"/>
      <c r="J25" s="1433">
        <v>1.5</v>
      </c>
      <c r="K25" s="1429"/>
      <c r="L25" s="1429">
        <v>20</v>
      </c>
      <c r="M25" s="1429">
        <v>10</v>
      </c>
      <c r="N25" s="1429"/>
      <c r="O25" s="1429"/>
      <c r="P25" s="1434">
        <f t="shared" si="2"/>
        <v>161.64485433599111</v>
      </c>
      <c r="Q25" s="1429"/>
      <c r="R25" s="1433">
        <f t="shared" ref="R25:R32" si="7">(D25*J25)/10</f>
        <v>9.7261499999999987</v>
      </c>
      <c r="S25" s="1433">
        <f t="shared" ref="S25:S32" si="8">(((F25*L25)+(H25*M25))*12)/10^7</f>
        <v>0.75506399999999996</v>
      </c>
      <c r="T25" s="1429"/>
      <c r="U25" s="1433">
        <f t="shared" ref="U25:U32" si="9">SUM(Q25:T25)</f>
        <v>10.481213999999998</v>
      </c>
      <c r="V25" s="1433">
        <v>0.1</v>
      </c>
      <c r="W25" s="1434">
        <f t="shared" si="3"/>
        <v>158.64485433599108</v>
      </c>
      <c r="X25" s="1432">
        <f>+D25*30%</f>
        <v>19.452299999999997</v>
      </c>
      <c r="Y25" s="1433">
        <f>+V25*X25/10</f>
        <v>0.19452299999999997</v>
      </c>
      <c r="Z25" s="1433">
        <f t="shared" ref="Z25:Z32" si="10">+U25-Y25</f>
        <v>10.286690999999998</v>
      </c>
      <c r="AA25" s="1429"/>
      <c r="AB25" s="947">
        <v>0.02</v>
      </c>
      <c r="AC25" s="1439">
        <f t="shared" si="4"/>
        <v>0.19452299999999997</v>
      </c>
      <c r="AD25" s="1434">
        <f t="shared" si="5"/>
        <v>161.64485433599111</v>
      </c>
      <c r="AE25" s="1429"/>
    </row>
    <row r="26" spans="1:31" ht="15.75" customHeight="1">
      <c r="A26" s="1267">
        <f t="shared" ref="A26:A35" si="11">A25+1</f>
        <v>4</v>
      </c>
      <c r="B26" s="1266" t="s">
        <v>2092</v>
      </c>
      <c r="C26" s="1267" t="s">
        <v>238</v>
      </c>
      <c r="D26" s="1432">
        <f>+'T-1'!K22</f>
        <v>9.0299999999999994</v>
      </c>
      <c r="E26" s="1432"/>
      <c r="F26" s="1429">
        <f>+'T-1'!G22</f>
        <v>360</v>
      </c>
      <c r="G26" s="1429">
        <f>+'T-1'!H22</f>
        <v>4042</v>
      </c>
      <c r="H26" s="1429">
        <f t="shared" si="6"/>
        <v>3682</v>
      </c>
      <c r="I26" s="1429"/>
      <c r="J26" s="1433">
        <v>1.6</v>
      </c>
      <c r="K26" s="1429"/>
      <c r="L26" s="1429">
        <v>20</v>
      </c>
      <c r="M26" s="1429">
        <v>10</v>
      </c>
      <c r="N26" s="1429"/>
      <c r="O26" s="1429"/>
      <c r="P26" s="1434">
        <f t="shared" si="2"/>
        <v>165.84983388704322</v>
      </c>
      <c r="Q26" s="1429"/>
      <c r="R26" s="1433">
        <f t="shared" si="7"/>
        <v>1.4448000000000001</v>
      </c>
      <c r="S26" s="1433">
        <f t="shared" si="8"/>
        <v>5.2824000000000003E-2</v>
      </c>
      <c r="T26" s="1429"/>
      <c r="U26" s="1433">
        <f t="shared" si="9"/>
        <v>1.4976240000000001</v>
      </c>
      <c r="V26" s="1433">
        <v>0.1</v>
      </c>
      <c r="W26" s="1434">
        <f t="shared" si="3"/>
        <v>157.84983388704322</v>
      </c>
      <c r="X26" s="1432">
        <f>+D26*80%</f>
        <v>7.2240000000000002</v>
      </c>
      <c r="Y26" s="1433">
        <f>+V26*X26/10</f>
        <v>7.2239999999999999E-2</v>
      </c>
      <c r="Z26" s="1433">
        <f t="shared" si="10"/>
        <v>1.425384</v>
      </c>
      <c r="AA26" s="1429"/>
      <c r="AB26" s="947">
        <v>0.04</v>
      </c>
      <c r="AC26" s="1439">
        <f t="shared" si="4"/>
        <v>5.7792000000000003E-2</v>
      </c>
      <c r="AD26" s="1434">
        <f t="shared" si="5"/>
        <v>164.2498338870432</v>
      </c>
      <c r="AE26" s="1429"/>
    </row>
    <row r="27" spans="1:31" ht="15.75" customHeight="1">
      <c r="A27" s="1267">
        <f t="shared" si="11"/>
        <v>5</v>
      </c>
      <c r="B27" s="1266" t="s">
        <v>1304</v>
      </c>
      <c r="C27" s="1267" t="s">
        <v>238</v>
      </c>
      <c r="D27" s="1432">
        <f>+'T-1'!K23</f>
        <v>1.099</v>
      </c>
      <c r="E27" s="1432"/>
      <c r="F27" s="1429">
        <f>+'T-1'!G23</f>
        <v>21</v>
      </c>
      <c r="G27" s="1429">
        <f>+'T-1'!H23</f>
        <v>480</v>
      </c>
      <c r="H27" s="1429">
        <f t="shared" si="6"/>
        <v>459</v>
      </c>
      <c r="I27" s="1429"/>
      <c r="J27" s="1433">
        <v>4.2</v>
      </c>
      <c r="K27" s="1429"/>
      <c r="L27" s="1429">
        <v>80</v>
      </c>
      <c r="M27" s="1429">
        <v>50</v>
      </c>
      <c r="N27" s="1429"/>
      <c r="O27" s="1429"/>
      <c r="P27" s="1434">
        <f t="shared" si="2"/>
        <v>446.89353958143766</v>
      </c>
      <c r="Q27" s="1429"/>
      <c r="R27" s="1433">
        <f t="shared" si="7"/>
        <v>0.46157999999999999</v>
      </c>
      <c r="S27" s="1433">
        <f t="shared" si="8"/>
        <v>2.9555999999999999E-2</v>
      </c>
      <c r="T27" s="1429"/>
      <c r="U27" s="1433">
        <f t="shared" si="9"/>
        <v>0.49113600000000002</v>
      </c>
      <c r="V27" s="1433"/>
      <c r="W27" s="1434">
        <f t="shared" si="3"/>
        <v>442.87149772520479</v>
      </c>
      <c r="X27" s="1432"/>
      <c r="Y27" s="1433">
        <f>+U27*90%*0.01</f>
        <v>4.4202240000000004E-3</v>
      </c>
      <c r="Z27" s="1433">
        <f t="shared" si="10"/>
        <v>0.48671577600000004</v>
      </c>
      <c r="AA27" s="1429"/>
      <c r="AB27" s="947">
        <v>0.04</v>
      </c>
      <c r="AC27" s="1439">
        <f t="shared" si="4"/>
        <v>1.8463199999999999E-2</v>
      </c>
      <c r="AD27" s="1434">
        <f t="shared" si="5"/>
        <v>459.67149772520474</v>
      </c>
      <c r="AE27" s="1429"/>
    </row>
    <row r="28" spans="1:31" ht="15.75" customHeight="1">
      <c r="A28" s="1267">
        <f t="shared" si="11"/>
        <v>6</v>
      </c>
      <c r="B28" s="1266" t="s">
        <v>327</v>
      </c>
      <c r="C28" s="1267" t="s">
        <v>238</v>
      </c>
      <c r="D28" s="1432">
        <f>+'T-1'!K24</f>
        <v>9.8000000000000007</v>
      </c>
      <c r="E28" s="1432"/>
      <c r="F28" s="1429">
        <f>+'T-1'!G24</f>
        <v>125</v>
      </c>
      <c r="G28" s="1429">
        <f>+'T-1'!H24</f>
        <v>2429</v>
      </c>
      <c r="H28" s="1429">
        <f t="shared" si="6"/>
        <v>2304</v>
      </c>
      <c r="I28" s="1429"/>
      <c r="J28" s="1433">
        <v>5.6</v>
      </c>
      <c r="K28" s="1429"/>
      <c r="L28" s="1429">
        <v>20</v>
      </c>
      <c r="M28" s="1429">
        <v>15</v>
      </c>
      <c r="N28" s="1429"/>
      <c r="O28" s="1429"/>
      <c r="P28" s="1434">
        <f t="shared" si="2"/>
        <v>564.53795918367348</v>
      </c>
      <c r="Q28" s="1429"/>
      <c r="R28" s="1433">
        <f t="shared" si="7"/>
        <v>5.4880000000000004</v>
      </c>
      <c r="S28" s="1433">
        <f t="shared" si="8"/>
        <v>4.4471999999999998E-2</v>
      </c>
      <c r="T28" s="1429"/>
      <c r="U28" s="1433">
        <f t="shared" si="9"/>
        <v>5.5324720000000003</v>
      </c>
      <c r="V28" s="1433"/>
      <c r="W28" s="1434">
        <f t="shared" si="3"/>
        <v>564.25569020408159</v>
      </c>
      <c r="X28" s="1433"/>
      <c r="Y28" s="1433">
        <f>+U28*5%*0.01</f>
        <v>2.7662360000000005E-3</v>
      </c>
      <c r="Z28" s="1433">
        <f t="shared" si="10"/>
        <v>5.529705764</v>
      </c>
      <c r="AA28" s="1429"/>
      <c r="AB28" s="946">
        <v>0.04</v>
      </c>
      <c r="AC28" s="1439">
        <f t="shared" si="4"/>
        <v>0.21952000000000002</v>
      </c>
      <c r="AD28" s="1434">
        <f t="shared" si="5"/>
        <v>586.65569020408157</v>
      </c>
      <c r="AE28" s="1429"/>
    </row>
    <row r="29" spans="1:31" ht="15.75" customHeight="1">
      <c r="A29" s="1267">
        <f t="shared" si="11"/>
        <v>7</v>
      </c>
      <c r="B29" s="1266" t="s">
        <v>2096</v>
      </c>
      <c r="C29" s="1267" t="s">
        <v>238</v>
      </c>
      <c r="D29" s="1432">
        <f>+'T-1'!K25</f>
        <v>23.228999999999999</v>
      </c>
      <c r="E29" s="1432"/>
      <c r="F29" s="1429">
        <f>+'T-1'!G25</f>
        <v>4086</v>
      </c>
      <c r="G29" s="1429">
        <f>+'T-1'!H25</f>
        <v>36625</v>
      </c>
      <c r="H29" s="1429">
        <f t="shared" si="6"/>
        <v>32539</v>
      </c>
      <c r="I29" s="1429"/>
      <c r="J29" s="1433">
        <v>5.6</v>
      </c>
      <c r="K29" s="1429"/>
      <c r="L29" s="1429">
        <v>80</v>
      </c>
      <c r="M29" s="1429">
        <v>35</v>
      </c>
      <c r="N29" s="1429"/>
      <c r="O29" s="1429"/>
      <c r="P29" s="1434">
        <f t="shared" si="2"/>
        <v>635.71974686813883</v>
      </c>
      <c r="Q29" s="1429"/>
      <c r="R29" s="1433">
        <f t="shared" si="7"/>
        <v>13.008239999999997</v>
      </c>
      <c r="S29" s="1433">
        <f t="shared" si="8"/>
        <v>1.758894</v>
      </c>
      <c r="T29" s="1429"/>
      <c r="U29" s="1433">
        <f t="shared" si="9"/>
        <v>14.767133999999997</v>
      </c>
      <c r="V29" s="1433">
        <v>0.1</v>
      </c>
      <c r="W29" s="1434">
        <f t="shared" si="3"/>
        <v>628.71974686813883</v>
      </c>
      <c r="X29" s="1432">
        <f>+D29*70%</f>
        <v>16.260299999999997</v>
      </c>
      <c r="Y29" s="1433">
        <f>+V29*X29/10</f>
        <v>0.162603</v>
      </c>
      <c r="Z29" s="1433">
        <f t="shared" si="10"/>
        <v>14.604530999999996</v>
      </c>
      <c r="AA29" s="1429"/>
      <c r="AB29" s="946">
        <v>0.05</v>
      </c>
      <c r="AC29" s="1439">
        <f t="shared" si="4"/>
        <v>0.65041199999999988</v>
      </c>
      <c r="AD29" s="1434">
        <f t="shared" si="5"/>
        <v>656.71974686813883</v>
      </c>
      <c r="AE29" s="1429"/>
    </row>
    <row r="30" spans="1:31" ht="15.75" customHeight="1">
      <c r="A30" s="1267">
        <f t="shared" si="11"/>
        <v>8</v>
      </c>
      <c r="B30" s="1266" t="s">
        <v>2095</v>
      </c>
      <c r="C30" s="1267" t="s">
        <v>238</v>
      </c>
      <c r="D30" s="1432">
        <f>+'T-1'!K26</f>
        <v>37.476999999999997</v>
      </c>
      <c r="E30" s="1432"/>
      <c r="F30" s="1429">
        <f>+'T-1'!G26</f>
        <v>820</v>
      </c>
      <c r="G30" s="1429">
        <f>+'T-1'!H26</f>
        <v>39739</v>
      </c>
      <c r="H30" s="1429">
        <f t="shared" si="6"/>
        <v>38919</v>
      </c>
      <c r="I30" s="1429"/>
      <c r="J30" s="1433">
        <v>5.6</v>
      </c>
      <c r="K30" s="1429"/>
      <c r="L30" s="1429">
        <v>100</v>
      </c>
      <c r="M30" s="1429">
        <v>80</v>
      </c>
      <c r="N30" s="1429"/>
      <c r="O30" s="1429"/>
      <c r="P30" s="1434">
        <f t="shared" si="2"/>
        <v>662.31939589614956</v>
      </c>
      <c r="Q30" s="1429"/>
      <c r="R30" s="1433">
        <f t="shared" si="7"/>
        <v>20.987119999999997</v>
      </c>
      <c r="S30" s="1433">
        <f t="shared" si="8"/>
        <v>3.8346239999999998</v>
      </c>
      <c r="T30" s="1429"/>
      <c r="U30" s="1433">
        <f t="shared" si="9"/>
        <v>24.821743999999995</v>
      </c>
      <c r="V30" s="1433"/>
      <c r="W30" s="1434">
        <f t="shared" si="3"/>
        <v>657.02084072898037</v>
      </c>
      <c r="X30" s="1433"/>
      <c r="Y30" s="1433">
        <f>+U30*80%*0.01</f>
        <v>0.198573952</v>
      </c>
      <c r="Z30" s="1433">
        <f t="shared" si="10"/>
        <v>24.623170047999995</v>
      </c>
      <c r="AA30" s="1429"/>
      <c r="AB30" s="946">
        <v>0.08</v>
      </c>
      <c r="AC30" s="1439">
        <f t="shared" si="4"/>
        <v>1.6789695999999998</v>
      </c>
      <c r="AD30" s="1434">
        <f t="shared" si="5"/>
        <v>701.82084072898033</v>
      </c>
      <c r="AE30" s="1429"/>
    </row>
    <row r="31" spans="1:31" ht="15.75" customHeight="1">
      <c r="A31" s="1267">
        <f t="shared" si="11"/>
        <v>9</v>
      </c>
      <c r="B31" s="1266" t="s">
        <v>2091</v>
      </c>
      <c r="C31" s="1267" t="s">
        <v>238</v>
      </c>
      <c r="D31" s="1432">
        <f>+'T-1'!K27</f>
        <v>18.385999999999999</v>
      </c>
      <c r="E31" s="1432"/>
      <c r="F31" s="1429">
        <f>+'T-1'!G27</f>
        <v>5551</v>
      </c>
      <c r="G31" s="1429">
        <f>+'T-1'!H27</f>
        <v>12849</v>
      </c>
      <c r="H31" s="1429">
        <f t="shared" si="6"/>
        <v>7298</v>
      </c>
      <c r="I31" s="1429"/>
      <c r="J31" s="1433">
        <v>5.6</v>
      </c>
      <c r="K31" s="1429"/>
      <c r="L31" s="1429">
        <v>50</v>
      </c>
      <c r="M31" s="1429">
        <v>50</v>
      </c>
      <c r="N31" s="1429"/>
      <c r="O31" s="1429"/>
      <c r="P31" s="1434">
        <f t="shared" si="2"/>
        <v>601.93081692592182</v>
      </c>
      <c r="Q31" s="1429"/>
      <c r="R31" s="1433">
        <f t="shared" si="7"/>
        <v>10.296159999999999</v>
      </c>
      <c r="S31" s="1433">
        <f t="shared" si="8"/>
        <v>0.77093999999999996</v>
      </c>
      <c r="T31" s="1429"/>
      <c r="U31" s="1433">
        <f t="shared" si="9"/>
        <v>11.067099999999998</v>
      </c>
      <c r="V31" s="1433"/>
      <c r="W31" s="1434">
        <f t="shared" si="3"/>
        <v>600.12502447514407</v>
      </c>
      <c r="X31" s="1433"/>
      <c r="Y31" s="1433">
        <f>+U31*30%*0.01</f>
        <v>3.3201299999999996E-2</v>
      </c>
      <c r="Z31" s="1433">
        <f t="shared" si="10"/>
        <v>11.033898699999998</v>
      </c>
      <c r="AA31" s="1429"/>
      <c r="AB31" s="946">
        <v>0.04</v>
      </c>
      <c r="AC31" s="1439">
        <f t="shared" si="4"/>
        <v>0.41184639999999995</v>
      </c>
      <c r="AD31" s="1434">
        <f t="shared" si="5"/>
        <v>622.52502447514405</v>
      </c>
      <c r="AE31" s="1429"/>
    </row>
    <row r="32" spans="1:31" ht="15.75" customHeight="1">
      <c r="A32" s="1267">
        <f t="shared" si="11"/>
        <v>10</v>
      </c>
      <c r="B32" s="1266" t="s">
        <v>1745</v>
      </c>
      <c r="C32" s="1267" t="s">
        <v>238</v>
      </c>
      <c r="D32" s="1432">
        <f>+'T-1'!K28</f>
        <v>25.521999999999998</v>
      </c>
      <c r="E32" s="1432"/>
      <c r="F32" s="1429">
        <f>+'T-1'!G28</f>
        <v>2045</v>
      </c>
      <c r="G32" s="1429">
        <f>+'T-1'!H28</f>
        <v>12863</v>
      </c>
      <c r="H32" s="1429">
        <f t="shared" si="6"/>
        <v>10818</v>
      </c>
      <c r="I32" s="1429"/>
      <c r="J32" s="1433">
        <v>5.6</v>
      </c>
      <c r="K32" s="1429"/>
      <c r="L32" s="1429">
        <v>50</v>
      </c>
      <c r="M32" s="1429">
        <v>50</v>
      </c>
      <c r="N32" s="1429"/>
      <c r="O32" s="1429"/>
      <c r="P32" s="1434">
        <f t="shared" si="2"/>
        <v>590.2397931196615</v>
      </c>
      <c r="Q32" s="1429"/>
      <c r="R32" s="1433">
        <f t="shared" si="7"/>
        <v>14.292319999999998</v>
      </c>
      <c r="S32" s="1433">
        <f t="shared" si="8"/>
        <v>0.77178000000000002</v>
      </c>
      <c r="T32" s="1429"/>
      <c r="U32" s="1433">
        <f t="shared" si="9"/>
        <v>15.064099999999998</v>
      </c>
      <c r="V32" s="1433">
        <v>0.1</v>
      </c>
      <c r="W32" s="1434">
        <f t="shared" si="3"/>
        <v>589.2397931196615</v>
      </c>
      <c r="X32" s="1432">
        <f>+D32*10%</f>
        <v>2.5522</v>
      </c>
      <c r="Y32" s="1433">
        <f>+V32*X32/10</f>
        <v>2.5522E-2</v>
      </c>
      <c r="Z32" s="1433">
        <f t="shared" si="10"/>
        <v>15.038577999999998</v>
      </c>
      <c r="AA32" s="1429"/>
      <c r="AB32" s="1440"/>
      <c r="AC32" s="1431"/>
      <c r="AD32" s="1429"/>
      <c r="AE32" s="1429"/>
    </row>
    <row r="33" spans="1:31" ht="15.75" customHeight="1">
      <c r="A33" s="1267">
        <f t="shared" si="11"/>
        <v>11</v>
      </c>
      <c r="B33" s="1266" t="s">
        <v>2094</v>
      </c>
      <c r="C33" s="1267" t="s">
        <v>238</v>
      </c>
      <c r="D33" s="1432"/>
      <c r="E33" s="1432"/>
      <c r="F33" s="1429"/>
      <c r="G33" s="1429"/>
      <c r="H33" s="1429"/>
      <c r="I33" s="1429">
        <v>200</v>
      </c>
      <c r="J33" s="1433">
        <v>5.6</v>
      </c>
      <c r="K33" s="1429"/>
      <c r="L33" s="1429"/>
      <c r="M33" s="1429"/>
      <c r="N33" s="1429">
        <v>30</v>
      </c>
      <c r="O33" s="1429"/>
      <c r="P33" s="1434"/>
      <c r="Q33" s="1429"/>
      <c r="R33" s="1429"/>
      <c r="S33" s="1429"/>
      <c r="T33" s="1429"/>
      <c r="U33" s="1433"/>
      <c r="V33" s="1433"/>
      <c r="W33" s="1433"/>
      <c r="X33" s="1433"/>
      <c r="Y33" s="1433"/>
      <c r="Z33" s="1433"/>
      <c r="AA33" s="1429"/>
      <c r="AB33" s="1430"/>
      <c r="AC33" s="1431"/>
      <c r="AD33" s="1429"/>
      <c r="AE33" s="1429"/>
    </row>
    <row r="34" spans="1:31" ht="15.75" customHeight="1">
      <c r="A34" s="1267">
        <f t="shared" si="11"/>
        <v>12</v>
      </c>
      <c r="B34" s="1266" t="s">
        <v>2089</v>
      </c>
      <c r="C34" s="1267" t="s">
        <v>238</v>
      </c>
      <c r="D34" s="1432"/>
      <c r="E34" s="1432"/>
      <c r="F34" s="1429"/>
      <c r="G34" s="1429"/>
      <c r="H34" s="1429"/>
      <c r="I34" s="1429">
        <v>200</v>
      </c>
      <c r="J34" s="1433">
        <v>5.6</v>
      </c>
      <c r="K34" s="1429"/>
      <c r="L34" s="1429"/>
      <c r="M34" s="1429"/>
      <c r="N34" s="1429">
        <v>30</v>
      </c>
      <c r="O34" s="1429"/>
      <c r="P34" s="1434"/>
      <c r="Q34" s="1429"/>
      <c r="R34" s="1429"/>
      <c r="S34" s="1429"/>
      <c r="T34" s="1429"/>
      <c r="U34" s="1433"/>
      <c r="V34" s="1433"/>
      <c r="W34" s="1433"/>
      <c r="X34" s="1433"/>
      <c r="Y34" s="1433"/>
      <c r="Z34" s="1433"/>
      <c r="AA34" s="1429"/>
      <c r="AB34" s="1430"/>
      <c r="AC34" s="1431"/>
      <c r="AD34" s="1429"/>
      <c r="AE34" s="1429"/>
    </row>
    <row r="35" spans="1:31" ht="15.75" customHeight="1">
      <c r="A35" s="1267">
        <f t="shared" si="11"/>
        <v>13</v>
      </c>
      <c r="B35" s="1266" t="s">
        <v>433</v>
      </c>
      <c r="C35" s="1267" t="s">
        <v>238</v>
      </c>
      <c r="D35" s="1432"/>
      <c r="E35" s="1432"/>
      <c r="F35" s="1429"/>
      <c r="G35" s="1429"/>
      <c r="H35" s="1429"/>
      <c r="I35" s="1429">
        <v>200</v>
      </c>
      <c r="J35" s="1433">
        <v>5.6</v>
      </c>
      <c r="K35" s="1429"/>
      <c r="L35" s="1429"/>
      <c r="M35" s="1429"/>
      <c r="N35" s="1429">
        <v>30</v>
      </c>
      <c r="O35" s="1429"/>
      <c r="P35" s="1434"/>
      <c r="Q35" s="1429"/>
      <c r="R35" s="1429"/>
      <c r="S35" s="1429"/>
      <c r="T35" s="1429"/>
      <c r="U35" s="1429"/>
      <c r="V35" s="1433"/>
      <c r="W35" s="1429"/>
      <c r="X35" s="1429"/>
      <c r="Y35" s="1429"/>
      <c r="Z35" s="1429"/>
      <c r="AA35" s="1429"/>
      <c r="AB35" s="1430"/>
      <c r="AC35" s="1431"/>
      <c r="AD35" s="1429"/>
      <c r="AE35" s="1429"/>
    </row>
    <row r="36" spans="1:31" ht="15.75" customHeight="1">
      <c r="A36" s="1267"/>
      <c r="B36" s="1275" t="s">
        <v>2086</v>
      </c>
      <c r="C36" s="1275"/>
      <c r="D36" s="1435">
        <f>D19+D24+SUM(D25:D35)</f>
        <v>1805.0619999999997</v>
      </c>
      <c r="E36" s="1432"/>
      <c r="F36" s="1436">
        <f>F19+F24+SUM(F25:F35)</f>
        <v>1301630</v>
      </c>
      <c r="G36" s="1436">
        <f>G19+G24+SUM(G25:G35)</f>
        <v>1340851</v>
      </c>
      <c r="H36" s="1436">
        <f>H19+H24+SUM(H25:H35)</f>
        <v>224457</v>
      </c>
      <c r="I36" s="1429"/>
      <c r="J36" s="1433"/>
      <c r="K36" s="1429"/>
      <c r="L36" s="1429"/>
      <c r="M36" s="1429"/>
      <c r="N36" s="1429"/>
      <c r="O36" s="1429"/>
      <c r="P36" s="1436">
        <f>+U36/D36*1000</f>
        <v>406.96106229264342</v>
      </c>
      <c r="Q36" s="1438">
        <f>Q19+Q24+SUM(Q25:Q35)</f>
        <v>0</v>
      </c>
      <c r="R36" s="1438">
        <f>R19+R24+SUM(R25:R35)</f>
        <v>676.56109902408332</v>
      </c>
      <c r="S36" s="1438">
        <f>S19+S24+SUM(S25:S35)</f>
        <v>58.028849999999991</v>
      </c>
      <c r="T36" s="1438">
        <f>T19+T24+SUM(T25:T35)</f>
        <v>0</v>
      </c>
      <c r="U36" s="1438">
        <f>U19+U24+SUM(U25:U35)</f>
        <v>734.58994902408335</v>
      </c>
      <c r="V36" s="1433"/>
      <c r="W36" s="1436">
        <f>+Z36/D36*1000</f>
        <v>402.69784251847494</v>
      </c>
      <c r="X36" s="1429"/>
      <c r="Y36" s="1438">
        <f>Y19+Y24+SUM(Y25:Y35)</f>
        <v>7.6953760120000005</v>
      </c>
      <c r="Z36" s="1438">
        <f>Z19+Z24+SUM(Z25:Z35)</f>
        <v>726.89457301208336</v>
      </c>
      <c r="AA36" s="1429"/>
      <c r="AB36" s="1430"/>
      <c r="AC36" s="1438">
        <f>AC19+AC24+SUM(AC25:AC35)</f>
        <v>27.265795360963335</v>
      </c>
      <c r="AD36" s="1436">
        <f>(Z36+AC36)/D36*1000</f>
        <v>417.80302747110449</v>
      </c>
      <c r="AE36" s="1429"/>
    </row>
    <row r="37" spans="1:31" ht="15.75" customHeight="1">
      <c r="A37" s="1266"/>
      <c r="B37" s="1264" t="s">
        <v>1285</v>
      </c>
      <c r="C37" s="1267"/>
      <c r="D37" s="1432"/>
      <c r="E37" s="1432"/>
      <c r="F37" s="1429"/>
      <c r="G37" s="1429"/>
      <c r="H37" s="1429"/>
      <c r="I37" s="1429"/>
      <c r="J37" s="1433"/>
      <c r="K37" s="1429"/>
      <c r="L37" s="1429"/>
      <c r="M37" s="1429"/>
      <c r="N37" s="1429"/>
      <c r="O37" s="1429"/>
      <c r="P37" s="1429"/>
      <c r="Q37" s="1429"/>
      <c r="R37" s="1429"/>
      <c r="S37" s="1429"/>
      <c r="T37" s="1429"/>
      <c r="U37" s="1429"/>
      <c r="V37" s="1433"/>
      <c r="W37" s="1429"/>
      <c r="X37" s="1429"/>
      <c r="Y37" s="1429"/>
      <c r="Z37" s="1429"/>
      <c r="AA37" s="1429"/>
      <c r="AB37" s="948"/>
      <c r="AC37" s="1431"/>
      <c r="AD37" s="1429"/>
      <c r="AE37" s="1429"/>
    </row>
    <row r="38" spans="1:31" ht="15.75" customHeight="1">
      <c r="A38" s="1267">
        <v>13</v>
      </c>
      <c r="B38" s="1266" t="s">
        <v>250</v>
      </c>
      <c r="C38" s="1267" t="s">
        <v>93</v>
      </c>
      <c r="D38" s="1432">
        <f>+'T-1'!K34</f>
        <v>21.712</v>
      </c>
      <c r="E38" s="1432">
        <f>+D38*1.5%</f>
        <v>0.32567999999999997</v>
      </c>
      <c r="F38" s="1429">
        <f>+'T-1'!G34</f>
        <v>24</v>
      </c>
      <c r="G38" s="1429">
        <f>+'T-1'!H34</f>
        <v>8167</v>
      </c>
      <c r="H38" s="1429"/>
      <c r="I38" s="1429">
        <v>20</v>
      </c>
      <c r="J38" s="1433">
        <v>4.3</v>
      </c>
      <c r="K38" s="1429"/>
      <c r="L38" s="1429"/>
      <c r="M38" s="1429"/>
      <c r="N38" s="1429">
        <v>250</v>
      </c>
      <c r="O38" s="1429"/>
      <c r="P38" s="1434">
        <f t="shared" ref="P38:P53" si="12">+U38/D38*1000</f>
        <v>435.15372144436247</v>
      </c>
      <c r="Q38" s="1433">
        <f t="shared" ref="Q38:Q52" si="13">G38*I38*80%/10^7*12</f>
        <v>0.15680639999999998</v>
      </c>
      <c r="R38" s="1433">
        <f>((D38*J38)-(D38*0.24*0.1))/10</f>
        <v>9.2840511999999986</v>
      </c>
      <c r="S38" s="1429"/>
      <c r="T38" s="1433">
        <f t="shared" ref="T38:T52" si="14">(F38*N38*12)/10^7</f>
        <v>7.1999999999999998E-3</v>
      </c>
      <c r="U38" s="1433">
        <f t="shared" ref="U38:U52" si="15">SUM(Q38:T38)</f>
        <v>9.4480575999999985</v>
      </c>
      <c r="V38" s="1433">
        <v>0.1</v>
      </c>
      <c r="W38" s="1434">
        <f t="shared" ref="W38:W53" si="16">+Z38/D38*1000</f>
        <v>425.65372144436247</v>
      </c>
      <c r="X38" s="1432">
        <f>+D38*95%</f>
        <v>20.6264</v>
      </c>
      <c r="Y38" s="1433">
        <f>+V38*X38/10</f>
        <v>0.206264</v>
      </c>
      <c r="Z38" s="1433">
        <f t="shared" ref="Z38:Z53" si="17">+U38-Y38</f>
        <v>9.2417935999999976</v>
      </c>
      <c r="AA38" s="1429"/>
      <c r="AB38" s="948">
        <v>0.08</v>
      </c>
      <c r="AC38" s="1439">
        <f t="shared" ref="AC38:AC45" si="18">+R38*AB38</f>
        <v>0.74272409599999989</v>
      </c>
      <c r="AD38" s="1434">
        <f t="shared" ref="AD38:AD45" si="19">(Z38+AC38)/D38*1000</f>
        <v>459.86172144436244</v>
      </c>
      <c r="AE38" s="1429"/>
    </row>
    <row r="39" spans="1:31" ht="15.75" customHeight="1">
      <c r="A39" s="1267">
        <f t="shared" ref="A39:A52" si="20">A38+1</f>
        <v>14</v>
      </c>
      <c r="B39" s="1266" t="s">
        <v>2093</v>
      </c>
      <c r="C39" s="1267" t="s">
        <v>93</v>
      </c>
      <c r="D39" s="1432"/>
      <c r="E39" s="1432"/>
      <c r="F39" s="1429"/>
      <c r="G39" s="1429"/>
      <c r="H39" s="1429"/>
      <c r="I39" s="1429">
        <v>30</v>
      </c>
      <c r="J39" s="1433">
        <v>1.4</v>
      </c>
      <c r="K39" s="1429"/>
      <c r="L39" s="1429"/>
      <c r="M39" s="1429"/>
      <c r="N39" s="1429">
        <v>250</v>
      </c>
      <c r="O39" s="1429"/>
      <c r="P39" s="1434" t="e">
        <f t="shared" si="12"/>
        <v>#DIV/0!</v>
      </c>
      <c r="Q39" s="1433">
        <f t="shared" si="13"/>
        <v>0</v>
      </c>
      <c r="R39" s="1429"/>
      <c r="S39" s="1429"/>
      <c r="T39" s="1433">
        <f t="shared" si="14"/>
        <v>0</v>
      </c>
      <c r="U39" s="1433">
        <f t="shared" si="15"/>
        <v>0</v>
      </c>
      <c r="V39" s="1433">
        <v>0.1</v>
      </c>
      <c r="W39" s="1434" t="e">
        <f t="shared" si="16"/>
        <v>#DIV/0!</v>
      </c>
      <c r="X39" s="1432">
        <f>+D39*95%</f>
        <v>0</v>
      </c>
      <c r="Y39" s="1433">
        <f>+V39*X39/10</f>
        <v>0</v>
      </c>
      <c r="Z39" s="1433">
        <f t="shared" si="17"/>
        <v>0</v>
      </c>
      <c r="AA39" s="1429"/>
      <c r="AB39" s="1441">
        <v>0.02</v>
      </c>
      <c r="AC39" s="1439">
        <f t="shared" si="18"/>
        <v>0</v>
      </c>
      <c r="AD39" s="1434" t="e">
        <f t="shared" si="19"/>
        <v>#DIV/0!</v>
      </c>
      <c r="AE39" s="1429"/>
    </row>
    <row r="40" spans="1:31" ht="15.75" customHeight="1">
      <c r="A40" s="1267">
        <f t="shared" si="20"/>
        <v>15</v>
      </c>
      <c r="B40" s="1266" t="s">
        <v>2092</v>
      </c>
      <c r="C40" s="1267" t="s">
        <v>93</v>
      </c>
      <c r="D40" s="1432">
        <f>+'T-1'!K36</f>
        <v>8.5619999999999994</v>
      </c>
      <c r="E40" s="1432">
        <f>+D40*3%</f>
        <v>0.25685999999999998</v>
      </c>
      <c r="F40" s="1429">
        <f>+'T-1'!G36</f>
        <v>18</v>
      </c>
      <c r="G40" s="1429">
        <f>+'T-1'!H36</f>
        <v>3859</v>
      </c>
      <c r="H40" s="1429"/>
      <c r="I40" s="1429">
        <v>30</v>
      </c>
      <c r="J40" s="1433">
        <v>1.5</v>
      </c>
      <c r="K40" s="1429"/>
      <c r="L40" s="1429"/>
      <c r="M40" s="1429"/>
      <c r="N40" s="1429">
        <v>250</v>
      </c>
      <c r="O40" s="1429"/>
      <c r="P40" s="1434">
        <f t="shared" si="12"/>
        <v>159.71121233356695</v>
      </c>
      <c r="Q40" s="1433">
        <f t="shared" si="13"/>
        <v>0.11113919999999999</v>
      </c>
      <c r="R40" s="1433">
        <f>((D40*J40)-(D40*0.39*0.1))/10</f>
        <v>1.2509082</v>
      </c>
      <c r="S40" s="1429"/>
      <c r="T40" s="1433">
        <f t="shared" si="14"/>
        <v>5.4000000000000003E-3</v>
      </c>
      <c r="U40" s="1433">
        <f t="shared" si="15"/>
        <v>1.3674474000000001</v>
      </c>
      <c r="V40" s="1433">
        <v>0.1</v>
      </c>
      <c r="W40" s="1434">
        <f t="shared" si="16"/>
        <v>150.21121233356695</v>
      </c>
      <c r="X40" s="1432">
        <f>+D40*95%</f>
        <v>8.1338999999999988</v>
      </c>
      <c r="Y40" s="1433">
        <f>+V40*X40/10</f>
        <v>8.1338999999999995E-2</v>
      </c>
      <c r="Z40" s="1433">
        <f t="shared" si="17"/>
        <v>1.2861084</v>
      </c>
      <c r="AA40" s="1429"/>
      <c r="AB40" s="1441">
        <v>0.08</v>
      </c>
      <c r="AC40" s="1439">
        <f t="shared" si="18"/>
        <v>0.10007265600000001</v>
      </c>
      <c r="AD40" s="1434">
        <f t="shared" si="19"/>
        <v>161.89921233356694</v>
      </c>
      <c r="AE40" s="1429"/>
    </row>
    <row r="41" spans="1:31" ht="15.75" customHeight="1">
      <c r="A41" s="1267">
        <f t="shared" si="20"/>
        <v>16</v>
      </c>
      <c r="B41" s="1266" t="s">
        <v>1304</v>
      </c>
      <c r="C41" s="1267" t="s">
        <v>93</v>
      </c>
      <c r="D41" s="1432">
        <f>+'T-1'!K37</f>
        <v>1.0820000000000001</v>
      </c>
      <c r="E41" s="1432">
        <f>+D41*0%</f>
        <v>0</v>
      </c>
      <c r="F41" s="1429">
        <f>+'T-1'!G37</f>
        <v>1</v>
      </c>
      <c r="G41" s="1429">
        <f>+'T-1'!H37</f>
        <v>278</v>
      </c>
      <c r="H41" s="1429"/>
      <c r="I41" s="1429">
        <v>50</v>
      </c>
      <c r="J41" s="1433">
        <v>4.0999999999999996</v>
      </c>
      <c r="K41" s="1429"/>
      <c r="L41" s="1429"/>
      <c r="M41" s="1429"/>
      <c r="N41" s="1429">
        <v>250</v>
      </c>
      <c r="O41" s="1429"/>
      <c r="P41" s="1434">
        <f t="shared" si="12"/>
        <v>416.00998151571167</v>
      </c>
      <c r="Q41" s="1433">
        <f t="shared" si="13"/>
        <v>1.3343999999999998E-2</v>
      </c>
      <c r="R41" s="1433">
        <f>((D41*J41)-(D41*0.66*0.1))/10</f>
        <v>0.4364788</v>
      </c>
      <c r="S41" s="1429"/>
      <c r="T41" s="1433">
        <f t="shared" si="14"/>
        <v>2.9999999999999997E-4</v>
      </c>
      <c r="U41" s="1433">
        <f t="shared" si="15"/>
        <v>0.45012280000000005</v>
      </c>
      <c r="V41" s="1433"/>
      <c r="W41" s="1434">
        <f t="shared" si="16"/>
        <v>412.47389667282806</v>
      </c>
      <c r="X41" s="1429"/>
      <c r="Y41" s="1433">
        <f>+U41*85%*0.01</f>
        <v>3.8260438000000002E-3</v>
      </c>
      <c r="Z41" s="1433">
        <f t="shared" si="17"/>
        <v>0.44629675620000003</v>
      </c>
      <c r="AA41" s="1429"/>
      <c r="AB41" s="1441">
        <v>0.08</v>
      </c>
      <c r="AC41" s="1439">
        <f t="shared" si="18"/>
        <v>3.4918304000000004E-2</v>
      </c>
      <c r="AD41" s="1434">
        <f t="shared" si="19"/>
        <v>444.74589667282811</v>
      </c>
      <c r="AE41" s="1429"/>
    </row>
    <row r="42" spans="1:31" ht="15.75" customHeight="1">
      <c r="A42" s="1267">
        <f t="shared" si="20"/>
        <v>17</v>
      </c>
      <c r="B42" s="1266" t="s">
        <v>2091</v>
      </c>
      <c r="C42" s="1267" t="s">
        <v>93</v>
      </c>
      <c r="D42" s="1432">
        <f>+'T-1'!K38</f>
        <v>2.5960000000000001</v>
      </c>
      <c r="E42" s="1432">
        <f>+D42*2%</f>
        <v>5.1920000000000001E-2</v>
      </c>
      <c r="F42" s="1429">
        <f>+'T-1'!G38</f>
        <v>16</v>
      </c>
      <c r="G42" s="1429">
        <f>+'T-1'!H38</f>
        <v>4064</v>
      </c>
      <c r="H42" s="1429"/>
      <c r="I42" s="1429">
        <v>250</v>
      </c>
      <c r="J42" s="1433">
        <v>5.25</v>
      </c>
      <c r="K42" s="1429">
        <v>4.2</v>
      </c>
      <c r="L42" s="1429"/>
      <c r="M42" s="1429"/>
      <c r="N42" s="1429">
        <v>250</v>
      </c>
      <c r="O42" s="1429"/>
      <c r="P42" s="1434">
        <f t="shared" si="12"/>
        <v>897.86548536209557</v>
      </c>
      <c r="Q42" s="1433">
        <f t="shared" si="13"/>
        <v>0.97536</v>
      </c>
      <c r="R42" s="1433">
        <f>(((D42-E42)*J42)+(E42*K42)-(D42*0.26*0.1))/10</f>
        <v>1.3506988</v>
      </c>
      <c r="S42" s="1429"/>
      <c r="T42" s="1433">
        <f t="shared" si="14"/>
        <v>4.7999999999999996E-3</v>
      </c>
      <c r="U42" s="1433">
        <f t="shared" si="15"/>
        <v>2.3308588000000001</v>
      </c>
      <c r="V42" s="1433"/>
      <c r="W42" s="1434">
        <f t="shared" si="16"/>
        <v>891.40085386748831</v>
      </c>
      <c r="X42" s="1429"/>
      <c r="Y42" s="1433">
        <f>+U42*72%*0.01</f>
        <v>1.6782183360000001E-2</v>
      </c>
      <c r="Z42" s="1433">
        <f t="shared" si="17"/>
        <v>2.31407661664</v>
      </c>
      <c r="AA42" s="1429"/>
      <c r="AB42" s="948">
        <v>0.08</v>
      </c>
      <c r="AC42" s="1439">
        <f t="shared" si="18"/>
        <v>0.10805590399999999</v>
      </c>
      <c r="AD42" s="1434">
        <f t="shared" si="19"/>
        <v>933.02485386748833</v>
      </c>
      <c r="AE42" s="1429"/>
    </row>
    <row r="43" spans="1:31" ht="15.75" customHeight="1">
      <c r="A43" s="1267">
        <f t="shared" si="20"/>
        <v>18</v>
      </c>
      <c r="B43" s="1266" t="s">
        <v>2090</v>
      </c>
      <c r="C43" s="1267" t="s">
        <v>93</v>
      </c>
      <c r="D43" s="1432"/>
      <c r="E43" s="1432"/>
      <c r="F43" s="1429"/>
      <c r="G43" s="1429"/>
      <c r="H43" s="1429"/>
      <c r="I43" s="1429">
        <v>250</v>
      </c>
      <c r="J43" s="1433">
        <v>5.25</v>
      </c>
      <c r="K43" s="1429">
        <v>4.2</v>
      </c>
      <c r="L43" s="1429"/>
      <c r="M43" s="1429"/>
      <c r="N43" s="1429">
        <v>250</v>
      </c>
      <c r="O43" s="1429"/>
      <c r="P43" s="1434" t="e">
        <f t="shared" si="12"/>
        <v>#DIV/0!</v>
      </c>
      <c r="Q43" s="1433">
        <f t="shared" si="13"/>
        <v>0</v>
      </c>
      <c r="R43" s="1429"/>
      <c r="S43" s="1429"/>
      <c r="T43" s="1433">
        <f t="shared" si="14"/>
        <v>0</v>
      </c>
      <c r="U43" s="1433">
        <f t="shared" si="15"/>
        <v>0</v>
      </c>
      <c r="V43" s="1433">
        <v>0.1</v>
      </c>
      <c r="W43" s="1434" t="e">
        <f t="shared" si="16"/>
        <v>#DIV/0!</v>
      </c>
      <c r="X43" s="1432">
        <f>+D43*95%</f>
        <v>0</v>
      </c>
      <c r="Y43" s="1433">
        <f>+V43*X43/10</f>
        <v>0</v>
      </c>
      <c r="Z43" s="1433">
        <f t="shared" si="17"/>
        <v>0</v>
      </c>
      <c r="AA43" s="1429"/>
      <c r="AB43" s="948">
        <v>0.08</v>
      </c>
      <c r="AC43" s="1439">
        <f t="shared" si="18"/>
        <v>0</v>
      </c>
      <c r="AD43" s="1434" t="e">
        <f t="shared" si="19"/>
        <v>#DIV/0!</v>
      </c>
      <c r="AE43" s="1429"/>
    </row>
    <row r="44" spans="1:31" ht="15.75" customHeight="1">
      <c r="A44" s="1267">
        <f t="shared" si="20"/>
        <v>19</v>
      </c>
      <c r="B44" s="1266" t="s">
        <v>2089</v>
      </c>
      <c r="C44" s="1267"/>
      <c r="D44" s="1432">
        <f>+'T-1'!K40</f>
        <v>45.106000000000002</v>
      </c>
      <c r="E44" s="1432">
        <f>+D44*4.5%</f>
        <v>2.0297700000000001</v>
      </c>
      <c r="F44" s="1429">
        <f>+'T-1'!G40</f>
        <v>64</v>
      </c>
      <c r="G44" s="1429">
        <f>+'T-1'!H40</f>
        <v>20392</v>
      </c>
      <c r="H44" s="1429"/>
      <c r="I44" s="1429">
        <v>250</v>
      </c>
      <c r="J44" s="1433">
        <v>5.25</v>
      </c>
      <c r="K44" s="1429">
        <v>4.2</v>
      </c>
      <c r="L44" s="1429"/>
      <c r="M44" s="1429"/>
      <c r="N44" s="1429">
        <v>250</v>
      </c>
      <c r="O44" s="1429"/>
      <c r="P44" s="1434">
        <f t="shared" si="12"/>
        <v>626.7524154214517</v>
      </c>
      <c r="Q44" s="1433">
        <f t="shared" si="13"/>
        <v>4.8940799999999998</v>
      </c>
      <c r="R44" s="1433">
        <f>(((D44-E44)*J44)+(E44*K44)-(D44*0.245*0.1))/10</f>
        <v>23.357014450000001</v>
      </c>
      <c r="S44" s="1429"/>
      <c r="T44" s="1433">
        <f t="shared" si="14"/>
        <v>1.9199999999999998E-2</v>
      </c>
      <c r="U44" s="1433">
        <f t="shared" si="15"/>
        <v>28.270294450000002</v>
      </c>
      <c r="V44" s="1433"/>
      <c r="W44" s="1434">
        <f t="shared" si="16"/>
        <v>621.42501989036941</v>
      </c>
      <c r="X44" s="1429"/>
      <c r="Y44" s="1433">
        <f>+U44*85%*0.01</f>
        <v>0.24029750282500001</v>
      </c>
      <c r="Z44" s="1433">
        <f t="shared" si="17"/>
        <v>28.029996947175</v>
      </c>
      <c r="AA44" s="1429"/>
      <c r="AB44" s="948">
        <v>0.08</v>
      </c>
      <c r="AC44" s="1439">
        <f t="shared" si="18"/>
        <v>1.8685611560000002</v>
      </c>
      <c r="AD44" s="1434">
        <f t="shared" si="19"/>
        <v>662.85101989036934</v>
      </c>
      <c r="AE44" s="1429"/>
    </row>
    <row r="45" spans="1:31" ht="15.75" customHeight="1">
      <c r="A45" s="1267">
        <f t="shared" si="20"/>
        <v>20</v>
      </c>
      <c r="B45" s="1266" t="s">
        <v>2088</v>
      </c>
      <c r="C45" s="1267" t="s">
        <v>93</v>
      </c>
      <c r="D45" s="1432"/>
      <c r="E45" s="1432"/>
      <c r="F45" s="1429"/>
      <c r="G45" s="1429"/>
      <c r="H45" s="1429"/>
      <c r="I45" s="1429">
        <v>150</v>
      </c>
      <c r="J45" s="1433">
        <v>5.25</v>
      </c>
      <c r="K45" s="1429">
        <v>4.2</v>
      </c>
      <c r="L45" s="1429"/>
      <c r="M45" s="1429"/>
      <c r="N45" s="1429">
        <v>250</v>
      </c>
      <c r="O45" s="1429"/>
      <c r="P45" s="1434" t="e">
        <f t="shared" si="12"/>
        <v>#DIV/0!</v>
      </c>
      <c r="Q45" s="1433">
        <f t="shared" si="13"/>
        <v>0</v>
      </c>
      <c r="R45" s="1429"/>
      <c r="S45" s="1429"/>
      <c r="T45" s="1433">
        <f t="shared" si="14"/>
        <v>0</v>
      </c>
      <c r="U45" s="1433">
        <f t="shared" si="15"/>
        <v>0</v>
      </c>
      <c r="V45" s="1433"/>
      <c r="W45" s="1434" t="e">
        <f t="shared" si="16"/>
        <v>#DIV/0!</v>
      </c>
      <c r="X45" s="1433"/>
      <c r="Y45" s="1433"/>
      <c r="Z45" s="1433">
        <f t="shared" si="17"/>
        <v>0</v>
      </c>
      <c r="AA45" s="1429"/>
      <c r="AB45" s="948">
        <v>0.08</v>
      </c>
      <c r="AC45" s="1439">
        <f t="shared" si="18"/>
        <v>0</v>
      </c>
      <c r="AD45" s="1434" t="e">
        <f t="shared" si="19"/>
        <v>#DIV/0!</v>
      </c>
      <c r="AE45" s="1429"/>
    </row>
    <row r="46" spans="1:31" ht="15.75" customHeight="1">
      <c r="A46" s="1267">
        <f t="shared" si="20"/>
        <v>21</v>
      </c>
      <c r="B46" s="1266" t="s">
        <v>1283</v>
      </c>
      <c r="C46" s="1267" t="s">
        <v>93</v>
      </c>
      <c r="D46" s="1432">
        <f>+'T-1'!K42</f>
        <v>1.976</v>
      </c>
      <c r="E46" s="1432">
        <f>+D46*1%</f>
        <v>1.976E-2</v>
      </c>
      <c r="F46" s="1429">
        <f>+'T-1'!G42</f>
        <v>5</v>
      </c>
      <c r="G46" s="1429">
        <f>+'T-1'!H42</f>
        <v>1295</v>
      </c>
      <c r="H46" s="1429"/>
      <c r="I46" s="1429">
        <v>250</v>
      </c>
      <c r="J46" s="1433">
        <v>5.25</v>
      </c>
      <c r="K46" s="1429">
        <v>4.2</v>
      </c>
      <c r="L46" s="1429"/>
      <c r="M46" s="1429"/>
      <c r="N46" s="1429">
        <v>250</v>
      </c>
      <c r="O46" s="1429"/>
      <c r="P46" s="1434">
        <f t="shared" si="12"/>
        <v>679.29655870445356</v>
      </c>
      <c r="Q46" s="1433">
        <f t="shared" si="13"/>
        <v>0.31079999999999997</v>
      </c>
      <c r="R46" s="1433">
        <f>(((D46-E46)*J46)+(E46*K46)-(D46*0.27*0.1))/10</f>
        <v>1.0299900000000002</v>
      </c>
      <c r="S46" s="1429"/>
      <c r="T46" s="1433">
        <f t="shared" si="14"/>
        <v>1.5E-3</v>
      </c>
      <c r="U46" s="1433">
        <f t="shared" si="15"/>
        <v>1.3422900000000002</v>
      </c>
      <c r="V46" s="1433">
        <v>0.1</v>
      </c>
      <c r="W46" s="1434">
        <f t="shared" si="16"/>
        <v>672.29655870445345</v>
      </c>
      <c r="X46" s="1432">
        <f>+D46*70%</f>
        <v>1.3832</v>
      </c>
      <c r="Y46" s="1433">
        <f>+V46*X46/10</f>
        <v>1.3832000000000001E-2</v>
      </c>
      <c r="Z46" s="1433">
        <f t="shared" si="17"/>
        <v>1.3284580000000001</v>
      </c>
      <c r="AA46" s="1429"/>
      <c r="AB46" s="1439"/>
      <c r="AC46" s="1431"/>
      <c r="AD46" s="1429"/>
      <c r="AE46" s="1429"/>
    </row>
    <row r="47" spans="1:31" ht="15.75" customHeight="1">
      <c r="A47" s="1267">
        <f t="shared" si="20"/>
        <v>22</v>
      </c>
      <c r="B47" s="1266" t="s">
        <v>433</v>
      </c>
      <c r="C47" s="1267" t="s">
        <v>93</v>
      </c>
      <c r="D47" s="1432">
        <f>+'T-1'!K43</f>
        <v>275.81799999999998</v>
      </c>
      <c r="E47" s="1432">
        <f>+D47*12.5%</f>
        <v>34.477249999999998</v>
      </c>
      <c r="F47" s="1429">
        <f>+'T-1'!G43</f>
        <v>272</v>
      </c>
      <c r="G47" s="1429">
        <f>+'T-1'!H43</f>
        <v>156581</v>
      </c>
      <c r="H47" s="1429"/>
      <c r="I47" s="1429">
        <v>250</v>
      </c>
      <c r="J47" s="1433">
        <v>5.25</v>
      </c>
      <c r="K47" s="1429">
        <v>4.2</v>
      </c>
      <c r="L47" s="1429"/>
      <c r="M47" s="1429"/>
      <c r="N47" s="1429">
        <v>250</v>
      </c>
      <c r="O47" s="1429"/>
      <c r="P47" s="1434">
        <f t="shared" si="12"/>
        <v>645.41808275747064</v>
      </c>
      <c r="Q47" s="1433">
        <f t="shared" si="13"/>
        <v>37.579439999999998</v>
      </c>
      <c r="R47" s="1433">
        <f>(((D47-E47)*J47)+(E47*K47)-(D47*0.3*0.1))/10</f>
        <v>140.35688475000001</v>
      </c>
      <c r="S47" s="1429"/>
      <c r="T47" s="1433">
        <f t="shared" si="14"/>
        <v>8.1600000000000006E-2</v>
      </c>
      <c r="U47" s="1433">
        <f t="shared" si="15"/>
        <v>178.01792475000002</v>
      </c>
      <c r="V47" s="1433"/>
      <c r="W47" s="1434">
        <f t="shared" si="16"/>
        <v>640.5774471367896</v>
      </c>
      <c r="X47" s="1433"/>
      <c r="Y47" s="1433">
        <f>+U47*75%*0.01</f>
        <v>1.3351344356250001</v>
      </c>
      <c r="Z47" s="1433">
        <f t="shared" si="17"/>
        <v>176.68279031437501</v>
      </c>
      <c r="AA47" s="1429"/>
      <c r="AB47" s="948">
        <v>0.08</v>
      </c>
      <c r="AC47" s="1439">
        <f>+R47*AB47</f>
        <v>11.228550780000001</v>
      </c>
      <c r="AD47" s="1434">
        <f>(Z47+AC47)/D47*1000</f>
        <v>681.28744713678952</v>
      </c>
      <c r="AE47" s="1429"/>
    </row>
    <row r="48" spans="1:31" ht="15.75" customHeight="1">
      <c r="A48" s="1267">
        <f t="shared" si="20"/>
        <v>23</v>
      </c>
      <c r="B48" s="1266" t="s">
        <v>436</v>
      </c>
      <c r="C48" s="1267" t="s">
        <v>93</v>
      </c>
      <c r="D48" s="1432">
        <f>+'T-1'!K44</f>
        <v>49.374000000000002</v>
      </c>
      <c r="E48" s="1432">
        <f>+D48*10%</f>
        <v>4.9374000000000002</v>
      </c>
      <c r="F48" s="1429">
        <f>+'T-1'!G44</f>
        <v>1</v>
      </c>
      <c r="G48" s="1429">
        <f>+'T-1'!H44</f>
        <v>10700</v>
      </c>
      <c r="H48" s="1429"/>
      <c r="I48" s="1429">
        <v>250</v>
      </c>
      <c r="J48" s="1433">
        <v>5.25</v>
      </c>
      <c r="K48" s="1429">
        <v>4.2</v>
      </c>
      <c r="L48" s="1429"/>
      <c r="M48" s="1429"/>
      <c r="N48" s="1429">
        <v>250</v>
      </c>
      <c r="O48" s="1429"/>
      <c r="P48" s="1434">
        <f t="shared" si="12"/>
        <v>563.66725604569206</v>
      </c>
      <c r="Q48" s="1433">
        <f t="shared" si="13"/>
        <v>2.5680000000000001</v>
      </c>
      <c r="R48" s="1433">
        <f>(((D48-E48)*J48)+(E48*K48)-(D48*0.285*0.1))/10</f>
        <v>25.262207099999998</v>
      </c>
      <c r="S48" s="1429"/>
      <c r="T48" s="1433">
        <f t="shared" si="14"/>
        <v>2.9999999999999997E-4</v>
      </c>
      <c r="U48" s="1433">
        <f t="shared" si="15"/>
        <v>27.830507099999998</v>
      </c>
      <c r="V48" s="1433"/>
      <c r="W48" s="1434">
        <f t="shared" si="16"/>
        <v>558.03058348523518</v>
      </c>
      <c r="X48" s="1433"/>
      <c r="Y48" s="1433">
        <f>+U48*0.01</f>
        <v>0.27830507100000001</v>
      </c>
      <c r="Z48" s="1433">
        <f t="shared" si="17"/>
        <v>27.552202029</v>
      </c>
      <c r="AA48" s="1429"/>
      <c r="AB48" s="948">
        <v>0.08</v>
      </c>
      <c r="AC48" s="1439">
        <f>+R48*AB48</f>
        <v>2.020976568</v>
      </c>
      <c r="AD48" s="1434">
        <f>(Z48+AC48)/D48*1000</f>
        <v>598.96258348523509</v>
      </c>
      <c r="AE48" s="1429"/>
    </row>
    <row r="49" spans="1:31" ht="15.75" customHeight="1">
      <c r="A49" s="1267">
        <f t="shared" si="20"/>
        <v>24</v>
      </c>
      <c r="B49" s="1266" t="s">
        <v>252</v>
      </c>
      <c r="C49" s="1267" t="s">
        <v>93</v>
      </c>
      <c r="D49" s="1432"/>
      <c r="E49" s="1432"/>
      <c r="F49" s="1429"/>
      <c r="G49" s="1429"/>
      <c r="H49" s="1429"/>
      <c r="I49" s="1429">
        <v>250</v>
      </c>
      <c r="J49" s="1433">
        <v>5.25</v>
      </c>
      <c r="K49" s="1429">
        <v>4.2</v>
      </c>
      <c r="L49" s="1429"/>
      <c r="M49" s="1429"/>
      <c r="N49" s="1429">
        <v>250</v>
      </c>
      <c r="O49" s="1429"/>
      <c r="P49" s="1434" t="e">
        <f t="shared" si="12"/>
        <v>#DIV/0!</v>
      </c>
      <c r="Q49" s="1433">
        <f t="shared" si="13"/>
        <v>0</v>
      </c>
      <c r="R49" s="1429"/>
      <c r="S49" s="1429"/>
      <c r="T49" s="1433">
        <f t="shared" si="14"/>
        <v>0</v>
      </c>
      <c r="U49" s="1433">
        <f t="shared" si="15"/>
        <v>0</v>
      </c>
      <c r="V49" s="1433"/>
      <c r="W49" s="1434" t="e">
        <f t="shared" si="16"/>
        <v>#DIV/0!</v>
      </c>
      <c r="X49" s="1433"/>
      <c r="Y49" s="1433"/>
      <c r="Z49" s="1433">
        <f t="shared" si="17"/>
        <v>0</v>
      </c>
      <c r="AA49" s="1429"/>
      <c r="AB49" s="948">
        <v>0.08</v>
      </c>
      <c r="AC49" s="1439">
        <f>+R49*AB49</f>
        <v>0</v>
      </c>
      <c r="AD49" s="1434" t="e">
        <f>(Z49+AC49)/D49*1000</f>
        <v>#DIV/0!</v>
      </c>
      <c r="AE49" s="1429"/>
    </row>
    <row r="50" spans="1:31" ht="15.75" customHeight="1">
      <c r="A50" s="1267">
        <f t="shared" si="20"/>
        <v>25</v>
      </c>
      <c r="B50" s="1266" t="s">
        <v>434</v>
      </c>
      <c r="C50" s="1267" t="s">
        <v>93</v>
      </c>
      <c r="D50" s="1432"/>
      <c r="E50" s="1432"/>
      <c r="F50" s="1429"/>
      <c r="G50" s="1429"/>
      <c r="H50" s="1429"/>
      <c r="I50" s="1429">
        <v>250</v>
      </c>
      <c r="J50" s="1433">
        <v>5.25</v>
      </c>
      <c r="K50" s="1429">
        <v>4.2</v>
      </c>
      <c r="L50" s="1442"/>
      <c r="M50" s="1442"/>
      <c r="N50" s="1429">
        <v>250</v>
      </c>
      <c r="O50" s="1429"/>
      <c r="P50" s="1434" t="e">
        <f t="shared" si="12"/>
        <v>#DIV/0!</v>
      </c>
      <c r="Q50" s="1433">
        <f t="shared" si="13"/>
        <v>0</v>
      </c>
      <c r="R50" s="1429"/>
      <c r="S50" s="1429"/>
      <c r="T50" s="1433">
        <f t="shared" si="14"/>
        <v>0</v>
      </c>
      <c r="U50" s="1433">
        <f t="shared" si="15"/>
        <v>0</v>
      </c>
      <c r="V50" s="1433"/>
      <c r="W50" s="1434" t="e">
        <f t="shared" si="16"/>
        <v>#DIV/0!</v>
      </c>
      <c r="X50" s="1433"/>
      <c r="Y50" s="1433"/>
      <c r="Z50" s="1433">
        <f t="shared" si="17"/>
        <v>0</v>
      </c>
      <c r="AA50" s="1429"/>
      <c r="AB50" s="1443"/>
      <c r="AC50" s="1431"/>
      <c r="AD50" s="1429"/>
      <c r="AE50" s="1429"/>
    </row>
    <row r="51" spans="1:31" ht="15.75" customHeight="1">
      <c r="A51" s="1267">
        <f t="shared" si="20"/>
        <v>26</v>
      </c>
      <c r="B51" s="1266" t="s">
        <v>2087</v>
      </c>
      <c r="C51" s="1267"/>
      <c r="D51" s="1432">
        <f>+'T-1'!K47</f>
        <v>0.27</v>
      </c>
      <c r="E51" s="1432">
        <f>+D51*0%</f>
        <v>0</v>
      </c>
      <c r="F51" s="1429">
        <f>+'T-1'!G47</f>
        <v>1</v>
      </c>
      <c r="G51" s="1429">
        <f>+'T-1'!H47</f>
        <v>1600</v>
      </c>
      <c r="H51" s="1429"/>
      <c r="I51" s="1429"/>
      <c r="J51" s="1433">
        <v>7.2</v>
      </c>
      <c r="K51" s="1429"/>
      <c r="L51" s="1429"/>
      <c r="M51" s="1429"/>
      <c r="N51" s="1429">
        <v>250</v>
      </c>
      <c r="O51" s="1429"/>
      <c r="P51" s="1434">
        <f t="shared" si="12"/>
        <v>721.1111111111112</v>
      </c>
      <c r="Q51" s="1433">
        <f t="shared" si="13"/>
        <v>0</v>
      </c>
      <c r="R51" s="1433">
        <f>(((D51-E51)*J51)+(E51*K51)-(D51*0*0.1))/10</f>
        <v>0.19440000000000002</v>
      </c>
      <c r="S51" s="1429"/>
      <c r="T51" s="1433">
        <f t="shared" si="14"/>
        <v>2.9999999999999997E-4</v>
      </c>
      <c r="U51" s="1433">
        <f t="shared" si="15"/>
        <v>0.19470000000000001</v>
      </c>
      <c r="V51" s="1433"/>
      <c r="W51" s="1434">
        <f t="shared" si="16"/>
        <v>721.1111111111112</v>
      </c>
      <c r="X51" s="1433"/>
      <c r="Y51" s="1433"/>
      <c r="Z51" s="1433">
        <f t="shared" si="17"/>
        <v>0.19470000000000001</v>
      </c>
      <c r="AA51" s="1429"/>
      <c r="AB51" s="948">
        <v>0.08</v>
      </c>
      <c r="AC51" s="1439">
        <f>+R51*AB51</f>
        <v>1.5552000000000002E-2</v>
      </c>
      <c r="AD51" s="1434">
        <f>(Z51+AC51)/D51*1000</f>
        <v>778.71111111111111</v>
      </c>
      <c r="AE51" s="1429"/>
    </row>
    <row r="52" spans="1:31" ht="15.75" customHeight="1">
      <c r="A52" s="1267">
        <f t="shared" si="20"/>
        <v>27</v>
      </c>
      <c r="B52" s="1266" t="s">
        <v>253</v>
      </c>
      <c r="C52" s="1267" t="s">
        <v>93</v>
      </c>
      <c r="D52" s="1432"/>
      <c r="E52" s="1432"/>
      <c r="F52" s="1429"/>
      <c r="G52" s="1429"/>
      <c r="H52" s="1429"/>
      <c r="I52" s="1429"/>
      <c r="J52" s="1433">
        <v>4.7</v>
      </c>
      <c r="K52" s="1429"/>
      <c r="L52" s="1429"/>
      <c r="M52" s="1429"/>
      <c r="N52" s="1429"/>
      <c r="O52" s="1429"/>
      <c r="P52" s="1434" t="e">
        <f t="shared" si="12"/>
        <v>#DIV/0!</v>
      </c>
      <c r="Q52" s="1433">
        <f t="shared" si="13"/>
        <v>0</v>
      </c>
      <c r="R52" s="1429"/>
      <c r="S52" s="1429"/>
      <c r="T52" s="1433">
        <f t="shared" si="14"/>
        <v>0</v>
      </c>
      <c r="U52" s="1433">
        <f t="shared" si="15"/>
        <v>0</v>
      </c>
      <c r="V52" s="1433"/>
      <c r="W52" s="1434" t="e">
        <f t="shared" si="16"/>
        <v>#DIV/0!</v>
      </c>
      <c r="X52" s="1433"/>
      <c r="Y52" s="1433"/>
      <c r="Z52" s="1433">
        <f t="shared" si="17"/>
        <v>0</v>
      </c>
      <c r="AA52" s="1429"/>
      <c r="AB52" s="948">
        <v>0.08</v>
      </c>
      <c r="AC52" s="1439">
        <f>+R52*AB52</f>
        <v>0</v>
      </c>
      <c r="AD52" s="1434" t="e">
        <f>(Z52+AC52)/D52*1000</f>
        <v>#DIV/0!</v>
      </c>
      <c r="AE52" s="1429"/>
    </row>
    <row r="53" spans="1:31" ht="15.75" customHeight="1">
      <c r="A53" s="1267"/>
      <c r="B53" s="1275" t="s">
        <v>2086</v>
      </c>
      <c r="C53" s="1267"/>
      <c r="D53" s="1432">
        <f>SUM(D38:D52)</f>
        <v>406.49599999999998</v>
      </c>
      <c r="E53" s="1432">
        <f>SUM(E38:E52)</f>
        <v>42.098640000000003</v>
      </c>
      <c r="F53" s="1434">
        <f>SUM(F38:F52)</f>
        <v>402</v>
      </c>
      <c r="G53" s="1434">
        <f>SUM(G38:G52)</f>
        <v>206936</v>
      </c>
      <c r="H53" s="1429"/>
      <c r="I53" s="1429"/>
      <c r="J53" s="1433"/>
      <c r="K53" s="1429"/>
      <c r="L53" s="1429"/>
      <c r="M53" s="1429"/>
      <c r="N53" s="1429"/>
      <c r="O53" s="1429"/>
      <c r="P53" s="1436">
        <f t="shared" si="12"/>
        <v>613.17258447807626</v>
      </c>
      <c r="Q53" s="1438">
        <f>SUM(Q38:Q52)</f>
        <v>46.608969599999995</v>
      </c>
      <c r="R53" s="1438">
        <f>SUM(R38:R52)</f>
        <v>202.52263330000002</v>
      </c>
      <c r="S53" s="1438">
        <f>SUM(S38:S52)</f>
        <v>0</v>
      </c>
      <c r="T53" s="1438">
        <f>SUM(T38:T52)</f>
        <v>0.1206</v>
      </c>
      <c r="U53" s="1438">
        <f>SUM(U38:U52)</f>
        <v>249.25220290000004</v>
      </c>
      <c r="V53" s="1433"/>
      <c r="W53" s="1436">
        <f t="shared" si="16"/>
        <v>607.82005890190817</v>
      </c>
      <c r="X53" s="1433"/>
      <c r="Y53" s="1438">
        <f>SUM(Y38:Y52)</f>
        <v>2.1757802366100001</v>
      </c>
      <c r="Z53" s="1438">
        <f t="shared" si="17"/>
        <v>247.07642266339005</v>
      </c>
      <c r="AA53" s="1429"/>
      <c r="AB53" s="1431"/>
      <c r="AC53" s="1431"/>
      <c r="AD53" s="1434">
        <f>(Z53+AC53)/D53*1000</f>
        <v>607.82005890190817</v>
      </c>
      <c r="AE53" s="1429"/>
    </row>
    <row r="54" spans="1:31" ht="15.75" customHeight="1">
      <c r="A54" s="1266"/>
      <c r="B54" s="1264" t="s">
        <v>254</v>
      </c>
      <c r="C54" s="1267"/>
      <c r="D54" s="1432"/>
      <c r="E54" s="1432"/>
      <c r="F54" s="1429"/>
      <c r="G54" s="1429"/>
      <c r="H54" s="1429"/>
      <c r="I54" s="1429"/>
      <c r="J54" s="1433"/>
      <c r="K54" s="1429"/>
      <c r="L54" s="1429"/>
      <c r="M54" s="1429"/>
      <c r="N54" s="1429"/>
      <c r="O54" s="1429"/>
      <c r="P54" s="1429"/>
      <c r="Q54" s="1429"/>
      <c r="R54" s="1429"/>
      <c r="S54" s="1429"/>
      <c r="T54" s="1429"/>
      <c r="U54" s="1433"/>
      <c r="V54" s="1433"/>
      <c r="W54" s="1433"/>
      <c r="X54" s="1433"/>
      <c r="Y54" s="1433"/>
      <c r="Z54" s="1433"/>
      <c r="AA54" s="1429"/>
      <c r="AB54" s="1431"/>
      <c r="AC54" s="1431"/>
      <c r="AD54" s="1429"/>
      <c r="AE54" s="1429"/>
    </row>
    <row r="55" spans="1:31" ht="15.75" customHeight="1">
      <c r="A55" s="1267">
        <f>A52+1</f>
        <v>28</v>
      </c>
      <c r="B55" s="1266" t="s">
        <v>934</v>
      </c>
      <c r="C55" s="1267" t="s">
        <v>236</v>
      </c>
      <c r="D55" s="1432">
        <f>+'T-1'!K51</f>
        <v>23.170999999999999</v>
      </c>
      <c r="E55" s="1432">
        <f>+D55*0%</f>
        <v>0</v>
      </c>
      <c r="F55" s="1429">
        <f>+'T-1'!G51</f>
        <v>1</v>
      </c>
      <c r="G55" s="1429">
        <f>+'T-1'!H51</f>
        <v>10000</v>
      </c>
      <c r="H55" s="1429"/>
      <c r="I55" s="1429">
        <v>250</v>
      </c>
      <c r="J55" s="1433">
        <v>5.2</v>
      </c>
      <c r="K55" s="1429">
        <v>4.1500000000000004</v>
      </c>
      <c r="L55" s="1429"/>
      <c r="M55" s="1429"/>
      <c r="N55" s="1429">
        <v>700</v>
      </c>
      <c r="O55" s="1429"/>
      <c r="P55" s="1434">
        <f t="shared" ref="P55:P63" si="21">+U55/D55*1000</f>
        <v>623.61400025894432</v>
      </c>
      <c r="Q55" s="1433">
        <f t="shared" ref="Q55:Q60" si="22">G55*I55*80%/10^7*12</f>
        <v>2.4000000000000004</v>
      </c>
      <c r="R55" s="1433">
        <f>(((D55-E55)*J55)+(E55*K55)-(D55*0*0.1))/10</f>
        <v>12.048919999999999</v>
      </c>
      <c r="S55" s="1429"/>
      <c r="T55" s="1433">
        <f t="shared" ref="T55:T61" si="23">(F55*N55*12)/10^7</f>
        <v>8.4000000000000003E-4</v>
      </c>
      <c r="U55" s="1433">
        <f t="shared" ref="U55:U61" si="24">SUM(Q55:T55)</f>
        <v>14.449759999999999</v>
      </c>
      <c r="V55" s="1433"/>
      <c r="W55" s="1434">
        <f t="shared" ref="W55:W61" si="25">+Z55/D55*1000</f>
        <v>617.37786025635501</v>
      </c>
      <c r="X55" s="1429"/>
      <c r="Y55" s="1433">
        <f>+U55*0.01</f>
        <v>0.1444976</v>
      </c>
      <c r="Z55" s="1433">
        <f t="shared" ref="Z55:Z61" si="26">+U55-Y55</f>
        <v>14.3052624</v>
      </c>
      <c r="AA55" s="1429"/>
      <c r="AB55" s="1441">
        <v>0.09</v>
      </c>
      <c r="AC55" s="1439">
        <f>+R55*AB55</f>
        <v>1.0844027999999999</v>
      </c>
      <c r="AD55" s="1434">
        <f>(Z55+AC55)/D55*1000</f>
        <v>664.17786025635496</v>
      </c>
      <c r="AE55" s="1429"/>
    </row>
    <row r="56" spans="1:31" ht="15.75" customHeight="1">
      <c r="A56" s="1267">
        <f t="shared" ref="A56:A62" si="27">A55+1</f>
        <v>29</v>
      </c>
      <c r="B56" s="1266" t="s">
        <v>433</v>
      </c>
      <c r="C56" s="1267" t="s">
        <v>236</v>
      </c>
      <c r="D56" s="1432">
        <f>+'T-1'!K52</f>
        <v>597.40700000000004</v>
      </c>
      <c r="E56" s="1432">
        <f>+D56*10%</f>
        <v>59.740700000000004</v>
      </c>
      <c r="F56" s="1429">
        <f>+'T-1'!G52</f>
        <v>19</v>
      </c>
      <c r="G56" s="1429">
        <f>+'T-1'!H52</f>
        <v>324084</v>
      </c>
      <c r="H56" s="1429"/>
      <c r="I56" s="1429">
        <v>250</v>
      </c>
      <c r="J56" s="1433">
        <v>5.2</v>
      </c>
      <c r="K56" s="1429">
        <v>4.1500000000000004</v>
      </c>
      <c r="L56" s="1429"/>
      <c r="M56" s="1429"/>
      <c r="N56" s="1429">
        <v>700</v>
      </c>
      <c r="O56" s="1429"/>
      <c r="P56" s="1434">
        <f t="shared" si="21"/>
        <v>636.92298031325367</v>
      </c>
      <c r="Q56" s="1433">
        <f t="shared" si="22"/>
        <v>77.780159999999995</v>
      </c>
      <c r="R56" s="1433">
        <f>(((D56-E56)*J56)+(E56*K56)-(D56*0.28*0.1))/10</f>
        <v>302.70612690000002</v>
      </c>
      <c r="S56" s="1433"/>
      <c r="T56" s="1433">
        <f t="shared" si="23"/>
        <v>1.5959999999999998E-2</v>
      </c>
      <c r="U56" s="1433">
        <f t="shared" si="24"/>
        <v>380.50224689999999</v>
      </c>
      <c r="V56" s="1433"/>
      <c r="W56" s="1434">
        <f t="shared" si="25"/>
        <v>631.19067349043451</v>
      </c>
      <c r="X56" s="1433"/>
      <c r="Y56" s="1433">
        <f>+U56*0.01*90%</f>
        <v>3.4245202221</v>
      </c>
      <c r="Z56" s="1433">
        <f t="shared" si="26"/>
        <v>377.07772667789999</v>
      </c>
      <c r="AA56" s="1429"/>
      <c r="AB56" s="1441">
        <v>0.09</v>
      </c>
      <c r="AC56" s="1439">
        <f>+R56*AB56</f>
        <v>27.243551420999999</v>
      </c>
      <c r="AD56" s="1434">
        <f>(Z56+AC56)/D56*1000</f>
        <v>676.79367349043434</v>
      </c>
      <c r="AE56" s="1429"/>
    </row>
    <row r="57" spans="1:31" ht="15.75" customHeight="1">
      <c r="A57" s="1267">
        <f t="shared" si="27"/>
        <v>30</v>
      </c>
      <c r="B57" s="1266" t="s">
        <v>434</v>
      </c>
      <c r="C57" s="1267" t="s">
        <v>236</v>
      </c>
      <c r="D57" s="1432">
        <f>+'T-1'!K53</f>
        <v>355.858</v>
      </c>
      <c r="E57" s="1432">
        <f>+D57*0%</f>
        <v>0</v>
      </c>
      <c r="F57" s="1429">
        <f>+'T-1'!G53</f>
        <v>9</v>
      </c>
      <c r="G57" s="1429">
        <f>+'T-1'!H53</f>
        <v>149200</v>
      </c>
      <c r="H57" s="1429"/>
      <c r="I57" s="1429">
        <v>250</v>
      </c>
      <c r="J57" s="1433">
        <v>5.2</v>
      </c>
      <c r="K57" s="1429">
        <v>4.1500000000000004</v>
      </c>
      <c r="L57" s="1429"/>
      <c r="M57" s="1429"/>
      <c r="N57" s="1429">
        <v>700</v>
      </c>
      <c r="O57" s="1429"/>
      <c r="P57" s="1434">
        <f t="shared" si="21"/>
        <v>620.64565079329407</v>
      </c>
      <c r="Q57" s="1433">
        <f t="shared" si="22"/>
        <v>35.808</v>
      </c>
      <c r="R57" s="1433">
        <f>(((D57-E57)*J57)+(E57*K57)-(D57*0*0.1))/10</f>
        <v>185.04616000000001</v>
      </c>
      <c r="S57" s="1433"/>
      <c r="T57" s="1433">
        <f t="shared" si="23"/>
        <v>7.5599999999999999E-3</v>
      </c>
      <c r="U57" s="1433">
        <f t="shared" si="24"/>
        <v>220.86172000000002</v>
      </c>
      <c r="V57" s="1433"/>
      <c r="W57" s="1434">
        <f t="shared" si="25"/>
        <v>614.43919428536105</v>
      </c>
      <c r="X57" s="1433"/>
      <c r="Y57" s="1433">
        <f>+U57*0.01</f>
        <v>2.2086172000000004</v>
      </c>
      <c r="Z57" s="1433">
        <f t="shared" si="26"/>
        <v>218.65310280000003</v>
      </c>
      <c r="AA57" s="1429"/>
      <c r="AB57" s="1441"/>
      <c r="AC57" s="1431"/>
      <c r="AD57" s="1429"/>
      <c r="AE57" s="1429"/>
    </row>
    <row r="58" spans="1:31" ht="15.75" customHeight="1">
      <c r="A58" s="1267">
        <f t="shared" si="27"/>
        <v>31</v>
      </c>
      <c r="B58" s="1266" t="s">
        <v>435</v>
      </c>
      <c r="C58" s="1267" t="s">
        <v>236</v>
      </c>
      <c r="D58" s="1432">
        <f>+'T-1'!K54</f>
        <v>85.221000000000004</v>
      </c>
      <c r="E58" s="1432">
        <f>+D58*0%</f>
        <v>0</v>
      </c>
      <c r="F58" s="1429">
        <f>+'T-1'!G54</f>
        <v>1</v>
      </c>
      <c r="G58" s="1429">
        <f>+'T-1'!H54</f>
        <v>55556</v>
      </c>
      <c r="H58" s="1429"/>
      <c r="I58" s="1429">
        <v>250</v>
      </c>
      <c r="J58" s="1433">
        <v>5.2</v>
      </c>
      <c r="K58" s="1429">
        <v>4.1500000000000004</v>
      </c>
      <c r="L58" s="1444"/>
      <c r="M58" s="1444"/>
      <c r="N58" s="1429">
        <v>700</v>
      </c>
      <c r="O58" s="1429"/>
      <c r="P58" s="1434">
        <f t="shared" si="21"/>
        <v>674.06706797620313</v>
      </c>
      <c r="Q58" s="1433">
        <f t="shared" si="22"/>
        <v>13.333440000000001</v>
      </c>
      <c r="R58" s="1433">
        <f>(((D58-E58)*J58)+(E58*K58)-(D58*0.24*0.1))/10</f>
        <v>44.110389600000005</v>
      </c>
      <c r="S58" s="1433"/>
      <c r="T58" s="1433">
        <f t="shared" si="23"/>
        <v>8.4000000000000003E-4</v>
      </c>
      <c r="U58" s="1433">
        <f t="shared" si="24"/>
        <v>57.444669600000005</v>
      </c>
      <c r="V58" s="1433"/>
      <c r="W58" s="1434">
        <f t="shared" si="25"/>
        <v>667.32639729644109</v>
      </c>
      <c r="X58" s="1433"/>
      <c r="Y58" s="1433">
        <f>+U58*0.01</f>
        <v>0.57444669600000009</v>
      </c>
      <c r="Z58" s="1433">
        <f t="shared" si="26"/>
        <v>56.870222904000002</v>
      </c>
      <c r="AA58" s="1429"/>
      <c r="AB58" s="1441">
        <v>0.09</v>
      </c>
      <c r="AC58" s="1439">
        <f>+R58*AB58</f>
        <v>3.9699350640000004</v>
      </c>
      <c r="AD58" s="1434">
        <f>(Z58+AC58)/D58*1000</f>
        <v>713.91039729644103</v>
      </c>
      <c r="AE58" s="1429"/>
    </row>
    <row r="59" spans="1:31" ht="15.75" customHeight="1">
      <c r="A59" s="1267">
        <f t="shared" si="27"/>
        <v>32</v>
      </c>
      <c r="B59" s="1266" t="s">
        <v>436</v>
      </c>
      <c r="C59" s="1267" t="s">
        <v>236</v>
      </c>
      <c r="D59" s="1432">
        <f>+'T-1'!K55</f>
        <v>570.43499999999995</v>
      </c>
      <c r="E59" s="1432">
        <f>+D59*38%</f>
        <v>216.76529999999997</v>
      </c>
      <c r="F59" s="1429">
        <f>+'T-1'!G55</f>
        <v>4</v>
      </c>
      <c r="G59" s="1429">
        <f>+'T-1'!H55</f>
        <v>115500</v>
      </c>
      <c r="H59" s="1429"/>
      <c r="I59" s="1429">
        <v>250</v>
      </c>
      <c r="J59" s="1433">
        <v>5.2</v>
      </c>
      <c r="K59" s="1429">
        <v>4.1500000000000004</v>
      </c>
      <c r="L59" s="1444"/>
      <c r="M59" s="1444"/>
      <c r="N59" s="1429">
        <v>700</v>
      </c>
      <c r="O59" s="1429"/>
      <c r="P59" s="1434">
        <f t="shared" si="21"/>
        <v>526.20038391753667</v>
      </c>
      <c r="Q59" s="1433">
        <f t="shared" si="22"/>
        <v>27.72</v>
      </c>
      <c r="R59" s="1433">
        <f>(((D59-E59)*J59)+(E59*K59)-(D59*0.25*0.1))/10</f>
        <v>272.43975599999999</v>
      </c>
      <c r="S59" s="1433"/>
      <c r="T59" s="1433">
        <f t="shared" si="23"/>
        <v>3.3600000000000001E-3</v>
      </c>
      <c r="U59" s="1433">
        <f t="shared" si="24"/>
        <v>300.163116</v>
      </c>
      <c r="V59" s="1433"/>
      <c r="W59" s="1434">
        <f t="shared" si="25"/>
        <v>523.04318161403137</v>
      </c>
      <c r="X59" s="1433"/>
      <c r="Y59" s="1433">
        <f>+U59*0.01*60%</f>
        <v>1.800978696</v>
      </c>
      <c r="Z59" s="1433">
        <f t="shared" si="26"/>
        <v>298.36213730399999</v>
      </c>
      <c r="AA59" s="1429"/>
      <c r="AB59" s="1441">
        <v>0.09</v>
      </c>
      <c r="AC59" s="1439">
        <f>+R59*AB59</f>
        <v>24.519578039999999</v>
      </c>
      <c r="AD59" s="1434">
        <f>(Z59+AC59)/D59*1000</f>
        <v>566.02718161403141</v>
      </c>
      <c r="AE59" s="1429"/>
    </row>
    <row r="60" spans="1:31" ht="15.75" customHeight="1">
      <c r="A60" s="1267">
        <f t="shared" si="27"/>
        <v>33</v>
      </c>
      <c r="B60" s="1266" t="s">
        <v>252</v>
      </c>
      <c r="C60" s="1267" t="s">
        <v>236</v>
      </c>
      <c r="D60" s="1432"/>
      <c r="E60" s="1432"/>
      <c r="F60" s="1429"/>
      <c r="G60" s="1429"/>
      <c r="H60" s="1429"/>
      <c r="I60" s="1429">
        <v>250</v>
      </c>
      <c r="J60" s="1433">
        <v>5.2</v>
      </c>
      <c r="K60" s="1429">
        <v>4.1500000000000004</v>
      </c>
      <c r="L60" s="1429"/>
      <c r="M60" s="1429"/>
      <c r="N60" s="1429">
        <v>700</v>
      </c>
      <c r="O60" s="1429"/>
      <c r="P60" s="1434" t="e">
        <f t="shared" si="21"/>
        <v>#DIV/0!</v>
      </c>
      <c r="Q60" s="1433">
        <f t="shared" si="22"/>
        <v>0</v>
      </c>
      <c r="R60" s="1433">
        <f>(((D60-E60)*J60)+(E60*K60)-(D60*0.282*0.1))/10</f>
        <v>0</v>
      </c>
      <c r="S60" s="1433"/>
      <c r="T60" s="1433">
        <f t="shared" si="23"/>
        <v>0</v>
      </c>
      <c r="U60" s="1433">
        <f t="shared" si="24"/>
        <v>0</v>
      </c>
      <c r="V60" s="1433"/>
      <c r="W60" s="1434" t="e">
        <f t="shared" si="25"/>
        <v>#DIV/0!</v>
      </c>
      <c r="X60" s="1433"/>
      <c r="Y60" s="1433"/>
      <c r="Z60" s="1433">
        <f t="shared" si="26"/>
        <v>0</v>
      </c>
      <c r="AA60" s="1429"/>
      <c r="AB60" s="1441">
        <v>0.09</v>
      </c>
      <c r="AC60" s="1439">
        <f>+R60*AB60</f>
        <v>0</v>
      </c>
      <c r="AD60" s="1434" t="e">
        <f>(Z60+AC60)/D60*1000</f>
        <v>#DIV/0!</v>
      </c>
      <c r="AE60" s="1429"/>
    </row>
    <row r="61" spans="1:31" ht="15.75" customHeight="1">
      <c r="A61" s="1267">
        <f t="shared" si="27"/>
        <v>34</v>
      </c>
      <c r="B61" s="1266" t="s">
        <v>255</v>
      </c>
      <c r="C61" s="1267" t="s">
        <v>236</v>
      </c>
      <c r="D61" s="1432">
        <f>+'T-1'!K57</f>
        <v>0.39800000000000002</v>
      </c>
      <c r="E61" s="1432">
        <f>+D61*0%</f>
        <v>0</v>
      </c>
      <c r="F61" s="1429">
        <f>+'T-1'!G57</f>
        <v>3</v>
      </c>
      <c r="G61" s="1429">
        <f>+'T-1'!H57</f>
        <v>27333</v>
      </c>
      <c r="H61" s="1429"/>
      <c r="I61" s="1429"/>
      <c r="J61" s="1433">
        <v>7.1</v>
      </c>
      <c r="K61" s="1429"/>
      <c r="L61" s="1429"/>
      <c r="M61" s="1429"/>
      <c r="N61" s="1429">
        <v>700</v>
      </c>
      <c r="O61" s="1429"/>
      <c r="P61" s="1434">
        <f t="shared" si="21"/>
        <v>716.3316582914573</v>
      </c>
      <c r="Q61" s="1433"/>
      <c r="R61" s="1433">
        <f>(((D61-E61)*J61)+(E61*K61)-(D61*0*0.1))/10</f>
        <v>0.28258</v>
      </c>
      <c r="S61" s="1433"/>
      <c r="T61" s="1433">
        <f t="shared" si="23"/>
        <v>2.5200000000000001E-3</v>
      </c>
      <c r="U61" s="1433">
        <f t="shared" si="24"/>
        <v>0.28510000000000002</v>
      </c>
      <c r="V61" s="1433"/>
      <c r="W61" s="1434">
        <f t="shared" si="25"/>
        <v>709.1683417085427</v>
      </c>
      <c r="X61" s="1433"/>
      <c r="Y61" s="1433">
        <f>+U61*0.01</f>
        <v>2.8510000000000002E-3</v>
      </c>
      <c r="Z61" s="1433">
        <f t="shared" si="26"/>
        <v>0.28224900000000003</v>
      </c>
      <c r="AA61" s="1429"/>
      <c r="AB61" s="1441">
        <v>0.09</v>
      </c>
      <c r="AC61" s="1439">
        <f>+R61*AB61</f>
        <v>2.5432199999999999E-2</v>
      </c>
      <c r="AD61" s="1434">
        <f>(Z61+AC61)/D61*1000</f>
        <v>773.06834170854279</v>
      </c>
      <c r="AE61" s="1429"/>
    </row>
    <row r="62" spans="1:31" ht="15.75" customHeight="1">
      <c r="A62" s="1267">
        <f t="shared" si="27"/>
        <v>35</v>
      </c>
      <c r="B62" s="1266" t="s">
        <v>253</v>
      </c>
      <c r="C62" s="1267" t="s">
        <v>236</v>
      </c>
      <c r="D62" s="1432"/>
      <c r="E62" s="1432"/>
      <c r="F62" s="1429"/>
      <c r="G62" s="1429"/>
      <c r="H62" s="1429"/>
      <c r="I62" s="1429"/>
      <c r="J62" s="1433">
        <v>4.5999999999999996</v>
      </c>
      <c r="K62" s="1429"/>
      <c r="L62" s="1444"/>
      <c r="M62" s="1444"/>
      <c r="N62" s="1444"/>
      <c r="O62" s="1429"/>
      <c r="P62" s="1434" t="e">
        <f t="shared" si="21"/>
        <v>#DIV/0!</v>
      </c>
      <c r="Q62" s="1433"/>
      <c r="R62" s="1433"/>
      <c r="S62" s="1433"/>
      <c r="T62" s="1433"/>
      <c r="U62" s="1433"/>
      <c r="V62" s="1433"/>
      <c r="W62" s="1433"/>
      <c r="X62" s="1433"/>
      <c r="Y62" s="1433"/>
      <c r="Z62" s="1433"/>
      <c r="AA62" s="1429"/>
      <c r="AB62" s="1431"/>
      <c r="AC62" s="1431"/>
      <c r="AD62" s="1429"/>
      <c r="AE62" s="1429"/>
    </row>
    <row r="63" spans="1:31" ht="15.75" customHeight="1">
      <c r="A63" s="1267"/>
      <c r="B63" s="1275" t="s">
        <v>2086</v>
      </c>
      <c r="C63" s="1266"/>
      <c r="D63" s="1432">
        <f>SUM(D55:D62)</f>
        <v>1632.49</v>
      </c>
      <c r="E63" s="1432">
        <f>SUM(E55:E62)</f>
        <v>276.50599999999997</v>
      </c>
      <c r="F63" s="1434">
        <f>SUM(F55:F62)</f>
        <v>37</v>
      </c>
      <c r="G63" s="1434">
        <f>SUM(G55:G62)</f>
        <v>681673</v>
      </c>
      <c r="H63" s="1429"/>
      <c r="I63" s="1429"/>
      <c r="J63" s="1429"/>
      <c r="K63" s="1429"/>
      <c r="L63" s="1429"/>
      <c r="M63" s="1429"/>
      <c r="N63" s="1429"/>
      <c r="O63" s="1429"/>
      <c r="P63" s="1436">
        <f t="shared" si="21"/>
        <v>596.45487108649991</v>
      </c>
      <c r="Q63" s="1438">
        <f>SUM(Q55:Q62)</f>
        <v>157.04159999999999</v>
      </c>
      <c r="R63" s="1438">
        <f>SUM(R55:R62)</f>
        <v>816.63393250000001</v>
      </c>
      <c r="S63" s="1438">
        <f>SUM(S55:S62)</f>
        <v>0</v>
      </c>
      <c r="T63" s="1438">
        <f>SUM(T55:T62)</f>
        <v>3.1080000000000003E-2</v>
      </c>
      <c r="U63" s="1438">
        <f>SUM(U55:U62)</f>
        <v>973.70661250000012</v>
      </c>
      <c r="V63" s="1433"/>
      <c r="W63" s="1436">
        <f>+Z63/D63*1000</f>
        <v>591.45887637039118</v>
      </c>
      <c r="X63" s="1433"/>
      <c r="Y63" s="1438">
        <f>SUM(Y55:Y62)</f>
        <v>8.1559114141000002</v>
      </c>
      <c r="Z63" s="1438">
        <f>SUM(Z55:Z62)</f>
        <v>965.55070108589996</v>
      </c>
      <c r="AA63" s="1429"/>
      <c r="AB63" s="1431"/>
      <c r="AC63" s="1438">
        <f>SUM(AC55:AC62)</f>
        <v>56.842899524999993</v>
      </c>
      <c r="AD63" s="1434">
        <f>(Z63+AC63)/D63*1000</f>
        <v>626.27862995234273</v>
      </c>
      <c r="AE63" s="1429"/>
    </row>
    <row r="64" spans="1:31" ht="15.75" customHeight="1">
      <c r="A64" s="1267"/>
      <c r="B64" s="1275"/>
      <c r="C64" s="1266"/>
      <c r="D64" s="1432"/>
      <c r="E64" s="1432"/>
      <c r="F64" s="1429"/>
      <c r="G64" s="1429"/>
      <c r="H64" s="1429"/>
      <c r="I64" s="1429"/>
      <c r="J64" s="1429"/>
      <c r="K64" s="1429"/>
      <c r="L64" s="1429"/>
      <c r="M64" s="1429"/>
      <c r="N64" s="1429"/>
      <c r="O64" s="1429"/>
      <c r="P64" s="1429"/>
      <c r="Q64" s="1433"/>
      <c r="R64" s="1433"/>
      <c r="S64" s="1433"/>
      <c r="T64" s="1433"/>
      <c r="U64" s="1433"/>
      <c r="V64" s="1433"/>
      <c r="W64" s="1438"/>
      <c r="X64" s="1433"/>
      <c r="Y64" s="1433"/>
      <c r="Z64" s="1433"/>
      <c r="AA64" s="1429"/>
      <c r="AB64" s="1431"/>
      <c r="AC64" s="1431"/>
      <c r="AD64" s="1429"/>
      <c r="AE64" s="1429"/>
    </row>
    <row r="65" spans="1:31" ht="15.75" customHeight="1">
      <c r="A65" s="1267"/>
      <c r="B65" s="1264" t="s">
        <v>257</v>
      </c>
      <c r="C65" s="1267"/>
      <c r="D65" s="1432">
        <f>+'T-1'!K61</f>
        <v>3844.0479999999998</v>
      </c>
      <c r="E65" s="1432"/>
      <c r="F65" s="1429">
        <f>+'T-1'!G61</f>
        <v>1302069</v>
      </c>
      <c r="G65" s="1429">
        <f>+'T-1'!H61</f>
        <v>2229460</v>
      </c>
      <c r="H65" s="1429"/>
      <c r="I65" s="1429"/>
      <c r="J65" s="1429"/>
      <c r="K65" s="1429"/>
      <c r="L65" s="1442"/>
      <c r="M65" s="1442"/>
      <c r="N65" s="1442"/>
      <c r="O65" s="1429"/>
      <c r="P65" s="1436">
        <f>+U65/D65*1000</f>
        <v>509.24149865560565</v>
      </c>
      <c r="Q65" s="1438">
        <f>+Q36+Q53+Q63</f>
        <v>203.65056959999998</v>
      </c>
      <c r="R65" s="1438">
        <f>+R36+R53+R63</f>
        <v>1695.7176648240834</v>
      </c>
      <c r="S65" s="1438">
        <f>+S36+S53+S63</f>
        <v>58.028849999999991</v>
      </c>
      <c r="T65" s="1438">
        <f>+T36+T53+T63</f>
        <v>0.15168000000000001</v>
      </c>
      <c r="U65" s="1438">
        <f>+U36+U53+U63</f>
        <v>1957.5487644240834</v>
      </c>
      <c r="V65" s="1433"/>
      <c r="W65" s="1436">
        <f>+Z65/D65*1000</f>
        <v>504.55189341063721</v>
      </c>
      <c r="X65" s="1433"/>
      <c r="Y65" s="1438">
        <f>+Y36+Y53+Y63</f>
        <v>18.027067662710003</v>
      </c>
      <c r="Z65" s="1438">
        <f>+Z36+Z53+Z63</f>
        <v>1939.5216967613733</v>
      </c>
      <c r="AA65" s="1429"/>
      <c r="AB65" s="1431"/>
      <c r="AC65" s="1438">
        <f>+AC36+AC53+AC63</f>
        <v>84.108694885963331</v>
      </c>
      <c r="AD65" s="1434">
        <f>(Z65+AC65)/D65*1000</f>
        <v>526.43213395028795</v>
      </c>
      <c r="AE65" s="1429"/>
    </row>
    <row r="66" spans="1:31">
      <c r="AB66" s="1330"/>
    </row>
  </sheetData>
  <mergeCells count="4">
    <mergeCell ref="AB2:AE2"/>
    <mergeCell ref="A2:C2"/>
    <mergeCell ref="A1:B1"/>
    <mergeCell ref="D2:F2"/>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FF00"/>
  </sheetPr>
  <dimension ref="A1:AE68"/>
  <sheetViews>
    <sheetView showOutlineSymbols="0" view="pageBreakPreview" zoomScaleNormal="87" zoomScaleSheetLayoutView="100" workbookViewId="0">
      <pane xSplit="2" ySplit="10" topLeftCell="U64" activePane="bottomRight" state="frozen"/>
      <selection activeCell="BE21" sqref="BE21"/>
      <selection pane="topRight" activeCell="BE21" sqref="BE21"/>
      <selection pane="bottomLeft" activeCell="BE21" sqref="BE21"/>
      <selection pane="bottomRight" activeCell="W66" sqref="W66"/>
    </sheetView>
  </sheetViews>
  <sheetFormatPr defaultColWidth="14.7109375" defaultRowHeight="15"/>
  <cols>
    <col min="1" max="1" width="5.5703125" style="1349" customWidth="1"/>
    <col min="2" max="2" width="39.28515625" style="1349" customWidth="1"/>
    <col min="3" max="3" width="11" style="1349" customWidth="1"/>
    <col min="4" max="4" width="20" style="1349" customWidth="1"/>
    <col min="5" max="5" width="20.140625" style="1349" customWidth="1"/>
    <col min="6" max="6" width="14.7109375" style="1349" customWidth="1"/>
    <col min="7" max="7" width="13.7109375" style="1349" customWidth="1"/>
    <col min="8" max="8" width="14.7109375" style="1349" customWidth="1"/>
    <col min="9" max="10" width="11.140625" style="1349" customWidth="1"/>
    <col min="11" max="11" width="13.5703125" style="1349" customWidth="1"/>
    <col min="12" max="12" width="11.42578125" style="1349" customWidth="1"/>
    <col min="13" max="13" width="13.42578125" style="1349" customWidth="1"/>
    <col min="14" max="14" width="11.28515625" style="1349" customWidth="1"/>
    <col min="15" max="15" width="16.5703125" style="1349" customWidth="1"/>
    <col min="16" max="16" width="10.42578125" style="1349" customWidth="1"/>
    <col min="17" max="17" width="12.28515625" style="1349" customWidth="1"/>
    <col min="18" max="18" width="11.85546875" style="1349" customWidth="1"/>
    <col min="19" max="19" width="16.140625" style="1349" customWidth="1"/>
    <col min="20" max="20" width="17.42578125" style="1349" customWidth="1"/>
    <col min="21" max="21" width="11.85546875" style="1349" customWidth="1"/>
    <col min="22" max="22" width="9.5703125" style="1349" customWidth="1"/>
    <col min="23" max="23" width="10.5703125" style="1349" customWidth="1"/>
    <col min="24" max="24" width="14.140625" style="1349" customWidth="1"/>
    <col min="25" max="25" width="12.7109375" style="1349" customWidth="1"/>
    <col min="26" max="26" width="11.28515625" style="1349" customWidth="1"/>
    <col min="27" max="27" width="15" style="1349" customWidth="1"/>
    <col min="28" max="28" width="8.5703125" style="1349" customWidth="1"/>
    <col min="29" max="29" width="11.28515625" style="1349" customWidth="1"/>
    <col min="30" max="30" width="16.5703125" style="1349" customWidth="1"/>
    <col min="31" max="31" width="13.42578125" style="1349" customWidth="1"/>
    <col min="32" max="16384" width="14.7109375" style="1349"/>
  </cols>
  <sheetData>
    <row r="1" spans="1:31" s="1445" customFormat="1">
      <c r="A1" s="1912" t="s">
        <v>2113</v>
      </c>
      <c r="B1" s="1912"/>
      <c r="O1" s="1446" t="s">
        <v>264</v>
      </c>
      <c r="P1" s="1445" t="s">
        <v>2735</v>
      </c>
      <c r="R1" s="1447"/>
    </row>
    <row r="2" spans="1:31" ht="21.75" customHeight="1">
      <c r="A2" s="1913" t="s">
        <v>2254</v>
      </c>
      <c r="B2" s="1913"/>
      <c r="C2" s="1913"/>
      <c r="D2" s="1914" t="s">
        <v>2249</v>
      </c>
      <c r="E2" s="1914"/>
      <c r="F2" s="1914"/>
      <c r="G2" s="1448"/>
      <c r="H2" s="1448"/>
      <c r="J2" s="1448"/>
      <c r="K2" s="1448"/>
      <c r="L2" s="1448"/>
      <c r="M2" s="1448"/>
      <c r="N2" s="1448"/>
      <c r="O2" s="1448"/>
      <c r="P2" s="1448"/>
      <c r="Q2" s="1448"/>
      <c r="R2" s="1449"/>
      <c r="S2" s="1448"/>
      <c r="T2" s="1448"/>
      <c r="U2" s="1448"/>
      <c r="V2" s="1448"/>
      <c r="W2" s="1448"/>
      <c r="X2" s="1448"/>
      <c r="Y2" s="1448"/>
      <c r="Z2" s="1448"/>
      <c r="AA2" s="1450"/>
      <c r="AB2" s="1915" t="s">
        <v>2253</v>
      </c>
      <c r="AC2" s="1916"/>
      <c r="AD2" s="1916"/>
      <c r="AE2" s="1916"/>
    </row>
    <row r="3" spans="1:31" ht="16.5" customHeight="1">
      <c r="B3" s="1448"/>
      <c r="C3" s="1448"/>
      <c r="D3" s="1448"/>
      <c r="E3" s="1448"/>
      <c r="F3" s="1448"/>
      <c r="G3" s="1448"/>
      <c r="H3" s="1448"/>
      <c r="I3" s="1448"/>
      <c r="J3" s="1448"/>
      <c r="K3" s="1451" t="s">
        <v>1323</v>
      </c>
      <c r="L3" s="1448"/>
      <c r="M3" s="1448"/>
      <c r="N3" s="1448"/>
      <c r="O3" s="1448"/>
      <c r="P3" s="1448"/>
      <c r="Q3" s="1448"/>
      <c r="R3" s="1449"/>
      <c r="S3" s="1448"/>
      <c r="T3" s="1448"/>
      <c r="U3" s="1448"/>
      <c r="V3" s="1448"/>
      <c r="W3" s="1448"/>
      <c r="X3" s="1448"/>
      <c r="Y3" s="1448"/>
      <c r="Z3" s="1448"/>
      <c r="AA3" s="1450"/>
      <c r="AB3" s="1450"/>
      <c r="AC3" s="1450"/>
      <c r="AD3" s="1450"/>
      <c r="AE3" s="1450"/>
    </row>
    <row r="4" spans="1:31" ht="15" customHeight="1">
      <c r="A4" s="1452" t="s">
        <v>1715</v>
      </c>
      <c r="B4" s="1453" t="s">
        <v>1606</v>
      </c>
      <c r="C4" s="1453" t="s">
        <v>2247</v>
      </c>
      <c r="D4" s="1453" t="s">
        <v>2239</v>
      </c>
      <c r="E4" s="1453" t="s">
        <v>2239</v>
      </c>
      <c r="F4" s="1453" t="s">
        <v>2246</v>
      </c>
      <c r="G4" s="1453" t="s">
        <v>2245</v>
      </c>
      <c r="H4" s="1453" t="s">
        <v>2244</v>
      </c>
      <c r="I4" s="1453" t="s">
        <v>2211</v>
      </c>
      <c r="J4" s="1453" t="s">
        <v>2210</v>
      </c>
      <c r="K4" s="1454" t="s">
        <v>2243</v>
      </c>
      <c r="L4" s="1455" t="s">
        <v>2242</v>
      </c>
      <c r="M4" s="1456"/>
      <c r="N4" s="1456" t="s">
        <v>2241</v>
      </c>
      <c r="O4" s="1453" t="s">
        <v>2240</v>
      </c>
      <c r="P4" s="1453" t="s">
        <v>2237</v>
      </c>
      <c r="Q4" s="1453" t="s">
        <v>2221</v>
      </c>
      <c r="R4" s="1453" t="s">
        <v>2221</v>
      </c>
      <c r="S4" s="1453" t="s">
        <v>2221</v>
      </c>
      <c r="T4" s="1453" t="s">
        <v>2221</v>
      </c>
      <c r="U4" s="1453" t="s">
        <v>872</v>
      </c>
      <c r="V4" s="1453" t="s">
        <v>2195</v>
      </c>
      <c r="W4" s="1453" t="s">
        <v>2237</v>
      </c>
      <c r="X4" s="1457" t="s">
        <v>2239</v>
      </c>
      <c r="Y4" s="1458" t="s">
        <v>2238</v>
      </c>
      <c r="Z4" s="1456" t="s">
        <v>872</v>
      </c>
      <c r="AA4" s="1453" t="s">
        <v>2237</v>
      </c>
      <c r="AB4" s="1453" t="s">
        <v>2236</v>
      </c>
      <c r="AC4" s="1453" t="s">
        <v>872</v>
      </c>
      <c r="AD4" s="1453" t="s">
        <v>872</v>
      </c>
      <c r="AE4" s="1459" t="s">
        <v>2235</v>
      </c>
    </row>
    <row r="5" spans="1:31" ht="15" customHeight="1">
      <c r="A5" s="1460" t="s">
        <v>1188</v>
      </c>
      <c r="B5" s="1461"/>
      <c r="C5" s="1461" t="s">
        <v>2234</v>
      </c>
      <c r="D5" s="1461" t="s">
        <v>2233</v>
      </c>
      <c r="E5" s="1461" t="s">
        <v>2233</v>
      </c>
      <c r="F5" s="1461" t="s">
        <v>2232</v>
      </c>
      <c r="G5" s="1461" t="s">
        <v>2211</v>
      </c>
      <c r="H5" s="1461" t="s">
        <v>2231</v>
      </c>
      <c r="I5" s="1461" t="s">
        <v>2186</v>
      </c>
      <c r="J5" s="1461" t="s">
        <v>2186</v>
      </c>
      <c r="K5" s="1462" t="s">
        <v>2230</v>
      </c>
      <c r="L5" s="1463" t="s">
        <v>2229</v>
      </c>
      <c r="M5" s="1464" t="s">
        <v>2228</v>
      </c>
      <c r="N5" s="1465" t="s">
        <v>2208</v>
      </c>
      <c r="O5" s="1461" t="s">
        <v>2227</v>
      </c>
      <c r="P5" s="1461" t="s">
        <v>2186</v>
      </c>
      <c r="Q5" s="1461" t="s">
        <v>2226</v>
      </c>
      <c r="R5" s="1461" t="s">
        <v>2226</v>
      </c>
      <c r="S5" s="1461" t="s">
        <v>2225</v>
      </c>
      <c r="T5" s="1461" t="s">
        <v>2224</v>
      </c>
      <c r="U5" s="1461" t="s">
        <v>2221</v>
      </c>
      <c r="V5" s="1461"/>
      <c r="W5" s="1461" t="s">
        <v>2186</v>
      </c>
      <c r="X5" s="1466" t="s">
        <v>2223</v>
      </c>
      <c r="Y5" s="1467" t="s">
        <v>2222</v>
      </c>
      <c r="Z5" s="1465" t="s">
        <v>2221</v>
      </c>
      <c r="AA5" s="1468" t="s">
        <v>2220</v>
      </c>
      <c r="AB5" s="1461" t="s">
        <v>2219</v>
      </c>
      <c r="AC5" s="1461" t="s">
        <v>2218</v>
      </c>
      <c r="AD5" s="1461" t="s">
        <v>2217</v>
      </c>
      <c r="AE5" s="1469" t="s">
        <v>2216</v>
      </c>
    </row>
    <row r="6" spans="1:31" ht="15" customHeight="1">
      <c r="A6" s="1460" t="s">
        <v>1391</v>
      </c>
      <c r="B6" s="1461"/>
      <c r="C6" s="1461"/>
      <c r="D6" s="1461" t="s">
        <v>2252</v>
      </c>
      <c r="E6" s="1461" t="s">
        <v>2252</v>
      </c>
      <c r="F6" s="1461"/>
      <c r="G6" s="1461" t="s">
        <v>872</v>
      </c>
      <c r="H6" s="1461" t="s">
        <v>2214</v>
      </c>
      <c r="I6" s="1461"/>
      <c r="J6" s="1461"/>
      <c r="K6" s="1470" t="s">
        <v>2213</v>
      </c>
      <c r="L6" s="1461"/>
      <c r="M6" s="1461"/>
      <c r="N6" s="1461" t="s">
        <v>2186</v>
      </c>
      <c r="O6" s="1461" t="s">
        <v>2212</v>
      </c>
      <c r="P6" s="1461"/>
      <c r="Q6" s="1461" t="s">
        <v>2211</v>
      </c>
      <c r="R6" s="1461" t="s">
        <v>2210</v>
      </c>
      <c r="S6" s="1461" t="s">
        <v>2209</v>
      </c>
      <c r="T6" s="1461" t="s">
        <v>2208</v>
      </c>
      <c r="U6" s="1461"/>
      <c r="V6" s="1461"/>
      <c r="W6" s="1461" t="s">
        <v>2205</v>
      </c>
      <c r="X6" s="1468" t="s">
        <v>2207</v>
      </c>
      <c r="Y6" s="1467" t="s">
        <v>2206</v>
      </c>
      <c r="Z6" s="1465" t="s">
        <v>2205</v>
      </c>
      <c r="AA6" s="1468" t="s">
        <v>2204</v>
      </c>
      <c r="AB6" s="1461"/>
      <c r="AC6" s="1461" t="s">
        <v>2203</v>
      </c>
      <c r="AD6" s="1461" t="s">
        <v>2202</v>
      </c>
      <c r="AE6" s="1469" t="s">
        <v>2201</v>
      </c>
    </row>
    <row r="7" spans="1:31" ht="15" customHeight="1">
      <c r="A7" s="1460"/>
      <c r="B7" s="1461"/>
      <c r="C7" s="1461"/>
      <c r="D7" s="1461" t="s">
        <v>872</v>
      </c>
      <c r="E7" s="1461" t="s">
        <v>2200</v>
      </c>
      <c r="F7" s="1461"/>
      <c r="G7" s="1461"/>
      <c r="H7" s="1461" t="s">
        <v>2199</v>
      </c>
      <c r="I7" s="1461"/>
      <c r="J7" s="1461"/>
      <c r="K7" s="1471" t="s">
        <v>2198</v>
      </c>
      <c r="L7" s="1461"/>
      <c r="M7" s="1461"/>
      <c r="N7" s="1461" t="s">
        <v>2197</v>
      </c>
      <c r="O7" s="1461" t="s">
        <v>2186</v>
      </c>
      <c r="P7" s="1461"/>
      <c r="Q7" s="1461" t="s">
        <v>2186</v>
      </c>
      <c r="R7" s="1461" t="s">
        <v>2186</v>
      </c>
      <c r="S7" s="1461" t="s">
        <v>2196</v>
      </c>
      <c r="T7" s="1461" t="s">
        <v>2186</v>
      </c>
      <c r="U7" s="1461"/>
      <c r="V7" s="1461"/>
      <c r="W7" s="1461" t="s">
        <v>2195</v>
      </c>
      <c r="X7" s="1472"/>
      <c r="Y7" s="1473"/>
      <c r="Z7" s="1465" t="s">
        <v>2195</v>
      </c>
      <c r="AA7" s="1468" t="s">
        <v>2194</v>
      </c>
      <c r="AB7" s="1461"/>
      <c r="AC7" s="1461"/>
      <c r="AD7" s="1461" t="s">
        <v>2193</v>
      </c>
      <c r="AE7" s="1469" t="s">
        <v>2192</v>
      </c>
    </row>
    <row r="8" spans="1:31" ht="15" customHeight="1">
      <c r="A8" s="1460"/>
      <c r="B8" s="1461"/>
      <c r="C8" s="1461"/>
      <c r="D8" s="1461"/>
      <c r="E8" s="1461" t="s">
        <v>2191</v>
      </c>
      <c r="F8" s="1461"/>
      <c r="G8" s="1461"/>
      <c r="H8" s="1461" t="s">
        <v>2190</v>
      </c>
      <c r="I8" s="1461"/>
      <c r="J8" s="1461"/>
      <c r="K8" s="1471" t="s">
        <v>2189</v>
      </c>
      <c r="L8" s="1461"/>
      <c r="M8" s="1461"/>
      <c r="N8" s="1461" t="s">
        <v>2188</v>
      </c>
      <c r="O8" s="1461" t="s">
        <v>2187</v>
      </c>
      <c r="P8" s="1461"/>
      <c r="Q8" s="1474"/>
      <c r="R8" s="1474"/>
      <c r="S8" s="1474" t="s">
        <v>2186</v>
      </c>
      <c r="T8" s="1474"/>
      <c r="U8" s="1461"/>
      <c r="V8" s="1461"/>
      <c r="W8" s="1461"/>
      <c r="X8" s="1472"/>
      <c r="Y8" s="1473"/>
      <c r="Z8" s="1465"/>
      <c r="AA8" s="1461" t="s">
        <v>2185</v>
      </c>
      <c r="AB8" s="1461"/>
      <c r="AC8" s="1461"/>
      <c r="AD8" s="1471" t="s">
        <v>2184</v>
      </c>
      <c r="AE8" s="1469"/>
    </row>
    <row r="9" spans="1:31" ht="15" customHeight="1">
      <c r="A9" s="1475"/>
      <c r="B9" s="1476"/>
      <c r="C9" s="1476"/>
      <c r="D9" s="1476" t="s">
        <v>1344</v>
      </c>
      <c r="E9" s="1476" t="s">
        <v>1344</v>
      </c>
      <c r="F9" s="1476"/>
      <c r="G9" s="1476" t="s">
        <v>2183</v>
      </c>
      <c r="H9" s="1476" t="s">
        <v>2183</v>
      </c>
      <c r="I9" s="1476" t="s">
        <v>2182</v>
      </c>
      <c r="J9" s="1476" t="s">
        <v>2179</v>
      </c>
      <c r="K9" s="1476" t="s">
        <v>2179</v>
      </c>
      <c r="L9" s="1476" t="s">
        <v>2181</v>
      </c>
      <c r="M9" s="1476" t="s">
        <v>2181</v>
      </c>
      <c r="N9" s="1476" t="s">
        <v>2181</v>
      </c>
      <c r="O9" s="1476" t="s">
        <v>2180</v>
      </c>
      <c r="P9" s="1476" t="s">
        <v>2179</v>
      </c>
      <c r="Q9" s="1476" t="s">
        <v>2178</v>
      </c>
      <c r="R9" s="1476" t="s">
        <v>2178</v>
      </c>
      <c r="S9" s="1476" t="s">
        <v>2178</v>
      </c>
      <c r="T9" s="1476" t="s">
        <v>2178</v>
      </c>
      <c r="U9" s="1476" t="s">
        <v>2178</v>
      </c>
      <c r="V9" s="1476" t="s">
        <v>2179</v>
      </c>
      <c r="W9" s="1476" t="s">
        <v>2179</v>
      </c>
      <c r="X9" s="1477" t="s">
        <v>1344</v>
      </c>
      <c r="Y9" s="1478" t="s">
        <v>2178</v>
      </c>
      <c r="Z9" s="1479" t="s">
        <v>2178</v>
      </c>
      <c r="AA9" s="1476" t="s">
        <v>1343</v>
      </c>
      <c r="AB9" s="1476" t="s">
        <v>2177</v>
      </c>
      <c r="AC9" s="1476" t="s">
        <v>2176</v>
      </c>
      <c r="AD9" s="1476" t="s">
        <v>2175</v>
      </c>
      <c r="AE9" s="1480"/>
    </row>
    <row r="10" spans="1:31" ht="15.75" customHeight="1">
      <c r="A10" s="1481">
        <v>1</v>
      </c>
      <c r="B10" s="1481">
        <v>2</v>
      </c>
      <c r="C10" s="1481">
        <v>3</v>
      </c>
      <c r="D10" s="1481">
        <v>4</v>
      </c>
      <c r="E10" s="1481">
        <v>5</v>
      </c>
      <c r="F10" s="1481">
        <v>6</v>
      </c>
      <c r="G10" s="1481">
        <v>7</v>
      </c>
      <c r="H10" s="1481">
        <v>8</v>
      </c>
      <c r="I10" s="1481">
        <v>9</v>
      </c>
      <c r="J10" s="1481">
        <v>10</v>
      </c>
      <c r="K10" s="1481">
        <v>11</v>
      </c>
      <c r="L10" s="1481">
        <v>12</v>
      </c>
      <c r="M10" s="1481">
        <v>13</v>
      </c>
      <c r="N10" s="1481">
        <v>14</v>
      </c>
      <c r="O10" s="1481">
        <v>15</v>
      </c>
      <c r="P10" s="1481">
        <v>16</v>
      </c>
      <c r="Q10" s="1481">
        <v>17</v>
      </c>
      <c r="R10" s="1481">
        <v>18</v>
      </c>
      <c r="S10" s="1481">
        <v>19</v>
      </c>
      <c r="T10" s="1481">
        <v>20</v>
      </c>
      <c r="U10" s="1481">
        <v>21</v>
      </c>
      <c r="V10" s="1481">
        <v>22</v>
      </c>
      <c r="W10" s="1481">
        <v>23</v>
      </c>
      <c r="X10" s="1481">
        <v>24</v>
      </c>
      <c r="Y10" s="1481">
        <v>25</v>
      </c>
      <c r="Z10" s="1481">
        <v>26</v>
      </c>
      <c r="AA10" s="1481">
        <v>27</v>
      </c>
      <c r="AB10" s="1481">
        <v>28</v>
      </c>
      <c r="AC10" s="1481">
        <v>29</v>
      </c>
      <c r="AD10" s="1481">
        <v>30</v>
      </c>
      <c r="AE10" s="1481">
        <v>31</v>
      </c>
    </row>
    <row r="11" spans="1:31" ht="15.75" customHeight="1">
      <c r="A11" s="1267"/>
      <c r="B11" s="1264" t="s">
        <v>868</v>
      </c>
      <c r="C11" s="1267"/>
      <c r="D11" s="1482"/>
      <c r="E11" s="1482"/>
      <c r="F11" s="1482"/>
      <c r="G11" s="1363"/>
      <c r="H11" s="1363"/>
      <c r="I11" s="1363"/>
      <c r="J11" s="1363"/>
      <c r="K11" s="1363"/>
      <c r="L11" s="1482"/>
      <c r="M11" s="1482"/>
      <c r="N11" s="1482"/>
      <c r="O11" s="1363"/>
      <c r="P11" s="1363"/>
      <c r="Q11" s="1363"/>
      <c r="R11" s="1363"/>
      <c r="S11" s="1363"/>
      <c r="T11" s="1363"/>
      <c r="U11" s="1363"/>
      <c r="V11" s="1363"/>
      <c r="W11" s="1363"/>
      <c r="X11" s="1429"/>
      <c r="Y11" s="1429"/>
      <c r="Z11" s="1363"/>
      <c r="AA11" s="1363"/>
      <c r="AB11" s="1483"/>
      <c r="AC11" s="1484"/>
      <c r="AD11" s="1363"/>
      <c r="AE11" s="1363"/>
    </row>
    <row r="12" spans="1:31" ht="15.75" customHeight="1">
      <c r="A12" s="1267">
        <v>1</v>
      </c>
      <c r="B12" s="1266" t="s">
        <v>1345</v>
      </c>
      <c r="C12" s="1267" t="s">
        <v>238</v>
      </c>
      <c r="D12" s="1485"/>
      <c r="E12" s="1485"/>
      <c r="F12" s="1482"/>
      <c r="G12" s="1363"/>
      <c r="H12" s="1363"/>
      <c r="I12" s="1363"/>
      <c r="J12" s="1363"/>
      <c r="K12" s="1363"/>
      <c r="L12" s="1482"/>
      <c r="M12" s="1482"/>
      <c r="N12" s="1482"/>
      <c r="O12" s="1363"/>
      <c r="P12" s="1363"/>
      <c r="Q12" s="1363"/>
      <c r="R12" s="1363"/>
      <c r="S12" s="1363"/>
      <c r="T12" s="1363"/>
      <c r="U12" s="1363"/>
      <c r="V12" s="1486"/>
      <c r="W12" s="1363"/>
      <c r="X12" s="1429"/>
      <c r="Y12" s="1429"/>
      <c r="Z12" s="1363"/>
      <c r="AA12" s="1363"/>
      <c r="AB12" s="1430"/>
      <c r="AC12" s="1484"/>
      <c r="AD12" s="1363"/>
      <c r="AE12" s="1363"/>
    </row>
    <row r="13" spans="1:31" ht="15.75" customHeight="1">
      <c r="A13" s="1267"/>
      <c r="B13" s="1267" t="s">
        <v>863</v>
      </c>
      <c r="C13" s="1266"/>
      <c r="D13" s="1485">
        <f>+'T-1'!O9</f>
        <v>95.722999999999999</v>
      </c>
      <c r="E13" s="1485"/>
      <c r="F13" s="1482">
        <f>+'T-1'!M9</f>
        <v>246330</v>
      </c>
      <c r="G13" s="1482">
        <f>+'T-1'!N9</f>
        <v>14908</v>
      </c>
      <c r="H13" s="1363"/>
      <c r="I13" s="1429">
        <v>80</v>
      </c>
      <c r="J13" s="1429"/>
      <c r="K13" s="1429"/>
      <c r="L13" s="1429"/>
      <c r="M13" s="1429"/>
      <c r="N13" s="1429"/>
      <c r="O13" s="1363"/>
      <c r="P13" s="1487">
        <f>+U13/D13*1000</f>
        <v>247.04282147446281</v>
      </c>
      <c r="Q13" s="1363"/>
      <c r="R13" s="1363"/>
      <c r="S13" s="1486">
        <f>F13*I13*12/10^7</f>
        <v>23.647680000000001</v>
      </c>
      <c r="T13" s="1363"/>
      <c r="U13" s="1486">
        <f t="shared" ref="U13:U18" si="0">SUM(Q13:T13)</f>
        <v>23.647680000000001</v>
      </c>
      <c r="V13" s="1486"/>
      <c r="W13" s="1487">
        <f>+Z13/D13*1000</f>
        <v>247.04282147446281</v>
      </c>
      <c r="X13" s="1429"/>
      <c r="Y13" s="1429"/>
      <c r="Z13" s="1486">
        <f t="shared" ref="Z13:Z18" si="1">+U13-Y13</f>
        <v>23.647680000000001</v>
      </c>
      <c r="AA13" s="1363"/>
      <c r="AB13" s="1430"/>
      <c r="AC13" s="1484"/>
      <c r="AD13" s="1487">
        <f>+Z13/D13*1000</f>
        <v>247.04282147446281</v>
      </c>
      <c r="AE13" s="1363"/>
    </row>
    <row r="14" spans="1:31" ht="15.75" customHeight="1">
      <c r="A14" s="1267"/>
      <c r="B14" s="1267" t="s">
        <v>316</v>
      </c>
      <c r="C14" s="1266"/>
      <c r="D14" s="1485">
        <f>+'T-1'!O10</f>
        <v>1536.9839999999999</v>
      </c>
      <c r="E14" s="1485"/>
      <c r="F14" s="1482">
        <f>+'T-1'!M10</f>
        <v>1142578</v>
      </c>
      <c r="G14" s="1482">
        <f>+'T-1'!N10</f>
        <v>1155899</v>
      </c>
      <c r="H14" s="1363">
        <f>+G14-F14</f>
        <v>13321</v>
      </c>
      <c r="I14" s="1429"/>
      <c r="J14" s="1429"/>
      <c r="K14" s="1429"/>
      <c r="L14" s="1429">
        <v>20</v>
      </c>
      <c r="M14" s="1429">
        <v>20</v>
      </c>
      <c r="N14" s="1429"/>
      <c r="O14" s="1363"/>
      <c r="P14" s="1363"/>
      <c r="Q14" s="1363"/>
      <c r="R14" s="1363"/>
      <c r="S14" s="1486">
        <f>(((F14*L14)+(H14*M14))*12)/10^7</f>
        <v>27.741575999999998</v>
      </c>
      <c r="T14" s="1363"/>
      <c r="U14" s="1486">
        <f t="shared" si="0"/>
        <v>27.741575999999998</v>
      </c>
      <c r="V14" s="1486">
        <v>0.1</v>
      </c>
      <c r="W14" s="1486"/>
      <c r="X14" s="1432">
        <f>+D14*41%</f>
        <v>630.16343999999992</v>
      </c>
      <c r="Y14" s="1433">
        <f>+V14*X14/10</f>
        <v>6.3016343999999993</v>
      </c>
      <c r="Z14" s="1486">
        <f t="shared" si="1"/>
        <v>21.439941599999997</v>
      </c>
      <c r="AA14" s="1363"/>
      <c r="AB14" s="1430"/>
      <c r="AC14" s="1484"/>
      <c r="AD14" s="1482"/>
      <c r="AE14" s="1363"/>
    </row>
    <row r="15" spans="1:31" ht="15.75" customHeight="1">
      <c r="A15" s="1267"/>
      <c r="B15" s="1267" t="s">
        <v>488</v>
      </c>
      <c r="C15" s="1266"/>
      <c r="D15" s="1485">
        <f>+'T-1'!O11</f>
        <v>753.3652274127968</v>
      </c>
      <c r="E15" s="1485"/>
      <c r="F15" s="1363"/>
      <c r="G15" s="1363"/>
      <c r="H15" s="1363"/>
      <c r="I15" s="1429"/>
      <c r="J15" s="1433">
        <v>2.5</v>
      </c>
      <c r="K15" s="1429"/>
      <c r="L15" s="1429"/>
      <c r="M15" s="1429"/>
      <c r="N15" s="1429"/>
      <c r="O15" s="1363"/>
      <c r="P15" s="1363"/>
      <c r="Q15" s="1363"/>
      <c r="R15" s="1486">
        <f>(D15*J15)/10</f>
        <v>188.3413068531992</v>
      </c>
      <c r="S15" s="1363"/>
      <c r="T15" s="1363"/>
      <c r="U15" s="1486">
        <f t="shared" si="0"/>
        <v>188.3413068531992</v>
      </c>
      <c r="V15" s="1486"/>
      <c r="W15" s="1486"/>
      <c r="X15" s="1433"/>
      <c r="Y15" s="1433"/>
      <c r="Z15" s="1486">
        <f t="shared" si="1"/>
        <v>188.3413068531992</v>
      </c>
      <c r="AA15" s="1363"/>
      <c r="AB15" s="1430"/>
      <c r="AC15" s="1484"/>
      <c r="AD15" s="1482"/>
      <c r="AE15" s="1363"/>
    </row>
    <row r="16" spans="1:31" ht="15.75" customHeight="1">
      <c r="A16" s="1267"/>
      <c r="B16" s="1267" t="s">
        <v>2099</v>
      </c>
      <c r="C16" s="1266"/>
      <c r="D16" s="1485">
        <f>+'T-1'!O12</f>
        <v>663.63607738276892</v>
      </c>
      <c r="E16" s="1485"/>
      <c r="F16" s="1363"/>
      <c r="G16" s="1363"/>
      <c r="H16" s="1363"/>
      <c r="I16" s="1429"/>
      <c r="J16" s="1433">
        <v>4.2</v>
      </c>
      <c r="K16" s="1429"/>
      <c r="L16" s="1429"/>
      <c r="M16" s="1429"/>
      <c r="N16" s="1429"/>
      <c r="O16" s="1363"/>
      <c r="P16" s="1363"/>
      <c r="Q16" s="1363"/>
      <c r="R16" s="1486">
        <f>(D16*J16)/10</f>
        <v>278.72715250076294</v>
      </c>
      <c r="S16" s="1363"/>
      <c r="T16" s="1363"/>
      <c r="U16" s="1486">
        <f t="shared" si="0"/>
        <v>278.72715250076294</v>
      </c>
      <c r="V16" s="1486"/>
      <c r="W16" s="1486"/>
      <c r="X16" s="1433"/>
      <c r="Y16" s="1433"/>
      <c r="Z16" s="1486">
        <f t="shared" si="1"/>
        <v>278.72715250076294</v>
      </c>
      <c r="AA16" s="1363"/>
      <c r="AB16" s="1430"/>
      <c r="AC16" s="1484"/>
      <c r="AD16" s="1482"/>
      <c r="AE16" s="1363"/>
    </row>
    <row r="17" spans="1:31" ht="15.75" customHeight="1">
      <c r="A17" s="1267"/>
      <c r="B17" s="1267" t="s">
        <v>2098</v>
      </c>
      <c r="C17" s="1266"/>
      <c r="D17" s="1485">
        <f>+'T-1'!O13</f>
        <v>85.522505035787063</v>
      </c>
      <c r="E17" s="1485"/>
      <c r="F17" s="1363"/>
      <c r="G17" s="1363"/>
      <c r="H17" s="1363"/>
      <c r="I17" s="1429"/>
      <c r="J17" s="1433">
        <v>5.2</v>
      </c>
      <c r="K17" s="1429"/>
      <c r="L17" s="1429"/>
      <c r="M17" s="1429"/>
      <c r="N17" s="1429"/>
      <c r="O17" s="1363"/>
      <c r="P17" s="1363"/>
      <c r="Q17" s="1363"/>
      <c r="R17" s="1486">
        <f>(D17*J17)/10</f>
        <v>44.471702618609278</v>
      </c>
      <c r="S17" s="1363"/>
      <c r="T17" s="1363"/>
      <c r="U17" s="1486">
        <f t="shared" si="0"/>
        <v>44.471702618609278</v>
      </c>
      <c r="V17" s="1486"/>
      <c r="W17" s="1486"/>
      <c r="X17" s="1433"/>
      <c r="Y17" s="1433"/>
      <c r="Z17" s="1486">
        <f t="shared" si="1"/>
        <v>44.471702618609278</v>
      </c>
      <c r="AA17" s="1363"/>
      <c r="AB17" s="1430"/>
      <c r="AC17" s="1484"/>
      <c r="AD17" s="1482"/>
      <c r="AE17" s="1363"/>
    </row>
    <row r="18" spans="1:31" ht="15.75" customHeight="1">
      <c r="A18" s="1267"/>
      <c r="B18" s="1267" t="s">
        <v>489</v>
      </c>
      <c r="C18" s="1266"/>
      <c r="D18" s="1485">
        <f>+'T-1'!O14</f>
        <v>34.460190168647181</v>
      </c>
      <c r="E18" s="1485"/>
      <c r="F18" s="1363"/>
      <c r="G18" s="1363"/>
      <c r="H18" s="1363"/>
      <c r="I18" s="1429"/>
      <c r="J18" s="1433">
        <v>5.6</v>
      </c>
      <c r="K18" s="1429"/>
      <c r="L18" s="1429"/>
      <c r="M18" s="1429"/>
      <c r="N18" s="1429"/>
      <c r="O18" s="1363"/>
      <c r="P18" s="1363"/>
      <c r="Q18" s="1363"/>
      <c r="R18" s="1486">
        <f>(D18*J18)/10</f>
        <v>19.297706494442419</v>
      </c>
      <c r="S18" s="1363"/>
      <c r="T18" s="1363"/>
      <c r="U18" s="1486">
        <f t="shared" si="0"/>
        <v>19.297706494442419</v>
      </c>
      <c r="V18" s="1486"/>
      <c r="W18" s="1486"/>
      <c r="X18" s="1433"/>
      <c r="Y18" s="1433"/>
      <c r="Z18" s="1486">
        <f t="shared" si="1"/>
        <v>19.297706494442419</v>
      </c>
      <c r="AA18" s="1363"/>
      <c r="AB18" s="1430"/>
      <c r="AC18" s="1484"/>
      <c r="AD18" s="1482"/>
      <c r="AE18" s="1363"/>
    </row>
    <row r="19" spans="1:31" s="1351" customFormat="1" ht="15.75" customHeight="1">
      <c r="A19" s="1274"/>
      <c r="B19" s="1274"/>
      <c r="C19" s="1275" t="s">
        <v>869</v>
      </c>
      <c r="D19" s="1488">
        <f>+D13+D14</f>
        <v>1632.7069999999999</v>
      </c>
      <c r="E19" s="1488"/>
      <c r="F19" s="1489">
        <f>+F13+F14</f>
        <v>1388908</v>
      </c>
      <c r="G19" s="1489">
        <f>+G13+G14</f>
        <v>1170807</v>
      </c>
      <c r="H19" s="1490"/>
      <c r="I19" s="1437"/>
      <c r="J19" s="1438"/>
      <c r="K19" s="1437"/>
      <c r="L19" s="1437"/>
      <c r="M19" s="1437"/>
      <c r="N19" s="1437"/>
      <c r="O19" s="1490"/>
      <c r="P19" s="1487">
        <f>+U19/D19*1000</f>
        <v>356.60233248648649</v>
      </c>
      <c r="Q19" s="1491">
        <f>SUM(Q13:Q18)</f>
        <v>0</v>
      </c>
      <c r="R19" s="1491">
        <f>SUM(R13:R18)</f>
        <v>530.83786846701378</v>
      </c>
      <c r="S19" s="1491">
        <f>SUM(S13:S18)</f>
        <v>51.389256000000003</v>
      </c>
      <c r="T19" s="1491">
        <f>SUM(T13:T18)</f>
        <v>0</v>
      </c>
      <c r="U19" s="1491">
        <f>SUM(U13:U18)</f>
        <v>582.22712446701382</v>
      </c>
      <c r="V19" s="1491"/>
      <c r="W19" s="1487">
        <f>+Z19/D19*1000</f>
        <v>352.7427089287998</v>
      </c>
      <c r="X19" s="1437"/>
      <c r="Y19" s="1438">
        <f>SUM(Y13:Y18)</f>
        <v>6.3016343999999993</v>
      </c>
      <c r="Z19" s="1491">
        <f>SUM(Z13:Z18)</f>
        <v>575.92549006701381</v>
      </c>
      <c r="AA19" s="1490"/>
      <c r="AB19" s="946">
        <v>0.04</v>
      </c>
      <c r="AC19" s="1492">
        <f>+R19*AB19</f>
        <v>21.233514738680551</v>
      </c>
      <c r="AD19" s="1487">
        <f>(Z19+AC19)/D19*1000</f>
        <v>365.74780705031242</v>
      </c>
      <c r="AE19" s="1490"/>
    </row>
    <row r="20" spans="1:31" ht="15.75" customHeight="1">
      <c r="A20" s="1267">
        <v>2</v>
      </c>
      <c r="B20" s="1266" t="s">
        <v>2097</v>
      </c>
      <c r="C20" s="1267" t="s">
        <v>238</v>
      </c>
      <c r="D20" s="1485">
        <f>+'T-1'!O16</f>
        <v>272.98700000000002</v>
      </c>
      <c r="E20" s="1485"/>
      <c r="F20" s="1482">
        <f>+'T-1'!M16</f>
        <v>64591</v>
      </c>
      <c r="G20" s="1482">
        <f>+'T-1'!N16</f>
        <v>163201</v>
      </c>
      <c r="H20" s="1363">
        <f>+G20-F20</f>
        <v>98610</v>
      </c>
      <c r="I20" s="1429"/>
      <c r="J20" s="1433"/>
      <c r="K20" s="1429"/>
      <c r="L20" s="1429">
        <v>30</v>
      </c>
      <c r="M20" s="1429">
        <v>30</v>
      </c>
      <c r="N20" s="1429"/>
      <c r="O20" s="1363"/>
      <c r="P20" s="1363"/>
      <c r="Q20" s="1363"/>
      <c r="R20" s="1363"/>
      <c r="S20" s="1486">
        <f>(((F20*L20)+(H20*M20))*12)/10^7</f>
        <v>5.8752360000000001</v>
      </c>
      <c r="T20" s="1363"/>
      <c r="U20" s="1486">
        <f>SUM(Q20:T20)</f>
        <v>5.8752360000000001</v>
      </c>
      <c r="V20" s="1486">
        <v>0.1</v>
      </c>
      <c r="W20" s="1363"/>
      <c r="X20" s="1432">
        <f>+D20*70%</f>
        <v>191.0909</v>
      </c>
      <c r="Y20" s="1433">
        <f>+V20*X20/10</f>
        <v>1.9109090000000002</v>
      </c>
      <c r="Z20" s="1486">
        <f>+U20-Y20</f>
        <v>3.9643269999999999</v>
      </c>
      <c r="AA20" s="1363"/>
      <c r="AB20" s="1430"/>
      <c r="AC20" s="1484"/>
      <c r="AD20" s="1482"/>
      <c r="AE20" s="1363"/>
    </row>
    <row r="21" spans="1:31" ht="15.75" customHeight="1">
      <c r="A21" s="1267"/>
      <c r="B21" s="1267" t="s">
        <v>1744</v>
      </c>
      <c r="C21" s="1267"/>
      <c r="D21" s="1485">
        <f>+'T-1'!O17</f>
        <v>73.323243072725717</v>
      </c>
      <c r="E21" s="1485"/>
      <c r="F21" s="1482"/>
      <c r="G21" s="1482"/>
      <c r="H21" s="1363"/>
      <c r="I21" s="1429"/>
      <c r="J21" s="1433">
        <v>5.3</v>
      </c>
      <c r="K21" s="1429"/>
      <c r="L21" s="1429"/>
      <c r="M21" s="1429"/>
      <c r="N21" s="1429"/>
      <c r="O21" s="1363"/>
      <c r="P21" s="1363"/>
      <c r="Q21" s="1363"/>
      <c r="R21" s="1486">
        <f>(D21*J21)/10</f>
        <v>38.861318828544633</v>
      </c>
      <c r="S21" s="1363"/>
      <c r="T21" s="1363"/>
      <c r="U21" s="1486">
        <f>SUM(Q21:T21)</f>
        <v>38.861318828544633</v>
      </c>
      <c r="V21" s="1486"/>
      <c r="W21" s="1363"/>
      <c r="X21" s="1429"/>
      <c r="Y21" s="1429"/>
      <c r="Z21" s="1486">
        <f>+U21-Y21</f>
        <v>38.861318828544633</v>
      </c>
      <c r="AA21" s="1363"/>
      <c r="AB21" s="1430"/>
      <c r="AC21" s="1484"/>
      <c r="AD21" s="1482"/>
      <c r="AE21" s="1363"/>
    </row>
    <row r="22" spans="1:31" ht="15.75" customHeight="1">
      <c r="A22" s="1267"/>
      <c r="B22" s="1267" t="s">
        <v>286</v>
      </c>
      <c r="C22" s="1266"/>
      <c r="D22" s="1485">
        <f>+'T-1'!O18</f>
        <v>96.320597749168726</v>
      </c>
      <c r="E22" s="1485"/>
      <c r="F22" s="1482"/>
      <c r="G22" s="1482"/>
      <c r="H22" s="1363"/>
      <c r="I22" s="1429"/>
      <c r="J22" s="1433">
        <v>6.4</v>
      </c>
      <c r="K22" s="1429"/>
      <c r="L22" s="1429"/>
      <c r="M22" s="1429"/>
      <c r="N22" s="1429"/>
      <c r="O22" s="1363"/>
      <c r="P22" s="1363"/>
      <c r="Q22" s="1486"/>
      <c r="R22" s="1486">
        <f>(D22*J22)/10</f>
        <v>61.64518255946799</v>
      </c>
      <c r="S22" s="1486"/>
      <c r="T22" s="1486"/>
      <c r="U22" s="1486">
        <f>SUM(Q22:T22)</f>
        <v>61.64518255946799</v>
      </c>
      <c r="V22" s="1486"/>
      <c r="W22" s="1486"/>
      <c r="X22" s="1433"/>
      <c r="Y22" s="1433"/>
      <c r="Z22" s="1486">
        <f>+U22-Y22</f>
        <v>61.64518255946799</v>
      </c>
      <c r="AA22" s="1363"/>
      <c r="AB22" s="1430"/>
      <c r="AC22" s="1484"/>
      <c r="AD22" s="1482"/>
      <c r="AE22" s="1363"/>
    </row>
    <row r="23" spans="1:31" ht="15.75" customHeight="1">
      <c r="A23" s="1267"/>
      <c r="B23" s="1267" t="s">
        <v>287</v>
      </c>
      <c r="C23" s="1267"/>
      <c r="D23" s="1485">
        <f>+'T-1'!O19</f>
        <v>103.34315917810557</v>
      </c>
      <c r="E23" s="1485"/>
      <c r="F23" s="1482"/>
      <c r="G23" s="1482"/>
      <c r="H23" s="1363"/>
      <c r="I23" s="1429"/>
      <c r="J23" s="1433">
        <v>7</v>
      </c>
      <c r="K23" s="1429"/>
      <c r="L23" s="1429"/>
      <c r="M23" s="1429"/>
      <c r="N23" s="1429"/>
      <c r="O23" s="1363"/>
      <c r="P23" s="1363"/>
      <c r="Q23" s="1363"/>
      <c r="R23" s="1486">
        <f>(D23*J23)/10</f>
        <v>72.340211424673896</v>
      </c>
      <c r="S23" s="1363"/>
      <c r="T23" s="1363"/>
      <c r="U23" s="1486">
        <f>SUM(Q23:T23)</f>
        <v>72.340211424673896</v>
      </c>
      <c r="V23" s="1486"/>
      <c r="W23" s="1486"/>
      <c r="X23" s="1433"/>
      <c r="Y23" s="1433"/>
      <c r="Z23" s="1486">
        <f>+U23-Y23</f>
        <v>72.340211424673896</v>
      </c>
      <c r="AA23" s="1363"/>
      <c r="AB23" s="1430"/>
      <c r="AC23" s="1484"/>
      <c r="AD23" s="1482"/>
      <c r="AE23" s="1363"/>
    </row>
    <row r="24" spans="1:31" ht="15.75" customHeight="1">
      <c r="A24" s="1267"/>
      <c r="B24" s="1267"/>
      <c r="C24" s="1275" t="s">
        <v>869</v>
      </c>
      <c r="D24" s="1488">
        <f>SUM(D21:D23)</f>
        <v>272.98700000000002</v>
      </c>
      <c r="E24" s="1485"/>
      <c r="F24" s="1482">
        <f>+F20</f>
        <v>64591</v>
      </c>
      <c r="G24" s="1482">
        <f>+G20</f>
        <v>163201</v>
      </c>
      <c r="H24" s="1363"/>
      <c r="I24" s="1429"/>
      <c r="J24" s="1433"/>
      <c r="K24" s="1429"/>
      <c r="L24" s="1429"/>
      <c r="M24" s="1429"/>
      <c r="N24" s="1429"/>
      <c r="O24" s="1363"/>
      <c r="P24" s="1487">
        <f t="shared" ref="P24:P32" si="2">+U24/D24*1000</f>
        <v>654.69032888997094</v>
      </c>
      <c r="Q24" s="1363"/>
      <c r="R24" s="1491">
        <f>SUM(R20:R23)</f>
        <v>172.84671281268652</v>
      </c>
      <c r="S24" s="1491">
        <f>SUM(S20:S23)</f>
        <v>5.8752360000000001</v>
      </c>
      <c r="T24" s="1491">
        <f>SUM(T20:T23)</f>
        <v>0</v>
      </c>
      <c r="U24" s="1491">
        <f>SUM(U20:U23)</f>
        <v>178.72194881268652</v>
      </c>
      <c r="V24" s="1486"/>
      <c r="W24" s="1487">
        <f t="shared" ref="W24:W32" si="3">+Z24/D24*1000</f>
        <v>647.69032888997094</v>
      </c>
      <c r="X24" s="1433"/>
      <c r="Y24" s="1438">
        <f>SUM(Y20:Y23)</f>
        <v>1.9109090000000002</v>
      </c>
      <c r="Z24" s="1491">
        <f>SUM(Z20:Z23)</f>
        <v>176.81103981268652</v>
      </c>
      <c r="AA24" s="1363"/>
      <c r="AB24" s="946">
        <v>0.04</v>
      </c>
      <c r="AC24" s="1492">
        <f t="shared" ref="AC24:AC31" si="4">+R24*AB24</f>
        <v>6.9138685125074613</v>
      </c>
      <c r="AD24" s="1487">
        <f t="shared" ref="AD24:AD31" si="5">(Z24+AC24)/D24*1000</f>
        <v>673.01706061165532</v>
      </c>
      <c r="AE24" s="1363"/>
    </row>
    <row r="25" spans="1:31" ht="15.75" customHeight="1">
      <c r="A25" s="1267">
        <v>3</v>
      </c>
      <c r="B25" s="1266" t="s">
        <v>2093</v>
      </c>
      <c r="C25" s="1267" t="s">
        <v>238</v>
      </c>
      <c r="D25" s="1485">
        <f>+'T-1'!O21</f>
        <v>84.052000000000007</v>
      </c>
      <c r="E25" s="1485"/>
      <c r="F25" s="1482">
        <f>+'T-1'!M21</f>
        <v>15088</v>
      </c>
      <c r="G25" s="1482">
        <f>+'T-1'!N21</f>
        <v>57455</v>
      </c>
      <c r="H25" s="1363">
        <f t="shared" ref="H25:H32" si="6">+G25-F25</f>
        <v>42367</v>
      </c>
      <c r="I25" s="1429"/>
      <c r="J25" s="1433">
        <v>1.5</v>
      </c>
      <c r="K25" s="1429"/>
      <c r="L25" s="1429">
        <v>20</v>
      </c>
      <c r="M25" s="1429">
        <v>10</v>
      </c>
      <c r="N25" s="1429"/>
      <c r="O25" s="1363"/>
      <c r="P25" s="1487">
        <f t="shared" si="2"/>
        <v>160.35687431589969</v>
      </c>
      <c r="Q25" s="1363"/>
      <c r="R25" s="1486">
        <f t="shared" ref="R25:R32" si="7">(D25*J25)/10</f>
        <v>12.607800000000001</v>
      </c>
      <c r="S25" s="1486">
        <f t="shared" ref="S25:S32" si="8">(((F25*L25)+(H25*M25))*12)/10^7</f>
        <v>0.87051599999999996</v>
      </c>
      <c r="T25" s="1363"/>
      <c r="U25" s="1486">
        <f t="shared" ref="U25:U32" si="9">SUM(Q25:T25)</f>
        <v>13.478316000000001</v>
      </c>
      <c r="V25" s="1486">
        <v>0.1</v>
      </c>
      <c r="W25" s="1487">
        <f t="shared" si="3"/>
        <v>157.35687431589972</v>
      </c>
      <c r="X25" s="1432">
        <f>+D25*30%</f>
        <v>25.215600000000002</v>
      </c>
      <c r="Y25" s="1433">
        <f>+V25*X25/10</f>
        <v>0.25215600000000005</v>
      </c>
      <c r="Z25" s="1486">
        <f t="shared" ref="Z25:Z32" si="10">+U25-Y25</f>
        <v>13.226160000000002</v>
      </c>
      <c r="AA25" s="1363"/>
      <c r="AB25" s="947">
        <v>0.02</v>
      </c>
      <c r="AC25" s="1492">
        <f t="shared" si="4"/>
        <v>0.25215600000000005</v>
      </c>
      <c r="AD25" s="1487">
        <f t="shared" si="5"/>
        <v>160.35687431589969</v>
      </c>
      <c r="AE25" s="1363"/>
    </row>
    <row r="26" spans="1:31" ht="15.75" customHeight="1">
      <c r="A26" s="1267">
        <f t="shared" ref="A26:A35" si="11">A25+1</f>
        <v>4</v>
      </c>
      <c r="B26" s="1266" t="s">
        <v>2092</v>
      </c>
      <c r="C26" s="1267" t="s">
        <v>238</v>
      </c>
      <c r="D26" s="1485">
        <f>+'T-1'!O22</f>
        <v>16.129000000000001</v>
      </c>
      <c r="E26" s="1485"/>
      <c r="F26" s="1482">
        <f>+'T-1'!M22</f>
        <v>471</v>
      </c>
      <c r="G26" s="1482">
        <f>+'T-1'!N22</f>
        <v>5288</v>
      </c>
      <c r="H26" s="1363">
        <f t="shared" si="6"/>
        <v>4817</v>
      </c>
      <c r="I26" s="1429"/>
      <c r="J26" s="1433">
        <v>1.6</v>
      </c>
      <c r="K26" s="1429"/>
      <c r="L26" s="1429">
        <v>20</v>
      </c>
      <c r="M26" s="1429">
        <v>10</v>
      </c>
      <c r="N26" s="1429"/>
      <c r="O26" s="1363"/>
      <c r="P26" s="1487">
        <f t="shared" si="2"/>
        <v>164.28470456940914</v>
      </c>
      <c r="Q26" s="1363"/>
      <c r="R26" s="1486">
        <f t="shared" si="7"/>
        <v>2.5806400000000003</v>
      </c>
      <c r="S26" s="1486">
        <f t="shared" si="8"/>
        <v>6.9108000000000003E-2</v>
      </c>
      <c r="T26" s="1363"/>
      <c r="U26" s="1486">
        <f t="shared" si="9"/>
        <v>2.6497480000000002</v>
      </c>
      <c r="V26" s="1486">
        <v>0.1</v>
      </c>
      <c r="W26" s="1487">
        <f t="shared" si="3"/>
        <v>156.28470456940912</v>
      </c>
      <c r="X26" s="1432">
        <f>+D26*80%</f>
        <v>12.903200000000002</v>
      </c>
      <c r="Y26" s="1433">
        <f>+V26*X26/10</f>
        <v>0.12903200000000004</v>
      </c>
      <c r="Z26" s="1486">
        <f t="shared" si="10"/>
        <v>2.5207160000000002</v>
      </c>
      <c r="AA26" s="1363"/>
      <c r="AB26" s="947">
        <v>0.04</v>
      </c>
      <c r="AC26" s="1492">
        <f t="shared" si="4"/>
        <v>0.10322560000000001</v>
      </c>
      <c r="AD26" s="1487">
        <f t="shared" si="5"/>
        <v>162.68470456940915</v>
      </c>
      <c r="AE26" s="1363"/>
    </row>
    <row r="27" spans="1:31" ht="15.75" customHeight="1">
      <c r="A27" s="1267">
        <f t="shared" si="11"/>
        <v>5</v>
      </c>
      <c r="B27" s="1266" t="s">
        <v>1304</v>
      </c>
      <c r="C27" s="1267" t="s">
        <v>238</v>
      </c>
      <c r="D27" s="1485">
        <f>+'T-1'!O23</f>
        <v>1.1240000000000001</v>
      </c>
      <c r="E27" s="1485"/>
      <c r="F27" s="1482">
        <f>+'T-1'!M23</f>
        <v>24</v>
      </c>
      <c r="G27" s="1482">
        <f>+'T-1'!N23</f>
        <v>549</v>
      </c>
      <c r="H27" s="1363">
        <f t="shared" si="6"/>
        <v>525</v>
      </c>
      <c r="I27" s="1429"/>
      <c r="J27" s="1433">
        <v>4.2</v>
      </c>
      <c r="K27" s="1429"/>
      <c r="L27" s="1429">
        <v>80</v>
      </c>
      <c r="M27" s="1429">
        <v>50</v>
      </c>
      <c r="N27" s="1429"/>
      <c r="O27" s="1363"/>
      <c r="P27" s="1487">
        <f t="shared" si="2"/>
        <v>450.07473309608537</v>
      </c>
      <c r="Q27" s="1363"/>
      <c r="R27" s="1486">
        <f t="shared" si="7"/>
        <v>0.47208000000000006</v>
      </c>
      <c r="S27" s="1486">
        <f t="shared" si="8"/>
        <v>3.3804000000000001E-2</v>
      </c>
      <c r="T27" s="1363"/>
      <c r="U27" s="1486">
        <f t="shared" si="9"/>
        <v>0.505884</v>
      </c>
      <c r="V27" s="1486"/>
      <c r="W27" s="1487">
        <f t="shared" si="3"/>
        <v>446.02406049822059</v>
      </c>
      <c r="X27" s="1432"/>
      <c r="Y27" s="1433">
        <f>+U27*90%*0.01</f>
        <v>4.5529560000000004E-3</v>
      </c>
      <c r="Z27" s="1486">
        <f t="shared" si="10"/>
        <v>0.50133104399999995</v>
      </c>
      <c r="AA27" s="1363"/>
      <c r="AB27" s="947">
        <v>0.04</v>
      </c>
      <c r="AC27" s="1492">
        <f t="shared" si="4"/>
        <v>1.8883200000000003E-2</v>
      </c>
      <c r="AD27" s="1487">
        <f t="shared" si="5"/>
        <v>462.82406049822055</v>
      </c>
      <c r="AE27" s="1363"/>
    </row>
    <row r="28" spans="1:31" ht="15.75" customHeight="1">
      <c r="A28" s="1267">
        <f t="shared" si="11"/>
        <v>6</v>
      </c>
      <c r="B28" s="1266" t="s">
        <v>327</v>
      </c>
      <c r="C28" s="1267" t="s">
        <v>238</v>
      </c>
      <c r="D28" s="1485">
        <f>+'T-1'!O24</f>
        <v>10.153</v>
      </c>
      <c r="E28" s="1485"/>
      <c r="F28" s="1482">
        <f>+'T-1'!M24</f>
        <v>144</v>
      </c>
      <c r="G28" s="1482">
        <f>+'T-1'!N24</f>
        <v>2798</v>
      </c>
      <c r="H28" s="1363">
        <f t="shared" si="6"/>
        <v>2654</v>
      </c>
      <c r="I28" s="1429"/>
      <c r="J28" s="1433">
        <v>5.6</v>
      </c>
      <c r="K28" s="1429"/>
      <c r="L28" s="1429">
        <v>20</v>
      </c>
      <c r="M28" s="1429">
        <v>15</v>
      </c>
      <c r="N28" s="1429"/>
      <c r="O28" s="1363"/>
      <c r="P28" s="1487">
        <f t="shared" si="2"/>
        <v>565.04560228503885</v>
      </c>
      <c r="Q28" s="1363"/>
      <c r="R28" s="1486">
        <f t="shared" si="7"/>
        <v>5.6856799999999996</v>
      </c>
      <c r="S28" s="1486">
        <f t="shared" si="8"/>
        <v>5.1228000000000003E-2</v>
      </c>
      <c r="T28" s="1363"/>
      <c r="U28" s="1486">
        <f t="shared" si="9"/>
        <v>5.7369079999999997</v>
      </c>
      <c r="V28" s="1486"/>
      <c r="W28" s="1493">
        <f t="shared" si="3"/>
        <v>564.76307948389638</v>
      </c>
      <c r="X28" s="1433"/>
      <c r="Y28" s="1433">
        <f>+U28*5%*0.01</f>
        <v>2.8684539999999999E-3</v>
      </c>
      <c r="Z28" s="1486">
        <f t="shared" si="10"/>
        <v>5.734039546</v>
      </c>
      <c r="AA28" s="1363"/>
      <c r="AB28" s="946">
        <v>0.04</v>
      </c>
      <c r="AC28" s="1492">
        <f t="shared" si="4"/>
        <v>0.2274272</v>
      </c>
      <c r="AD28" s="1487">
        <f t="shared" si="5"/>
        <v>587.16307948389635</v>
      </c>
      <c r="AE28" s="1363"/>
    </row>
    <row r="29" spans="1:31" ht="15.75" customHeight="1">
      <c r="A29" s="1267">
        <f t="shared" si="11"/>
        <v>7</v>
      </c>
      <c r="B29" s="1266" t="s">
        <v>2096</v>
      </c>
      <c r="C29" s="1267" t="s">
        <v>238</v>
      </c>
      <c r="D29" s="1485">
        <f>+'T-1'!O25</f>
        <v>24.591000000000001</v>
      </c>
      <c r="E29" s="1485"/>
      <c r="F29" s="1482">
        <f>+'T-1'!M25</f>
        <v>4192</v>
      </c>
      <c r="G29" s="1482">
        <f>+'T-1'!N25</f>
        <v>37575</v>
      </c>
      <c r="H29" s="1363">
        <f t="shared" si="6"/>
        <v>33383</v>
      </c>
      <c r="I29" s="1429"/>
      <c r="J29" s="1433">
        <v>5.6</v>
      </c>
      <c r="K29" s="1429"/>
      <c r="L29" s="1429">
        <v>80</v>
      </c>
      <c r="M29" s="1429">
        <v>35</v>
      </c>
      <c r="N29" s="1429"/>
      <c r="O29" s="1363"/>
      <c r="P29" s="1487">
        <f t="shared" si="2"/>
        <v>633.38123703794054</v>
      </c>
      <c r="Q29" s="1363"/>
      <c r="R29" s="1486">
        <f t="shared" si="7"/>
        <v>13.770959999999999</v>
      </c>
      <c r="S29" s="1486">
        <f t="shared" si="8"/>
        <v>1.8045180000000001</v>
      </c>
      <c r="T29" s="1363"/>
      <c r="U29" s="1486">
        <f t="shared" si="9"/>
        <v>15.575477999999999</v>
      </c>
      <c r="V29" s="1486">
        <v>0.1</v>
      </c>
      <c r="W29" s="1493">
        <f t="shared" si="3"/>
        <v>626.38123703794065</v>
      </c>
      <c r="X29" s="1432">
        <f>+D29*70%</f>
        <v>17.213699999999999</v>
      </c>
      <c r="Y29" s="1433">
        <f>+V29*X29/10</f>
        <v>0.17213700000000001</v>
      </c>
      <c r="Z29" s="1486">
        <f t="shared" si="10"/>
        <v>15.403340999999999</v>
      </c>
      <c r="AA29" s="1363"/>
      <c r="AB29" s="946">
        <v>0.05</v>
      </c>
      <c r="AC29" s="1492">
        <f t="shared" si="4"/>
        <v>0.68854799999999994</v>
      </c>
      <c r="AD29" s="1487">
        <f t="shared" si="5"/>
        <v>654.38123703794065</v>
      </c>
      <c r="AE29" s="1363"/>
    </row>
    <row r="30" spans="1:31" ht="15.75" customHeight="1">
      <c r="A30" s="1267">
        <f t="shared" si="11"/>
        <v>8</v>
      </c>
      <c r="B30" s="1266" t="s">
        <v>2095</v>
      </c>
      <c r="C30" s="1267" t="s">
        <v>238</v>
      </c>
      <c r="D30" s="1485">
        <f>+'T-1'!O26</f>
        <v>39.395000000000003</v>
      </c>
      <c r="E30" s="1485"/>
      <c r="F30" s="1482">
        <f>+'T-1'!M26</f>
        <v>881</v>
      </c>
      <c r="G30" s="1482">
        <f>+'T-1'!N26</f>
        <v>42695</v>
      </c>
      <c r="H30" s="1363">
        <f t="shared" si="6"/>
        <v>41814</v>
      </c>
      <c r="I30" s="1429"/>
      <c r="J30" s="1433">
        <v>5.6</v>
      </c>
      <c r="K30" s="1429"/>
      <c r="L30" s="1429">
        <v>100</v>
      </c>
      <c r="M30" s="1429">
        <v>80</v>
      </c>
      <c r="N30" s="1429"/>
      <c r="O30" s="1363"/>
      <c r="P30" s="1487">
        <f t="shared" si="2"/>
        <v>664.57834750602865</v>
      </c>
      <c r="Q30" s="1363"/>
      <c r="R30" s="1486">
        <f t="shared" si="7"/>
        <v>22.061199999999999</v>
      </c>
      <c r="S30" s="1486">
        <f t="shared" si="8"/>
        <v>4.1198639999999997</v>
      </c>
      <c r="T30" s="1363"/>
      <c r="U30" s="1486">
        <f t="shared" si="9"/>
        <v>26.181063999999999</v>
      </c>
      <c r="V30" s="1486"/>
      <c r="W30" s="1493">
        <f t="shared" si="3"/>
        <v>659.26172072598035</v>
      </c>
      <c r="X30" s="1433"/>
      <c r="Y30" s="1433">
        <f>+U30*80%*0.01</f>
        <v>0.20944851200000003</v>
      </c>
      <c r="Z30" s="1486">
        <f t="shared" si="10"/>
        <v>25.971615487999998</v>
      </c>
      <c r="AA30" s="1363"/>
      <c r="AB30" s="946">
        <v>0.08</v>
      </c>
      <c r="AC30" s="1492">
        <f t="shared" si="4"/>
        <v>1.764896</v>
      </c>
      <c r="AD30" s="1487">
        <f t="shared" si="5"/>
        <v>704.06172072598042</v>
      </c>
      <c r="AE30" s="1363"/>
    </row>
    <row r="31" spans="1:31" ht="15.75" customHeight="1">
      <c r="A31" s="1267">
        <f t="shared" si="11"/>
        <v>9</v>
      </c>
      <c r="B31" s="1266" t="s">
        <v>2091</v>
      </c>
      <c r="C31" s="1267" t="s">
        <v>238</v>
      </c>
      <c r="D31" s="1485">
        <f>+'T-1'!O27</f>
        <v>19.399000000000001</v>
      </c>
      <c r="E31" s="1485"/>
      <c r="F31" s="1482">
        <f>+'T-1'!M27</f>
        <v>6183</v>
      </c>
      <c r="G31" s="1482">
        <f>+'T-1'!N27</f>
        <v>14312</v>
      </c>
      <c r="H31" s="1363">
        <f t="shared" si="6"/>
        <v>8129</v>
      </c>
      <c r="I31" s="1429"/>
      <c r="J31" s="1433">
        <v>5.6</v>
      </c>
      <c r="K31" s="1429"/>
      <c r="L31" s="1429">
        <v>50</v>
      </c>
      <c r="M31" s="1429">
        <v>50</v>
      </c>
      <c r="N31" s="1429"/>
      <c r="O31" s="1363"/>
      <c r="P31" s="1487">
        <f t="shared" si="2"/>
        <v>604.26619928862317</v>
      </c>
      <c r="Q31" s="1363"/>
      <c r="R31" s="1486">
        <f t="shared" si="7"/>
        <v>10.863440000000001</v>
      </c>
      <c r="S31" s="1486">
        <f t="shared" si="8"/>
        <v>0.85872000000000004</v>
      </c>
      <c r="T31" s="1363"/>
      <c r="U31" s="1486">
        <f t="shared" si="9"/>
        <v>11.722160000000001</v>
      </c>
      <c r="V31" s="1486"/>
      <c r="W31" s="1493">
        <f t="shared" si="3"/>
        <v>602.45340069075723</v>
      </c>
      <c r="X31" s="1433"/>
      <c r="Y31" s="1433">
        <f>+U31*30%*0.01</f>
        <v>3.516648E-2</v>
      </c>
      <c r="Z31" s="1486">
        <f t="shared" si="10"/>
        <v>11.686993520000001</v>
      </c>
      <c r="AA31" s="1363"/>
      <c r="AB31" s="946">
        <v>0.04</v>
      </c>
      <c r="AC31" s="1492">
        <f t="shared" si="4"/>
        <v>0.43453760000000002</v>
      </c>
      <c r="AD31" s="1487">
        <f t="shared" si="5"/>
        <v>624.85340069075733</v>
      </c>
      <c r="AE31" s="1363"/>
    </row>
    <row r="32" spans="1:31" ht="15.75" customHeight="1">
      <c r="A32" s="1267">
        <f t="shared" si="11"/>
        <v>10</v>
      </c>
      <c r="B32" s="1266" t="s">
        <v>1745</v>
      </c>
      <c r="C32" s="1267" t="s">
        <v>238</v>
      </c>
      <c r="D32" s="1485">
        <f>+'T-1'!O28</f>
        <v>27.565000000000001</v>
      </c>
      <c r="E32" s="1485"/>
      <c r="F32" s="1482">
        <f>+'T-1'!M28</f>
        <v>2214</v>
      </c>
      <c r="G32" s="1482">
        <f>+'T-1'!N28</f>
        <v>13926</v>
      </c>
      <c r="H32" s="1363">
        <f t="shared" si="6"/>
        <v>11712</v>
      </c>
      <c r="I32" s="1429"/>
      <c r="J32" s="1433">
        <v>5.6</v>
      </c>
      <c r="K32" s="1429"/>
      <c r="L32" s="1429">
        <v>50</v>
      </c>
      <c r="M32" s="1429">
        <v>50</v>
      </c>
      <c r="N32" s="1429"/>
      <c r="O32" s="1363"/>
      <c r="P32" s="1487">
        <f t="shared" si="2"/>
        <v>590.31235262107737</v>
      </c>
      <c r="Q32" s="1363"/>
      <c r="R32" s="1486">
        <f t="shared" si="7"/>
        <v>15.436400000000001</v>
      </c>
      <c r="S32" s="1486">
        <f t="shared" si="8"/>
        <v>0.83555999999999997</v>
      </c>
      <c r="T32" s="1363"/>
      <c r="U32" s="1486">
        <f t="shared" si="9"/>
        <v>16.27196</v>
      </c>
      <c r="V32" s="1486">
        <v>0.1</v>
      </c>
      <c r="W32" s="1487">
        <f t="shared" si="3"/>
        <v>589.31235262107748</v>
      </c>
      <c r="X32" s="1432">
        <f>+D32*10%</f>
        <v>2.7565000000000004</v>
      </c>
      <c r="Y32" s="1433">
        <f>+V32*X32/10</f>
        <v>2.7565000000000006E-2</v>
      </c>
      <c r="Z32" s="1486">
        <f t="shared" si="10"/>
        <v>16.244395000000001</v>
      </c>
      <c r="AA32" s="1363"/>
      <c r="AB32" s="1440"/>
      <c r="AC32" s="1484"/>
      <c r="AD32" s="1482"/>
      <c r="AE32" s="1363"/>
    </row>
    <row r="33" spans="1:31" ht="15.75" customHeight="1">
      <c r="A33" s="1267">
        <f t="shared" si="11"/>
        <v>11</v>
      </c>
      <c r="B33" s="1266" t="s">
        <v>2094</v>
      </c>
      <c r="C33" s="1267" t="s">
        <v>238</v>
      </c>
      <c r="D33" s="1485"/>
      <c r="E33" s="1485"/>
      <c r="F33" s="1482"/>
      <c r="G33" s="1482"/>
      <c r="H33" s="1363"/>
      <c r="I33" s="1429">
        <v>200</v>
      </c>
      <c r="J33" s="1433">
        <v>5.6</v>
      </c>
      <c r="K33" s="1429"/>
      <c r="L33" s="1429"/>
      <c r="M33" s="1429"/>
      <c r="N33" s="1429">
        <v>30</v>
      </c>
      <c r="O33" s="1363"/>
      <c r="P33" s="1487"/>
      <c r="Q33" s="1363"/>
      <c r="R33" s="1363"/>
      <c r="S33" s="1363"/>
      <c r="T33" s="1363"/>
      <c r="U33" s="1486"/>
      <c r="V33" s="1486"/>
      <c r="W33" s="1486"/>
      <c r="X33" s="1433"/>
      <c r="Y33" s="1433"/>
      <c r="Z33" s="1486"/>
      <c r="AA33" s="1363"/>
      <c r="AB33" s="1430"/>
      <c r="AC33" s="1484"/>
      <c r="AD33" s="1482"/>
      <c r="AE33" s="1363"/>
    </row>
    <row r="34" spans="1:31" ht="15.75" customHeight="1">
      <c r="A34" s="1267">
        <f t="shared" si="11"/>
        <v>12</v>
      </c>
      <c r="B34" s="1266" t="s">
        <v>2089</v>
      </c>
      <c r="C34" s="1267" t="s">
        <v>238</v>
      </c>
      <c r="D34" s="1485"/>
      <c r="E34" s="1485"/>
      <c r="F34" s="1482"/>
      <c r="G34" s="1482"/>
      <c r="H34" s="1363"/>
      <c r="I34" s="1429">
        <v>200</v>
      </c>
      <c r="J34" s="1433">
        <v>5.6</v>
      </c>
      <c r="K34" s="1429"/>
      <c r="L34" s="1429"/>
      <c r="M34" s="1429"/>
      <c r="N34" s="1429">
        <v>30</v>
      </c>
      <c r="O34" s="1363"/>
      <c r="P34" s="1487"/>
      <c r="Q34" s="1363"/>
      <c r="R34" s="1363"/>
      <c r="S34" s="1363"/>
      <c r="T34" s="1363"/>
      <c r="U34" s="1486"/>
      <c r="V34" s="1486"/>
      <c r="W34" s="1486"/>
      <c r="X34" s="1433"/>
      <c r="Y34" s="1433"/>
      <c r="Z34" s="1486"/>
      <c r="AA34" s="1363"/>
      <c r="AB34" s="1430"/>
      <c r="AC34" s="1484"/>
      <c r="AD34" s="1482"/>
      <c r="AE34" s="1363"/>
    </row>
    <row r="35" spans="1:31" ht="15.75" customHeight="1">
      <c r="A35" s="1267">
        <f t="shared" si="11"/>
        <v>13</v>
      </c>
      <c r="B35" s="1266" t="s">
        <v>433</v>
      </c>
      <c r="C35" s="1267" t="s">
        <v>238</v>
      </c>
      <c r="D35" s="1485"/>
      <c r="E35" s="1485"/>
      <c r="F35" s="1363"/>
      <c r="G35" s="1363"/>
      <c r="H35" s="1363"/>
      <c r="I35" s="1429">
        <v>200</v>
      </c>
      <c r="J35" s="1433">
        <v>5.6</v>
      </c>
      <c r="K35" s="1429"/>
      <c r="L35" s="1429"/>
      <c r="M35" s="1429"/>
      <c r="N35" s="1429">
        <v>30</v>
      </c>
      <c r="O35" s="1363"/>
      <c r="P35" s="1487"/>
      <c r="Q35" s="1363"/>
      <c r="R35" s="1363"/>
      <c r="S35" s="1363"/>
      <c r="T35" s="1363"/>
      <c r="U35" s="1363"/>
      <c r="V35" s="1486"/>
      <c r="W35" s="1363"/>
      <c r="X35" s="1429"/>
      <c r="Y35" s="1429"/>
      <c r="Z35" s="1363"/>
      <c r="AA35" s="1363"/>
      <c r="AB35" s="1430"/>
      <c r="AC35" s="1484"/>
      <c r="AD35" s="1482"/>
      <c r="AE35" s="1363"/>
    </row>
    <row r="36" spans="1:31" ht="15.75" customHeight="1">
      <c r="A36" s="1267"/>
      <c r="B36" s="1275" t="s">
        <v>2086</v>
      </c>
      <c r="C36" s="1275"/>
      <c r="D36" s="1488">
        <f>D19+D24+SUM(D25:D35)</f>
        <v>2128.1019999999999</v>
      </c>
      <c r="E36" s="1485"/>
      <c r="F36" s="1494">
        <f>F19+F24+SUM(F25:F35)</f>
        <v>1482696</v>
      </c>
      <c r="G36" s="1494">
        <f>G19+G24+SUM(G25:G35)</f>
        <v>1508606</v>
      </c>
      <c r="H36" s="1363"/>
      <c r="I36" s="1429"/>
      <c r="J36" s="1433"/>
      <c r="K36" s="1429"/>
      <c r="L36" s="1429"/>
      <c r="M36" s="1429"/>
      <c r="N36" s="1429"/>
      <c r="O36" s="1363"/>
      <c r="P36" s="1495">
        <f>+U36/D36*1000</f>
        <v>400.85982310984173</v>
      </c>
      <c r="Q36" s="1496">
        <f>Q19+Q24+SUM(Q25:Q35)</f>
        <v>0</v>
      </c>
      <c r="R36" s="1496">
        <f>R19+R24+SUM(R25:R35)</f>
        <v>787.16278127970031</v>
      </c>
      <c r="S36" s="1496">
        <f>S19+S24+SUM(S25:S35)</f>
        <v>65.907809999999998</v>
      </c>
      <c r="T36" s="1496">
        <f>T19+T24+SUM(T25:T35)</f>
        <v>0</v>
      </c>
      <c r="U36" s="1496">
        <f>U19+U24+SUM(U25:U35)</f>
        <v>853.07059127970035</v>
      </c>
      <c r="V36" s="1486"/>
      <c r="W36" s="1495">
        <f>+Z36/D36*1000</f>
        <v>396.60933614916036</v>
      </c>
      <c r="X36" s="1429"/>
      <c r="Y36" s="1438">
        <f>Y19+Y24+SUM(Y25:Y35)</f>
        <v>9.0454698019999995</v>
      </c>
      <c r="Z36" s="1496">
        <f>Z19+Z24+SUM(Z25:Z35)</f>
        <v>844.0251214777004</v>
      </c>
      <c r="AA36" s="1363"/>
      <c r="AB36" s="1430"/>
      <c r="AC36" s="1496">
        <f>AC19+AC24+SUM(AC25:AC35)</f>
        <v>31.63705685118801</v>
      </c>
      <c r="AD36" s="1495">
        <f>(Z36+AC36)/D36*1000</f>
        <v>411.4756615655117</v>
      </c>
      <c r="AE36" s="1363"/>
    </row>
    <row r="37" spans="1:31" ht="15.75" customHeight="1">
      <c r="A37" s="1267"/>
      <c r="B37" s="1264" t="s">
        <v>1285</v>
      </c>
      <c r="C37" s="1267"/>
      <c r="D37" s="1485"/>
      <c r="E37" s="1485"/>
      <c r="F37" s="1482"/>
      <c r="G37" s="1482"/>
      <c r="H37" s="1363"/>
      <c r="I37" s="1429"/>
      <c r="J37" s="1433"/>
      <c r="K37" s="1429"/>
      <c r="L37" s="1429"/>
      <c r="M37" s="1429"/>
      <c r="N37" s="1429"/>
      <c r="O37" s="1363"/>
      <c r="P37" s="1363"/>
      <c r="Q37" s="1363"/>
      <c r="R37" s="1363"/>
      <c r="S37" s="1363"/>
      <c r="T37" s="1363"/>
      <c r="U37" s="1363"/>
      <c r="V37" s="1486"/>
      <c r="W37" s="1363"/>
      <c r="X37" s="1429"/>
      <c r="Y37" s="1429"/>
      <c r="Z37" s="1363"/>
      <c r="AA37" s="1363"/>
      <c r="AB37" s="948"/>
      <c r="AC37" s="1484"/>
      <c r="AD37" s="1482"/>
      <c r="AE37" s="1363"/>
    </row>
    <row r="38" spans="1:31" ht="15.75" customHeight="1">
      <c r="A38" s="1267">
        <v>13</v>
      </c>
      <c r="B38" s="1266" t="s">
        <v>250</v>
      </c>
      <c r="C38" s="1267" t="s">
        <v>93</v>
      </c>
      <c r="D38" s="1485">
        <f>+'T-1'!O34</f>
        <v>22.091000000000001</v>
      </c>
      <c r="E38" s="1432">
        <f>+D38*1.5%</f>
        <v>0.33136500000000002</v>
      </c>
      <c r="F38" s="1482">
        <f>+'T-1'!M34</f>
        <v>26</v>
      </c>
      <c r="G38" s="1482">
        <f>+'T-1'!N34</f>
        <v>9257</v>
      </c>
      <c r="H38" s="1363"/>
      <c r="I38" s="1429">
        <v>20</v>
      </c>
      <c r="J38" s="1433">
        <v>4.3</v>
      </c>
      <c r="K38" s="1429"/>
      <c r="L38" s="1429"/>
      <c r="M38" s="1429"/>
      <c r="N38" s="1429">
        <v>250</v>
      </c>
      <c r="O38" s="1363"/>
      <c r="P38" s="1487">
        <f t="shared" ref="P38:P53" si="12">+U38/D38*1000</f>
        <v>435.9986419808971</v>
      </c>
      <c r="Q38" s="1486">
        <f t="shared" ref="Q38:Q52" si="13">G38*I38*80%/10^7*12</f>
        <v>0.17773440000000001</v>
      </c>
      <c r="R38" s="1433">
        <f>((D38*J38)-(D38*0.24*0.1))/10</f>
        <v>9.4461115999999983</v>
      </c>
      <c r="S38" s="1363"/>
      <c r="T38" s="1486">
        <f t="shared" ref="T38:T52" si="14">(F38*N38*12)/10^7</f>
        <v>7.7999999999999996E-3</v>
      </c>
      <c r="U38" s="1486">
        <f t="shared" ref="U38:U52" si="15">SUM(Q38:T38)</f>
        <v>9.6316459999999982</v>
      </c>
      <c r="V38" s="1486">
        <v>0.1</v>
      </c>
      <c r="W38" s="1487">
        <f t="shared" ref="W38:W53" si="16">+Z38/D38*1000</f>
        <v>426.4986419808971</v>
      </c>
      <c r="X38" s="1432">
        <f>+D38*95%</f>
        <v>20.986450000000001</v>
      </c>
      <c r="Y38" s="1433">
        <f>+V38*X38/10</f>
        <v>0.20986450000000004</v>
      </c>
      <c r="Z38" s="1486">
        <f t="shared" ref="Z38:Z53" si="17">+U38-Y38</f>
        <v>9.421781499999998</v>
      </c>
      <c r="AA38" s="1363"/>
      <c r="AB38" s="948">
        <v>0.08</v>
      </c>
      <c r="AC38" s="1492">
        <f t="shared" ref="AC38:AC45" si="18">+R38*AB38</f>
        <v>0.75568892799999987</v>
      </c>
      <c r="AD38" s="1487">
        <f t="shared" ref="AD38:AD45" si="19">(Z38+AC38)/D38*1000</f>
        <v>460.70664198089707</v>
      </c>
      <c r="AE38" s="1363"/>
    </row>
    <row r="39" spans="1:31" ht="15.75" customHeight="1">
      <c r="A39" s="1267">
        <f t="shared" ref="A39:A52" si="20">A38+1</f>
        <v>14</v>
      </c>
      <c r="B39" s="1266" t="s">
        <v>2093</v>
      </c>
      <c r="C39" s="1267" t="s">
        <v>93</v>
      </c>
      <c r="D39" s="1485"/>
      <c r="E39" s="1432"/>
      <c r="F39" s="1482"/>
      <c r="G39" s="1482"/>
      <c r="H39" s="1363"/>
      <c r="I39" s="1429">
        <v>30</v>
      </c>
      <c r="J39" s="1433">
        <v>1.4</v>
      </c>
      <c r="K39" s="1429"/>
      <c r="L39" s="1429"/>
      <c r="M39" s="1429"/>
      <c r="N39" s="1429">
        <v>250</v>
      </c>
      <c r="O39" s="1363"/>
      <c r="P39" s="1487" t="e">
        <f t="shared" si="12"/>
        <v>#DIV/0!</v>
      </c>
      <c r="Q39" s="1486">
        <f t="shared" si="13"/>
        <v>0</v>
      </c>
      <c r="R39" s="1429"/>
      <c r="S39" s="1363"/>
      <c r="T39" s="1486">
        <f t="shared" si="14"/>
        <v>0</v>
      </c>
      <c r="U39" s="1486">
        <f t="shared" si="15"/>
        <v>0</v>
      </c>
      <c r="V39" s="1486">
        <v>0.1</v>
      </c>
      <c r="W39" s="1487" t="e">
        <f t="shared" si="16"/>
        <v>#DIV/0!</v>
      </c>
      <c r="X39" s="1432">
        <f>+D39*95%</f>
        <v>0</v>
      </c>
      <c r="Y39" s="1433">
        <f>+V39*X39/10</f>
        <v>0</v>
      </c>
      <c r="Z39" s="1486">
        <f t="shared" si="17"/>
        <v>0</v>
      </c>
      <c r="AA39" s="1363"/>
      <c r="AB39" s="1441">
        <v>0.02</v>
      </c>
      <c r="AC39" s="1492">
        <f t="shared" si="18"/>
        <v>0</v>
      </c>
      <c r="AD39" s="1487" t="e">
        <f t="shared" si="19"/>
        <v>#DIV/0!</v>
      </c>
      <c r="AE39" s="1363"/>
    </row>
    <row r="40" spans="1:31" ht="15.75" customHeight="1">
      <c r="A40" s="1267">
        <f t="shared" si="20"/>
        <v>15</v>
      </c>
      <c r="B40" s="1266" t="s">
        <v>2092</v>
      </c>
      <c r="C40" s="1267" t="s">
        <v>93</v>
      </c>
      <c r="D40" s="1485">
        <f>+'T-1'!O36</f>
        <v>10.113</v>
      </c>
      <c r="E40" s="1432">
        <f>+D40*3%</f>
        <v>0.30338999999999999</v>
      </c>
      <c r="F40" s="1482">
        <f>+'T-1'!M36</f>
        <v>24</v>
      </c>
      <c r="G40" s="1482">
        <f>+'T-1'!N36</f>
        <v>5818</v>
      </c>
      <c r="H40" s="1363"/>
      <c r="I40" s="1429">
        <v>30</v>
      </c>
      <c r="J40" s="1433">
        <v>1.5</v>
      </c>
      <c r="K40" s="1429"/>
      <c r="L40" s="1429"/>
      <c r="M40" s="1429"/>
      <c r="N40" s="1429">
        <v>250</v>
      </c>
      <c r="O40" s="1363"/>
      <c r="P40" s="1487">
        <f t="shared" si="12"/>
        <v>163.38056956392759</v>
      </c>
      <c r="Q40" s="1486">
        <f t="shared" si="13"/>
        <v>0.1675584</v>
      </c>
      <c r="R40" s="1433">
        <f>((D40*J40)-(D40*0.39*0.1))/10</f>
        <v>1.4775092999999999</v>
      </c>
      <c r="S40" s="1363"/>
      <c r="T40" s="1486">
        <f t="shared" si="14"/>
        <v>7.1999999999999998E-3</v>
      </c>
      <c r="U40" s="1486">
        <f t="shared" si="15"/>
        <v>1.6522676999999999</v>
      </c>
      <c r="V40" s="1486">
        <v>0.1</v>
      </c>
      <c r="W40" s="1487">
        <f t="shared" si="16"/>
        <v>153.88056956392762</v>
      </c>
      <c r="X40" s="1432">
        <f>+D40*95%</f>
        <v>9.6073499999999985</v>
      </c>
      <c r="Y40" s="1433">
        <f>+V40*X40/10</f>
        <v>9.6073499999999992E-2</v>
      </c>
      <c r="Z40" s="1486">
        <f t="shared" si="17"/>
        <v>1.5561942</v>
      </c>
      <c r="AA40" s="1363"/>
      <c r="AB40" s="1441">
        <v>0.08</v>
      </c>
      <c r="AC40" s="1492">
        <f t="shared" si="18"/>
        <v>0.118200744</v>
      </c>
      <c r="AD40" s="1487">
        <f t="shared" si="19"/>
        <v>165.56856956392764</v>
      </c>
      <c r="AE40" s="1363"/>
    </row>
    <row r="41" spans="1:31" ht="15.75" customHeight="1">
      <c r="A41" s="1267">
        <f t="shared" si="20"/>
        <v>16</v>
      </c>
      <c r="B41" s="1266" t="s">
        <v>1304</v>
      </c>
      <c r="C41" s="1267" t="s">
        <v>93</v>
      </c>
      <c r="D41" s="1485">
        <f>+'T-1'!O37</f>
        <v>1.9730000000000001</v>
      </c>
      <c r="E41" s="1432">
        <f>+D41*0%</f>
        <v>0</v>
      </c>
      <c r="F41" s="1482"/>
      <c r="G41" s="1482"/>
      <c r="H41" s="1363"/>
      <c r="I41" s="1429">
        <v>50</v>
      </c>
      <c r="J41" s="1433">
        <v>4.0999999999999996</v>
      </c>
      <c r="K41" s="1429"/>
      <c r="L41" s="1429"/>
      <c r="M41" s="1429"/>
      <c r="N41" s="1429">
        <v>250</v>
      </c>
      <c r="O41" s="1363"/>
      <c r="P41" s="1487">
        <f t="shared" si="12"/>
        <v>403.4</v>
      </c>
      <c r="Q41" s="1486">
        <f t="shared" si="13"/>
        <v>0</v>
      </c>
      <c r="R41" s="1433">
        <f>((D41*J41)-(D41*0.66*0.1))/10</f>
        <v>0.79590819999999995</v>
      </c>
      <c r="S41" s="1363"/>
      <c r="T41" s="1486">
        <f t="shared" si="14"/>
        <v>0</v>
      </c>
      <c r="U41" s="1486">
        <f t="shared" si="15"/>
        <v>0.79590819999999995</v>
      </c>
      <c r="V41" s="1486"/>
      <c r="W41" s="1487">
        <f t="shared" si="16"/>
        <v>399.97109999999998</v>
      </c>
      <c r="X41" s="1429"/>
      <c r="Y41" s="1433">
        <f>+U41*85%*0.01</f>
        <v>6.7652196999999992E-3</v>
      </c>
      <c r="Z41" s="1486">
        <f t="shared" si="17"/>
        <v>0.78914298029999996</v>
      </c>
      <c r="AA41" s="1363"/>
      <c r="AB41" s="1441">
        <v>0.08</v>
      </c>
      <c r="AC41" s="1492">
        <f t="shared" si="18"/>
        <v>6.3672655999999994E-2</v>
      </c>
      <c r="AD41" s="1487">
        <f t="shared" si="19"/>
        <v>432.24309999999991</v>
      </c>
      <c r="AE41" s="1363"/>
    </row>
    <row r="42" spans="1:31" ht="15.75" customHeight="1">
      <c r="A42" s="1267">
        <f t="shared" si="20"/>
        <v>17</v>
      </c>
      <c r="B42" s="1266" t="s">
        <v>2091</v>
      </c>
      <c r="C42" s="1267" t="s">
        <v>93</v>
      </c>
      <c r="D42" s="1485">
        <f>+'T-1'!O38</f>
        <v>3.3170000000000002</v>
      </c>
      <c r="E42" s="1432">
        <f>+D42*2%</f>
        <v>6.634000000000001E-2</v>
      </c>
      <c r="F42" s="1482">
        <f>+'T-1'!M38</f>
        <v>19</v>
      </c>
      <c r="G42" s="1482">
        <f>+'T-1'!N38</f>
        <v>4929</v>
      </c>
      <c r="H42" s="1363"/>
      <c r="I42" s="1429">
        <v>250</v>
      </c>
      <c r="J42" s="1433">
        <v>5.25</v>
      </c>
      <c r="K42" s="1429">
        <v>4.2</v>
      </c>
      <c r="L42" s="1429"/>
      <c r="M42" s="1429"/>
      <c r="N42" s="1429">
        <v>250</v>
      </c>
      <c r="O42" s="1363"/>
      <c r="P42" s="1487">
        <f t="shared" si="12"/>
        <v>878.65393427796221</v>
      </c>
      <c r="Q42" s="1486">
        <f t="shared" si="13"/>
        <v>1.18296</v>
      </c>
      <c r="R42" s="1433">
        <f>(((D42-E42)*J42)+(E42*K42)-(D42*0.26*0.1))/10</f>
        <v>1.7258351000000005</v>
      </c>
      <c r="S42" s="1363"/>
      <c r="T42" s="1486">
        <f t="shared" si="14"/>
        <v>5.7000000000000002E-3</v>
      </c>
      <c r="U42" s="1486">
        <f t="shared" si="15"/>
        <v>2.9144951000000008</v>
      </c>
      <c r="V42" s="1486"/>
      <c r="W42" s="1487">
        <f t="shared" si="16"/>
        <v>872.32762595116083</v>
      </c>
      <c r="X42" s="1429"/>
      <c r="Y42" s="1433">
        <f>+U42*72%*0.01</f>
        <v>2.0984364720000006E-2</v>
      </c>
      <c r="Z42" s="1486">
        <f t="shared" si="17"/>
        <v>2.8935107352800009</v>
      </c>
      <c r="AA42" s="1363"/>
      <c r="AB42" s="948">
        <v>0.08</v>
      </c>
      <c r="AC42" s="1492">
        <f t="shared" si="18"/>
        <v>0.13806680800000004</v>
      </c>
      <c r="AD42" s="1487">
        <f t="shared" si="19"/>
        <v>913.95162595116096</v>
      </c>
      <c r="AE42" s="1363"/>
    </row>
    <row r="43" spans="1:31" ht="15.75" customHeight="1">
      <c r="A43" s="1267">
        <f t="shared" si="20"/>
        <v>18</v>
      </c>
      <c r="B43" s="1266" t="s">
        <v>2090</v>
      </c>
      <c r="C43" s="1267" t="s">
        <v>93</v>
      </c>
      <c r="D43" s="1485"/>
      <c r="E43" s="1432"/>
      <c r="F43" s="1482"/>
      <c r="G43" s="1482"/>
      <c r="H43" s="1363"/>
      <c r="I43" s="1429">
        <v>250</v>
      </c>
      <c r="J43" s="1433">
        <v>5.25</v>
      </c>
      <c r="K43" s="1429">
        <v>4.2</v>
      </c>
      <c r="L43" s="1429"/>
      <c r="M43" s="1429"/>
      <c r="N43" s="1429">
        <v>250</v>
      </c>
      <c r="O43" s="1363"/>
      <c r="P43" s="1487" t="e">
        <f t="shared" si="12"/>
        <v>#DIV/0!</v>
      </c>
      <c r="Q43" s="1486">
        <f t="shared" si="13"/>
        <v>0</v>
      </c>
      <c r="R43" s="1429"/>
      <c r="S43" s="1363"/>
      <c r="T43" s="1486">
        <f t="shared" si="14"/>
        <v>0</v>
      </c>
      <c r="U43" s="1486">
        <f t="shared" si="15"/>
        <v>0</v>
      </c>
      <c r="V43" s="1486">
        <v>0.1</v>
      </c>
      <c r="W43" s="1487" t="e">
        <f t="shared" si="16"/>
        <v>#DIV/0!</v>
      </c>
      <c r="X43" s="1432">
        <f>+D43*95%</f>
        <v>0</v>
      </c>
      <c r="Y43" s="1433">
        <f>+V43*X43/10</f>
        <v>0</v>
      </c>
      <c r="Z43" s="1486">
        <f t="shared" si="17"/>
        <v>0</v>
      </c>
      <c r="AA43" s="1363"/>
      <c r="AB43" s="948">
        <v>0.08</v>
      </c>
      <c r="AC43" s="1492">
        <f t="shared" si="18"/>
        <v>0</v>
      </c>
      <c r="AD43" s="1487" t="e">
        <f t="shared" si="19"/>
        <v>#DIV/0!</v>
      </c>
      <c r="AE43" s="1363"/>
    </row>
    <row r="44" spans="1:31" ht="15.75" customHeight="1">
      <c r="A44" s="1267">
        <f t="shared" si="20"/>
        <v>19</v>
      </c>
      <c r="B44" s="1266" t="s">
        <v>2089</v>
      </c>
      <c r="C44" s="1267"/>
      <c r="D44" s="1485">
        <f>+'T-1'!O40</f>
        <v>48.533000000000001</v>
      </c>
      <c r="E44" s="1432">
        <f>+D44*4.5%</f>
        <v>2.1839849999999998</v>
      </c>
      <c r="F44" s="1482">
        <f>+'T-1'!M40</f>
        <v>79</v>
      </c>
      <c r="G44" s="1482">
        <f>+'T-1'!N40</f>
        <v>24160</v>
      </c>
      <c r="H44" s="1363"/>
      <c r="I44" s="1429">
        <v>250</v>
      </c>
      <c r="J44" s="1433">
        <v>5.25</v>
      </c>
      <c r="K44" s="1429">
        <v>4.2</v>
      </c>
      <c r="L44" s="1429"/>
      <c r="M44" s="1429"/>
      <c r="N44" s="1429">
        <v>250</v>
      </c>
      <c r="O44" s="1363"/>
      <c r="P44" s="1487">
        <f t="shared" si="12"/>
        <v>637.78667556095866</v>
      </c>
      <c r="Q44" s="1486">
        <f t="shared" si="13"/>
        <v>5.7984</v>
      </c>
      <c r="R44" s="1433">
        <f>(((D44-E44)*J44)+(E44*K44)-(D44*0.245*0.1))/10</f>
        <v>25.131600725000006</v>
      </c>
      <c r="S44" s="1363"/>
      <c r="T44" s="1486">
        <f t="shared" si="14"/>
        <v>2.3699999999999999E-2</v>
      </c>
      <c r="U44" s="1486">
        <f t="shared" si="15"/>
        <v>30.953700725000008</v>
      </c>
      <c r="V44" s="1486"/>
      <c r="W44" s="1487">
        <f t="shared" si="16"/>
        <v>632.36548881869044</v>
      </c>
      <c r="X44" s="1429"/>
      <c r="Y44" s="1433">
        <f>+U44*85%*0.01</f>
        <v>0.26310645616250006</v>
      </c>
      <c r="Z44" s="1486">
        <f t="shared" si="17"/>
        <v>30.690594268837508</v>
      </c>
      <c r="AA44" s="1363"/>
      <c r="AB44" s="948">
        <v>0.08</v>
      </c>
      <c r="AC44" s="1492">
        <f t="shared" si="18"/>
        <v>2.0105280580000007</v>
      </c>
      <c r="AD44" s="1487">
        <f t="shared" si="19"/>
        <v>673.79148881869048</v>
      </c>
      <c r="AE44" s="1363"/>
    </row>
    <row r="45" spans="1:31" ht="15.75" customHeight="1">
      <c r="A45" s="1267">
        <f t="shared" si="20"/>
        <v>20</v>
      </c>
      <c r="B45" s="1266" t="s">
        <v>2088</v>
      </c>
      <c r="C45" s="1267" t="s">
        <v>93</v>
      </c>
      <c r="D45" s="1485"/>
      <c r="E45" s="1432"/>
      <c r="F45" s="1482"/>
      <c r="G45" s="1482"/>
      <c r="H45" s="1363"/>
      <c r="I45" s="1429">
        <v>150</v>
      </c>
      <c r="J45" s="1433">
        <v>5.25</v>
      </c>
      <c r="K45" s="1429">
        <v>4.2</v>
      </c>
      <c r="L45" s="1429"/>
      <c r="M45" s="1429"/>
      <c r="N45" s="1429">
        <v>250</v>
      </c>
      <c r="O45" s="1363"/>
      <c r="P45" s="1487" t="e">
        <f t="shared" si="12"/>
        <v>#DIV/0!</v>
      </c>
      <c r="Q45" s="1486">
        <f t="shared" si="13"/>
        <v>0</v>
      </c>
      <c r="R45" s="1429"/>
      <c r="S45" s="1363"/>
      <c r="T45" s="1486">
        <f t="shared" si="14"/>
        <v>0</v>
      </c>
      <c r="U45" s="1486">
        <f t="shared" si="15"/>
        <v>0</v>
      </c>
      <c r="V45" s="1486"/>
      <c r="W45" s="1487" t="e">
        <f t="shared" si="16"/>
        <v>#DIV/0!</v>
      </c>
      <c r="X45" s="1433"/>
      <c r="Y45" s="1433"/>
      <c r="Z45" s="1486">
        <f t="shared" si="17"/>
        <v>0</v>
      </c>
      <c r="AA45" s="1363"/>
      <c r="AB45" s="948">
        <v>0.08</v>
      </c>
      <c r="AC45" s="1492">
        <f t="shared" si="18"/>
        <v>0</v>
      </c>
      <c r="AD45" s="1487" t="e">
        <f t="shared" si="19"/>
        <v>#DIV/0!</v>
      </c>
      <c r="AE45" s="1363"/>
    </row>
    <row r="46" spans="1:31" ht="15.75" customHeight="1">
      <c r="A46" s="1267">
        <f t="shared" si="20"/>
        <v>21</v>
      </c>
      <c r="B46" s="1266" t="s">
        <v>1283</v>
      </c>
      <c r="C46" s="1267" t="s">
        <v>93</v>
      </c>
      <c r="D46" s="1485">
        <f>+'T-1'!O42</f>
        <v>2.0640000000000001</v>
      </c>
      <c r="E46" s="1432">
        <f>+D46*1%</f>
        <v>2.0640000000000002E-2</v>
      </c>
      <c r="F46" s="1482">
        <f>+'T-1'!M42</f>
        <v>5</v>
      </c>
      <c r="G46" s="1482">
        <f>+'T-1'!N42</f>
        <v>1295</v>
      </c>
      <c r="H46" s="1363"/>
      <c r="I46" s="1429">
        <v>250</v>
      </c>
      <c r="J46" s="1433">
        <v>5.25</v>
      </c>
      <c r="K46" s="1429">
        <v>4.2</v>
      </c>
      <c r="L46" s="1429"/>
      <c r="M46" s="1429"/>
      <c r="N46" s="1429">
        <v>250</v>
      </c>
      <c r="O46" s="1363"/>
      <c r="P46" s="1487">
        <f t="shared" si="12"/>
        <v>672.55813953488371</v>
      </c>
      <c r="Q46" s="1486">
        <f t="shared" si="13"/>
        <v>0.31079999999999997</v>
      </c>
      <c r="R46" s="1433">
        <f>(((D46-E46)*J46)+(E46*K46)-(D46*0.27*0.1))/10</f>
        <v>1.07586</v>
      </c>
      <c r="S46" s="1363"/>
      <c r="T46" s="1486">
        <f t="shared" si="14"/>
        <v>1.5E-3</v>
      </c>
      <c r="U46" s="1486">
        <f t="shared" si="15"/>
        <v>1.3881600000000001</v>
      </c>
      <c r="V46" s="1486">
        <v>0.1</v>
      </c>
      <c r="W46" s="1487">
        <f t="shared" si="16"/>
        <v>665.55813953488371</v>
      </c>
      <c r="X46" s="1432">
        <f>+D46*70%</f>
        <v>1.4447999999999999</v>
      </c>
      <c r="Y46" s="1433">
        <f>+V46*X46/10</f>
        <v>1.4447999999999999E-2</v>
      </c>
      <c r="Z46" s="1486">
        <f t="shared" si="17"/>
        <v>1.373712</v>
      </c>
      <c r="AA46" s="1363"/>
      <c r="AB46" s="1439"/>
      <c r="AC46" s="1484"/>
      <c r="AD46" s="1482"/>
      <c r="AE46" s="1363"/>
    </row>
    <row r="47" spans="1:31" ht="15.75" customHeight="1">
      <c r="A47" s="1267">
        <f t="shared" si="20"/>
        <v>22</v>
      </c>
      <c r="B47" s="1266" t="s">
        <v>433</v>
      </c>
      <c r="C47" s="1267" t="s">
        <v>93</v>
      </c>
      <c r="D47" s="1485">
        <f>+'T-1'!O43</f>
        <v>287.81799999999998</v>
      </c>
      <c r="E47" s="1432">
        <f>+D47*12.5%</f>
        <v>35.977249999999998</v>
      </c>
      <c r="F47" s="1482">
        <f>+'T-1'!M43</f>
        <v>283</v>
      </c>
      <c r="G47" s="1482">
        <f>+'T-1'!N43</f>
        <v>152308</v>
      </c>
      <c r="H47" s="1363"/>
      <c r="I47" s="1429">
        <v>250</v>
      </c>
      <c r="J47" s="1433">
        <v>5.25</v>
      </c>
      <c r="K47" s="1429">
        <v>4.2</v>
      </c>
      <c r="L47" s="1429"/>
      <c r="M47" s="1429"/>
      <c r="N47" s="1429">
        <v>250</v>
      </c>
      <c r="O47" s="1363"/>
      <c r="P47" s="1487">
        <f t="shared" si="12"/>
        <v>636.17357062449184</v>
      </c>
      <c r="Q47" s="1486">
        <f t="shared" si="13"/>
        <v>36.553919999999998</v>
      </c>
      <c r="R47" s="1433">
        <f>(((D47-E47)*J47)+(E47*K47)-(D47*0.3*0.1))/10</f>
        <v>146.46338474999999</v>
      </c>
      <c r="S47" s="1363"/>
      <c r="T47" s="1486">
        <f t="shared" si="14"/>
        <v>8.4900000000000003E-2</v>
      </c>
      <c r="U47" s="1486">
        <f t="shared" si="15"/>
        <v>183.10220475</v>
      </c>
      <c r="V47" s="1486"/>
      <c r="W47" s="1487">
        <f t="shared" si="16"/>
        <v>631.40226884480819</v>
      </c>
      <c r="X47" s="1433"/>
      <c r="Y47" s="1433">
        <f>+U47*75%*0.01</f>
        <v>1.3732665356249998</v>
      </c>
      <c r="Z47" s="1486">
        <f t="shared" si="17"/>
        <v>181.72893821437501</v>
      </c>
      <c r="AA47" s="1363"/>
      <c r="AB47" s="948">
        <v>0.08</v>
      </c>
      <c r="AC47" s="1492">
        <f>+R47*AB47</f>
        <v>11.717070779999998</v>
      </c>
      <c r="AD47" s="1487">
        <f>(Z47+AC47)/D47*1000</f>
        <v>672.11226884480823</v>
      </c>
      <c r="AE47" s="1363"/>
    </row>
    <row r="48" spans="1:31" ht="15.75" customHeight="1">
      <c r="A48" s="1267">
        <f t="shared" si="20"/>
        <v>23</v>
      </c>
      <c r="B48" s="1266" t="s">
        <v>436</v>
      </c>
      <c r="C48" s="1267" t="s">
        <v>93</v>
      </c>
      <c r="D48" s="1485">
        <f>+'T-1'!O44</f>
        <v>45.054000000000002</v>
      </c>
      <c r="E48" s="1432">
        <f>+D48*10%</f>
        <v>4.5054000000000007</v>
      </c>
      <c r="F48" s="1482">
        <f>+'T-1'!M44</f>
        <v>1</v>
      </c>
      <c r="G48" s="1482">
        <f>+'T-1'!N44</f>
        <v>10700</v>
      </c>
      <c r="H48" s="1363"/>
      <c r="I48" s="1429">
        <v>250</v>
      </c>
      <c r="J48" s="1433">
        <v>5.25</v>
      </c>
      <c r="K48" s="1429">
        <v>4.2</v>
      </c>
      <c r="L48" s="1429"/>
      <c r="M48" s="1429"/>
      <c r="N48" s="1429">
        <v>250</v>
      </c>
      <c r="O48" s="1363"/>
      <c r="P48" s="1487">
        <f t="shared" si="12"/>
        <v>568.65492742042875</v>
      </c>
      <c r="Q48" s="1486">
        <f t="shared" si="13"/>
        <v>2.5680000000000001</v>
      </c>
      <c r="R48" s="1433">
        <f>(((D48-E48)*J48)+(E48*K48)-(D48*0.285*0.1))/10</f>
        <v>23.051879100000001</v>
      </c>
      <c r="S48" s="1363"/>
      <c r="T48" s="1486">
        <f t="shared" si="14"/>
        <v>2.9999999999999997E-4</v>
      </c>
      <c r="U48" s="1486">
        <f t="shared" si="15"/>
        <v>25.620179100000001</v>
      </c>
      <c r="V48" s="1486"/>
      <c r="W48" s="1487">
        <f t="shared" si="16"/>
        <v>562.96837814622461</v>
      </c>
      <c r="X48" s="1433"/>
      <c r="Y48" s="1433">
        <f>+U48*0.01</f>
        <v>0.25620179100000001</v>
      </c>
      <c r="Z48" s="1486">
        <f t="shared" si="17"/>
        <v>25.363977309000003</v>
      </c>
      <c r="AA48" s="1363"/>
      <c r="AB48" s="948">
        <v>0.08</v>
      </c>
      <c r="AC48" s="1492">
        <f>+R48*AB48</f>
        <v>1.844150328</v>
      </c>
      <c r="AD48" s="1487">
        <f>(Z48+AC48)/D48*1000</f>
        <v>603.90037814622451</v>
      </c>
      <c r="AE48" s="1363"/>
    </row>
    <row r="49" spans="1:31" ht="15.75" customHeight="1">
      <c r="A49" s="1267">
        <f t="shared" si="20"/>
        <v>24</v>
      </c>
      <c r="B49" s="1266" t="s">
        <v>252</v>
      </c>
      <c r="C49" s="1267" t="s">
        <v>93</v>
      </c>
      <c r="D49" s="1485"/>
      <c r="E49" s="1432"/>
      <c r="F49" s="1482"/>
      <c r="G49" s="1482"/>
      <c r="H49" s="1363"/>
      <c r="I49" s="1429">
        <v>250</v>
      </c>
      <c r="J49" s="1433">
        <v>5.25</v>
      </c>
      <c r="K49" s="1429">
        <v>4.2</v>
      </c>
      <c r="L49" s="1429"/>
      <c r="M49" s="1429"/>
      <c r="N49" s="1429">
        <v>250</v>
      </c>
      <c r="O49" s="1363"/>
      <c r="P49" s="1487" t="e">
        <f t="shared" si="12"/>
        <v>#DIV/0!</v>
      </c>
      <c r="Q49" s="1486">
        <f t="shared" si="13"/>
        <v>0</v>
      </c>
      <c r="R49" s="1429"/>
      <c r="S49" s="1363"/>
      <c r="T49" s="1486">
        <f t="shared" si="14"/>
        <v>0</v>
      </c>
      <c r="U49" s="1486">
        <f t="shared" si="15"/>
        <v>0</v>
      </c>
      <c r="V49" s="1486"/>
      <c r="W49" s="1487" t="e">
        <f t="shared" si="16"/>
        <v>#DIV/0!</v>
      </c>
      <c r="X49" s="1433"/>
      <c r="Y49" s="1433"/>
      <c r="Z49" s="1486">
        <f t="shared" si="17"/>
        <v>0</v>
      </c>
      <c r="AA49" s="1363"/>
      <c r="AB49" s="948">
        <v>0.08</v>
      </c>
      <c r="AC49" s="1492">
        <f>+R49*AB49</f>
        <v>0</v>
      </c>
      <c r="AD49" s="1487" t="e">
        <f>(Z49+AC49)/D49*1000</f>
        <v>#DIV/0!</v>
      </c>
      <c r="AE49" s="1363"/>
    </row>
    <row r="50" spans="1:31" ht="15.75" customHeight="1">
      <c r="A50" s="1267">
        <f t="shared" si="20"/>
        <v>25</v>
      </c>
      <c r="B50" s="1266" t="s">
        <v>434</v>
      </c>
      <c r="C50" s="1267" t="s">
        <v>93</v>
      </c>
      <c r="D50" s="1485"/>
      <c r="E50" s="1432"/>
      <c r="F50" s="1482"/>
      <c r="G50" s="1482"/>
      <c r="H50" s="1363"/>
      <c r="I50" s="1429">
        <v>250</v>
      </c>
      <c r="J50" s="1433">
        <v>5.25</v>
      </c>
      <c r="K50" s="1429">
        <v>4.2</v>
      </c>
      <c r="L50" s="1442"/>
      <c r="M50" s="1442"/>
      <c r="N50" s="1429">
        <v>250</v>
      </c>
      <c r="O50" s="1363"/>
      <c r="P50" s="1487" t="e">
        <f t="shared" si="12"/>
        <v>#DIV/0!</v>
      </c>
      <c r="Q50" s="1486">
        <f t="shared" si="13"/>
        <v>0</v>
      </c>
      <c r="R50" s="1429"/>
      <c r="S50" s="1363"/>
      <c r="T50" s="1486">
        <f t="shared" si="14"/>
        <v>0</v>
      </c>
      <c r="U50" s="1486">
        <f t="shared" si="15"/>
        <v>0</v>
      </c>
      <c r="V50" s="1486"/>
      <c r="W50" s="1487" t="e">
        <f t="shared" si="16"/>
        <v>#DIV/0!</v>
      </c>
      <c r="X50" s="1433"/>
      <c r="Y50" s="1433"/>
      <c r="Z50" s="1486">
        <f t="shared" si="17"/>
        <v>0</v>
      </c>
      <c r="AA50" s="1363"/>
      <c r="AB50" s="1443"/>
      <c r="AC50" s="1484"/>
      <c r="AD50" s="1482"/>
      <c r="AE50" s="1363"/>
    </row>
    <row r="51" spans="1:31" ht="15.75" customHeight="1">
      <c r="A51" s="1267">
        <f t="shared" si="20"/>
        <v>26</v>
      </c>
      <c r="B51" s="1266" t="s">
        <v>2087</v>
      </c>
      <c r="C51" s="1267"/>
      <c r="D51" s="1485">
        <f>+'T-1'!O47</f>
        <v>7.1999999999999995E-2</v>
      </c>
      <c r="E51" s="1432">
        <f>+D51*0%</f>
        <v>0</v>
      </c>
      <c r="F51" s="1482">
        <f>+'T-1'!M47</f>
        <v>1</v>
      </c>
      <c r="G51" s="1482">
        <f>+'T-1'!N47</f>
        <v>1600</v>
      </c>
      <c r="H51" s="1363"/>
      <c r="I51" s="1429"/>
      <c r="J51" s="1433">
        <v>7.2</v>
      </c>
      <c r="K51" s="1429"/>
      <c r="L51" s="1429"/>
      <c r="M51" s="1429"/>
      <c r="N51" s="1429">
        <v>250</v>
      </c>
      <c r="O51" s="1363"/>
      <c r="P51" s="1487">
        <f t="shared" si="12"/>
        <v>724.16666666666674</v>
      </c>
      <c r="Q51" s="1486">
        <f t="shared" si="13"/>
        <v>0</v>
      </c>
      <c r="R51" s="1433">
        <f>(((D51-E51)*J51)+(E51*K51)-(D51*0*0.1))/10</f>
        <v>5.1839999999999997E-2</v>
      </c>
      <c r="S51" s="1363"/>
      <c r="T51" s="1486">
        <f t="shared" si="14"/>
        <v>2.9999999999999997E-4</v>
      </c>
      <c r="U51" s="1486">
        <f t="shared" si="15"/>
        <v>5.2139999999999999E-2</v>
      </c>
      <c r="V51" s="1486"/>
      <c r="W51" s="1487">
        <f t="shared" si="16"/>
        <v>724.16666666666674</v>
      </c>
      <c r="X51" s="1433"/>
      <c r="Y51" s="1433"/>
      <c r="Z51" s="1486">
        <f t="shared" si="17"/>
        <v>5.2139999999999999E-2</v>
      </c>
      <c r="AA51" s="1363"/>
      <c r="AB51" s="948">
        <v>0.08</v>
      </c>
      <c r="AC51" s="1492">
        <f>+R51*AB51</f>
        <v>4.1472000000000002E-3</v>
      </c>
      <c r="AD51" s="1487">
        <f>(Z51+AC51)/D51*1000</f>
        <v>781.76666666666665</v>
      </c>
      <c r="AE51" s="1363"/>
    </row>
    <row r="52" spans="1:31" ht="15.75" customHeight="1">
      <c r="A52" s="1267">
        <f t="shared" si="20"/>
        <v>27</v>
      </c>
      <c r="B52" s="1266" t="s">
        <v>253</v>
      </c>
      <c r="C52" s="1267" t="s">
        <v>93</v>
      </c>
      <c r="D52" s="1485"/>
      <c r="E52" s="1432"/>
      <c r="F52" s="1482"/>
      <c r="G52" s="1482"/>
      <c r="H52" s="1363"/>
      <c r="I52" s="1429"/>
      <c r="J52" s="1433">
        <v>4.7</v>
      </c>
      <c r="K52" s="1429"/>
      <c r="L52" s="1429"/>
      <c r="M52" s="1429"/>
      <c r="N52" s="1429"/>
      <c r="O52" s="1363"/>
      <c r="P52" s="1487" t="e">
        <f t="shared" si="12"/>
        <v>#DIV/0!</v>
      </c>
      <c r="Q52" s="1486">
        <f t="shared" si="13"/>
        <v>0</v>
      </c>
      <c r="R52" s="1429"/>
      <c r="S52" s="1363"/>
      <c r="T52" s="1486">
        <f t="shared" si="14"/>
        <v>0</v>
      </c>
      <c r="U52" s="1486">
        <f t="shared" si="15"/>
        <v>0</v>
      </c>
      <c r="V52" s="1486"/>
      <c r="W52" s="1487" t="e">
        <f t="shared" si="16"/>
        <v>#DIV/0!</v>
      </c>
      <c r="X52" s="1433"/>
      <c r="Y52" s="1433"/>
      <c r="Z52" s="1486">
        <f t="shared" si="17"/>
        <v>0</v>
      </c>
      <c r="AA52" s="1363"/>
      <c r="AB52" s="948">
        <v>0.08</v>
      </c>
      <c r="AC52" s="1492">
        <f>+R52*AB52</f>
        <v>0</v>
      </c>
      <c r="AD52" s="1487" t="e">
        <f>(Z52+AC52)/D52*1000</f>
        <v>#DIV/0!</v>
      </c>
      <c r="AE52" s="1363"/>
    </row>
    <row r="53" spans="1:31" ht="15.75" customHeight="1">
      <c r="A53" s="1267"/>
      <c r="B53" s="1275" t="s">
        <v>2086</v>
      </c>
      <c r="C53" s="1267"/>
      <c r="D53" s="1485">
        <f>SUM(D38:D52)</f>
        <v>421.03499999999997</v>
      </c>
      <c r="E53" s="1432">
        <f>SUM(E38:E52)</f>
        <v>43.388370000000002</v>
      </c>
      <c r="F53" s="1487">
        <f>SUM(F38:F52)</f>
        <v>438</v>
      </c>
      <c r="G53" s="1482" t="e">
        <f>+#REF!</f>
        <v>#REF!</v>
      </c>
      <c r="H53" s="1363"/>
      <c r="I53" s="1429"/>
      <c r="J53" s="1433"/>
      <c r="K53" s="1429"/>
      <c r="L53" s="1429"/>
      <c r="M53" s="1429"/>
      <c r="N53" s="1429"/>
      <c r="O53" s="1363"/>
      <c r="P53" s="1495">
        <f t="shared" si="12"/>
        <v>608.28838831688586</v>
      </c>
      <c r="Q53" s="1491">
        <f>SUM(Q38:Q52)</f>
        <v>46.759372799999994</v>
      </c>
      <c r="R53" s="1438">
        <f>SUM(R38:R52)</f>
        <v>209.219928775</v>
      </c>
      <c r="S53" s="1491">
        <f>SUM(S38:S52)</f>
        <v>0</v>
      </c>
      <c r="T53" s="1491">
        <f>SUM(T38:T52)</f>
        <v>0.13139999999999999</v>
      </c>
      <c r="U53" s="1491">
        <f>SUM(U38:U52)</f>
        <v>256.11070157500001</v>
      </c>
      <c r="V53" s="1486"/>
      <c r="W53" s="1495">
        <f t="shared" si="16"/>
        <v>602.96647833978773</v>
      </c>
      <c r="X53" s="1433"/>
      <c r="Y53" s="1438">
        <f>SUM(Y38:Y52)</f>
        <v>2.2407103672074999</v>
      </c>
      <c r="Z53" s="1491">
        <f t="shared" si="17"/>
        <v>253.86999120779251</v>
      </c>
      <c r="AA53" s="1363"/>
      <c r="AB53" s="1431"/>
      <c r="AC53" s="1491">
        <f>SUM(AC38:AC52)</f>
        <v>16.651525501999998</v>
      </c>
      <c r="AD53" s="1487">
        <f>(Z53+AC53)/D53*1000</f>
        <v>642.51550752263483</v>
      </c>
      <c r="AE53" s="1363"/>
    </row>
    <row r="54" spans="1:31" ht="15.75" customHeight="1">
      <c r="A54" s="1267"/>
      <c r="B54" s="1264" t="s">
        <v>254</v>
      </c>
      <c r="C54" s="1267"/>
      <c r="D54" s="1485"/>
      <c r="E54" s="1432"/>
      <c r="F54" s="1482"/>
      <c r="G54" s="1482"/>
      <c r="H54" s="1363"/>
      <c r="I54" s="1429"/>
      <c r="J54" s="1433"/>
      <c r="K54" s="1429"/>
      <c r="L54" s="1429"/>
      <c r="M54" s="1429"/>
      <c r="N54" s="1429"/>
      <c r="O54" s="1363"/>
      <c r="P54" s="1363"/>
      <c r="Q54" s="1363"/>
      <c r="R54" s="1429"/>
      <c r="S54" s="1363"/>
      <c r="T54" s="1363"/>
      <c r="U54" s="1486"/>
      <c r="V54" s="1486"/>
      <c r="W54" s="1486"/>
      <c r="X54" s="1433"/>
      <c r="Y54" s="1433"/>
      <c r="Z54" s="1486"/>
      <c r="AA54" s="1363"/>
      <c r="AB54" s="1431"/>
      <c r="AC54" s="1484"/>
      <c r="AD54" s="1482"/>
      <c r="AE54" s="1363"/>
    </row>
    <row r="55" spans="1:31" ht="15.75" customHeight="1">
      <c r="A55" s="1267">
        <f>A52+1</f>
        <v>28</v>
      </c>
      <c r="B55" s="1266" t="s">
        <v>934</v>
      </c>
      <c r="C55" s="1267" t="s">
        <v>236</v>
      </c>
      <c r="D55" s="1485">
        <f>+'T-1'!O51</f>
        <v>24.667999999999999</v>
      </c>
      <c r="E55" s="1432">
        <f>+D55*0%</f>
        <v>0</v>
      </c>
      <c r="F55" s="1482">
        <f>+'T-1'!M51</f>
        <v>1</v>
      </c>
      <c r="G55" s="1482">
        <f>+'T-1'!N51</f>
        <v>10000</v>
      </c>
      <c r="H55" s="1363"/>
      <c r="I55" s="1429">
        <v>250</v>
      </c>
      <c r="J55" s="1433">
        <v>5.2</v>
      </c>
      <c r="K55" s="1429">
        <v>4.1500000000000004</v>
      </c>
      <c r="L55" s="1429"/>
      <c r="M55" s="1429"/>
      <c r="N55" s="1429">
        <v>700</v>
      </c>
      <c r="O55" s="1363"/>
      <c r="P55" s="1487">
        <f t="shared" ref="P55:P63" si="21">+U55/D55*1000</f>
        <v>617.32609048159554</v>
      </c>
      <c r="Q55" s="1486">
        <f t="shared" ref="Q55:Q60" si="22">G55*I55*80%/10^7*12</f>
        <v>2.4000000000000004</v>
      </c>
      <c r="R55" s="1433">
        <f>(((D55-E55)*J55)+(E55*K55)-(D55*0*0.1))/10</f>
        <v>12.827359999999999</v>
      </c>
      <c r="S55" s="1363"/>
      <c r="T55" s="1486">
        <f t="shared" ref="T55:T61" si="23">(F55*N55*12)/10^7</f>
        <v>8.4000000000000003E-4</v>
      </c>
      <c r="U55" s="1486">
        <f t="shared" ref="U55:U61" si="24">SUM(Q55:T55)</f>
        <v>15.228199999999999</v>
      </c>
      <c r="V55" s="1486"/>
      <c r="W55" s="1487">
        <f t="shared" ref="W55:W61" si="25">+Z55/D55*1000</f>
        <v>611.1528295767796</v>
      </c>
      <c r="X55" s="1429"/>
      <c r="Y55" s="1433">
        <f>+U55*0.01</f>
        <v>0.152282</v>
      </c>
      <c r="Z55" s="1486">
        <f t="shared" ref="Z55:Z61" si="26">+U55-Y55</f>
        <v>15.075918</v>
      </c>
      <c r="AA55" s="1363"/>
      <c r="AB55" s="1441">
        <v>0.09</v>
      </c>
      <c r="AC55" s="1492">
        <f>+R55*AB55</f>
        <v>1.1544623999999999</v>
      </c>
      <c r="AD55" s="1487">
        <f>(Z55+AC55)/D55*1000</f>
        <v>657.95282957677966</v>
      </c>
      <c r="AE55" s="1363"/>
    </row>
    <row r="56" spans="1:31" ht="15.75" customHeight="1">
      <c r="A56" s="1267">
        <f t="shared" ref="A56:A62" si="27">A55+1</f>
        <v>29</v>
      </c>
      <c r="B56" s="1266" t="s">
        <v>433</v>
      </c>
      <c r="C56" s="1267" t="s">
        <v>236</v>
      </c>
      <c r="D56" s="1485">
        <f>+'T-1'!O52</f>
        <v>645.65700000000004</v>
      </c>
      <c r="E56" s="1432">
        <f>+D56*12%</f>
        <v>77.478840000000005</v>
      </c>
      <c r="F56" s="1482">
        <f>+'T-1'!M52</f>
        <v>19</v>
      </c>
      <c r="G56" s="1482">
        <f>+'T-1'!N52</f>
        <v>364945</v>
      </c>
      <c r="H56" s="1363"/>
      <c r="I56" s="1429">
        <v>250</v>
      </c>
      <c r="J56" s="1433">
        <v>5.2</v>
      </c>
      <c r="K56" s="1429">
        <v>4.1500000000000004</v>
      </c>
      <c r="L56" s="1429"/>
      <c r="M56" s="1429"/>
      <c r="N56" s="1429">
        <v>700</v>
      </c>
      <c r="O56" s="1363"/>
      <c r="P56" s="1487">
        <f t="shared" si="21"/>
        <v>632.84574038537505</v>
      </c>
      <c r="Q56" s="1486">
        <f>(((G56*I56*80%)-4000000)/10^7)*12</f>
        <v>82.786799999999999</v>
      </c>
      <c r="R56" s="1433">
        <f>(((D56-E56)*J56)+(E56*K56)-(D56*0.28*0.1))/10</f>
        <v>325.79852220000009</v>
      </c>
      <c r="S56" s="1486"/>
      <c r="T56" s="1486">
        <f t="shared" si="23"/>
        <v>1.5959999999999998E-2</v>
      </c>
      <c r="U56" s="1486">
        <f t="shared" si="24"/>
        <v>408.60128220000007</v>
      </c>
      <c r="V56" s="1486"/>
      <c r="W56" s="1487">
        <f t="shared" si="25"/>
        <v>627.15012872190653</v>
      </c>
      <c r="X56" s="1433"/>
      <c r="Y56" s="1433">
        <f>+U56*0.01*90%</f>
        <v>3.6774115398000009</v>
      </c>
      <c r="Z56" s="1486">
        <f t="shared" si="26"/>
        <v>404.92387066020007</v>
      </c>
      <c r="AA56" s="1363"/>
      <c r="AB56" s="1441">
        <v>0.09</v>
      </c>
      <c r="AC56" s="1492">
        <f>+R56*AB56</f>
        <v>29.321866998000008</v>
      </c>
      <c r="AD56" s="1487">
        <f>(Z56+AC56)/D56*1000</f>
        <v>672.56412872190663</v>
      </c>
      <c r="AE56" s="1363"/>
    </row>
    <row r="57" spans="1:31" ht="15.75" customHeight="1">
      <c r="A57" s="1267">
        <f t="shared" si="27"/>
        <v>30</v>
      </c>
      <c r="B57" s="1266" t="s">
        <v>434</v>
      </c>
      <c r="C57" s="1267" t="s">
        <v>236</v>
      </c>
      <c r="D57" s="1485">
        <f>+'T-1'!O53</f>
        <v>367.96</v>
      </c>
      <c r="E57" s="1432">
        <f>+D57*0%</f>
        <v>0</v>
      </c>
      <c r="F57" s="1482">
        <f>+'T-1'!M53</f>
        <v>9</v>
      </c>
      <c r="G57" s="1482">
        <f>+'T-1'!N53</f>
        <v>153500</v>
      </c>
      <c r="H57" s="1363"/>
      <c r="I57" s="1429">
        <v>250</v>
      </c>
      <c r="J57" s="1433">
        <v>5.2</v>
      </c>
      <c r="K57" s="1429">
        <v>4.1500000000000004</v>
      </c>
      <c r="L57" s="1429"/>
      <c r="M57" s="1429"/>
      <c r="N57" s="1429">
        <v>700</v>
      </c>
      <c r="O57" s="1363"/>
      <c r="P57" s="1487">
        <f t="shared" si="21"/>
        <v>620.14012392651387</v>
      </c>
      <c r="Q57" s="1486">
        <f t="shared" si="22"/>
        <v>36.839999999999996</v>
      </c>
      <c r="R57" s="1433">
        <f>(((D57-E57)*J57)+(E57*K57)-(D57*0*0.1))/10</f>
        <v>191.33920000000001</v>
      </c>
      <c r="S57" s="1486"/>
      <c r="T57" s="1486">
        <f t="shared" si="23"/>
        <v>7.5599999999999999E-3</v>
      </c>
      <c r="U57" s="1486">
        <f t="shared" si="24"/>
        <v>228.18676000000002</v>
      </c>
      <c r="V57" s="1486"/>
      <c r="W57" s="1487">
        <f t="shared" si="25"/>
        <v>613.93872268724874</v>
      </c>
      <c r="X57" s="1433"/>
      <c r="Y57" s="1433">
        <f>+U57*0.01</f>
        <v>2.2818676000000004</v>
      </c>
      <c r="Z57" s="1486">
        <f t="shared" si="26"/>
        <v>225.90489240000002</v>
      </c>
      <c r="AA57" s="1363"/>
      <c r="AB57" s="1441"/>
      <c r="AC57" s="1484"/>
      <c r="AD57" s="1482"/>
      <c r="AE57" s="1363"/>
    </row>
    <row r="58" spans="1:31" ht="15.75" customHeight="1">
      <c r="A58" s="1267">
        <f t="shared" si="27"/>
        <v>31</v>
      </c>
      <c r="B58" s="1266" t="s">
        <v>435</v>
      </c>
      <c r="C58" s="1267" t="s">
        <v>236</v>
      </c>
      <c r="D58" s="1485">
        <f>+'T-1'!O54</f>
        <v>73.444000000000003</v>
      </c>
      <c r="E58" s="1432">
        <f>+D58*0%</f>
        <v>0</v>
      </c>
      <c r="F58" s="1482">
        <f>+'T-1'!M54</f>
        <v>1</v>
      </c>
      <c r="G58" s="1482">
        <f>+'T-1'!N54</f>
        <v>55556</v>
      </c>
      <c r="H58" s="1363"/>
      <c r="I58" s="1429">
        <v>250</v>
      </c>
      <c r="J58" s="1433">
        <v>5.2</v>
      </c>
      <c r="K58" s="1429">
        <v>4.1500000000000004</v>
      </c>
      <c r="L58" s="1444"/>
      <c r="M58" s="1444"/>
      <c r="N58" s="1429">
        <v>700</v>
      </c>
      <c r="O58" s="1363"/>
      <c r="P58" s="1487">
        <f t="shared" si="21"/>
        <v>699.15710473285776</v>
      </c>
      <c r="Q58" s="1486">
        <f t="shared" si="22"/>
        <v>13.333440000000001</v>
      </c>
      <c r="R58" s="1433">
        <f>(((D58-E58)*J58)+(E58*K58)-(D58*0.24*0.1))/10</f>
        <v>38.014614400000006</v>
      </c>
      <c r="S58" s="1486"/>
      <c r="T58" s="1486">
        <f t="shared" si="23"/>
        <v>8.4000000000000003E-4</v>
      </c>
      <c r="U58" s="1486">
        <f t="shared" si="24"/>
        <v>51.348894400000006</v>
      </c>
      <c r="V58" s="1486"/>
      <c r="W58" s="1487">
        <f t="shared" si="25"/>
        <v>692.16553368552911</v>
      </c>
      <c r="X58" s="1433"/>
      <c r="Y58" s="1433">
        <f>+U58*0.01</f>
        <v>0.51348894400000011</v>
      </c>
      <c r="Z58" s="1486">
        <f t="shared" si="26"/>
        <v>50.835405456000004</v>
      </c>
      <c r="AA58" s="1363"/>
      <c r="AB58" s="1441">
        <v>0.09</v>
      </c>
      <c r="AC58" s="1492">
        <f>+R58*AB58</f>
        <v>3.4213152960000004</v>
      </c>
      <c r="AD58" s="1487">
        <f>(Z58+AC58)/D58*1000</f>
        <v>738.74953368552917</v>
      </c>
      <c r="AE58" s="1363"/>
    </row>
    <row r="59" spans="1:31" ht="15.75" customHeight="1">
      <c r="A59" s="1267">
        <f t="shared" si="27"/>
        <v>32</v>
      </c>
      <c r="B59" s="1266" t="s">
        <v>436</v>
      </c>
      <c r="C59" s="1267" t="s">
        <v>236</v>
      </c>
      <c r="D59" s="1485">
        <f>+'T-1'!O55</f>
        <v>526.06100000000004</v>
      </c>
      <c r="E59" s="1432">
        <f>+D59*38%</f>
        <v>199.90318000000002</v>
      </c>
      <c r="F59" s="1482">
        <f>+'T-1'!M55</f>
        <v>4</v>
      </c>
      <c r="G59" s="1482">
        <f>+'T-1'!N55</f>
        <v>115500</v>
      </c>
      <c r="H59" s="1363"/>
      <c r="I59" s="1429">
        <v>250</v>
      </c>
      <c r="J59" s="1433">
        <v>5.2</v>
      </c>
      <c r="K59" s="1429">
        <v>4.1500000000000004</v>
      </c>
      <c r="L59" s="1444"/>
      <c r="M59" s="1444"/>
      <c r="N59" s="1429">
        <v>700</v>
      </c>
      <c r="O59" s="1363"/>
      <c r="P59" s="1487">
        <f t="shared" si="21"/>
        <v>530.29989601966315</v>
      </c>
      <c r="Q59" s="1486">
        <f t="shared" si="22"/>
        <v>27.72</v>
      </c>
      <c r="R59" s="1433">
        <f>(((D59-E59)*J59)+(E59*K59)-(D59*0.25*0.1))/10</f>
        <v>251.24673360000003</v>
      </c>
      <c r="S59" s="1486"/>
      <c r="T59" s="1486">
        <f t="shared" si="23"/>
        <v>3.3600000000000001E-3</v>
      </c>
      <c r="U59" s="1486">
        <f t="shared" si="24"/>
        <v>278.97009359999998</v>
      </c>
      <c r="V59" s="1486"/>
      <c r="W59" s="1487">
        <f t="shared" si="25"/>
        <v>527.11809664354507</v>
      </c>
      <c r="X59" s="1433"/>
      <c r="Y59" s="1433">
        <f>+U59*0.01*60%</f>
        <v>1.6738205615999999</v>
      </c>
      <c r="Z59" s="1486">
        <f t="shared" si="26"/>
        <v>277.29627303839999</v>
      </c>
      <c r="AA59" s="1363"/>
      <c r="AB59" s="1441">
        <v>0.09</v>
      </c>
      <c r="AC59" s="1492">
        <f>+R59*AB59</f>
        <v>22.612206024000002</v>
      </c>
      <c r="AD59" s="1487">
        <f>(Z59+AC59)/D59*1000</f>
        <v>570.10209664354511</v>
      </c>
      <c r="AE59" s="1363"/>
    </row>
    <row r="60" spans="1:31" ht="15.75" customHeight="1">
      <c r="A60" s="1267">
        <f t="shared" si="27"/>
        <v>33</v>
      </c>
      <c r="B60" s="1266" t="s">
        <v>252</v>
      </c>
      <c r="C60" s="1267" t="s">
        <v>236</v>
      </c>
      <c r="D60" s="1485"/>
      <c r="E60" s="1432"/>
      <c r="F60" s="1482"/>
      <c r="G60" s="1482"/>
      <c r="H60" s="1363"/>
      <c r="I60" s="1429">
        <v>250</v>
      </c>
      <c r="J60" s="1433">
        <v>5.2</v>
      </c>
      <c r="K60" s="1429">
        <v>4.1500000000000004</v>
      </c>
      <c r="L60" s="1429"/>
      <c r="M60" s="1429"/>
      <c r="N60" s="1429">
        <v>700</v>
      </c>
      <c r="O60" s="1363"/>
      <c r="P60" s="1487" t="e">
        <f t="shared" si="21"/>
        <v>#DIV/0!</v>
      </c>
      <c r="Q60" s="1486">
        <f t="shared" si="22"/>
        <v>0</v>
      </c>
      <c r="R60" s="1433">
        <f>(((D60-E60)*J60)+(E60*K60)-(D60*0.282*0.1))/10</f>
        <v>0</v>
      </c>
      <c r="S60" s="1486"/>
      <c r="T60" s="1486">
        <f t="shared" si="23"/>
        <v>0</v>
      </c>
      <c r="U60" s="1486">
        <f t="shared" si="24"/>
        <v>0</v>
      </c>
      <c r="V60" s="1486"/>
      <c r="W60" s="1487" t="e">
        <f t="shared" si="25"/>
        <v>#DIV/0!</v>
      </c>
      <c r="X60" s="1433"/>
      <c r="Y60" s="1433"/>
      <c r="Z60" s="1486">
        <f t="shared" si="26"/>
        <v>0</v>
      </c>
      <c r="AA60" s="1363"/>
      <c r="AB60" s="1441">
        <v>0.09</v>
      </c>
      <c r="AC60" s="1492">
        <f>+R60*AB60</f>
        <v>0</v>
      </c>
      <c r="AD60" s="1487" t="e">
        <f>(Z60+AC60)/D60*1000</f>
        <v>#DIV/0!</v>
      </c>
      <c r="AE60" s="1363"/>
    </row>
    <row r="61" spans="1:31" ht="15.75" customHeight="1">
      <c r="A61" s="1267">
        <f t="shared" si="27"/>
        <v>34</v>
      </c>
      <c r="B61" s="1266" t="s">
        <v>255</v>
      </c>
      <c r="C61" s="1267" t="s">
        <v>236</v>
      </c>
      <c r="D61" s="1485">
        <f>+'T-1'!O57</f>
        <v>0.40300000000000002</v>
      </c>
      <c r="E61" s="1432">
        <f>+D61*0%</f>
        <v>0</v>
      </c>
      <c r="F61" s="1482">
        <f>+'T-1'!M57</f>
        <v>3</v>
      </c>
      <c r="G61" s="1482">
        <f>+'T-1'!N57</f>
        <v>27333</v>
      </c>
      <c r="H61" s="1363"/>
      <c r="I61" s="1429"/>
      <c r="J61" s="1433">
        <v>7.1</v>
      </c>
      <c r="K61" s="1429"/>
      <c r="L61" s="1429"/>
      <c r="M61" s="1429"/>
      <c r="N61" s="1429">
        <v>700</v>
      </c>
      <c r="O61" s="1363"/>
      <c r="P61" s="1487">
        <f t="shared" si="21"/>
        <v>716.25310173697267</v>
      </c>
      <c r="Q61" s="1486"/>
      <c r="R61" s="1433">
        <f>(((D61-E61)*J61)+(E61*K61)-(D61*0*0.1))/10</f>
        <v>0.28613</v>
      </c>
      <c r="S61" s="1486"/>
      <c r="T61" s="1486">
        <f t="shared" si="23"/>
        <v>2.5200000000000001E-3</v>
      </c>
      <c r="U61" s="1486">
        <f t="shared" si="24"/>
        <v>0.28865000000000002</v>
      </c>
      <c r="V61" s="1486"/>
      <c r="W61" s="1487">
        <f t="shared" si="25"/>
        <v>709.09057071960297</v>
      </c>
      <c r="X61" s="1433"/>
      <c r="Y61" s="1433">
        <f>+U61*0.01</f>
        <v>2.8865000000000002E-3</v>
      </c>
      <c r="Z61" s="1486">
        <f t="shared" si="26"/>
        <v>0.2857635</v>
      </c>
      <c r="AA61" s="1363"/>
      <c r="AB61" s="1441">
        <v>0.09</v>
      </c>
      <c r="AC61" s="1492">
        <f>+R61*AB61</f>
        <v>2.5751699999999999E-2</v>
      </c>
      <c r="AD61" s="1487">
        <f>(Z61+AC61)/D61*1000</f>
        <v>772.99057071960283</v>
      </c>
      <c r="AE61" s="1363"/>
    </row>
    <row r="62" spans="1:31" ht="15.75" customHeight="1">
      <c r="A62" s="1267">
        <f t="shared" si="27"/>
        <v>35</v>
      </c>
      <c r="B62" s="1266" t="s">
        <v>253</v>
      </c>
      <c r="C62" s="1267" t="s">
        <v>236</v>
      </c>
      <c r="D62" s="1485"/>
      <c r="E62" s="1432"/>
      <c r="F62" s="1482"/>
      <c r="G62" s="1482"/>
      <c r="H62" s="1363"/>
      <c r="I62" s="1429"/>
      <c r="J62" s="1433">
        <v>4.5999999999999996</v>
      </c>
      <c r="K62" s="1429"/>
      <c r="L62" s="1444"/>
      <c r="M62" s="1444"/>
      <c r="N62" s="1444"/>
      <c r="O62" s="1363"/>
      <c r="P62" s="1487" t="e">
        <f t="shared" si="21"/>
        <v>#DIV/0!</v>
      </c>
      <c r="Q62" s="1486"/>
      <c r="R62" s="1433"/>
      <c r="S62" s="1486"/>
      <c r="T62" s="1486"/>
      <c r="U62" s="1486"/>
      <c r="V62" s="1486"/>
      <c r="W62" s="1486"/>
      <c r="X62" s="1433"/>
      <c r="Y62" s="1433"/>
      <c r="Z62" s="1486"/>
      <c r="AA62" s="1363"/>
      <c r="AB62" s="1431"/>
      <c r="AC62" s="1484"/>
      <c r="AD62" s="1482"/>
      <c r="AE62" s="1363"/>
    </row>
    <row r="63" spans="1:31" ht="15.75" customHeight="1">
      <c r="A63" s="1267"/>
      <c r="B63" s="1275" t="s">
        <v>2086</v>
      </c>
      <c r="C63" s="1266"/>
      <c r="D63" s="1485">
        <f>SUM(D55:D62)</f>
        <v>1638.193</v>
      </c>
      <c r="E63" s="1432">
        <f>SUM(E55:E62)</f>
        <v>277.38202000000001</v>
      </c>
      <c r="F63" s="1487">
        <f>SUM(F55:F62)</f>
        <v>37</v>
      </c>
      <c r="G63" s="1487">
        <f>SUM(G55:G62)</f>
        <v>726834</v>
      </c>
      <c r="H63" s="1363"/>
      <c r="I63" s="1429"/>
      <c r="J63" s="1429"/>
      <c r="K63" s="1429"/>
      <c r="L63" s="1429"/>
      <c r="M63" s="1429"/>
      <c r="N63" s="1429"/>
      <c r="O63" s="1363"/>
      <c r="P63" s="1495">
        <f t="shared" si="21"/>
        <v>599.82180378014073</v>
      </c>
      <c r="Q63" s="1491">
        <f>SUM(Q55:Q62)</f>
        <v>163.08024</v>
      </c>
      <c r="R63" s="1438">
        <f>SUM(R55:R62)</f>
        <v>819.51256020000005</v>
      </c>
      <c r="S63" s="1491">
        <f>SUM(S55:S62)</f>
        <v>0</v>
      </c>
      <c r="T63" s="1491">
        <f>SUM(T55:T62)</f>
        <v>3.1080000000000003E-2</v>
      </c>
      <c r="U63" s="1491">
        <f>SUM(U55:U62)</f>
        <v>982.62388020000003</v>
      </c>
      <c r="V63" s="1486"/>
      <c r="W63" s="1495">
        <f>+Z63/D63*1000</f>
        <v>594.75417307643238</v>
      </c>
      <c r="X63" s="1433"/>
      <c r="Y63" s="1438">
        <f>SUM(Y55:Y62)</f>
        <v>8.3017571454000016</v>
      </c>
      <c r="Z63" s="1491">
        <f>SUM(Z55:Z62)</f>
        <v>974.32212305460007</v>
      </c>
      <c r="AA63" s="1363"/>
      <c r="AB63" s="1431"/>
      <c r="AC63" s="1491">
        <f>SUM(AC55:AC62)</f>
        <v>56.535602418000011</v>
      </c>
      <c r="AD63" s="1487">
        <f>(Z63+AC63)/D63*1000</f>
        <v>629.26512655871443</v>
      </c>
      <c r="AE63" s="1363"/>
    </row>
    <row r="64" spans="1:31" ht="15.75" customHeight="1">
      <c r="A64" s="1267"/>
      <c r="B64" s="1275"/>
      <c r="C64" s="1266"/>
      <c r="D64" s="1485"/>
      <c r="E64" s="1432"/>
      <c r="F64" s="1482"/>
      <c r="G64" s="1482"/>
      <c r="H64" s="1363"/>
      <c r="I64" s="1429"/>
      <c r="J64" s="1429"/>
      <c r="K64" s="1429"/>
      <c r="L64" s="1429"/>
      <c r="M64" s="1429"/>
      <c r="N64" s="1429"/>
      <c r="O64" s="1363"/>
      <c r="P64" s="1363"/>
      <c r="Q64" s="1486"/>
      <c r="R64" s="1486"/>
      <c r="S64" s="1486"/>
      <c r="T64" s="1486"/>
      <c r="U64" s="1486"/>
      <c r="V64" s="1486"/>
      <c r="W64" s="1491"/>
      <c r="X64" s="1433"/>
      <c r="Y64" s="1433"/>
      <c r="Z64" s="1486"/>
      <c r="AA64" s="1363"/>
      <c r="AB64" s="1431"/>
      <c r="AC64" s="1484"/>
      <c r="AD64" s="1482"/>
      <c r="AE64" s="1363"/>
    </row>
    <row r="65" spans="1:31" ht="15.75" customHeight="1">
      <c r="A65" s="1267"/>
      <c r="B65" s="1264" t="s">
        <v>257</v>
      </c>
      <c r="C65" s="1267"/>
      <c r="D65" s="1485">
        <f>+D36+D53+D63</f>
        <v>4187.33</v>
      </c>
      <c r="E65" s="1485"/>
      <c r="F65" s="1497">
        <f>+F36+F53+F63</f>
        <v>1483171</v>
      </c>
      <c r="G65" s="1497" t="e">
        <f>+G36+G53+G63</f>
        <v>#REF!</v>
      </c>
      <c r="H65" s="1363"/>
      <c r="I65" s="1363"/>
      <c r="J65" s="1363"/>
      <c r="K65" s="1363"/>
      <c r="L65" s="1498"/>
      <c r="M65" s="1498"/>
      <c r="N65" s="1498"/>
      <c r="O65" s="1363"/>
      <c r="P65" s="1495">
        <f>+U65/D65*1000</f>
        <v>499.55584419061802</v>
      </c>
      <c r="Q65" s="1491">
        <f>+Q36+Q53+Q63</f>
        <v>209.8396128</v>
      </c>
      <c r="R65" s="1491">
        <f>+R36+R53+R63</f>
        <v>1815.8952702547003</v>
      </c>
      <c r="S65" s="1491">
        <f>+S36+S53+S63</f>
        <v>65.907809999999998</v>
      </c>
      <c r="T65" s="1491">
        <f>+T36+T53+T63</f>
        <v>0.16247999999999999</v>
      </c>
      <c r="U65" s="1491">
        <f>+U36+U53+U63</f>
        <v>2091.8051730547004</v>
      </c>
      <c r="V65" s="1486"/>
      <c r="W65" s="1495">
        <f>+Z65/D65*1000</f>
        <v>494.87793790794927</v>
      </c>
      <c r="X65" s="1433"/>
      <c r="Y65" s="1438">
        <f>+Y36+Y53+Y63</f>
        <v>19.587937314607501</v>
      </c>
      <c r="Z65" s="1491">
        <f>+Z36+Z53+Z63</f>
        <v>2072.2172357400932</v>
      </c>
      <c r="AA65" s="1363"/>
      <c r="AB65" s="1431"/>
      <c r="AC65" s="1491">
        <f>+AC36+AC53+AC63</f>
        <v>104.82418477118802</v>
      </c>
      <c r="AD65" s="1487">
        <f>(Z65+AC65)/D65*1000</f>
        <v>519.91159533910184</v>
      </c>
      <c r="AE65" s="1363"/>
    </row>
    <row r="66" spans="1:31">
      <c r="AB66" s="1375"/>
    </row>
    <row r="67" spans="1:31">
      <c r="AB67" s="1375"/>
    </row>
    <row r="68" spans="1:31">
      <c r="R68" s="1368"/>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FF00"/>
  </sheetPr>
  <dimension ref="A1:CE70"/>
  <sheetViews>
    <sheetView showOutlineSymbols="0" view="pageBreakPreview" zoomScaleNormal="87" zoomScaleSheetLayoutView="100" workbookViewId="0">
      <pane xSplit="3" ySplit="10" topLeftCell="D68" activePane="bottomRight" state="frozen"/>
      <selection activeCell="O62" sqref="O62"/>
      <selection pane="topRight" activeCell="O62" sqref="O62"/>
      <selection pane="bottomLeft" activeCell="O62" sqref="O62"/>
      <selection pane="bottomRight" activeCell="G67" sqref="G67"/>
    </sheetView>
  </sheetViews>
  <sheetFormatPr defaultColWidth="14.7109375" defaultRowHeight="15" customHeight="1"/>
  <cols>
    <col min="1" max="1" width="7.28515625" style="1349" customWidth="1"/>
    <col min="2" max="2" width="31.7109375" style="1349" customWidth="1"/>
    <col min="3" max="3" width="12.140625" style="1349" customWidth="1"/>
    <col min="4" max="5" width="18.7109375" style="1349" customWidth="1"/>
    <col min="6" max="6" width="12.85546875" style="1349" customWidth="1"/>
    <col min="7" max="7" width="11.5703125" style="1349" customWidth="1"/>
    <col min="8" max="8" width="15" style="1349" customWidth="1"/>
    <col min="9" max="9" width="14.5703125" style="1349" customWidth="1"/>
    <col min="10" max="10" width="12.7109375" style="1349" customWidth="1"/>
    <col min="11" max="11" width="15" style="1349" customWidth="1"/>
    <col min="12" max="12" width="17.5703125" style="1349" customWidth="1"/>
    <col min="13" max="13" width="13.7109375" style="1349" customWidth="1"/>
    <col min="14" max="14" width="16.5703125" style="1349" customWidth="1"/>
    <col min="15" max="15" width="16.42578125" style="1349" customWidth="1"/>
    <col min="16" max="16" width="20.140625" style="1349" customWidth="1"/>
    <col min="17" max="17" width="13.7109375" style="1349" customWidth="1"/>
    <col min="18" max="18" width="15" style="1349" customWidth="1"/>
    <col min="19" max="19" width="16.140625" style="1349" customWidth="1"/>
    <col min="20" max="21" width="15" style="1349" customWidth="1"/>
    <col min="22" max="24" width="13.7109375" style="1349" customWidth="1"/>
    <col min="25" max="25" width="14.7109375" style="1349" customWidth="1"/>
    <col min="26" max="26" width="13.7109375" style="1349" customWidth="1"/>
    <col min="27" max="27" width="13.140625" style="1349" customWidth="1"/>
    <col min="28" max="28" width="12.85546875" style="1349" customWidth="1"/>
    <col min="29" max="32" width="14.7109375" style="1349" customWidth="1"/>
    <col min="33" max="33" width="16.28515625" style="1349" customWidth="1"/>
    <col min="34" max="36" width="14.7109375" style="1349" customWidth="1"/>
    <col min="37" max="37" width="17.42578125" style="1349" customWidth="1"/>
    <col min="38" max="38" width="15" style="1349" customWidth="1"/>
    <col min="39" max="49" width="14.7109375" style="1349" customWidth="1"/>
    <col min="50" max="50" width="14.7109375" style="1507" customWidth="1"/>
    <col min="51" max="53" width="14.7109375" style="1349" customWidth="1"/>
    <col min="54" max="54" width="16.140625" style="1349" customWidth="1"/>
    <col min="55" max="55" width="14.7109375" style="1349"/>
    <col min="56" max="56" width="14.85546875" style="1349" bestFit="1" customWidth="1"/>
    <col min="57" max="16384" width="14.7109375" style="1349"/>
  </cols>
  <sheetData>
    <row r="1" spans="1:83" s="1501" customFormat="1" ht="15" customHeight="1">
      <c r="A1" s="1499"/>
      <c r="B1" s="1500" t="s">
        <v>2113</v>
      </c>
      <c r="C1" s="1499"/>
      <c r="D1" s="1499"/>
      <c r="E1" s="1499"/>
      <c r="F1" s="1499"/>
      <c r="G1" s="1499"/>
      <c r="H1" s="1499"/>
      <c r="I1" s="1499"/>
      <c r="J1" s="1499"/>
      <c r="K1" s="1499"/>
      <c r="L1" s="1499"/>
      <c r="M1" s="1499"/>
      <c r="N1" s="1499"/>
      <c r="Q1" s="1499"/>
      <c r="R1" s="1499"/>
      <c r="S1" s="1499"/>
      <c r="T1" s="1499"/>
      <c r="U1" s="1499"/>
      <c r="V1" s="1499"/>
      <c r="W1" s="1499"/>
      <c r="X1" s="1499"/>
      <c r="Y1" s="1499"/>
      <c r="Z1" s="1499"/>
      <c r="AA1" s="1499"/>
      <c r="AB1" s="1499"/>
      <c r="AC1" s="1499"/>
      <c r="AD1" s="1502" t="s">
        <v>264</v>
      </c>
      <c r="AE1" s="1501" t="s">
        <v>1550</v>
      </c>
      <c r="AG1" s="1499"/>
      <c r="AH1" s="1499"/>
      <c r="AI1" s="1499"/>
      <c r="AJ1" s="1499"/>
      <c r="AK1" s="1499"/>
      <c r="AL1" s="1499"/>
      <c r="AM1" s="1499"/>
      <c r="AN1" s="1499"/>
      <c r="AO1" s="1499"/>
      <c r="AP1" s="1499"/>
      <c r="AQ1" s="1499"/>
      <c r="AR1" s="1502" t="s">
        <v>264</v>
      </c>
      <c r="AS1" s="1501" t="s">
        <v>1550</v>
      </c>
      <c r="AV1" s="1499"/>
      <c r="AW1" s="1499"/>
      <c r="AX1" s="956"/>
      <c r="AY1" s="1499"/>
      <c r="AZ1" s="1499"/>
      <c r="BA1" s="1499"/>
      <c r="BB1" s="1499"/>
      <c r="BC1" s="1499"/>
      <c r="BD1" s="1499"/>
      <c r="BE1" s="1502" t="s">
        <v>264</v>
      </c>
      <c r="BF1" s="1501" t="s">
        <v>1550</v>
      </c>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row>
    <row r="2" spans="1:83" ht="24" customHeight="1">
      <c r="A2" s="1503" t="s">
        <v>2287</v>
      </c>
      <c r="B2" s="1504"/>
      <c r="C2" s="1504"/>
      <c r="D2" s="1504"/>
      <c r="E2" s="1504"/>
      <c r="F2" s="1504"/>
      <c r="G2" s="1504"/>
      <c r="H2" s="1504"/>
      <c r="I2" s="1504"/>
      <c r="J2" s="1504"/>
      <c r="K2" s="1504"/>
      <c r="L2" s="1504"/>
      <c r="M2" s="1504"/>
      <c r="N2" s="1504"/>
      <c r="O2" s="1350" t="s">
        <v>264</v>
      </c>
      <c r="P2" s="1351" t="s">
        <v>1550</v>
      </c>
      <c r="Q2" s="1505"/>
      <c r="R2" s="1504"/>
      <c r="S2" s="1504"/>
      <c r="T2" s="1504"/>
      <c r="U2" s="1504"/>
      <c r="V2" s="1504"/>
      <c r="W2" s="1504"/>
      <c r="X2" s="1504"/>
      <c r="Y2" s="1504"/>
      <c r="Z2" s="1504"/>
      <c r="AA2" s="1504"/>
      <c r="AB2" s="1504"/>
      <c r="AC2" s="1504"/>
      <c r="AD2" s="1504"/>
      <c r="AE2" s="1353"/>
      <c r="AF2" s="1505"/>
      <c r="AG2" s="1504"/>
      <c r="AH2" s="1504"/>
      <c r="AI2" s="1504"/>
      <c r="AJ2" s="1504"/>
      <c r="AK2" s="1504"/>
      <c r="AL2" s="1504"/>
      <c r="AM2" s="1504"/>
      <c r="AN2" s="1504"/>
      <c r="AO2" s="1504"/>
      <c r="AP2" s="1504"/>
      <c r="AQ2" s="1504"/>
      <c r="AR2" s="1504"/>
      <c r="AS2" s="1504"/>
      <c r="AT2" s="1505"/>
      <c r="AU2" s="1504"/>
      <c r="AV2" s="1504"/>
      <c r="AW2" s="1504"/>
      <c r="AX2" s="949"/>
      <c r="AY2" s="1504"/>
      <c r="AZ2" s="1504"/>
      <c r="BA2" s="1504"/>
      <c r="BB2" s="1504"/>
      <c r="BC2" s="1504"/>
      <c r="BD2" s="1504"/>
      <c r="BE2" s="1504"/>
      <c r="BF2" s="1504"/>
    </row>
    <row r="3" spans="1:83" ht="15" customHeight="1">
      <c r="A3" s="1506" t="s">
        <v>1391</v>
      </c>
    </row>
    <row r="4" spans="1:83" ht="15" customHeight="1">
      <c r="A4" s="1452" t="s">
        <v>1715</v>
      </c>
      <c r="B4" s="1453" t="s">
        <v>1606</v>
      </c>
      <c r="C4" s="1453" t="s">
        <v>2247</v>
      </c>
      <c r="D4" s="1453" t="s">
        <v>2239</v>
      </c>
      <c r="E4" s="1453" t="s">
        <v>2239</v>
      </c>
      <c r="F4" s="1453" t="s">
        <v>2246</v>
      </c>
      <c r="G4" s="1453" t="s">
        <v>2245</v>
      </c>
      <c r="H4" s="1453" t="s">
        <v>2244</v>
      </c>
      <c r="I4" s="1453" t="s">
        <v>2211</v>
      </c>
      <c r="J4" s="1453" t="s">
        <v>2210</v>
      </c>
      <c r="K4" s="1454" t="s">
        <v>2243</v>
      </c>
      <c r="L4" s="1455" t="s">
        <v>2242</v>
      </c>
      <c r="M4" s="1456"/>
      <c r="N4" s="1456" t="s">
        <v>2241</v>
      </c>
      <c r="O4" s="1453" t="s">
        <v>2240</v>
      </c>
      <c r="P4" s="1453" t="s">
        <v>2237</v>
      </c>
      <c r="Q4" s="1453" t="s">
        <v>2221</v>
      </c>
      <c r="R4" s="1453" t="s">
        <v>2221</v>
      </c>
      <c r="S4" s="1453" t="s">
        <v>2221</v>
      </c>
      <c r="T4" s="1453" t="s">
        <v>2221</v>
      </c>
      <c r="U4" s="1453" t="s">
        <v>872</v>
      </c>
      <c r="V4" s="1453" t="s">
        <v>2195</v>
      </c>
      <c r="W4" s="1453" t="s">
        <v>2237</v>
      </c>
      <c r="X4" s="1457" t="s">
        <v>2239</v>
      </c>
      <c r="Y4" s="1508" t="s">
        <v>2221</v>
      </c>
      <c r="Z4" s="1453" t="s">
        <v>872</v>
      </c>
      <c r="AA4" s="1453" t="s">
        <v>2211</v>
      </c>
      <c r="AB4" s="1453" t="s">
        <v>2210</v>
      </c>
      <c r="AC4" s="1454" t="s">
        <v>2243</v>
      </c>
      <c r="AD4" s="1455" t="s">
        <v>2242</v>
      </c>
      <c r="AE4" s="1456"/>
      <c r="AF4" s="1456" t="s">
        <v>2241</v>
      </c>
      <c r="AG4" s="1453" t="s">
        <v>2240</v>
      </c>
      <c r="AH4" s="1453" t="s">
        <v>2237</v>
      </c>
      <c r="AI4" s="1453" t="s">
        <v>2221</v>
      </c>
      <c r="AJ4" s="1453" t="s">
        <v>2221</v>
      </c>
      <c r="AK4" s="1453" t="s">
        <v>2221</v>
      </c>
      <c r="AL4" s="1453" t="s">
        <v>2221</v>
      </c>
      <c r="AM4" s="1453" t="s">
        <v>872</v>
      </c>
      <c r="AN4" s="1453" t="s">
        <v>2195</v>
      </c>
      <c r="AO4" s="1453" t="s">
        <v>2237</v>
      </c>
      <c r="AP4" s="1457" t="s">
        <v>2239</v>
      </c>
      <c r="AQ4" s="1453" t="s">
        <v>2221</v>
      </c>
      <c r="AR4" s="1453" t="s">
        <v>872</v>
      </c>
      <c r="AS4" s="1453" t="s">
        <v>872</v>
      </c>
      <c r="AT4" s="1453" t="s">
        <v>2286</v>
      </c>
      <c r="AU4" s="1453" t="s">
        <v>2285</v>
      </c>
      <c r="AV4" s="1453" t="s">
        <v>2285</v>
      </c>
      <c r="AW4" s="1453" t="s">
        <v>2284</v>
      </c>
      <c r="AX4" s="950" t="s">
        <v>2266</v>
      </c>
      <c r="AY4" s="1453" t="s">
        <v>2265</v>
      </c>
      <c r="AZ4" s="1453" t="s">
        <v>2236</v>
      </c>
      <c r="BA4" s="1453" t="s">
        <v>872</v>
      </c>
      <c r="BB4" s="1453" t="s">
        <v>872</v>
      </c>
      <c r="BC4" s="1453" t="s">
        <v>2235</v>
      </c>
      <c r="BD4" s="1453" t="s">
        <v>872</v>
      </c>
      <c r="BE4" s="1453" t="s">
        <v>2283</v>
      </c>
      <c r="BF4" s="1459" t="s">
        <v>2283</v>
      </c>
    </row>
    <row r="5" spans="1:83" ht="15" customHeight="1">
      <c r="A5" s="1460" t="s">
        <v>1188</v>
      </c>
      <c r="B5" s="1461"/>
      <c r="C5" s="1461" t="s">
        <v>2234</v>
      </c>
      <c r="D5" s="1461" t="s">
        <v>2233</v>
      </c>
      <c r="E5" s="1461" t="s">
        <v>2233</v>
      </c>
      <c r="F5" s="1461" t="s">
        <v>2232</v>
      </c>
      <c r="G5" s="1461" t="s">
        <v>2211</v>
      </c>
      <c r="H5" s="1461" t="s">
        <v>2231</v>
      </c>
      <c r="I5" s="1461" t="s">
        <v>2186</v>
      </c>
      <c r="J5" s="1461" t="s">
        <v>2186</v>
      </c>
      <c r="K5" s="1462" t="s">
        <v>2230</v>
      </c>
      <c r="L5" s="1463" t="s">
        <v>2229</v>
      </c>
      <c r="M5" s="1464" t="s">
        <v>2228</v>
      </c>
      <c r="N5" s="1465" t="s">
        <v>2208</v>
      </c>
      <c r="O5" s="1461" t="s">
        <v>2227</v>
      </c>
      <c r="P5" s="1461" t="s">
        <v>2186</v>
      </c>
      <c r="Q5" s="1461" t="s">
        <v>2226</v>
      </c>
      <c r="R5" s="1461" t="s">
        <v>2226</v>
      </c>
      <c r="S5" s="1461" t="s">
        <v>2225</v>
      </c>
      <c r="T5" s="1461" t="s">
        <v>2224</v>
      </c>
      <c r="U5" s="1461" t="s">
        <v>2221</v>
      </c>
      <c r="V5" s="1461"/>
      <c r="W5" s="1461" t="s">
        <v>2186</v>
      </c>
      <c r="X5" s="1461" t="s">
        <v>2223</v>
      </c>
      <c r="Y5" s="1461" t="s">
        <v>2281</v>
      </c>
      <c r="Z5" s="1461" t="s">
        <v>2221</v>
      </c>
      <c r="AA5" s="1461" t="s">
        <v>2186</v>
      </c>
      <c r="AB5" s="1461" t="s">
        <v>2186</v>
      </c>
      <c r="AC5" s="1462" t="s">
        <v>2282</v>
      </c>
      <c r="AD5" s="1463" t="s">
        <v>2229</v>
      </c>
      <c r="AE5" s="1464" t="s">
        <v>2228</v>
      </c>
      <c r="AF5" s="1465" t="s">
        <v>2208</v>
      </c>
      <c r="AG5" s="1461" t="s">
        <v>2227</v>
      </c>
      <c r="AH5" s="1461" t="s">
        <v>2186</v>
      </c>
      <c r="AI5" s="1461" t="s">
        <v>2226</v>
      </c>
      <c r="AJ5" s="1461" t="s">
        <v>2226</v>
      </c>
      <c r="AK5" s="1461" t="s">
        <v>2225</v>
      </c>
      <c r="AL5" s="1461" t="s">
        <v>2224</v>
      </c>
      <c r="AM5" s="1461" t="s">
        <v>2221</v>
      </c>
      <c r="AN5" s="1461"/>
      <c r="AO5" s="1461" t="s">
        <v>2186</v>
      </c>
      <c r="AP5" s="1461" t="s">
        <v>2223</v>
      </c>
      <c r="AQ5" s="1461" t="s">
        <v>2281</v>
      </c>
      <c r="AR5" s="1461" t="s">
        <v>2221</v>
      </c>
      <c r="AS5" s="1461" t="s">
        <v>2221</v>
      </c>
      <c r="AT5" s="1461" t="s">
        <v>2221</v>
      </c>
      <c r="AU5" s="1461" t="s">
        <v>2211</v>
      </c>
      <c r="AV5" s="1461" t="s">
        <v>2210</v>
      </c>
      <c r="AW5" s="1461" t="s">
        <v>2280</v>
      </c>
      <c r="AX5" s="951" t="s">
        <v>2220</v>
      </c>
      <c r="AY5" s="1461" t="s">
        <v>2220</v>
      </c>
      <c r="AZ5" s="1461" t="s">
        <v>2219</v>
      </c>
      <c r="BA5" s="1461" t="s">
        <v>2218</v>
      </c>
      <c r="BB5" s="1461" t="s">
        <v>2217</v>
      </c>
      <c r="BC5" s="1461" t="s">
        <v>2216</v>
      </c>
      <c r="BD5" s="1461" t="s">
        <v>2255</v>
      </c>
      <c r="BE5" s="1461"/>
      <c r="BF5" s="1469"/>
    </row>
    <row r="6" spans="1:83" ht="15" customHeight="1">
      <c r="A6" s="1460" t="s">
        <v>1391</v>
      </c>
      <c r="B6" s="1461"/>
      <c r="C6" s="1461"/>
      <c r="D6" s="1461" t="s">
        <v>2252</v>
      </c>
      <c r="E6" s="1461" t="s">
        <v>2252</v>
      </c>
      <c r="F6" s="1461"/>
      <c r="G6" s="1461" t="s">
        <v>872</v>
      </c>
      <c r="H6" s="1461" t="s">
        <v>2214</v>
      </c>
      <c r="I6" s="1461"/>
      <c r="J6" s="1461"/>
      <c r="K6" s="1470" t="s">
        <v>2213</v>
      </c>
      <c r="L6" s="1461"/>
      <c r="M6" s="1461" t="s">
        <v>2278</v>
      </c>
      <c r="N6" s="1461" t="s">
        <v>2186</v>
      </c>
      <c r="O6" s="1461" t="s">
        <v>2212</v>
      </c>
      <c r="P6" s="1461"/>
      <c r="Q6" s="1461" t="s">
        <v>2211</v>
      </c>
      <c r="R6" s="1461" t="s">
        <v>2210</v>
      </c>
      <c r="S6" s="1461" t="s">
        <v>2209</v>
      </c>
      <c r="T6" s="1461" t="s">
        <v>2208</v>
      </c>
      <c r="U6" s="1461"/>
      <c r="V6" s="1461"/>
      <c r="W6" s="1461" t="s">
        <v>2205</v>
      </c>
      <c r="X6" s="1468" t="s">
        <v>2207</v>
      </c>
      <c r="Y6" s="1466" t="s">
        <v>2268</v>
      </c>
      <c r="Z6" s="1461" t="s">
        <v>2205</v>
      </c>
      <c r="AA6" s="1461"/>
      <c r="AB6" s="1461"/>
      <c r="AC6" s="1470" t="s">
        <v>2279</v>
      </c>
      <c r="AD6" s="1461"/>
      <c r="AE6" s="1461" t="s">
        <v>2278</v>
      </c>
      <c r="AF6" s="1461" t="s">
        <v>2186</v>
      </c>
      <c r="AG6" s="1461" t="s">
        <v>2212</v>
      </c>
      <c r="AH6" s="1461"/>
      <c r="AI6" s="1461" t="s">
        <v>2211</v>
      </c>
      <c r="AJ6" s="1461" t="s">
        <v>2210</v>
      </c>
      <c r="AK6" s="1461" t="s">
        <v>2209</v>
      </c>
      <c r="AL6" s="1461" t="s">
        <v>2208</v>
      </c>
      <c r="AM6" s="1461"/>
      <c r="AN6" s="1461"/>
      <c r="AO6" s="1461" t="s">
        <v>2205</v>
      </c>
      <c r="AP6" s="1468" t="s">
        <v>2207</v>
      </c>
      <c r="AQ6" s="1461" t="s">
        <v>2268</v>
      </c>
      <c r="AR6" s="1461" t="s">
        <v>2277</v>
      </c>
      <c r="AS6" s="1461" t="s">
        <v>2277</v>
      </c>
      <c r="AT6" s="1461" t="s">
        <v>2268</v>
      </c>
      <c r="AU6" s="1461" t="s">
        <v>2186</v>
      </c>
      <c r="AV6" s="1461" t="s">
        <v>2186</v>
      </c>
      <c r="AW6" s="1461" t="s">
        <v>2276</v>
      </c>
      <c r="AX6" s="952" t="s">
        <v>2275</v>
      </c>
      <c r="AY6" s="1509" t="s">
        <v>2275</v>
      </c>
      <c r="AZ6" s="1461"/>
      <c r="BA6" s="1461" t="s">
        <v>2203</v>
      </c>
      <c r="BB6" s="1461" t="s">
        <v>2274</v>
      </c>
      <c r="BC6" s="1461" t="s">
        <v>2201</v>
      </c>
      <c r="BD6" s="1461" t="s">
        <v>2273</v>
      </c>
      <c r="BE6" s="1461"/>
      <c r="BF6" s="1469"/>
    </row>
    <row r="7" spans="1:83" ht="15" customHeight="1">
      <c r="A7" s="1460"/>
      <c r="B7" s="1461"/>
      <c r="C7" s="1461"/>
      <c r="D7" s="1461" t="s">
        <v>872</v>
      </c>
      <c r="E7" s="1461" t="s">
        <v>2200</v>
      </c>
      <c r="F7" s="1461"/>
      <c r="G7" s="1461"/>
      <c r="H7" s="1461" t="s">
        <v>2199</v>
      </c>
      <c r="I7" s="1461"/>
      <c r="J7" s="1461"/>
      <c r="K7" s="1471" t="s">
        <v>2198</v>
      </c>
      <c r="L7" s="1461"/>
      <c r="M7" s="1461"/>
      <c r="N7" s="1461" t="s">
        <v>2272</v>
      </c>
      <c r="O7" s="1461" t="s">
        <v>2270</v>
      </c>
      <c r="P7" s="1461"/>
      <c r="Q7" s="1461" t="s">
        <v>2186</v>
      </c>
      <c r="R7" s="1461" t="s">
        <v>2186</v>
      </c>
      <c r="S7" s="1461" t="s">
        <v>2269</v>
      </c>
      <c r="T7" s="1461" t="s">
        <v>2186</v>
      </c>
      <c r="U7" s="1461"/>
      <c r="V7" s="1461"/>
      <c r="W7" s="1461" t="s">
        <v>2195</v>
      </c>
      <c r="X7" s="1472"/>
      <c r="Y7" s="1466" t="s">
        <v>2195</v>
      </c>
      <c r="Z7" s="1461" t="s">
        <v>2195</v>
      </c>
      <c r="AA7" s="1461"/>
      <c r="AB7" s="1461"/>
      <c r="AC7" s="1471" t="s">
        <v>2189</v>
      </c>
      <c r="AD7" s="1461"/>
      <c r="AE7" s="1461"/>
      <c r="AF7" s="1461" t="s">
        <v>2271</v>
      </c>
      <c r="AG7" s="1461" t="s">
        <v>2270</v>
      </c>
      <c r="AH7" s="1461"/>
      <c r="AI7" s="1461" t="s">
        <v>2186</v>
      </c>
      <c r="AJ7" s="1461" t="s">
        <v>2186</v>
      </c>
      <c r="AK7" s="1461" t="s">
        <v>2269</v>
      </c>
      <c r="AL7" s="1461" t="s">
        <v>2186</v>
      </c>
      <c r="AM7" s="1461"/>
      <c r="AN7" s="1461"/>
      <c r="AO7" s="1461" t="s">
        <v>2195</v>
      </c>
      <c r="AP7" s="1472"/>
      <c r="AQ7" s="1461" t="s">
        <v>2195</v>
      </c>
      <c r="AR7" s="1461" t="s">
        <v>2195</v>
      </c>
      <c r="AS7" s="1461" t="s">
        <v>2195</v>
      </c>
      <c r="AT7" s="1461" t="s">
        <v>2264</v>
      </c>
      <c r="AU7" s="1461" t="s">
        <v>2268</v>
      </c>
      <c r="AV7" s="1461" t="s">
        <v>2268</v>
      </c>
      <c r="AW7" s="1461" t="s">
        <v>2267</v>
      </c>
      <c r="AX7" s="951" t="s">
        <v>2234</v>
      </c>
      <c r="AY7" s="1461" t="s">
        <v>2234</v>
      </c>
      <c r="AZ7" s="1461"/>
      <c r="BA7" s="1461"/>
      <c r="BB7" s="1461" t="s">
        <v>2193</v>
      </c>
      <c r="BC7" s="1461" t="s">
        <v>2192</v>
      </c>
      <c r="BD7" s="1461"/>
      <c r="BE7" s="1461"/>
      <c r="BF7" s="1469"/>
      <c r="BK7" s="1349" t="s">
        <v>1391</v>
      </c>
      <c r="BL7" s="1349" t="s">
        <v>1391</v>
      </c>
      <c r="BM7" s="1349" t="s">
        <v>1391</v>
      </c>
    </row>
    <row r="8" spans="1:83" ht="15" customHeight="1">
      <c r="A8" s="1460"/>
      <c r="B8" s="1461"/>
      <c r="C8" s="1461"/>
      <c r="D8" s="1461"/>
      <c r="E8" s="1461" t="s">
        <v>2191</v>
      </c>
      <c r="F8" s="1461"/>
      <c r="G8" s="1461"/>
      <c r="H8" s="1461" t="s">
        <v>2190</v>
      </c>
      <c r="I8" s="1461" t="s">
        <v>2266</v>
      </c>
      <c r="J8" s="1461" t="s">
        <v>2266</v>
      </c>
      <c r="K8" s="1471" t="s">
        <v>2189</v>
      </c>
      <c r="L8" s="1461" t="s">
        <v>2266</v>
      </c>
      <c r="M8" s="1461" t="s">
        <v>2266</v>
      </c>
      <c r="N8" s="1461" t="s">
        <v>2266</v>
      </c>
      <c r="O8" s="1461" t="s">
        <v>2266</v>
      </c>
      <c r="P8" s="1461" t="s">
        <v>2266</v>
      </c>
      <c r="Q8" s="1461" t="s">
        <v>2266</v>
      </c>
      <c r="R8" s="1461" t="s">
        <v>2266</v>
      </c>
      <c r="S8" s="1461" t="s">
        <v>2266</v>
      </c>
      <c r="T8" s="1461" t="s">
        <v>2266</v>
      </c>
      <c r="U8" s="1461" t="s">
        <v>2266</v>
      </c>
      <c r="V8" s="1461" t="s">
        <v>2266</v>
      </c>
      <c r="W8" s="1461" t="s">
        <v>2266</v>
      </c>
      <c r="X8" s="1461" t="s">
        <v>2266</v>
      </c>
      <c r="Y8" s="1461" t="s">
        <v>2266</v>
      </c>
      <c r="Z8" s="1461" t="s">
        <v>2266</v>
      </c>
      <c r="AA8" s="1461" t="s">
        <v>2265</v>
      </c>
      <c r="AB8" s="1461" t="s">
        <v>2265</v>
      </c>
      <c r="AC8" s="1461" t="s">
        <v>2265</v>
      </c>
      <c r="AD8" s="1461" t="s">
        <v>2265</v>
      </c>
      <c r="AE8" s="1461" t="s">
        <v>2265</v>
      </c>
      <c r="AF8" s="1461" t="s">
        <v>2265</v>
      </c>
      <c r="AG8" s="1461" t="s">
        <v>2265</v>
      </c>
      <c r="AH8" s="1461" t="s">
        <v>2265</v>
      </c>
      <c r="AI8" s="1461" t="s">
        <v>2265</v>
      </c>
      <c r="AJ8" s="1461" t="s">
        <v>2265</v>
      </c>
      <c r="AK8" s="1461" t="s">
        <v>2265</v>
      </c>
      <c r="AL8" s="1461" t="s">
        <v>2265</v>
      </c>
      <c r="AM8" s="1461" t="s">
        <v>2265</v>
      </c>
      <c r="AN8" s="1461" t="s">
        <v>2265</v>
      </c>
      <c r="AO8" s="1461" t="s">
        <v>2265</v>
      </c>
      <c r="AP8" s="1461" t="s">
        <v>2265</v>
      </c>
      <c r="AQ8" s="1461" t="s">
        <v>2265</v>
      </c>
      <c r="AR8" s="1461" t="s">
        <v>2265</v>
      </c>
      <c r="AS8" s="1461" t="s">
        <v>2266</v>
      </c>
      <c r="AT8" s="1461" t="s">
        <v>2265</v>
      </c>
      <c r="AU8" s="1461" t="s">
        <v>2264</v>
      </c>
      <c r="AV8" s="1461" t="s">
        <v>2264</v>
      </c>
      <c r="AW8" s="1461" t="s">
        <v>2264</v>
      </c>
      <c r="AX8" s="951"/>
      <c r="AY8" s="1461"/>
      <c r="AZ8" s="1461"/>
      <c r="BA8" s="1461"/>
      <c r="BB8" s="1353"/>
      <c r="BC8" s="1461"/>
      <c r="BD8" s="1461"/>
      <c r="BE8" s="1461"/>
      <c r="BF8" s="1469"/>
    </row>
    <row r="9" spans="1:83" ht="15" customHeight="1">
      <c r="A9" s="1475"/>
      <c r="B9" s="1476"/>
      <c r="C9" s="1476"/>
      <c r="D9" s="1476" t="s">
        <v>1344</v>
      </c>
      <c r="E9" s="1476" t="s">
        <v>1344</v>
      </c>
      <c r="F9" s="1476"/>
      <c r="G9" s="1476" t="s">
        <v>2183</v>
      </c>
      <c r="H9" s="1476" t="s">
        <v>2183</v>
      </c>
      <c r="I9" s="1476" t="s">
        <v>2182</v>
      </c>
      <c r="J9" s="1476" t="s">
        <v>2179</v>
      </c>
      <c r="K9" s="1476" t="s">
        <v>2179</v>
      </c>
      <c r="L9" s="1476" t="s">
        <v>2181</v>
      </c>
      <c r="M9" s="1476" t="s">
        <v>2181</v>
      </c>
      <c r="N9" s="1476" t="s">
        <v>2181</v>
      </c>
      <c r="O9" s="1476"/>
      <c r="P9" s="1476" t="s">
        <v>2179</v>
      </c>
      <c r="Q9" s="1476" t="s">
        <v>2178</v>
      </c>
      <c r="R9" s="1476" t="s">
        <v>2178</v>
      </c>
      <c r="S9" s="1476" t="s">
        <v>2178</v>
      </c>
      <c r="T9" s="1476" t="s">
        <v>2178</v>
      </c>
      <c r="U9" s="1476" t="s">
        <v>2178</v>
      </c>
      <c r="V9" s="1476" t="s">
        <v>2179</v>
      </c>
      <c r="W9" s="1476" t="s">
        <v>2179</v>
      </c>
      <c r="X9" s="1476" t="s">
        <v>1344</v>
      </c>
      <c r="Y9" s="1476" t="s">
        <v>2178</v>
      </c>
      <c r="Z9" s="1476" t="s">
        <v>2178</v>
      </c>
      <c r="AA9" s="1476" t="s">
        <v>2182</v>
      </c>
      <c r="AB9" s="1476" t="s">
        <v>2179</v>
      </c>
      <c r="AC9" s="1476" t="s">
        <v>2179</v>
      </c>
      <c r="AD9" s="1476" t="s">
        <v>2181</v>
      </c>
      <c r="AE9" s="1476" t="s">
        <v>2181</v>
      </c>
      <c r="AF9" s="1476" t="s">
        <v>2181</v>
      </c>
      <c r="AG9" s="1476"/>
      <c r="AH9" s="1476" t="s">
        <v>2179</v>
      </c>
      <c r="AI9" s="1476" t="s">
        <v>2178</v>
      </c>
      <c r="AJ9" s="1476" t="s">
        <v>2178</v>
      </c>
      <c r="AK9" s="1476" t="s">
        <v>2178</v>
      </c>
      <c r="AL9" s="1476" t="s">
        <v>2178</v>
      </c>
      <c r="AM9" s="1476" t="s">
        <v>2178</v>
      </c>
      <c r="AN9" s="1476" t="s">
        <v>2179</v>
      </c>
      <c r="AO9" s="1476" t="s">
        <v>2179</v>
      </c>
      <c r="AP9" s="1476" t="s">
        <v>1344</v>
      </c>
      <c r="AQ9" s="1476" t="s">
        <v>2178</v>
      </c>
      <c r="AR9" s="1476" t="s">
        <v>2178</v>
      </c>
      <c r="AS9" s="1476" t="s">
        <v>2178</v>
      </c>
      <c r="AT9" s="1476" t="s">
        <v>2178</v>
      </c>
      <c r="AU9" s="1476" t="s">
        <v>2182</v>
      </c>
      <c r="AV9" s="1476" t="s">
        <v>2263</v>
      </c>
      <c r="AW9" s="1476" t="s">
        <v>1343</v>
      </c>
      <c r="AX9" s="953" t="s">
        <v>1343</v>
      </c>
      <c r="AY9" s="1476" t="s">
        <v>1343</v>
      </c>
      <c r="AZ9" s="1476" t="s">
        <v>2262</v>
      </c>
      <c r="BA9" s="1476" t="s">
        <v>2178</v>
      </c>
      <c r="BB9" s="1476"/>
      <c r="BC9" s="1476"/>
      <c r="BD9" s="1476" t="s">
        <v>2178</v>
      </c>
      <c r="BE9" s="1476" t="s">
        <v>2178</v>
      </c>
      <c r="BF9" s="1480" t="s">
        <v>2179</v>
      </c>
    </row>
    <row r="10" spans="1:83" ht="15" customHeight="1">
      <c r="A10" s="1481">
        <v>1</v>
      </c>
      <c r="B10" s="1481">
        <v>2</v>
      </c>
      <c r="C10" s="1481">
        <v>3</v>
      </c>
      <c r="D10" s="1481">
        <v>4</v>
      </c>
      <c r="E10" s="1481">
        <v>5</v>
      </c>
      <c r="F10" s="1481">
        <v>6</v>
      </c>
      <c r="G10" s="1481">
        <v>7</v>
      </c>
      <c r="H10" s="1481">
        <v>8</v>
      </c>
      <c r="I10" s="1481">
        <v>9</v>
      </c>
      <c r="J10" s="1481">
        <v>10</v>
      </c>
      <c r="K10" s="1481">
        <v>11</v>
      </c>
      <c r="L10" s="1481">
        <v>12</v>
      </c>
      <c r="M10" s="1481">
        <v>13</v>
      </c>
      <c r="N10" s="1481">
        <v>14</v>
      </c>
      <c r="O10" s="1481">
        <v>15</v>
      </c>
      <c r="P10" s="1481">
        <v>16</v>
      </c>
      <c r="Q10" s="1481">
        <v>17</v>
      </c>
      <c r="R10" s="1481">
        <v>18</v>
      </c>
      <c r="S10" s="1481">
        <v>19</v>
      </c>
      <c r="T10" s="1481">
        <v>20</v>
      </c>
      <c r="U10" s="1481">
        <v>21</v>
      </c>
      <c r="V10" s="1481">
        <v>22</v>
      </c>
      <c r="W10" s="1481">
        <v>23</v>
      </c>
      <c r="X10" s="1481">
        <v>24</v>
      </c>
      <c r="Y10" s="1481">
        <v>25</v>
      </c>
      <c r="Z10" s="1481">
        <v>26</v>
      </c>
      <c r="AA10" s="1481">
        <v>27</v>
      </c>
      <c r="AB10" s="1481">
        <v>28</v>
      </c>
      <c r="AC10" s="1481">
        <v>29</v>
      </c>
      <c r="AD10" s="1481">
        <v>30</v>
      </c>
      <c r="AE10" s="1481">
        <v>31</v>
      </c>
      <c r="AF10" s="1481">
        <v>32</v>
      </c>
      <c r="AG10" s="1481">
        <v>33</v>
      </c>
      <c r="AH10" s="1481">
        <v>34</v>
      </c>
      <c r="AI10" s="1481">
        <v>35</v>
      </c>
      <c r="AJ10" s="1481">
        <v>36</v>
      </c>
      <c r="AK10" s="1481">
        <v>37</v>
      </c>
      <c r="AL10" s="1481">
        <v>38</v>
      </c>
      <c r="AM10" s="1481">
        <v>39</v>
      </c>
      <c r="AN10" s="1481">
        <v>40</v>
      </c>
      <c r="AO10" s="1481">
        <v>41</v>
      </c>
      <c r="AP10" s="1481">
        <v>42</v>
      </c>
      <c r="AQ10" s="1481">
        <v>43</v>
      </c>
      <c r="AR10" s="1481">
        <v>44</v>
      </c>
      <c r="AS10" s="1481">
        <v>45</v>
      </c>
      <c r="AT10" s="1481">
        <v>46</v>
      </c>
      <c r="AU10" s="1481">
        <v>47</v>
      </c>
      <c r="AV10" s="1481">
        <v>48</v>
      </c>
      <c r="AW10" s="1481">
        <v>49</v>
      </c>
      <c r="AX10" s="1481">
        <v>50</v>
      </c>
      <c r="AY10" s="1481">
        <v>51</v>
      </c>
      <c r="AZ10" s="1481">
        <v>52</v>
      </c>
      <c r="BA10" s="1481">
        <v>53</v>
      </c>
      <c r="BB10" s="1481">
        <v>54</v>
      </c>
      <c r="BC10" s="1481">
        <v>55</v>
      </c>
      <c r="BD10" s="1481">
        <v>56</v>
      </c>
      <c r="BE10" s="1481">
        <v>57</v>
      </c>
      <c r="BF10" s="1481">
        <v>58</v>
      </c>
    </row>
    <row r="11" spans="1:83" ht="15.75" customHeight="1">
      <c r="A11" s="1267">
        <v>1</v>
      </c>
      <c r="B11" s="1266" t="s">
        <v>1345</v>
      </c>
      <c r="C11" s="1267" t="s">
        <v>238</v>
      </c>
      <c r="D11" s="1510"/>
      <c r="E11" s="1510"/>
      <c r="F11" s="1510"/>
      <c r="G11" s="1510"/>
      <c r="H11" s="1510"/>
      <c r="I11" s="1510"/>
      <c r="J11" s="1510"/>
      <c r="K11" s="1511"/>
      <c r="L11" s="1510"/>
      <c r="M11" s="1510"/>
      <c r="N11" s="1510"/>
      <c r="O11" s="1510"/>
      <c r="P11" s="1510"/>
      <c r="Q11" s="1510"/>
      <c r="R11" s="1510"/>
      <c r="S11" s="1510"/>
      <c r="T11" s="1510"/>
      <c r="U11" s="1510"/>
      <c r="V11" s="1510"/>
      <c r="W11" s="1510"/>
      <c r="X11" s="1510"/>
      <c r="Y11" s="1510"/>
      <c r="Z11" s="1510"/>
      <c r="AA11" s="1510"/>
      <c r="AB11" s="1510"/>
      <c r="AC11" s="1510"/>
      <c r="AD11" s="1510"/>
      <c r="AE11" s="1510"/>
      <c r="AF11" s="1510"/>
      <c r="AG11" s="1510"/>
      <c r="AH11" s="1510"/>
      <c r="AI11" s="1510"/>
      <c r="AJ11" s="1510"/>
      <c r="AK11" s="1510"/>
      <c r="AL11" s="1510"/>
      <c r="AM11" s="1510"/>
      <c r="AN11" s="1510"/>
      <c r="AO11" s="1510"/>
      <c r="AP11" s="1510"/>
      <c r="AQ11" s="1510"/>
      <c r="AR11" s="1510"/>
      <c r="AS11" s="1510"/>
      <c r="AT11" s="1510"/>
      <c r="AU11" s="1510"/>
      <c r="AV11" s="1510"/>
      <c r="AW11" s="1510"/>
      <c r="AX11" s="954"/>
      <c r="AY11" s="1510"/>
      <c r="AZ11" s="1510"/>
      <c r="BA11" s="1510"/>
      <c r="BB11" s="1510"/>
      <c r="BC11" s="1510"/>
      <c r="BD11" s="1510"/>
      <c r="BE11" s="1510"/>
      <c r="BF11" s="1510"/>
    </row>
    <row r="12" spans="1:83" ht="15.75" customHeight="1">
      <c r="A12" s="1267"/>
      <c r="B12" s="1267" t="s">
        <v>863</v>
      </c>
      <c r="C12" s="1266"/>
      <c r="D12" s="1512">
        <f>+'T-1'!O9</f>
        <v>95.722999999999999</v>
      </c>
      <c r="E12" s="1513"/>
      <c r="F12" s="1514">
        <f>+'T-1'!M9</f>
        <v>246330</v>
      </c>
      <c r="G12" s="1514">
        <f>+'T-1'!N9</f>
        <v>14908</v>
      </c>
      <c r="H12" s="1513">
        <f>+'T-7_Ensuing_Year'!H13</f>
        <v>0</v>
      </c>
      <c r="I12" s="1429">
        <v>80</v>
      </c>
      <c r="J12" s="1429"/>
      <c r="K12" s="1429"/>
      <c r="L12" s="1429"/>
      <c r="M12" s="1429"/>
      <c r="N12" s="1429"/>
      <c r="O12" s="1513"/>
      <c r="P12" s="1514">
        <f>+'T-7_Ensuing_Year'!P13</f>
        <v>247.04282147446281</v>
      </c>
      <c r="Q12" s="1515">
        <f>+'T-7_Ensuing_Year'!Q13</f>
        <v>0</v>
      </c>
      <c r="R12" s="1515">
        <f>+'T-7_Ensuing_Year'!R13</f>
        <v>0</v>
      </c>
      <c r="S12" s="1515">
        <f>+'T-7_Ensuing_Year'!S13</f>
        <v>23.647680000000001</v>
      </c>
      <c r="T12" s="1515">
        <f>+'T-7_Ensuing_Year'!T13</f>
        <v>0</v>
      </c>
      <c r="U12" s="1515">
        <f t="shared" ref="U12:U17" si="0">SUM(Q12:T12)</f>
        <v>23.647680000000001</v>
      </c>
      <c r="V12" s="1516"/>
      <c r="W12" s="1514">
        <f>+'T-7_Ensuing_Year'!W13</f>
        <v>247.04282147446281</v>
      </c>
      <c r="X12" s="1512">
        <f>+'T-7_Ensuing_Year'!X13</f>
        <v>0</v>
      </c>
      <c r="Y12" s="1513">
        <f>+'T-7_Ensuing_Year'!Y13</f>
        <v>0</v>
      </c>
      <c r="Z12" s="1515">
        <f t="shared" ref="Z12:Z17" si="1">+U12-Y12</f>
        <v>23.647680000000001</v>
      </c>
      <c r="AA12" s="1429">
        <v>80</v>
      </c>
      <c r="AB12" s="1429"/>
      <c r="AC12" s="1429"/>
      <c r="AD12" s="1429"/>
      <c r="AE12" s="1429"/>
      <c r="AF12" s="1429"/>
      <c r="AG12" s="1513"/>
      <c r="AH12" s="1514">
        <f>+AM12/D12*1000</f>
        <v>247.04282147446281</v>
      </c>
      <c r="AI12" s="1511"/>
      <c r="AJ12" s="1513"/>
      <c r="AK12" s="1515">
        <f>(AA12*F12*12)/10^7</f>
        <v>23.647680000000001</v>
      </c>
      <c r="AL12" s="1513"/>
      <c r="AM12" s="1515">
        <f>SUM(AJ12:AL12)</f>
        <v>23.647680000000001</v>
      </c>
      <c r="AN12" s="1516"/>
      <c r="AO12" s="1514">
        <f>+AR12/D12*1000</f>
        <v>247.04282147446281</v>
      </c>
      <c r="AP12" s="1512"/>
      <c r="AQ12" s="1515"/>
      <c r="AR12" s="1515">
        <f t="shared" ref="AR12:AR17" si="2">+AM12-AQ12</f>
        <v>23.647680000000001</v>
      </c>
      <c r="AS12" s="1515">
        <f t="shared" ref="AS12:AS17" si="3">+Z12</f>
        <v>23.647680000000001</v>
      </c>
      <c r="AT12" s="1515">
        <f t="shared" ref="AT12:AT17" si="4">+AR12-AS12</f>
        <v>0</v>
      </c>
      <c r="AU12" s="1515">
        <f t="shared" ref="AU12:AV35" si="5">+AI12-Q12</f>
        <v>0</v>
      </c>
      <c r="AV12" s="1515">
        <f t="shared" si="5"/>
        <v>0</v>
      </c>
      <c r="AW12" s="1513"/>
      <c r="AX12" s="955">
        <f>W12/'F-5'!$N$19/100</f>
        <v>0.29075549379646215</v>
      </c>
      <c r="AY12" s="955">
        <f>AO12/'F-5'!$N$19/100</f>
        <v>0.29075549379646215</v>
      </c>
      <c r="AZ12" s="1517"/>
      <c r="BA12" s="1513"/>
      <c r="BB12" s="1515">
        <f t="shared" ref="BB12:BB60" si="6">+AS12+BA12</f>
        <v>23.647680000000001</v>
      </c>
      <c r="BC12" s="1513"/>
      <c r="BD12" s="1515">
        <f>D12*'F-5'!$N$19/10</f>
        <v>81.331842405544052</v>
      </c>
      <c r="BE12" s="1515">
        <f>BD12-AR12</f>
        <v>57.684162405544051</v>
      </c>
      <c r="BF12" s="1514">
        <f>BE12/D12*10^3</f>
        <v>602.61548849852227</v>
      </c>
    </row>
    <row r="13" spans="1:83" ht="15.75" customHeight="1">
      <c r="A13" s="1267"/>
      <c r="B13" s="1267" t="s">
        <v>316</v>
      </c>
      <c r="C13" s="1266"/>
      <c r="D13" s="1512">
        <f>+'T-1'!O10</f>
        <v>1536.9839999999999</v>
      </c>
      <c r="E13" s="1513"/>
      <c r="F13" s="1514">
        <f>+'T-1'!M10</f>
        <v>1142578</v>
      </c>
      <c r="G13" s="1514">
        <f>+'T-1'!N10</f>
        <v>1155899</v>
      </c>
      <c r="H13" s="1513">
        <f>+'T-7_Ensuing_Year'!H14</f>
        <v>13321</v>
      </c>
      <c r="I13" s="1429"/>
      <c r="J13" s="1429"/>
      <c r="K13" s="1429"/>
      <c r="L13" s="1429">
        <v>20</v>
      </c>
      <c r="M13" s="1429">
        <v>20</v>
      </c>
      <c r="N13" s="1429"/>
      <c r="O13" s="1513"/>
      <c r="P13" s="1513"/>
      <c r="Q13" s="1515">
        <f>+'T-7_Ensuing_Year'!Q14</f>
        <v>0</v>
      </c>
      <c r="R13" s="1515">
        <f>+'T-7_Ensuing_Year'!R14</f>
        <v>0</v>
      </c>
      <c r="S13" s="1515">
        <f>+'T-7_Ensuing_Year'!S14</f>
        <v>27.741575999999998</v>
      </c>
      <c r="T13" s="1515">
        <f>+'T-7_Ensuing_Year'!T14</f>
        <v>0</v>
      </c>
      <c r="U13" s="1515">
        <f t="shared" si="0"/>
        <v>27.741575999999998</v>
      </c>
      <c r="V13" s="1516">
        <v>0.1</v>
      </c>
      <c r="W13" s="1513"/>
      <c r="X13" s="1512">
        <f>+'T-7_Ensuing_Year'!X14</f>
        <v>630.16343999999992</v>
      </c>
      <c r="Y13" s="1515">
        <f>+'T-7_Ensuing_Year'!Y14</f>
        <v>6.3016343999999993</v>
      </c>
      <c r="Z13" s="1515">
        <f t="shared" si="1"/>
        <v>21.439941599999997</v>
      </c>
      <c r="AA13" s="1429"/>
      <c r="AB13" s="1429"/>
      <c r="AC13" s="1429"/>
      <c r="AD13" s="1429">
        <v>20</v>
      </c>
      <c r="AE13" s="1429">
        <v>20</v>
      </c>
      <c r="AF13" s="1429"/>
      <c r="AG13" s="1513"/>
      <c r="AH13" s="1513"/>
      <c r="AI13" s="1515">
        <f>(AA13*F13*12)/10^7</f>
        <v>0</v>
      </c>
      <c r="AJ13" s="1513"/>
      <c r="AK13" s="1515">
        <f>((AD13*F13)+(H13*AE13))*12/10^7</f>
        <v>27.741575999999998</v>
      </c>
      <c r="AL13" s="1513"/>
      <c r="AM13" s="1515">
        <f>SUM(AI13:AL13)</f>
        <v>27.741575999999998</v>
      </c>
      <c r="AN13" s="1516">
        <v>0.1</v>
      </c>
      <c r="AO13" s="1513"/>
      <c r="AP13" s="1512">
        <f>+'T-7_Ensuing_Year'!X14</f>
        <v>630.16343999999992</v>
      </c>
      <c r="AQ13" s="1515">
        <f>+'T-7_Ensuing_Year'!Y14</f>
        <v>6.3016343999999993</v>
      </c>
      <c r="AR13" s="1515">
        <f t="shared" si="2"/>
        <v>21.439941599999997</v>
      </c>
      <c r="AS13" s="1515">
        <f t="shared" si="3"/>
        <v>21.439941599999997</v>
      </c>
      <c r="AT13" s="1515">
        <f t="shared" si="4"/>
        <v>0</v>
      </c>
      <c r="AU13" s="1515">
        <f t="shared" si="5"/>
        <v>0</v>
      </c>
      <c r="AV13" s="1515">
        <f t="shared" si="5"/>
        <v>0</v>
      </c>
      <c r="AW13" s="1513"/>
      <c r="AX13" s="955">
        <f>W13/'F-5'!$N$19/100</f>
        <v>0</v>
      </c>
      <c r="AY13" s="955">
        <f>AO13/'F-5'!$N$19/100</f>
        <v>0</v>
      </c>
      <c r="AZ13" s="1517"/>
      <c r="BA13" s="1513"/>
      <c r="BB13" s="1515">
        <f t="shared" si="6"/>
        <v>21.439941599999997</v>
      </c>
      <c r="BC13" s="1513"/>
      <c r="BD13" s="1515"/>
      <c r="BE13" s="1515"/>
      <c r="BF13" s="1514"/>
    </row>
    <row r="14" spans="1:83" ht="15.75" customHeight="1">
      <c r="A14" s="1267"/>
      <c r="B14" s="1267" t="s">
        <v>488</v>
      </c>
      <c r="C14" s="1266"/>
      <c r="D14" s="1512">
        <f>+'T-1'!O11</f>
        <v>753.3652274127968</v>
      </c>
      <c r="E14" s="1518"/>
      <c r="F14" s="1514"/>
      <c r="G14" s="1514"/>
      <c r="H14" s="1513"/>
      <c r="I14" s="1429"/>
      <c r="J14" s="1433">
        <v>2.5</v>
      </c>
      <c r="K14" s="1429"/>
      <c r="L14" s="1429"/>
      <c r="M14" s="1429"/>
      <c r="N14" s="1429"/>
      <c r="O14" s="1513"/>
      <c r="P14" s="1513"/>
      <c r="Q14" s="1515">
        <f>+'T-7_Ensuing_Year'!Q15</f>
        <v>0</v>
      </c>
      <c r="R14" s="1515">
        <f>+'T-7_Ensuing_Year'!R15</f>
        <v>188.3413068531992</v>
      </c>
      <c r="S14" s="1515">
        <f>+'T-7_Ensuing_Year'!S15</f>
        <v>0</v>
      </c>
      <c r="T14" s="1515">
        <f>+'T-7_Ensuing_Year'!T15</f>
        <v>0</v>
      </c>
      <c r="U14" s="1515">
        <f t="shared" si="0"/>
        <v>188.3413068531992</v>
      </c>
      <c r="V14" s="1516"/>
      <c r="W14" s="1515"/>
      <c r="X14" s="1512">
        <f>+'T-7_Ensuing_Year'!X15</f>
        <v>0</v>
      </c>
      <c r="Y14" s="1515">
        <f>+'T-7_Ensuing_Year'!Y15</f>
        <v>0</v>
      </c>
      <c r="Z14" s="1515">
        <f t="shared" si="1"/>
        <v>188.3413068531992</v>
      </c>
      <c r="AA14" s="1429"/>
      <c r="AB14" s="1433">
        <v>2.5</v>
      </c>
      <c r="AC14" s="1429"/>
      <c r="AD14" s="1429"/>
      <c r="AE14" s="1429"/>
      <c r="AF14" s="1429"/>
      <c r="AG14" s="1515"/>
      <c r="AH14" s="1515"/>
      <c r="AI14" s="1515">
        <f>(AA14*F14*12)/10^7</f>
        <v>0</v>
      </c>
      <c r="AJ14" s="1515">
        <f>(D14*J14)/10</f>
        <v>188.3413068531992</v>
      </c>
      <c r="AK14" s="1515"/>
      <c r="AL14" s="1515"/>
      <c r="AM14" s="1515">
        <f>SUM(AI14:AL14)</f>
        <v>188.3413068531992</v>
      </c>
      <c r="AN14" s="1516"/>
      <c r="AO14" s="1515"/>
      <c r="AP14" s="1512">
        <f>+'T-7_Ensuing_Year'!X15</f>
        <v>0</v>
      </c>
      <c r="AQ14" s="1515">
        <f>+'T-7_Ensuing_Year'!Y15</f>
        <v>0</v>
      </c>
      <c r="AR14" s="1515">
        <f t="shared" si="2"/>
        <v>188.3413068531992</v>
      </c>
      <c r="AS14" s="1515">
        <f t="shared" si="3"/>
        <v>188.3413068531992</v>
      </c>
      <c r="AT14" s="1515">
        <f t="shared" si="4"/>
        <v>0</v>
      </c>
      <c r="AU14" s="1515">
        <f t="shared" si="5"/>
        <v>0</v>
      </c>
      <c r="AV14" s="1515">
        <f t="shared" si="5"/>
        <v>0</v>
      </c>
      <c r="AW14" s="1515"/>
      <c r="AX14" s="955">
        <f>W14/'F-5'!$N$19/100</f>
        <v>0</v>
      </c>
      <c r="AY14" s="955">
        <f>AO14/'F-5'!$N$19/100</f>
        <v>0</v>
      </c>
      <c r="AZ14" s="1517"/>
      <c r="BA14" s="1515"/>
      <c r="BB14" s="1515">
        <f t="shared" si="6"/>
        <v>188.3413068531992</v>
      </c>
      <c r="BC14" s="1515"/>
      <c r="BD14" s="1515"/>
      <c r="BE14" s="1515"/>
      <c r="BF14" s="1514"/>
    </row>
    <row r="15" spans="1:83" ht="15.75" customHeight="1">
      <c r="A15" s="1267"/>
      <c r="B15" s="1267" t="s">
        <v>2099</v>
      </c>
      <c r="C15" s="1266"/>
      <c r="D15" s="1512">
        <f>+'T-1'!O12</f>
        <v>663.63607738276892</v>
      </c>
      <c r="E15" s="1518"/>
      <c r="F15" s="1514"/>
      <c r="G15" s="1514"/>
      <c r="H15" s="1513"/>
      <c r="I15" s="1429"/>
      <c r="J15" s="1433">
        <v>4.2</v>
      </c>
      <c r="K15" s="1429"/>
      <c r="L15" s="1429"/>
      <c r="M15" s="1429"/>
      <c r="N15" s="1429"/>
      <c r="O15" s="1513"/>
      <c r="P15" s="1513"/>
      <c r="Q15" s="1515">
        <f>+'T-7_Ensuing_Year'!Q16</f>
        <v>0</v>
      </c>
      <c r="R15" s="1515">
        <f>+'T-7_Ensuing_Year'!R16</f>
        <v>278.72715250076294</v>
      </c>
      <c r="S15" s="1515">
        <f>+'T-7_Ensuing_Year'!S16</f>
        <v>0</v>
      </c>
      <c r="T15" s="1515">
        <f>+'T-7_Ensuing_Year'!T16</f>
        <v>0</v>
      </c>
      <c r="U15" s="1515">
        <f t="shared" si="0"/>
        <v>278.72715250076294</v>
      </c>
      <c r="V15" s="1516"/>
      <c r="W15" s="1515"/>
      <c r="X15" s="1512">
        <f>+'T-7_Ensuing_Year'!X16</f>
        <v>0</v>
      </c>
      <c r="Y15" s="1515">
        <f>+'T-7_Ensuing_Year'!Y16</f>
        <v>0</v>
      </c>
      <c r="Z15" s="1515">
        <f t="shared" si="1"/>
        <v>278.72715250076294</v>
      </c>
      <c r="AA15" s="1429"/>
      <c r="AB15" s="1433">
        <v>4.2</v>
      </c>
      <c r="AC15" s="1429"/>
      <c r="AD15" s="1429"/>
      <c r="AE15" s="1429"/>
      <c r="AF15" s="1429"/>
      <c r="AG15" s="1515"/>
      <c r="AH15" s="1515"/>
      <c r="AI15" s="1515">
        <f>(AA15*F15*12)/10^7</f>
        <v>0</v>
      </c>
      <c r="AJ15" s="1515">
        <f>(D15*J15)/10</f>
        <v>278.72715250076294</v>
      </c>
      <c r="AK15" s="1515"/>
      <c r="AL15" s="1515"/>
      <c r="AM15" s="1515">
        <f>SUM(AI15:AL15)</f>
        <v>278.72715250076294</v>
      </c>
      <c r="AN15" s="1516"/>
      <c r="AO15" s="1515"/>
      <c r="AP15" s="1512">
        <f>+'T-7_Ensuing_Year'!X16</f>
        <v>0</v>
      </c>
      <c r="AQ15" s="1515">
        <f>+'T-7_Ensuing_Year'!Y16</f>
        <v>0</v>
      </c>
      <c r="AR15" s="1515">
        <f t="shared" si="2"/>
        <v>278.72715250076294</v>
      </c>
      <c r="AS15" s="1515">
        <f t="shared" si="3"/>
        <v>278.72715250076294</v>
      </c>
      <c r="AT15" s="1515">
        <f t="shared" si="4"/>
        <v>0</v>
      </c>
      <c r="AU15" s="1515">
        <f t="shared" si="5"/>
        <v>0</v>
      </c>
      <c r="AV15" s="1515">
        <f t="shared" si="5"/>
        <v>0</v>
      </c>
      <c r="AW15" s="1515"/>
      <c r="AX15" s="955">
        <f>W15/'F-5'!$N$19/100</f>
        <v>0</v>
      </c>
      <c r="AY15" s="955">
        <f>AO15/'F-5'!$N$19/100</f>
        <v>0</v>
      </c>
      <c r="AZ15" s="1517"/>
      <c r="BA15" s="1515"/>
      <c r="BB15" s="1515">
        <f t="shared" si="6"/>
        <v>278.72715250076294</v>
      </c>
      <c r="BC15" s="1515"/>
      <c r="BD15" s="1515"/>
      <c r="BE15" s="1515"/>
      <c r="BF15" s="1514"/>
    </row>
    <row r="16" spans="1:83" ht="15.75" customHeight="1">
      <c r="A16" s="1267"/>
      <c r="B16" s="1267" t="s">
        <v>2098</v>
      </c>
      <c r="C16" s="1266"/>
      <c r="D16" s="1512">
        <f>+'T-1'!O13</f>
        <v>85.522505035787063</v>
      </c>
      <c r="E16" s="1518"/>
      <c r="F16" s="1514"/>
      <c r="G16" s="1514"/>
      <c r="H16" s="1513"/>
      <c r="I16" s="1429"/>
      <c r="J16" s="1433">
        <v>5.2</v>
      </c>
      <c r="K16" s="1429"/>
      <c r="L16" s="1429"/>
      <c r="M16" s="1429"/>
      <c r="N16" s="1429"/>
      <c r="O16" s="1513"/>
      <c r="P16" s="1513"/>
      <c r="Q16" s="1515">
        <f>+'T-7_Ensuing_Year'!Q17</f>
        <v>0</v>
      </c>
      <c r="R16" s="1515">
        <f>+'T-7_Ensuing_Year'!R17</f>
        <v>44.471702618609278</v>
      </c>
      <c r="S16" s="1515">
        <f>+'T-7_Ensuing_Year'!S17</f>
        <v>0</v>
      </c>
      <c r="T16" s="1515">
        <f>+'T-7_Ensuing_Year'!T17</f>
        <v>0</v>
      </c>
      <c r="U16" s="1515">
        <f t="shared" si="0"/>
        <v>44.471702618609278</v>
      </c>
      <c r="V16" s="1516"/>
      <c r="W16" s="1515"/>
      <c r="X16" s="1512">
        <f>+'T-7_Ensuing_Year'!X17</f>
        <v>0</v>
      </c>
      <c r="Y16" s="1515">
        <f>+'T-7_Ensuing_Year'!Y17</f>
        <v>0</v>
      </c>
      <c r="Z16" s="1515">
        <f t="shared" si="1"/>
        <v>44.471702618609278</v>
      </c>
      <c r="AA16" s="1429"/>
      <c r="AB16" s="1433">
        <v>5.2</v>
      </c>
      <c r="AC16" s="1429"/>
      <c r="AD16" s="1429"/>
      <c r="AE16" s="1429"/>
      <c r="AF16" s="1429"/>
      <c r="AG16" s="1515"/>
      <c r="AH16" s="1515"/>
      <c r="AI16" s="1515">
        <f>(AA16*F16*12)/10^7</f>
        <v>0</v>
      </c>
      <c r="AJ16" s="1515">
        <f>(D16*J16)/10</f>
        <v>44.471702618609278</v>
      </c>
      <c r="AK16" s="1515"/>
      <c r="AL16" s="1515"/>
      <c r="AM16" s="1515">
        <f>SUM(AI16:AL16)</f>
        <v>44.471702618609278</v>
      </c>
      <c r="AN16" s="1516"/>
      <c r="AO16" s="1515"/>
      <c r="AP16" s="1512">
        <f>+'T-7_Ensuing_Year'!X17</f>
        <v>0</v>
      </c>
      <c r="AQ16" s="1515">
        <f>+'T-7_Ensuing_Year'!Y17</f>
        <v>0</v>
      </c>
      <c r="AR16" s="1515">
        <f t="shared" si="2"/>
        <v>44.471702618609278</v>
      </c>
      <c r="AS16" s="1515">
        <f t="shared" si="3"/>
        <v>44.471702618609278</v>
      </c>
      <c r="AT16" s="1515">
        <f t="shared" si="4"/>
        <v>0</v>
      </c>
      <c r="AU16" s="1515">
        <f t="shared" si="5"/>
        <v>0</v>
      </c>
      <c r="AV16" s="1515">
        <f t="shared" si="5"/>
        <v>0</v>
      </c>
      <c r="AW16" s="1515"/>
      <c r="AX16" s="955">
        <f>W16/'F-5'!$N$19/100</f>
        <v>0</v>
      </c>
      <c r="AY16" s="955">
        <f>AO16/'F-5'!$N$19/100</f>
        <v>0</v>
      </c>
      <c r="AZ16" s="1517"/>
      <c r="BA16" s="1515"/>
      <c r="BB16" s="1515">
        <f t="shared" si="6"/>
        <v>44.471702618609278</v>
      </c>
      <c r="BC16" s="1515"/>
      <c r="BD16" s="1515"/>
      <c r="BE16" s="1515"/>
      <c r="BF16" s="1514"/>
    </row>
    <row r="17" spans="1:58" ht="15.75" customHeight="1">
      <c r="A17" s="1267"/>
      <c r="B17" s="1267" t="s">
        <v>489</v>
      </c>
      <c r="C17" s="1266"/>
      <c r="D17" s="1512">
        <f>+'T-1'!O14</f>
        <v>34.460190168647181</v>
      </c>
      <c r="E17" s="1518"/>
      <c r="F17" s="1514"/>
      <c r="G17" s="1514"/>
      <c r="H17" s="1513"/>
      <c r="I17" s="1429"/>
      <c r="J17" s="1433">
        <v>5.6</v>
      </c>
      <c r="K17" s="1429"/>
      <c r="L17" s="1429"/>
      <c r="M17" s="1429"/>
      <c r="N17" s="1429"/>
      <c r="O17" s="1513"/>
      <c r="P17" s="1513"/>
      <c r="Q17" s="1515">
        <f>+'T-7_Ensuing_Year'!Q18</f>
        <v>0</v>
      </c>
      <c r="R17" s="1515">
        <f>+'T-7_Ensuing_Year'!R18</f>
        <v>19.297706494442419</v>
      </c>
      <c r="S17" s="1515">
        <f>+'T-7_Ensuing_Year'!S18</f>
        <v>0</v>
      </c>
      <c r="T17" s="1515">
        <f>+'T-7_Ensuing_Year'!T18</f>
        <v>0</v>
      </c>
      <c r="U17" s="1515">
        <f t="shared" si="0"/>
        <v>19.297706494442419</v>
      </c>
      <c r="V17" s="1516"/>
      <c r="W17" s="1515"/>
      <c r="X17" s="1512">
        <f>+'T-7_Ensuing_Year'!X18</f>
        <v>0</v>
      </c>
      <c r="Y17" s="1515">
        <f>+'T-7_Ensuing_Year'!Y18</f>
        <v>0</v>
      </c>
      <c r="Z17" s="1515">
        <f t="shared" si="1"/>
        <v>19.297706494442419</v>
      </c>
      <c r="AA17" s="1429"/>
      <c r="AB17" s="1433">
        <v>5.6</v>
      </c>
      <c r="AC17" s="1429"/>
      <c r="AD17" s="1429"/>
      <c r="AE17" s="1429"/>
      <c r="AF17" s="1429"/>
      <c r="AG17" s="1515"/>
      <c r="AH17" s="1514"/>
      <c r="AI17" s="1515">
        <f>(AA17*F17*12)/10^7</f>
        <v>0</v>
      </c>
      <c r="AJ17" s="1515">
        <f>(D17*J17)/10</f>
        <v>19.297706494442419</v>
      </c>
      <c r="AK17" s="1515"/>
      <c r="AL17" s="1515"/>
      <c r="AM17" s="1515">
        <f>SUM(AI17:AL17)</f>
        <v>19.297706494442419</v>
      </c>
      <c r="AN17" s="1516"/>
      <c r="AO17" s="1515"/>
      <c r="AP17" s="1512">
        <f>+'T-7_Ensuing_Year'!X18</f>
        <v>0</v>
      </c>
      <c r="AQ17" s="1515">
        <f>+'T-7_Ensuing_Year'!Y18</f>
        <v>0</v>
      </c>
      <c r="AR17" s="1515">
        <f t="shared" si="2"/>
        <v>19.297706494442419</v>
      </c>
      <c r="AS17" s="1515">
        <f t="shared" si="3"/>
        <v>19.297706494442419</v>
      </c>
      <c r="AT17" s="1515">
        <f t="shared" si="4"/>
        <v>0</v>
      </c>
      <c r="AU17" s="1515">
        <f t="shared" si="5"/>
        <v>0</v>
      </c>
      <c r="AV17" s="1515">
        <f t="shared" si="5"/>
        <v>0</v>
      </c>
      <c r="AW17" s="1515"/>
      <c r="AX17" s="955">
        <f>W17/'F-5'!$N$19/100</f>
        <v>0</v>
      </c>
      <c r="AY17" s="955">
        <f>AO17/'F-5'!$N$19/100</f>
        <v>0</v>
      </c>
      <c r="AZ17" s="1517"/>
      <c r="BA17" s="1515"/>
      <c r="BB17" s="1515">
        <f t="shared" si="6"/>
        <v>19.297706494442419</v>
      </c>
      <c r="BC17" s="1515"/>
      <c r="BD17" s="1515"/>
      <c r="BE17" s="1515"/>
      <c r="BF17" s="1514"/>
    </row>
    <row r="18" spans="1:58" ht="15.75" customHeight="1">
      <c r="A18" s="1267"/>
      <c r="B18" s="1266"/>
      <c r="C18" s="1275" t="s">
        <v>869</v>
      </c>
      <c r="D18" s="1512">
        <f>+D12+D13</f>
        <v>1632.7069999999999</v>
      </c>
      <c r="E18" s="1513"/>
      <c r="F18" s="1514">
        <f>+F12+F13</f>
        <v>1388908</v>
      </c>
      <c r="G18" s="1514">
        <f>+G12+G13</f>
        <v>1170807</v>
      </c>
      <c r="H18" s="1514">
        <f>+H12+H13</f>
        <v>13321</v>
      </c>
      <c r="I18" s="1437"/>
      <c r="J18" s="1438"/>
      <c r="K18" s="1437"/>
      <c r="L18" s="1437"/>
      <c r="M18" s="1437"/>
      <c r="N18" s="1437"/>
      <c r="O18" s="1513"/>
      <c r="P18" s="1514">
        <f>+'T-7_Ensuing_Year'!P19</f>
        <v>356.60233248648649</v>
      </c>
      <c r="Q18" s="1519">
        <f>SUM(Q12:Q17)</f>
        <v>0</v>
      </c>
      <c r="R18" s="1519">
        <f>SUM(R12:R17)</f>
        <v>530.83786846701378</v>
      </c>
      <c r="S18" s="1519">
        <f>SUM(S12:S17)</f>
        <v>51.389256000000003</v>
      </c>
      <c r="T18" s="1519">
        <f>SUM(T12:T17)</f>
        <v>0</v>
      </c>
      <c r="U18" s="1519">
        <f>SUM(U12:U17)</f>
        <v>582.22712446701382</v>
      </c>
      <c r="V18" s="1496"/>
      <c r="W18" s="1514">
        <f>+'T-7_Ensuing_Year'!W19</f>
        <v>352.7427089287998</v>
      </c>
      <c r="X18" s="1512"/>
      <c r="Y18" s="1519">
        <f>SUM(Y12:Y17)</f>
        <v>6.3016343999999993</v>
      </c>
      <c r="Z18" s="1519">
        <f>SUM(Z12:Z17)</f>
        <v>575.92549006701381</v>
      </c>
      <c r="AA18" s="1437"/>
      <c r="AB18" s="1438"/>
      <c r="AC18" s="1437"/>
      <c r="AD18" s="1437"/>
      <c r="AE18" s="1437"/>
      <c r="AF18" s="1437"/>
      <c r="AG18" s="1513"/>
      <c r="AH18" s="1514">
        <f>+AM18/D18*1000</f>
        <v>356.60233248648649</v>
      </c>
      <c r="AI18" s="1519">
        <f>SUM(AI12:AI17)</f>
        <v>0</v>
      </c>
      <c r="AJ18" s="1519">
        <f>SUM(AJ14:AJ17)</f>
        <v>530.83786846701378</v>
      </c>
      <c r="AK18" s="1519">
        <f>SUM(AK13:AK17)</f>
        <v>27.741575999999998</v>
      </c>
      <c r="AL18" s="1520"/>
      <c r="AM18" s="1519">
        <f>SUM(AM12:AM17)</f>
        <v>582.22712446701382</v>
      </c>
      <c r="AN18" s="1496"/>
      <c r="AO18" s="1514">
        <f>+AR18/D18*1000</f>
        <v>352.7427089287998</v>
      </c>
      <c r="AP18" s="1512"/>
      <c r="AQ18" s="1519">
        <f>SUM(AQ12:AQ17)</f>
        <v>6.3016343999999993</v>
      </c>
      <c r="AR18" s="1519">
        <f>SUM(AR12:AR17)</f>
        <v>575.92549006701381</v>
      </c>
      <c r="AS18" s="1519">
        <f>SUM(AS12:AS17)</f>
        <v>575.92549006701381</v>
      </c>
      <c r="AT18" s="1519">
        <f>SUM(AT12:AT17)</f>
        <v>0</v>
      </c>
      <c r="AU18" s="1515">
        <f t="shared" si="5"/>
        <v>0</v>
      </c>
      <c r="AV18" s="1515">
        <f t="shared" si="5"/>
        <v>0</v>
      </c>
      <c r="AW18" s="1513"/>
      <c r="AX18" s="955">
        <f>W18/'F-5'!$N$19/100</f>
        <v>0.41515831103919321</v>
      </c>
      <c r="AY18" s="955">
        <f>AO18/'F-5'!$N$19/100</f>
        <v>0.41515831103919321</v>
      </c>
      <c r="AZ18" s="946">
        <v>0.04</v>
      </c>
      <c r="BA18" s="1515">
        <f>+AJ18*AZ18</f>
        <v>21.233514738680551</v>
      </c>
      <c r="BB18" s="1519">
        <f t="shared" si="6"/>
        <v>597.15900480569439</v>
      </c>
      <c r="BC18" s="1513"/>
      <c r="BD18" s="1515">
        <f>D18*'F-5'!$N$19/10</f>
        <v>1387.2430703010627</v>
      </c>
      <c r="BE18" s="1515">
        <f>BD18-AR18</f>
        <v>811.31758023404893</v>
      </c>
      <c r="BF18" s="1514">
        <f>BE18/D18*10^3</f>
        <v>496.91560104418551</v>
      </c>
    </row>
    <row r="19" spans="1:58" ht="15.75" customHeight="1">
      <c r="A19" s="1267">
        <v>2</v>
      </c>
      <c r="B19" s="1266" t="s">
        <v>2097</v>
      </c>
      <c r="C19" s="1267" t="s">
        <v>238</v>
      </c>
      <c r="D19" s="1512">
        <f>+'T-1'!O16</f>
        <v>272.98700000000002</v>
      </c>
      <c r="E19" s="1513"/>
      <c r="F19" s="1514">
        <f>+'T-1'!M16</f>
        <v>64591</v>
      </c>
      <c r="G19" s="1514">
        <f>+'T-1'!N16</f>
        <v>163201</v>
      </c>
      <c r="H19" s="1513">
        <f>+'T-7_Ensuing_Year'!H20</f>
        <v>98610</v>
      </c>
      <c r="I19" s="1429"/>
      <c r="J19" s="1433"/>
      <c r="K19" s="1429"/>
      <c r="L19" s="1429">
        <v>30</v>
      </c>
      <c r="M19" s="1429">
        <v>30</v>
      </c>
      <c r="N19" s="1429"/>
      <c r="O19" s="1513"/>
      <c r="P19" s="1513"/>
      <c r="Q19" s="1515">
        <f>+'T-7_Ensuing_Year'!Q20</f>
        <v>0</v>
      </c>
      <c r="R19" s="1515">
        <f>+'T-7_Ensuing_Year'!R20</f>
        <v>0</v>
      </c>
      <c r="S19" s="1515">
        <f>+'T-7_Ensuing_Year'!S20</f>
        <v>5.8752360000000001</v>
      </c>
      <c r="T19" s="1515">
        <f>+'T-7_Ensuing_Year'!T20</f>
        <v>0</v>
      </c>
      <c r="U19" s="1515">
        <f>SUM(Q19:T19)</f>
        <v>5.8752360000000001</v>
      </c>
      <c r="V19" s="1516">
        <v>0.1</v>
      </c>
      <c r="W19" s="1513"/>
      <c r="X19" s="1512">
        <f>+'T-7_Ensuing_Year'!X20</f>
        <v>191.0909</v>
      </c>
      <c r="Y19" s="1515">
        <f>+'T-7_Ensuing_Year'!Y20</f>
        <v>1.9109090000000002</v>
      </c>
      <c r="Z19" s="1515">
        <f>+U19-Y19</f>
        <v>3.9643269999999999</v>
      </c>
      <c r="AA19" s="1429"/>
      <c r="AB19" s="1433"/>
      <c r="AC19" s="1429"/>
      <c r="AD19" s="1429">
        <v>30</v>
      </c>
      <c r="AE19" s="1429">
        <v>30</v>
      </c>
      <c r="AF19" s="1429"/>
      <c r="AG19" s="1513"/>
      <c r="AH19" s="1513"/>
      <c r="AI19" s="1515">
        <f t="shared" ref="AI19:AI34" si="7">(AA19*F19*12)/10^7</f>
        <v>0</v>
      </c>
      <c r="AJ19" s="1513"/>
      <c r="AK19" s="1515">
        <f>((AD19*F19)+(H19*AE19))*12/10^7</f>
        <v>5.8752360000000001</v>
      </c>
      <c r="AL19" s="1513"/>
      <c r="AM19" s="1515">
        <f>SUM(AI19:AL19)</f>
        <v>5.8752360000000001</v>
      </c>
      <c r="AN19" s="1516">
        <v>0.1</v>
      </c>
      <c r="AO19" s="1513"/>
      <c r="AP19" s="1512">
        <f>+'T-7_Ensuing_Year'!X20</f>
        <v>191.0909</v>
      </c>
      <c r="AQ19" s="1515">
        <f>+'T-7_Ensuing_Year'!Y20</f>
        <v>1.9109090000000002</v>
      </c>
      <c r="AR19" s="1515">
        <f>+AM19-AQ19</f>
        <v>3.9643269999999999</v>
      </c>
      <c r="AS19" s="1515">
        <f>+Z19</f>
        <v>3.9643269999999999</v>
      </c>
      <c r="AT19" s="1515">
        <f>+AR19-AS19</f>
        <v>0</v>
      </c>
      <c r="AU19" s="1515">
        <f t="shared" si="5"/>
        <v>0</v>
      </c>
      <c r="AV19" s="1515">
        <f t="shared" si="5"/>
        <v>0</v>
      </c>
      <c r="AW19" s="1513"/>
      <c r="AX19" s="955">
        <f>W19/'F-5'!$N$19/100</f>
        <v>0</v>
      </c>
      <c r="AY19" s="955">
        <f>AO19/'F-5'!$N$19/100</f>
        <v>0</v>
      </c>
      <c r="AZ19" s="1430"/>
      <c r="BA19" s="1513"/>
      <c r="BB19" s="1515">
        <f t="shared" si="6"/>
        <v>3.9643269999999999</v>
      </c>
      <c r="BC19" s="1513"/>
      <c r="BD19" s="1515"/>
      <c r="BE19" s="1515"/>
      <c r="BF19" s="1514"/>
    </row>
    <row r="20" spans="1:58" ht="15.75" customHeight="1">
      <c r="A20" s="1267"/>
      <c r="B20" s="1267" t="s">
        <v>1744</v>
      </c>
      <c r="C20" s="1267"/>
      <c r="D20" s="1512">
        <f>+'T-1'!O17</f>
        <v>73.323243072725717</v>
      </c>
      <c r="E20" s="1513"/>
      <c r="F20" s="1514"/>
      <c r="G20" s="1514"/>
      <c r="H20" s="1513"/>
      <c r="I20" s="1429"/>
      <c r="J20" s="1433">
        <v>5.3</v>
      </c>
      <c r="K20" s="1429"/>
      <c r="L20" s="1429"/>
      <c r="M20" s="1429"/>
      <c r="N20" s="1429"/>
      <c r="O20" s="1513"/>
      <c r="P20" s="1513"/>
      <c r="Q20" s="1515">
        <f>+'T-7_Ensuing_Year'!Q21</f>
        <v>0</v>
      </c>
      <c r="R20" s="1515">
        <f>+'T-7_Ensuing_Year'!R21</f>
        <v>38.861318828544633</v>
      </c>
      <c r="S20" s="1515">
        <f>+'T-7_Ensuing_Year'!S21</f>
        <v>0</v>
      </c>
      <c r="T20" s="1515">
        <f>+'T-7_Ensuing_Year'!T21</f>
        <v>0</v>
      </c>
      <c r="U20" s="1515">
        <f>SUM(Q20:T20)</f>
        <v>38.861318828544633</v>
      </c>
      <c r="V20" s="1516"/>
      <c r="W20" s="1513"/>
      <c r="X20" s="1512">
        <f>+'T-7_Ensuing_Year'!X21</f>
        <v>0</v>
      </c>
      <c r="Y20" s="1515">
        <f>+'T-7_Ensuing_Year'!Y21</f>
        <v>0</v>
      </c>
      <c r="Z20" s="1515">
        <f>+U20-Y20</f>
        <v>38.861318828544633</v>
      </c>
      <c r="AA20" s="1429"/>
      <c r="AB20" s="1433">
        <v>5.3</v>
      </c>
      <c r="AC20" s="1429"/>
      <c r="AD20" s="1429"/>
      <c r="AE20" s="1429"/>
      <c r="AF20" s="1429"/>
      <c r="AG20" s="1513"/>
      <c r="AH20" s="1513"/>
      <c r="AI20" s="1515">
        <f t="shared" si="7"/>
        <v>0</v>
      </c>
      <c r="AJ20" s="1515">
        <f>(D20*J20)/10</f>
        <v>38.861318828544633</v>
      </c>
      <c r="AK20" s="1513"/>
      <c r="AL20" s="1513"/>
      <c r="AM20" s="1515">
        <f>SUM(AI20:AL20)</f>
        <v>38.861318828544633</v>
      </c>
      <c r="AN20" s="1516"/>
      <c r="AO20" s="1513"/>
      <c r="AP20" s="1512">
        <f>+'T-7_Ensuing_Year'!X21</f>
        <v>0</v>
      </c>
      <c r="AQ20" s="1515">
        <f>+'T-7_Ensuing_Year'!Y21</f>
        <v>0</v>
      </c>
      <c r="AR20" s="1515">
        <f>+AM20-AQ20</f>
        <v>38.861318828544633</v>
      </c>
      <c r="AS20" s="1515">
        <f>+Z20</f>
        <v>38.861318828544633</v>
      </c>
      <c r="AT20" s="1515">
        <f>+AR20-AS20</f>
        <v>0</v>
      </c>
      <c r="AU20" s="1515">
        <f t="shared" si="5"/>
        <v>0</v>
      </c>
      <c r="AV20" s="1515">
        <f t="shared" si="5"/>
        <v>0</v>
      </c>
      <c r="AW20" s="1513"/>
      <c r="AX20" s="955">
        <f>W20/'F-5'!$N$19/100</f>
        <v>0</v>
      </c>
      <c r="AY20" s="955">
        <f>AO20/'F-5'!$N$19/100</f>
        <v>0</v>
      </c>
      <c r="AZ20" s="1430"/>
      <c r="BA20" s="1513"/>
      <c r="BB20" s="1515">
        <f t="shared" si="6"/>
        <v>38.861318828544633</v>
      </c>
      <c r="BC20" s="1513"/>
      <c r="BD20" s="1515"/>
      <c r="BE20" s="1515"/>
      <c r="BF20" s="1514"/>
    </row>
    <row r="21" spans="1:58" ht="15.75" customHeight="1">
      <c r="A21" s="1267"/>
      <c r="B21" s="1267" t="s">
        <v>286</v>
      </c>
      <c r="C21" s="1266"/>
      <c r="D21" s="1512">
        <f>+'T-1'!O18</f>
        <v>96.320597749168726</v>
      </c>
      <c r="E21" s="1513"/>
      <c r="F21" s="1514"/>
      <c r="G21" s="1514"/>
      <c r="H21" s="1513"/>
      <c r="I21" s="1429"/>
      <c r="J21" s="1433">
        <v>6.4</v>
      </c>
      <c r="K21" s="1429"/>
      <c r="L21" s="1429"/>
      <c r="M21" s="1429"/>
      <c r="N21" s="1429"/>
      <c r="O21" s="1513"/>
      <c r="P21" s="1513"/>
      <c r="Q21" s="1515">
        <f>+'T-7_Ensuing_Year'!Q22</f>
        <v>0</v>
      </c>
      <c r="R21" s="1515">
        <f>+'T-7_Ensuing_Year'!R22</f>
        <v>61.64518255946799</v>
      </c>
      <c r="S21" s="1515">
        <f>+'T-7_Ensuing_Year'!S22</f>
        <v>0</v>
      </c>
      <c r="T21" s="1515">
        <f>+'T-7_Ensuing_Year'!T22</f>
        <v>0</v>
      </c>
      <c r="U21" s="1515">
        <f>SUM(Q21:T21)</f>
        <v>61.64518255946799</v>
      </c>
      <c r="V21" s="1516"/>
      <c r="W21" s="1513"/>
      <c r="X21" s="1512">
        <f>+'T-7_Ensuing_Year'!X22</f>
        <v>0</v>
      </c>
      <c r="Y21" s="1515">
        <f>+'T-7_Ensuing_Year'!Y22</f>
        <v>0</v>
      </c>
      <c r="Z21" s="1515">
        <f>+U21-Y21</f>
        <v>61.64518255946799</v>
      </c>
      <c r="AA21" s="1429"/>
      <c r="AB21" s="1433">
        <v>6.4</v>
      </c>
      <c r="AC21" s="1429"/>
      <c r="AD21" s="1429"/>
      <c r="AE21" s="1429"/>
      <c r="AF21" s="1429"/>
      <c r="AG21" s="1513"/>
      <c r="AH21" s="1513"/>
      <c r="AI21" s="1515">
        <f t="shared" si="7"/>
        <v>0</v>
      </c>
      <c r="AJ21" s="1515">
        <f>(D21*J21)/10</f>
        <v>61.64518255946799</v>
      </c>
      <c r="AK21" s="1513"/>
      <c r="AL21" s="1513"/>
      <c r="AM21" s="1515">
        <f>SUM(AI21:AL21)</f>
        <v>61.64518255946799</v>
      </c>
      <c r="AN21" s="1516"/>
      <c r="AO21" s="1513"/>
      <c r="AP21" s="1512">
        <f>+'T-7_Ensuing_Year'!X22</f>
        <v>0</v>
      </c>
      <c r="AQ21" s="1515">
        <f>+'T-7_Ensuing_Year'!Y22</f>
        <v>0</v>
      </c>
      <c r="AR21" s="1515">
        <f>+AM21-AQ21</f>
        <v>61.64518255946799</v>
      </c>
      <c r="AS21" s="1515">
        <f>+Z21</f>
        <v>61.64518255946799</v>
      </c>
      <c r="AT21" s="1515">
        <f>+AR21-AS21</f>
        <v>0</v>
      </c>
      <c r="AU21" s="1515">
        <f t="shared" si="5"/>
        <v>0</v>
      </c>
      <c r="AV21" s="1515">
        <f t="shared" si="5"/>
        <v>0</v>
      </c>
      <c r="AW21" s="1513"/>
      <c r="AX21" s="955">
        <f>W21/'F-5'!$N$19/100</f>
        <v>0</v>
      </c>
      <c r="AY21" s="955">
        <f>AO21/'F-5'!$N$19/100</f>
        <v>0</v>
      </c>
      <c r="AZ21" s="1430"/>
      <c r="BA21" s="1513"/>
      <c r="BB21" s="1515">
        <f t="shared" si="6"/>
        <v>61.64518255946799</v>
      </c>
      <c r="BC21" s="1513"/>
      <c r="BD21" s="1515"/>
      <c r="BE21" s="1515"/>
      <c r="BF21" s="1514"/>
    </row>
    <row r="22" spans="1:58" ht="15.75" customHeight="1">
      <c r="A22" s="1267"/>
      <c r="B22" s="1267" t="s">
        <v>287</v>
      </c>
      <c r="C22" s="1267"/>
      <c r="D22" s="1512">
        <f>+'T-1'!O19</f>
        <v>103.34315917810557</v>
      </c>
      <c r="E22" s="1513"/>
      <c r="F22" s="1514"/>
      <c r="G22" s="1514"/>
      <c r="H22" s="1513"/>
      <c r="I22" s="1429"/>
      <c r="J22" s="1433">
        <v>7</v>
      </c>
      <c r="K22" s="1429"/>
      <c r="L22" s="1429"/>
      <c r="M22" s="1429"/>
      <c r="N22" s="1429"/>
      <c r="O22" s="1515"/>
      <c r="P22" s="1515"/>
      <c r="Q22" s="1515">
        <f>+'T-7_Ensuing_Year'!Q23</f>
        <v>0</v>
      </c>
      <c r="R22" s="1515">
        <f>+'T-7_Ensuing_Year'!R23</f>
        <v>72.340211424673896</v>
      </c>
      <c r="S22" s="1515">
        <f>+'T-7_Ensuing_Year'!S23</f>
        <v>0</v>
      </c>
      <c r="T22" s="1515">
        <f>+'T-7_Ensuing_Year'!T23</f>
        <v>0</v>
      </c>
      <c r="U22" s="1515">
        <f>SUM(Q22:T22)</f>
        <v>72.340211424673896</v>
      </c>
      <c r="V22" s="1516"/>
      <c r="W22" s="1515"/>
      <c r="X22" s="1512">
        <f>+'T-7_Ensuing_Year'!X23</f>
        <v>0</v>
      </c>
      <c r="Y22" s="1515">
        <f>+'T-7_Ensuing_Year'!Y23</f>
        <v>0</v>
      </c>
      <c r="Z22" s="1515">
        <f>+U22-Y22</f>
        <v>72.340211424673896</v>
      </c>
      <c r="AA22" s="1429"/>
      <c r="AB22" s="1433">
        <v>7</v>
      </c>
      <c r="AC22" s="1429"/>
      <c r="AD22" s="1429"/>
      <c r="AE22" s="1429"/>
      <c r="AF22" s="1429"/>
      <c r="AG22" s="1515"/>
      <c r="AH22" s="1515"/>
      <c r="AI22" s="1515">
        <f t="shared" si="7"/>
        <v>0</v>
      </c>
      <c r="AJ22" s="1515">
        <f>(D22*J22)/10</f>
        <v>72.340211424673896</v>
      </c>
      <c r="AK22" s="1515"/>
      <c r="AL22" s="1515"/>
      <c r="AM22" s="1515">
        <f>SUM(AI22:AL22)</f>
        <v>72.340211424673896</v>
      </c>
      <c r="AN22" s="1516"/>
      <c r="AO22" s="1515"/>
      <c r="AP22" s="1512">
        <f>+'T-7_Ensuing_Year'!X23</f>
        <v>0</v>
      </c>
      <c r="AQ22" s="1515">
        <f>+'T-7_Ensuing_Year'!Y23</f>
        <v>0</v>
      </c>
      <c r="AR22" s="1515">
        <f>+AM22-AQ22</f>
        <v>72.340211424673896</v>
      </c>
      <c r="AS22" s="1515">
        <f>+Z22</f>
        <v>72.340211424673896</v>
      </c>
      <c r="AT22" s="1515">
        <f>+AR22-AS22</f>
        <v>0</v>
      </c>
      <c r="AU22" s="1515">
        <f t="shared" si="5"/>
        <v>0</v>
      </c>
      <c r="AV22" s="1515">
        <f t="shared" si="5"/>
        <v>0</v>
      </c>
      <c r="AW22" s="1515"/>
      <c r="AX22" s="955">
        <f>W22/'F-5'!$N$19/100</f>
        <v>0</v>
      </c>
      <c r="AY22" s="955">
        <f>AO22/'F-5'!$N$19/100</f>
        <v>0</v>
      </c>
      <c r="AZ22" s="1430"/>
      <c r="BA22" s="1515"/>
      <c r="BB22" s="1515">
        <f t="shared" si="6"/>
        <v>72.340211424673896</v>
      </c>
      <c r="BC22" s="1515"/>
      <c r="BD22" s="1515"/>
      <c r="BE22" s="1515"/>
      <c r="BF22" s="1514"/>
    </row>
    <row r="23" spans="1:58" ht="15.75" customHeight="1">
      <c r="A23" s="1267"/>
      <c r="B23" s="1266"/>
      <c r="C23" s="1275" t="s">
        <v>869</v>
      </c>
      <c r="D23" s="1512">
        <f>+D19</f>
        <v>272.98700000000002</v>
      </c>
      <c r="E23" s="1513"/>
      <c r="F23" s="1514">
        <f>+F19</f>
        <v>64591</v>
      </c>
      <c r="G23" s="1514">
        <f>+G19</f>
        <v>163201</v>
      </c>
      <c r="H23" s="1514">
        <f>+H19</f>
        <v>98610</v>
      </c>
      <c r="I23" s="1429"/>
      <c r="J23" s="1433"/>
      <c r="K23" s="1429"/>
      <c r="L23" s="1429"/>
      <c r="M23" s="1429"/>
      <c r="N23" s="1429"/>
      <c r="O23" s="1513"/>
      <c r="P23" s="1514">
        <f>+'T-7_Ensuing_Year'!P24</f>
        <v>654.69032888997094</v>
      </c>
      <c r="Q23" s="1519">
        <f>SUM(Q19:Q22)</f>
        <v>0</v>
      </c>
      <c r="R23" s="1519">
        <f>SUM(R19:R22)</f>
        <v>172.84671281268652</v>
      </c>
      <c r="S23" s="1519">
        <f>SUM(S19:S22)</f>
        <v>5.8752360000000001</v>
      </c>
      <c r="T23" s="1519">
        <f>SUM(T19:T22)</f>
        <v>0</v>
      </c>
      <c r="U23" s="1519">
        <f>SUM(U19:U22)</f>
        <v>178.72194881268652</v>
      </c>
      <c r="V23" s="1516"/>
      <c r="W23" s="1514">
        <f>+'T-7_Ensuing_Year'!W24</f>
        <v>647.69032888997094</v>
      </c>
      <c r="X23" s="1521">
        <f>SUM(X19:X22)</f>
        <v>191.0909</v>
      </c>
      <c r="Y23" s="1519">
        <f>SUM(Y19:Y22)</f>
        <v>1.9109090000000002</v>
      </c>
      <c r="Z23" s="1519">
        <f>SUM(Z19:Z22)</f>
        <v>176.81103981268652</v>
      </c>
      <c r="AA23" s="1429"/>
      <c r="AB23" s="1433"/>
      <c r="AC23" s="1429"/>
      <c r="AD23" s="1429"/>
      <c r="AE23" s="1429"/>
      <c r="AF23" s="1429"/>
      <c r="AG23" s="1515"/>
      <c r="AH23" s="1514">
        <f>+AM23/D23*1000</f>
        <v>654.69032888997094</v>
      </c>
      <c r="AI23" s="1515">
        <f t="shared" si="7"/>
        <v>0</v>
      </c>
      <c r="AJ23" s="1519">
        <f>SUM(AJ19:AJ22)</f>
        <v>172.84671281268652</v>
      </c>
      <c r="AK23" s="1519">
        <f>SUM(AK19:AK22)</f>
        <v>5.8752360000000001</v>
      </c>
      <c r="AL23" s="1519">
        <f>SUM(AL19:AL22)</f>
        <v>0</v>
      </c>
      <c r="AM23" s="1519">
        <f>SUM(AM19:AM22)</f>
        <v>178.72194881268652</v>
      </c>
      <c r="AN23" s="1516"/>
      <c r="AO23" s="1514">
        <f>+AR23/D23*1000</f>
        <v>647.69032888997094</v>
      </c>
      <c r="AP23" s="1512"/>
      <c r="AQ23" s="1519">
        <f>SUM(AQ19:AQ22)</f>
        <v>1.9109090000000002</v>
      </c>
      <c r="AR23" s="1519">
        <f>SUM(AR19:AR22)</f>
        <v>176.81103981268652</v>
      </c>
      <c r="AS23" s="1519">
        <f>SUM(AS19:AS22)</f>
        <v>176.81103981268652</v>
      </c>
      <c r="AT23" s="1519">
        <f>SUM(AT19:AT22)</f>
        <v>0</v>
      </c>
      <c r="AU23" s="1515">
        <f t="shared" si="5"/>
        <v>0</v>
      </c>
      <c r="AV23" s="1515">
        <f t="shared" si="5"/>
        <v>0</v>
      </c>
      <c r="AW23" s="1515"/>
      <c r="AX23" s="955">
        <f>W23/'F-5'!$N$19/100</f>
        <v>0.76229505589201407</v>
      </c>
      <c r="AY23" s="955">
        <f>AO23/'F-5'!$N$19/100</f>
        <v>0.76229505589201407</v>
      </c>
      <c r="AZ23" s="946">
        <v>0.04</v>
      </c>
      <c r="BA23" s="1515">
        <f t="shared" ref="BA23:BA34" si="8">+AJ23*AZ23</f>
        <v>6.9138685125074613</v>
      </c>
      <c r="BB23" s="1519">
        <f t="shared" si="6"/>
        <v>183.72490832519398</v>
      </c>
      <c r="BC23" s="1515"/>
      <c r="BD23" s="1515">
        <f>D23*'F-5'!$N$19/10</f>
        <v>231.94567306459535</v>
      </c>
      <c r="BE23" s="1515">
        <f t="shared" ref="BE23:BE35" si="9">BD23-AR23</f>
        <v>55.134633251908838</v>
      </c>
      <c r="BF23" s="1514">
        <f t="shared" ref="BF23:BF35" si="10">BE23/D23*10^3</f>
        <v>201.96798108301434</v>
      </c>
    </row>
    <row r="24" spans="1:58" ht="15.75" customHeight="1">
      <c r="A24" s="1267">
        <v>3</v>
      </c>
      <c r="B24" s="1266" t="s">
        <v>2093</v>
      </c>
      <c r="C24" s="1267" t="s">
        <v>238</v>
      </c>
      <c r="D24" s="1512">
        <f>+'T-1'!O21</f>
        <v>84.052000000000007</v>
      </c>
      <c r="E24" s="1513"/>
      <c r="F24" s="1514">
        <f>+'T-1'!M21</f>
        <v>15088</v>
      </c>
      <c r="G24" s="1514">
        <f>+'T-1'!N21</f>
        <v>57455</v>
      </c>
      <c r="H24" s="1513">
        <f>+'T-7_Ensuing_Year'!H25</f>
        <v>42367</v>
      </c>
      <c r="I24" s="1429"/>
      <c r="J24" s="1433">
        <v>1.5</v>
      </c>
      <c r="K24" s="1429"/>
      <c r="L24" s="1429">
        <v>20</v>
      </c>
      <c r="M24" s="1429">
        <v>10</v>
      </c>
      <c r="N24" s="1429"/>
      <c r="O24" s="1513"/>
      <c r="P24" s="1514">
        <f>+'T-7_Ensuing_Year'!P25</f>
        <v>160.35687431589969</v>
      </c>
      <c r="Q24" s="1515">
        <f>+'T-7_Ensuing_Year'!Q25</f>
        <v>0</v>
      </c>
      <c r="R24" s="1515">
        <f>+'T-7_Ensuing_Year'!R25</f>
        <v>12.607800000000001</v>
      </c>
      <c r="S24" s="1515">
        <f>+'T-7_Ensuing_Year'!S25</f>
        <v>0.87051599999999996</v>
      </c>
      <c r="T24" s="1515">
        <f>+'T-7_Ensuing_Year'!T25</f>
        <v>0</v>
      </c>
      <c r="U24" s="1515">
        <f t="shared" ref="U24:U34" si="11">SUM(Q24:T24)</f>
        <v>13.478316000000001</v>
      </c>
      <c r="V24" s="1516">
        <v>0.1</v>
      </c>
      <c r="W24" s="1514">
        <f>+'T-7_Ensuing_Year'!W25</f>
        <v>157.35687431589972</v>
      </c>
      <c r="X24" s="1512">
        <f>+'T-7_Ensuing_Year'!X25</f>
        <v>25.215600000000002</v>
      </c>
      <c r="Y24" s="1515">
        <f>+'T-7_Ensuing_Year'!Y25</f>
        <v>0.25215600000000005</v>
      </c>
      <c r="Z24" s="1515">
        <f t="shared" ref="Z24:Z34" si="12">+U24-Y24</f>
        <v>13.226160000000002</v>
      </c>
      <c r="AA24" s="1429"/>
      <c r="AB24" s="1433">
        <v>1.5</v>
      </c>
      <c r="AC24" s="1429"/>
      <c r="AD24" s="1429">
        <v>20</v>
      </c>
      <c r="AE24" s="1429">
        <v>10</v>
      </c>
      <c r="AF24" s="1429"/>
      <c r="AG24" s="1515"/>
      <c r="AH24" s="1514">
        <f t="shared" ref="AH24:AH35" si="13">+AM24/D24*1000</f>
        <v>160.35687431589969</v>
      </c>
      <c r="AI24" s="1515">
        <f t="shared" si="7"/>
        <v>0</v>
      </c>
      <c r="AJ24" s="1515">
        <f t="shared" ref="AJ24:AJ34" si="14">(D24*J24)/10</f>
        <v>12.607800000000001</v>
      </c>
      <c r="AK24" s="1515">
        <f t="shared" ref="AK24:AK34" si="15">((AD24*F24)+(H24*AE24))*12/10^7</f>
        <v>0.87051599999999996</v>
      </c>
      <c r="AL24" s="1515"/>
      <c r="AM24" s="1515">
        <f t="shared" ref="AM24:AM34" si="16">SUM(AI24:AL24)</f>
        <v>13.478316000000001</v>
      </c>
      <c r="AN24" s="1516">
        <v>0.1</v>
      </c>
      <c r="AO24" s="1514">
        <f t="shared" ref="AO24:AO35" si="17">+AR24/D24*1000</f>
        <v>157.35687431589972</v>
      </c>
      <c r="AP24" s="1512">
        <f>+'T-7_Ensuing_Year'!X25</f>
        <v>25.215600000000002</v>
      </c>
      <c r="AQ24" s="1515">
        <f>+'T-7_Ensuing_Year'!Y25</f>
        <v>0.25215600000000005</v>
      </c>
      <c r="AR24" s="1515">
        <f t="shared" ref="AR24:AR34" si="18">+AM24-AQ24</f>
        <v>13.226160000000002</v>
      </c>
      <c r="AS24" s="1515">
        <f t="shared" ref="AS24:AS34" si="19">+Z24</f>
        <v>13.226160000000002</v>
      </c>
      <c r="AT24" s="1515">
        <f t="shared" ref="AT24:AT34" si="20">+AR24-AS24</f>
        <v>0</v>
      </c>
      <c r="AU24" s="1515">
        <f t="shared" si="5"/>
        <v>0</v>
      </c>
      <c r="AV24" s="1515">
        <f t="shared" si="5"/>
        <v>0</v>
      </c>
      <c r="AW24" s="1515"/>
      <c r="AX24" s="955">
        <f>W24/'F-5'!$N$19/100</f>
        <v>0.18520018278983566</v>
      </c>
      <c r="AY24" s="955">
        <f>AO24/'F-5'!$N$19/100</f>
        <v>0.18520018278983566</v>
      </c>
      <c r="AZ24" s="947">
        <v>0.02</v>
      </c>
      <c r="BA24" s="1515">
        <f t="shared" si="8"/>
        <v>0.25215600000000005</v>
      </c>
      <c r="BB24" s="1515">
        <f t="shared" si="6"/>
        <v>13.478316000000001</v>
      </c>
      <c r="BC24" s="1515"/>
      <c r="BD24" s="1515">
        <f>D24*'F-5'!$N$19/10</f>
        <v>71.415480269849354</v>
      </c>
      <c r="BE24" s="1515">
        <f t="shared" si="9"/>
        <v>58.189320269849354</v>
      </c>
      <c r="BF24" s="1514">
        <f t="shared" si="10"/>
        <v>692.30143565708545</v>
      </c>
    </row>
    <row r="25" spans="1:58" ht="15.75" customHeight="1">
      <c r="A25" s="1267">
        <f t="shared" ref="A25:A34" si="21">A24+1</f>
        <v>4</v>
      </c>
      <c r="B25" s="1266" t="s">
        <v>2092</v>
      </c>
      <c r="C25" s="1267" t="s">
        <v>238</v>
      </c>
      <c r="D25" s="1512">
        <f>+'T-1'!O22</f>
        <v>16.129000000000001</v>
      </c>
      <c r="E25" s="1518"/>
      <c r="F25" s="1514">
        <f>+'T-1'!M22</f>
        <v>471</v>
      </c>
      <c r="G25" s="1514">
        <f>+'T-1'!N22</f>
        <v>5288</v>
      </c>
      <c r="H25" s="1513">
        <f>+'T-7_Ensuing_Year'!H26</f>
        <v>4817</v>
      </c>
      <c r="I25" s="1429"/>
      <c r="J25" s="1433">
        <v>1.6</v>
      </c>
      <c r="K25" s="1429"/>
      <c r="L25" s="1429">
        <v>20</v>
      </c>
      <c r="M25" s="1429">
        <v>10</v>
      </c>
      <c r="N25" s="1429"/>
      <c r="O25" s="1513"/>
      <c r="P25" s="1514">
        <f>+'T-7_Ensuing_Year'!P26</f>
        <v>164.28470456940914</v>
      </c>
      <c r="Q25" s="1515">
        <f>+'T-7_Ensuing_Year'!Q26</f>
        <v>0</v>
      </c>
      <c r="R25" s="1515">
        <f>+'T-7_Ensuing_Year'!R26</f>
        <v>2.5806400000000003</v>
      </c>
      <c r="S25" s="1515">
        <f>+'T-7_Ensuing_Year'!S26</f>
        <v>6.9108000000000003E-2</v>
      </c>
      <c r="T25" s="1515">
        <f>+'T-7_Ensuing_Year'!T26</f>
        <v>0</v>
      </c>
      <c r="U25" s="1515">
        <f t="shared" si="11"/>
        <v>2.6497480000000002</v>
      </c>
      <c r="V25" s="1516">
        <v>0.1</v>
      </c>
      <c r="W25" s="1514">
        <f>+'T-7_Ensuing_Year'!W26</f>
        <v>156.28470456940912</v>
      </c>
      <c r="X25" s="1512">
        <f>+'T-7_Ensuing_Year'!X26</f>
        <v>12.903200000000002</v>
      </c>
      <c r="Y25" s="1515">
        <f>+'T-7_Ensuing_Year'!Y26</f>
        <v>0.12903200000000004</v>
      </c>
      <c r="Z25" s="1515">
        <f t="shared" si="12"/>
        <v>2.5207160000000002</v>
      </c>
      <c r="AA25" s="1429"/>
      <c r="AB25" s="1433">
        <v>1.6</v>
      </c>
      <c r="AC25" s="1429"/>
      <c r="AD25" s="1429">
        <v>20</v>
      </c>
      <c r="AE25" s="1429">
        <v>10</v>
      </c>
      <c r="AF25" s="1429"/>
      <c r="AG25" s="1515"/>
      <c r="AH25" s="1514">
        <f t="shared" si="13"/>
        <v>164.28470456940914</v>
      </c>
      <c r="AI25" s="1515">
        <f t="shared" si="7"/>
        <v>0</v>
      </c>
      <c r="AJ25" s="1515">
        <f t="shared" si="14"/>
        <v>2.5806400000000003</v>
      </c>
      <c r="AK25" s="1515">
        <f t="shared" si="15"/>
        <v>6.9108000000000003E-2</v>
      </c>
      <c r="AL25" s="1515"/>
      <c r="AM25" s="1515">
        <f t="shared" si="16"/>
        <v>2.6497480000000002</v>
      </c>
      <c r="AN25" s="1516">
        <v>0.1</v>
      </c>
      <c r="AO25" s="1514">
        <f t="shared" si="17"/>
        <v>156.28470456940912</v>
      </c>
      <c r="AP25" s="1512">
        <f>+'T-7_Ensuing_Year'!X26</f>
        <v>12.903200000000002</v>
      </c>
      <c r="AQ25" s="1515">
        <f>+'T-7_Ensuing_Year'!Y26</f>
        <v>0.12903200000000004</v>
      </c>
      <c r="AR25" s="1515">
        <f t="shared" si="18"/>
        <v>2.5207160000000002</v>
      </c>
      <c r="AS25" s="1515">
        <f t="shared" si="19"/>
        <v>2.5207160000000002</v>
      </c>
      <c r="AT25" s="1515">
        <f t="shared" si="20"/>
        <v>0</v>
      </c>
      <c r="AU25" s="1515">
        <f t="shared" si="5"/>
        <v>0</v>
      </c>
      <c r="AV25" s="1515">
        <f t="shared" si="5"/>
        <v>0</v>
      </c>
      <c r="AW25" s="1515"/>
      <c r="AX25" s="955">
        <f>W25/'F-5'!$N$19/100</f>
        <v>0.18393829935515865</v>
      </c>
      <c r="AY25" s="955">
        <f>AO25/'F-5'!$N$19/100</f>
        <v>0.18393829935515865</v>
      </c>
      <c r="AZ25" s="947">
        <v>0.04</v>
      </c>
      <c r="BA25" s="1515">
        <f t="shared" si="8"/>
        <v>0.10322560000000001</v>
      </c>
      <c r="BB25" s="1515">
        <f t="shared" si="6"/>
        <v>2.6239416000000002</v>
      </c>
      <c r="BC25" s="1515"/>
      <c r="BD25" s="1515">
        <f>D25*'F-5'!$N$19/10</f>
        <v>13.704138881554281</v>
      </c>
      <c r="BE25" s="1515">
        <f t="shared" si="9"/>
        <v>11.18342288155428</v>
      </c>
      <c r="BF25" s="1514">
        <f t="shared" si="10"/>
        <v>693.37360540357622</v>
      </c>
    </row>
    <row r="26" spans="1:58" ht="15.75" customHeight="1">
      <c r="A26" s="1267">
        <f t="shared" si="21"/>
        <v>5</v>
      </c>
      <c r="B26" s="1266" t="s">
        <v>1304</v>
      </c>
      <c r="C26" s="1267" t="s">
        <v>238</v>
      </c>
      <c r="D26" s="1512">
        <f>+'T-1'!O23</f>
        <v>1.1240000000000001</v>
      </c>
      <c r="E26" s="1513"/>
      <c r="F26" s="1514">
        <f>+'T-1'!M23</f>
        <v>24</v>
      </c>
      <c r="G26" s="1514">
        <f>+'T-1'!N23</f>
        <v>549</v>
      </c>
      <c r="H26" s="1513">
        <f>+'T-7_Ensuing_Year'!H27</f>
        <v>525</v>
      </c>
      <c r="I26" s="1429"/>
      <c r="J26" s="1433">
        <v>4.2</v>
      </c>
      <c r="K26" s="1429"/>
      <c r="L26" s="1429">
        <v>80</v>
      </c>
      <c r="M26" s="1429">
        <v>50</v>
      </c>
      <c r="N26" s="1429"/>
      <c r="O26" s="1513"/>
      <c r="P26" s="1514">
        <f>+'T-7_Ensuing_Year'!P27</f>
        <v>450.07473309608537</v>
      </c>
      <c r="Q26" s="1515">
        <f>+'T-7_Ensuing_Year'!Q27</f>
        <v>0</v>
      </c>
      <c r="R26" s="1515">
        <f>+'T-7_Ensuing_Year'!R27</f>
        <v>0.47208000000000006</v>
      </c>
      <c r="S26" s="1515">
        <f>+'T-7_Ensuing_Year'!S27</f>
        <v>3.3804000000000001E-2</v>
      </c>
      <c r="T26" s="1515">
        <f>+'T-7_Ensuing_Year'!T27</f>
        <v>0</v>
      </c>
      <c r="U26" s="1515">
        <f t="shared" si="11"/>
        <v>0.505884</v>
      </c>
      <c r="V26" s="1516"/>
      <c r="W26" s="1514">
        <f>+'T-7_Ensuing_Year'!W27</f>
        <v>446.02406049822059</v>
      </c>
      <c r="X26" s="1512">
        <f>+'T-7_Ensuing_Year'!X27</f>
        <v>0</v>
      </c>
      <c r="Y26" s="1515">
        <f>+'T-7_Ensuing_Year'!Y27</f>
        <v>4.5529560000000004E-3</v>
      </c>
      <c r="Z26" s="1515">
        <f t="shared" si="12"/>
        <v>0.50133104399999995</v>
      </c>
      <c r="AA26" s="1429"/>
      <c r="AB26" s="1433">
        <v>4.2</v>
      </c>
      <c r="AC26" s="1429"/>
      <c r="AD26" s="1429">
        <v>80</v>
      </c>
      <c r="AE26" s="1429">
        <v>50</v>
      </c>
      <c r="AF26" s="1429"/>
      <c r="AG26" s="1515"/>
      <c r="AH26" s="1514">
        <f t="shared" si="13"/>
        <v>450.07473309608537</v>
      </c>
      <c r="AI26" s="1515">
        <f t="shared" si="7"/>
        <v>0</v>
      </c>
      <c r="AJ26" s="1515">
        <f t="shared" si="14"/>
        <v>0.47208000000000006</v>
      </c>
      <c r="AK26" s="1515">
        <f t="shared" si="15"/>
        <v>3.3804000000000001E-2</v>
      </c>
      <c r="AL26" s="1515"/>
      <c r="AM26" s="1515">
        <f t="shared" si="16"/>
        <v>0.505884</v>
      </c>
      <c r="AN26" s="1516"/>
      <c r="AO26" s="1514">
        <f t="shared" si="17"/>
        <v>446.02406049822059</v>
      </c>
      <c r="AP26" s="1512">
        <f>+'T-7_Ensuing_Year'!X27</f>
        <v>0</v>
      </c>
      <c r="AQ26" s="1515">
        <f>+'T-7_Ensuing_Year'!Y27</f>
        <v>4.5529560000000004E-3</v>
      </c>
      <c r="AR26" s="1515">
        <f t="shared" si="18"/>
        <v>0.50133104399999995</v>
      </c>
      <c r="AS26" s="1515">
        <f t="shared" si="19"/>
        <v>0.50133104399999995</v>
      </c>
      <c r="AT26" s="1515">
        <f t="shared" si="20"/>
        <v>0</v>
      </c>
      <c r="AU26" s="1515">
        <f t="shared" si="5"/>
        <v>0</v>
      </c>
      <c r="AV26" s="1515">
        <f t="shared" si="5"/>
        <v>0</v>
      </c>
      <c r="AW26" s="1515"/>
      <c r="AX26" s="955">
        <f>W26/'F-5'!$N$19/100</f>
        <v>0.52494521063696997</v>
      </c>
      <c r="AY26" s="955">
        <f>AO26/'F-5'!$N$19/100</f>
        <v>0.52494521063696997</v>
      </c>
      <c r="AZ26" s="947">
        <v>0.04</v>
      </c>
      <c r="BA26" s="1515">
        <f t="shared" si="8"/>
        <v>1.8883200000000003E-2</v>
      </c>
      <c r="BB26" s="1515">
        <f t="shared" si="6"/>
        <v>0.52021424399999994</v>
      </c>
      <c r="BC26" s="1515"/>
      <c r="BD26" s="1515">
        <f>D26*'F-5'!$N$19/10</f>
        <v>0.95501594040963556</v>
      </c>
      <c r="BE26" s="1515">
        <f t="shared" si="9"/>
        <v>0.45368489640963561</v>
      </c>
      <c r="BF26" s="1514">
        <f t="shared" si="10"/>
        <v>403.63424947476472</v>
      </c>
    </row>
    <row r="27" spans="1:58" ht="15.75" customHeight="1">
      <c r="A27" s="1267">
        <f t="shared" si="21"/>
        <v>6</v>
      </c>
      <c r="B27" s="1266" t="s">
        <v>327</v>
      </c>
      <c r="C27" s="1267" t="s">
        <v>238</v>
      </c>
      <c r="D27" s="1512">
        <f>+'T-1'!O24</f>
        <v>10.153</v>
      </c>
      <c r="E27" s="1513"/>
      <c r="F27" s="1514">
        <f>+'T-1'!M24</f>
        <v>144</v>
      </c>
      <c r="G27" s="1514">
        <f>+'T-1'!N24</f>
        <v>2798</v>
      </c>
      <c r="H27" s="1513">
        <f>+'T-7_Ensuing_Year'!H28</f>
        <v>2654</v>
      </c>
      <c r="I27" s="1429"/>
      <c r="J27" s="1433">
        <v>5.6</v>
      </c>
      <c r="K27" s="1429"/>
      <c r="L27" s="1429">
        <v>20</v>
      </c>
      <c r="M27" s="1429">
        <v>15</v>
      </c>
      <c r="N27" s="1429"/>
      <c r="O27" s="1513"/>
      <c r="P27" s="1514">
        <f>+'T-7_Ensuing_Year'!P28</f>
        <v>565.04560228503885</v>
      </c>
      <c r="Q27" s="1515">
        <f>+'T-7_Ensuing_Year'!Q28</f>
        <v>0</v>
      </c>
      <c r="R27" s="1515">
        <f>+'T-7_Ensuing_Year'!R28</f>
        <v>5.6856799999999996</v>
      </c>
      <c r="S27" s="1515">
        <f>+'T-7_Ensuing_Year'!S28</f>
        <v>5.1228000000000003E-2</v>
      </c>
      <c r="T27" s="1515">
        <f>+'T-7_Ensuing_Year'!T28</f>
        <v>0</v>
      </c>
      <c r="U27" s="1515">
        <f t="shared" si="11"/>
        <v>5.7369079999999997</v>
      </c>
      <c r="V27" s="1516"/>
      <c r="W27" s="1514">
        <f>+'T-7_Ensuing_Year'!W28</f>
        <v>564.76307948389638</v>
      </c>
      <c r="X27" s="1512">
        <f>+'T-7_Ensuing_Year'!X28</f>
        <v>0</v>
      </c>
      <c r="Y27" s="1515">
        <f>+'T-7_Ensuing_Year'!Y28</f>
        <v>2.8684539999999999E-3</v>
      </c>
      <c r="Z27" s="1515">
        <f t="shared" si="12"/>
        <v>5.734039546</v>
      </c>
      <c r="AA27" s="1429"/>
      <c r="AB27" s="1433">
        <v>5.6</v>
      </c>
      <c r="AC27" s="1429"/>
      <c r="AD27" s="1429">
        <v>20</v>
      </c>
      <c r="AE27" s="1429">
        <v>15</v>
      </c>
      <c r="AF27" s="1429"/>
      <c r="AG27" s="1515"/>
      <c r="AH27" s="1514">
        <f t="shared" si="13"/>
        <v>565.04560228503885</v>
      </c>
      <c r="AI27" s="1515">
        <f t="shared" si="7"/>
        <v>0</v>
      </c>
      <c r="AJ27" s="1515">
        <f t="shared" si="14"/>
        <v>5.6856799999999996</v>
      </c>
      <c r="AK27" s="1515">
        <f t="shared" si="15"/>
        <v>5.1228000000000003E-2</v>
      </c>
      <c r="AL27" s="1515"/>
      <c r="AM27" s="1515">
        <f t="shared" si="16"/>
        <v>5.7369079999999997</v>
      </c>
      <c r="AN27" s="1516"/>
      <c r="AO27" s="1514">
        <f t="shared" si="17"/>
        <v>564.76307948389638</v>
      </c>
      <c r="AP27" s="1512">
        <f>+'T-7_Ensuing_Year'!X28</f>
        <v>0</v>
      </c>
      <c r="AQ27" s="1515">
        <f>+'T-7_Ensuing_Year'!Y28</f>
        <v>2.8684539999999999E-3</v>
      </c>
      <c r="AR27" s="1515">
        <f t="shared" si="18"/>
        <v>5.734039546</v>
      </c>
      <c r="AS27" s="1515">
        <f t="shared" si="19"/>
        <v>5.734039546</v>
      </c>
      <c r="AT27" s="1515">
        <f t="shared" si="20"/>
        <v>0</v>
      </c>
      <c r="AU27" s="1515">
        <f t="shared" si="5"/>
        <v>0</v>
      </c>
      <c r="AV27" s="1515">
        <f t="shared" si="5"/>
        <v>0</v>
      </c>
      <c r="AW27" s="1515"/>
      <c r="AX27" s="955">
        <f>W27/'F-5'!$N$19/100</f>
        <v>0.6646943516645567</v>
      </c>
      <c r="AY27" s="955">
        <f>AO27/'F-5'!$N$19/100</f>
        <v>0.6646943516645567</v>
      </c>
      <c r="AZ27" s="946">
        <v>0.04</v>
      </c>
      <c r="BA27" s="1515">
        <f t="shared" si="8"/>
        <v>0.2274272</v>
      </c>
      <c r="BB27" s="1515">
        <f t="shared" si="6"/>
        <v>5.9614667460000001</v>
      </c>
      <c r="BC27" s="1515"/>
      <c r="BD27" s="1515">
        <f>D27*'F-5'!$N$19/10</f>
        <v>8.6265808211557182</v>
      </c>
      <c r="BE27" s="1515">
        <f t="shared" si="9"/>
        <v>2.8925412751557182</v>
      </c>
      <c r="BF27" s="1514">
        <f t="shared" si="10"/>
        <v>284.89523048908876</v>
      </c>
    </row>
    <row r="28" spans="1:58" ht="15.75" customHeight="1">
      <c r="A28" s="1267">
        <f t="shared" si="21"/>
        <v>7</v>
      </c>
      <c r="B28" s="1266" t="s">
        <v>2096</v>
      </c>
      <c r="C28" s="1267" t="s">
        <v>238</v>
      </c>
      <c r="D28" s="1512">
        <f>+'T-1'!O25</f>
        <v>24.591000000000001</v>
      </c>
      <c r="E28" s="1513"/>
      <c r="F28" s="1514">
        <f>+'T-1'!M25</f>
        <v>4192</v>
      </c>
      <c r="G28" s="1514">
        <f>+'T-1'!N25</f>
        <v>37575</v>
      </c>
      <c r="H28" s="1513">
        <f>+'T-7_Ensuing_Year'!H29</f>
        <v>33383</v>
      </c>
      <c r="I28" s="1429"/>
      <c r="J28" s="1433">
        <v>5.6</v>
      </c>
      <c r="K28" s="1429"/>
      <c r="L28" s="1429">
        <v>80</v>
      </c>
      <c r="M28" s="1429">
        <v>35</v>
      </c>
      <c r="N28" s="1429"/>
      <c r="O28" s="1513"/>
      <c r="P28" s="1514">
        <f>+'T-7_Ensuing_Year'!P29</f>
        <v>633.38123703794054</v>
      </c>
      <c r="Q28" s="1515">
        <f>+'T-7_Ensuing_Year'!Q29</f>
        <v>0</v>
      </c>
      <c r="R28" s="1515">
        <f>+'T-7_Ensuing_Year'!R29</f>
        <v>13.770959999999999</v>
      </c>
      <c r="S28" s="1515">
        <f>+'T-7_Ensuing_Year'!S29</f>
        <v>1.8045180000000001</v>
      </c>
      <c r="T28" s="1515">
        <f>+'T-7_Ensuing_Year'!T29</f>
        <v>0</v>
      </c>
      <c r="U28" s="1515">
        <f t="shared" si="11"/>
        <v>15.575477999999999</v>
      </c>
      <c r="V28" s="1516">
        <v>0.1</v>
      </c>
      <c r="W28" s="1514">
        <f>+'T-7_Ensuing_Year'!W29</f>
        <v>626.38123703794065</v>
      </c>
      <c r="X28" s="1512">
        <f>+'T-7_Ensuing_Year'!X29</f>
        <v>17.213699999999999</v>
      </c>
      <c r="Y28" s="1515">
        <f>+'T-7_Ensuing_Year'!Y29</f>
        <v>0.17213700000000001</v>
      </c>
      <c r="Z28" s="1515">
        <f t="shared" si="12"/>
        <v>15.403340999999999</v>
      </c>
      <c r="AA28" s="1429"/>
      <c r="AB28" s="1433">
        <v>5.6</v>
      </c>
      <c r="AC28" s="1429"/>
      <c r="AD28" s="1429">
        <v>80</v>
      </c>
      <c r="AE28" s="1429">
        <v>35</v>
      </c>
      <c r="AF28" s="1429"/>
      <c r="AG28" s="1515"/>
      <c r="AH28" s="1514">
        <f t="shared" si="13"/>
        <v>633.38123703794054</v>
      </c>
      <c r="AI28" s="1515">
        <f t="shared" si="7"/>
        <v>0</v>
      </c>
      <c r="AJ28" s="1515">
        <f t="shared" si="14"/>
        <v>13.770959999999999</v>
      </c>
      <c r="AK28" s="1515">
        <f t="shared" si="15"/>
        <v>1.8045180000000001</v>
      </c>
      <c r="AL28" s="1515"/>
      <c r="AM28" s="1515">
        <f t="shared" si="16"/>
        <v>15.575477999999999</v>
      </c>
      <c r="AN28" s="1516">
        <v>0.1</v>
      </c>
      <c r="AO28" s="1514">
        <f t="shared" si="17"/>
        <v>626.38123703794065</v>
      </c>
      <c r="AP28" s="1512">
        <f>+'T-7_Ensuing_Year'!X29</f>
        <v>17.213699999999999</v>
      </c>
      <c r="AQ28" s="1515">
        <f>+'T-7_Ensuing_Year'!Y29</f>
        <v>0.17213700000000001</v>
      </c>
      <c r="AR28" s="1515">
        <f t="shared" si="18"/>
        <v>15.403340999999999</v>
      </c>
      <c r="AS28" s="1515">
        <f t="shared" si="19"/>
        <v>15.403340999999999</v>
      </c>
      <c r="AT28" s="1515">
        <f t="shared" si="20"/>
        <v>0</v>
      </c>
      <c r="AU28" s="1515">
        <f t="shared" si="5"/>
        <v>0</v>
      </c>
      <c r="AV28" s="1515">
        <f t="shared" si="5"/>
        <v>0</v>
      </c>
      <c r="AW28" s="1515"/>
      <c r="AX28" s="955">
        <f>W28/'F-5'!$N$19/100</f>
        <v>0.73721545436053748</v>
      </c>
      <c r="AY28" s="955">
        <f>AO28/'F-5'!$N$19/100</f>
        <v>0.73721545436053748</v>
      </c>
      <c r="AZ28" s="946">
        <v>0.05</v>
      </c>
      <c r="BA28" s="1515">
        <f t="shared" si="8"/>
        <v>0.68854799999999994</v>
      </c>
      <c r="BB28" s="1515">
        <f t="shared" si="6"/>
        <v>16.091888999999998</v>
      </c>
      <c r="BC28" s="1515"/>
      <c r="BD28" s="1515">
        <f>D28*'F-5'!$N$19/10</f>
        <v>20.893947500545682</v>
      </c>
      <c r="BE28" s="1515">
        <f t="shared" si="9"/>
        <v>5.4906065005456828</v>
      </c>
      <c r="BF28" s="1514">
        <f t="shared" si="10"/>
        <v>223.27707293504463</v>
      </c>
    </row>
    <row r="29" spans="1:58" ht="15.75" customHeight="1">
      <c r="A29" s="1267">
        <f t="shared" si="21"/>
        <v>8</v>
      </c>
      <c r="B29" s="1266" t="s">
        <v>2095</v>
      </c>
      <c r="C29" s="1267" t="s">
        <v>238</v>
      </c>
      <c r="D29" s="1512">
        <f>+'T-1'!O26</f>
        <v>39.395000000000003</v>
      </c>
      <c r="E29" s="1518"/>
      <c r="F29" s="1514">
        <f>+'T-1'!M26</f>
        <v>881</v>
      </c>
      <c r="G29" s="1514">
        <f>+'T-1'!N26</f>
        <v>42695</v>
      </c>
      <c r="H29" s="1513">
        <f>+'T-7_Ensuing_Year'!H30</f>
        <v>41814</v>
      </c>
      <c r="I29" s="1429"/>
      <c r="J29" s="1433">
        <v>5.6</v>
      </c>
      <c r="K29" s="1429"/>
      <c r="L29" s="1429">
        <v>100</v>
      </c>
      <c r="M29" s="1429">
        <v>80</v>
      </c>
      <c r="N29" s="1429"/>
      <c r="O29" s="1513"/>
      <c r="P29" s="1514">
        <f>+'T-7_Ensuing_Year'!P30</f>
        <v>664.57834750602865</v>
      </c>
      <c r="Q29" s="1515">
        <f>+'T-7_Ensuing_Year'!Q30</f>
        <v>0</v>
      </c>
      <c r="R29" s="1515">
        <f>+'T-7_Ensuing_Year'!R30</f>
        <v>22.061199999999999</v>
      </c>
      <c r="S29" s="1515">
        <f>+'T-7_Ensuing_Year'!S30</f>
        <v>4.1198639999999997</v>
      </c>
      <c r="T29" s="1515">
        <f>+'T-7_Ensuing_Year'!T30</f>
        <v>0</v>
      </c>
      <c r="U29" s="1515">
        <f t="shared" si="11"/>
        <v>26.181063999999999</v>
      </c>
      <c r="V29" s="1516"/>
      <c r="W29" s="1514">
        <f>+'T-7_Ensuing_Year'!W30</f>
        <v>659.26172072598035</v>
      </c>
      <c r="X29" s="1512">
        <f>+'T-7_Ensuing_Year'!X30</f>
        <v>0</v>
      </c>
      <c r="Y29" s="1515">
        <f>+'T-7_Ensuing_Year'!Y30</f>
        <v>0.20944851200000003</v>
      </c>
      <c r="Z29" s="1515">
        <f t="shared" si="12"/>
        <v>25.971615487999998</v>
      </c>
      <c r="AA29" s="1429"/>
      <c r="AB29" s="1433">
        <v>5.6</v>
      </c>
      <c r="AC29" s="1429"/>
      <c r="AD29" s="1429">
        <v>100</v>
      </c>
      <c r="AE29" s="1429">
        <v>80</v>
      </c>
      <c r="AF29" s="1429"/>
      <c r="AG29" s="1515"/>
      <c r="AH29" s="1514">
        <f t="shared" si="13"/>
        <v>664.57834750602865</v>
      </c>
      <c r="AI29" s="1515">
        <f t="shared" si="7"/>
        <v>0</v>
      </c>
      <c r="AJ29" s="1515">
        <f t="shared" si="14"/>
        <v>22.061199999999999</v>
      </c>
      <c r="AK29" s="1515">
        <f t="shared" si="15"/>
        <v>4.1198639999999997</v>
      </c>
      <c r="AL29" s="1515"/>
      <c r="AM29" s="1515">
        <f t="shared" si="16"/>
        <v>26.181063999999999</v>
      </c>
      <c r="AN29" s="1516"/>
      <c r="AO29" s="1514">
        <f t="shared" si="17"/>
        <v>659.26172072598035</v>
      </c>
      <c r="AP29" s="1512">
        <f>+'T-7_Ensuing_Year'!X30</f>
        <v>0</v>
      </c>
      <c r="AQ29" s="1515">
        <f>+'T-7_Ensuing_Year'!Y30</f>
        <v>0.20944851200000003</v>
      </c>
      <c r="AR29" s="1515">
        <f t="shared" si="18"/>
        <v>25.971615487999998</v>
      </c>
      <c r="AS29" s="1515">
        <f t="shared" si="19"/>
        <v>25.971615487999998</v>
      </c>
      <c r="AT29" s="1515">
        <f t="shared" si="20"/>
        <v>0</v>
      </c>
      <c r="AU29" s="1515">
        <f t="shared" si="5"/>
        <v>0</v>
      </c>
      <c r="AV29" s="1515">
        <f t="shared" si="5"/>
        <v>0</v>
      </c>
      <c r="AW29" s="1515"/>
      <c r="AX29" s="955">
        <f>W29/'F-5'!$N$19/100</f>
        <v>0.77591393268070485</v>
      </c>
      <c r="AY29" s="955">
        <f>AO29/'F-5'!$N$19/100</f>
        <v>0.77591393268070485</v>
      </c>
      <c r="AZ29" s="946">
        <v>0.08</v>
      </c>
      <c r="BA29" s="1515">
        <f t="shared" si="8"/>
        <v>1.764896</v>
      </c>
      <c r="BB29" s="1515">
        <f t="shared" si="6"/>
        <v>27.736511487999998</v>
      </c>
      <c r="BC29" s="1515"/>
      <c r="BD29" s="1515">
        <f>D29*'F-5'!$N$19/10</f>
        <v>33.472289121385757</v>
      </c>
      <c r="BE29" s="1515">
        <f t="shared" si="9"/>
        <v>7.5006736333857589</v>
      </c>
      <c r="BF29" s="1514">
        <f t="shared" si="10"/>
        <v>190.3965892470049</v>
      </c>
    </row>
    <row r="30" spans="1:58" ht="15.75" customHeight="1">
      <c r="A30" s="1267">
        <f t="shared" si="21"/>
        <v>9</v>
      </c>
      <c r="B30" s="1266" t="s">
        <v>2091</v>
      </c>
      <c r="C30" s="1267" t="s">
        <v>238</v>
      </c>
      <c r="D30" s="1512">
        <f>+'T-1'!O27</f>
        <v>19.399000000000001</v>
      </c>
      <c r="E30" s="1513"/>
      <c r="F30" s="1514">
        <f>+'T-1'!M27</f>
        <v>6183</v>
      </c>
      <c r="G30" s="1514">
        <f>+'T-1'!N27</f>
        <v>14312</v>
      </c>
      <c r="H30" s="1513">
        <f>+'T-7_Ensuing_Year'!H31</f>
        <v>8129</v>
      </c>
      <c r="I30" s="1429"/>
      <c r="J30" s="1433">
        <v>5.6</v>
      </c>
      <c r="K30" s="1429"/>
      <c r="L30" s="1429">
        <v>50</v>
      </c>
      <c r="M30" s="1429">
        <v>50</v>
      </c>
      <c r="N30" s="1429"/>
      <c r="O30" s="1513"/>
      <c r="P30" s="1514">
        <f>+'T-7_Ensuing_Year'!P31</f>
        <v>604.26619928862317</v>
      </c>
      <c r="Q30" s="1515">
        <f>+'T-7_Ensuing_Year'!Q31</f>
        <v>0</v>
      </c>
      <c r="R30" s="1515">
        <f>+'T-7_Ensuing_Year'!R31</f>
        <v>10.863440000000001</v>
      </c>
      <c r="S30" s="1515">
        <f>+'T-7_Ensuing_Year'!S31</f>
        <v>0.85872000000000004</v>
      </c>
      <c r="T30" s="1515">
        <f>+'T-7_Ensuing_Year'!T31</f>
        <v>0</v>
      </c>
      <c r="U30" s="1515">
        <f t="shared" si="11"/>
        <v>11.722160000000001</v>
      </c>
      <c r="V30" s="1516"/>
      <c r="W30" s="1514">
        <f>+'T-7_Ensuing_Year'!W31</f>
        <v>602.45340069075723</v>
      </c>
      <c r="X30" s="1512">
        <f>+'T-7_Ensuing_Year'!X31</f>
        <v>0</v>
      </c>
      <c r="Y30" s="1515">
        <f>+'T-7_Ensuing_Year'!Y31</f>
        <v>3.516648E-2</v>
      </c>
      <c r="Z30" s="1515">
        <f t="shared" si="12"/>
        <v>11.686993520000001</v>
      </c>
      <c r="AA30" s="1429"/>
      <c r="AB30" s="1433">
        <v>5.6</v>
      </c>
      <c r="AC30" s="1429"/>
      <c r="AD30" s="1429">
        <v>50</v>
      </c>
      <c r="AE30" s="1429">
        <v>50</v>
      </c>
      <c r="AF30" s="1429"/>
      <c r="AG30" s="1515"/>
      <c r="AH30" s="1514">
        <f t="shared" si="13"/>
        <v>604.26619928862317</v>
      </c>
      <c r="AI30" s="1515">
        <f t="shared" si="7"/>
        <v>0</v>
      </c>
      <c r="AJ30" s="1515">
        <f t="shared" si="14"/>
        <v>10.863440000000001</v>
      </c>
      <c r="AK30" s="1515">
        <f t="shared" si="15"/>
        <v>0.85872000000000004</v>
      </c>
      <c r="AL30" s="1515"/>
      <c r="AM30" s="1515">
        <f t="shared" si="16"/>
        <v>11.722160000000001</v>
      </c>
      <c r="AN30" s="1516"/>
      <c r="AO30" s="1514">
        <f t="shared" si="17"/>
        <v>602.45340069075723</v>
      </c>
      <c r="AP30" s="1512">
        <f>+'T-7_Ensuing_Year'!X31</f>
        <v>0</v>
      </c>
      <c r="AQ30" s="1515">
        <f>+'T-7_Ensuing_Year'!Y31</f>
        <v>3.516648E-2</v>
      </c>
      <c r="AR30" s="1515">
        <f t="shared" si="18"/>
        <v>11.686993520000001</v>
      </c>
      <c r="AS30" s="1515">
        <f t="shared" si="19"/>
        <v>11.686993520000001</v>
      </c>
      <c r="AT30" s="1515">
        <f t="shared" si="20"/>
        <v>0</v>
      </c>
      <c r="AU30" s="1515">
        <f t="shared" si="5"/>
        <v>0</v>
      </c>
      <c r="AV30" s="1515">
        <f t="shared" si="5"/>
        <v>0</v>
      </c>
      <c r="AW30" s="1515"/>
      <c r="AX30" s="955">
        <f>W30/'F-5'!$N$19/100</f>
        <v>0.70905373797840243</v>
      </c>
      <c r="AY30" s="955">
        <f>AO30/'F-5'!$N$19/100</f>
        <v>0.70905373797840243</v>
      </c>
      <c r="AZ30" s="946">
        <v>0.04</v>
      </c>
      <c r="BA30" s="1515">
        <f t="shared" si="8"/>
        <v>0.43453760000000002</v>
      </c>
      <c r="BB30" s="1515">
        <f t="shared" si="6"/>
        <v>12.121531120000002</v>
      </c>
      <c r="BC30" s="1515"/>
      <c r="BD30" s="1515">
        <f>D30*'F-5'!$N$19/10</f>
        <v>16.482521555165938</v>
      </c>
      <c r="BE30" s="1515">
        <f t="shared" si="9"/>
        <v>4.7955280351659368</v>
      </c>
      <c r="BF30" s="1514">
        <f t="shared" si="10"/>
        <v>247.20490928222776</v>
      </c>
    </row>
    <row r="31" spans="1:58" ht="15.75" customHeight="1">
      <c r="A31" s="1267">
        <f t="shared" si="21"/>
        <v>10</v>
      </c>
      <c r="B31" s="1266" t="s">
        <v>1745</v>
      </c>
      <c r="C31" s="1267" t="s">
        <v>238</v>
      </c>
      <c r="D31" s="1512">
        <f>+'T-1'!O28</f>
        <v>27.565000000000001</v>
      </c>
      <c r="E31" s="1513"/>
      <c r="F31" s="1514">
        <f>+'T-1'!M28</f>
        <v>2214</v>
      </c>
      <c r="G31" s="1514">
        <f>+'T-1'!N28</f>
        <v>13926</v>
      </c>
      <c r="H31" s="1513">
        <f>+'T-7_Ensuing_Year'!H32</f>
        <v>11712</v>
      </c>
      <c r="I31" s="1429"/>
      <c r="J31" s="1433">
        <v>5.6</v>
      </c>
      <c r="K31" s="1429"/>
      <c r="L31" s="1429">
        <v>50</v>
      </c>
      <c r="M31" s="1429">
        <v>50</v>
      </c>
      <c r="N31" s="1429"/>
      <c r="O31" s="1513"/>
      <c r="P31" s="1514">
        <f>+'T-7_Ensuing_Year'!P32</f>
        <v>590.31235262107737</v>
      </c>
      <c r="Q31" s="1515">
        <f>+'T-7_Ensuing_Year'!Q32</f>
        <v>0</v>
      </c>
      <c r="R31" s="1515">
        <f>+'T-7_Ensuing_Year'!R32</f>
        <v>15.436400000000001</v>
      </c>
      <c r="S31" s="1515">
        <f>+'T-7_Ensuing_Year'!S32</f>
        <v>0.83555999999999997</v>
      </c>
      <c r="T31" s="1515">
        <f>+'T-7_Ensuing_Year'!T32</f>
        <v>0</v>
      </c>
      <c r="U31" s="1515">
        <f t="shared" si="11"/>
        <v>16.27196</v>
      </c>
      <c r="V31" s="1516">
        <v>0.1</v>
      </c>
      <c r="W31" s="1514">
        <f>+'T-7_Ensuing_Year'!W32</f>
        <v>589.31235262107748</v>
      </c>
      <c r="X31" s="1512">
        <f>+'T-7_Ensuing_Year'!X32</f>
        <v>2.7565000000000004</v>
      </c>
      <c r="Y31" s="1515">
        <f>+'T-7_Ensuing_Year'!Y32</f>
        <v>2.7565000000000006E-2</v>
      </c>
      <c r="Z31" s="1515">
        <f t="shared" si="12"/>
        <v>16.244395000000001</v>
      </c>
      <c r="AA31" s="1429"/>
      <c r="AB31" s="1433">
        <v>5.6</v>
      </c>
      <c r="AC31" s="1429"/>
      <c r="AD31" s="1429">
        <v>50</v>
      </c>
      <c r="AE31" s="1429">
        <v>50</v>
      </c>
      <c r="AF31" s="1429"/>
      <c r="AG31" s="1515"/>
      <c r="AH31" s="1514">
        <f t="shared" si="13"/>
        <v>590.31235262107737</v>
      </c>
      <c r="AI31" s="1515">
        <f t="shared" si="7"/>
        <v>0</v>
      </c>
      <c r="AJ31" s="1515">
        <f t="shared" si="14"/>
        <v>15.436400000000001</v>
      </c>
      <c r="AK31" s="1515">
        <f t="shared" si="15"/>
        <v>0.83555999999999997</v>
      </c>
      <c r="AL31" s="1515"/>
      <c r="AM31" s="1515">
        <f t="shared" si="16"/>
        <v>16.27196</v>
      </c>
      <c r="AN31" s="1516">
        <v>0.1</v>
      </c>
      <c r="AO31" s="1514">
        <f t="shared" si="17"/>
        <v>589.31235262107748</v>
      </c>
      <c r="AP31" s="1512">
        <f>+'T-7_Ensuing_Year'!X32</f>
        <v>2.7565000000000004</v>
      </c>
      <c r="AQ31" s="1515">
        <f>+'T-7_Ensuing_Year'!Y32</f>
        <v>2.7565000000000006E-2</v>
      </c>
      <c r="AR31" s="1515">
        <f t="shared" si="18"/>
        <v>16.244395000000001</v>
      </c>
      <c r="AS31" s="1515">
        <f t="shared" si="19"/>
        <v>16.244395000000001</v>
      </c>
      <c r="AT31" s="1515">
        <f t="shared" si="20"/>
        <v>0</v>
      </c>
      <c r="AU31" s="1515">
        <f t="shared" si="5"/>
        <v>0</v>
      </c>
      <c r="AV31" s="1515">
        <f t="shared" si="5"/>
        <v>0</v>
      </c>
      <c r="AW31" s="1515"/>
      <c r="AX31" s="955">
        <f>W31/'F-5'!$N$19/100</f>
        <v>0.69358746416522965</v>
      </c>
      <c r="AY31" s="955">
        <f>AO31/'F-5'!$N$19/100</f>
        <v>0.69358746416522965</v>
      </c>
      <c r="AZ31" s="1440"/>
      <c r="BA31" s="1515">
        <f t="shared" si="8"/>
        <v>0</v>
      </c>
      <c r="BB31" s="1515">
        <f t="shared" si="6"/>
        <v>16.244395000000001</v>
      </c>
      <c r="BC31" s="1515"/>
      <c r="BD31" s="1515">
        <f>D31*'F-5'!$N$19/10</f>
        <v>23.420831314405341</v>
      </c>
      <c r="BE31" s="1515">
        <f t="shared" si="9"/>
        <v>7.1764363144053398</v>
      </c>
      <c r="BF31" s="1514">
        <f t="shared" si="10"/>
        <v>260.34595735190783</v>
      </c>
    </row>
    <row r="32" spans="1:58" ht="15.75" customHeight="1">
      <c r="A32" s="1267">
        <f t="shared" si="21"/>
        <v>11</v>
      </c>
      <c r="B32" s="1266" t="s">
        <v>2094</v>
      </c>
      <c r="C32" s="1267" t="s">
        <v>238</v>
      </c>
      <c r="D32" s="1512">
        <f>+'T-1'!O29</f>
        <v>0</v>
      </c>
      <c r="E32" s="1513"/>
      <c r="F32" s="1514">
        <f>+'T-1'!M29</f>
        <v>0</v>
      </c>
      <c r="G32" s="1514">
        <f>+'T-1'!N29</f>
        <v>0</v>
      </c>
      <c r="H32" s="1513">
        <f>+'T-7_Ensuing_Year'!H33</f>
        <v>0</v>
      </c>
      <c r="I32" s="1429">
        <v>200</v>
      </c>
      <c r="J32" s="1433">
        <v>5.6</v>
      </c>
      <c r="K32" s="1429"/>
      <c r="L32" s="1429"/>
      <c r="M32" s="1429"/>
      <c r="N32" s="1429">
        <v>30</v>
      </c>
      <c r="O32" s="1513"/>
      <c r="P32" s="1514">
        <f>+'T-7_Ensuing_Year'!P33</f>
        <v>0</v>
      </c>
      <c r="Q32" s="1515">
        <f>+'T-7_Ensuing_Year'!Q33</f>
        <v>0</v>
      </c>
      <c r="R32" s="1515">
        <f>+'T-7_Ensuing_Year'!R33</f>
        <v>0</v>
      </c>
      <c r="S32" s="1515">
        <f>+'T-7_Ensuing_Year'!S33</f>
        <v>0</v>
      </c>
      <c r="T32" s="1515">
        <f>+'T-7_Ensuing_Year'!T33</f>
        <v>0</v>
      </c>
      <c r="U32" s="1515">
        <f t="shared" si="11"/>
        <v>0</v>
      </c>
      <c r="V32" s="1516"/>
      <c r="W32" s="1514">
        <f>+'T-7_Ensuing_Year'!W33</f>
        <v>0</v>
      </c>
      <c r="X32" s="1512">
        <f>+'T-7_Ensuing_Year'!X33</f>
        <v>0</v>
      </c>
      <c r="Y32" s="1515">
        <f>+'T-7_Ensuing_Year'!Y33</f>
        <v>0</v>
      </c>
      <c r="Z32" s="1515">
        <f t="shared" si="12"/>
        <v>0</v>
      </c>
      <c r="AA32" s="1429">
        <v>200</v>
      </c>
      <c r="AB32" s="1433">
        <v>5.6</v>
      </c>
      <c r="AC32" s="1429"/>
      <c r="AD32" s="1429"/>
      <c r="AE32" s="1429"/>
      <c r="AF32" s="1429">
        <v>30</v>
      </c>
      <c r="AG32" s="1515"/>
      <c r="AH32" s="1514" t="e">
        <f t="shared" si="13"/>
        <v>#DIV/0!</v>
      </c>
      <c r="AI32" s="1515">
        <f t="shared" si="7"/>
        <v>0</v>
      </c>
      <c r="AJ32" s="1515">
        <f t="shared" si="14"/>
        <v>0</v>
      </c>
      <c r="AK32" s="1515">
        <f t="shared" si="15"/>
        <v>0</v>
      </c>
      <c r="AL32" s="1515"/>
      <c r="AM32" s="1515">
        <f t="shared" si="16"/>
        <v>0</v>
      </c>
      <c r="AN32" s="1516"/>
      <c r="AO32" s="1514" t="e">
        <f t="shared" si="17"/>
        <v>#DIV/0!</v>
      </c>
      <c r="AP32" s="1512">
        <f>+'T-7_Ensuing_Year'!X33</f>
        <v>0</v>
      </c>
      <c r="AQ32" s="1515">
        <f>+'T-7_Ensuing_Year'!Y33</f>
        <v>0</v>
      </c>
      <c r="AR32" s="1515">
        <f t="shared" si="18"/>
        <v>0</v>
      </c>
      <c r="AS32" s="1515">
        <f t="shared" si="19"/>
        <v>0</v>
      </c>
      <c r="AT32" s="1515">
        <f t="shared" si="20"/>
        <v>0</v>
      </c>
      <c r="AU32" s="1515">
        <f t="shared" si="5"/>
        <v>0</v>
      </c>
      <c r="AV32" s="1515">
        <f t="shared" si="5"/>
        <v>0</v>
      </c>
      <c r="AW32" s="1515"/>
      <c r="AX32" s="955">
        <f>W32/'F-5'!$N$19/100</f>
        <v>0</v>
      </c>
      <c r="AY32" s="955" t="e">
        <f>AO32/'F-5'!$N$19/100</f>
        <v>#DIV/0!</v>
      </c>
      <c r="AZ32" s="1430"/>
      <c r="BA32" s="1515">
        <f t="shared" si="8"/>
        <v>0</v>
      </c>
      <c r="BB32" s="1515">
        <f t="shared" si="6"/>
        <v>0</v>
      </c>
      <c r="BC32" s="1515"/>
      <c r="BD32" s="1515">
        <f>D32*'F-5'!$N$19/10</f>
        <v>0</v>
      </c>
      <c r="BE32" s="1515">
        <f t="shared" si="9"/>
        <v>0</v>
      </c>
      <c r="BF32" s="1514" t="e">
        <f t="shared" si="10"/>
        <v>#DIV/0!</v>
      </c>
    </row>
    <row r="33" spans="1:58" ht="15.75" customHeight="1">
      <c r="A33" s="1267">
        <f t="shared" si="21"/>
        <v>12</v>
      </c>
      <c r="B33" s="1266" t="s">
        <v>2089</v>
      </c>
      <c r="C33" s="1267" t="s">
        <v>238</v>
      </c>
      <c r="D33" s="1512">
        <f>+'T-1'!O30</f>
        <v>0</v>
      </c>
      <c r="E33" s="1518"/>
      <c r="F33" s="1514">
        <f>+'T-1'!M30</f>
        <v>0</v>
      </c>
      <c r="G33" s="1514">
        <f>+'T-1'!N30</f>
        <v>0</v>
      </c>
      <c r="H33" s="1513">
        <f>+'T-7_Ensuing_Year'!H34</f>
        <v>0</v>
      </c>
      <c r="I33" s="1429">
        <v>200</v>
      </c>
      <c r="J33" s="1433">
        <v>5.6</v>
      </c>
      <c r="K33" s="1429"/>
      <c r="L33" s="1429"/>
      <c r="M33" s="1429"/>
      <c r="N33" s="1429">
        <v>30</v>
      </c>
      <c r="O33" s="1513"/>
      <c r="P33" s="1514">
        <f>+'T-7_Ensuing_Year'!P34</f>
        <v>0</v>
      </c>
      <c r="Q33" s="1515">
        <f>+'T-7_Ensuing_Year'!Q34</f>
        <v>0</v>
      </c>
      <c r="R33" s="1515">
        <f>+'T-7_Ensuing_Year'!R34</f>
        <v>0</v>
      </c>
      <c r="S33" s="1515">
        <f>+'T-7_Ensuing_Year'!S34</f>
        <v>0</v>
      </c>
      <c r="T33" s="1515">
        <f>+'T-7_Ensuing_Year'!T34</f>
        <v>0</v>
      </c>
      <c r="U33" s="1515">
        <f t="shared" si="11"/>
        <v>0</v>
      </c>
      <c r="V33" s="1516"/>
      <c r="W33" s="1514">
        <f>+'T-7_Ensuing_Year'!W34</f>
        <v>0</v>
      </c>
      <c r="X33" s="1512">
        <f>+'T-7_Ensuing_Year'!X34</f>
        <v>0</v>
      </c>
      <c r="Y33" s="1515">
        <f>+'T-7_Ensuing_Year'!Y34</f>
        <v>0</v>
      </c>
      <c r="Z33" s="1515">
        <f t="shared" si="12"/>
        <v>0</v>
      </c>
      <c r="AA33" s="1429">
        <v>200</v>
      </c>
      <c r="AB33" s="1433">
        <v>5.6</v>
      </c>
      <c r="AC33" s="1429"/>
      <c r="AD33" s="1429"/>
      <c r="AE33" s="1429"/>
      <c r="AF33" s="1429">
        <v>30</v>
      </c>
      <c r="AG33" s="1513"/>
      <c r="AH33" s="1514" t="e">
        <f t="shared" si="13"/>
        <v>#DIV/0!</v>
      </c>
      <c r="AI33" s="1515">
        <f t="shared" si="7"/>
        <v>0</v>
      </c>
      <c r="AJ33" s="1515">
        <f t="shared" si="14"/>
        <v>0</v>
      </c>
      <c r="AK33" s="1515">
        <f t="shared" si="15"/>
        <v>0</v>
      </c>
      <c r="AL33" s="1513"/>
      <c r="AM33" s="1515">
        <f t="shared" si="16"/>
        <v>0</v>
      </c>
      <c r="AN33" s="1516"/>
      <c r="AO33" s="1514" t="e">
        <f t="shared" si="17"/>
        <v>#DIV/0!</v>
      </c>
      <c r="AP33" s="1512">
        <f>+'T-7_Ensuing_Year'!X34</f>
        <v>0</v>
      </c>
      <c r="AQ33" s="1515">
        <f>+'T-7_Ensuing_Year'!Y34</f>
        <v>0</v>
      </c>
      <c r="AR33" s="1515">
        <f t="shared" si="18"/>
        <v>0</v>
      </c>
      <c r="AS33" s="1515">
        <f t="shared" si="19"/>
        <v>0</v>
      </c>
      <c r="AT33" s="1515">
        <f t="shared" si="20"/>
        <v>0</v>
      </c>
      <c r="AU33" s="1515">
        <f t="shared" si="5"/>
        <v>0</v>
      </c>
      <c r="AV33" s="1515">
        <f t="shared" si="5"/>
        <v>0</v>
      </c>
      <c r="AW33" s="1513"/>
      <c r="AX33" s="955">
        <f>W33/'F-5'!$N$19/100</f>
        <v>0</v>
      </c>
      <c r="AY33" s="955" t="e">
        <f>AO33/'F-5'!$N$19/100</f>
        <v>#DIV/0!</v>
      </c>
      <c r="AZ33" s="1430"/>
      <c r="BA33" s="1515">
        <f t="shared" si="8"/>
        <v>0</v>
      </c>
      <c r="BB33" s="1515">
        <f t="shared" si="6"/>
        <v>0</v>
      </c>
      <c r="BC33" s="1513"/>
      <c r="BD33" s="1515">
        <f>D33*'F-5'!$N$19/10</f>
        <v>0</v>
      </c>
      <c r="BE33" s="1515">
        <f t="shared" si="9"/>
        <v>0</v>
      </c>
      <c r="BF33" s="1514" t="e">
        <f t="shared" si="10"/>
        <v>#DIV/0!</v>
      </c>
    </row>
    <row r="34" spans="1:58" ht="15.75" customHeight="1">
      <c r="A34" s="1267">
        <f t="shared" si="21"/>
        <v>13</v>
      </c>
      <c r="B34" s="1266" t="s">
        <v>433</v>
      </c>
      <c r="C34" s="1267" t="s">
        <v>238</v>
      </c>
      <c r="D34" s="1512">
        <f>+'T-1'!O31</f>
        <v>0</v>
      </c>
      <c r="E34" s="1518"/>
      <c r="F34" s="1514">
        <f>+'T-1'!M31</f>
        <v>0</v>
      </c>
      <c r="G34" s="1514">
        <f>+'T-1'!N31</f>
        <v>0</v>
      </c>
      <c r="H34" s="1513">
        <f>+'T-7_Ensuing_Year'!H35</f>
        <v>0</v>
      </c>
      <c r="I34" s="1429">
        <v>200</v>
      </c>
      <c r="J34" s="1433">
        <v>5.6</v>
      </c>
      <c r="K34" s="1429"/>
      <c r="L34" s="1429"/>
      <c r="M34" s="1429"/>
      <c r="N34" s="1429">
        <v>30</v>
      </c>
      <c r="O34" s="1513"/>
      <c r="P34" s="1514">
        <f>+'T-7_Ensuing_Year'!P35</f>
        <v>0</v>
      </c>
      <c r="Q34" s="1515">
        <f>+'T-7_Ensuing_Year'!Q35</f>
        <v>0</v>
      </c>
      <c r="R34" s="1515">
        <f>+'T-7_Ensuing_Year'!R35</f>
        <v>0</v>
      </c>
      <c r="S34" s="1515">
        <f>+'T-7_Ensuing_Year'!S35</f>
        <v>0</v>
      </c>
      <c r="T34" s="1515">
        <f>+'T-7_Ensuing_Year'!T35</f>
        <v>0</v>
      </c>
      <c r="U34" s="1515">
        <f t="shared" si="11"/>
        <v>0</v>
      </c>
      <c r="V34" s="1516"/>
      <c r="W34" s="1514">
        <f>+'T-7_Ensuing_Year'!W35</f>
        <v>0</v>
      </c>
      <c r="X34" s="1512">
        <f>+'T-7_Ensuing_Year'!X35</f>
        <v>0</v>
      </c>
      <c r="Y34" s="1515">
        <f>+'T-7_Ensuing_Year'!Y35</f>
        <v>0</v>
      </c>
      <c r="Z34" s="1515">
        <f t="shared" si="12"/>
        <v>0</v>
      </c>
      <c r="AA34" s="1429">
        <v>200</v>
      </c>
      <c r="AB34" s="1433">
        <v>5.6</v>
      </c>
      <c r="AC34" s="1429"/>
      <c r="AD34" s="1429"/>
      <c r="AE34" s="1429"/>
      <c r="AF34" s="1429">
        <v>30</v>
      </c>
      <c r="AG34" s="1513"/>
      <c r="AH34" s="1514" t="e">
        <f t="shared" si="13"/>
        <v>#DIV/0!</v>
      </c>
      <c r="AI34" s="1515">
        <f t="shared" si="7"/>
        <v>0</v>
      </c>
      <c r="AJ34" s="1515">
        <f t="shared" si="14"/>
        <v>0</v>
      </c>
      <c r="AK34" s="1515">
        <f t="shared" si="15"/>
        <v>0</v>
      </c>
      <c r="AL34" s="1513"/>
      <c r="AM34" s="1515">
        <f t="shared" si="16"/>
        <v>0</v>
      </c>
      <c r="AN34" s="1516"/>
      <c r="AO34" s="1514" t="e">
        <f t="shared" si="17"/>
        <v>#DIV/0!</v>
      </c>
      <c r="AP34" s="1512">
        <f>+'T-7_Ensuing_Year'!X35</f>
        <v>0</v>
      </c>
      <c r="AQ34" s="1515">
        <f>+'T-7_Ensuing_Year'!Y35</f>
        <v>0</v>
      </c>
      <c r="AR34" s="1515">
        <f t="shared" si="18"/>
        <v>0</v>
      </c>
      <c r="AS34" s="1515">
        <f t="shared" si="19"/>
        <v>0</v>
      </c>
      <c r="AT34" s="1515">
        <f t="shared" si="20"/>
        <v>0</v>
      </c>
      <c r="AU34" s="1515">
        <f t="shared" si="5"/>
        <v>0</v>
      </c>
      <c r="AV34" s="1515">
        <f t="shared" si="5"/>
        <v>0</v>
      </c>
      <c r="AW34" s="1513"/>
      <c r="AX34" s="955">
        <f>W34/'F-5'!$N$19/100</f>
        <v>0</v>
      </c>
      <c r="AY34" s="955" t="e">
        <f>AO34/'F-5'!$N$19/100</f>
        <v>#DIV/0!</v>
      </c>
      <c r="AZ34" s="1430"/>
      <c r="BA34" s="1515">
        <f t="shared" si="8"/>
        <v>0</v>
      </c>
      <c r="BB34" s="1515">
        <f t="shared" si="6"/>
        <v>0</v>
      </c>
      <c r="BC34" s="1513"/>
      <c r="BD34" s="1515">
        <f>D34*'F-5'!$N$19/10</f>
        <v>0</v>
      </c>
      <c r="BE34" s="1515">
        <f t="shared" si="9"/>
        <v>0</v>
      </c>
      <c r="BF34" s="1514" t="e">
        <f t="shared" si="10"/>
        <v>#DIV/0!</v>
      </c>
    </row>
    <row r="35" spans="1:58" ht="15.75" customHeight="1">
      <c r="A35" s="1267"/>
      <c r="B35" s="1275" t="s">
        <v>2086</v>
      </c>
      <c r="C35" s="1275"/>
      <c r="D35" s="1512">
        <f>SUM(D24:D34)+D23+D18</f>
        <v>2128.1019999999999</v>
      </c>
      <c r="E35" s="1513"/>
      <c r="F35" s="1514">
        <f>SUM(F24:F34)+F23+F18</f>
        <v>1482696</v>
      </c>
      <c r="G35" s="1514">
        <f>SUM(G24:G34)+G23+G18</f>
        <v>1508606</v>
      </c>
      <c r="H35" s="1513"/>
      <c r="I35" s="1429"/>
      <c r="J35" s="1433"/>
      <c r="K35" s="1429"/>
      <c r="L35" s="1429"/>
      <c r="M35" s="1429"/>
      <c r="N35" s="1429"/>
      <c r="O35" s="1513"/>
      <c r="P35" s="1514">
        <f>+'T-7_Ensuing_Year'!P36</f>
        <v>400.85982310984173</v>
      </c>
      <c r="Q35" s="1519">
        <f>SUM(Q24:Q34)+Q18+Q23</f>
        <v>0</v>
      </c>
      <c r="R35" s="1519">
        <f>SUM(R24:R34)+R18+R23</f>
        <v>787.16278127970031</v>
      </c>
      <c r="S35" s="1519">
        <f>SUM(S24:S34)+S18+S23</f>
        <v>65.907809999999998</v>
      </c>
      <c r="T35" s="1519">
        <f>SUM(T24:T34)+T18+T23</f>
        <v>0</v>
      </c>
      <c r="U35" s="1519">
        <f>SUM(U24:U34)+U18+U23</f>
        <v>853.07059127970035</v>
      </c>
      <c r="V35" s="1516"/>
      <c r="W35" s="1514">
        <f>+'T-7_Ensuing_Year'!W36</f>
        <v>396.60933614916036</v>
      </c>
      <c r="X35" s="1512"/>
      <c r="Y35" s="1519">
        <f>SUM(Y24:Y34)+Y18+Y23</f>
        <v>9.0454698019999995</v>
      </c>
      <c r="Z35" s="1519">
        <f>SUM(Z24:Z34)+Z18+Z23</f>
        <v>844.0251214777004</v>
      </c>
      <c r="AA35" s="1429"/>
      <c r="AB35" s="1433"/>
      <c r="AC35" s="1429"/>
      <c r="AD35" s="1429"/>
      <c r="AE35" s="1429"/>
      <c r="AF35" s="1429"/>
      <c r="AG35" s="1513"/>
      <c r="AH35" s="1514">
        <f t="shared" si="13"/>
        <v>400.85982310984173</v>
      </c>
      <c r="AI35" s="1519">
        <f>SUM(AI24:AI34)+AI18+AI23</f>
        <v>0</v>
      </c>
      <c r="AJ35" s="1519">
        <f>SUM(AJ24:AJ34)+AJ18+AJ23</f>
        <v>787.16278127970031</v>
      </c>
      <c r="AK35" s="1519">
        <f>SUM(AK24:AK34)+AK18+AK23</f>
        <v>42.260129999999997</v>
      </c>
      <c r="AL35" s="1519">
        <f>SUM(AL24:AL34)+AL18+AL23</f>
        <v>0</v>
      </c>
      <c r="AM35" s="1519">
        <f>SUM(AM24:AM34)+AM18+AM23</f>
        <v>853.07059127970035</v>
      </c>
      <c r="AN35" s="1516"/>
      <c r="AO35" s="1514">
        <f t="shared" si="17"/>
        <v>396.60933614916036</v>
      </c>
      <c r="AP35" s="1512"/>
      <c r="AQ35" s="1519">
        <f>SUM(AQ24:AQ34)+AQ18+AQ23</f>
        <v>9.0454698019999995</v>
      </c>
      <c r="AR35" s="1519">
        <f>SUM(AR24:AR34)+AR18+AR23</f>
        <v>844.0251214777004</v>
      </c>
      <c r="AS35" s="1519">
        <f>SUM(AS24:AS34)+AS18+AS23</f>
        <v>844.0251214777004</v>
      </c>
      <c r="AT35" s="1519">
        <f>SUM(AT24:AT34)+AT18+AT23</f>
        <v>0</v>
      </c>
      <c r="AU35" s="1515">
        <f t="shared" si="5"/>
        <v>0</v>
      </c>
      <c r="AV35" s="1515">
        <f t="shared" si="5"/>
        <v>0</v>
      </c>
      <c r="AW35" s="1513"/>
      <c r="AX35" s="955">
        <f>W35/'F-5'!$N$19/100</f>
        <v>0.46678686184069745</v>
      </c>
      <c r="AY35" s="955">
        <f>AO35/'F-5'!$N$19/100</f>
        <v>0.46678686184069745</v>
      </c>
      <c r="AZ35" s="1430"/>
      <c r="BA35" s="1519">
        <f>SUM(BA24:BA34)+BA18+BA23</f>
        <v>31.637056851188014</v>
      </c>
      <c r="BB35" s="1519">
        <f t="shared" si="6"/>
        <v>875.66217832888844</v>
      </c>
      <c r="BC35" s="1513"/>
      <c r="BD35" s="1515">
        <f>D35*'F-5'!$N$19/10</f>
        <v>1808.1595487701295</v>
      </c>
      <c r="BE35" s="1519">
        <f t="shared" si="9"/>
        <v>964.13442729242911</v>
      </c>
      <c r="BF35" s="1522">
        <f t="shared" si="10"/>
        <v>453.04897382382478</v>
      </c>
    </row>
    <row r="36" spans="1:58" ht="15.75" customHeight="1">
      <c r="A36" s="1266"/>
      <c r="B36" s="1264" t="s">
        <v>1285</v>
      </c>
      <c r="C36" s="1267"/>
      <c r="D36" s="1513"/>
      <c r="E36" s="1513"/>
      <c r="F36" s="1514"/>
      <c r="G36" s="1514"/>
      <c r="H36" s="1513"/>
      <c r="I36" s="1429"/>
      <c r="J36" s="1433"/>
      <c r="K36" s="1429"/>
      <c r="L36" s="1429"/>
      <c r="M36" s="1429"/>
      <c r="N36" s="1429"/>
      <c r="O36" s="1513"/>
      <c r="P36" s="1513"/>
      <c r="Q36" s="1515"/>
      <c r="R36" s="1515"/>
      <c r="S36" s="1515"/>
      <c r="T36" s="1515"/>
      <c r="U36" s="1515"/>
      <c r="V36" s="1516"/>
      <c r="W36" s="1513"/>
      <c r="X36" s="1512">
        <f>+'T-7_Ensuing_Year'!X37</f>
        <v>0</v>
      </c>
      <c r="Y36" s="1515">
        <f>+'T-7_Ensuing_Year'!Y37</f>
        <v>0</v>
      </c>
      <c r="Z36" s="1515"/>
      <c r="AA36" s="1429"/>
      <c r="AB36" s="1433"/>
      <c r="AC36" s="1429"/>
      <c r="AD36" s="1429"/>
      <c r="AE36" s="1429"/>
      <c r="AF36" s="1429"/>
      <c r="AG36" s="1513"/>
      <c r="AH36" s="1513"/>
      <c r="AI36" s="1513"/>
      <c r="AJ36" s="1513"/>
      <c r="AK36" s="1513"/>
      <c r="AL36" s="1513"/>
      <c r="AM36" s="1513"/>
      <c r="AN36" s="1516"/>
      <c r="AO36" s="1513"/>
      <c r="AP36" s="1512"/>
      <c r="AQ36" s="1515"/>
      <c r="AR36" s="1513"/>
      <c r="AS36" s="1515"/>
      <c r="AT36" s="1515"/>
      <c r="AU36" s="1515"/>
      <c r="AV36" s="1515"/>
      <c r="AW36" s="1513"/>
      <c r="AX36" s="955"/>
      <c r="AY36" s="1513"/>
      <c r="AZ36" s="948"/>
      <c r="BA36" s="1513"/>
      <c r="BB36" s="1515">
        <f t="shared" si="6"/>
        <v>0</v>
      </c>
      <c r="BC36" s="1513"/>
      <c r="BD36" s="1513"/>
      <c r="BE36" s="1513"/>
      <c r="BF36" s="1513"/>
    </row>
    <row r="37" spans="1:58" ht="15.75" customHeight="1">
      <c r="A37" s="1267">
        <v>13</v>
      </c>
      <c r="B37" s="1266" t="s">
        <v>250</v>
      </c>
      <c r="C37" s="1267" t="s">
        <v>93</v>
      </c>
      <c r="D37" s="1512">
        <f>+'T-1'!O34</f>
        <v>22.091000000000001</v>
      </c>
      <c r="E37" s="1512">
        <f>+'T-7_Ensuing_Year'!E38</f>
        <v>0.33136500000000002</v>
      </c>
      <c r="F37" s="1514">
        <f>+'T-1'!M34</f>
        <v>26</v>
      </c>
      <c r="G37" s="1514">
        <f>+'T-1'!N34</f>
        <v>9257</v>
      </c>
      <c r="H37" s="1513"/>
      <c r="I37" s="1429">
        <v>20</v>
      </c>
      <c r="J37" s="1433">
        <v>4.3</v>
      </c>
      <c r="K37" s="1429"/>
      <c r="L37" s="1429"/>
      <c r="M37" s="1429"/>
      <c r="N37" s="1429">
        <v>250</v>
      </c>
      <c r="O37" s="1513"/>
      <c r="P37" s="1514">
        <f>+'T-7_Ensuing_Year'!P38</f>
        <v>435.9986419808971</v>
      </c>
      <c r="Q37" s="1515">
        <f>+'T-7_Ensuing_Year'!Q38</f>
        <v>0.17773440000000001</v>
      </c>
      <c r="R37" s="1515">
        <f>+'T-7_Ensuing_Year'!R38</f>
        <v>9.4461115999999983</v>
      </c>
      <c r="S37" s="1515">
        <f>+'T-7_Ensuing_Year'!S38</f>
        <v>0</v>
      </c>
      <c r="T37" s="1515">
        <f>+'T-7_Ensuing_Year'!T38</f>
        <v>7.7999999999999996E-3</v>
      </c>
      <c r="U37" s="1515">
        <f t="shared" ref="U37:U51" si="22">SUM(Q37:T37)</f>
        <v>9.6316459999999982</v>
      </c>
      <c r="V37" s="1516">
        <v>0.1</v>
      </c>
      <c r="W37" s="1514">
        <f>+'T-7_Ensuing_Year'!W38</f>
        <v>426.4986419808971</v>
      </c>
      <c r="X37" s="1512">
        <f>+'T-7_Ensuing_Year'!X38</f>
        <v>20.986450000000001</v>
      </c>
      <c r="Y37" s="1515">
        <f>+'T-7_Ensuing_Year'!Y38</f>
        <v>0.20986450000000004</v>
      </c>
      <c r="Z37" s="1515">
        <f t="shared" ref="Z37:Z51" si="23">+U37-Y37</f>
        <v>9.421781499999998</v>
      </c>
      <c r="AA37" s="1429">
        <v>20</v>
      </c>
      <c r="AB37" s="1433">
        <v>4.3</v>
      </c>
      <c r="AC37" s="1429"/>
      <c r="AD37" s="1429"/>
      <c r="AE37" s="1429"/>
      <c r="AF37" s="1429">
        <v>250</v>
      </c>
      <c r="AG37" s="1513"/>
      <c r="AH37" s="1514">
        <f t="shared" ref="AH37:AH64" si="24">+AM37/D37*1000</f>
        <v>435.9986419808971</v>
      </c>
      <c r="AI37" s="1515">
        <f>+'T-7_Ensuing_Year'!Q38</f>
        <v>0.17773440000000001</v>
      </c>
      <c r="AJ37" s="1515">
        <f>+'T-7_Ensuing_Year'!R38</f>
        <v>9.4461115999999983</v>
      </c>
      <c r="AK37" s="1515">
        <f>+'T-7_Ensuing_Year'!S38</f>
        <v>0</v>
      </c>
      <c r="AL37" s="1515">
        <f>+'T-7_Ensuing_Year'!T38</f>
        <v>7.7999999999999996E-3</v>
      </c>
      <c r="AM37" s="1515">
        <f t="shared" ref="AM37:AM51" si="25">SUM(AI37:AL37)</f>
        <v>9.6316459999999982</v>
      </c>
      <c r="AN37" s="1516">
        <v>0.1</v>
      </c>
      <c r="AO37" s="1514">
        <f t="shared" ref="AO37:AO52" si="26">+AR37/D37*1000</f>
        <v>426.4986419808971</v>
      </c>
      <c r="AP37" s="1512">
        <f>+'T-7_Ensuing_Year'!X38</f>
        <v>20.986450000000001</v>
      </c>
      <c r="AQ37" s="1515">
        <f>+'T-7_Ensuing_Year'!Y38</f>
        <v>0.20986450000000004</v>
      </c>
      <c r="AR37" s="1515">
        <f t="shared" ref="AR37:AR51" si="27">+AM37-AQ37</f>
        <v>9.421781499999998</v>
      </c>
      <c r="AS37" s="1515">
        <f t="shared" ref="AS37:AS51" si="28">+Z37</f>
        <v>9.421781499999998</v>
      </c>
      <c r="AT37" s="1515">
        <f t="shared" ref="AT37:AT51" si="29">+AR37-AS37</f>
        <v>0</v>
      </c>
      <c r="AU37" s="1515">
        <f t="shared" ref="AU37:AV61" si="30">+AI37-Q37</f>
        <v>0</v>
      </c>
      <c r="AV37" s="1515">
        <f t="shared" si="30"/>
        <v>0</v>
      </c>
      <c r="AW37" s="1513"/>
      <c r="AX37" s="955">
        <f>W37/'F-5'!$M$19/100</f>
        <v>0.94014353006617934</v>
      </c>
      <c r="AY37" s="955">
        <f>AO37/'F-5'!$M$19/100</f>
        <v>0.94014353006617934</v>
      </c>
      <c r="AZ37" s="948">
        <v>0.08</v>
      </c>
      <c r="BA37" s="1515">
        <f t="shared" ref="BA37:BA44" si="31">+AJ37*AZ37</f>
        <v>0.75568892799999987</v>
      </c>
      <c r="BB37" s="1515">
        <f t="shared" si="6"/>
        <v>10.177470427999998</v>
      </c>
      <c r="BC37" s="1513"/>
      <c r="BD37" s="1515">
        <f>D37*'F-5'!$M$19/10</f>
        <v>10.021641588425092</v>
      </c>
      <c r="BE37" s="1515">
        <f t="shared" ref="BE37:BE52" si="32">BD37-AR37</f>
        <v>0.59986008842509442</v>
      </c>
      <c r="BF37" s="1514">
        <f t="shared" ref="BF37:BF52" si="33">BE37/D37*10^3</f>
        <v>27.154048636326756</v>
      </c>
    </row>
    <row r="38" spans="1:58" ht="15.75" customHeight="1">
      <c r="A38" s="1267">
        <f t="shared" ref="A38:A51" si="34">A37+1</f>
        <v>14</v>
      </c>
      <c r="B38" s="1266" t="s">
        <v>2093</v>
      </c>
      <c r="C38" s="1267" t="s">
        <v>93</v>
      </c>
      <c r="D38" s="1512">
        <f>+'T-1'!O35</f>
        <v>0</v>
      </c>
      <c r="E38" s="1512">
        <f>+'T-7_Ensuing_Year'!E39</f>
        <v>0</v>
      </c>
      <c r="F38" s="1514">
        <f>+'T-1'!M35</f>
        <v>0</v>
      </c>
      <c r="G38" s="1514">
        <f>+'T-1'!N35</f>
        <v>0</v>
      </c>
      <c r="H38" s="1513"/>
      <c r="I38" s="1429">
        <v>30</v>
      </c>
      <c r="J38" s="1433">
        <v>1.4</v>
      </c>
      <c r="K38" s="1429"/>
      <c r="L38" s="1429"/>
      <c r="M38" s="1429"/>
      <c r="N38" s="1429">
        <v>250</v>
      </c>
      <c r="O38" s="1513"/>
      <c r="P38" s="1514" t="e">
        <f>+'T-7_Ensuing_Year'!P39</f>
        <v>#DIV/0!</v>
      </c>
      <c r="Q38" s="1515">
        <f>+'T-7_Ensuing_Year'!Q39</f>
        <v>0</v>
      </c>
      <c r="R38" s="1515">
        <f>+'T-7_Ensuing_Year'!R39</f>
        <v>0</v>
      </c>
      <c r="S38" s="1515">
        <f>+'T-7_Ensuing_Year'!S39</f>
        <v>0</v>
      </c>
      <c r="T38" s="1515">
        <f>+'T-7_Ensuing_Year'!T39</f>
        <v>0</v>
      </c>
      <c r="U38" s="1515">
        <f t="shared" si="22"/>
        <v>0</v>
      </c>
      <c r="V38" s="1516">
        <v>0.1</v>
      </c>
      <c r="W38" s="1514" t="e">
        <f>+'T-7_Ensuing_Year'!W39</f>
        <v>#DIV/0!</v>
      </c>
      <c r="X38" s="1512">
        <f>+'T-7_Ensuing_Year'!X39</f>
        <v>0</v>
      </c>
      <c r="Y38" s="1515">
        <f>+'T-7_Ensuing_Year'!Y39</f>
        <v>0</v>
      </c>
      <c r="Z38" s="1515">
        <f t="shared" si="23"/>
        <v>0</v>
      </c>
      <c r="AA38" s="1429">
        <v>30</v>
      </c>
      <c r="AB38" s="1433">
        <v>1.4</v>
      </c>
      <c r="AC38" s="1429"/>
      <c r="AD38" s="1429"/>
      <c r="AE38" s="1429"/>
      <c r="AF38" s="1429">
        <v>250</v>
      </c>
      <c r="AG38" s="1513"/>
      <c r="AH38" s="1514" t="e">
        <f t="shared" si="24"/>
        <v>#DIV/0!</v>
      </c>
      <c r="AI38" s="1515">
        <f>+'T-7_Ensuing_Year'!Q39</f>
        <v>0</v>
      </c>
      <c r="AJ38" s="1515">
        <f>+'T-7_Ensuing_Year'!R39</f>
        <v>0</v>
      </c>
      <c r="AK38" s="1515">
        <f>+'T-7_Ensuing_Year'!S39</f>
        <v>0</v>
      </c>
      <c r="AL38" s="1515">
        <f>+'T-7_Ensuing_Year'!T39</f>
        <v>0</v>
      </c>
      <c r="AM38" s="1515">
        <f t="shared" si="25"/>
        <v>0</v>
      </c>
      <c r="AN38" s="1516">
        <v>0.1</v>
      </c>
      <c r="AO38" s="1514" t="e">
        <f t="shared" si="26"/>
        <v>#DIV/0!</v>
      </c>
      <c r="AP38" s="1512">
        <f>+'T-7_Ensuing_Year'!X39</f>
        <v>0</v>
      </c>
      <c r="AQ38" s="1515">
        <f>+'T-7_Ensuing_Year'!Y39</f>
        <v>0</v>
      </c>
      <c r="AR38" s="1515">
        <f t="shared" si="27"/>
        <v>0</v>
      </c>
      <c r="AS38" s="1515">
        <f t="shared" si="28"/>
        <v>0</v>
      </c>
      <c r="AT38" s="1515">
        <f t="shared" si="29"/>
        <v>0</v>
      </c>
      <c r="AU38" s="1515">
        <f t="shared" si="30"/>
        <v>0</v>
      </c>
      <c r="AV38" s="1515">
        <f t="shared" si="30"/>
        <v>0</v>
      </c>
      <c r="AW38" s="1513"/>
      <c r="AX38" s="955" t="e">
        <f>W38/'F-5'!$M$19/100</f>
        <v>#DIV/0!</v>
      </c>
      <c r="AY38" s="955" t="e">
        <f>AO38/'F-5'!$M$19/100</f>
        <v>#DIV/0!</v>
      </c>
      <c r="AZ38" s="1441">
        <v>0.02</v>
      </c>
      <c r="BA38" s="1515">
        <f t="shared" si="31"/>
        <v>0</v>
      </c>
      <c r="BB38" s="1515">
        <f t="shared" si="6"/>
        <v>0</v>
      </c>
      <c r="BC38" s="1513"/>
      <c r="BD38" s="1515">
        <f>D38*'F-5'!$M$19/10</f>
        <v>0</v>
      </c>
      <c r="BE38" s="1515">
        <f t="shared" si="32"/>
        <v>0</v>
      </c>
      <c r="BF38" s="1514" t="e">
        <f t="shared" si="33"/>
        <v>#DIV/0!</v>
      </c>
    </row>
    <row r="39" spans="1:58" ht="15.75" customHeight="1">
      <c r="A39" s="1267">
        <f t="shared" si="34"/>
        <v>15</v>
      </c>
      <c r="B39" s="1266" t="s">
        <v>2092</v>
      </c>
      <c r="C39" s="1267" t="s">
        <v>93</v>
      </c>
      <c r="D39" s="1512">
        <f>+'T-1'!O36</f>
        <v>10.113</v>
      </c>
      <c r="E39" s="1512">
        <f>+'T-7_Ensuing_Year'!E40</f>
        <v>0.30338999999999999</v>
      </c>
      <c r="F39" s="1514">
        <f>+'T-1'!M36</f>
        <v>24</v>
      </c>
      <c r="G39" s="1514">
        <f>+'T-1'!N36</f>
        <v>5818</v>
      </c>
      <c r="H39" s="1513"/>
      <c r="I39" s="1429">
        <v>30</v>
      </c>
      <c r="J39" s="1433">
        <v>1.5</v>
      </c>
      <c r="K39" s="1429"/>
      <c r="L39" s="1429"/>
      <c r="M39" s="1429"/>
      <c r="N39" s="1429">
        <v>250</v>
      </c>
      <c r="O39" s="1513"/>
      <c r="P39" s="1514">
        <f>+'T-7_Ensuing_Year'!P40</f>
        <v>163.38056956392759</v>
      </c>
      <c r="Q39" s="1515">
        <f>+'T-7_Ensuing_Year'!Q40</f>
        <v>0.1675584</v>
      </c>
      <c r="R39" s="1515">
        <f>+'T-7_Ensuing_Year'!R40</f>
        <v>1.4775092999999999</v>
      </c>
      <c r="S39" s="1515">
        <f>+'T-7_Ensuing_Year'!S40</f>
        <v>0</v>
      </c>
      <c r="T39" s="1515">
        <f>+'T-7_Ensuing_Year'!T40</f>
        <v>7.1999999999999998E-3</v>
      </c>
      <c r="U39" s="1515">
        <f t="shared" si="22"/>
        <v>1.6522676999999999</v>
      </c>
      <c r="V39" s="1516">
        <v>0.1</v>
      </c>
      <c r="W39" s="1514">
        <f>+'T-7_Ensuing_Year'!W40</f>
        <v>153.88056956392762</v>
      </c>
      <c r="X39" s="1512">
        <f>+'T-7_Ensuing_Year'!X40</f>
        <v>9.6073499999999985</v>
      </c>
      <c r="Y39" s="1515">
        <f>+'T-7_Ensuing_Year'!Y40</f>
        <v>9.6073499999999992E-2</v>
      </c>
      <c r="Z39" s="1515">
        <f t="shared" si="23"/>
        <v>1.5561942</v>
      </c>
      <c r="AA39" s="1429">
        <v>30</v>
      </c>
      <c r="AB39" s="1433">
        <v>1.5</v>
      </c>
      <c r="AC39" s="1429"/>
      <c r="AD39" s="1429"/>
      <c r="AE39" s="1429"/>
      <c r="AF39" s="1429">
        <v>250</v>
      </c>
      <c r="AG39" s="1513"/>
      <c r="AH39" s="1514">
        <f t="shared" si="24"/>
        <v>163.38056956392759</v>
      </c>
      <c r="AI39" s="1515">
        <f>+'T-7_Ensuing_Year'!Q40</f>
        <v>0.1675584</v>
      </c>
      <c r="AJ39" s="1515">
        <f>+'T-7_Ensuing_Year'!R40</f>
        <v>1.4775092999999999</v>
      </c>
      <c r="AK39" s="1515">
        <f>+'T-7_Ensuing_Year'!S40</f>
        <v>0</v>
      </c>
      <c r="AL39" s="1515">
        <f>+'T-7_Ensuing_Year'!T40</f>
        <v>7.1999999999999998E-3</v>
      </c>
      <c r="AM39" s="1515">
        <f t="shared" si="25"/>
        <v>1.6522676999999999</v>
      </c>
      <c r="AN39" s="1516">
        <v>0.1</v>
      </c>
      <c r="AO39" s="1514">
        <f t="shared" si="26"/>
        <v>153.88056956392762</v>
      </c>
      <c r="AP39" s="1512">
        <f>+'T-7_Ensuing_Year'!X40</f>
        <v>9.6073499999999985</v>
      </c>
      <c r="AQ39" s="1515">
        <f>+'T-7_Ensuing_Year'!Y40</f>
        <v>9.6073499999999992E-2</v>
      </c>
      <c r="AR39" s="1515">
        <f t="shared" si="27"/>
        <v>1.5561942</v>
      </c>
      <c r="AS39" s="1515">
        <f t="shared" si="28"/>
        <v>1.5561942</v>
      </c>
      <c r="AT39" s="1515">
        <f t="shared" si="29"/>
        <v>0</v>
      </c>
      <c r="AU39" s="1515">
        <f t="shared" si="30"/>
        <v>0</v>
      </c>
      <c r="AV39" s="1515">
        <f t="shared" si="30"/>
        <v>0</v>
      </c>
      <c r="AW39" s="1513"/>
      <c r="AX39" s="955">
        <f>W39/'F-5'!$M$19/100</f>
        <v>0.33920347602163048</v>
      </c>
      <c r="AY39" s="955">
        <f>AO39/'F-5'!$M$19/100</f>
        <v>0.33920347602163048</v>
      </c>
      <c r="AZ39" s="1441">
        <v>0.08</v>
      </c>
      <c r="BA39" s="1515">
        <f t="shared" si="31"/>
        <v>0.118200744</v>
      </c>
      <c r="BB39" s="1515">
        <f t="shared" si="6"/>
        <v>1.6743949439999999</v>
      </c>
      <c r="BC39" s="1513"/>
      <c r="BD39" s="1515">
        <f>D39*'F-5'!$M$19/10</f>
        <v>4.5877896602119836</v>
      </c>
      <c r="BE39" s="1515">
        <f t="shared" si="32"/>
        <v>3.0315954602119835</v>
      </c>
      <c r="BF39" s="1514">
        <f t="shared" si="33"/>
        <v>299.77212105329608</v>
      </c>
    </row>
    <row r="40" spans="1:58" ht="15.75" customHeight="1">
      <c r="A40" s="1267">
        <f t="shared" si="34"/>
        <v>16</v>
      </c>
      <c r="B40" s="1266" t="s">
        <v>1304</v>
      </c>
      <c r="C40" s="1267" t="s">
        <v>93</v>
      </c>
      <c r="D40" s="1512">
        <f>+'T-1'!O37</f>
        <v>1.9730000000000001</v>
      </c>
      <c r="E40" s="1512">
        <f>+'T-7_Ensuing_Year'!E41</f>
        <v>0</v>
      </c>
      <c r="F40" s="1514">
        <f>+'T-1'!M37</f>
        <v>3</v>
      </c>
      <c r="G40" s="1514">
        <f>+'T-1'!N37</f>
        <v>1112</v>
      </c>
      <c r="H40" s="1513"/>
      <c r="I40" s="1429">
        <v>50</v>
      </c>
      <c r="J40" s="1433">
        <v>4.0999999999999996</v>
      </c>
      <c r="K40" s="1429"/>
      <c r="L40" s="1429"/>
      <c r="M40" s="1429"/>
      <c r="N40" s="1429">
        <v>250</v>
      </c>
      <c r="O40" s="1513"/>
      <c r="P40" s="1514">
        <f>+'T-7_Ensuing_Year'!P41</f>
        <v>403.4</v>
      </c>
      <c r="Q40" s="1515">
        <f>+'T-7_Ensuing_Year'!Q41</f>
        <v>0</v>
      </c>
      <c r="R40" s="1515">
        <f>+'T-7_Ensuing_Year'!R41</f>
        <v>0.79590819999999995</v>
      </c>
      <c r="S40" s="1515">
        <f>+'T-7_Ensuing_Year'!S41</f>
        <v>0</v>
      </c>
      <c r="T40" s="1515">
        <f>+'T-7_Ensuing_Year'!T41</f>
        <v>0</v>
      </c>
      <c r="U40" s="1515">
        <f t="shared" si="22"/>
        <v>0.79590819999999995</v>
      </c>
      <c r="V40" s="1516"/>
      <c r="W40" s="1514">
        <f>+'T-7_Ensuing_Year'!W41</f>
        <v>399.97109999999998</v>
      </c>
      <c r="X40" s="1512">
        <f>+'T-7_Ensuing_Year'!X41</f>
        <v>0</v>
      </c>
      <c r="Y40" s="1515">
        <f>+'T-7_Ensuing_Year'!Y41</f>
        <v>6.7652196999999992E-3</v>
      </c>
      <c r="Z40" s="1515">
        <f t="shared" si="23"/>
        <v>0.78914298029999996</v>
      </c>
      <c r="AA40" s="1429">
        <v>50</v>
      </c>
      <c r="AB40" s="1433">
        <v>4.0999999999999996</v>
      </c>
      <c r="AC40" s="1429"/>
      <c r="AD40" s="1429"/>
      <c r="AE40" s="1429"/>
      <c r="AF40" s="1429">
        <v>250</v>
      </c>
      <c r="AG40" s="1513"/>
      <c r="AH40" s="1514">
        <f t="shared" si="24"/>
        <v>403.4</v>
      </c>
      <c r="AI40" s="1515">
        <f>+'T-7_Ensuing_Year'!Q41</f>
        <v>0</v>
      </c>
      <c r="AJ40" s="1515">
        <f>+'T-7_Ensuing_Year'!R41</f>
        <v>0.79590819999999995</v>
      </c>
      <c r="AK40" s="1515">
        <f>+'T-7_Ensuing_Year'!S41</f>
        <v>0</v>
      </c>
      <c r="AL40" s="1515">
        <f>+'T-7_Ensuing_Year'!T41</f>
        <v>0</v>
      </c>
      <c r="AM40" s="1515">
        <f t="shared" si="25"/>
        <v>0.79590819999999995</v>
      </c>
      <c r="AN40" s="1516"/>
      <c r="AO40" s="1514">
        <f t="shared" si="26"/>
        <v>399.97109999999998</v>
      </c>
      <c r="AP40" s="1512">
        <f>+'T-7_Ensuing_Year'!X41</f>
        <v>0</v>
      </c>
      <c r="AQ40" s="1515">
        <f>+'T-7_Ensuing_Year'!Y41</f>
        <v>6.7652196999999992E-3</v>
      </c>
      <c r="AR40" s="1515">
        <f t="shared" si="27"/>
        <v>0.78914298029999996</v>
      </c>
      <c r="AS40" s="1515">
        <f t="shared" si="28"/>
        <v>0.78914298029999996</v>
      </c>
      <c r="AT40" s="1515">
        <f t="shared" si="29"/>
        <v>0</v>
      </c>
      <c r="AU40" s="1515">
        <f t="shared" si="30"/>
        <v>0</v>
      </c>
      <c r="AV40" s="1515">
        <f t="shared" si="30"/>
        <v>0</v>
      </c>
      <c r="AW40" s="1513"/>
      <c r="AX40" s="955">
        <f>W40/'F-5'!$M$19/100</f>
        <v>0.88166808722287859</v>
      </c>
      <c r="AY40" s="955">
        <f>AO40/'F-5'!$M$19/100</f>
        <v>0.88166808722287859</v>
      </c>
      <c r="AZ40" s="1441">
        <v>0.08</v>
      </c>
      <c r="BA40" s="1515">
        <f t="shared" si="31"/>
        <v>6.3672655999999994E-2</v>
      </c>
      <c r="BB40" s="1515">
        <f t="shared" si="6"/>
        <v>0.8528156362999999</v>
      </c>
      <c r="BC40" s="1513"/>
      <c r="BD40" s="1515">
        <f>D40*'F-5'!$M$19/10</f>
        <v>0.89505675858778255</v>
      </c>
      <c r="BE40" s="1515">
        <f t="shared" si="32"/>
        <v>0.10591377828778259</v>
      </c>
      <c r="BF40" s="1514">
        <f t="shared" si="33"/>
        <v>53.681590617223812</v>
      </c>
    </row>
    <row r="41" spans="1:58" ht="15.75" customHeight="1">
      <c r="A41" s="1267">
        <f t="shared" si="34"/>
        <v>17</v>
      </c>
      <c r="B41" s="1266" t="s">
        <v>2091</v>
      </c>
      <c r="C41" s="1267" t="s">
        <v>93</v>
      </c>
      <c r="D41" s="1512">
        <f>+'T-1'!O38</f>
        <v>3.3170000000000002</v>
      </c>
      <c r="E41" s="1512">
        <f>+'T-7_Ensuing_Year'!E42</f>
        <v>6.634000000000001E-2</v>
      </c>
      <c r="F41" s="1514">
        <f>+'T-1'!M38</f>
        <v>19</v>
      </c>
      <c r="G41" s="1514">
        <f>+'T-1'!N38</f>
        <v>4929</v>
      </c>
      <c r="H41" s="1513"/>
      <c r="I41" s="1429">
        <v>250</v>
      </c>
      <c r="J41" s="1433">
        <v>5.25</v>
      </c>
      <c r="K41" s="1429">
        <v>4.2</v>
      </c>
      <c r="L41" s="1429"/>
      <c r="M41" s="1429"/>
      <c r="N41" s="1429">
        <v>250</v>
      </c>
      <c r="O41" s="1513"/>
      <c r="P41" s="1514">
        <f>+'T-7_Ensuing_Year'!P42</f>
        <v>878.65393427796221</v>
      </c>
      <c r="Q41" s="1515">
        <f>+'T-7_Ensuing_Year'!Q42</f>
        <v>1.18296</v>
      </c>
      <c r="R41" s="1515">
        <f>+'T-7_Ensuing_Year'!R42</f>
        <v>1.7258351000000005</v>
      </c>
      <c r="S41" s="1515">
        <f>+'T-7_Ensuing_Year'!S42</f>
        <v>0</v>
      </c>
      <c r="T41" s="1515">
        <f>+'T-7_Ensuing_Year'!T42</f>
        <v>5.7000000000000002E-3</v>
      </c>
      <c r="U41" s="1515">
        <f t="shared" si="22"/>
        <v>2.9144951000000008</v>
      </c>
      <c r="V41" s="1516"/>
      <c r="W41" s="1514">
        <f>+'T-7_Ensuing_Year'!W42</f>
        <v>872.32762595116083</v>
      </c>
      <c r="X41" s="1512">
        <f>+'T-7_Ensuing_Year'!X42</f>
        <v>0</v>
      </c>
      <c r="Y41" s="1515">
        <f>+'T-7_Ensuing_Year'!Y42</f>
        <v>2.0984364720000006E-2</v>
      </c>
      <c r="Z41" s="1515">
        <f t="shared" si="23"/>
        <v>2.8935107352800009</v>
      </c>
      <c r="AA41" s="1429">
        <v>250</v>
      </c>
      <c r="AB41" s="1433">
        <v>5.25</v>
      </c>
      <c r="AC41" s="1429">
        <v>4.2</v>
      </c>
      <c r="AD41" s="1429"/>
      <c r="AE41" s="1429"/>
      <c r="AF41" s="1429">
        <v>250</v>
      </c>
      <c r="AG41" s="1515"/>
      <c r="AH41" s="1514">
        <f t="shared" si="24"/>
        <v>878.65393427796221</v>
      </c>
      <c r="AI41" s="1515">
        <f>+'T-7_Ensuing_Year'!Q42</f>
        <v>1.18296</v>
      </c>
      <c r="AJ41" s="1515">
        <f>+'T-7_Ensuing_Year'!R42</f>
        <v>1.7258351000000005</v>
      </c>
      <c r="AK41" s="1515">
        <f>+'T-7_Ensuing_Year'!S42</f>
        <v>0</v>
      </c>
      <c r="AL41" s="1515">
        <f>+'T-7_Ensuing_Year'!T42</f>
        <v>5.7000000000000002E-3</v>
      </c>
      <c r="AM41" s="1515">
        <f t="shared" si="25"/>
        <v>2.9144951000000008</v>
      </c>
      <c r="AN41" s="1516"/>
      <c r="AO41" s="1514">
        <f t="shared" si="26"/>
        <v>872.32762595116083</v>
      </c>
      <c r="AP41" s="1512">
        <f>+'T-7_Ensuing_Year'!X42</f>
        <v>0</v>
      </c>
      <c r="AQ41" s="1515">
        <f>+'T-7_Ensuing_Year'!Y42</f>
        <v>2.0984364720000006E-2</v>
      </c>
      <c r="AR41" s="1515">
        <f t="shared" si="27"/>
        <v>2.8935107352800009</v>
      </c>
      <c r="AS41" s="1515">
        <f t="shared" si="28"/>
        <v>2.8935107352800009</v>
      </c>
      <c r="AT41" s="1515">
        <f t="shared" si="29"/>
        <v>0</v>
      </c>
      <c r="AU41" s="1515">
        <f t="shared" si="30"/>
        <v>0</v>
      </c>
      <c r="AV41" s="1515">
        <f t="shared" si="30"/>
        <v>0</v>
      </c>
      <c r="AW41" s="1515"/>
      <c r="AX41" s="955">
        <f>W41/'F-5'!$M$19/100</f>
        <v>1.9228975028546678</v>
      </c>
      <c r="AY41" s="955">
        <f>AO41/'F-5'!$M$19/100</f>
        <v>1.9228975028546678</v>
      </c>
      <c r="AZ41" s="948">
        <v>0.08</v>
      </c>
      <c r="BA41" s="1515">
        <f t="shared" si="31"/>
        <v>0.13806680800000004</v>
      </c>
      <c r="BB41" s="1515">
        <f t="shared" si="6"/>
        <v>3.031577543280001</v>
      </c>
      <c r="BC41" s="1515"/>
      <c r="BD41" s="1515">
        <f>D41*'F-5'!$M$19/10</f>
        <v>1.5047659747773314</v>
      </c>
      <c r="BE41" s="1515">
        <f t="shared" si="32"/>
        <v>-1.3887447605026695</v>
      </c>
      <c r="BF41" s="1514">
        <f t="shared" si="33"/>
        <v>-418.67493533393713</v>
      </c>
    </row>
    <row r="42" spans="1:58" ht="15.75" customHeight="1">
      <c r="A42" s="1267">
        <f t="shared" si="34"/>
        <v>18</v>
      </c>
      <c r="B42" s="1266" t="s">
        <v>2090</v>
      </c>
      <c r="C42" s="1267" t="s">
        <v>93</v>
      </c>
      <c r="D42" s="1512">
        <f>+'T-1'!O39</f>
        <v>0</v>
      </c>
      <c r="E42" s="1512">
        <f>+'T-7_Ensuing_Year'!E43</f>
        <v>0</v>
      </c>
      <c r="F42" s="1514">
        <f>+'T-1'!M39</f>
        <v>0</v>
      </c>
      <c r="G42" s="1514">
        <f>+'T-1'!N39</f>
        <v>0</v>
      </c>
      <c r="H42" s="1513"/>
      <c r="I42" s="1429">
        <v>250</v>
      </c>
      <c r="J42" s="1433">
        <v>5.25</v>
      </c>
      <c r="K42" s="1429">
        <v>4.2</v>
      </c>
      <c r="L42" s="1429"/>
      <c r="M42" s="1429"/>
      <c r="N42" s="1429">
        <v>250</v>
      </c>
      <c r="O42" s="1513"/>
      <c r="P42" s="1514" t="e">
        <f>+'T-7_Ensuing_Year'!P43</f>
        <v>#DIV/0!</v>
      </c>
      <c r="Q42" s="1515">
        <f>+'T-7_Ensuing_Year'!Q43</f>
        <v>0</v>
      </c>
      <c r="R42" s="1515">
        <f>+'T-7_Ensuing_Year'!R43</f>
        <v>0</v>
      </c>
      <c r="S42" s="1515">
        <f>+'T-7_Ensuing_Year'!S43</f>
        <v>0</v>
      </c>
      <c r="T42" s="1515">
        <f>+'T-7_Ensuing_Year'!T43</f>
        <v>0</v>
      </c>
      <c r="U42" s="1515">
        <f t="shared" si="22"/>
        <v>0</v>
      </c>
      <c r="V42" s="1516">
        <v>0.1</v>
      </c>
      <c r="W42" s="1514" t="e">
        <f>+'T-7_Ensuing_Year'!W43</f>
        <v>#DIV/0!</v>
      </c>
      <c r="X42" s="1512">
        <f>+'T-7_Ensuing_Year'!X43</f>
        <v>0</v>
      </c>
      <c r="Y42" s="1515">
        <f>+'T-7_Ensuing_Year'!Y43</f>
        <v>0</v>
      </c>
      <c r="Z42" s="1515">
        <f t="shared" si="23"/>
        <v>0</v>
      </c>
      <c r="AA42" s="1429">
        <v>250</v>
      </c>
      <c r="AB42" s="1433">
        <v>5.25</v>
      </c>
      <c r="AC42" s="1429">
        <v>4.2</v>
      </c>
      <c r="AD42" s="1429"/>
      <c r="AE42" s="1429"/>
      <c r="AF42" s="1429">
        <v>250</v>
      </c>
      <c r="AG42" s="1515"/>
      <c r="AH42" s="1514" t="e">
        <f t="shared" si="24"/>
        <v>#DIV/0!</v>
      </c>
      <c r="AI42" s="1515">
        <f>+'T-7_Ensuing_Year'!Q43</f>
        <v>0</v>
      </c>
      <c r="AJ42" s="1515">
        <f>+'T-7_Ensuing_Year'!R43</f>
        <v>0</v>
      </c>
      <c r="AK42" s="1515">
        <f>+'T-7_Ensuing_Year'!S43</f>
        <v>0</v>
      </c>
      <c r="AL42" s="1515">
        <f>+'T-7_Ensuing_Year'!T43</f>
        <v>0</v>
      </c>
      <c r="AM42" s="1515">
        <f t="shared" si="25"/>
        <v>0</v>
      </c>
      <c r="AN42" s="1516">
        <v>0.1</v>
      </c>
      <c r="AO42" s="1514" t="e">
        <f t="shared" si="26"/>
        <v>#DIV/0!</v>
      </c>
      <c r="AP42" s="1512">
        <f>+'T-7_Ensuing_Year'!X43</f>
        <v>0</v>
      </c>
      <c r="AQ42" s="1515">
        <f>+'T-7_Ensuing_Year'!Y43</f>
        <v>0</v>
      </c>
      <c r="AR42" s="1515">
        <f t="shared" si="27"/>
        <v>0</v>
      </c>
      <c r="AS42" s="1515">
        <f t="shared" si="28"/>
        <v>0</v>
      </c>
      <c r="AT42" s="1515">
        <f t="shared" si="29"/>
        <v>0</v>
      </c>
      <c r="AU42" s="1515">
        <f t="shared" si="30"/>
        <v>0</v>
      </c>
      <c r="AV42" s="1515">
        <f t="shared" si="30"/>
        <v>0</v>
      </c>
      <c r="AW42" s="1515"/>
      <c r="AX42" s="955" t="e">
        <f>W42/'F-5'!$M$19/100</f>
        <v>#DIV/0!</v>
      </c>
      <c r="AY42" s="955" t="e">
        <f>AO42/'F-5'!$M$19/100</f>
        <v>#DIV/0!</v>
      </c>
      <c r="AZ42" s="948">
        <v>0.08</v>
      </c>
      <c r="BA42" s="1515">
        <f t="shared" si="31"/>
        <v>0</v>
      </c>
      <c r="BB42" s="1515">
        <f t="shared" si="6"/>
        <v>0</v>
      </c>
      <c r="BC42" s="1515"/>
      <c r="BD42" s="1515">
        <f>D42*'F-5'!$M$19/10</f>
        <v>0</v>
      </c>
      <c r="BE42" s="1515">
        <f t="shared" si="32"/>
        <v>0</v>
      </c>
      <c r="BF42" s="1514" t="e">
        <f t="shared" si="33"/>
        <v>#DIV/0!</v>
      </c>
    </row>
    <row r="43" spans="1:58" ht="15.75" customHeight="1">
      <c r="A43" s="1267">
        <f t="shared" si="34"/>
        <v>19</v>
      </c>
      <c r="B43" s="1266" t="s">
        <v>2089</v>
      </c>
      <c r="C43" s="1267"/>
      <c r="D43" s="1512">
        <f>+'T-1'!O40</f>
        <v>48.533000000000001</v>
      </c>
      <c r="E43" s="1512">
        <f>+'T-7_Ensuing_Year'!E44</f>
        <v>2.1839849999999998</v>
      </c>
      <c r="F43" s="1514">
        <f>+'T-1'!M40</f>
        <v>79</v>
      </c>
      <c r="G43" s="1514">
        <f>+'T-1'!N40</f>
        <v>24160</v>
      </c>
      <c r="H43" s="1513"/>
      <c r="I43" s="1429">
        <v>250</v>
      </c>
      <c r="J43" s="1433">
        <v>5.25</v>
      </c>
      <c r="K43" s="1429">
        <v>4.2</v>
      </c>
      <c r="L43" s="1429"/>
      <c r="M43" s="1429"/>
      <c r="N43" s="1429">
        <v>250</v>
      </c>
      <c r="O43" s="1513"/>
      <c r="P43" s="1514">
        <f>+'T-7_Ensuing_Year'!P44</f>
        <v>637.78667556095866</v>
      </c>
      <c r="Q43" s="1515">
        <f>+'T-7_Ensuing_Year'!Q44</f>
        <v>5.7984</v>
      </c>
      <c r="R43" s="1515">
        <f>+'T-7_Ensuing_Year'!R44</f>
        <v>25.131600725000006</v>
      </c>
      <c r="S43" s="1515">
        <f>+'T-7_Ensuing_Year'!S44</f>
        <v>0</v>
      </c>
      <c r="T43" s="1515">
        <f>+'T-7_Ensuing_Year'!T44</f>
        <v>2.3699999999999999E-2</v>
      </c>
      <c r="U43" s="1515">
        <f t="shared" si="22"/>
        <v>30.953700725000008</v>
      </c>
      <c r="V43" s="1516"/>
      <c r="W43" s="1514">
        <f>+'T-7_Ensuing_Year'!W44</f>
        <v>632.36548881869044</v>
      </c>
      <c r="X43" s="1512">
        <f>+'T-7_Ensuing_Year'!X44</f>
        <v>0</v>
      </c>
      <c r="Y43" s="1515">
        <f>+'T-7_Ensuing_Year'!Y44</f>
        <v>0.26310645616250006</v>
      </c>
      <c r="Z43" s="1515">
        <f t="shared" si="23"/>
        <v>30.690594268837508</v>
      </c>
      <c r="AA43" s="1429">
        <v>250</v>
      </c>
      <c r="AB43" s="1433">
        <v>5.25</v>
      </c>
      <c r="AC43" s="1429">
        <v>4.2</v>
      </c>
      <c r="AD43" s="1429"/>
      <c r="AE43" s="1429"/>
      <c r="AF43" s="1429">
        <v>250</v>
      </c>
      <c r="AG43" s="1515"/>
      <c r="AH43" s="1514">
        <f t="shared" si="24"/>
        <v>637.78667556095866</v>
      </c>
      <c r="AI43" s="1515">
        <f>+'T-7_Ensuing_Year'!Q44</f>
        <v>5.7984</v>
      </c>
      <c r="AJ43" s="1515">
        <f>+'T-7_Ensuing_Year'!R44</f>
        <v>25.131600725000006</v>
      </c>
      <c r="AK43" s="1515">
        <f>+'T-7_Ensuing_Year'!S44</f>
        <v>0</v>
      </c>
      <c r="AL43" s="1515">
        <f>+'T-7_Ensuing_Year'!T44</f>
        <v>2.3699999999999999E-2</v>
      </c>
      <c r="AM43" s="1515">
        <f t="shared" si="25"/>
        <v>30.953700725000008</v>
      </c>
      <c r="AN43" s="1516"/>
      <c r="AO43" s="1514">
        <f t="shared" si="26"/>
        <v>632.36548881869044</v>
      </c>
      <c r="AP43" s="1512">
        <f>+'T-7_Ensuing_Year'!X44</f>
        <v>0</v>
      </c>
      <c r="AQ43" s="1515">
        <f>+'T-7_Ensuing_Year'!Y44</f>
        <v>0.26310645616250006</v>
      </c>
      <c r="AR43" s="1515">
        <f t="shared" si="27"/>
        <v>30.690594268837508</v>
      </c>
      <c r="AS43" s="1515">
        <f t="shared" si="28"/>
        <v>30.690594268837508</v>
      </c>
      <c r="AT43" s="1515">
        <f t="shared" si="29"/>
        <v>0</v>
      </c>
      <c r="AU43" s="1515">
        <f t="shared" si="30"/>
        <v>0</v>
      </c>
      <c r="AV43" s="1515">
        <f t="shared" si="30"/>
        <v>0</v>
      </c>
      <c r="AW43" s="1515"/>
      <c r="AX43" s="955">
        <f>W43/'F-5'!$M$19/100</f>
        <v>1.3939418896828681</v>
      </c>
      <c r="AY43" s="955">
        <f>AO43/'F-5'!$M$19/100</f>
        <v>1.3939418896828681</v>
      </c>
      <c r="AZ43" s="948">
        <v>0.08</v>
      </c>
      <c r="BA43" s="1515">
        <f t="shared" si="31"/>
        <v>2.0105280580000007</v>
      </c>
      <c r="BB43" s="1515">
        <f t="shared" si="6"/>
        <v>32.701122326837506</v>
      </c>
      <c r="BC43" s="1515"/>
      <c r="BD43" s="1515">
        <f>D43*'F-5'!$M$19/10</f>
        <v>22.017126033725724</v>
      </c>
      <c r="BE43" s="1515">
        <f t="shared" si="32"/>
        <v>-8.673468235111784</v>
      </c>
      <c r="BF43" s="1514">
        <f t="shared" si="33"/>
        <v>-178.71279820146671</v>
      </c>
    </row>
    <row r="44" spans="1:58" ht="15.75" customHeight="1">
      <c r="A44" s="1267">
        <f t="shared" si="34"/>
        <v>20</v>
      </c>
      <c r="B44" s="1266" t="s">
        <v>2088</v>
      </c>
      <c r="C44" s="1267" t="s">
        <v>93</v>
      </c>
      <c r="D44" s="1512">
        <f>+'T-1'!O41</f>
        <v>0</v>
      </c>
      <c r="E44" s="1512">
        <f>+'T-7_Ensuing_Year'!E45</f>
        <v>0</v>
      </c>
      <c r="F44" s="1514">
        <f>+'T-1'!M41</f>
        <v>0</v>
      </c>
      <c r="G44" s="1514">
        <f>+'T-1'!N41</f>
        <v>0</v>
      </c>
      <c r="H44" s="1513"/>
      <c r="I44" s="1429">
        <v>150</v>
      </c>
      <c r="J44" s="1433">
        <v>5.25</v>
      </c>
      <c r="K44" s="1429">
        <v>4.2</v>
      </c>
      <c r="L44" s="1429"/>
      <c r="M44" s="1429"/>
      <c r="N44" s="1429">
        <v>250</v>
      </c>
      <c r="O44" s="1513"/>
      <c r="P44" s="1514" t="e">
        <f>+'T-7_Ensuing_Year'!P45</f>
        <v>#DIV/0!</v>
      </c>
      <c r="Q44" s="1515">
        <f>+'T-7_Ensuing_Year'!Q45</f>
        <v>0</v>
      </c>
      <c r="R44" s="1515">
        <f>+'T-7_Ensuing_Year'!R45</f>
        <v>0</v>
      </c>
      <c r="S44" s="1515">
        <f>+'T-7_Ensuing_Year'!S45</f>
        <v>0</v>
      </c>
      <c r="T44" s="1515">
        <f>+'T-7_Ensuing_Year'!T45</f>
        <v>0</v>
      </c>
      <c r="U44" s="1515">
        <f t="shared" si="22"/>
        <v>0</v>
      </c>
      <c r="V44" s="1516"/>
      <c r="W44" s="1514" t="e">
        <f>+'T-7_Ensuing_Year'!W45</f>
        <v>#DIV/0!</v>
      </c>
      <c r="X44" s="1512">
        <f>+'T-7_Ensuing_Year'!X45</f>
        <v>0</v>
      </c>
      <c r="Y44" s="1515">
        <f>+'T-7_Ensuing_Year'!Y45</f>
        <v>0</v>
      </c>
      <c r="Z44" s="1515">
        <f t="shared" si="23"/>
        <v>0</v>
      </c>
      <c r="AA44" s="1429">
        <v>150</v>
      </c>
      <c r="AB44" s="1433">
        <v>5.25</v>
      </c>
      <c r="AC44" s="1429">
        <v>4.2</v>
      </c>
      <c r="AD44" s="1429"/>
      <c r="AE44" s="1429"/>
      <c r="AF44" s="1429">
        <v>250</v>
      </c>
      <c r="AG44" s="1515"/>
      <c r="AH44" s="1514" t="e">
        <f t="shared" si="24"/>
        <v>#DIV/0!</v>
      </c>
      <c r="AI44" s="1515">
        <f>+'T-7_Ensuing_Year'!Q45</f>
        <v>0</v>
      </c>
      <c r="AJ44" s="1515">
        <f>+'T-7_Ensuing_Year'!R45</f>
        <v>0</v>
      </c>
      <c r="AK44" s="1515">
        <f>+'T-7_Ensuing_Year'!S45</f>
        <v>0</v>
      </c>
      <c r="AL44" s="1515">
        <f>+'T-7_Ensuing_Year'!T45</f>
        <v>0</v>
      </c>
      <c r="AM44" s="1515">
        <f t="shared" si="25"/>
        <v>0</v>
      </c>
      <c r="AN44" s="1516"/>
      <c r="AO44" s="1514" t="e">
        <f t="shared" si="26"/>
        <v>#DIV/0!</v>
      </c>
      <c r="AP44" s="1512">
        <f>+'T-7_Ensuing_Year'!X45</f>
        <v>0</v>
      </c>
      <c r="AQ44" s="1515">
        <f>+'T-7_Ensuing_Year'!Y45</f>
        <v>0</v>
      </c>
      <c r="AR44" s="1515">
        <f t="shared" si="27"/>
        <v>0</v>
      </c>
      <c r="AS44" s="1515">
        <f t="shared" si="28"/>
        <v>0</v>
      </c>
      <c r="AT44" s="1515">
        <f t="shared" si="29"/>
        <v>0</v>
      </c>
      <c r="AU44" s="1515">
        <f t="shared" si="30"/>
        <v>0</v>
      </c>
      <c r="AV44" s="1515">
        <f t="shared" si="30"/>
        <v>0</v>
      </c>
      <c r="AW44" s="1515"/>
      <c r="AX44" s="955" t="e">
        <f>W44/'F-5'!$M$19/100</f>
        <v>#DIV/0!</v>
      </c>
      <c r="AY44" s="955" t="e">
        <f>AO44/'F-5'!$M$19/100</f>
        <v>#DIV/0!</v>
      </c>
      <c r="AZ44" s="948">
        <v>0.08</v>
      </c>
      <c r="BA44" s="1515">
        <f t="shared" si="31"/>
        <v>0</v>
      </c>
      <c r="BB44" s="1515">
        <f t="shared" si="6"/>
        <v>0</v>
      </c>
      <c r="BC44" s="1515"/>
      <c r="BD44" s="1515">
        <f>D44*'F-5'!$M$19/10</f>
        <v>0</v>
      </c>
      <c r="BE44" s="1515">
        <f t="shared" si="32"/>
        <v>0</v>
      </c>
      <c r="BF44" s="1514" t="e">
        <f t="shared" si="33"/>
        <v>#DIV/0!</v>
      </c>
    </row>
    <row r="45" spans="1:58" ht="15.75" customHeight="1">
      <c r="A45" s="1267">
        <f t="shared" si="34"/>
        <v>21</v>
      </c>
      <c r="B45" s="1266" t="s">
        <v>1283</v>
      </c>
      <c r="C45" s="1267" t="s">
        <v>93</v>
      </c>
      <c r="D45" s="1512">
        <f>+'T-1'!O42</f>
        <v>2.0640000000000001</v>
      </c>
      <c r="E45" s="1512">
        <f>+'T-7_Ensuing_Year'!E46</f>
        <v>2.0640000000000002E-2</v>
      </c>
      <c r="F45" s="1514">
        <f>+'T-1'!M42</f>
        <v>5</v>
      </c>
      <c r="G45" s="1514">
        <f>+'T-1'!N42</f>
        <v>1295</v>
      </c>
      <c r="H45" s="1513"/>
      <c r="I45" s="1429">
        <v>250</v>
      </c>
      <c r="J45" s="1433">
        <v>5.25</v>
      </c>
      <c r="K45" s="1429">
        <v>4.2</v>
      </c>
      <c r="L45" s="1429"/>
      <c r="M45" s="1429"/>
      <c r="N45" s="1429">
        <v>250</v>
      </c>
      <c r="O45" s="1513"/>
      <c r="P45" s="1514">
        <f>+'T-7_Ensuing_Year'!P46</f>
        <v>672.55813953488371</v>
      </c>
      <c r="Q45" s="1515">
        <f>+'T-7_Ensuing_Year'!Q46</f>
        <v>0.31079999999999997</v>
      </c>
      <c r="R45" s="1515">
        <f>+'T-7_Ensuing_Year'!R46</f>
        <v>1.07586</v>
      </c>
      <c r="S45" s="1515">
        <f>+'T-7_Ensuing_Year'!S46</f>
        <v>0</v>
      </c>
      <c r="T45" s="1515">
        <f>+'T-7_Ensuing_Year'!T46</f>
        <v>1.5E-3</v>
      </c>
      <c r="U45" s="1515">
        <f t="shared" si="22"/>
        <v>1.3881600000000001</v>
      </c>
      <c r="V45" s="1516">
        <v>0.1</v>
      </c>
      <c r="W45" s="1514">
        <f>+'T-7_Ensuing_Year'!W46</f>
        <v>665.55813953488371</v>
      </c>
      <c r="X45" s="1512">
        <f>+'T-7_Ensuing_Year'!X46</f>
        <v>1.4447999999999999</v>
      </c>
      <c r="Y45" s="1515">
        <f>+'T-7_Ensuing_Year'!Y46</f>
        <v>1.4447999999999999E-2</v>
      </c>
      <c r="Z45" s="1515">
        <f t="shared" si="23"/>
        <v>1.373712</v>
      </c>
      <c r="AA45" s="1429">
        <v>250</v>
      </c>
      <c r="AB45" s="1433">
        <v>5.25</v>
      </c>
      <c r="AC45" s="1429">
        <v>4.2</v>
      </c>
      <c r="AD45" s="1429"/>
      <c r="AE45" s="1429"/>
      <c r="AF45" s="1429">
        <v>250</v>
      </c>
      <c r="AG45" s="1515"/>
      <c r="AH45" s="1514">
        <f t="shared" si="24"/>
        <v>672.55813953488371</v>
      </c>
      <c r="AI45" s="1515">
        <f>+'T-7_Ensuing_Year'!Q46</f>
        <v>0.31079999999999997</v>
      </c>
      <c r="AJ45" s="1515">
        <f>+'T-7_Ensuing_Year'!R46</f>
        <v>1.07586</v>
      </c>
      <c r="AK45" s="1515">
        <f>+'T-7_Ensuing_Year'!S46</f>
        <v>0</v>
      </c>
      <c r="AL45" s="1515">
        <f>+'T-7_Ensuing_Year'!T46</f>
        <v>1.5E-3</v>
      </c>
      <c r="AM45" s="1515">
        <f t="shared" si="25"/>
        <v>1.3881600000000001</v>
      </c>
      <c r="AN45" s="1516">
        <v>0.1</v>
      </c>
      <c r="AO45" s="1514">
        <f t="shared" si="26"/>
        <v>665.55813953488371</v>
      </c>
      <c r="AP45" s="1512">
        <f>+'T-7_Ensuing_Year'!X46</f>
        <v>1.4447999999999999</v>
      </c>
      <c r="AQ45" s="1515">
        <f>+'T-7_Ensuing_Year'!Y46</f>
        <v>1.4447999999999999E-2</v>
      </c>
      <c r="AR45" s="1515">
        <f t="shared" si="27"/>
        <v>1.373712</v>
      </c>
      <c r="AS45" s="1515">
        <f t="shared" si="28"/>
        <v>1.373712</v>
      </c>
      <c r="AT45" s="1515">
        <f t="shared" si="29"/>
        <v>0</v>
      </c>
      <c r="AU45" s="1515">
        <f t="shared" si="30"/>
        <v>0</v>
      </c>
      <c r="AV45" s="1515">
        <f t="shared" si="30"/>
        <v>0</v>
      </c>
      <c r="AW45" s="1515"/>
      <c r="AX45" s="955">
        <f>W45/'F-5'!$M$19/100</f>
        <v>1.4671094282045343</v>
      </c>
      <c r="AY45" s="955">
        <f>AO45/'F-5'!$M$19/100</f>
        <v>1.4671094282045343</v>
      </c>
      <c r="AZ45" s="1439"/>
      <c r="BA45" s="1515"/>
      <c r="BB45" s="1515">
        <f t="shared" si="6"/>
        <v>1.373712</v>
      </c>
      <c r="BC45" s="1515"/>
      <c r="BD45" s="1515">
        <f>D45*'F-5'!$M$19/10</f>
        <v>0.93633915343394991</v>
      </c>
      <c r="BE45" s="1515">
        <f t="shared" si="32"/>
        <v>-0.43737284656605013</v>
      </c>
      <c r="BF45" s="1514">
        <f t="shared" si="33"/>
        <v>-211.90544891765995</v>
      </c>
    </row>
    <row r="46" spans="1:58" ht="15.75" customHeight="1">
      <c r="A46" s="1267">
        <f t="shared" si="34"/>
        <v>22</v>
      </c>
      <c r="B46" s="1266" t="s">
        <v>433</v>
      </c>
      <c r="C46" s="1267" t="s">
        <v>93</v>
      </c>
      <c r="D46" s="1512">
        <f>+'T-1'!O43</f>
        <v>287.81799999999998</v>
      </c>
      <c r="E46" s="1512">
        <f>+'T-7_Ensuing_Year'!E47</f>
        <v>35.977249999999998</v>
      </c>
      <c r="F46" s="1514">
        <f>+'T-1'!M43</f>
        <v>283</v>
      </c>
      <c r="G46" s="1514">
        <f>+'T-1'!N43</f>
        <v>152308</v>
      </c>
      <c r="H46" s="1513"/>
      <c r="I46" s="1429">
        <v>250</v>
      </c>
      <c r="J46" s="1433">
        <v>5.25</v>
      </c>
      <c r="K46" s="1429">
        <v>4.2</v>
      </c>
      <c r="L46" s="1429"/>
      <c r="M46" s="1429"/>
      <c r="N46" s="1429">
        <v>250</v>
      </c>
      <c r="O46" s="1513"/>
      <c r="P46" s="1514">
        <f>+'T-7_Ensuing_Year'!P47</f>
        <v>636.17357062449184</v>
      </c>
      <c r="Q46" s="1515">
        <f>+'T-7_Ensuing_Year'!Q47</f>
        <v>36.553919999999998</v>
      </c>
      <c r="R46" s="1515">
        <f>+'T-7_Ensuing_Year'!R47</f>
        <v>146.46338474999999</v>
      </c>
      <c r="S46" s="1515">
        <f>+'T-7_Ensuing_Year'!S47</f>
        <v>0</v>
      </c>
      <c r="T46" s="1515">
        <f>+'T-7_Ensuing_Year'!T47</f>
        <v>8.4900000000000003E-2</v>
      </c>
      <c r="U46" s="1515">
        <f t="shared" si="22"/>
        <v>183.10220475</v>
      </c>
      <c r="V46" s="1516"/>
      <c r="W46" s="1514">
        <f>+'T-7_Ensuing_Year'!W47</f>
        <v>631.40226884480819</v>
      </c>
      <c r="X46" s="1512">
        <f>+'T-7_Ensuing_Year'!X47</f>
        <v>0</v>
      </c>
      <c r="Y46" s="1515">
        <f>+'T-7_Ensuing_Year'!Y47</f>
        <v>1.3732665356249998</v>
      </c>
      <c r="Z46" s="1515">
        <f t="shared" si="23"/>
        <v>181.72893821437501</v>
      </c>
      <c r="AA46" s="1429">
        <v>250</v>
      </c>
      <c r="AB46" s="1433">
        <v>5.25</v>
      </c>
      <c r="AC46" s="1429">
        <v>4.2</v>
      </c>
      <c r="AD46" s="1429"/>
      <c r="AE46" s="1429"/>
      <c r="AF46" s="1429">
        <v>250</v>
      </c>
      <c r="AG46" s="1515"/>
      <c r="AH46" s="1514">
        <f t="shared" si="24"/>
        <v>636.17357062449184</v>
      </c>
      <c r="AI46" s="1515">
        <f>+'T-7_Ensuing_Year'!Q47</f>
        <v>36.553919999999998</v>
      </c>
      <c r="AJ46" s="1515">
        <f>+'T-7_Ensuing_Year'!R47</f>
        <v>146.46338474999999</v>
      </c>
      <c r="AK46" s="1515">
        <f>+'T-7_Ensuing_Year'!S47</f>
        <v>0</v>
      </c>
      <c r="AL46" s="1515">
        <f>+'T-7_Ensuing_Year'!T47</f>
        <v>8.4900000000000003E-2</v>
      </c>
      <c r="AM46" s="1515">
        <f t="shared" si="25"/>
        <v>183.10220475</v>
      </c>
      <c r="AN46" s="1516"/>
      <c r="AO46" s="1514">
        <f t="shared" si="26"/>
        <v>631.40226884480819</v>
      </c>
      <c r="AP46" s="1512">
        <f>+'T-7_Ensuing_Year'!X47</f>
        <v>0</v>
      </c>
      <c r="AQ46" s="1515">
        <f>+'T-7_Ensuing_Year'!Y47</f>
        <v>1.3732665356249998</v>
      </c>
      <c r="AR46" s="1515">
        <f t="shared" si="27"/>
        <v>181.72893821437501</v>
      </c>
      <c r="AS46" s="1515">
        <f t="shared" si="28"/>
        <v>181.72893821437501</v>
      </c>
      <c r="AT46" s="1515">
        <f t="shared" si="29"/>
        <v>0</v>
      </c>
      <c r="AU46" s="1515">
        <f t="shared" si="30"/>
        <v>0</v>
      </c>
      <c r="AV46" s="1515">
        <f t="shared" si="30"/>
        <v>0</v>
      </c>
      <c r="AW46" s="1515"/>
      <c r="AX46" s="955">
        <f>W46/'F-5'!$M$19/100</f>
        <v>1.3918186354978841</v>
      </c>
      <c r="AY46" s="955">
        <f>AO46/'F-5'!$M$19/100</f>
        <v>1.3918186354978841</v>
      </c>
      <c r="AZ46" s="948">
        <v>0.08</v>
      </c>
      <c r="BA46" s="1515">
        <f>+AJ46*AZ46</f>
        <v>11.717070779999998</v>
      </c>
      <c r="BB46" s="1515">
        <f t="shared" si="6"/>
        <v>193.44600899437501</v>
      </c>
      <c r="BC46" s="1515"/>
      <c r="BD46" s="1515">
        <f>D46*'F-5'!$M$19/10</f>
        <v>130.5694101080681</v>
      </c>
      <c r="BE46" s="1515">
        <f t="shared" si="32"/>
        <v>-51.159528106306908</v>
      </c>
      <c r="BF46" s="1514">
        <f t="shared" si="33"/>
        <v>-177.74957822758446</v>
      </c>
    </row>
    <row r="47" spans="1:58" ht="15.75" customHeight="1">
      <c r="A47" s="1267">
        <f t="shared" si="34"/>
        <v>23</v>
      </c>
      <c r="B47" s="1266" t="s">
        <v>436</v>
      </c>
      <c r="C47" s="1267" t="s">
        <v>93</v>
      </c>
      <c r="D47" s="1512">
        <f>+'T-1'!O44</f>
        <v>45.054000000000002</v>
      </c>
      <c r="E47" s="1512">
        <f>+'T-7_Ensuing_Year'!E48</f>
        <v>4.5054000000000007</v>
      </c>
      <c r="F47" s="1514">
        <f>+'T-1'!M44</f>
        <v>1</v>
      </c>
      <c r="G47" s="1514">
        <f>+'T-1'!N44</f>
        <v>10700</v>
      </c>
      <c r="H47" s="1513"/>
      <c r="I47" s="1429">
        <v>250</v>
      </c>
      <c r="J47" s="1433">
        <v>5.25</v>
      </c>
      <c r="K47" s="1429">
        <v>4.2</v>
      </c>
      <c r="L47" s="1429"/>
      <c r="M47" s="1429"/>
      <c r="N47" s="1429">
        <v>250</v>
      </c>
      <c r="O47" s="1513"/>
      <c r="P47" s="1514">
        <f>+'T-7_Ensuing_Year'!P48</f>
        <v>568.65492742042875</v>
      </c>
      <c r="Q47" s="1515">
        <f>+'T-7_Ensuing_Year'!Q48</f>
        <v>2.5680000000000001</v>
      </c>
      <c r="R47" s="1515">
        <f>+'T-7_Ensuing_Year'!R48</f>
        <v>23.051879100000001</v>
      </c>
      <c r="S47" s="1515">
        <f>+'T-7_Ensuing_Year'!S48</f>
        <v>0</v>
      </c>
      <c r="T47" s="1515">
        <f>+'T-7_Ensuing_Year'!T48</f>
        <v>2.9999999999999997E-4</v>
      </c>
      <c r="U47" s="1515">
        <f t="shared" si="22"/>
        <v>25.620179100000001</v>
      </c>
      <c r="V47" s="1516"/>
      <c r="W47" s="1514">
        <f>+'T-7_Ensuing_Year'!W48</f>
        <v>562.96837814622461</v>
      </c>
      <c r="X47" s="1512">
        <f>+'T-7_Ensuing_Year'!X48</f>
        <v>0</v>
      </c>
      <c r="Y47" s="1515">
        <f>+'T-7_Ensuing_Year'!Y48</f>
        <v>0.25620179100000001</v>
      </c>
      <c r="Z47" s="1515">
        <f t="shared" si="23"/>
        <v>25.363977309000003</v>
      </c>
      <c r="AA47" s="1429">
        <v>250</v>
      </c>
      <c r="AB47" s="1433">
        <v>5.25</v>
      </c>
      <c r="AC47" s="1429">
        <v>4.2</v>
      </c>
      <c r="AD47" s="1429"/>
      <c r="AE47" s="1429"/>
      <c r="AF47" s="1429">
        <v>250</v>
      </c>
      <c r="AG47" s="1515"/>
      <c r="AH47" s="1514">
        <f t="shared" si="24"/>
        <v>568.65492742042875</v>
      </c>
      <c r="AI47" s="1515">
        <f>+'T-7_Ensuing_Year'!Q48</f>
        <v>2.5680000000000001</v>
      </c>
      <c r="AJ47" s="1515">
        <f>+'T-7_Ensuing_Year'!R48</f>
        <v>23.051879100000001</v>
      </c>
      <c r="AK47" s="1515">
        <f>+'T-7_Ensuing_Year'!S48</f>
        <v>0</v>
      </c>
      <c r="AL47" s="1515">
        <f>+'T-7_Ensuing_Year'!T48</f>
        <v>2.9999999999999997E-4</v>
      </c>
      <c r="AM47" s="1515">
        <f t="shared" si="25"/>
        <v>25.620179100000001</v>
      </c>
      <c r="AN47" s="1516"/>
      <c r="AO47" s="1514">
        <f t="shared" si="26"/>
        <v>562.96837814622461</v>
      </c>
      <c r="AP47" s="1512">
        <f>+'T-7_Ensuing_Year'!X48</f>
        <v>0</v>
      </c>
      <c r="AQ47" s="1515">
        <f>+'T-7_Ensuing_Year'!Y48</f>
        <v>0.25620179100000001</v>
      </c>
      <c r="AR47" s="1515">
        <f t="shared" si="27"/>
        <v>25.363977309000003</v>
      </c>
      <c r="AS47" s="1515">
        <f t="shared" si="28"/>
        <v>25.363977309000003</v>
      </c>
      <c r="AT47" s="1515">
        <f t="shared" si="29"/>
        <v>0</v>
      </c>
      <c r="AU47" s="1515">
        <f t="shared" si="30"/>
        <v>0</v>
      </c>
      <c r="AV47" s="1515">
        <f t="shared" si="30"/>
        <v>0</v>
      </c>
      <c r="AW47" s="1515"/>
      <c r="AX47" s="955">
        <f>W47/'F-5'!$M$19/100</f>
        <v>1.2409677927408955</v>
      </c>
      <c r="AY47" s="955">
        <f>AO47/'F-5'!$M$19/100</f>
        <v>1.2409677927408955</v>
      </c>
      <c r="AZ47" s="948">
        <v>0.08</v>
      </c>
      <c r="BA47" s="1515">
        <f>+AJ47*AZ47</f>
        <v>1.844150328</v>
      </c>
      <c r="BB47" s="1515">
        <f t="shared" si="6"/>
        <v>27.208127637000004</v>
      </c>
      <c r="BC47" s="1515"/>
      <c r="BD47" s="1515">
        <f>D47*'F-5'!$M$19/10</f>
        <v>20.438868323068402</v>
      </c>
      <c r="BE47" s="1515">
        <f t="shared" si="32"/>
        <v>-4.9251089859316011</v>
      </c>
      <c r="BF47" s="1514">
        <f t="shared" si="33"/>
        <v>-109.31568752900077</v>
      </c>
    </row>
    <row r="48" spans="1:58" ht="15.75" customHeight="1">
      <c r="A48" s="1267">
        <f t="shared" si="34"/>
        <v>24</v>
      </c>
      <c r="B48" s="1266" t="s">
        <v>252</v>
      </c>
      <c r="C48" s="1267" t="s">
        <v>93</v>
      </c>
      <c r="D48" s="1512">
        <f>+'T-1'!O45</f>
        <v>0</v>
      </c>
      <c r="E48" s="1512">
        <f>+'T-7_Ensuing_Year'!E49</f>
        <v>0</v>
      </c>
      <c r="F48" s="1514">
        <f>+'T-1'!M45</f>
        <v>0</v>
      </c>
      <c r="G48" s="1514">
        <f>+'T-1'!N45</f>
        <v>0</v>
      </c>
      <c r="H48" s="1513"/>
      <c r="I48" s="1429">
        <v>250</v>
      </c>
      <c r="J48" s="1433">
        <v>5.25</v>
      </c>
      <c r="K48" s="1429">
        <v>4.2</v>
      </c>
      <c r="L48" s="1429"/>
      <c r="M48" s="1429"/>
      <c r="N48" s="1429">
        <v>250</v>
      </c>
      <c r="O48" s="1513"/>
      <c r="P48" s="1514" t="e">
        <f>+'T-7_Ensuing_Year'!P49</f>
        <v>#DIV/0!</v>
      </c>
      <c r="Q48" s="1515">
        <f>+'T-7_Ensuing_Year'!Q49</f>
        <v>0</v>
      </c>
      <c r="R48" s="1515">
        <f>+'T-7_Ensuing_Year'!R49</f>
        <v>0</v>
      </c>
      <c r="S48" s="1515">
        <f>+'T-7_Ensuing_Year'!S49</f>
        <v>0</v>
      </c>
      <c r="T48" s="1515">
        <f>+'T-7_Ensuing_Year'!T49</f>
        <v>0</v>
      </c>
      <c r="U48" s="1515">
        <f t="shared" si="22"/>
        <v>0</v>
      </c>
      <c r="V48" s="1516"/>
      <c r="W48" s="1514" t="e">
        <f>+'T-7_Ensuing_Year'!W49</f>
        <v>#DIV/0!</v>
      </c>
      <c r="X48" s="1512">
        <f>+'T-7_Ensuing_Year'!X49</f>
        <v>0</v>
      </c>
      <c r="Y48" s="1515">
        <f>+'T-7_Ensuing_Year'!Y49</f>
        <v>0</v>
      </c>
      <c r="Z48" s="1515">
        <f t="shared" si="23"/>
        <v>0</v>
      </c>
      <c r="AA48" s="1429">
        <v>250</v>
      </c>
      <c r="AB48" s="1433">
        <v>5.25</v>
      </c>
      <c r="AC48" s="1429">
        <v>4.2</v>
      </c>
      <c r="AD48" s="1429"/>
      <c r="AE48" s="1429"/>
      <c r="AF48" s="1429">
        <v>250</v>
      </c>
      <c r="AG48" s="1515"/>
      <c r="AH48" s="1514" t="e">
        <f t="shared" si="24"/>
        <v>#DIV/0!</v>
      </c>
      <c r="AI48" s="1515">
        <f>+'T-7_Ensuing_Year'!Q49</f>
        <v>0</v>
      </c>
      <c r="AJ48" s="1515">
        <f>+'T-7_Ensuing_Year'!R49</f>
        <v>0</v>
      </c>
      <c r="AK48" s="1515">
        <f>+'T-7_Ensuing_Year'!S49</f>
        <v>0</v>
      </c>
      <c r="AL48" s="1515">
        <f>+'T-7_Ensuing_Year'!T49</f>
        <v>0</v>
      </c>
      <c r="AM48" s="1515">
        <f t="shared" si="25"/>
        <v>0</v>
      </c>
      <c r="AN48" s="1516"/>
      <c r="AO48" s="1514" t="e">
        <f t="shared" si="26"/>
        <v>#DIV/0!</v>
      </c>
      <c r="AP48" s="1512">
        <f>+'T-7_Ensuing_Year'!X49</f>
        <v>0</v>
      </c>
      <c r="AQ48" s="1515">
        <f>+'T-7_Ensuing_Year'!Y49</f>
        <v>0</v>
      </c>
      <c r="AR48" s="1515">
        <f t="shared" si="27"/>
        <v>0</v>
      </c>
      <c r="AS48" s="1515">
        <f t="shared" si="28"/>
        <v>0</v>
      </c>
      <c r="AT48" s="1515">
        <f t="shared" si="29"/>
        <v>0</v>
      </c>
      <c r="AU48" s="1515">
        <f t="shared" si="30"/>
        <v>0</v>
      </c>
      <c r="AV48" s="1515">
        <f t="shared" si="30"/>
        <v>0</v>
      </c>
      <c r="AW48" s="1515"/>
      <c r="AX48" s="955" t="e">
        <f>W48/'F-5'!$M$19/100</f>
        <v>#DIV/0!</v>
      </c>
      <c r="AY48" s="955" t="e">
        <f>AO48/'F-5'!$M$19/100</f>
        <v>#DIV/0!</v>
      </c>
      <c r="AZ48" s="948">
        <v>0.08</v>
      </c>
      <c r="BA48" s="1515">
        <f>+AJ48*AZ48</f>
        <v>0</v>
      </c>
      <c r="BB48" s="1515">
        <f t="shared" si="6"/>
        <v>0</v>
      </c>
      <c r="BC48" s="1515"/>
      <c r="BD48" s="1515">
        <f>D48*'F-5'!$M$19/10</f>
        <v>0</v>
      </c>
      <c r="BE48" s="1515">
        <f t="shared" si="32"/>
        <v>0</v>
      </c>
      <c r="BF48" s="1514" t="e">
        <f t="shared" si="33"/>
        <v>#DIV/0!</v>
      </c>
    </row>
    <row r="49" spans="1:58" ht="15.75" customHeight="1">
      <c r="A49" s="1267">
        <f t="shared" si="34"/>
        <v>25</v>
      </c>
      <c r="B49" s="1266" t="s">
        <v>434</v>
      </c>
      <c r="C49" s="1267" t="s">
        <v>93</v>
      </c>
      <c r="D49" s="1512">
        <f>+'T-1'!O46</f>
        <v>0</v>
      </c>
      <c r="E49" s="1512">
        <f>+'T-7_Ensuing_Year'!E50</f>
        <v>0</v>
      </c>
      <c r="F49" s="1514">
        <f>+'T-1'!M46</f>
        <v>0</v>
      </c>
      <c r="G49" s="1514">
        <f>+'T-1'!N46</f>
        <v>0</v>
      </c>
      <c r="H49" s="1513"/>
      <c r="I49" s="1429">
        <v>250</v>
      </c>
      <c r="J49" s="1433">
        <v>5.25</v>
      </c>
      <c r="K49" s="1429">
        <v>4.2</v>
      </c>
      <c r="L49" s="1442"/>
      <c r="M49" s="1442"/>
      <c r="N49" s="1429">
        <v>250</v>
      </c>
      <c r="O49" s="1513"/>
      <c r="P49" s="1514" t="e">
        <f>+'T-7_Ensuing_Year'!P50</f>
        <v>#DIV/0!</v>
      </c>
      <c r="Q49" s="1515">
        <f>+'T-7_Ensuing_Year'!Q50</f>
        <v>0</v>
      </c>
      <c r="R49" s="1515">
        <f>+'T-7_Ensuing_Year'!R50</f>
        <v>0</v>
      </c>
      <c r="S49" s="1515">
        <f>+'T-7_Ensuing_Year'!S50</f>
        <v>0</v>
      </c>
      <c r="T49" s="1515">
        <f>+'T-7_Ensuing_Year'!T50</f>
        <v>0</v>
      </c>
      <c r="U49" s="1515">
        <f t="shared" si="22"/>
        <v>0</v>
      </c>
      <c r="V49" s="1516"/>
      <c r="W49" s="1514" t="e">
        <f>+'T-7_Ensuing_Year'!W50</f>
        <v>#DIV/0!</v>
      </c>
      <c r="X49" s="1512">
        <f>+'T-7_Ensuing_Year'!X50</f>
        <v>0</v>
      </c>
      <c r="Y49" s="1515">
        <f>+'T-7_Ensuing_Year'!Y50</f>
        <v>0</v>
      </c>
      <c r="Z49" s="1515">
        <f t="shared" si="23"/>
        <v>0</v>
      </c>
      <c r="AA49" s="1429">
        <v>250</v>
      </c>
      <c r="AB49" s="1433">
        <v>5.25</v>
      </c>
      <c r="AC49" s="1429">
        <v>4.2</v>
      </c>
      <c r="AD49" s="1442"/>
      <c r="AE49" s="1442"/>
      <c r="AF49" s="1429">
        <v>250</v>
      </c>
      <c r="AG49" s="1513"/>
      <c r="AH49" s="1514" t="e">
        <f t="shared" si="24"/>
        <v>#DIV/0!</v>
      </c>
      <c r="AI49" s="1515">
        <f>+'T-7_Ensuing_Year'!Q50</f>
        <v>0</v>
      </c>
      <c r="AJ49" s="1515">
        <f>+'T-7_Ensuing_Year'!R50</f>
        <v>0</v>
      </c>
      <c r="AK49" s="1515">
        <f>+'T-7_Ensuing_Year'!S50</f>
        <v>0</v>
      </c>
      <c r="AL49" s="1515">
        <f>+'T-7_Ensuing_Year'!T50</f>
        <v>0</v>
      </c>
      <c r="AM49" s="1515">
        <f t="shared" si="25"/>
        <v>0</v>
      </c>
      <c r="AN49" s="1516"/>
      <c r="AO49" s="1514" t="e">
        <f t="shared" si="26"/>
        <v>#DIV/0!</v>
      </c>
      <c r="AP49" s="1512">
        <f>+'T-7_Ensuing_Year'!X50</f>
        <v>0</v>
      </c>
      <c r="AQ49" s="1515">
        <f>+'T-7_Ensuing_Year'!Y50</f>
        <v>0</v>
      </c>
      <c r="AR49" s="1515">
        <f t="shared" si="27"/>
        <v>0</v>
      </c>
      <c r="AS49" s="1515">
        <f t="shared" si="28"/>
        <v>0</v>
      </c>
      <c r="AT49" s="1515">
        <f t="shared" si="29"/>
        <v>0</v>
      </c>
      <c r="AU49" s="1515">
        <f t="shared" si="30"/>
        <v>0</v>
      </c>
      <c r="AV49" s="1515">
        <f t="shared" si="30"/>
        <v>0</v>
      </c>
      <c r="AW49" s="1513"/>
      <c r="AX49" s="955" t="e">
        <f>W49/'F-5'!$M$19/100</f>
        <v>#DIV/0!</v>
      </c>
      <c r="AY49" s="955" t="e">
        <f>AO49/'F-5'!$M$19/100</f>
        <v>#DIV/0!</v>
      </c>
      <c r="AZ49" s="1443"/>
      <c r="BA49" s="1513"/>
      <c r="BB49" s="1515">
        <f t="shared" si="6"/>
        <v>0</v>
      </c>
      <c r="BC49" s="1513"/>
      <c r="BD49" s="1515">
        <f>D49*'F-5'!$M$19/10</f>
        <v>0</v>
      </c>
      <c r="BE49" s="1515">
        <f t="shared" si="32"/>
        <v>0</v>
      </c>
      <c r="BF49" s="1514" t="e">
        <f t="shared" si="33"/>
        <v>#DIV/0!</v>
      </c>
    </row>
    <row r="50" spans="1:58" ht="15.75" customHeight="1">
      <c r="A50" s="1267">
        <f t="shared" si="34"/>
        <v>26</v>
      </c>
      <c r="B50" s="1266" t="s">
        <v>2087</v>
      </c>
      <c r="C50" s="1267"/>
      <c r="D50" s="1512">
        <f>+'T-1'!O47</f>
        <v>7.1999999999999995E-2</v>
      </c>
      <c r="E50" s="1512">
        <f>+'T-7_Ensuing_Year'!E51</f>
        <v>0</v>
      </c>
      <c r="F50" s="1514">
        <f>+'T-1'!M47</f>
        <v>1</v>
      </c>
      <c r="G50" s="1514">
        <f>+'T-1'!N47</f>
        <v>1600</v>
      </c>
      <c r="H50" s="1513"/>
      <c r="I50" s="1429"/>
      <c r="J50" s="1433">
        <v>7.2</v>
      </c>
      <c r="K50" s="1429"/>
      <c r="L50" s="1429"/>
      <c r="M50" s="1429"/>
      <c r="N50" s="1429">
        <v>250</v>
      </c>
      <c r="O50" s="1515"/>
      <c r="P50" s="1514">
        <f>+'T-7_Ensuing_Year'!P51</f>
        <v>724.16666666666674</v>
      </c>
      <c r="Q50" s="1515">
        <f>+'T-7_Ensuing_Year'!Q51</f>
        <v>0</v>
      </c>
      <c r="R50" s="1515">
        <f>+'T-7_Ensuing_Year'!R51</f>
        <v>5.1839999999999997E-2</v>
      </c>
      <c r="S50" s="1515">
        <f>+'T-7_Ensuing_Year'!S51</f>
        <v>0</v>
      </c>
      <c r="T50" s="1515">
        <f>+'T-7_Ensuing_Year'!T51</f>
        <v>2.9999999999999997E-4</v>
      </c>
      <c r="U50" s="1515">
        <f t="shared" si="22"/>
        <v>5.2139999999999999E-2</v>
      </c>
      <c r="V50" s="1516"/>
      <c r="W50" s="1514">
        <f>+'T-7_Ensuing_Year'!W51</f>
        <v>724.16666666666674</v>
      </c>
      <c r="X50" s="1512">
        <f>+'T-7_Ensuing_Year'!X51</f>
        <v>0</v>
      </c>
      <c r="Y50" s="1515">
        <f>+'T-7_Ensuing_Year'!Y51</f>
        <v>0</v>
      </c>
      <c r="Z50" s="1515">
        <f t="shared" si="23"/>
        <v>5.2139999999999999E-2</v>
      </c>
      <c r="AA50" s="1429"/>
      <c r="AB50" s="1433">
        <v>7.2</v>
      </c>
      <c r="AC50" s="1429"/>
      <c r="AD50" s="1429"/>
      <c r="AE50" s="1429"/>
      <c r="AF50" s="1429">
        <v>250</v>
      </c>
      <c r="AG50" s="1515"/>
      <c r="AH50" s="1514">
        <f t="shared" si="24"/>
        <v>724.16666666666674</v>
      </c>
      <c r="AI50" s="1515">
        <f>+'T-7_Ensuing_Year'!Q51</f>
        <v>0</v>
      </c>
      <c r="AJ50" s="1515">
        <f>+'T-7_Ensuing_Year'!R51</f>
        <v>5.1839999999999997E-2</v>
      </c>
      <c r="AK50" s="1515">
        <f>+'T-7_Ensuing_Year'!S51</f>
        <v>0</v>
      </c>
      <c r="AL50" s="1515">
        <f>+'T-7_Ensuing_Year'!T51</f>
        <v>2.9999999999999997E-4</v>
      </c>
      <c r="AM50" s="1515">
        <f t="shared" si="25"/>
        <v>5.2139999999999999E-2</v>
      </c>
      <c r="AN50" s="1516"/>
      <c r="AO50" s="1514">
        <f t="shared" si="26"/>
        <v>724.16666666666674</v>
      </c>
      <c r="AP50" s="1512">
        <f>+'T-7_Ensuing_Year'!X51</f>
        <v>0</v>
      </c>
      <c r="AQ50" s="1515">
        <f>+'T-7_Ensuing_Year'!Y51</f>
        <v>0</v>
      </c>
      <c r="AR50" s="1515">
        <f t="shared" si="27"/>
        <v>5.2139999999999999E-2</v>
      </c>
      <c r="AS50" s="1515">
        <f t="shared" si="28"/>
        <v>5.2139999999999999E-2</v>
      </c>
      <c r="AT50" s="1515">
        <f t="shared" si="29"/>
        <v>0</v>
      </c>
      <c r="AU50" s="1515">
        <f t="shared" si="30"/>
        <v>0</v>
      </c>
      <c r="AV50" s="1515">
        <f t="shared" si="30"/>
        <v>0</v>
      </c>
      <c r="AW50" s="1515"/>
      <c r="AX50" s="955">
        <f>W50/'F-5'!$M$19/100</f>
        <v>1.596301932391035</v>
      </c>
      <c r="AY50" s="955">
        <f>AO50/'F-5'!$M$19/100</f>
        <v>1.596301932391035</v>
      </c>
      <c r="AZ50" s="948">
        <v>0.08</v>
      </c>
      <c r="BA50" s="1515">
        <f>+AJ50*AZ50</f>
        <v>4.1472000000000002E-3</v>
      </c>
      <c r="BB50" s="1515">
        <f t="shared" si="6"/>
        <v>5.6287199999999996E-2</v>
      </c>
      <c r="BC50" s="1515"/>
      <c r="BD50" s="1515">
        <f>D50*'F-5'!$M$19/10</f>
        <v>3.2662993724440106E-2</v>
      </c>
      <c r="BE50" s="1515">
        <f t="shared" si="32"/>
        <v>-1.9477006275559892E-2</v>
      </c>
      <c r="BF50" s="1514">
        <f t="shared" si="33"/>
        <v>-270.51397604944299</v>
      </c>
    </row>
    <row r="51" spans="1:58" ht="15.75" customHeight="1">
      <c r="A51" s="1267">
        <f t="shared" si="34"/>
        <v>27</v>
      </c>
      <c r="B51" s="1266" t="s">
        <v>253</v>
      </c>
      <c r="C51" s="1267" t="s">
        <v>93</v>
      </c>
      <c r="D51" s="1512">
        <f>+'T-1'!O48</f>
        <v>0</v>
      </c>
      <c r="E51" s="1512">
        <f>+'T-7_Ensuing_Year'!E52</f>
        <v>0</v>
      </c>
      <c r="F51" s="1514">
        <f>+'T-1'!M48</f>
        <v>0</v>
      </c>
      <c r="G51" s="1514">
        <f>+'T-1'!N48</f>
        <v>0</v>
      </c>
      <c r="H51" s="1513"/>
      <c r="I51" s="1429"/>
      <c r="J51" s="1433">
        <v>4.7</v>
      </c>
      <c r="K51" s="1429"/>
      <c r="L51" s="1429"/>
      <c r="M51" s="1429"/>
      <c r="N51" s="1429"/>
      <c r="O51" s="1515"/>
      <c r="P51" s="1514" t="e">
        <f>+'T-7_Ensuing_Year'!P52</f>
        <v>#DIV/0!</v>
      </c>
      <c r="Q51" s="1515">
        <f>+'T-7_Ensuing_Year'!Q52</f>
        <v>0</v>
      </c>
      <c r="R51" s="1515">
        <f>+'T-7_Ensuing_Year'!R52</f>
        <v>0</v>
      </c>
      <c r="S51" s="1515">
        <f>+'T-7_Ensuing_Year'!S52</f>
        <v>0</v>
      </c>
      <c r="T51" s="1515">
        <f>+'T-7_Ensuing_Year'!T52</f>
        <v>0</v>
      </c>
      <c r="U51" s="1515">
        <f t="shared" si="22"/>
        <v>0</v>
      </c>
      <c r="V51" s="1516"/>
      <c r="W51" s="1514" t="e">
        <f>+'T-7_Ensuing_Year'!W52</f>
        <v>#DIV/0!</v>
      </c>
      <c r="X51" s="1512">
        <f>+'T-7_Ensuing_Year'!X52</f>
        <v>0</v>
      </c>
      <c r="Y51" s="1515">
        <f>+'T-7_Ensuing_Year'!Y52</f>
        <v>0</v>
      </c>
      <c r="Z51" s="1515">
        <f t="shared" si="23"/>
        <v>0</v>
      </c>
      <c r="AA51" s="1429"/>
      <c r="AB51" s="1433">
        <v>4.7</v>
      </c>
      <c r="AC51" s="1429"/>
      <c r="AD51" s="1429"/>
      <c r="AE51" s="1429"/>
      <c r="AF51" s="1429"/>
      <c r="AG51" s="1515"/>
      <c r="AH51" s="1514" t="e">
        <f t="shared" si="24"/>
        <v>#DIV/0!</v>
      </c>
      <c r="AI51" s="1515">
        <f>+'T-7_Ensuing_Year'!Q52</f>
        <v>0</v>
      </c>
      <c r="AJ51" s="1515">
        <f>+'T-7_Ensuing_Year'!R52</f>
        <v>0</v>
      </c>
      <c r="AK51" s="1515">
        <f>+'T-7_Ensuing_Year'!S52</f>
        <v>0</v>
      </c>
      <c r="AL51" s="1515">
        <f>+'T-7_Ensuing_Year'!T52</f>
        <v>0</v>
      </c>
      <c r="AM51" s="1515">
        <f t="shared" si="25"/>
        <v>0</v>
      </c>
      <c r="AN51" s="1516"/>
      <c r="AO51" s="1514" t="e">
        <f t="shared" si="26"/>
        <v>#DIV/0!</v>
      </c>
      <c r="AP51" s="1512">
        <f>+'T-7_Ensuing_Year'!X52</f>
        <v>0</v>
      </c>
      <c r="AQ51" s="1515">
        <f>+'T-7_Ensuing_Year'!Y52</f>
        <v>0</v>
      </c>
      <c r="AR51" s="1515">
        <f t="shared" si="27"/>
        <v>0</v>
      </c>
      <c r="AS51" s="1515">
        <f t="shared" si="28"/>
        <v>0</v>
      </c>
      <c r="AT51" s="1515">
        <f t="shared" si="29"/>
        <v>0</v>
      </c>
      <c r="AU51" s="1515">
        <f t="shared" si="30"/>
        <v>0</v>
      </c>
      <c r="AV51" s="1515">
        <f t="shared" si="30"/>
        <v>0</v>
      </c>
      <c r="AW51" s="1515"/>
      <c r="AX51" s="955" t="e">
        <f>W51/'F-5'!$M$19/100</f>
        <v>#DIV/0!</v>
      </c>
      <c r="AY51" s="955" t="e">
        <f>AO51/'F-5'!$M$19/100</f>
        <v>#DIV/0!</v>
      </c>
      <c r="AZ51" s="948">
        <v>0.08</v>
      </c>
      <c r="BA51" s="1515">
        <f>+AJ51*AZ51</f>
        <v>0</v>
      </c>
      <c r="BB51" s="1515">
        <f t="shared" si="6"/>
        <v>0</v>
      </c>
      <c r="BC51" s="1515"/>
      <c r="BD51" s="1515">
        <f>D51*'F-5'!$M$19/10</f>
        <v>0</v>
      </c>
      <c r="BE51" s="1515">
        <f t="shared" si="32"/>
        <v>0</v>
      </c>
      <c r="BF51" s="1514" t="e">
        <f t="shared" si="33"/>
        <v>#DIV/0!</v>
      </c>
    </row>
    <row r="52" spans="1:58" ht="15.75" customHeight="1">
      <c r="A52" s="1267"/>
      <c r="B52" s="1275" t="s">
        <v>2086</v>
      </c>
      <c r="C52" s="1267"/>
      <c r="D52" s="1521">
        <f>SUM(D37:D51)</f>
        <v>421.03499999999997</v>
      </c>
      <c r="E52" s="1521">
        <f>SUM(E37:E51)</f>
        <v>43.388370000000002</v>
      </c>
      <c r="F52" s="1522">
        <f>SUM(F37:F51)</f>
        <v>441</v>
      </c>
      <c r="G52" s="1522">
        <f>SUM(G37:G51)</f>
        <v>211179</v>
      </c>
      <c r="H52" s="1513"/>
      <c r="I52" s="1429"/>
      <c r="J52" s="1433"/>
      <c r="K52" s="1429"/>
      <c r="L52" s="1429"/>
      <c r="M52" s="1429"/>
      <c r="N52" s="1429"/>
      <c r="O52" s="1515"/>
      <c r="P52" s="1514">
        <f>+'T-7_Ensuing_Year'!P53</f>
        <v>608.28838831688586</v>
      </c>
      <c r="Q52" s="1519">
        <f>SUM(Q36:Q51)</f>
        <v>46.759372799999994</v>
      </c>
      <c r="R52" s="1519">
        <f>SUM(R36:R51)</f>
        <v>209.219928775</v>
      </c>
      <c r="S52" s="1519">
        <f>SUM(S36:S51)</f>
        <v>0</v>
      </c>
      <c r="T52" s="1519">
        <f>SUM(T36:T51)</f>
        <v>0.13139999999999999</v>
      </c>
      <c r="U52" s="1519">
        <f>SUM(U36:U51)</f>
        <v>256.11070157500001</v>
      </c>
      <c r="V52" s="1516"/>
      <c r="W52" s="1514">
        <f>+'T-7_Ensuing_Year'!W53</f>
        <v>602.96647833978773</v>
      </c>
      <c r="X52" s="1512"/>
      <c r="Y52" s="1519">
        <f>SUM(Y36:Y51)</f>
        <v>2.2407103672074999</v>
      </c>
      <c r="Z52" s="1519">
        <f>SUM(Z36:Z51)</f>
        <v>253.86999120779251</v>
      </c>
      <c r="AA52" s="1429"/>
      <c r="AB52" s="1433"/>
      <c r="AC52" s="1429"/>
      <c r="AD52" s="1429"/>
      <c r="AE52" s="1429"/>
      <c r="AF52" s="1429"/>
      <c r="AG52" s="1515"/>
      <c r="AH52" s="1514">
        <f t="shared" si="24"/>
        <v>608.28838831688586</v>
      </c>
      <c r="AI52" s="1519">
        <f>SUM(AI37:AI51)</f>
        <v>46.759372799999994</v>
      </c>
      <c r="AJ52" s="1519">
        <f>SUM(AJ37:AJ51)</f>
        <v>209.219928775</v>
      </c>
      <c r="AK52" s="1519">
        <f>SUM(AK37:AK51)</f>
        <v>0</v>
      </c>
      <c r="AL52" s="1519">
        <f>SUM(AL37:AL51)</f>
        <v>0.13139999999999999</v>
      </c>
      <c r="AM52" s="1519">
        <f>SUM(AM37:AM51)</f>
        <v>256.11070157500001</v>
      </c>
      <c r="AN52" s="1516"/>
      <c r="AO52" s="1514">
        <f t="shared" si="26"/>
        <v>602.96647833978773</v>
      </c>
      <c r="AP52" s="1519"/>
      <c r="AQ52" s="1519">
        <f>SUM(AQ37:AQ51)</f>
        <v>2.2407103672074999</v>
      </c>
      <c r="AR52" s="1519">
        <f>SUM(AR37:AR51)</f>
        <v>253.86999120779251</v>
      </c>
      <c r="AS52" s="1519">
        <f>SUM(AS37:AS51)</f>
        <v>253.86999120779251</v>
      </c>
      <c r="AT52" s="1519">
        <f>SUM(AT37:AT51)</f>
        <v>0</v>
      </c>
      <c r="AU52" s="1515">
        <f t="shared" si="30"/>
        <v>0</v>
      </c>
      <c r="AV52" s="1515">
        <f t="shared" si="30"/>
        <v>0</v>
      </c>
      <c r="AW52" s="1515"/>
      <c r="AX52" s="955">
        <f>W52/'F-5'!$M$19/100</f>
        <v>1.3291367841760464</v>
      </c>
      <c r="AY52" s="955">
        <f>AO52/'F-5'!$M$19/100</f>
        <v>1.3291367841760464</v>
      </c>
      <c r="AZ52" s="1431"/>
      <c r="BA52" s="1519">
        <f>SUM(BA37:BA51)</f>
        <v>16.651525501999998</v>
      </c>
      <c r="BB52" s="1519">
        <f t="shared" si="6"/>
        <v>270.52151670979254</v>
      </c>
      <c r="BC52" s="1515"/>
      <c r="BD52" s="1515">
        <f>D52*'F-5'!$M$19/10</f>
        <v>191.00366059402282</v>
      </c>
      <c r="BE52" s="1519">
        <f t="shared" si="32"/>
        <v>-62.866330613769691</v>
      </c>
      <c r="BF52" s="1522">
        <f t="shared" si="33"/>
        <v>-149.31378772256389</v>
      </c>
    </row>
    <row r="53" spans="1:58" ht="15.75" customHeight="1">
      <c r="A53" s="1266"/>
      <c r="B53" s="1264" t="s">
        <v>254</v>
      </c>
      <c r="C53" s="1267"/>
      <c r="D53" s="1513"/>
      <c r="E53" s="1513"/>
      <c r="F53" s="1514"/>
      <c r="G53" s="1514"/>
      <c r="H53" s="1513"/>
      <c r="I53" s="1429"/>
      <c r="J53" s="1433"/>
      <c r="K53" s="1429"/>
      <c r="L53" s="1429"/>
      <c r="M53" s="1429"/>
      <c r="N53" s="1429"/>
      <c r="O53" s="1515"/>
      <c r="P53" s="1515"/>
      <c r="Q53" s="1515"/>
      <c r="R53" s="1515"/>
      <c r="S53" s="1515"/>
      <c r="T53" s="1515"/>
      <c r="U53" s="1515"/>
      <c r="V53" s="1516"/>
      <c r="W53" s="1515"/>
      <c r="X53" s="1515"/>
      <c r="Y53" s="1515"/>
      <c r="Z53" s="1515"/>
      <c r="AA53" s="1429"/>
      <c r="AB53" s="1433"/>
      <c r="AC53" s="1429"/>
      <c r="AD53" s="1429"/>
      <c r="AE53" s="1429"/>
      <c r="AF53" s="1429"/>
      <c r="AG53" s="1515"/>
      <c r="AH53" s="1515"/>
      <c r="AI53" s="1515"/>
      <c r="AJ53" s="1515"/>
      <c r="AK53" s="1515"/>
      <c r="AL53" s="1515"/>
      <c r="AM53" s="1515"/>
      <c r="AN53" s="1516"/>
      <c r="AO53" s="1515"/>
      <c r="AP53" s="1512"/>
      <c r="AQ53" s="1515"/>
      <c r="AR53" s="1515"/>
      <c r="AS53" s="1515"/>
      <c r="AT53" s="1515">
        <f t="shared" ref="AT53:AT61" si="35">+AR53-AS53</f>
        <v>0</v>
      </c>
      <c r="AU53" s="1515">
        <f t="shared" si="30"/>
        <v>0</v>
      </c>
      <c r="AV53" s="1515">
        <f t="shared" si="30"/>
        <v>0</v>
      </c>
      <c r="AW53" s="1515"/>
      <c r="AX53" s="955"/>
      <c r="AY53" s="1515"/>
      <c r="AZ53" s="1431"/>
      <c r="BA53" s="1515"/>
      <c r="BB53" s="1515">
        <f t="shared" si="6"/>
        <v>0</v>
      </c>
      <c r="BC53" s="1515"/>
      <c r="BD53" s="1515"/>
      <c r="BE53" s="1515"/>
      <c r="BF53" s="1515"/>
    </row>
    <row r="54" spans="1:58" ht="15.75" customHeight="1">
      <c r="A54" s="1267">
        <f>A51+1</f>
        <v>28</v>
      </c>
      <c r="B54" s="1266" t="s">
        <v>934</v>
      </c>
      <c r="C54" s="1267" t="s">
        <v>236</v>
      </c>
      <c r="D54" s="1512">
        <f>+'T-1'!O51</f>
        <v>24.667999999999999</v>
      </c>
      <c r="E54" s="1512">
        <f>+'T-7_Ensuing_Year'!E55</f>
        <v>0</v>
      </c>
      <c r="F54" s="1514">
        <f>+'T-1'!M51</f>
        <v>1</v>
      </c>
      <c r="G54" s="1514">
        <f>+'T-1'!N51</f>
        <v>10000</v>
      </c>
      <c r="H54" s="1513"/>
      <c r="I54" s="1429">
        <v>250</v>
      </c>
      <c r="J54" s="1433">
        <v>5.2</v>
      </c>
      <c r="K54" s="1429">
        <v>4.1500000000000004</v>
      </c>
      <c r="L54" s="1429"/>
      <c r="M54" s="1429"/>
      <c r="N54" s="1429">
        <v>700</v>
      </c>
      <c r="O54" s="1515"/>
      <c r="P54" s="1514">
        <f>+'T-7_Ensuing_Year'!P55</f>
        <v>617.32609048159554</v>
      </c>
      <c r="Q54" s="1515">
        <f>+'T-7_Ensuing_Year'!Q55</f>
        <v>2.4000000000000004</v>
      </c>
      <c r="R54" s="1515">
        <f>+'T-7_Ensuing_Year'!R55</f>
        <v>12.827359999999999</v>
      </c>
      <c r="S54" s="1515">
        <f>+'T-7_Ensuing_Year'!S55</f>
        <v>0</v>
      </c>
      <c r="T54" s="1515">
        <f>+'T-7_Ensuing_Year'!T55</f>
        <v>8.4000000000000003E-4</v>
      </c>
      <c r="U54" s="1515">
        <f t="shared" ref="U54:U61" si="36">SUM(Q54:T54)</f>
        <v>15.228199999999999</v>
      </c>
      <c r="V54" s="1516"/>
      <c r="W54" s="1514">
        <f>+'T-7_Ensuing_Year'!W55</f>
        <v>611.1528295767796</v>
      </c>
      <c r="X54" s="1512">
        <f>+'T-7_Ensuing_Year'!X55</f>
        <v>0</v>
      </c>
      <c r="Y54" s="1515">
        <f>+'T-7_Ensuing_Year'!Y55</f>
        <v>0.152282</v>
      </c>
      <c r="Z54" s="1515">
        <f t="shared" ref="Z54:Z61" si="37">+U54-Y54</f>
        <v>15.075918</v>
      </c>
      <c r="AA54" s="1429">
        <v>250</v>
      </c>
      <c r="AB54" s="1433">
        <v>5.2</v>
      </c>
      <c r="AC54" s="1429">
        <v>4.1500000000000004</v>
      </c>
      <c r="AD54" s="1429"/>
      <c r="AE54" s="1429"/>
      <c r="AF54" s="1429">
        <v>700</v>
      </c>
      <c r="AG54" s="1515"/>
      <c r="AH54" s="1514">
        <f t="shared" si="24"/>
        <v>617.32609048159554</v>
      </c>
      <c r="AI54" s="1515">
        <f>+'T-7_Ensuing_Year'!Q55</f>
        <v>2.4000000000000004</v>
      </c>
      <c r="AJ54" s="1515">
        <f>+'T-7_Ensuing_Year'!R55</f>
        <v>12.827359999999999</v>
      </c>
      <c r="AK54" s="1515">
        <f>+'T-7_Ensuing_Year'!S55</f>
        <v>0</v>
      </c>
      <c r="AL54" s="1515">
        <f>+'T-7_Ensuing_Year'!T55</f>
        <v>8.4000000000000003E-4</v>
      </c>
      <c r="AM54" s="1515">
        <f t="shared" ref="AM54:AM61" si="38">SUM(AI54:AL54)</f>
        <v>15.228199999999999</v>
      </c>
      <c r="AN54" s="1516"/>
      <c r="AO54" s="1514">
        <f t="shared" ref="AO54:AO64" si="39">+AR54/D54*1000</f>
        <v>611.1528295767796</v>
      </c>
      <c r="AP54" s="1512">
        <f>+'T-7_Ensuing_Year'!X55</f>
        <v>0</v>
      </c>
      <c r="AQ54" s="1515">
        <f>+'T-7_Ensuing_Year'!Y55</f>
        <v>0.152282</v>
      </c>
      <c r="AR54" s="1515">
        <f t="shared" ref="AR54:AR61" si="40">+AM54-AQ54</f>
        <v>15.075918</v>
      </c>
      <c r="AS54" s="1515">
        <f t="shared" ref="AS54:AS61" si="41">+Z54</f>
        <v>15.075918</v>
      </c>
      <c r="AT54" s="1515">
        <f t="shared" si="35"/>
        <v>0</v>
      </c>
      <c r="AU54" s="1515">
        <f t="shared" si="30"/>
        <v>0</v>
      </c>
      <c r="AV54" s="1515">
        <f t="shared" si="30"/>
        <v>0</v>
      </c>
      <c r="AW54" s="1515"/>
      <c r="AX54" s="955">
        <f>W54/'F-5'!$L$19/100</f>
        <v>1.8169461743953201</v>
      </c>
      <c r="AY54" s="955">
        <f>AO54/'F-5'!$L$19/100</f>
        <v>1.8169461743953201</v>
      </c>
      <c r="AZ54" s="1441">
        <v>0.09</v>
      </c>
      <c r="BA54" s="1515">
        <f>+AJ54*AZ54</f>
        <v>1.1544623999999999</v>
      </c>
      <c r="BB54" s="1515">
        <f t="shared" si="6"/>
        <v>16.230380400000001</v>
      </c>
      <c r="BC54" s="1515"/>
      <c r="BD54" s="1515">
        <f>D54*'F-5'!$L$19/10</f>
        <v>8.2973938427302425</v>
      </c>
      <c r="BE54" s="1515">
        <f t="shared" ref="BE54:BE62" si="42">BD54-AR54</f>
        <v>-6.7785241572697572</v>
      </c>
      <c r="BF54" s="1514">
        <f t="shared" ref="BF54:BF62" si="43">BE54/D54*10^3</f>
        <v>-274.79017987959128</v>
      </c>
    </row>
    <row r="55" spans="1:58" ht="15.75" customHeight="1">
      <c r="A55" s="1267">
        <f t="shared" ref="A55:A61" si="44">A54+1</f>
        <v>29</v>
      </c>
      <c r="B55" s="1266" t="s">
        <v>433</v>
      </c>
      <c r="C55" s="1267" t="s">
        <v>236</v>
      </c>
      <c r="D55" s="1512">
        <f>+'T-1'!O52</f>
        <v>645.65700000000004</v>
      </c>
      <c r="E55" s="1512">
        <f>+'T-7_Ensuing_Year'!E56</f>
        <v>77.478840000000005</v>
      </c>
      <c r="F55" s="1514">
        <f>+'T-1'!M52</f>
        <v>19</v>
      </c>
      <c r="G55" s="1514">
        <f>+'T-1'!N52</f>
        <v>364945</v>
      </c>
      <c r="H55" s="1513"/>
      <c r="I55" s="1429">
        <v>250</v>
      </c>
      <c r="J55" s="1433">
        <v>5.2</v>
      </c>
      <c r="K55" s="1429">
        <v>4.1500000000000004</v>
      </c>
      <c r="L55" s="1429"/>
      <c r="M55" s="1429"/>
      <c r="N55" s="1429">
        <v>700</v>
      </c>
      <c r="O55" s="1515"/>
      <c r="P55" s="1514">
        <f>+'T-7_Ensuing_Year'!P56</f>
        <v>632.84574038537505</v>
      </c>
      <c r="Q55" s="1515">
        <f>+'T-7_Ensuing_Year'!Q56</f>
        <v>82.786799999999999</v>
      </c>
      <c r="R55" s="1515">
        <f>+'T-7_Ensuing_Year'!R56</f>
        <v>325.79852220000009</v>
      </c>
      <c r="S55" s="1515">
        <f>+'T-7_Ensuing_Year'!S56</f>
        <v>0</v>
      </c>
      <c r="T55" s="1515">
        <f>+'T-7_Ensuing_Year'!T56</f>
        <v>1.5959999999999998E-2</v>
      </c>
      <c r="U55" s="1515">
        <f t="shared" si="36"/>
        <v>408.60128220000007</v>
      </c>
      <c r="V55" s="1516"/>
      <c r="W55" s="1514">
        <f>+'T-7_Ensuing_Year'!W56</f>
        <v>627.15012872190653</v>
      </c>
      <c r="X55" s="1512">
        <f>+'T-7_Ensuing_Year'!X56</f>
        <v>0</v>
      </c>
      <c r="Y55" s="1515">
        <f>+'T-7_Ensuing_Year'!Y56</f>
        <v>3.6774115398000009</v>
      </c>
      <c r="Z55" s="1515">
        <f t="shared" si="37"/>
        <v>404.92387066020007</v>
      </c>
      <c r="AA55" s="1429">
        <v>250</v>
      </c>
      <c r="AB55" s="1433">
        <v>5.2</v>
      </c>
      <c r="AC55" s="1429">
        <v>4.1500000000000004</v>
      </c>
      <c r="AD55" s="1429"/>
      <c r="AE55" s="1429"/>
      <c r="AF55" s="1429">
        <v>700</v>
      </c>
      <c r="AG55" s="1515"/>
      <c r="AH55" s="1514">
        <f t="shared" si="24"/>
        <v>632.84574038537505</v>
      </c>
      <c r="AI55" s="1515">
        <f>+'T-7_Ensuing_Year'!Q56</f>
        <v>82.786799999999999</v>
      </c>
      <c r="AJ55" s="1515">
        <f>+'T-7_Ensuing_Year'!R56</f>
        <v>325.79852220000009</v>
      </c>
      <c r="AK55" s="1515">
        <f>+'T-7_Ensuing_Year'!S56</f>
        <v>0</v>
      </c>
      <c r="AL55" s="1515">
        <f>+'T-7_Ensuing_Year'!T56</f>
        <v>1.5959999999999998E-2</v>
      </c>
      <c r="AM55" s="1515">
        <f t="shared" si="38"/>
        <v>408.60128220000007</v>
      </c>
      <c r="AN55" s="1516"/>
      <c r="AO55" s="1514">
        <f t="shared" si="39"/>
        <v>627.15012872190653</v>
      </c>
      <c r="AP55" s="1512">
        <f>+'T-7_Ensuing_Year'!X56</f>
        <v>0</v>
      </c>
      <c r="AQ55" s="1515">
        <f>+'T-7_Ensuing_Year'!Y56</f>
        <v>3.6774115398000009</v>
      </c>
      <c r="AR55" s="1515">
        <f t="shared" si="40"/>
        <v>404.92387066020007</v>
      </c>
      <c r="AS55" s="1515">
        <f t="shared" si="41"/>
        <v>404.92387066020007</v>
      </c>
      <c r="AT55" s="1515">
        <f t="shared" si="35"/>
        <v>0</v>
      </c>
      <c r="AU55" s="1515">
        <f t="shared" si="30"/>
        <v>0</v>
      </c>
      <c r="AV55" s="1515">
        <f t="shared" si="30"/>
        <v>0</v>
      </c>
      <c r="AW55" s="1515"/>
      <c r="AX55" s="955">
        <f>W55/'F-5'!$L$19/100</f>
        <v>1.8645058519027027</v>
      </c>
      <c r="AY55" s="955">
        <f>AO55/'F-5'!$L$19/100</f>
        <v>1.8645058519027027</v>
      </c>
      <c r="AZ55" s="1441">
        <v>0.09</v>
      </c>
      <c r="BA55" s="1515">
        <f>+AJ55*AZ55</f>
        <v>29.321866998000008</v>
      </c>
      <c r="BB55" s="1515">
        <f t="shared" si="6"/>
        <v>434.24573765820008</v>
      </c>
      <c r="BC55" s="1515"/>
      <c r="BD55" s="1515">
        <f>D55*'F-5'!$L$19/10</f>
        <v>217.17489931553754</v>
      </c>
      <c r="BE55" s="1515">
        <f t="shared" si="42"/>
        <v>-187.74897134466252</v>
      </c>
      <c r="BF55" s="1514">
        <f t="shared" si="43"/>
        <v>-290.78747902471827</v>
      </c>
    </row>
    <row r="56" spans="1:58" ht="15.75" customHeight="1">
      <c r="A56" s="1267">
        <f t="shared" si="44"/>
        <v>30</v>
      </c>
      <c r="B56" s="1266" t="s">
        <v>434</v>
      </c>
      <c r="C56" s="1267" t="s">
        <v>236</v>
      </c>
      <c r="D56" s="1512">
        <f>+'T-1'!O53</f>
        <v>367.96</v>
      </c>
      <c r="E56" s="1512">
        <f>+'T-7_Ensuing_Year'!E57</f>
        <v>0</v>
      </c>
      <c r="F56" s="1514">
        <f>+'T-1'!M53</f>
        <v>9</v>
      </c>
      <c r="G56" s="1514">
        <f>+'T-1'!N53</f>
        <v>153500</v>
      </c>
      <c r="H56" s="1513"/>
      <c r="I56" s="1429">
        <v>250</v>
      </c>
      <c r="J56" s="1433">
        <v>5.2</v>
      </c>
      <c r="K56" s="1429">
        <v>4.1500000000000004</v>
      </c>
      <c r="L56" s="1429"/>
      <c r="M56" s="1429"/>
      <c r="N56" s="1429">
        <v>700</v>
      </c>
      <c r="O56" s="1515"/>
      <c r="P56" s="1514">
        <f>+'T-7_Ensuing_Year'!P57</f>
        <v>620.14012392651387</v>
      </c>
      <c r="Q56" s="1515">
        <f>+'T-7_Ensuing_Year'!Q57</f>
        <v>36.839999999999996</v>
      </c>
      <c r="R56" s="1515">
        <f>+'T-7_Ensuing_Year'!R57</f>
        <v>191.33920000000001</v>
      </c>
      <c r="S56" s="1515">
        <f>+'T-7_Ensuing_Year'!S57</f>
        <v>0</v>
      </c>
      <c r="T56" s="1515">
        <f>+'T-7_Ensuing_Year'!T57</f>
        <v>7.5599999999999999E-3</v>
      </c>
      <c r="U56" s="1515">
        <f t="shared" si="36"/>
        <v>228.18676000000002</v>
      </c>
      <c r="V56" s="1516"/>
      <c r="W56" s="1514">
        <f>+'T-7_Ensuing_Year'!W57</f>
        <v>613.93872268724874</v>
      </c>
      <c r="X56" s="1512">
        <f>+'T-7_Ensuing_Year'!X57</f>
        <v>0</v>
      </c>
      <c r="Y56" s="1515">
        <f>+'T-7_Ensuing_Year'!Y57</f>
        <v>2.2818676000000004</v>
      </c>
      <c r="Z56" s="1515">
        <f t="shared" si="37"/>
        <v>225.90489240000002</v>
      </c>
      <c r="AA56" s="1429">
        <v>250</v>
      </c>
      <c r="AB56" s="1433">
        <v>5.2</v>
      </c>
      <c r="AC56" s="1429">
        <v>4.1500000000000004</v>
      </c>
      <c r="AD56" s="1429"/>
      <c r="AE56" s="1429"/>
      <c r="AF56" s="1429">
        <v>700</v>
      </c>
      <c r="AG56" s="1515"/>
      <c r="AH56" s="1514">
        <f t="shared" si="24"/>
        <v>620.14012392651387</v>
      </c>
      <c r="AI56" s="1515">
        <f>+'T-7_Ensuing_Year'!Q57</f>
        <v>36.839999999999996</v>
      </c>
      <c r="AJ56" s="1515">
        <f>+'T-7_Ensuing_Year'!R57</f>
        <v>191.33920000000001</v>
      </c>
      <c r="AK56" s="1515">
        <f>+'T-7_Ensuing_Year'!S57</f>
        <v>0</v>
      </c>
      <c r="AL56" s="1515">
        <f>+'T-7_Ensuing_Year'!T57</f>
        <v>7.5599999999999999E-3</v>
      </c>
      <c r="AM56" s="1515">
        <f t="shared" si="38"/>
        <v>228.18676000000002</v>
      </c>
      <c r="AN56" s="1516"/>
      <c r="AO56" s="1514">
        <f t="shared" si="39"/>
        <v>613.93872268724874</v>
      </c>
      <c r="AP56" s="1512">
        <f>+'T-7_Ensuing_Year'!X57</f>
        <v>0</v>
      </c>
      <c r="AQ56" s="1515">
        <f>+'T-7_Ensuing_Year'!Y57</f>
        <v>2.2818676000000004</v>
      </c>
      <c r="AR56" s="1515">
        <f t="shared" si="40"/>
        <v>225.90489240000002</v>
      </c>
      <c r="AS56" s="1515">
        <f t="shared" si="41"/>
        <v>225.90489240000002</v>
      </c>
      <c r="AT56" s="1515">
        <f t="shared" si="35"/>
        <v>0</v>
      </c>
      <c r="AU56" s="1515">
        <f t="shared" si="30"/>
        <v>0</v>
      </c>
      <c r="AV56" s="1515">
        <f t="shared" si="30"/>
        <v>0</v>
      </c>
      <c r="AW56" s="1515"/>
      <c r="AX56" s="955">
        <f>W56/'F-5'!$L$19/100</f>
        <v>1.8252285836133981</v>
      </c>
      <c r="AY56" s="955">
        <f>AO56/'F-5'!$L$19/100</f>
        <v>1.8252285836133981</v>
      </c>
      <c r="AZ56" s="1441"/>
      <c r="BA56" s="1515"/>
      <c r="BB56" s="1515">
        <f t="shared" si="6"/>
        <v>225.90489240000002</v>
      </c>
      <c r="BC56" s="1515"/>
      <c r="BD56" s="1515">
        <f>D56*'F-5'!$L$19/10</f>
        <v>123.76800058257743</v>
      </c>
      <c r="BE56" s="1515">
        <f t="shared" si="42"/>
        <v>-102.13689181742259</v>
      </c>
      <c r="BF56" s="1514">
        <f t="shared" si="43"/>
        <v>-277.57607299006031</v>
      </c>
    </row>
    <row r="57" spans="1:58" ht="15.75" customHeight="1">
      <c r="A57" s="1267">
        <f t="shared" si="44"/>
        <v>31</v>
      </c>
      <c r="B57" s="1266" t="s">
        <v>435</v>
      </c>
      <c r="C57" s="1267" t="s">
        <v>236</v>
      </c>
      <c r="D57" s="1512">
        <f>+'T-1'!O54</f>
        <v>73.444000000000003</v>
      </c>
      <c r="E57" s="1512">
        <f>+'T-7_Ensuing_Year'!E58</f>
        <v>0</v>
      </c>
      <c r="F57" s="1514">
        <f>+'T-1'!M54</f>
        <v>1</v>
      </c>
      <c r="G57" s="1514">
        <f>+'T-1'!N54</f>
        <v>55556</v>
      </c>
      <c r="H57" s="1513"/>
      <c r="I57" s="1429">
        <v>250</v>
      </c>
      <c r="J57" s="1433">
        <v>5.2</v>
      </c>
      <c r="K57" s="1429">
        <v>4.1500000000000004</v>
      </c>
      <c r="L57" s="1444"/>
      <c r="M57" s="1444"/>
      <c r="N57" s="1429">
        <v>700</v>
      </c>
      <c r="O57" s="1515"/>
      <c r="P57" s="1514">
        <f>+'T-7_Ensuing_Year'!P58</f>
        <v>699.15710473285776</v>
      </c>
      <c r="Q57" s="1515">
        <f>+'T-7_Ensuing_Year'!Q58</f>
        <v>13.333440000000001</v>
      </c>
      <c r="R57" s="1515">
        <f>+'T-7_Ensuing_Year'!R58</f>
        <v>38.014614400000006</v>
      </c>
      <c r="S57" s="1515">
        <f>+'T-7_Ensuing_Year'!S58</f>
        <v>0</v>
      </c>
      <c r="T57" s="1515">
        <f>+'T-7_Ensuing_Year'!T58</f>
        <v>8.4000000000000003E-4</v>
      </c>
      <c r="U57" s="1515">
        <f t="shared" si="36"/>
        <v>51.348894400000006</v>
      </c>
      <c r="V57" s="1516"/>
      <c r="W57" s="1514">
        <f>+'T-7_Ensuing_Year'!W58</f>
        <v>692.16553368552911</v>
      </c>
      <c r="X57" s="1512">
        <f>+'T-7_Ensuing_Year'!X58</f>
        <v>0</v>
      </c>
      <c r="Y57" s="1515">
        <f>+'T-7_Ensuing_Year'!Y58</f>
        <v>0.51348894400000011</v>
      </c>
      <c r="Z57" s="1515">
        <f t="shared" si="37"/>
        <v>50.835405456000004</v>
      </c>
      <c r="AA57" s="1429">
        <v>250</v>
      </c>
      <c r="AB57" s="1433">
        <v>5.2</v>
      </c>
      <c r="AC57" s="1429">
        <v>4.1500000000000004</v>
      </c>
      <c r="AD57" s="1444"/>
      <c r="AE57" s="1444"/>
      <c r="AF57" s="1429">
        <v>700</v>
      </c>
      <c r="AG57" s="1515"/>
      <c r="AH57" s="1514">
        <f t="shared" si="24"/>
        <v>699.15710473285776</v>
      </c>
      <c r="AI57" s="1515">
        <f>+'T-7_Ensuing_Year'!Q58</f>
        <v>13.333440000000001</v>
      </c>
      <c r="AJ57" s="1515">
        <f>+'T-7_Ensuing_Year'!R58</f>
        <v>38.014614400000006</v>
      </c>
      <c r="AK57" s="1515">
        <f>+'T-7_Ensuing_Year'!S58</f>
        <v>0</v>
      </c>
      <c r="AL57" s="1515">
        <f>+'T-7_Ensuing_Year'!T58</f>
        <v>8.4000000000000003E-4</v>
      </c>
      <c r="AM57" s="1515">
        <f t="shared" si="38"/>
        <v>51.348894400000006</v>
      </c>
      <c r="AN57" s="1516"/>
      <c r="AO57" s="1514">
        <f t="shared" si="39"/>
        <v>692.16553368552911</v>
      </c>
      <c r="AP57" s="1512">
        <f>+'T-7_Ensuing_Year'!X58</f>
        <v>0</v>
      </c>
      <c r="AQ57" s="1515">
        <f>+'T-7_Ensuing_Year'!Y58</f>
        <v>0.51348894400000011</v>
      </c>
      <c r="AR57" s="1515">
        <f t="shared" si="40"/>
        <v>50.835405456000004</v>
      </c>
      <c r="AS57" s="1515">
        <f t="shared" si="41"/>
        <v>50.835405456000004</v>
      </c>
      <c r="AT57" s="1515">
        <f t="shared" si="35"/>
        <v>0</v>
      </c>
      <c r="AU57" s="1515">
        <f t="shared" si="30"/>
        <v>0</v>
      </c>
      <c r="AV57" s="1515">
        <f t="shared" si="30"/>
        <v>0</v>
      </c>
      <c r="AW57" s="1515"/>
      <c r="AX57" s="955">
        <f>W57/'F-5'!$L$19/100</f>
        <v>2.0577954606691722</v>
      </c>
      <c r="AY57" s="955">
        <f>AO57/'F-5'!$L$19/100</f>
        <v>2.0577954606691722</v>
      </c>
      <c r="AZ57" s="1441">
        <v>0.09</v>
      </c>
      <c r="BA57" s="1515">
        <f>+AJ57*AZ57</f>
        <v>3.4213152960000004</v>
      </c>
      <c r="BB57" s="1515">
        <f t="shared" si="6"/>
        <v>54.256720752000007</v>
      </c>
      <c r="BC57" s="1515"/>
      <c r="BD57" s="1515">
        <f>D57*'F-5'!$L$19/10</f>
        <v>24.703818444360301</v>
      </c>
      <c r="BE57" s="1515">
        <f t="shared" si="42"/>
        <v>-26.131587011639702</v>
      </c>
      <c r="BF57" s="1514">
        <f t="shared" si="43"/>
        <v>-355.8028839883408</v>
      </c>
    </row>
    <row r="58" spans="1:58" ht="15.75" customHeight="1">
      <c r="A58" s="1267">
        <f t="shared" si="44"/>
        <v>32</v>
      </c>
      <c r="B58" s="1266" t="s">
        <v>436</v>
      </c>
      <c r="C58" s="1267" t="s">
        <v>236</v>
      </c>
      <c r="D58" s="1512">
        <f>+'T-1'!O55</f>
        <v>526.06100000000004</v>
      </c>
      <c r="E58" s="1512">
        <f>+'T-7_Ensuing_Year'!E59</f>
        <v>199.90318000000002</v>
      </c>
      <c r="F58" s="1514">
        <f>+'T-1'!M55</f>
        <v>4</v>
      </c>
      <c r="G58" s="1514">
        <f>+'T-1'!N55</f>
        <v>115500</v>
      </c>
      <c r="H58" s="1513"/>
      <c r="I58" s="1429">
        <v>250</v>
      </c>
      <c r="J58" s="1433">
        <v>5.2</v>
      </c>
      <c r="K58" s="1429">
        <v>4.1500000000000004</v>
      </c>
      <c r="L58" s="1444"/>
      <c r="M58" s="1444"/>
      <c r="N58" s="1429">
        <v>700</v>
      </c>
      <c r="O58" s="1515"/>
      <c r="P58" s="1514">
        <f>+'T-7_Ensuing_Year'!P59</f>
        <v>530.29989601966315</v>
      </c>
      <c r="Q58" s="1515">
        <f>+'T-7_Ensuing_Year'!Q59</f>
        <v>27.72</v>
      </c>
      <c r="R58" s="1515">
        <f>+'T-7_Ensuing_Year'!R59</f>
        <v>251.24673360000003</v>
      </c>
      <c r="S58" s="1515">
        <f>+'T-7_Ensuing_Year'!S59</f>
        <v>0</v>
      </c>
      <c r="T58" s="1515">
        <f>+'T-7_Ensuing_Year'!T59</f>
        <v>3.3600000000000001E-3</v>
      </c>
      <c r="U58" s="1515">
        <f t="shared" si="36"/>
        <v>278.97009359999998</v>
      </c>
      <c r="V58" s="1516"/>
      <c r="W58" s="1514">
        <f>+'T-7_Ensuing_Year'!W59</f>
        <v>527.11809664354507</v>
      </c>
      <c r="X58" s="1512">
        <f>+'T-7_Ensuing_Year'!X59</f>
        <v>0</v>
      </c>
      <c r="Y58" s="1515">
        <f>+'T-7_Ensuing_Year'!Y59</f>
        <v>1.6738205615999999</v>
      </c>
      <c r="Z58" s="1515">
        <f t="shared" si="37"/>
        <v>277.29627303839999</v>
      </c>
      <c r="AA58" s="1429">
        <v>250</v>
      </c>
      <c r="AB58" s="1433">
        <v>5.2</v>
      </c>
      <c r="AC58" s="1429">
        <v>4.1500000000000004</v>
      </c>
      <c r="AD58" s="1444"/>
      <c r="AE58" s="1444"/>
      <c r="AF58" s="1429">
        <v>700</v>
      </c>
      <c r="AG58" s="1515"/>
      <c r="AH58" s="1514">
        <f t="shared" si="24"/>
        <v>530.29989601966315</v>
      </c>
      <c r="AI58" s="1515">
        <f>+'T-7_Ensuing_Year'!Q59</f>
        <v>27.72</v>
      </c>
      <c r="AJ58" s="1515">
        <f>+'T-7_Ensuing_Year'!R59</f>
        <v>251.24673360000003</v>
      </c>
      <c r="AK58" s="1515">
        <f>+'T-7_Ensuing_Year'!S59</f>
        <v>0</v>
      </c>
      <c r="AL58" s="1515">
        <f>+'T-7_Ensuing_Year'!T59</f>
        <v>3.3600000000000001E-3</v>
      </c>
      <c r="AM58" s="1515">
        <f t="shared" si="38"/>
        <v>278.97009359999998</v>
      </c>
      <c r="AN58" s="1516"/>
      <c r="AO58" s="1514">
        <f t="shared" si="39"/>
        <v>527.11809664354507</v>
      </c>
      <c r="AP58" s="1512">
        <f>+'T-7_Ensuing_Year'!X59</f>
        <v>0</v>
      </c>
      <c r="AQ58" s="1515">
        <f>+'T-7_Ensuing_Year'!Y59</f>
        <v>1.6738205615999999</v>
      </c>
      <c r="AR58" s="1515">
        <f t="shared" si="40"/>
        <v>277.29627303839999</v>
      </c>
      <c r="AS58" s="1515">
        <f t="shared" si="41"/>
        <v>277.29627303839999</v>
      </c>
      <c r="AT58" s="1515">
        <f t="shared" si="35"/>
        <v>0</v>
      </c>
      <c r="AU58" s="1515">
        <f t="shared" si="30"/>
        <v>0</v>
      </c>
      <c r="AV58" s="1515">
        <f t="shared" si="30"/>
        <v>0</v>
      </c>
      <c r="AW58" s="1515"/>
      <c r="AX58" s="955">
        <f>W58/'F-5'!$L$19/100</f>
        <v>1.5671124517483881</v>
      </c>
      <c r="AY58" s="955">
        <f>AO58/'F-5'!$L$19/100</f>
        <v>1.5671124517483881</v>
      </c>
      <c r="AZ58" s="1441">
        <v>0.09</v>
      </c>
      <c r="BA58" s="1515">
        <f>+AJ58*AZ58</f>
        <v>22.612206024000002</v>
      </c>
      <c r="BB58" s="1515">
        <f t="shared" si="6"/>
        <v>299.90847906239998</v>
      </c>
      <c r="BC58" s="1515"/>
      <c r="BD58" s="1515">
        <f>D58*'F-5'!$L$19/10</f>
        <v>176.94727186235261</v>
      </c>
      <c r="BE58" s="1515">
        <f t="shared" si="42"/>
        <v>-100.34900117604738</v>
      </c>
      <c r="BF58" s="1514">
        <f t="shared" si="43"/>
        <v>-190.75544694635673</v>
      </c>
    </row>
    <row r="59" spans="1:58" ht="15.75" customHeight="1">
      <c r="A59" s="1267">
        <f t="shared" si="44"/>
        <v>33</v>
      </c>
      <c r="B59" s="1266" t="s">
        <v>252</v>
      </c>
      <c r="C59" s="1267" t="s">
        <v>236</v>
      </c>
      <c r="D59" s="1512">
        <f>+'T-1'!O56</f>
        <v>0</v>
      </c>
      <c r="E59" s="1512">
        <f>+'T-7_Ensuing_Year'!E60</f>
        <v>0</v>
      </c>
      <c r="F59" s="1514">
        <f>+'T-1'!M56</f>
        <v>0</v>
      </c>
      <c r="G59" s="1514">
        <f>+'T-1'!N56</f>
        <v>0</v>
      </c>
      <c r="H59" s="1513"/>
      <c r="I59" s="1429">
        <v>250</v>
      </c>
      <c r="J59" s="1433">
        <v>5.2</v>
      </c>
      <c r="K59" s="1429">
        <v>4.1500000000000004</v>
      </c>
      <c r="L59" s="1429"/>
      <c r="M59" s="1429"/>
      <c r="N59" s="1429">
        <v>700</v>
      </c>
      <c r="O59" s="1515"/>
      <c r="P59" s="1514" t="e">
        <f>+'T-7_Ensuing_Year'!P60</f>
        <v>#DIV/0!</v>
      </c>
      <c r="Q59" s="1515">
        <f>+'T-7_Ensuing_Year'!Q60</f>
        <v>0</v>
      </c>
      <c r="R59" s="1515">
        <f>+'T-7_Ensuing_Year'!R60</f>
        <v>0</v>
      </c>
      <c r="S59" s="1515">
        <f>+'T-7_Ensuing_Year'!S60</f>
        <v>0</v>
      </c>
      <c r="T59" s="1515">
        <f>+'T-7_Ensuing_Year'!T60</f>
        <v>0</v>
      </c>
      <c r="U59" s="1515">
        <f t="shared" si="36"/>
        <v>0</v>
      </c>
      <c r="V59" s="1516"/>
      <c r="W59" s="1514" t="e">
        <f>+'T-7_Ensuing_Year'!W60</f>
        <v>#DIV/0!</v>
      </c>
      <c r="X59" s="1512">
        <f>+'T-7_Ensuing_Year'!X60</f>
        <v>0</v>
      </c>
      <c r="Y59" s="1515">
        <f>+'T-7_Ensuing_Year'!Y60</f>
        <v>0</v>
      </c>
      <c r="Z59" s="1515">
        <f t="shared" si="37"/>
        <v>0</v>
      </c>
      <c r="AA59" s="1429">
        <v>250</v>
      </c>
      <c r="AB59" s="1433">
        <v>5.2</v>
      </c>
      <c r="AC59" s="1429">
        <v>4.1500000000000004</v>
      </c>
      <c r="AD59" s="1429"/>
      <c r="AE59" s="1429"/>
      <c r="AF59" s="1429">
        <v>700</v>
      </c>
      <c r="AG59" s="1515"/>
      <c r="AH59" s="1514" t="e">
        <f t="shared" si="24"/>
        <v>#DIV/0!</v>
      </c>
      <c r="AI59" s="1515">
        <f>+'T-7_Ensuing_Year'!Q60</f>
        <v>0</v>
      </c>
      <c r="AJ59" s="1515">
        <f>+'T-7_Ensuing_Year'!R60</f>
        <v>0</v>
      </c>
      <c r="AK59" s="1515">
        <f>+'T-7_Ensuing_Year'!S60</f>
        <v>0</v>
      </c>
      <c r="AL59" s="1515">
        <f>+'T-7_Ensuing_Year'!T60</f>
        <v>0</v>
      </c>
      <c r="AM59" s="1515">
        <f t="shared" si="38"/>
        <v>0</v>
      </c>
      <c r="AN59" s="1516"/>
      <c r="AO59" s="1514" t="e">
        <f t="shared" si="39"/>
        <v>#DIV/0!</v>
      </c>
      <c r="AP59" s="1512">
        <f>+'T-7_Ensuing_Year'!X60</f>
        <v>0</v>
      </c>
      <c r="AQ59" s="1515">
        <f>+'T-7_Ensuing_Year'!Y60</f>
        <v>0</v>
      </c>
      <c r="AR59" s="1515">
        <f t="shared" si="40"/>
        <v>0</v>
      </c>
      <c r="AS59" s="1515">
        <f t="shared" si="41"/>
        <v>0</v>
      </c>
      <c r="AT59" s="1515">
        <f t="shared" si="35"/>
        <v>0</v>
      </c>
      <c r="AU59" s="1515">
        <f t="shared" si="30"/>
        <v>0</v>
      </c>
      <c r="AV59" s="1515">
        <f t="shared" si="30"/>
        <v>0</v>
      </c>
      <c r="AW59" s="1515"/>
      <c r="AX59" s="955" t="e">
        <f>W59/'F-5'!$L$19/100</f>
        <v>#DIV/0!</v>
      </c>
      <c r="AY59" s="955" t="e">
        <f>AO59/'F-5'!$L$19/100</f>
        <v>#DIV/0!</v>
      </c>
      <c r="AZ59" s="1441">
        <v>0.09</v>
      </c>
      <c r="BA59" s="1515">
        <f>+AJ59*AZ59</f>
        <v>0</v>
      </c>
      <c r="BB59" s="1515">
        <f t="shared" si="6"/>
        <v>0</v>
      </c>
      <c r="BC59" s="1515"/>
      <c r="BD59" s="1515">
        <f>D59*'F-5'!$L$19/10</f>
        <v>0</v>
      </c>
      <c r="BE59" s="1515">
        <f t="shared" si="42"/>
        <v>0</v>
      </c>
      <c r="BF59" s="1514" t="e">
        <f t="shared" si="43"/>
        <v>#DIV/0!</v>
      </c>
    </row>
    <row r="60" spans="1:58" ht="15.75" customHeight="1">
      <c r="A60" s="1267">
        <f t="shared" si="44"/>
        <v>34</v>
      </c>
      <c r="B60" s="1266" t="s">
        <v>255</v>
      </c>
      <c r="C60" s="1267" t="s">
        <v>236</v>
      </c>
      <c r="D60" s="1512">
        <f>+'T-1'!O57</f>
        <v>0.40300000000000002</v>
      </c>
      <c r="E60" s="1512">
        <f>+'T-7_Ensuing_Year'!E61</f>
        <v>0</v>
      </c>
      <c r="F60" s="1514">
        <f>+'T-1'!M57</f>
        <v>3</v>
      </c>
      <c r="G60" s="1514">
        <f>+'T-1'!N57</f>
        <v>27333</v>
      </c>
      <c r="H60" s="1513"/>
      <c r="I60" s="1429"/>
      <c r="J60" s="1433">
        <v>7.1</v>
      </c>
      <c r="K60" s="1429"/>
      <c r="L60" s="1429"/>
      <c r="M60" s="1429"/>
      <c r="N60" s="1429">
        <v>700</v>
      </c>
      <c r="O60" s="1515"/>
      <c r="P60" s="1514">
        <f>+'T-7_Ensuing_Year'!P61</f>
        <v>716.25310173697267</v>
      </c>
      <c r="Q60" s="1515">
        <f>+'T-7_Ensuing_Year'!Q61</f>
        <v>0</v>
      </c>
      <c r="R60" s="1515">
        <f>+'T-7_Ensuing_Year'!R61</f>
        <v>0.28613</v>
      </c>
      <c r="S60" s="1515">
        <f>+'T-7_Ensuing_Year'!S61</f>
        <v>0</v>
      </c>
      <c r="T60" s="1515">
        <f>+'T-7_Ensuing_Year'!T61</f>
        <v>2.5200000000000001E-3</v>
      </c>
      <c r="U60" s="1515">
        <f t="shared" si="36"/>
        <v>0.28865000000000002</v>
      </c>
      <c r="V60" s="1516"/>
      <c r="W60" s="1514">
        <f>+'T-7_Ensuing_Year'!W61</f>
        <v>709.09057071960297</v>
      </c>
      <c r="X60" s="1512">
        <f>+'T-7_Ensuing_Year'!X61</f>
        <v>0</v>
      </c>
      <c r="Y60" s="1515">
        <f>+'T-7_Ensuing_Year'!Y61</f>
        <v>2.8865000000000002E-3</v>
      </c>
      <c r="Z60" s="1515">
        <f t="shared" si="37"/>
        <v>0.2857635</v>
      </c>
      <c r="AA60" s="1429"/>
      <c r="AB60" s="1433">
        <v>7.1</v>
      </c>
      <c r="AC60" s="1429"/>
      <c r="AD60" s="1429"/>
      <c r="AE60" s="1429"/>
      <c r="AF60" s="1429">
        <v>700</v>
      </c>
      <c r="AG60" s="1515"/>
      <c r="AH60" s="1514">
        <f t="shared" si="24"/>
        <v>716.25310173697267</v>
      </c>
      <c r="AI60" s="1515">
        <f>+'T-7_Ensuing_Year'!Q61</f>
        <v>0</v>
      </c>
      <c r="AJ60" s="1515">
        <f>+'T-7_Ensuing_Year'!R61</f>
        <v>0.28613</v>
      </c>
      <c r="AK60" s="1515">
        <f>+'T-7_Ensuing_Year'!S61</f>
        <v>0</v>
      </c>
      <c r="AL60" s="1515">
        <f>+'T-7_Ensuing_Year'!T61</f>
        <v>2.5200000000000001E-3</v>
      </c>
      <c r="AM60" s="1515">
        <f t="shared" si="38"/>
        <v>0.28865000000000002</v>
      </c>
      <c r="AN60" s="1516"/>
      <c r="AO60" s="1514">
        <f t="shared" si="39"/>
        <v>709.09057071960297</v>
      </c>
      <c r="AP60" s="1512">
        <f>+'T-7_Ensuing_Year'!X61</f>
        <v>0</v>
      </c>
      <c r="AQ60" s="1515">
        <f>+'T-7_Ensuing_Year'!Y61</f>
        <v>2.8865000000000002E-3</v>
      </c>
      <c r="AR60" s="1515">
        <f t="shared" si="40"/>
        <v>0.2857635</v>
      </c>
      <c r="AS60" s="1515">
        <f t="shared" si="41"/>
        <v>0.2857635</v>
      </c>
      <c r="AT60" s="1515">
        <f t="shared" si="35"/>
        <v>0</v>
      </c>
      <c r="AU60" s="1515">
        <f t="shared" si="30"/>
        <v>0</v>
      </c>
      <c r="AV60" s="1515">
        <f t="shared" si="30"/>
        <v>0</v>
      </c>
      <c r="AW60" s="1515"/>
      <c r="AX60" s="955">
        <f>W60/'F-5'!$L$19/100</f>
        <v>2.1081132859369616</v>
      </c>
      <c r="AY60" s="955">
        <f>AO60/'F-5'!$L$19/100</f>
        <v>2.1081132859369616</v>
      </c>
      <c r="AZ60" s="1441">
        <v>0.09</v>
      </c>
      <c r="BA60" s="1515">
        <f>+AJ60*AZ60</f>
        <v>2.5751699999999999E-2</v>
      </c>
      <c r="BB60" s="1515">
        <f t="shared" si="6"/>
        <v>0.31151519999999999</v>
      </c>
      <c r="BC60" s="1515"/>
      <c r="BD60" s="1515">
        <f>D60*'F-5'!$L$19/10</f>
        <v>0.1355541478279669</v>
      </c>
      <c r="BE60" s="1515">
        <f t="shared" si="42"/>
        <v>-0.1502093521720331</v>
      </c>
      <c r="BF60" s="1514">
        <f t="shared" si="43"/>
        <v>-372.72792102241465</v>
      </c>
    </row>
    <row r="61" spans="1:58" ht="15.75" customHeight="1">
      <c r="A61" s="1267">
        <f t="shared" si="44"/>
        <v>35</v>
      </c>
      <c r="B61" s="1266" t="s">
        <v>253</v>
      </c>
      <c r="C61" s="1267" t="s">
        <v>236</v>
      </c>
      <c r="D61" s="1512">
        <f>+'T-1'!O58</f>
        <v>0</v>
      </c>
      <c r="E61" s="1512">
        <f>+'T-7_Ensuing_Year'!E62</f>
        <v>0</v>
      </c>
      <c r="F61" s="1514">
        <f>+'T-1'!M58</f>
        <v>0</v>
      </c>
      <c r="G61" s="1514">
        <f>+'T-1'!N58</f>
        <v>0</v>
      </c>
      <c r="H61" s="1513"/>
      <c r="I61" s="1429"/>
      <c r="J61" s="1433">
        <v>4.5999999999999996</v>
      </c>
      <c r="K61" s="1429"/>
      <c r="L61" s="1444"/>
      <c r="M61" s="1444"/>
      <c r="N61" s="1444"/>
      <c r="O61" s="1515"/>
      <c r="P61" s="1514" t="e">
        <f>+'T-7_Ensuing_Year'!P62</f>
        <v>#DIV/0!</v>
      </c>
      <c r="Q61" s="1515">
        <f>+'T-7_Ensuing_Year'!Q62</f>
        <v>0</v>
      </c>
      <c r="R61" s="1515">
        <f>+'T-7_Ensuing_Year'!R62</f>
        <v>0</v>
      </c>
      <c r="S61" s="1515">
        <f>+'T-7_Ensuing_Year'!S62</f>
        <v>0</v>
      </c>
      <c r="T61" s="1515">
        <f>+'T-7_Ensuing_Year'!T62</f>
        <v>0</v>
      </c>
      <c r="U61" s="1515">
        <f t="shared" si="36"/>
        <v>0</v>
      </c>
      <c r="V61" s="1516"/>
      <c r="W61" s="1514">
        <f>+'T-7_Ensuing_Year'!W62</f>
        <v>0</v>
      </c>
      <c r="X61" s="1512">
        <f>+'T-7_Ensuing_Year'!X62</f>
        <v>0</v>
      </c>
      <c r="Y61" s="1515">
        <f>+'T-7_Ensuing_Year'!Y62</f>
        <v>0</v>
      </c>
      <c r="Z61" s="1515">
        <f t="shared" si="37"/>
        <v>0</v>
      </c>
      <c r="AA61" s="1429"/>
      <c r="AB61" s="1433">
        <v>4.5999999999999996</v>
      </c>
      <c r="AC61" s="1429"/>
      <c r="AD61" s="1444"/>
      <c r="AE61" s="1444"/>
      <c r="AF61" s="1444"/>
      <c r="AG61" s="1515"/>
      <c r="AH61" s="1514" t="e">
        <f t="shared" si="24"/>
        <v>#DIV/0!</v>
      </c>
      <c r="AI61" s="1515">
        <f>+'T-7_Ensuing_Year'!Q62</f>
        <v>0</v>
      </c>
      <c r="AJ61" s="1515">
        <f>+'T-7_Ensuing_Year'!R62</f>
        <v>0</v>
      </c>
      <c r="AK61" s="1515">
        <f>+'T-7_Ensuing_Year'!S62</f>
        <v>0</v>
      </c>
      <c r="AL61" s="1515">
        <f>+'T-7_Ensuing_Year'!T62</f>
        <v>0</v>
      </c>
      <c r="AM61" s="1515">
        <f t="shared" si="38"/>
        <v>0</v>
      </c>
      <c r="AN61" s="1516"/>
      <c r="AO61" s="1514" t="e">
        <f t="shared" si="39"/>
        <v>#DIV/0!</v>
      </c>
      <c r="AP61" s="1512">
        <f>+'T-7_Ensuing_Year'!X62</f>
        <v>0</v>
      </c>
      <c r="AQ61" s="1515">
        <f>+'T-7_Ensuing_Year'!Y62</f>
        <v>0</v>
      </c>
      <c r="AR61" s="1515">
        <f t="shared" si="40"/>
        <v>0</v>
      </c>
      <c r="AS61" s="1515">
        <f t="shared" si="41"/>
        <v>0</v>
      </c>
      <c r="AT61" s="1515">
        <f t="shared" si="35"/>
        <v>0</v>
      </c>
      <c r="AU61" s="1515">
        <f t="shared" si="30"/>
        <v>0</v>
      </c>
      <c r="AV61" s="1515">
        <f t="shared" si="30"/>
        <v>0</v>
      </c>
      <c r="AW61" s="1515"/>
      <c r="AX61" s="955">
        <f>W61/'F-5'!$L$19/100</f>
        <v>0</v>
      </c>
      <c r="AY61" s="955" t="e">
        <f>AO61/'F-5'!$L$19/100</f>
        <v>#DIV/0!</v>
      </c>
      <c r="AZ61" s="1431"/>
      <c r="BA61" s="1515"/>
      <c r="BB61" s="1515"/>
      <c r="BC61" s="1515"/>
      <c r="BD61" s="1515">
        <f>D61*'F-5'!$L$19/10</f>
        <v>0</v>
      </c>
      <c r="BE61" s="1515">
        <f t="shared" si="42"/>
        <v>0</v>
      </c>
      <c r="BF61" s="1514" t="e">
        <f t="shared" si="43"/>
        <v>#DIV/0!</v>
      </c>
    </row>
    <row r="62" spans="1:58" ht="15.75" customHeight="1">
      <c r="A62" s="1267"/>
      <c r="B62" s="1275" t="s">
        <v>2086</v>
      </c>
      <c r="C62" s="1266"/>
      <c r="D62" s="1521">
        <f>SUM(D54:D61)</f>
        <v>1638.193</v>
      </c>
      <c r="E62" s="1521">
        <f>SUM(E54:E61)</f>
        <v>277.38202000000001</v>
      </c>
      <c r="F62" s="1522">
        <f>SUM(F54:F61)</f>
        <v>37</v>
      </c>
      <c r="G62" s="1522">
        <f>SUM(G54:G61)</f>
        <v>726834</v>
      </c>
      <c r="H62" s="1513"/>
      <c r="I62" s="1429"/>
      <c r="J62" s="1429"/>
      <c r="K62" s="1429"/>
      <c r="L62" s="1429"/>
      <c r="M62" s="1429"/>
      <c r="N62" s="1429"/>
      <c r="O62" s="1515"/>
      <c r="P62" s="1514">
        <f>+'T-7_Ensuing_Year'!P63</f>
        <v>599.82180378014073</v>
      </c>
      <c r="Q62" s="1519">
        <f>SUM(Q53:Q61)</f>
        <v>163.08024</v>
      </c>
      <c r="R62" s="1519">
        <f>SUM(R53:R61)</f>
        <v>819.51256020000005</v>
      </c>
      <c r="S62" s="1519">
        <f>SUM(S53:S61)</f>
        <v>0</v>
      </c>
      <c r="T62" s="1519">
        <f>SUM(T53:T61)</f>
        <v>3.1080000000000003E-2</v>
      </c>
      <c r="U62" s="1519">
        <f>SUM(U53:U61)</f>
        <v>982.62388020000003</v>
      </c>
      <c r="V62" s="1516"/>
      <c r="W62" s="1514">
        <f>+'T-7_Ensuing_Year'!W63</f>
        <v>594.75417307643238</v>
      </c>
      <c r="X62" s="1515"/>
      <c r="Y62" s="1519">
        <f>SUM(Y54:Y61)</f>
        <v>8.3017571454000016</v>
      </c>
      <c r="Z62" s="1519">
        <f>SUM(Z54:Z61)</f>
        <v>974.32212305460007</v>
      </c>
      <c r="AA62" s="1429"/>
      <c r="AB62" s="1429"/>
      <c r="AC62" s="1429"/>
      <c r="AD62" s="1429"/>
      <c r="AE62" s="1429"/>
      <c r="AF62" s="1429"/>
      <c r="AG62" s="1515"/>
      <c r="AH62" s="1514">
        <f t="shared" si="24"/>
        <v>599.82180378014073</v>
      </c>
      <c r="AI62" s="1519">
        <f>SUM(AI54:AI61)</f>
        <v>163.08024</v>
      </c>
      <c r="AJ62" s="1519">
        <f>SUM(AJ54:AJ61)</f>
        <v>819.51256020000005</v>
      </c>
      <c r="AK62" s="1519">
        <f>SUM(AK54:AK61)</f>
        <v>0</v>
      </c>
      <c r="AL62" s="1519">
        <f>SUM(AL54:AL61)</f>
        <v>3.1080000000000003E-2</v>
      </c>
      <c r="AM62" s="1519">
        <f>SUM(AM54:AM61)</f>
        <v>982.62388020000003</v>
      </c>
      <c r="AN62" s="1516"/>
      <c r="AO62" s="1514">
        <f t="shared" si="39"/>
        <v>594.75417307643238</v>
      </c>
      <c r="AP62" s="1512"/>
      <c r="AQ62" s="1519">
        <f t="shared" ref="AQ62:AV62" si="45">SUM(AQ54:AQ61)</f>
        <v>8.3017571454000016</v>
      </c>
      <c r="AR62" s="1519">
        <f t="shared" si="45"/>
        <v>974.32212305460007</v>
      </c>
      <c r="AS62" s="1519">
        <f t="shared" si="45"/>
        <v>974.32212305460007</v>
      </c>
      <c r="AT62" s="1519">
        <f t="shared" si="45"/>
        <v>0</v>
      </c>
      <c r="AU62" s="1519">
        <f t="shared" si="45"/>
        <v>0</v>
      </c>
      <c r="AV62" s="1519">
        <f t="shared" si="45"/>
        <v>0</v>
      </c>
      <c r="AW62" s="1515"/>
      <c r="AX62" s="955">
        <f>W62/'F-5'!$L$19/100</f>
        <v>1.7681932688182289</v>
      </c>
      <c r="AY62" s="955">
        <f>AO62/'F-5'!$L$19/100</f>
        <v>1.7681932688182289</v>
      </c>
      <c r="AZ62" s="1431"/>
      <c r="BA62" s="1519">
        <f>SUM(BA54:BA61)</f>
        <v>56.535602418000011</v>
      </c>
      <c r="BB62" s="1519">
        <f>SUM(BB54:BB61)</f>
        <v>1030.8577254726001</v>
      </c>
      <c r="BC62" s="1515"/>
      <c r="BD62" s="1515">
        <f>D62*'F-5'!$L$19/10</f>
        <v>551.02693819538604</v>
      </c>
      <c r="BE62" s="1519">
        <f t="shared" si="42"/>
        <v>-423.29518485921403</v>
      </c>
      <c r="BF62" s="1522">
        <f t="shared" si="43"/>
        <v>-258.39152337924412</v>
      </c>
    </row>
    <row r="63" spans="1:58" ht="15.75" customHeight="1">
      <c r="A63" s="1267"/>
      <c r="B63" s="1275"/>
      <c r="C63" s="1267"/>
      <c r="D63" s="1513"/>
      <c r="E63" s="1513"/>
      <c r="F63" s="1514"/>
      <c r="G63" s="1514"/>
      <c r="H63" s="1513"/>
      <c r="I63" s="1429"/>
      <c r="J63" s="1429"/>
      <c r="K63" s="1429"/>
      <c r="L63" s="1429"/>
      <c r="M63" s="1429"/>
      <c r="N63" s="1429"/>
      <c r="O63" s="1515"/>
      <c r="P63" s="1515"/>
      <c r="Q63" s="1515"/>
      <c r="R63" s="1515"/>
      <c r="S63" s="1515"/>
      <c r="T63" s="1515"/>
      <c r="U63" s="1515"/>
      <c r="V63" s="1516"/>
      <c r="W63" s="1515"/>
      <c r="X63" s="1515"/>
      <c r="Y63" s="1515"/>
      <c r="Z63" s="1515"/>
      <c r="AA63" s="1429"/>
      <c r="AB63" s="1429"/>
      <c r="AC63" s="1429"/>
      <c r="AD63" s="1429"/>
      <c r="AE63" s="1429"/>
      <c r="AF63" s="1429"/>
      <c r="AG63" s="1515"/>
      <c r="AH63" s="1515"/>
      <c r="AI63" s="1515"/>
      <c r="AJ63" s="1515"/>
      <c r="AK63" s="1515"/>
      <c r="AL63" s="1515"/>
      <c r="AM63" s="1515"/>
      <c r="AN63" s="1516"/>
      <c r="AO63" s="1515"/>
      <c r="AP63" s="1515"/>
      <c r="AQ63" s="1515"/>
      <c r="AR63" s="1515"/>
      <c r="AS63" s="1515"/>
      <c r="AT63" s="1515"/>
      <c r="AU63" s="1515"/>
      <c r="AV63" s="1515"/>
      <c r="AW63" s="1515"/>
      <c r="AX63" s="955"/>
      <c r="AY63" s="1515"/>
      <c r="AZ63" s="1431"/>
      <c r="BA63" s="1515"/>
      <c r="BB63" s="1515"/>
      <c r="BC63" s="1515"/>
      <c r="BD63" s="1515"/>
      <c r="BE63" s="1515"/>
      <c r="BF63" s="1515"/>
    </row>
    <row r="64" spans="1:58" ht="15.75" customHeight="1">
      <c r="A64" s="1267"/>
      <c r="B64" s="1264" t="s">
        <v>257</v>
      </c>
      <c r="C64" s="1267"/>
      <c r="D64" s="1512">
        <f>+D35+D52+D62</f>
        <v>4187.33</v>
      </c>
      <c r="E64" s="1512">
        <f>+E35+E52+E62</f>
        <v>320.77039000000002</v>
      </c>
      <c r="F64" s="1514">
        <f>+F35+F52+F62</f>
        <v>1483174</v>
      </c>
      <c r="G64" s="1514">
        <f>+G35+G52+G62</f>
        <v>2446619</v>
      </c>
      <c r="H64" s="1513"/>
      <c r="I64" s="1429"/>
      <c r="J64" s="1429"/>
      <c r="K64" s="1429"/>
      <c r="L64" s="1442"/>
      <c r="M64" s="1442"/>
      <c r="N64" s="1442"/>
      <c r="O64" s="1515"/>
      <c r="P64" s="1514">
        <f>+'T-7_Ensuing_Year'!P65</f>
        <v>499.55584419061802</v>
      </c>
      <c r="Q64" s="1519">
        <f>+Q35+Q52+Q62</f>
        <v>209.8396128</v>
      </c>
      <c r="R64" s="1519">
        <f>+R35+R52+R62</f>
        <v>1815.8952702547003</v>
      </c>
      <c r="S64" s="1519">
        <f>+S35+S52+S62</f>
        <v>65.907809999999998</v>
      </c>
      <c r="T64" s="1519">
        <f>+T35+T52+T62</f>
        <v>0.16247999999999999</v>
      </c>
      <c r="U64" s="1519">
        <f>+U35+U52+U62</f>
        <v>2091.8051730547004</v>
      </c>
      <c r="V64" s="1516"/>
      <c r="W64" s="1514">
        <f>+'T-7_Ensuing_Year'!W65</f>
        <v>494.87793790794927</v>
      </c>
      <c r="X64" s="1515"/>
      <c r="Y64" s="1519">
        <f>+Y35+Y52+Y62</f>
        <v>19.587937314607501</v>
      </c>
      <c r="Z64" s="1519">
        <f>+Z35+Z52+Z62</f>
        <v>2072.2172357400932</v>
      </c>
      <c r="AA64" s="1429"/>
      <c r="AB64" s="1429"/>
      <c r="AC64" s="1429"/>
      <c r="AD64" s="1442"/>
      <c r="AE64" s="1442"/>
      <c r="AF64" s="1442"/>
      <c r="AG64" s="1515"/>
      <c r="AH64" s="1514">
        <f t="shared" si="24"/>
        <v>499.55584419061802</v>
      </c>
      <c r="AI64" s="1519">
        <f>+AI35+AI52+AI62</f>
        <v>209.8396128</v>
      </c>
      <c r="AJ64" s="1519">
        <f>+AJ35+AJ52+AJ62</f>
        <v>1815.8952702547003</v>
      </c>
      <c r="AK64" s="1519">
        <f>+AK35+AK52+AK62</f>
        <v>42.260129999999997</v>
      </c>
      <c r="AL64" s="1519">
        <f>+AL35+AL52+AL62</f>
        <v>0.16247999999999999</v>
      </c>
      <c r="AM64" s="1519">
        <f>+AM35+AM52+AM62</f>
        <v>2091.8051730547004</v>
      </c>
      <c r="AN64" s="1516"/>
      <c r="AO64" s="1522">
        <f t="shared" si="39"/>
        <v>494.87793790794927</v>
      </c>
      <c r="AP64" s="1515"/>
      <c r="AQ64" s="1519">
        <f t="shared" ref="AQ64:AV64" si="46">+AQ35+AQ52+AQ62</f>
        <v>19.587937314607501</v>
      </c>
      <c r="AR64" s="1519">
        <f t="shared" si="46"/>
        <v>2072.2172357400932</v>
      </c>
      <c r="AS64" s="1519">
        <f t="shared" si="46"/>
        <v>2072.2172357400932</v>
      </c>
      <c r="AT64" s="1519">
        <f t="shared" si="46"/>
        <v>0</v>
      </c>
      <c r="AU64" s="1519">
        <f t="shared" si="46"/>
        <v>0</v>
      </c>
      <c r="AV64" s="1519">
        <f t="shared" si="46"/>
        <v>0</v>
      </c>
      <c r="AW64" s="1515"/>
      <c r="AX64" s="955">
        <f>W64/'F-5'!$O$19/100</f>
        <v>0.81257361837239772</v>
      </c>
      <c r="AY64" s="955">
        <f>AO64/'F-5'!$O$19/100</f>
        <v>0.81257361837239772</v>
      </c>
      <c r="AZ64" s="1431"/>
      <c r="BA64" s="1519">
        <f>+BA35+BA52+BA62</f>
        <v>104.82418477118802</v>
      </c>
      <c r="BB64" s="1519">
        <f>+BB35+BB52+BB62</f>
        <v>2177.0414205112811</v>
      </c>
      <c r="BC64" s="1515"/>
      <c r="BD64" s="1519">
        <f>D64*'F-5'!$O$19/10</f>
        <v>2550.1901475595387</v>
      </c>
      <c r="BE64" s="1519">
        <f>BD64-AR64</f>
        <v>477.97291181944547</v>
      </c>
      <c r="BF64" s="1522">
        <f>BE64/D64*10^3</f>
        <v>114.14741895657745</v>
      </c>
    </row>
    <row r="66" spans="2:54" ht="15" customHeight="1">
      <c r="D66" s="1375" t="s">
        <v>1344</v>
      </c>
      <c r="E66" s="1377" t="s">
        <v>2261</v>
      </c>
      <c r="BB66" s="1368">
        <f>+BB64-BA64</f>
        <v>2072.2172357400932</v>
      </c>
    </row>
    <row r="67" spans="2:54" ht="15" customHeight="1">
      <c r="B67" s="1377" t="s">
        <v>2260</v>
      </c>
      <c r="C67" s="1377"/>
      <c r="D67" s="1523">
        <f>+D35</f>
        <v>2128.1019999999999</v>
      </c>
      <c r="E67" s="1368">
        <f>+BD35</f>
        <v>1808.1595487701295</v>
      </c>
      <c r="F67" s="1377" t="s">
        <v>2256</v>
      </c>
      <c r="G67" s="1368">
        <f>+E67/D67*1000</f>
        <v>849.65830997298519</v>
      </c>
    </row>
    <row r="68" spans="2:54" ht="15" customHeight="1">
      <c r="B68" s="1377" t="s">
        <v>2259</v>
      </c>
      <c r="C68" s="1377"/>
      <c r="D68" s="1523">
        <f>+D52</f>
        <v>421.03499999999997</v>
      </c>
      <c r="E68" s="1368">
        <f>+BD52</f>
        <v>191.00366059402282</v>
      </c>
      <c r="F68" s="1377" t="s">
        <v>2256</v>
      </c>
      <c r="G68" s="1368">
        <f t="shared" ref="G68:G69" si="47">+E68/D68*1000</f>
        <v>453.65269061722381</v>
      </c>
    </row>
    <row r="69" spans="2:54" ht="15" customHeight="1">
      <c r="B69" s="1377" t="s">
        <v>2258</v>
      </c>
      <c r="C69" s="1377"/>
      <c r="D69" s="1523">
        <f>+D62</f>
        <v>1638.193</v>
      </c>
      <c r="E69" s="1368">
        <f>+BD62</f>
        <v>551.02693819538604</v>
      </c>
      <c r="F69" s="1377" t="s">
        <v>2256</v>
      </c>
      <c r="G69" s="1368">
        <f t="shared" si="47"/>
        <v>336.36264969718832</v>
      </c>
    </row>
    <row r="70" spans="2:54" ht="15" customHeight="1">
      <c r="B70" s="1377" t="s">
        <v>2257</v>
      </c>
      <c r="C70" s="1377"/>
      <c r="D70" s="1524">
        <f>+D64</f>
        <v>4187.33</v>
      </c>
      <c r="E70" s="1368">
        <f>+BD64</f>
        <v>2550.1901475595387</v>
      </c>
      <c r="F70" s="1377" t="s">
        <v>2256</v>
      </c>
      <c r="G70" s="1525">
        <f>+E70/D70*1000</f>
        <v>609.02535686452677</v>
      </c>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H83"/>
  <sheetViews>
    <sheetView showZeros="0" workbookViewId="0">
      <selection sqref="A1:IV65536"/>
    </sheetView>
  </sheetViews>
  <sheetFormatPr defaultRowHeight="12.75"/>
  <cols>
    <col min="2" max="2" width="30.85546875" customWidth="1"/>
  </cols>
  <sheetData>
    <row r="1" spans="1:8">
      <c r="A1" t="s">
        <v>772</v>
      </c>
    </row>
    <row r="2" spans="1:8" ht="13.5" thickBot="1"/>
    <row r="3" spans="1:8" ht="51.75" thickBot="1">
      <c r="A3" t="s">
        <v>1575</v>
      </c>
      <c r="B3" s="255" t="s">
        <v>232</v>
      </c>
      <c r="C3" s="256" t="s">
        <v>233</v>
      </c>
      <c r="D3" s="256" t="s">
        <v>234</v>
      </c>
      <c r="E3" s="256" t="s">
        <v>999</v>
      </c>
      <c r="F3" s="256" t="s">
        <v>1000</v>
      </c>
      <c r="G3" s="256" t="s">
        <v>1001</v>
      </c>
      <c r="H3" s="256" t="s">
        <v>1002</v>
      </c>
    </row>
    <row r="5" spans="1:8" ht="15">
      <c r="A5" s="173">
        <v>1</v>
      </c>
      <c r="B5" s="37" t="s">
        <v>1345</v>
      </c>
      <c r="C5" s="1917" t="e">
        <f>#REF!</f>
        <v>#REF!</v>
      </c>
      <c r="D5" s="3" t="e">
        <f>#REF!</f>
        <v>#REF!</v>
      </c>
      <c r="E5" s="257" t="e">
        <f>#REF!/#REF!</f>
        <v>#REF!</v>
      </c>
    </row>
    <row r="6" spans="1:8" ht="15">
      <c r="A6" s="174"/>
      <c r="B6" s="37"/>
      <c r="C6" s="1918"/>
    </row>
    <row r="7" spans="1:8" ht="15">
      <c r="A7" s="173">
        <v>2</v>
      </c>
      <c r="B7" s="37" t="s">
        <v>1346</v>
      </c>
      <c r="C7" s="1918"/>
      <c r="D7" s="3" t="e">
        <f>#REF!</f>
        <v>#REF!</v>
      </c>
      <c r="E7" s="257" t="e">
        <f>#REF!/#REF!</f>
        <v>#REF!</v>
      </c>
    </row>
    <row r="8" spans="1:8" ht="15">
      <c r="A8" s="173"/>
      <c r="B8" s="37"/>
      <c r="C8" s="1918"/>
    </row>
    <row r="9" spans="1:8" ht="15">
      <c r="A9" s="173"/>
      <c r="B9" s="37"/>
      <c r="C9" s="1918"/>
    </row>
    <row r="10" spans="1:8" ht="15">
      <c r="A10" s="173">
        <v>3</v>
      </c>
      <c r="B10" s="37" t="s">
        <v>1347</v>
      </c>
      <c r="C10" s="1918"/>
      <c r="D10" s="3" t="e">
        <f>#REF!</f>
        <v>#REF!</v>
      </c>
      <c r="E10" s="257" t="e">
        <f>#REF!/#REF!</f>
        <v>#REF!</v>
      </c>
    </row>
    <row r="11" spans="1:8" ht="15">
      <c r="A11" s="173">
        <v>4</v>
      </c>
      <c r="B11" s="37" t="s">
        <v>930</v>
      </c>
      <c r="C11" s="1918"/>
      <c r="D11" s="3" t="e">
        <f>#REF!</f>
        <v>#REF!</v>
      </c>
    </row>
    <row r="12" spans="1:8" ht="15">
      <c r="A12" s="173">
        <v>5</v>
      </c>
      <c r="B12" s="37" t="s">
        <v>931</v>
      </c>
      <c r="C12" s="1918"/>
      <c r="D12" s="3" t="e">
        <f>#REF!</f>
        <v>#REF!</v>
      </c>
    </row>
    <row r="13" spans="1:8" ht="15">
      <c r="A13" s="172"/>
      <c r="B13" s="60"/>
      <c r="C13" s="1918"/>
    </row>
    <row r="14" spans="1:8" ht="15">
      <c r="A14" s="173">
        <v>6</v>
      </c>
      <c r="B14" s="61" t="s">
        <v>932</v>
      </c>
      <c r="C14" s="1918"/>
      <c r="D14" s="3" t="e">
        <f>#REF!</f>
        <v>#REF!</v>
      </c>
    </row>
    <row r="15" spans="1:8" ht="15">
      <c r="A15" s="173"/>
      <c r="B15" s="60"/>
      <c r="C15" s="1918"/>
      <c r="D15" s="3" t="e">
        <f>#REF!</f>
        <v>#REF!</v>
      </c>
    </row>
    <row r="16" spans="1:8" ht="15">
      <c r="A16" s="173">
        <v>7</v>
      </c>
      <c r="B16" s="37" t="s">
        <v>785</v>
      </c>
      <c r="C16" s="1918"/>
      <c r="D16" s="3" t="e">
        <f>#REF!</f>
        <v>#REF!</v>
      </c>
    </row>
    <row r="17" spans="1:4" ht="15">
      <c r="A17" s="173"/>
      <c r="B17" s="37"/>
      <c r="C17" s="1918"/>
      <c r="D17" s="3" t="e">
        <f>#REF!</f>
        <v>#REF!</v>
      </c>
    </row>
    <row r="18" spans="1:4" ht="15">
      <c r="A18" s="173">
        <v>8</v>
      </c>
      <c r="B18" s="37" t="s">
        <v>315</v>
      </c>
      <c r="C18" s="1918"/>
      <c r="D18" s="3" t="e">
        <f>#REF!</f>
        <v>#REF!</v>
      </c>
    </row>
    <row r="19" spans="1:4" ht="15">
      <c r="A19" s="173">
        <v>9</v>
      </c>
      <c r="B19" s="37" t="s">
        <v>1745</v>
      </c>
      <c r="C19" s="1918"/>
      <c r="D19" s="3" t="e">
        <f>#REF!</f>
        <v>#REF!</v>
      </c>
    </row>
    <row r="20" spans="1:4" ht="15">
      <c r="A20" s="173">
        <v>10</v>
      </c>
      <c r="B20" s="37" t="s">
        <v>1645</v>
      </c>
      <c r="C20" s="1918"/>
      <c r="D20" s="3" t="e">
        <f>#REF!</f>
        <v>#REF!</v>
      </c>
    </row>
    <row r="21" spans="1:4" ht="15">
      <c r="A21" s="173">
        <v>11</v>
      </c>
      <c r="B21" s="37" t="s">
        <v>433</v>
      </c>
      <c r="C21" s="1918"/>
      <c r="D21" s="3" t="e">
        <f>#REF!</f>
        <v>#REF!</v>
      </c>
    </row>
    <row r="22" spans="1:4" ht="15">
      <c r="A22" s="173"/>
      <c r="B22" s="37"/>
      <c r="D22" s="3" t="e">
        <f>#REF!</f>
        <v>#REF!</v>
      </c>
    </row>
    <row r="23" spans="1:4" ht="15.75">
      <c r="A23" s="175"/>
      <c r="B23" s="36"/>
    </row>
    <row r="24" spans="1:4" ht="15.75">
      <c r="A24" s="60"/>
      <c r="B24" s="38" t="s">
        <v>1284</v>
      </c>
      <c r="D24" s="3" t="e">
        <f>#REF!</f>
        <v>#REF!</v>
      </c>
    </row>
    <row r="25" spans="1:4" ht="15.75">
      <c r="A25" s="37"/>
      <c r="B25" s="38" t="s">
        <v>1285</v>
      </c>
    </row>
    <row r="26" spans="1:4" ht="15">
      <c r="A26" s="176">
        <v>13</v>
      </c>
      <c r="B26" s="37" t="s">
        <v>250</v>
      </c>
      <c r="D26" s="3" t="e">
        <f>#REF!</f>
        <v>#REF!</v>
      </c>
    </row>
    <row r="27" spans="1:4" ht="15">
      <c r="A27" s="173"/>
      <c r="B27" s="37"/>
      <c r="D27" s="3" t="e">
        <f>#REF!</f>
        <v>#REF!</v>
      </c>
    </row>
    <row r="28" spans="1:4" ht="15">
      <c r="A28" s="173">
        <v>14</v>
      </c>
      <c r="B28" s="37" t="s">
        <v>929</v>
      </c>
      <c r="D28" s="3"/>
    </row>
    <row r="29" spans="1:4" ht="15">
      <c r="A29" s="173"/>
      <c r="B29" s="37"/>
      <c r="D29" s="3" t="e">
        <f>#REF!</f>
        <v>#REF!</v>
      </c>
    </row>
    <row r="30" spans="1:4" ht="15">
      <c r="A30" s="173">
        <v>15</v>
      </c>
      <c r="B30" s="37" t="s">
        <v>933</v>
      </c>
      <c r="D30" s="3" t="e">
        <f>#REF!</f>
        <v>#REF!</v>
      </c>
    </row>
    <row r="31" spans="1:4" ht="15">
      <c r="A31" s="173"/>
      <c r="B31" s="37"/>
      <c r="D31" s="3" t="e">
        <f>#REF!</f>
        <v>#REF!</v>
      </c>
    </row>
    <row r="32" spans="1:4" ht="15">
      <c r="A32" s="173">
        <v>16</v>
      </c>
      <c r="B32" s="37" t="s">
        <v>251</v>
      </c>
      <c r="D32" s="3" t="e">
        <f>#REF!</f>
        <v>#REF!</v>
      </c>
    </row>
    <row r="33" spans="1:4" ht="15">
      <c r="A33" s="173"/>
      <c r="B33" s="37"/>
      <c r="D33" s="3" t="e">
        <f>#REF!</f>
        <v>#REF!</v>
      </c>
    </row>
    <row r="34" spans="1:4" ht="15">
      <c r="A34" s="173">
        <v>17</v>
      </c>
      <c r="B34" s="37" t="s">
        <v>932</v>
      </c>
      <c r="D34" s="3" t="e">
        <f>#REF!</f>
        <v>#REF!</v>
      </c>
    </row>
    <row r="35" spans="1:4" ht="15">
      <c r="A35" s="173"/>
      <c r="B35" s="37"/>
      <c r="D35" s="3" t="e">
        <f>#REF!</f>
        <v>#REF!</v>
      </c>
    </row>
    <row r="36" spans="1:4" ht="15">
      <c r="A36" s="173">
        <v>18</v>
      </c>
      <c r="B36" s="37" t="s">
        <v>934</v>
      </c>
      <c r="D36" s="3" t="e">
        <f>#REF!</f>
        <v>#REF!</v>
      </c>
    </row>
    <row r="37" spans="1:4" ht="15">
      <c r="A37" s="173"/>
      <c r="B37" s="37"/>
      <c r="D37" s="3" t="e">
        <f>#REF!</f>
        <v>#REF!</v>
      </c>
    </row>
    <row r="38" spans="1:4" ht="15">
      <c r="A38" s="173">
        <v>19</v>
      </c>
      <c r="B38" s="37" t="s">
        <v>1283</v>
      </c>
      <c r="D38" s="3" t="e">
        <f>#REF!</f>
        <v>#REF!</v>
      </c>
    </row>
    <row r="39" spans="1:4" ht="15">
      <c r="A39" s="173"/>
      <c r="B39" s="37"/>
      <c r="D39" s="3" t="e">
        <f>#REF!</f>
        <v>#REF!</v>
      </c>
    </row>
    <row r="40" spans="1:4" ht="15">
      <c r="A40" s="173">
        <v>20</v>
      </c>
      <c r="B40" s="37" t="s">
        <v>433</v>
      </c>
      <c r="D40" s="3" t="e">
        <f>#REF!</f>
        <v>#REF!</v>
      </c>
    </row>
    <row r="41" spans="1:4" ht="15">
      <c r="A41" s="173"/>
      <c r="B41" s="37"/>
      <c r="D41" s="3" t="e">
        <f>#REF!</f>
        <v>#REF!</v>
      </c>
    </row>
    <row r="42" spans="1:4" ht="15">
      <c r="A42" s="173">
        <v>21</v>
      </c>
      <c r="B42" s="37" t="s">
        <v>436</v>
      </c>
      <c r="D42" s="3" t="e">
        <f>#REF!</f>
        <v>#REF!</v>
      </c>
    </row>
    <row r="43" spans="1:4" ht="15">
      <c r="A43" s="173"/>
      <c r="B43" s="37"/>
      <c r="D43" s="3" t="e">
        <f>#REF!</f>
        <v>#REF!</v>
      </c>
    </row>
    <row r="44" spans="1:4" ht="15">
      <c r="A44" s="173">
        <v>22</v>
      </c>
      <c r="B44" s="37" t="s">
        <v>252</v>
      </c>
      <c r="D44" s="3" t="e">
        <f>#REF!</f>
        <v>#REF!</v>
      </c>
    </row>
    <row r="45" spans="1:4" ht="15">
      <c r="A45" s="173"/>
      <c r="B45" s="37"/>
      <c r="D45" s="3" t="e">
        <f>#REF!</f>
        <v>#REF!</v>
      </c>
    </row>
    <row r="46" spans="1:4" ht="15">
      <c r="A46" s="173">
        <v>23</v>
      </c>
      <c r="B46" s="37" t="s">
        <v>434</v>
      </c>
      <c r="D46" s="3" t="e">
        <f>#REF!</f>
        <v>#REF!</v>
      </c>
    </row>
    <row r="47" spans="1:4" ht="15">
      <c r="A47" s="173"/>
      <c r="B47" s="37"/>
      <c r="D47" s="3" t="e">
        <f>#REF!</f>
        <v>#REF!</v>
      </c>
    </row>
    <row r="48" spans="1:4" ht="15">
      <c r="A48" s="173"/>
      <c r="B48" s="37" t="s">
        <v>255</v>
      </c>
      <c r="D48" s="3" t="e">
        <f>#REF!</f>
        <v>#REF!</v>
      </c>
    </row>
    <row r="49" spans="1:4" ht="15">
      <c r="A49" s="173"/>
      <c r="B49" s="37"/>
      <c r="D49" s="3" t="e">
        <f>#REF!</f>
        <v>#REF!</v>
      </c>
    </row>
    <row r="50" spans="1:4" ht="15">
      <c r="A50" s="173">
        <v>24</v>
      </c>
      <c r="B50" s="37" t="s">
        <v>253</v>
      </c>
      <c r="D50" s="3" t="e">
        <f>#REF!</f>
        <v>#REF!</v>
      </c>
    </row>
    <row r="51" spans="1:4" ht="15">
      <c r="A51" s="173"/>
      <c r="B51" s="37"/>
    </row>
    <row r="52" spans="1:4" ht="15.75">
      <c r="A52" s="173"/>
      <c r="B52" s="36" t="s">
        <v>1640</v>
      </c>
      <c r="D52" s="3" t="e">
        <f>#REF!</f>
        <v>#REF!</v>
      </c>
    </row>
    <row r="53" spans="1:4" ht="15">
      <c r="A53" s="175"/>
      <c r="B53" s="37"/>
      <c r="D53" s="3" t="e">
        <f>#REF!</f>
        <v>#REF!</v>
      </c>
    </row>
    <row r="54" spans="1:4" ht="15.75">
      <c r="A54" s="37"/>
      <c r="B54" s="38" t="s">
        <v>254</v>
      </c>
      <c r="D54" s="3" t="e">
        <f>#REF!</f>
        <v>#REF!</v>
      </c>
    </row>
    <row r="55" spans="1:4" ht="15">
      <c r="A55" s="176">
        <v>25</v>
      </c>
      <c r="B55" s="37" t="s">
        <v>934</v>
      </c>
      <c r="D55" s="3" t="e">
        <f>#REF!</f>
        <v>#REF!</v>
      </c>
    </row>
    <row r="56" spans="1:4" ht="15">
      <c r="A56" s="173"/>
      <c r="B56" s="37"/>
      <c r="D56" s="3" t="e">
        <f>#REF!</f>
        <v>#REF!</v>
      </c>
    </row>
    <row r="57" spans="1:4" ht="15">
      <c r="A57" s="173">
        <v>26</v>
      </c>
      <c r="B57" s="37" t="s">
        <v>433</v>
      </c>
      <c r="D57" s="3" t="e">
        <f>#REF!</f>
        <v>#REF!</v>
      </c>
    </row>
    <row r="58" spans="1:4" ht="15">
      <c r="A58" s="173"/>
      <c r="B58" s="37"/>
      <c r="D58" s="3" t="e">
        <f>#REF!</f>
        <v>#REF!</v>
      </c>
    </row>
    <row r="59" spans="1:4" ht="15">
      <c r="A59" s="173">
        <v>27</v>
      </c>
      <c r="B59" s="37" t="s">
        <v>434</v>
      </c>
      <c r="D59" s="3" t="e">
        <f>#REF!</f>
        <v>#REF!</v>
      </c>
    </row>
    <row r="60" spans="1:4" ht="15">
      <c r="A60" s="173"/>
      <c r="B60" s="37"/>
      <c r="D60" s="3" t="e">
        <f>#REF!</f>
        <v>#REF!</v>
      </c>
    </row>
    <row r="61" spans="1:4" ht="15">
      <c r="A61" s="173">
        <v>28</v>
      </c>
      <c r="B61" s="37" t="s">
        <v>435</v>
      </c>
      <c r="D61" s="3" t="e">
        <f>#REF!</f>
        <v>#REF!</v>
      </c>
    </row>
    <row r="62" spans="1:4" ht="15">
      <c r="A62" s="173"/>
      <c r="B62" s="37"/>
      <c r="D62" s="3" t="e">
        <f>#REF!</f>
        <v>#REF!</v>
      </c>
    </row>
    <row r="63" spans="1:4" ht="15">
      <c r="A63" s="173">
        <v>29</v>
      </c>
      <c r="B63" s="37" t="s">
        <v>436</v>
      </c>
      <c r="D63" s="3" t="e">
        <f>#REF!</f>
        <v>#REF!</v>
      </c>
    </row>
    <row r="64" spans="1:4" ht="15">
      <c r="A64" s="173"/>
      <c r="B64" s="37"/>
      <c r="D64" s="3" t="e">
        <f>#REF!</f>
        <v>#REF!</v>
      </c>
    </row>
    <row r="65" spans="1:4" ht="15">
      <c r="A65" s="173">
        <v>29</v>
      </c>
      <c r="B65" s="37" t="s">
        <v>1723</v>
      </c>
      <c r="D65" s="3" t="e">
        <f>#REF!</f>
        <v>#REF!</v>
      </c>
    </row>
    <row r="66" spans="1:4" ht="15">
      <c r="A66" s="173"/>
      <c r="B66" s="37"/>
      <c r="D66" s="3" t="e">
        <f>#REF!</f>
        <v>#REF!</v>
      </c>
    </row>
    <row r="67" spans="1:4" ht="15">
      <c r="A67" s="173">
        <v>30</v>
      </c>
      <c r="B67" s="37" t="s">
        <v>252</v>
      </c>
      <c r="D67" s="3" t="e">
        <f>#REF!</f>
        <v>#REF!</v>
      </c>
    </row>
    <row r="68" spans="1:4" ht="15">
      <c r="A68" s="173"/>
      <c r="B68" s="37"/>
      <c r="D68" s="3" t="e">
        <f>#REF!</f>
        <v>#REF!</v>
      </c>
    </row>
    <row r="69" spans="1:4" ht="15">
      <c r="A69" s="173">
        <v>31</v>
      </c>
      <c r="B69" s="37" t="s">
        <v>255</v>
      </c>
      <c r="D69" s="3" t="e">
        <f>#REF!</f>
        <v>#REF!</v>
      </c>
    </row>
    <row r="70" spans="1:4" ht="15">
      <c r="A70" s="173"/>
      <c r="B70" s="37"/>
      <c r="D70" s="3" t="e">
        <f>#REF!</f>
        <v>#REF!</v>
      </c>
    </row>
    <row r="71" spans="1:4" ht="15">
      <c r="A71" s="173">
        <v>32</v>
      </c>
      <c r="B71" s="37" t="s">
        <v>253</v>
      </c>
      <c r="D71" s="3"/>
    </row>
    <row r="72" spans="1:4" ht="15">
      <c r="A72" s="173"/>
      <c r="B72" s="37"/>
      <c r="D72" s="3"/>
    </row>
    <row r="73" spans="1:4" ht="15.75">
      <c r="A73" s="173"/>
      <c r="B73" s="36" t="s">
        <v>1641</v>
      </c>
      <c r="D73" s="3" t="e">
        <f>#REF!</f>
        <v>#REF!</v>
      </c>
    </row>
    <row r="74" spans="1:4" ht="15">
      <c r="A74" s="173"/>
      <c r="B74" s="37"/>
    </row>
    <row r="75" spans="1:4" ht="15.75">
      <c r="A75" s="175">
        <v>33</v>
      </c>
      <c r="B75" s="38" t="s">
        <v>256</v>
      </c>
    </row>
    <row r="76" spans="1:4" ht="15">
      <c r="A76" s="175"/>
      <c r="B76" s="37"/>
    </row>
    <row r="77" spans="1:4" ht="15">
      <c r="A77" s="173" t="s">
        <v>1685</v>
      </c>
      <c r="B77" s="37" t="s">
        <v>928</v>
      </c>
    </row>
    <row r="78" spans="1:4" ht="15">
      <c r="A78" s="173" t="s">
        <v>1686</v>
      </c>
      <c r="B78" s="37" t="s">
        <v>251</v>
      </c>
    </row>
    <row r="79" spans="1:4" ht="15">
      <c r="A79" s="173" t="s">
        <v>851</v>
      </c>
      <c r="B79" s="37" t="s">
        <v>931</v>
      </c>
    </row>
    <row r="80" spans="1:4" ht="15">
      <c r="A80" s="173"/>
      <c r="B80" s="37"/>
    </row>
    <row r="81" spans="1:4" ht="15.75">
      <c r="A81" s="173"/>
      <c r="B81" s="36" t="s">
        <v>869</v>
      </c>
    </row>
    <row r="82" spans="1:4" ht="15.75">
      <c r="A82" s="173"/>
      <c r="B82" s="36"/>
    </row>
    <row r="83" spans="1:4" ht="15.75">
      <c r="A83" s="173"/>
      <c r="B83" s="38" t="s">
        <v>257</v>
      </c>
      <c r="D83" s="3" t="e">
        <f>#REF!</f>
        <v>#REF!</v>
      </c>
    </row>
  </sheetData>
  <mergeCells count="1">
    <mergeCell ref="C5:C21"/>
  </mergeCells>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tabColor theme="9" tint="-0.499984740745262"/>
  </sheetPr>
  <dimension ref="A1:V86"/>
  <sheetViews>
    <sheetView view="pageBreakPreview" topLeftCell="B1" zoomScaleSheetLayoutView="100" workbookViewId="0">
      <selection activeCell="O1" sqref="O1"/>
    </sheetView>
  </sheetViews>
  <sheetFormatPr defaultRowHeight="15"/>
  <cols>
    <col min="1" max="1" width="9.140625" style="1651" hidden="1" customWidth="1"/>
    <col min="2" max="2" width="5.28515625" style="1651" customWidth="1"/>
    <col min="3" max="3" width="6.5703125" style="1657" customWidth="1"/>
    <col min="4" max="4" width="32" style="1651" customWidth="1"/>
    <col min="5" max="5" width="4.28515625" style="1651" customWidth="1"/>
    <col min="6" max="6" width="9.140625" style="1651"/>
    <col min="7" max="7" width="5.28515625" style="1651" customWidth="1"/>
    <col min="8" max="8" width="10.85546875" style="1651" customWidth="1"/>
    <col min="9" max="9" width="8.85546875" style="1651" customWidth="1"/>
    <col min="10" max="10" width="9.42578125" style="1651" customWidth="1"/>
    <col min="11" max="11" width="13" style="1651" customWidth="1"/>
    <col min="12" max="12" width="13.28515625" style="1651" customWidth="1"/>
    <col min="13" max="13" width="13.5703125" style="1651" customWidth="1"/>
    <col min="14" max="14" width="12.85546875" style="1651" customWidth="1"/>
    <col min="15" max="16" width="12.28515625" style="1651" customWidth="1"/>
    <col min="17" max="17" width="14.28515625" style="1651" customWidth="1"/>
    <col min="18" max="18" width="14.85546875" style="1651" bestFit="1" customWidth="1"/>
    <col min="19" max="19" width="7.7109375" style="1651" customWidth="1"/>
    <col min="20" max="20" width="10.28515625" style="1651" hidden="1" customWidth="1"/>
    <col min="21" max="21" width="8.85546875" style="1651" hidden="1" customWidth="1"/>
    <col min="22" max="22" width="12.42578125" style="1651" customWidth="1"/>
    <col min="23" max="16384" width="9.140625" style="1651"/>
  </cols>
  <sheetData>
    <row r="1" spans="1:22" ht="18.75">
      <c r="B1" s="1661" t="s">
        <v>1778</v>
      </c>
      <c r="C1" s="1661"/>
      <c r="D1" s="1657"/>
      <c r="E1" s="1657"/>
      <c r="N1" s="1660" t="s">
        <v>2309</v>
      </c>
      <c r="V1" s="1660" t="s">
        <v>2309</v>
      </c>
    </row>
    <row r="2" spans="1:22">
      <c r="B2" s="1662" t="s">
        <v>2308</v>
      </c>
      <c r="C2" s="1662"/>
      <c r="D2" s="1663"/>
      <c r="E2" s="1663"/>
      <c r="F2" s="1664"/>
      <c r="G2" s="1664"/>
      <c r="H2" s="1664"/>
      <c r="I2" s="1664"/>
      <c r="J2" s="1664"/>
      <c r="K2" s="1664"/>
      <c r="L2" s="1664"/>
      <c r="M2" s="1664"/>
      <c r="N2" s="1664"/>
      <c r="O2" s="1664"/>
      <c r="P2" s="1664"/>
      <c r="Q2" s="1664"/>
      <c r="R2" s="1664"/>
      <c r="S2" s="1664"/>
      <c r="T2" s="1664"/>
      <c r="U2" s="1664"/>
      <c r="V2" s="1665"/>
    </row>
    <row r="3" spans="1:22" ht="91.5" customHeight="1">
      <c r="A3" s="1666" t="s">
        <v>2991</v>
      </c>
      <c r="B3" s="1666" t="s">
        <v>1710</v>
      </c>
      <c r="C3" s="1653" t="s">
        <v>3937</v>
      </c>
      <c r="D3" s="1653" t="s">
        <v>2305</v>
      </c>
      <c r="E3" s="1653" t="s">
        <v>2304</v>
      </c>
      <c r="F3" s="1653" t="s">
        <v>2303</v>
      </c>
      <c r="G3" s="1653" t="s">
        <v>2302</v>
      </c>
      <c r="H3" s="1653" t="s">
        <v>2301</v>
      </c>
      <c r="I3" s="1653" t="s">
        <v>3938</v>
      </c>
      <c r="J3" s="1653" t="s">
        <v>2300</v>
      </c>
      <c r="K3" s="1652">
        <v>42095</v>
      </c>
      <c r="L3" s="1652">
        <v>42125</v>
      </c>
      <c r="M3" s="1652">
        <v>42156</v>
      </c>
      <c r="N3" s="1652">
        <v>42186</v>
      </c>
      <c r="O3" s="1652">
        <v>42217</v>
      </c>
      <c r="P3" s="1652">
        <v>42248</v>
      </c>
      <c r="Q3" s="1652">
        <v>42278</v>
      </c>
      <c r="R3" s="1653" t="s">
        <v>2299</v>
      </c>
      <c r="S3" s="1653" t="s">
        <v>3911</v>
      </c>
      <c r="T3" s="1653" t="s">
        <v>3939</v>
      </c>
      <c r="U3" s="1653" t="s">
        <v>3940</v>
      </c>
      <c r="V3" s="1653" t="s">
        <v>2298</v>
      </c>
    </row>
    <row r="4" spans="1:22">
      <c r="A4" s="1667" t="s">
        <v>3453</v>
      </c>
      <c r="B4" s="1668" t="s">
        <v>3941</v>
      </c>
      <c r="C4" s="1654" t="s">
        <v>1624</v>
      </c>
      <c r="D4" s="1655" t="s">
        <v>693</v>
      </c>
      <c r="E4" s="1655" t="s">
        <v>2290</v>
      </c>
      <c r="F4" s="1655" t="s">
        <v>2289</v>
      </c>
      <c r="G4" s="1655">
        <v>220</v>
      </c>
      <c r="H4" s="1655">
        <v>25000</v>
      </c>
      <c r="I4" s="1655">
        <f t="shared" ref="I4:I40" si="0">+J4-H4</f>
        <v>0</v>
      </c>
      <c r="J4" s="1655">
        <v>25000</v>
      </c>
      <c r="K4" s="1655">
        <v>384600</v>
      </c>
      <c r="L4" s="1655">
        <v>1462200</v>
      </c>
      <c r="M4" s="1655">
        <v>1333800</v>
      </c>
      <c r="N4" s="1655">
        <v>972600</v>
      </c>
      <c r="O4" s="1655">
        <v>976800</v>
      </c>
      <c r="P4" s="1655">
        <v>391200</v>
      </c>
      <c r="Q4" s="1655">
        <v>1212000</v>
      </c>
      <c r="R4" s="1655">
        <v>11364872</v>
      </c>
      <c r="S4" s="1658">
        <v>0.98159999999999992</v>
      </c>
      <c r="T4" s="1669">
        <v>16020</v>
      </c>
      <c r="U4" s="1670">
        <f>ROUND(R4/(T4*24*365*S4),4)</f>
        <v>8.2500000000000004E-2</v>
      </c>
      <c r="V4" s="1659">
        <v>11522721</v>
      </c>
    </row>
    <row r="5" spans="1:22">
      <c r="A5" s="1667" t="s">
        <v>3430</v>
      </c>
      <c r="B5" s="1668" t="s">
        <v>3942</v>
      </c>
      <c r="C5" s="1654" t="s">
        <v>1624</v>
      </c>
      <c r="D5" s="1655" t="s">
        <v>1496</v>
      </c>
      <c r="E5" s="1655" t="s">
        <v>2290</v>
      </c>
      <c r="F5" s="1655" t="s">
        <v>2289</v>
      </c>
      <c r="G5" s="1655">
        <v>220</v>
      </c>
      <c r="H5" s="1655">
        <v>8000</v>
      </c>
      <c r="I5" s="1655">
        <f t="shared" si="0"/>
        <v>0</v>
      </c>
      <c r="J5" s="1655">
        <v>8000</v>
      </c>
      <c r="K5" s="1655">
        <v>604400</v>
      </c>
      <c r="L5" s="1655">
        <v>715400</v>
      </c>
      <c r="M5" s="1655">
        <v>384000</v>
      </c>
      <c r="N5" s="1655">
        <v>1052800</v>
      </c>
      <c r="O5" s="1655">
        <v>1586600</v>
      </c>
      <c r="P5" s="1655">
        <v>1632200</v>
      </c>
      <c r="Q5" s="1655">
        <v>1132200</v>
      </c>
      <c r="R5" s="1655">
        <v>11619027</v>
      </c>
      <c r="S5" s="1658">
        <v>0.9240666666666667</v>
      </c>
      <c r="T5" s="1669">
        <v>6053.333333333333</v>
      </c>
      <c r="U5" s="1670">
        <f t="shared" ref="U5:U40" si="1">ROUND(R5/(T5*24*365*S5),4)</f>
        <v>0.23710000000000001</v>
      </c>
      <c r="V5" s="1659">
        <v>11780411</v>
      </c>
    </row>
    <row r="6" spans="1:22">
      <c r="A6" s="1667" t="s">
        <v>3459</v>
      </c>
      <c r="B6" s="1668" t="s">
        <v>3943</v>
      </c>
      <c r="C6" s="1654" t="s">
        <v>1624</v>
      </c>
      <c r="D6" s="1655" t="s">
        <v>1498</v>
      </c>
      <c r="E6" s="1655" t="s">
        <v>2290</v>
      </c>
      <c r="F6" s="1655" t="s">
        <v>2289</v>
      </c>
      <c r="G6" s="1655">
        <v>220</v>
      </c>
      <c r="H6" s="1655">
        <v>12000</v>
      </c>
      <c r="I6" s="1655">
        <f t="shared" si="0"/>
        <v>0</v>
      </c>
      <c r="J6" s="1655">
        <v>12000</v>
      </c>
      <c r="K6" s="1655">
        <v>49000</v>
      </c>
      <c r="L6" s="1655">
        <v>21000</v>
      </c>
      <c r="M6" s="1655">
        <v>421000</v>
      </c>
      <c r="N6" s="1655">
        <v>84000</v>
      </c>
      <c r="O6" s="1655">
        <v>34000</v>
      </c>
      <c r="P6" s="1655">
        <v>59000</v>
      </c>
      <c r="Q6" s="1655">
        <v>506000</v>
      </c>
      <c r="R6" s="1655">
        <v>1734376</v>
      </c>
      <c r="S6" s="1658">
        <v>0.22263333333333335</v>
      </c>
      <c r="T6" s="1669">
        <v>31331.666666666668</v>
      </c>
      <c r="U6" s="1670">
        <f t="shared" si="1"/>
        <v>2.8400000000000002E-2</v>
      </c>
      <c r="V6" s="1659">
        <v>1758463</v>
      </c>
    </row>
    <row r="7" spans="1:22">
      <c r="A7" s="1667" t="s">
        <v>3458</v>
      </c>
      <c r="B7" s="1668" t="s">
        <v>3944</v>
      </c>
      <c r="C7" s="1654" t="s">
        <v>1624</v>
      </c>
      <c r="D7" s="1655" t="s">
        <v>1282</v>
      </c>
      <c r="E7" s="1655" t="s">
        <v>2290</v>
      </c>
      <c r="F7" s="1655" t="s">
        <v>2289</v>
      </c>
      <c r="G7" s="1655">
        <v>220</v>
      </c>
      <c r="H7" s="1655">
        <v>55000</v>
      </c>
      <c r="I7" s="1655">
        <f t="shared" si="0"/>
        <v>0</v>
      </c>
      <c r="J7" s="1655">
        <v>55000</v>
      </c>
      <c r="K7" s="1655">
        <v>12996600</v>
      </c>
      <c r="L7" s="1655">
        <v>10785000</v>
      </c>
      <c r="M7" s="1655">
        <v>18823200</v>
      </c>
      <c r="N7" s="1655">
        <v>17652000</v>
      </c>
      <c r="O7" s="1655">
        <v>18066600</v>
      </c>
      <c r="P7" s="1655">
        <v>12501000</v>
      </c>
      <c r="Q7" s="1655">
        <v>7156200</v>
      </c>
      <c r="R7" s="1655">
        <v>134000140</v>
      </c>
      <c r="S7" s="1658">
        <v>0.96860000000000002</v>
      </c>
      <c r="T7" s="1669">
        <v>29172.51</v>
      </c>
      <c r="U7" s="1670">
        <f t="shared" si="1"/>
        <v>0.54139999999999999</v>
      </c>
      <c r="V7" s="1659">
        <v>108689006</v>
      </c>
    </row>
    <row r="8" spans="1:22">
      <c r="A8" s="1667" t="s">
        <v>3456</v>
      </c>
      <c r="B8" s="1668" t="s">
        <v>3945</v>
      </c>
      <c r="C8" s="1654" t="s">
        <v>1624</v>
      </c>
      <c r="D8" s="1655" t="s">
        <v>1824</v>
      </c>
      <c r="E8" s="1655" t="s">
        <v>2290</v>
      </c>
      <c r="F8" s="1655" t="s">
        <v>2289</v>
      </c>
      <c r="G8" s="1655">
        <v>220</v>
      </c>
      <c r="H8" s="1655">
        <v>36000</v>
      </c>
      <c r="I8" s="1655">
        <f t="shared" si="0"/>
        <v>0</v>
      </c>
      <c r="J8" s="1655">
        <v>36000</v>
      </c>
      <c r="K8" s="1655">
        <v>501600</v>
      </c>
      <c r="L8" s="1655">
        <v>154800</v>
      </c>
      <c r="M8" s="1655">
        <v>108000</v>
      </c>
      <c r="N8" s="1655">
        <v>211800</v>
      </c>
      <c r="O8" s="1655">
        <v>6238800</v>
      </c>
      <c r="P8" s="1655">
        <v>3320400</v>
      </c>
      <c r="Q8" s="1655">
        <v>246000</v>
      </c>
      <c r="R8" s="1655">
        <v>12019600</v>
      </c>
      <c r="S8" s="1658">
        <v>0.95661666666666667</v>
      </c>
      <c r="T8" s="1669">
        <v>20460</v>
      </c>
      <c r="U8" s="1670">
        <f t="shared" si="1"/>
        <v>7.0099999999999996E-2</v>
      </c>
      <c r="V8" s="1659">
        <v>9749234</v>
      </c>
    </row>
    <row r="9" spans="1:22">
      <c r="A9" s="1667" t="s">
        <v>3445</v>
      </c>
      <c r="B9" s="1668" t="s">
        <v>3946</v>
      </c>
      <c r="C9" s="1654" t="s">
        <v>1624</v>
      </c>
      <c r="D9" s="1655" t="s">
        <v>2296</v>
      </c>
      <c r="E9" s="1655" t="s">
        <v>2290</v>
      </c>
      <c r="F9" s="1655" t="s">
        <v>2289</v>
      </c>
      <c r="G9" s="1655">
        <v>220</v>
      </c>
      <c r="H9" s="1655">
        <v>111112</v>
      </c>
      <c r="I9" s="1655">
        <f t="shared" si="0"/>
        <v>0</v>
      </c>
      <c r="J9" s="1655">
        <v>111112</v>
      </c>
      <c r="K9" s="1655">
        <v>4772000</v>
      </c>
      <c r="L9" s="1655">
        <v>5610000</v>
      </c>
      <c r="M9" s="1655">
        <v>6240000</v>
      </c>
      <c r="N9" s="1655">
        <v>7310000</v>
      </c>
      <c r="O9" s="1655">
        <v>10110000</v>
      </c>
      <c r="P9" s="1655">
        <v>14560000</v>
      </c>
      <c r="Q9" s="1655">
        <v>18450000</v>
      </c>
      <c r="R9" s="1655">
        <v>140337331.96428573</v>
      </c>
      <c r="S9" s="1658">
        <v>0.94013333333333327</v>
      </c>
      <c r="T9" s="1669">
        <v>24813.333333333332</v>
      </c>
      <c r="U9" s="1670">
        <f t="shared" si="1"/>
        <v>0.68669999999999998</v>
      </c>
      <c r="V9" s="1659">
        <v>224475000</v>
      </c>
    </row>
    <row r="10" spans="1:22">
      <c r="A10" s="1667" t="s">
        <v>3428</v>
      </c>
      <c r="B10" s="1668" t="s">
        <v>3947</v>
      </c>
      <c r="C10" s="1654" t="s">
        <v>718</v>
      </c>
      <c r="D10" s="1655" t="s">
        <v>1240</v>
      </c>
      <c r="E10" s="1655" t="s">
        <v>2290</v>
      </c>
      <c r="F10" s="1655" t="s">
        <v>611</v>
      </c>
      <c r="G10" s="1655">
        <v>220</v>
      </c>
      <c r="H10" s="1655">
        <v>7778</v>
      </c>
      <c r="I10" s="1655">
        <f t="shared" si="0"/>
        <v>0</v>
      </c>
      <c r="J10" s="1655">
        <v>7778</v>
      </c>
      <c r="K10" s="1655">
        <v>0</v>
      </c>
      <c r="L10" s="1655">
        <v>0</v>
      </c>
      <c r="M10" s="1655">
        <v>600</v>
      </c>
      <c r="N10" s="1655">
        <v>6000</v>
      </c>
      <c r="O10" s="1655">
        <v>0</v>
      </c>
      <c r="P10" s="1655">
        <v>14400</v>
      </c>
      <c r="Q10" s="1655">
        <v>21600</v>
      </c>
      <c r="R10" s="1655">
        <v>60218</v>
      </c>
      <c r="S10" s="1658">
        <v>0.7984</v>
      </c>
      <c r="T10" s="1669">
        <v>2320</v>
      </c>
      <c r="U10" s="1670">
        <f t="shared" si="1"/>
        <v>3.7000000000000002E-3</v>
      </c>
      <c r="V10" s="1659">
        <v>61050</v>
      </c>
    </row>
    <row r="11" spans="1:22">
      <c r="A11" s="1667" t="s">
        <v>3460</v>
      </c>
      <c r="B11" s="1668" t="s">
        <v>3948</v>
      </c>
      <c r="C11" s="1654" t="s">
        <v>718</v>
      </c>
      <c r="D11" s="1655" t="s">
        <v>1155</v>
      </c>
      <c r="E11" s="1655" t="s">
        <v>2290</v>
      </c>
      <c r="F11" s="1655" t="s">
        <v>292</v>
      </c>
      <c r="G11" s="1655">
        <v>220</v>
      </c>
      <c r="H11" s="1655">
        <v>55556</v>
      </c>
      <c r="I11" s="1655">
        <f t="shared" si="0"/>
        <v>0</v>
      </c>
      <c r="J11" s="1655">
        <v>55556</v>
      </c>
      <c r="K11" s="1655">
        <v>7963050</v>
      </c>
      <c r="L11" s="1655">
        <v>12740947</v>
      </c>
      <c r="M11" s="1655">
        <v>3871300</v>
      </c>
      <c r="N11" s="1655">
        <v>3630750</v>
      </c>
      <c r="O11" s="1655">
        <v>9344362</v>
      </c>
      <c r="P11" s="1655">
        <v>9655762</v>
      </c>
      <c r="Q11" s="1655">
        <v>26594400</v>
      </c>
      <c r="R11" s="1655">
        <v>85220952</v>
      </c>
      <c r="S11" s="1658">
        <v>0.97926666666666662</v>
      </c>
      <c r="T11" s="1669">
        <v>52240</v>
      </c>
      <c r="U11" s="1670">
        <f t="shared" si="1"/>
        <v>0.19020000000000001</v>
      </c>
      <c r="V11" s="1659">
        <v>73443888.683333337</v>
      </c>
    </row>
    <row r="12" spans="1:22">
      <c r="A12" s="1667" t="s">
        <v>3443</v>
      </c>
      <c r="B12" s="1668" t="s">
        <v>3949</v>
      </c>
      <c r="C12" s="1654" t="s">
        <v>948</v>
      </c>
      <c r="D12" s="1655" t="s">
        <v>543</v>
      </c>
      <c r="E12" s="1655" t="s">
        <v>2290</v>
      </c>
      <c r="F12" s="1655" t="s">
        <v>2295</v>
      </c>
      <c r="G12" s="1655">
        <v>132</v>
      </c>
      <c r="H12" s="1655">
        <v>15000</v>
      </c>
      <c r="I12" s="1655">
        <f t="shared" si="0"/>
        <v>0</v>
      </c>
      <c r="J12" s="1655">
        <v>15000</v>
      </c>
      <c r="K12" s="1655">
        <v>4320000</v>
      </c>
      <c r="L12" s="1655">
        <v>4425600</v>
      </c>
      <c r="M12" s="1655">
        <v>4459200</v>
      </c>
      <c r="N12" s="1655">
        <v>4598400</v>
      </c>
      <c r="O12" s="1655">
        <v>4555200</v>
      </c>
      <c r="P12" s="1655">
        <v>4317600</v>
      </c>
      <c r="Q12" s="1655">
        <v>4718400</v>
      </c>
      <c r="R12" s="1655">
        <v>53772600</v>
      </c>
      <c r="S12" s="1658">
        <v>0.95988333333333342</v>
      </c>
      <c r="T12" s="1669">
        <v>13920</v>
      </c>
      <c r="U12" s="1670">
        <f t="shared" si="1"/>
        <v>0.45939999999999998</v>
      </c>
      <c r="V12" s="1659">
        <v>57245421</v>
      </c>
    </row>
    <row r="13" spans="1:22">
      <c r="A13" s="1667" t="s">
        <v>3440</v>
      </c>
      <c r="B13" s="1668" t="s">
        <v>3950</v>
      </c>
      <c r="C13" s="1654" t="s">
        <v>948</v>
      </c>
      <c r="D13" s="1655" t="s">
        <v>533</v>
      </c>
      <c r="E13" s="1655" t="s">
        <v>2290</v>
      </c>
      <c r="F13" s="1655" t="s">
        <v>687</v>
      </c>
      <c r="G13" s="1655">
        <v>132</v>
      </c>
      <c r="H13" s="1655">
        <v>13000</v>
      </c>
      <c r="I13" s="1655">
        <f t="shared" si="0"/>
        <v>0</v>
      </c>
      <c r="J13" s="1655">
        <v>13000</v>
      </c>
      <c r="K13" s="1655">
        <v>32400</v>
      </c>
      <c r="L13" s="1655">
        <v>155760</v>
      </c>
      <c r="M13" s="1655">
        <v>180960</v>
      </c>
      <c r="N13" s="1655">
        <v>1057200</v>
      </c>
      <c r="O13" s="1655">
        <v>801840</v>
      </c>
      <c r="P13" s="1655">
        <v>327120</v>
      </c>
      <c r="Q13" s="1655">
        <v>67200</v>
      </c>
      <c r="R13" s="1655">
        <v>3122480</v>
      </c>
      <c r="S13" s="1658">
        <v>0.95578333333333354</v>
      </c>
      <c r="T13" s="1669">
        <v>10460</v>
      </c>
      <c r="U13" s="1670">
        <f t="shared" si="1"/>
        <v>3.5700000000000003E-2</v>
      </c>
      <c r="V13" s="1659">
        <v>1200000</v>
      </c>
    </row>
    <row r="14" spans="1:22">
      <c r="A14" s="1667" t="s">
        <v>3432</v>
      </c>
      <c r="B14" s="1668" t="s">
        <v>3951</v>
      </c>
      <c r="C14" s="1654" t="s">
        <v>948</v>
      </c>
      <c r="D14" s="1655" t="s">
        <v>1145</v>
      </c>
      <c r="E14" s="1655" t="s">
        <v>2290</v>
      </c>
      <c r="F14" s="1655" t="s">
        <v>1512</v>
      </c>
      <c r="G14" s="1655">
        <v>132</v>
      </c>
      <c r="H14" s="1655">
        <v>10000</v>
      </c>
      <c r="I14" s="1655">
        <f t="shared" si="0"/>
        <v>0</v>
      </c>
      <c r="J14" s="1655">
        <v>10000</v>
      </c>
      <c r="K14" s="1655">
        <v>1706000</v>
      </c>
      <c r="L14" s="1655">
        <v>1931000</v>
      </c>
      <c r="M14" s="1655">
        <v>1904000</v>
      </c>
      <c r="N14" s="1655">
        <v>1778000</v>
      </c>
      <c r="O14" s="1655">
        <v>2072000</v>
      </c>
      <c r="P14" s="1655">
        <v>2084000</v>
      </c>
      <c r="Q14" s="1655">
        <v>2070000</v>
      </c>
      <c r="R14" s="1655">
        <v>23171250</v>
      </c>
      <c r="S14" s="1658">
        <v>0.96999999999999986</v>
      </c>
      <c r="T14" s="1669">
        <v>5593.666666666667</v>
      </c>
      <c r="U14" s="1670">
        <f t="shared" si="1"/>
        <v>0.48749999999999999</v>
      </c>
      <c r="V14" s="1659">
        <v>24667723</v>
      </c>
    </row>
    <row r="15" spans="1:22">
      <c r="A15" s="1667" t="s">
        <v>3433</v>
      </c>
      <c r="B15" s="1668" t="s">
        <v>3952</v>
      </c>
      <c r="C15" s="1654" t="s">
        <v>948</v>
      </c>
      <c r="D15" s="1655" t="s">
        <v>1460</v>
      </c>
      <c r="E15" s="1655" t="s">
        <v>2290</v>
      </c>
      <c r="F15" s="1655" t="s">
        <v>2295</v>
      </c>
      <c r="G15" s="1655">
        <v>132</v>
      </c>
      <c r="H15" s="1655">
        <v>10000</v>
      </c>
      <c r="I15" s="1655">
        <f t="shared" si="0"/>
        <v>0</v>
      </c>
      <c r="J15" s="1655">
        <v>10000</v>
      </c>
      <c r="K15" s="1655">
        <v>1270000</v>
      </c>
      <c r="L15" s="1655">
        <v>1132000</v>
      </c>
      <c r="M15" s="1655">
        <v>1365000</v>
      </c>
      <c r="N15" s="1655">
        <v>1134000</v>
      </c>
      <c r="O15" s="1655">
        <v>1385000</v>
      </c>
      <c r="P15" s="1655">
        <v>1264000</v>
      </c>
      <c r="Q15" s="1655">
        <v>1195000</v>
      </c>
      <c r="R15" s="1655">
        <v>15078608</v>
      </c>
      <c r="S15" s="1658">
        <v>0.96999999999999986</v>
      </c>
      <c r="T15" s="1669">
        <v>6678</v>
      </c>
      <c r="U15" s="1670">
        <f t="shared" si="1"/>
        <v>0.26569999999999999</v>
      </c>
      <c r="V15" s="1659">
        <v>16052430</v>
      </c>
    </row>
    <row r="16" spans="1:22">
      <c r="A16" s="1667" t="s">
        <v>3446</v>
      </c>
      <c r="B16" s="1668" t="s">
        <v>3953</v>
      </c>
      <c r="C16" s="1654" t="s">
        <v>1625</v>
      </c>
      <c r="D16" s="1655" t="s">
        <v>544</v>
      </c>
      <c r="E16" s="1655" t="s">
        <v>2290</v>
      </c>
      <c r="F16" s="1655" t="s">
        <v>2295</v>
      </c>
      <c r="G16" s="1655">
        <v>132</v>
      </c>
      <c r="H16" s="1655">
        <v>18000</v>
      </c>
      <c r="I16" s="1655">
        <f t="shared" si="0"/>
        <v>0</v>
      </c>
      <c r="J16" s="1655">
        <v>18000</v>
      </c>
      <c r="K16" s="1655">
        <v>4408460</v>
      </c>
      <c r="L16" s="1655">
        <v>4383990</v>
      </c>
      <c r="M16" s="1655">
        <v>4893930</v>
      </c>
      <c r="N16" s="1655">
        <v>4624570</v>
      </c>
      <c r="O16" s="1655">
        <v>4857380</v>
      </c>
      <c r="P16" s="1655">
        <v>4447900</v>
      </c>
      <c r="Q16" s="1655">
        <v>5044590</v>
      </c>
      <c r="R16" s="1655">
        <v>55827770</v>
      </c>
      <c r="S16" s="1658">
        <v>0.93956666666666655</v>
      </c>
      <c r="T16" s="1669">
        <v>18533.333333333332</v>
      </c>
      <c r="U16" s="1670">
        <f t="shared" si="1"/>
        <v>0.36599999999999999</v>
      </c>
      <c r="V16" s="1659">
        <v>57557700</v>
      </c>
    </row>
    <row r="17" spans="1:22">
      <c r="A17" s="1667" t="s">
        <v>3424</v>
      </c>
      <c r="B17" s="1668" t="s">
        <v>3954</v>
      </c>
      <c r="C17" s="1654" t="s">
        <v>343</v>
      </c>
      <c r="D17" s="1655" t="s">
        <v>43</v>
      </c>
      <c r="E17" s="1655" t="s">
        <v>2290</v>
      </c>
      <c r="F17" s="1655" t="s">
        <v>2289</v>
      </c>
      <c r="G17" s="1655">
        <v>132</v>
      </c>
      <c r="H17" s="1655">
        <v>6000</v>
      </c>
      <c r="I17" s="1655">
        <f t="shared" si="0"/>
        <v>0</v>
      </c>
      <c r="J17" s="1655">
        <v>6000</v>
      </c>
      <c r="K17" s="1655">
        <v>1472760</v>
      </c>
      <c r="L17" s="1655">
        <v>1502760</v>
      </c>
      <c r="M17" s="1655">
        <v>1969560</v>
      </c>
      <c r="N17" s="1655">
        <v>1867320</v>
      </c>
      <c r="O17" s="1655">
        <v>1512960</v>
      </c>
      <c r="P17" s="1655">
        <v>1494840</v>
      </c>
      <c r="Q17" s="1655">
        <v>1930560</v>
      </c>
      <c r="R17" s="1655">
        <v>18341204</v>
      </c>
      <c r="S17" s="1658">
        <v>0.98361666666666669</v>
      </c>
      <c r="T17" s="1669">
        <v>5824</v>
      </c>
      <c r="U17" s="1670">
        <f t="shared" si="1"/>
        <v>0.36549999999999999</v>
      </c>
      <c r="V17" s="1659">
        <v>18595948</v>
      </c>
    </row>
    <row r="18" spans="1:22">
      <c r="A18" s="1667" t="s">
        <v>3457</v>
      </c>
      <c r="B18" s="1668" t="s">
        <v>3955</v>
      </c>
      <c r="C18" s="1654" t="s">
        <v>343</v>
      </c>
      <c r="D18" s="1655" t="s">
        <v>534</v>
      </c>
      <c r="E18" s="1655" t="s">
        <v>2290</v>
      </c>
      <c r="F18" s="1655" t="s">
        <v>687</v>
      </c>
      <c r="G18" s="1655">
        <v>132</v>
      </c>
      <c r="H18" s="1655">
        <v>55000</v>
      </c>
      <c r="I18" s="1655">
        <f t="shared" si="0"/>
        <v>0</v>
      </c>
      <c r="J18" s="1655">
        <v>55000</v>
      </c>
      <c r="K18" s="1655">
        <v>36409040</v>
      </c>
      <c r="L18" s="1655">
        <v>37935936</v>
      </c>
      <c r="M18" s="1655">
        <v>36972960</v>
      </c>
      <c r="N18" s="1655">
        <v>37607424</v>
      </c>
      <c r="O18" s="1655">
        <v>37151280</v>
      </c>
      <c r="P18" s="1655">
        <v>36353920</v>
      </c>
      <c r="Q18" s="1655">
        <v>36817056</v>
      </c>
      <c r="R18" s="1655">
        <v>440231921</v>
      </c>
      <c r="S18" s="1658">
        <v>0.99751666666666672</v>
      </c>
      <c r="T18" s="1669">
        <v>54912</v>
      </c>
      <c r="U18" s="1670">
        <f t="shared" si="1"/>
        <v>0.91749999999999998</v>
      </c>
      <c r="V18" s="1659">
        <v>446346257</v>
      </c>
    </row>
    <row r="19" spans="1:22">
      <c r="A19" s="1667" t="s">
        <v>3385</v>
      </c>
      <c r="B19" s="1668" t="s">
        <v>3956</v>
      </c>
      <c r="C19" s="1654" t="s">
        <v>343</v>
      </c>
      <c r="D19" s="1655" t="s">
        <v>1580</v>
      </c>
      <c r="E19" s="1655" t="s">
        <v>2290</v>
      </c>
      <c r="F19" s="1655" t="s">
        <v>2289</v>
      </c>
      <c r="G19" s="1655">
        <v>132</v>
      </c>
      <c r="H19" s="1655">
        <v>1000</v>
      </c>
      <c r="I19" s="1655">
        <f t="shared" si="0"/>
        <v>0</v>
      </c>
      <c r="J19" s="1655">
        <v>1000</v>
      </c>
      <c r="K19" s="1655">
        <v>40100</v>
      </c>
      <c r="L19" s="1655">
        <v>41500</v>
      </c>
      <c r="M19" s="1655">
        <v>39500</v>
      </c>
      <c r="N19" s="1655">
        <v>40500</v>
      </c>
      <c r="O19" s="1655">
        <v>39500</v>
      </c>
      <c r="P19" s="1655">
        <v>44900</v>
      </c>
      <c r="Q19" s="1655">
        <v>42000</v>
      </c>
      <c r="R19" s="1655">
        <v>488000</v>
      </c>
      <c r="S19" s="1658">
        <v>0.95771666666666677</v>
      </c>
      <c r="T19" s="1669">
        <v>125.56333333333333</v>
      </c>
      <c r="U19" s="1670">
        <f t="shared" si="1"/>
        <v>0.46329999999999999</v>
      </c>
      <c r="V19" s="1659">
        <v>480000</v>
      </c>
    </row>
    <row r="20" spans="1:22">
      <c r="A20" s="1667" t="s">
        <v>3441</v>
      </c>
      <c r="B20" s="1668" t="s">
        <v>3957</v>
      </c>
      <c r="C20" s="1654" t="s">
        <v>343</v>
      </c>
      <c r="D20" s="1655" t="s">
        <v>754</v>
      </c>
      <c r="E20" s="1655" t="s">
        <v>2290</v>
      </c>
      <c r="F20" s="1655" t="s">
        <v>611</v>
      </c>
      <c r="G20" s="1655">
        <v>132</v>
      </c>
      <c r="H20" s="1655">
        <v>14000</v>
      </c>
      <c r="I20" s="1655">
        <f t="shared" si="0"/>
        <v>0</v>
      </c>
      <c r="J20" s="1655">
        <v>14000</v>
      </c>
      <c r="K20" s="1655">
        <v>7200</v>
      </c>
      <c r="L20" s="1655">
        <v>7920</v>
      </c>
      <c r="M20" s="1655">
        <v>7680</v>
      </c>
      <c r="N20" s="1655">
        <v>7080</v>
      </c>
      <c r="O20" s="1655">
        <v>8160</v>
      </c>
      <c r="P20" s="1655">
        <v>26640</v>
      </c>
      <c r="Q20" s="1655">
        <v>97800</v>
      </c>
      <c r="R20" s="1655">
        <v>216738</v>
      </c>
      <c r="S20" s="1658">
        <v>0.99214999999999998</v>
      </c>
      <c r="T20" s="1669">
        <v>743.70333333333338</v>
      </c>
      <c r="U20" s="1670">
        <f t="shared" si="1"/>
        <v>3.3500000000000002E-2</v>
      </c>
      <c r="V20" s="1659">
        <v>219754</v>
      </c>
    </row>
    <row r="21" spans="1:22">
      <c r="A21" s="1667" t="s">
        <v>3444</v>
      </c>
      <c r="B21" s="1668" t="s">
        <v>3958</v>
      </c>
      <c r="C21" s="1654" t="s">
        <v>718</v>
      </c>
      <c r="D21" s="1655" t="s">
        <v>1131</v>
      </c>
      <c r="E21" s="1655" t="s">
        <v>2290</v>
      </c>
      <c r="F21" s="1655" t="s">
        <v>2295</v>
      </c>
      <c r="G21" s="1655">
        <v>132</v>
      </c>
      <c r="H21" s="1655">
        <v>16500</v>
      </c>
      <c r="I21" s="1655">
        <f t="shared" si="0"/>
        <v>1500</v>
      </c>
      <c r="J21" s="1671">
        <v>18000</v>
      </c>
      <c r="K21" s="1655">
        <v>4176120</v>
      </c>
      <c r="L21" s="1655">
        <v>4066920</v>
      </c>
      <c r="M21" s="1655">
        <v>4230960</v>
      </c>
      <c r="N21" s="1655">
        <v>4324320</v>
      </c>
      <c r="O21" s="1655">
        <v>4469760</v>
      </c>
      <c r="P21" s="1655">
        <v>4090800</v>
      </c>
      <c r="Q21" s="1655">
        <v>4531320</v>
      </c>
      <c r="R21" s="1655">
        <v>51163484</v>
      </c>
      <c r="S21" s="1658">
        <v>0.9392166666666667</v>
      </c>
      <c r="T21" s="1669">
        <v>15312</v>
      </c>
      <c r="U21" s="1670">
        <f t="shared" si="1"/>
        <v>0.40610000000000002</v>
      </c>
      <c r="V21" s="1659">
        <v>52675068</v>
      </c>
    </row>
    <row r="22" spans="1:22">
      <c r="A22" s="1667" t="s">
        <v>3423</v>
      </c>
      <c r="B22" s="1668" t="s">
        <v>3959</v>
      </c>
      <c r="C22" s="1654" t="s">
        <v>1677</v>
      </c>
      <c r="D22" s="1655" t="s">
        <v>1412</v>
      </c>
      <c r="E22" s="1655" t="s">
        <v>2290</v>
      </c>
      <c r="F22" s="1655" t="s">
        <v>611</v>
      </c>
      <c r="G22" s="1655">
        <v>132</v>
      </c>
      <c r="H22" s="1655">
        <v>5555</v>
      </c>
      <c r="I22" s="1655">
        <f t="shared" si="0"/>
        <v>0</v>
      </c>
      <c r="J22" s="1655">
        <v>5555</v>
      </c>
      <c r="K22" s="1655">
        <v>12900</v>
      </c>
      <c r="L22" s="1655">
        <v>10500</v>
      </c>
      <c r="M22" s="1655">
        <v>4400</v>
      </c>
      <c r="N22" s="1655">
        <v>10300</v>
      </c>
      <c r="O22" s="1655">
        <v>8300</v>
      </c>
      <c r="P22" s="1655">
        <v>13300</v>
      </c>
      <c r="Q22" s="1655">
        <v>11100</v>
      </c>
      <c r="R22" s="1655">
        <v>120883</v>
      </c>
      <c r="S22" s="1658">
        <v>8.950000000000001E-2</v>
      </c>
      <c r="T22" s="1669">
        <v>5840</v>
      </c>
      <c r="U22" s="1670">
        <f t="shared" si="1"/>
        <v>2.64E-2</v>
      </c>
      <c r="V22" s="1659">
        <v>122568</v>
      </c>
    </row>
    <row r="23" spans="1:22">
      <c r="A23" s="1667" t="s">
        <v>3454</v>
      </c>
      <c r="B23" s="1668" t="s">
        <v>3960</v>
      </c>
      <c r="C23" s="1654" t="s">
        <v>1624</v>
      </c>
      <c r="D23" s="1655" t="s">
        <v>535</v>
      </c>
      <c r="E23" s="1655" t="s">
        <v>2290</v>
      </c>
      <c r="F23" s="1655" t="s">
        <v>687</v>
      </c>
      <c r="G23" s="1655">
        <v>132</v>
      </c>
      <c r="H23" s="1655">
        <v>28000</v>
      </c>
      <c r="I23" s="1655">
        <f t="shared" si="0"/>
        <v>0</v>
      </c>
      <c r="J23" s="1655">
        <v>28000</v>
      </c>
      <c r="K23" s="1655">
        <v>14842448</v>
      </c>
      <c r="L23" s="1655">
        <v>15708552</v>
      </c>
      <c r="M23" s="1655">
        <v>13592409</v>
      </c>
      <c r="N23" s="1655">
        <v>11593721</v>
      </c>
      <c r="O23" s="1655">
        <v>4241788</v>
      </c>
      <c r="P23" s="1655">
        <v>4261800</v>
      </c>
      <c r="Q23" s="1655">
        <v>16689600</v>
      </c>
      <c r="R23" s="1655">
        <v>88614821</v>
      </c>
      <c r="S23" s="1658">
        <v>0.99103333333333332</v>
      </c>
      <c r="T23" s="1669">
        <v>24896</v>
      </c>
      <c r="U23" s="1670">
        <f t="shared" si="1"/>
        <v>0.41</v>
      </c>
      <c r="V23" s="1659">
        <v>53218250</v>
      </c>
    </row>
    <row r="24" spans="1:22">
      <c r="A24" s="1667" t="s">
        <v>3422</v>
      </c>
      <c r="B24" s="1668" t="s">
        <v>3961</v>
      </c>
      <c r="C24" s="1654" t="s">
        <v>1624</v>
      </c>
      <c r="D24" s="1655" t="s">
        <v>696</v>
      </c>
      <c r="E24" s="1655" t="s">
        <v>2290</v>
      </c>
      <c r="F24" s="1655" t="s">
        <v>2289</v>
      </c>
      <c r="G24" s="1655">
        <v>132</v>
      </c>
      <c r="H24" s="1655">
        <v>5500</v>
      </c>
      <c r="I24" s="1655">
        <f t="shared" si="0"/>
        <v>0</v>
      </c>
      <c r="J24" s="1655">
        <v>5500</v>
      </c>
      <c r="K24" s="1655">
        <v>1446240</v>
      </c>
      <c r="L24" s="1655">
        <v>1184160</v>
      </c>
      <c r="M24" s="1655">
        <v>1504080</v>
      </c>
      <c r="N24" s="1655">
        <v>1236480</v>
      </c>
      <c r="O24" s="1655">
        <v>1415040</v>
      </c>
      <c r="P24" s="1655">
        <v>1346640</v>
      </c>
      <c r="Q24" s="1655">
        <v>1436160</v>
      </c>
      <c r="R24" s="1655">
        <v>16391180</v>
      </c>
      <c r="S24" s="1658">
        <v>0.97316666666666662</v>
      </c>
      <c r="T24" s="1669">
        <v>4760</v>
      </c>
      <c r="U24" s="1670">
        <f t="shared" si="1"/>
        <v>0.40389999999999998</v>
      </c>
      <c r="V24" s="1659">
        <v>15787896</v>
      </c>
    </row>
    <row r="25" spans="1:22">
      <c r="A25" s="1667" t="s">
        <v>3450</v>
      </c>
      <c r="B25" s="1668" t="s">
        <v>3962</v>
      </c>
      <c r="C25" s="1654" t="s">
        <v>1624</v>
      </c>
      <c r="D25" s="1655" t="s">
        <v>1132</v>
      </c>
      <c r="E25" s="1655" t="s">
        <v>2290</v>
      </c>
      <c r="F25" s="1655" t="s">
        <v>2295</v>
      </c>
      <c r="G25" s="1655">
        <v>132</v>
      </c>
      <c r="H25" s="1655">
        <v>20000</v>
      </c>
      <c r="I25" s="1655">
        <f t="shared" si="0"/>
        <v>0</v>
      </c>
      <c r="J25" s="1655">
        <v>20000</v>
      </c>
      <c r="K25" s="1655">
        <v>5670000</v>
      </c>
      <c r="L25" s="1655">
        <v>5885000</v>
      </c>
      <c r="M25" s="1655">
        <v>5799000</v>
      </c>
      <c r="N25" s="1655">
        <v>6164000</v>
      </c>
      <c r="O25" s="1655">
        <v>6109000</v>
      </c>
      <c r="P25" s="1655">
        <v>5296500</v>
      </c>
      <c r="Q25" s="1655">
        <v>5789100</v>
      </c>
      <c r="R25" s="1655">
        <v>70009533</v>
      </c>
      <c r="S25" s="1658">
        <v>0.93654999999999988</v>
      </c>
      <c r="T25" s="1669">
        <v>16935</v>
      </c>
      <c r="U25" s="1670">
        <f t="shared" si="1"/>
        <v>0.50390000000000001</v>
      </c>
      <c r="V25" s="1659">
        <v>74530977</v>
      </c>
    </row>
    <row r="26" spans="1:22">
      <c r="A26" s="1667" t="s">
        <v>3425</v>
      </c>
      <c r="B26" s="1668" t="s">
        <v>3963</v>
      </c>
      <c r="C26" s="1654" t="s">
        <v>1624</v>
      </c>
      <c r="D26" s="1655" t="s">
        <v>1139</v>
      </c>
      <c r="E26" s="1655" t="s">
        <v>2290</v>
      </c>
      <c r="F26" s="1655" t="s">
        <v>2289</v>
      </c>
      <c r="G26" s="1655">
        <v>132</v>
      </c>
      <c r="H26" s="1655">
        <v>6500</v>
      </c>
      <c r="I26" s="1655">
        <f t="shared" si="0"/>
        <v>0</v>
      </c>
      <c r="J26" s="1655">
        <v>6500</v>
      </c>
      <c r="K26" s="1655">
        <v>25200</v>
      </c>
      <c r="L26" s="1655">
        <v>27120</v>
      </c>
      <c r="M26" s="1655">
        <v>21120</v>
      </c>
      <c r="N26" s="1655">
        <v>19680</v>
      </c>
      <c r="O26" s="1655">
        <v>16800</v>
      </c>
      <c r="P26" s="1655">
        <v>15600</v>
      </c>
      <c r="Q26" s="1655">
        <v>15360</v>
      </c>
      <c r="R26" s="1655">
        <v>215880</v>
      </c>
      <c r="S26" s="1658">
        <v>0.99603333333333344</v>
      </c>
      <c r="T26" s="1669">
        <v>64</v>
      </c>
      <c r="U26" s="1670">
        <f t="shared" si="1"/>
        <v>0.3866</v>
      </c>
      <c r="V26" s="1659">
        <v>218881</v>
      </c>
    </row>
    <row r="27" spans="1:22">
      <c r="A27" s="1667" t="s">
        <v>3421</v>
      </c>
      <c r="B27" s="1668" t="s">
        <v>3964</v>
      </c>
      <c r="C27" s="1654" t="s">
        <v>1624</v>
      </c>
      <c r="D27" s="1655" t="s">
        <v>574</v>
      </c>
      <c r="E27" s="1655" t="s">
        <v>2290</v>
      </c>
      <c r="F27" s="1655" t="s">
        <v>2289</v>
      </c>
      <c r="G27" s="1655">
        <v>132</v>
      </c>
      <c r="H27" s="1655">
        <v>5000</v>
      </c>
      <c r="I27" s="1655">
        <f t="shared" si="0"/>
        <v>0</v>
      </c>
      <c r="J27" s="1655">
        <v>5000</v>
      </c>
      <c r="K27" s="1655">
        <v>18000</v>
      </c>
      <c r="L27" s="1655">
        <v>20040</v>
      </c>
      <c r="M27" s="1655">
        <v>20160</v>
      </c>
      <c r="N27" s="1655">
        <v>1155120</v>
      </c>
      <c r="O27" s="1655">
        <v>2167440</v>
      </c>
      <c r="P27" s="1655">
        <v>1988160</v>
      </c>
      <c r="Q27" s="1655">
        <v>2206440</v>
      </c>
      <c r="R27" s="1655">
        <v>18681108</v>
      </c>
      <c r="S27" s="1658">
        <v>0.99880000000000002</v>
      </c>
      <c r="T27" s="1669">
        <v>1568</v>
      </c>
      <c r="U27" s="1670">
        <f t="shared" si="1"/>
        <v>1.3616999999999999</v>
      </c>
      <c r="V27" s="1659">
        <v>20834625</v>
      </c>
    </row>
    <row r="28" spans="1:22">
      <c r="A28" s="1667" t="s">
        <v>3452</v>
      </c>
      <c r="B28" s="1668" t="s">
        <v>3965</v>
      </c>
      <c r="C28" s="1654" t="s">
        <v>1624</v>
      </c>
      <c r="D28" s="1655" t="s">
        <v>1151</v>
      </c>
      <c r="E28" s="1655" t="s">
        <v>2290</v>
      </c>
      <c r="F28" s="1655" t="s">
        <v>2289</v>
      </c>
      <c r="G28" s="1655">
        <v>132</v>
      </c>
      <c r="H28" s="1655">
        <v>22222</v>
      </c>
      <c r="I28" s="1655">
        <f t="shared" si="0"/>
        <v>0</v>
      </c>
      <c r="J28" s="1655">
        <v>22222</v>
      </c>
      <c r="K28" s="1655">
        <v>5976960</v>
      </c>
      <c r="L28" s="1655">
        <v>2013600</v>
      </c>
      <c r="M28" s="1655">
        <v>3136560</v>
      </c>
      <c r="N28" s="1655">
        <v>6106560</v>
      </c>
      <c r="O28" s="1655">
        <v>4779600</v>
      </c>
      <c r="P28" s="1655">
        <v>7151760</v>
      </c>
      <c r="Q28" s="1655">
        <v>7105440</v>
      </c>
      <c r="R28" s="1655">
        <v>72034528</v>
      </c>
      <c r="S28" s="1658">
        <v>0.97526666666666662</v>
      </c>
      <c r="T28" s="1669">
        <v>13352</v>
      </c>
      <c r="U28" s="1670">
        <f t="shared" si="1"/>
        <v>0.63149999999999995</v>
      </c>
      <c r="V28" s="1659">
        <v>73035016</v>
      </c>
    </row>
    <row r="29" spans="1:22">
      <c r="A29" s="1667" t="s">
        <v>3439</v>
      </c>
      <c r="B29" s="1668" t="s">
        <v>3966</v>
      </c>
      <c r="C29" s="1654" t="s">
        <v>1624</v>
      </c>
      <c r="D29" s="1655" t="s">
        <v>2297</v>
      </c>
      <c r="E29" s="1655" t="s">
        <v>2290</v>
      </c>
      <c r="F29" s="1655" t="s">
        <v>2295</v>
      </c>
      <c r="G29" s="1655">
        <v>132</v>
      </c>
      <c r="H29" s="1655">
        <v>14500</v>
      </c>
      <c r="I29" s="1655">
        <f t="shared" si="0"/>
        <v>0</v>
      </c>
      <c r="J29" s="1655">
        <v>14500</v>
      </c>
      <c r="K29" s="1655">
        <v>1161120</v>
      </c>
      <c r="L29" s="1655">
        <v>1303680</v>
      </c>
      <c r="M29" s="1655">
        <v>1230720</v>
      </c>
      <c r="N29" s="1655">
        <v>1327680</v>
      </c>
      <c r="O29" s="1655">
        <v>1334400</v>
      </c>
      <c r="P29" s="1655">
        <v>1262880</v>
      </c>
      <c r="Q29" s="1655">
        <v>1291680</v>
      </c>
      <c r="R29" s="1655">
        <v>15304896</v>
      </c>
      <c r="S29" s="1658">
        <v>0.98119999999999996</v>
      </c>
      <c r="T29" s="1669">
        <v>13064</v>
      </c>
      <c r="U29" s="1670">
        <f t="shared" si="1"/>
        <v>0.1363</v>
      </c>
      <c r="V29" s="1659">
        <v>16293330</v>
      </c>
    </row>
    <row r="30" spans="1:22">
      <c r="A30" s="1667" t="s">
        <v>3427</v>
      </c>
      <c r="B30" s="1668" t="s">
        <v>3967</v>
      </c>
      <c r="C30" s="1654" t="s">
        <v>733</v>
      </c>
      <c r="D30" s="1655" t="s">
        <v>67</v>
      </c>
      <c r="E30" s="1655" t="s">
        <v>2290</v>
      </c>
      <c r="F30" s="1655" t="s">
        <v>2289</v>
      </c>
      <c r="G30" s="1655">
        <v>132</v>
      </c>
      <c r="H30" s="1655">
        <v>6850</v>
      </c>
      <c r="I30" s="1655">
        <f t="shared" si="0"/>
        <v>-4750</v>
      </c>
      <c r="J30" s="1671">
        <v>2100</v>
      </c>
      <c r="K30" s="1655">
        <v>2506200</v>
      </c>
      <c r="L30" s="1655">
        <v>2919120</v>
      </c>
      <c r="M30" s="1655">
        <v>3142680</v>
      </c>
      <c r="N30" s="1655">
        <v>2239920</v>
      </c>
      <c r="O30" s="1655">
        <v>362760</v>
      </c>
      <c r="P30" s="1655">
        <v>419400</v>
      </c>
      <c r="Q30" s="1655">
        <v>233880</v>
      </c>
      <c r="R30" s="1655">
        <v>12823960</v>
      </c>
      <c r="S30" s="1658">
        <v>0.9683166666666666</v>
      </c>
      <c r="T30" s="1669">
        <v>5044</v>
      </c>
      <c r="U30" s="1670">
        <f t="shared" si="1"/>
        <v>0.29970000000000002</v>
      </c>
      <c r="V30" s="1659">
        <v>3130097</v>
      </c>
    </row>
    <row r="31" spans="1:22">
      <c r="A31" s="1667" t="s">
        <v>3451</v>
      </c>
      <c r="B31" s="1668" t="s">
        <v>3968</v>
      </c>
      <c r="C31" s="1654" t="s">
        <v>733</v>
      </c>
      <c r="D31" s="1655" t="s">
        <v>1461</v>
      </c>
      <c r="E31" s="1655" t="s">
        <v>2290</v>
      </c>
      <c r="F31" s="1655" t="s">
        <v>2295</v>
      </c>
      <c r="G31" s="1655">
        <v>132</v>
      </c>
      <c r="H31" s="1655">
        <v>20000</v>
      </c>
      <c r="I31" s="1655">
        <f t="shared" si="0"/>
        <v>0</v>
      </c>
      <c r="J31" s="1655">
        <v>20000</v>
      </c>
      <c r="K31" s="1655">
        <v>2556240</v>
      </c>
      <c r="L31" s="1655">
        <v>2912880</v>
      </c>
      <c r="M31" s="1655">
        <v>2863920</v>
      </c>
      <c r="N31" s="1655">
        <v>2779680</v>
      </c>
      <c r="O31" s="1655">
        <v>2759040</v>
      </c>
      <c r="P31" s="1655">
        <v>2732640</v>
      </c>
      <c r="Q31" s="1655">
        <v>2800320</v>
      </c>
      <c r="R31" s="1655">
        <v>33333968</v>
      </c>
      <c r="S31" s="1658">
        <v>0.99291666666666678</v>
      </c>
      <c r="T31" s="1669">
        <v>18112</v>
      </c>
      <c r="U31" s="1670">
        <f t="shared" si="1"/>
        <v>0.21160000000000001</v>
      </c>
      <c r="V31" s="1659">
        <v>35486784</v>
      </c>
    </row>
    <row r="32" spans="1:22">
      <c r="A32" s="1667" t="s">
        <v>3447</v>
      </c>
      <c r="B32" s="1668" t="s">
        <v>3969</v>
      </c>
      <c r="C32" s="1654" t="s">
        <v>718</v>
      </c>
      <c r="D32" s="1655" t="s">
        <v>1159</v>
      </c>
      <c r="E32" s="1655" t="s">
        <v>2290</v>
      </c>
      <c r="F32" s="1655" t="s">
        <v>2295</v>
      </c>
      <c r="G32" s="1655">
        <v>132</v>
      </c>
      <c r="H32" s="1655">
        <v>19000</v>
      </c>
      <c r="I32" s="1655">
        <f t="shared" si="0"/>
        <v>0</v>
      </c>
      <c r="J32" s="1655">
        <v>19000</v>
      </c>
      <c r="K32" s="1655">
        <v>1394880</v>
      </c>
      <c r="L32" s="1655">
        <v>1383360</v>
      </c>
      <c r="M32" s="1655">
        <v>2966160</v>
      </c>
      <c r="N32" s="1655">
        <v>4745520</v>
      </c>
      <c r="O32" s="1655">
        <v>5168160</v>
      </c>
      <c r="P32" s="1655">
        <v>5625056</v>
      </c>
      <c r="Q32" s="1655">
        <v>6021094</v>
      </c>
      <c r="R32" s="1655">
        <v>45158416</v>
      </c>
      <c r="S32" s="1658">
        <v>0.95548333333333335</v>
      </c>
      <c r="T32" s="1669">
        <v>19484</v>
      </c>
      <c r="U32" s="1670">
        <f t="shared" si="1"/>
        <v>0.27689999999999998</v>
      </c>
      <c r="V32" s="1659">
        <v>40862400</v>
      </c>
    </row>
    <row r="33" spans="1:22">
      <c r="A33" s="1667" t="s">
        <v>3449</v>
      </c>
      <c r="B33" s="1668" t="s">
        <v>3970</v>
      </c>
      <c r="C33" s="1654" t="s">
        <v>718</v>
      </c>
      <c r="D33" s="1655" t="s">
        <v>537</v>
      </c>
      <c r="E33" s="1655" t="s">
        <v>2290</v>
      </c>
      <c r="F33" s="1655" t="s">
        <v>687</v>
      </c>
      <c r="G33" s="1655">
        <v>132</v>
      </c>
      <c r="H33" s="1655">
        <v>19500</v>
      </c>
      <c r="I33" s="1655">
        <f t="shared" si="0"/>
        <v>0</v>
      </c>
      <c r="J33" s="1655">
        <v>19500</v>
      </c>
      <c r="K33" s="1655">
        <v>1649112</v>
      </c>
      <c r="L33" s="1655">
        <v>6671407</v>
      </c>
      <c r="M33" s="1655">
        <v>4258797</v>
      </c>
      <c r="N33" s="1655">
        <v>3222026</v>
      </c>
      <c r="O33" s="1655">
        <v>5922512</v>
      </c>
      <c r="P33" s="1655">
        <v>4676417</v>
      </c>
      <c r="Q33" s="1655">
        <v>11538600</v>
      </c>
      <c r="R33" s="1655">
        <v>38465609</v>
      </c>
      <c r="S33" s="1658">
        <v>0.98306666666666664</v>
      </c>
      <c r="T33" s="1669">
        <v>16992</v>
      </c>
      <c r="U33" s="1670">
        <f t="shared" si="1"/>
        <v>0.26290000000000002</v>
      </c>
      <c r="V33" s="1659">
        <v>25295980</v>
      </c>
    </row>
    <row r="34" spans="1:22">
      <c r="A34" s="1667" t="s">
        <v>3431</v>
      </c>
      <c r="B34" s="1668" t="s">
        <v>3971</v>
      </c>
      <c r="C34" s="1654" t="s">
        <v>718</v>
      </c>
      <c r="D34" s="1655" t="s">
        <v>106</v>
      </c>
      <c r="E34" s="1655" t="s">
        <v>2290</v>
      </c>
      <c r="F34" s="1655" t="s">
        <v>2289</v>
      </c>
      <c r="G34" s="1655">
        <v>132</v>
      </c>
      <c r="H34" s="1655">
        <v>9400</v>
      </c>
      <c r="I34" s="1655">
        <f t="shared" si="0"/>
        <v>0</v>
      </c>
      <c r="J34" s="1655">
        <v>9400</v>
      </c>
      <c r="K34" s="1655">
        <v>1698240</v>
      </c>
      <c r="L34" s="1655">
        <v>1410000</v>
      </c>
      <c r="M34" s="1655">
        <v>1734240</v>
      </c>
      <c r="N34" s="1655">
        <v>2015520</v>
      </c>
      <c r="O34" s="1655">
        <v>1937280</v>
      </c>
      <c r="P34" s="1655">
        <v>1797120</v>
      </c>
      <c r="Q34" s="1655">
        <v>2016480</v>
      </c>
      <c r="R34" s="1655">
        <v>21494728</v>
      </c>
      <c r="S34" s="1658">
        <v>0.94386666666666674</v>
      </c>
      <c r="T34" s="1669">
        <v>4592</v>
      </c>
      <c r="U34" s="1670">
        <f t="shared" si="1"/>
        <v>0.56610000000000005</v>
      </c>
      <c r="V34" s="1659">
        <v>21793277</v>
      </c>
    </row>
    <row r="35" spans="1:22">
      <c r="A35" s="1667" t="s">
        <v>3435</v>
      </c>
      <c r="B35" s="1668" t="s">
        <v>3972</v>
      </c>
      <c r="C35" s="1654" t="s">
        <v>718</v>
      </c>
      <c r="D35" s="1655" t="s">
        <v>1235</v>
      </c>
      <c r="E35" s="1655" t="s">
        <v>2290</v>
      </c>
      <c r="F35" s="1655" t="s">
        <v>2289</v>
      </c>
      <c r="G35" s="1655">
        <v>132</v>
      </c>
      <c r="H35" s="1655">
        <v>10000</v>
      </c>
      <c r="I35" s="1655">
        <f t="shared" si="0"/>
        <v>0</v>
      </c>
      <c r="J35" s="1655">
        <v>10000</v>
      </c>
      <c r="K35" s="1655">
        <v>4672680</v>
      </c>
      <c r="L35" s="1655">
        <v>2902440</v>
      </c>
      <c r="M35" s="1655">
        <v>2799600</v>
      </c>
      <c r="N35" s="1655">
        <v>4321320</v>
      </c>
      <c r="O35" s="1655">
        <v>4423320</v>
      </c>
      <c r="P35" s="1655">
        <v>1663200</v>
      </c>
      <c r="Q35" s="1655">
        <v>334440</v>
      </c>
      <c r="R35" s="1655">
        <v>35064407</v>
      </c>
      <c r="S35" s="1658">
        <v>0.9862333333333333</v>
      </c>
      <c r="T35" s="1669">
        <v>7584</v>
      </c>
      <c r="U35" s="1670">
        <f t="shared" si="1"/>
        <v>0.53520000000000001</v>
      </c>
      <c r="V35" s="1659">
        <v>31996277</v>
      </c>
    </row>
    <row r="36" spans="1:22">
      <c r="A36" s="1667" t="s">
        <v>3438</v>
      </c>
      <c r="B36" s="1668" t="s">
        <v>3973</v>
      </c>
      <c r="C36" s="1654" t="s">
        <v>718</v>
      </c>
      <c r="D36" s="1655" t="s">
        <v>1151</v>
      </c>
      <c r="E36" s="1655" t="s">
        <v>2290</v>
      </c>
      <c r="F36" s="1655" t="s">
        <v>2289</v>
      </c>
      <c r="G36" s="1655">
        <v>132</v>
      </c>
      <c r="H36" s="1655">
        <v>11111</v>
      </c>
      <c r="I36" s="1655">
        <f t="shared" si="0"/>
        <v>0</v>
      </c>
      <c r="J36" s="1655">
        <v>11111</v>
      </c>
      <c r="K36" s="1655">
        <v>3072720</v>
      </c>
      <c r="L36" s="1655">
        <v>1479120</v>
      </c>
      <c r="M36" s="1655">
        <v>1662480</v>
      </c>
      <c r="N36" s="1655">
        <v>2711040</v>
      </c>
      <c r="O36" s="1655">
        <v>2097600</v>
      </c>
      <c r="P36" s="1655">
        <v>3412560</v>
      </c>
      <c r="Q36" s="1655">
        <v>3632160</v>
      </c>
      <c r="R36" s="1655">
        <v>30177476</v>
      </c>
      <c r="S36" s="1658">
        <v>0.99571666666666658</v>
      </c>
      <c r="T36" s="1669">
        <v>9536</v>
      </c>
      <c r="U36" s="1670">
        <f t="shared" si="1"/>
        <v>0.36280000000000001</v>
      </c>
      <c r="V36" s="1659">
        <v>30596609</v>
      </c>
    </row>
    <row r="37" spans="1:22">
      <c r="A37" s="1667" t="s">
        <v>3426</v>
      </c>
      <c r="B37" s="1668" t="s">
        <v>3974</v>
      </c>
      <c r="C37" s="1654" t="s">
        <v>718</v>
      </c>
      <c r="D37" s="1655" t="s">
        <v>1152</v>
      </c>
      <c r="E37" s="1655" t="s">
        <v>2290</v>
      </c>
      <c r="F37" s="1655" t="s">
        <v>2289</v>
      </c>
      <c r="G37" s="1655">
        <v>132</v>
      </c>
      <c r="H37" s="1655">
        <v>6500</v>
      </c>
      <c r="I37" s="1655">
        <f t="shared" si="0"/>
        <v>0</v>
      </c>
      <c r="J37" s="1655">
        <v>6500</v>
      </c>
      <c r="K37" s="1655">
        <v>57600</v>
      </c>
      <c r="L37" s="1655">
        <v>63720</v>
      </c>
      <c r="M37" s="1655">
        <v>54240</v>
      </c>
      <c r="N37" s="1655">
        <v>47400</v>
      </c>
      <c r="O37" s="1655">
        <v>46800</v>
      </c>
      <c r="P37" s="1655">
        <v>43080</v>
      </c>
      <c r="Q37" s="1655">
        <v>0</v>
      </c>
      <c r="R37" s="1655">
        <v>362840</v>
      </c>
      <c r="S37" s="1658">
        <v>0.86941666666666684</v>
      </c>
      <c r="T37" s="1669">
        <v>276</v>
      </c>
      <c r="U37" s="1670">
        <f t="shared" si="1"/>
        <v>0.1726</v>
      </c>
      <c r="V37" s="1659">
        <v>120000</v>
      </c>
    </row>
    <row r="38" spans="1:22">
      <c r="A38" s="1667" t="s">
        <v>3429</v>
      </c>
      <c r="B38" s="1668" t="s">
        <v>3975</v>
      </c>
      <c r="C38" s="1654" t="s">
        <v>718</v>
      </c>
      <c r="D38" s="1655" t="s">
        <v>3832</v>
      </c>
      <c r="E38" s="1655" t="s">
        <v>2290</v>
      </c>
      <c r="F38" s="1655" t="s">
        <v>2289</v>
      </c>
      <c r="G38" s="1655">
        <v>132</v>
      </c>
      <c r="H38" s="1655">
        <v>2500</v>
      </c>
      <c r="I38" s="1655">
        <f t="shared" si="0"/>
        <v>0</v>
      </c>
      <c r="J38" s="1655">
        <v>2500</v>
      </c>
      <c r="K38" s="1655">
        <v>84960</v>
      </c>
      <c r="L38" s="1655">
        <v>161160</v>
      </c>
      <c r="M38" s="1655">
        <v>545280</v>
      </c>
      <c r="N38" s="1655">
        <v>334800</v>
      </c>
      <c r="O38" s="1655">
        <v>644880</v>
      </c>
      <c r="P38" s="1655">
        <v>439920</v>
      </c>
      <c r="Q38" s="1655">
        <v>468240</v>
      </c>
      <c r="R38" s="1655">
        <v>4534022</v>
      </c>
      <c r="S38" s="1658">
        <v>0.97043333333333337</v>
      </c>
      <c r="T38" s="1669">
        <v>956</v>
      </c>
      <c r="U38" s="1670">
        <f t="shared" si="1"/>
        <v>0.55789999999999995</v>
      </c>
      <c r="V38" s="1659">
        <v>4596996</v>
      </c>
    </row>
    <row r="39" spans="1:22">
      <c r="A39" s="1667" t="s">
        <v>3448</v>
      </c>
      <c r="B39" s="1668" t="s">
        <v>3976</v>
      </c>
      <c r="C39" s="1654" t="s">
        <v>718</v>
      </c>
      <c r="D39" s="1655" t="s">
        <v>3863</v>
      </c>
      <c r="E39" s="1655" t="s">
        <v>2290</v>
      </c>
      <c r="F39" s="1655" t="s">
        <v>2295</v>
      </c>
      <c r="G39" s="1655">
        <v>132</v>
      </c>
      <c r="H39" s="1655">
        <v>19000</v>
      </c>
      <c r="I39" s="1655">
        <f t="shared" si="0"/>
        <v>0</v>
      </c>
      <c r="J39" s="1655">
        <v>19000</v>
      </c>
      <c r="K39" s="1655">
        <v>3214800</v>
      </c>
      <c r="L39" s="1655">
        <v>3583920</v>
      </c>
      <c r="M39" s="1655">
        <v>2667360</v>
      </c>
      <c r="N39" s="1655">
        <v>257040</v>
      </c>
      <c r="O39" s="1655">
        <v>480</v>
      </c>
      <c r="P39" s="1655">
        <v>720</v>
      </c>
      <c r="Q39" s="1655">
        <v>480</v>
      </c>
      <c r="R39" s="1655">
        <v>16208680</v>
      </c>
      <c r="S39" s="1658">
        <v>0.84136666666666671</v>
      </c>
      <c r="T39" s="1669">
        <v>10248</v>
      </c>
      <c r="U39" s="1670">
        <f t="shared" si="1"/>
        <v>0.21460000000000001</v>
      </c>
      <c r="V39" s="1659">
        <v>17255494</v>
      </c>
    </row>
    <row r="40" spans="1:22">
      <c r="A40" s="1667" t="s">
        <v>3455</v>
      </c>
      <c r="B40" s="1668" t="s">
        <v>3977</v>
      </c>
      <c r="C40" s="1654" t="s">
        <v>718</v>
      </c>
      <c r="D40" s="1655" t="s">
        <v>2294</v>
      </c>
      <c r="E40" s="1655" t="s">
        <v>2290</v>
      </c>
      <c r="F40" s="1655" t="s">
        <v>2289</v>
      </c>
      <c r="G40" s="1655">
        <v>132</v>
      </c>
      <c r="H40" s="1655">
        <v>30000</v>
      </c>
      <c r="I40" s="1655">
        <f t="shared" si="0"/>
        <v>0</v>
      </c>
      <c r="J40" s="1655">
        <v>30000</v>
      </c>
      <c r="K40" s="1655">
        <v>5827440</v>
      </c>
      <c r="L40" s="1655">
        <v>3271920</v>
      </c>
      <c r="M40" s="1655">
        <v>5233920</v>
      </c>
      <c r="N40" s="1655">
        <v>3149740</v>
      </c>
      <c r="O40" s="1655">
        <v>4414875</v>
      </c>
      <c r="P40" s="1655">
        <v>5635220</v>
      </c>
      <c r="Q40" s="1655">
        <v>6136560</v>
      </c>
      <c r="R40" s="1655">
        <v>55722469</v>
      </c>
      <c r="S40" s="1658">
        <v>0.99181666666666668</v>
      </c>
      <c r="T40" s="1669">
        <v>18184</v>
      </c>
      <c r="U40" s="1670">
        <f t="shared" si="1"/>
        <v>0.35270000000000001</v>
      </c>
      <c r="V40" s="1659">
        <v>56496394</v>
      </c>
    </row>
    <row r="41" spans="1:22">
      <c r="A41" s="1667"/>
      <c r="B41" s="1667"/>
      <c r="C41" s="1654"/>
      <c r="D41" s="1655"/>
      <c r="E41" s="1655"/>
      <c r="F41" s="1655"/>
      <c r="G41" s="1655"/>
      <c r="H41" s="1655"/>
      <c r="I41" s="1655"/>
      <c r="J41" s="1655"/>
      <c r="K41" s="1655"/>
      <c r="L41" s="1655"/>
      <c r="M41" s="1655"/>
      <c r="N41" s="1655"/>
      <c r="O41" s="1655"/>
      <c r="P41" s="1655"/>
      <c r="Q41" s="1655"/>
      <c r="R41" s="1655"/>
      <c r="S41" s="1655"/>
      <c r="T41" s="1655"/>
      <c r="U41" s="1655"/>
      <c r="V41" s="1659"/>
    </row>
    <row r="42" spans="1:22">
      <c r="A42" s="1672"/>
      <c r="B42" s="1673" t="s">
        <v>3977</v>
      </c>
      <c r="C42" s="1674"/>
      <c r="D42" s="1674" t="s">
        <v>3978</v>
      </c>
      <c r="E42" s="1675"/>
      <c r="F42" s="1675"/>
      <c r="G42" s="1675"/>
      <c r="H42" s="1675">
        <f t="shared" ref="H42:V42" si="2">SUM(H4:H40)</f>
        <v>730084</v>
      </c>
      <c r="I42" s="1675">
        <f t="shared" si="2"/>
        <v>-3250</v>
      </c>
      <c r="J42" s="1675">
        <f t="shared" si="2"/>
        <v>726834</v>
      </c>
      <c r="K42" s="1675">
        <f t="shared" si="2"/>
        <v>137001070</v>
      </c>
      <c r="L42" s="1675">
        <f t="shared" si="2"/>
        <v>139984432</v>
      </c>
      <c r="M42" s="1675">
        <f t="shared" si="2"/>
        <v>140442776</v>
      </c>
      <c r="N42" s="1675">
        <f t="shared" si="2"/>
        <v>141396311</v>
      </c>
      <c r="O42" s="1675">
        <f t="shared" si="2"/>
        <v>151060317</v>
      </c>
      <c r="P42" s="1675">
        <f t="shared" si="2"/>
        <v>144367655</v>
      </c>
      <c r="Q42" s="1675">
        <f t="shared" si="2"/>
        <v>179559460</v>
      </c>
      <c r="R42" s="1675">
        <f t="shared" si="2"/>
        <v>1632489975.9642859</v>
      </c>
      <c r="S42" s="1675"/>
      <c r="T42" s="1675"/>
      <c r="U42" s="1675">
        <f t="shared" si="2"/>
        <v>13.313600000000001</v>
      </c>
      <c r="V42" s="1676">
        <f t="shared" si="2"/>
        <v>1638191925.6833334</v>
      </c>
    </row>
    <row r="43" spans="1:22">
      <c r="A43" s="1667"/>
      <c r="B43" s="1667"/>
      <c r="C43" s="1654"/>
      <c r="D43" s="1655"/>
      <c r="E43" s="1655"/>
      <c r="F43" s="1655"/>
      <c r="G43" s="1655"/>
      <c r="H43" s="1655"/>
      <c r="I43" s="1655"/>
      <c r="J43" s="1655"/>
      <c r="K43" s="1655"/>
      <c r="L43" s="1655"/>
      <c r="M43" s="1655"/>
      <c r="N43" s="1655"/>
      <c r="O43" s="1655"/>
      <c r="P43" s="1655"/>
      <c r="Q43" s="1655"/>
      <c r="R43" s="1655"/>
      <c r="S43" s="1655"/>
      <c r="T43" s="1655"/>
      <c r="U43" s="1655"/>
      <c r="V43" s="1659"/>
    </row>
    <row r="44" spans="1:22">
      <c r="A44" s="1667" t="s">
        <v>3415</v>
      </c>
      <c r="B44" s="1668" t="s">
        <v>3941</v>
      </c>
      <c r="C44" s="1654" t="s">
        <v>1625</v>
      </c>
      <c r="D44" s="1655" t="s">
        <v>951</v>
      </c>
      <c r="E44" s="1655" t="s">
        <v>2290</v>
      </c>
      <c r="F44" s="1655" t="s">
        <v>1512</v>
      </c>
      <c r="G44" s="1655">
        <v>33</v>
      </c>
      <c r="H44" s="1655">
        <v>3000</v>
      </c>
      <c r="I44" s="1655">
        <f t="shared" ref="I44:I75" si="3">+J44-H44</f>
        <v>0</v>
      </c>
      <c r="J44" s="1655">
        <v>3000</v>
      </c>
      <c r="K44" s="1655">
        <v>889200</v>
      </c>
      <c r="L44" s="1655">
        <v>948060</v>
      </c>
      <c r="M44" s="1655">
        <v>1023120</v>
      </c>
      <c r="N44" s="1655">
        <v>918840</v>
      </c>
      <c r="O44" s="1655">
        <v>964920</v>
      </c>
      <c r="P44" s="1655">
        <v>1027620</v>
      </c>
      <c r="Q44" s="1655">
        <v>937440</v>
      </c>
      <c r="R44" s="1655">
        <v>11066879</v>
      </c>
      <c r="S44" s="1658">
        <v>0.9502666666666667</v>
      </c>
      <c r="T44" s="1669">
        <v>3358</v>
      </c>
      <c r="U44" s="1670">
        <f t="shared" ref="U44:U75" si="4">ROUND(R44/(T44*24*365*S44),4)</f>
        <v>0.39589999999999997</v>
      </c>
      <c r="V44" s="1659">
        <v>11557205</v>
      </c>
    </row>
    <row r="45" spans="1:22">
      <c r="A45" s="1667" t="s">
        <v>3393</v>
      </c>
      <c r="B45" s="1668" t="s">
        <v>3942</v>
      </c>
      <c r="C45" s="1654" t="s">
        <v>1625</v>
      </c>
      <c r="D45" s="1655" t="s">
        <v>1223</v>
      </c>
      <c r="E45" s="1655" t="s">
        <v>2290</v>
      </c>
      <c r="F45" s="1655" t="s">
        <v>2289</v>
      </c>
      <c r="G45" s="1655">
        <v>33</v>
      </c>
      <c r="H45" s="1655">
        <v>1300</v>
      </c>
      <c r="I45" s="1655">
        <f t="shared" si="3"/>
        <v>0</v>
      </c>
      <c r="J45" s="1655">
        <v>1300</v>
      </c>
      <c r="K45" s="1655">
        <v>591705</v>
      </c>
      <c r="L45" s="1655">
        <v>705240</v>
      </c>
      <c r="M45" s="1655">
        <v>655395</v>
      </c>
      <c r="N45" s="1655">
        <v>702285</v>
      </c>
      <c r="O45" s="1655">
        <v>585945</v>
      </c>
      <c r="P45" s="1655">
        <v>551385</v>
      </c>
      <c r="Q45" s="1655">
        <v>516555</v>
      </c>
      <c r="R45" s="1655">
        <v>7648595</v>
      </c>
      <c r="S45" s="1658">
        <v>0.9887999999999999</v>
      </c>
      <c r="T45" s="1669">
        <v>1392</v>
      </c>
      <c r="U45" s="1670">
        <f t="shared" si="4"/>
        <v>0.63439999999999996</v>
      </c>
      <c r="V45" s="1659">
        <v>7909927</v>
      </c>
    </row>
    <row r="46" spans="1:22">
      <c r="A46" s="1667" t="s">
        <v>3396</v>
      </c>
      <c r="B46" s="1668" t="s">
        <v>3943</v>
      </c>
      <c r="C46" s="1654" t="s">
        <v>1625</v>
      </c>
      <c r="D46" s="1655" t="s">
        <v>2293</v>
      </c>
      <c r="E46" s="1655" t="s">
        <v>2290</v>
      </c>
      <c r="F46" s="1655" t="s">
        <v>2289</v>
      </c>
      <c r="G46" s="1655">
        <v>33</v>
      </c>
      <c r="H46" s="1655">
        <v>1350</v>
      </c>
      <c r="I46" s="1655">
        <f t="shared" si="3"/>
        <v>0</v>
      </c>
      <c r="J46" s="1655">
        <v>1350</v>
      </c>
      <c r="K46" s="1655">
        <v>498780</v>
      </c>
      <c r="L46" s="1655">
        <v>449100</v>
      </c>
      <c r="M46" s="1655">
        <v>530460</v>
      </c>
      <c r="N46" s="1655">
        <v>518580</v>
      </c>
      <c r="O46" s="1655">
        <v>577260</v>
      </c>
      <c r="P46" s="1655">
        <v>550260</v>
      </c>
      <c r="Q46" s="1655">
        <v>483300</v>
      </c>
      <c r="R46" s="1655">
        <v>6359851</v>
      </c>
      <c r="S46" s="1658">
        <v>0.97473333333333334</v>
      </c>
      <c r="T46" s="1669">
        <v>1245</v>
      </c>
      <c r="U46" s="1670">
        <f t="shared" si="4"/>
        <v>0.59830000000000005</v>
      </c>
      <c r="V46" s="1659">
        <v>6577157</v>
      </c>
    </row>
    <row r="47" spans="1:22">
      <c r="A47" s="1667" t="s">
        <v>3386</v>
      </c>
      <c r="B47" s="1668" t="s">
        <v>3944</v>
      </c>
      <c r="C47" s="1654" t="s">
        <v>343</v>
      </c>
      <c r="D47" s="1655" t="s">
        <v>1582</v>
      </c>
      <c r="E47" s="1655" t="s">
        <v>2290</v>
      </c>
      <c r="F47" s="1655" t="s">
        <v>2289</v>
      </c>
      <c r="G47" s="1655">
        <v>33</v>
      </c>
      <c r="H47" s="1655">
        <v>1000</v>
      </c>
      <c r="I47" s="1655">
        <f t="shared" si="3"/>
        <v>0</v>
      </c>
      <c r="J47" s="1655">
        <v>1000</v>
      </c>
      <c r="K47" s="1655">
        <v>359970</v>
      </c>
      <c r="L47" s="1655">
        <v>369960</v>
      </c>
      <c r="M47" s="1655">
        <v>325575</v>
      </c>
      <c r="N47" s="1655">
        <v>269340</v>
      </c>
      <c r="O47" s="1655">
        <v>264000</v>
      </c>
      <c r="P47" s="1655">
        <v>256500</v>
      </c>
      <c r="Q47" s="1655">
        <v>222113</v>
      </c>
      <c r="R47" s="1655">
        <v>3692904</v>
      </c>
      <c r="S47" s="1658">
        <v>0.98188333333333333</v>
      </c>
      <c r="T47" s="1669">
        <v>689.85</v>
      </c>
      <c r="U47" s="1670">
        <f t="shared" si="4"/>
        <v>0.62239999999999995</v>
      </c>
      <c r="V47" s="1659">
        <v>3819079</v>
      </c>
    </row>
    <row r="48" spans="1:22">
      <c r="A48" s="1667" t="s">
        <v>3805</v>
      </c>
      <c r="B48" s="1668" t="s">
        <v>3945</v>
      </c>
      <c r="C48" s="1654" t="s">
        <v>343</v>
      </c>
      <c r="D48" s="1655" t="s">
        <v>3807</v>
      </c>
      <c r="E48" s="1655" t="s">
        <v>2290</v>
      </c>
      <c r="F48" s="1655" t="s">
        <v>2289</v>
      </c>
      <c r="G48" s="1655">
        <v>33</v>
      </c>
      <c r="H48" s="1655">
        <v>1000</v>
      </c>
      <c r="I48" s="1655">
        <f t="shared" si="3"/>
        <v>0</v>
      </c>
      <c r="J48" s="1655">
        <v>1000</v>
      </c>
      <c r="K48" s="1655">
        <v>0</v>
      </c>
      <c r="L48" s="1655">
        <v>0</v>
      </c>
      <c r="M48" s="1655">
        <v>6150</v>
      </c>
      <c r="N48" s="1655">
        <v>116850</v>
      </c>
      <c r="O48" s="1655">
        <v>139800</v>
      </c>
      <c r="P48" s="1655">
        <v>168750</v>
      </c>
      <c r="Q48" s="1655">
        <v>155550</v>
      </c>
      <c r="R48" s="1655">
        <v>1157286</v>
      </c>
      <c r="S48" s="1658">
        <v>0.91217499999999996</v>
      </c>
      <c r="T48" s="1669">
        <v>420</v>
      </c>
      <c r="U48" s="1670">
        <f t="shared" si="4"/>
        <v>0.3448</v>
      </c>
      <c r="V48" s="1659">
        <v>1419969</v>
      </c>
    </row>
    <row r="49" spans="1:22">
      <c r="A49" s="1667" t="s">
        <v>3399</v>
      </c>
      <c r="B49" s="1668" t="s">
        <v>3946</v>
      </c>
      <c r="C49" s="1654" t="s">
        <v>25</v>
      </c>
      <c r="D49" s="1655" t="s">
        <v>57</v>
      </c>
      <c r="E49" s="1655" t="s">
        <v>2290</v>
      </c>
      <c r="F49" s="1655" t="s">
        <v>2289</v>
      </c>
      <c r="G49" s="1655">
        <v>33</v>
      </c>
      <c r="H49" s="1655">
        <v>1383</v>
      </c>
      <c r="I49" s="1655">
        <f t="shared" si="3"/>
        <v>0</v>
      </c>
      <c r="J49" s="1655">
        <v>1383</v>
      </c>
      <c r="K49" s="1655">
        <v>274650</v>
      </c>
      <c r="L49" s="1655">
        <v>246630</v>
      </c>
      <c r="M49" s="1655">
        <v>299850</v>
      </c>
      <c r="N49" s="1655">
        <v>287310</v>
      </c>
      <c r="O49" s="1655">
        <v>312990</v>
      </c>
      <c r="P49" s="1655">
        <v>261510</v>
      </c>
      <c r="Q49" s="1655">
        <v>289740</v>
      </c>
      <c r="R49" s="1655">
        <v>3455072</v>
      </c>
      <c r="S49" s="1658">
        <v>0.89761666666666662</v>
      </c>
      <c r="T49" s="1669">
        <v>1372</v>
      </c>
      <c r="U49" s="1670">
        <f t="shared" si="4"/>
        <v>0.32029999999999997</v>
      </c>
      <c r="V49" s="1659">
        <v>3573116</v>
      </c>
    </row>
    <row r="50" spans="1:22">
      <c r="A50" s="1667" t="s">
        <v>3437</v>
      </c>
      <c r="B50" s="1668" t="s">
        <v>3947</v>
      </c>
      <c r="C50" s="1654" t="s">
        <v>1624</v>
      </c>
      <c r="D50" s="1655" t="s">
        <v>536</v>
      </c>
      <c r="E50" s="1655" t="s">
        <v>2290</v>
      </c>
      <c r="F50" s="1655" t="s">
        <v>687</v>
      </c>
      <c r="G50" s="1655">
        <v>33</v>
      </c>
      <c r="H50" s="1655">
        <v>10700</v>
      </c>
      <c r="I50" s="1655">
        <f t="shared" si="3"/>
        <v>0</v>
      </c>
      <c r="J50" s="1655">
        <v>10700</v>
      </c>
      <c r="K50" s="1655">
        <v>4429990</v>
      </c>
      <c r="L50" s="1655">
        <v>5305380</v>
      </c>
      <c r="M50" s="1655">
        <v>5196570</v>
      </c>
      <c r="N50" s="1655">
        <v>3195030</v>
      </c>
      <c r="O50" s="1655">
        <v>1892730</v>
      </c>
      <c r="P50" s="1655">
        <v>4912080</v>
      </c>
      <c r="Q50" s="1655">
        <v>4572960</v>
      </c>
      <c r="R50" s="1655">
        <v>49373983</v>
      </c>
      <c r="S50" s="1658">
        <v>0.9461666666666666</v>
      </c>
      <c r="T50" s="1669">
        <v>9970.7800000000007</v>
      </c>
      <c r="U50" s="1670">
        <f t="shared" si="4"/>
        <v>0.59740000000000004</v>
      </c>
      <c r="V50" s="1659">
        <v>45053763</v>
      </c>
    </row>
    <row r="51" spans="1:22">
      <c r="A51" s="1667" t="s">
        <v>3405</v>
      </c>
      <c r="B51" s="1668" t="s">
        <v>3948</v>
      </c>
      <c r="C51" s="1654" t="s">
        <v>1624</v>
      </c>
      <c r="D51" s="1655" t="s">
        <v>692</v>
      </c>
      <c r="E51" s="1655" t="s">
        <v>2290</v>
      </c>
      <c r="F51" s="1655" t="s">
        <v>2289</v>
      </c>
      <c r="G51" s="1655">
        <v>33</v>
      </c>
      <c r="H51" s="1655">
        <v>2000</v>
      </c>
      <c r="I51" s="1655">
        <f t="shared" si="3"/>
        <v>0</v>
      </c>
      <c r="J51" s="1655">
        <v>2000</v>
      </c>
      <c r="K51" s="1655">
        <v>328800</v>
      </c>
      <c r="L51" s="1655">
        <v>357210</v>
      </c>
      <c r="M51" s="1655">
        <v>295230</v>
      </c>
      <c r="N51" s="1655">
        <v>268140</v>
      </c>
      <c r="O51" s="1655">
        <v>271440</v>
      </c>
      <c r="P51" s="1655">
        <v>288900</v>
      </c>
      <c r="Q51" s="1655">
        <v>273180</v>
      </c>
      <c r="R51" s="1655">
        <v>3676963</v>
      </c>
      <c r="S51" s="1658">
        <v>0.80284999999999995</v>
      </c>
      <c r="T51" s="1669">
        <v>1291.3999999999999</v>
      </c>
      <c r="U51" s="1670">
        <f t="shared" si="4"/>
        <v>0.40479999999999999</v>
      </c>
      <c r="V51" s="1659">
        <v>3802594</v>
      </c>
    </row>
    <row r="52" spans="1:22">
      <c r="A52" s="1667" t="s">
        <v>3406</v>
      </c>
      <c r="B52" s="1668" t="s">
        <v>3949</v>
      </c>
      <c r="C52" s="1654" t="s">
        <v>1624</v>
      </c>
      <c r="D52" s="1655" t="s">
        <v>1022</v>
      </c>
      <c r="E52" s="1655" t="s">
        <v>2290</v>
      </c>
      <c r="F52" s="1655" t="s">
        <v>1512</v>
      </c>
      <c r="G52" s="1655">
        <v>33</v>
      </c>
      <c r="H52" s="1655">
        <v>2000</v>
      </c>
      <c r="I52" s="1655">
        <f t="shared" si="3"/>
        <v>0</v>
      </c>
      <c r="J52" s="1655">
        <v>2000</v>
      </c>
      <c r="K52" s="1655">
        <v>192240</v>
      </c>
      <c r="L52" s="1655">
        <v>173070</v>
      </c>
      <c r="M52" s="1655">
        <v>188760</v>
      </c>
      <c r="N52" s="1655">
        <v>229020</v>
      </c>
      <c r="O52" s="1655">
        <v>230250</v>
      </c>
      <c r="P52" s="1655">
        <v>234090</v>
      </c>
      <c r="Q52" s="1655">
        <v>197850</v>
      </c>
      <c r="R52" s="1655">
        <v>2387092</v>
      </c>
      <c r="S52" s="1658">
        <v>0.92103333333333337</v>
      </c>
      <c r="T52" s="1669">
        <v>717</v>
      </c>
      <c r="U52" s="1670">
        <f t="shared" si="4"/>
        <v>0.41260000000000002</v>
      </c>
      <c r="V52" s="1659">
        <v>2492855</v>
      </c>
    </row>
    <row r="53" spans="1:22">
      <c r="A53" s="1667" t="s">
        <v>3391</v>
      </c>
      <c r="B53" s="1668" t="s">
        <v>3950</v>
      </c>
      <c r="C53" s="1654" t="s">
        <v>1624</v>
      </c>
      <c r="D53" s="1655" t="s">
        <v>1350</v>
      </c>
      <c r="E53" s="1655" t="s">
        <v>2290</v>
      </c>
      <c r="F53" s="1655" t="s">
        <v>1562</v>
      </c>
      <c r="G53" s="1655">
        <v>33</v>
      </c>
      <c r="H53" s="1655">
        <v>1236</v>
      </c>
      <c r="I53" s="1655">
        <f t="shared" si="3"/>
        <v>0</v>
      </c>
      <c r="J53" s="1655">
        <v>1236</v>
      </c>
      <c r="K53" s="1655">
        <v>445620</v>
      </c>
      <c r="L53" s="1655">
        <v>418740</v>
      </c>
      <c r="M53" s="1655">
        <v>409200</v>
      </c>
      <c r="N53" s="1655">
        <v>384420</v>
      </c>
      <c r="O53" s="1655">
        <v>498240</v>
      </c>
      <c r="P53" s="1655">
        <v>364260</v>
      </c>
      <c r="Q53" s="1655">
        <v>443280</v>
      </c>
      <c r="R53" s="1655">
        <v>5078164</v>
      </c>
      <c r="S53" s="1658">
        <v>0.93933333333333335</v>
      </c>
      <c r="T53" s="1669">
        <v>1102.6000000000001</v>
      </c>
      <c r="U53" s="1670">
        <f t="shared" si="4"/>
        <v>0.55969999999999998</v>
      </c>
      <c r="V53" s="1659">
        <v>5148690</v>
      </c>
    </row>
    <row r="54" spans="1:22">
      <c r="A54" s="1667" t="s">
        <v>3420</v>
      </c>
      <c r="B54" s="1668" t="s">
        <v>3951</v>
      </c>
      <c r="C54" s="1654" t="s">
        <v>1624</v>
      </c>
      <c r="D54" s="1655" t="s">
        <v>3824</v>
      </c>
      <c r="E54" s="1655" t="s">
        <v>2290</v>
      </c>
      <c r="F54" s="1655" t="s">
        <v>2289</v>
      </c>
      <c r="G54" s="1655">
        <v>33</v>
      </c>
      <c r="H54" s="1655">
        <v>2000</v>
      </c>
      <c r="I54" s="1655">
        <f t="shared" si="3"/>
        <v>0</v>
      </c>
      <c r="J54" s="1655">
        <v>2000</v>
      </c>
      <c r="K54" s="1655">
        <v>494160</v>
      </c>
      <c r="L54" s="1655">
        <v>187080</v>
      </c>
      <c r="M54" s="1655">
        <v>208440</v>
      </c>
      <c r="N54" s="1655">
        <v>240840</v>
      </c>
      <c r="O54" s="1655">
        <v>502920</v>
      </c>
      <c r="P54" s="1655">
        <v>265440</v>
      </c>
      <c r="Q54" s="1655">
        <v>226320</v>
      </c>
      <c r="R54" s="1655">
        <v>3797797</v>
      </c>
      <c r="S54" s="1658">
        <v>0.96694999999999987</v>
      </c>
      <c r="T54" s="1669">
        <v>1185.5999999999999</v>
      </c>
      <c r="U54" s="1670">
        <f t="shared" si="4"/>
        <v>0.37819999999999998</v>
      </c>
      <c r="V54" s="1659">
        <v>3927555</v>
      </c>
    </row>
    <row r="55" spans="1:22">
      <c r="A55" s="1667" t="s">
        <v>3403</v>
      </c>
      <c r="B55" s="1668" t="s">
        <v>3952</v>
      </c>
      <c r="C55" s="1654" t="s">
        <v>1624</v>
      </c>
      <c r="D55" s="1655" t="s">
        <v>509</v>
      </c>
      <c r="E55" s="1655" t="s">
        <v>2290</v>
      </c>
      <c r="F55" s="1655" t="s">
        <v>2289</v>
      </c>
      <c r="G55" s="1655">
        <v>33</v>
      </c>
      <c r="H55" s="1655">
        <v>1750</v>
      </c>
      <c r="I55" s="1655">
        <f t="shared" si="3"/>
        <v>0</v>
      </c>
      <c r="J55" s="1655">
        <v>1750</v>
      </c>
      <c r="K55" s="1655">
        <v>181080</v>
      </c>
      <c r="L55" s="1655">
        <v>234420</v>
      </c>
      <c r="M55" s="1655">
        <v>253800</v>
      </c>
      <c r="N55" s="1655">
        <v>204540</v>
      </c>
      <c r="O55" s="1655">
        <v>189660</v>
      </c>
      <c r="P55" s="1655">
        <v>259860</v>
      </c>
      <c r="Q55" s="1655">
        <v>299880</v>
      </c>
      <c r="R55" s="1655">
        <v>2788901</v>
      </c>
      <c r="S55" s="1658">
        <v>0.97636666666666672</v>
      </c>
      <c r="T55" s="1669">
        <v>1484</v>
      </c>
      <c r="U55" s="1670">
        <f t="shared" si="4"/>
        <v>0.21970000000000001</v>
      </c>
      <c r="V55" s="1659">
        <v>2884182</v>
      </c>
    </row>
    <row r="56" spans="1:22">
      <c r="A56" s="1667" t="s">
        <v>3394</v>
      </c>
      <c r="B56" s="1668" t="s">
        <v>3953</v>
      </c>
      <c r="C56" s="1654" t="s">
        <v>26</v>
      </c>
      <c r="D56" s="1655" t="s">
        <v>843</v>
      </c>
      <c r="E56" s="1655" t="s">
        <v>2290</v>
      </c>
      <c r="F56" s="1655" t="s">
        <v>2289</v>
      </c>
      <c r="G56" s="1655">
        <v>33</v>
      </c>
      <c r="H56" s="1655">
        <v>1300</v>
      </c>
      <c r="I56" s="1655">
        <f t="shared" si="3"/>
        <v>0</v>
      </c>
      <c r="J56" s="1655">
        <v>1300</v>
      </c>
      <c r="K56" s="1655">
        <v>35940</v>
      </c>
      <c r="L56" s="1655">
        <v>44550</v>
      </c>
      <c r="M56" s="1655">
        <v>49215</v>
      </c>
      <c r="N56" s="1655">
        <v>68655</v>
      </c>
      <c r="O56" s="1655">
        <v>86250</v>
      </c>
      <c r="P56" s="1655">
        <v>115665</v>
      </c>
      <c r="Q56" s="1655">
        <v>74310</v>
      </c>
      <c r="R56" s="1655">
        <v>827165</v>
      </c>
      <c r="S56" s="1658">
        <v>0.9559333333333333</v>
      </c>
      <c r="T56" s="1669">
        <v>591.5</v>
      </c>
      <c r="U56" s="1670">
        <f t="shared" si="4"/>
        <v>0.16700000000000001</v>
      </c>
      <c r="V56" s="1659">
        <v>855429</v>
      </c>
    </row>
    <row r="57" spans="1:22">
      <c r="A57" s="1667" t="s">
        <v>3407</v>
      </c>
      <c r="B57" s="1668" t="s">
        <v>3954</v>
      </c>
      <c r="C57" s="1654" t="s">
        <v>26</v>
      </c>
      <c r="D57" s="1655" t="s">
        <v>3408</v>
      </c>
      <c r="E57" s="1655" t="s">
        <v>2290</v>
      </c>
      <c r="F57" s="1655" t="s">
        <v>2289</v>
      </c>
      <c r="G57" s="1655">
        <v>33</v>
      </c>
      <c r="H57" s="1655">
        <v>2000</v>
      </c>
      <c r="I57" s="1655">
        <f t="shared" si="3"/>
        <v>0</v>
      </c>
      <c r="J57" s="1655">
        <v>2000</v>
      </c>
      <c r="K57" s="1655">
        <v>15300</v>
      </c>
      <c r="L57" s="1655">
        <v>23460</v>
      </c>
      <c r="M57" s="1655">
        <v>7080</v>
      </c>
      <c r="N57" s="1655">
        <v>7260</v>
      </c>
      <c r="O57" s="1655">
        <v>8700</v>
      </c>
      <c r="P57" s="1655">
        <v>6720</v>
      </c>
      <c r="Q57" s="1655">
        <v>18120</v>
      </c>
      <c r="R57" s="1655">
        <v>146996</v>
      </c>
      <c r="S57" s="1658">
        <v>0.99630000000000007</v>
      </c>
      <c r="T57" s="1669">
        <v>556</v>
      </c>
      <c r="U57" s="1670">
        <f t="shared" si="4"/>
        <v>3.0300000000000001E-2</v>
      </c>
      <c r="V57" s="1659">
        <v>152026</v>
      </c>
    </row>
    <row r="58" spans="1:22">
      <c r="A58" s="1667" t="s">
        <v>3397</v>
      </c>
      <c r="B58" s="1668" t="s">
        <v>3955</v>
      </c>
      <c r="C58" s="1654" t="s">
        <v>26</v>
      </c>
      <c r="D58" s="1655" t="s">
        <v>1416</v>
      </c>
      <c r="E58" s="1655" t="s">
        <v>2290</v>
      </c>
      <c r="F58" s="1655" t="s">
        <v>1512</v>
      </c>
      <c r="G58" s="1655">
        <v>33</v>
      </c>
      <c r="H58" s="1655">
        <v>1350</v>
      </c>
      <c r="I58" s="1655">
        <f t="shared" si="3"/>
        <v>0</v>
      </c>
      <c r="J58" s="1655">
        <v>1350</v>
      </c>
      <c r="K58" s="1655">
        <v>120360</v>
      </c>
      <c r="L58" s="1655">
        <v>145560</v>
      </c>
      <c r="M58" s="1655">
        <v>117375</v>
      </c>
      <c r="N58" s="1655">
        <v>81195</v>
      </c>
      <c r="O58" s="1655">
        <v>20475</v>
      </c>
      <c r="P58" s="1655">
        <v>19455</v>
      </c>
      <c r="Q58" s="1655">
        <v>18810</v>
      </c>
      <c r="R58" s="1655">
        <v>904067</v>
      </c>
      <c r="S58" s="1658">
        <v>0.85331666666666672</v>
      </c>
      <c r="T58" s="1669">
        <v>253.32500000000002</v>
      </c>
      <c r="U58" s="1670">
        <f t="shared" si="4"/>
        <v>0.47739999999999999</v>
      </c>
      <c r="V58" s="1659">
        <v>944124</v>
      </c>
    </row>
    <row r="59" spans="1:22">
      <c r="A59" s="1667" t="s">
        <v>3414</v>
      </c>
      <c r="B59" s="1668" t="s">
        <v>3956</v>
      </c>
      <c r="C59" s="1654" t="s">
        <v>1417</v>
      </c>
      <c r="D59" s="1655" t="s">
        <v>1895</v>
      </c>
      <c r="E59" s="1655" t="s">
        <v>2290</v>
      </c>
      <c r="F59" s="1655" t="s">
        <v>2289</v>
      </c>
      <c r="G59" s="1655">
        <v>33</v>
      </c>
      <c r="H59" s="1655">
        <v>2500</v>
      </c>
      <c r="I59" s="1655">
        <f t="shared" si="3"/>
        <v>0</v>
      </c>
      <c r="J59" s="1655">
        <v>2500</v>
      </c>
      <c r="K59" s="1655">
        <v>1178100</v>
      </c>
      <c r="L59" s="1655">
        <v>994500</v>
      </c>
      <c r="M59" s="1655">
        <v>496860</v>
      </c>
      <c r="N59" s="1655">
        <v>360</v>
      </c>
      <c r="O59" s="1655">
        <v>271380</v>
      </c>
      <c r="P59" s="1655">
        <v>1036380</v>
      </c>
      <c r="Q59" s="1655">
        <v>675240</v>
      </c>
      <c r="R59" s="1655">
        <v>8156409</v>
      </c>
      <c r="S59" s="1658">
        <v>0.92446666666666666</v>
      </c>
      <c r="T59" s="1669">
        <v>2133.9</v>
      </c>
      <c r="U59" s="1670">
        <f t="shared" si="4"/>
        <v>0.47199999999999998</v>
      </c>
      <c r="V59" s="1659">
        <v>8435090</v>
      </c>
    </row>
    <row r="60" spans="1:22">
      <c r="A60" s="1667" t="s">
        <v>3419</v>
      </c>
      <c r="B60" s="1668" t="s">
        <v>3957</v>
      </c>
      <c r="C60" s="1654" t="s">
        <v>733</v>
      </c>
      <c r="D60" s="1655" t="s">
        <v>1894</v>
      </c>
      <c r="E60" s="1655" t="s">
        <v>2290</v>
      </c>
      <c r="F60" s="1655" t="s">
        <v>2289</v>
      </c>
      <c r="G60" s="1655">
        <v>33</v>
      </c>
      <c r="H60" s="1655">
        <v>4800</v>
      </c>
      <c r="I60" s="1655">
        <f t="shared" si="3"/>
        <v>-4600</v>
      </c>
      <c r="J60" s="1671">
        <v>200</v>
      </c>
      <c r="K60" s="1655">
        <v>2267640</v>
      </c>
      <c r="L60" s="1655">
        <v>1894740</v>
      </c>
      <c r="M60" s="1655">
        <v>2478780</v>
      </c>
      <c r="N60" s="1655">
        <v>1956780</v>
      </c>
      <c r="O60" s="1655">
        <v>2188080</v>
      </c>
      <c r="P60" s="1655">
        <v>1953780</v>
      </c>
      <c r="Q60" s="1655">
        <v>2501400</v>
      </c>
      <c r="R60" s="1655">
        <v>26462842</v>
      </c>
      <c r="S60" s="1658">
        <v>0.96473333333333333</v>
      </c>
      <c r="T60" s="1669">
        <v>4020</v>
      </c>
      <c r="U60" s="1670">
        <f t="shared" si="4"/>
        <v>0.77890000000000004</v>
      </c>
      <c r="V60" s="1659">
        <v>27366994</v>
      </c>
    </row>
    <row r="61" spans="1:22">
      <c r="A61" s="1667" t="s">
        <v>3388</v>
      </c>
      <c r="B61" s="1668" t="s">
        <v>3958</v>
      </c>
      <c r="C61" s="1654" t="s">
        <v>733</v>
      </c>
      <c r="D61" s="1655" t="s">
        <v>1617</v>
      </c>
      <c r="E61" s="1655" t="s">
        <v>2290</v>
      </c>
      <c r="F61" s="1655" t="s">
        <v>2289</v>
      </c>
      <c r="G61" s="1655">
        <v>33</v>
      </c>
      <c r="H61" s="1655">
        <v>1000</v>
      </c>
      <c r="I61" s="1655">
        <f t="shared" si="3"/>
        <v>0</v>
      </c>
      <c r="J61" s="1655">
        <v>1000</v>
      </c>
      <c r="K61" s="1655">
        <v>107700</v>
      </c>
      <c r="L61" s="1655">
        <v>900</v>
      </c>
      <c r="M61" s="1655">
        <v>126660</v>
      </c>
      <c r="N61" s="1655">
        <v>149400</v>
      </c>
      <c r="O61" s="1655">
        <v>168240</v>
      </c>
      <c r="P61" s="1655">
        <v>93060</v>
      </c>
      <c r="Q61" s="1655">
        <v>119580</v>
      </c>
      <c r="R61" s="1655">
        <v>1334523</v>
      </c>
      <c r="S61" s="1658">
        <v>0.85375000000000012</v>
      </c>
      <c r="T61" s="1669">
        <v>888.1</v>
      </c>
      <c r="U61" s="1670">
        <f t="shared" si="4"/>
        <v>0.2009</v>
      </c>
      <c r="V61" s="1659">
        <v>1380113</v>
      </c>
    </row>
    <row r="62" spans="1:22">
      <c r="A62" s="1667" t="s">
        <v>3413</v>
      </c>
      <c r="B62" s="1668" t="s">
        <v>3959</v>
      </c>
      <c r="C62" s="1654" t="s">
        <v>718</v>
      </c>
      <c r="D62" s="1655" t="s">
        <v>66</v>
      </c>
      <c r="E62" s="1655" t="s">
        <v>2290</v>
      </c>
      <c r="F62" s="1655" t="s">
        <v>2289</v>
      </c>
      <c r="G62" s="1655">
        <v>33</v>
      </c>
      <c r="H62" s="1655">
        <v>2200</v>
      </c>
      <c r="I62" s="1655">
        <f t="shared" si="3"/>
        <v>0</v>
      </c>
      <c r="J62" s="1655">
        <v>2200</v>
      </c>
      <c r="K62" s="1655">
        <v>211440</v>
      </c>
      <c r="L62" s="1655">
        <v>214080</v>
      </c>
      <c r="M62" s="1655">
        <v>218640</v>
      </c>
      <c r="N62" s="1655">
        <v>193200</v>
      </c>
      <c r="O62" s="1655">
        <v>203880</v>
      </c>
      <c r="P62" s="1655">
        <v>194070</v>
      </c>
      <c r="Q62" s="1655">
        <v>220410</v>
      </c>
      <c r="R62" s="1655">
        <v>2543821</v>
      </c>
      <c r="S62" s="1658">
        <v>0.9961000000000001</v>
      </c>
      <c r="T62" s="1669">
        <v>448</v>
      </c>
      <c r="U62" s="1670">
        <f t="shared" si="4"/>
        <v>0.65069999999999995</v>
      </c>
      <c r="V62" s="1659">
        <v>2630734</v>
      </c>
    </row>
    <row r="63" spans="1:22">
      <c r="A63" s="1667" t="s">
        <v>3409</v>
      </c>
      <c r="B63" s="1668" t="s">
        <v>3960</v>
      </c>
      <c r="C63" s="1654" t="s">
        <v>718</v>
      </c>
      <c r="D63" s="1655" t="s">
        <v>1290</v>
      </c>
      <c r="E63" s="1655" t="s">
        <v>2290</v>
      </c>
      <c r="F63" s="1655" t="s">
        <v>2289</v>
      </c>
      <c r="G63" s="1655">
        <v>33</v>
      </c>
      <c r="H63" s="1655">
        <v>2000</v>
      </c>
      <c r="I63" s="1655">
        <f t="shared" si="3"/>
        <v>0</v>
      </c>
      <c r="J63" s="1655">
        <v>2000</v>
      </c>
      <c r="K63" s="1655">
        <v>16530</v>
      </c>
      <c r="L63" s="1655">
        <v>15420</v>
      </c>
      <c r="M63" s="1655">
        <v>13650</v>
      </c>
      <c r="N63" s="1655">
        <v>13920</v>
      </c>
      <c r="O63" s="1655">
        <v>11790</v>
      </c>
      <c r="P63" s="1655">
        <v>10470</v>
      </c>
      <c r="Q63" s="1655">
        <v>10770</v>
      </c>
      <c r="R63" s="1655">
        <v>164587</v>
      </c>
      <c r="S63" s="1658">
        <v>0.92968333333333331</v>
      </c>
      <c r="T63" s="1669">
        <v>40.199999999999996</v>
      </c>
      <c r="U63" s="1670">
        <f t="shared" si="4"/>
        <v>0.50270000000000004</v>
      </c>
      <c r="V63" s="1659">
        <v>170209</v>
      </c>
    </row>
    <row r="64" spans="1:22">
      <c r="A64" s="1667" t="s">
        <v>3436</v>
      </c>
      <c r="B64" s="1668" t="s">
        <v>3961</v>
      </c>
      <c r="C64" s="1654" t="s">
        <v>718</v>
      </c>
      <c r="D64" s="1655" t="s">
        <v>699</v>
      </c>
      <c r="E64" s="1655" t="s">
        <v>2290</v>
      </c>
      <c r="F64" s="1655" t="s">
        <v>2289</v>
      </c>
      <c r="G64" s="1655">
        <v>33</v>
      </c>
      <c r="H64" s="1655">
        <v>10000</v>
      </c>
      <c r="I64" s="1655">
        <f t="shared" si="3"/>
        <v>0</v>
      </c>
      <c r="J64" s="1655">
        <v>10000</v>
      </c>
      <c r="K64" s="1655">
        <v>3460320</v>
      </c>
      <c r="L64" s="1655">
        <v>3436560</v>
      </c>
      <c r="M64" s="1655">
        <v>3364080</v>
      </c>
      <c r="N64" s="1655">
        <v>3823920</v>
      </c>
      <c r="O64" s="1655">
        <v>3857280</v>
      </c>
      <c r="P64" s="1655">
        <v>3553200</v>
      </c>
      <c r="Q64" s="1655">
        <v>3481680</v>
      </c>
      <c r="R64" s="1655">
        <v>43910871</v>
      </c>
      <c r="S64" s="1658">
        <v>0.94071666666666653</v>
      </c>
      <c r="T64" s="1669">
        <v>8104</v>
      </c>
      <c r="U64" s="1670">
        <f t="shared" si="4"/>
        <v>0.65749999999999997</v>
      </c>
      <c r="V64" s="1659">
        <v>45411158</v>
      </c>
    </row>
    <row r="65" spans="1:22">
      <c r="A65" s="1667" t="s">
        <v>3442</v>
      </c>
      <c r="B65" s="1668" t="s">
        <v>3962</v>
      </c>
      <c r="C65" s="1654" t="s">
        <v>718</v>
      </c>
      <c r="D65" s="1655" t="s">
        <v>775</v>
      </c>
      <c r="E65" s="1655" t="s">
        <v>2290</v>
      </c>
      <c r="F65" s="1655" t="s">
        <v>2289</v>
      </c>
      <c r="G65" s="1655">
        <v>33</v>
      </c>
      <c r="H65" s="1655">
        <v>14000</v>
      </c>
      <c r="I65" s="1655">
        <f t="shared" si="3"/>
        <v>0</v>
      </c>
      <c r="J65" s="1655">
        <v>14000</v>
      </c>
      <c r="K65" s="1655">
        <v>487500</v>
      </c>
      <c r="L65" s="1655">
        <v>631020</v>
      </c>
      <c r="M65" s="1655">
        <v>613020</v>
      </c>
      <c r="N65" s="1655">
        <v>579180</v>
      </c>
      <c r="O65" s="1655">
        <v>538380</v>
      </c>
      <c r="P65" s="1655">
        <v>526140</v>
      </c>
      <c r="Q65" s="1655">
        <v>530700</v>
      </c>
      <c r="R65" s="1655">
        <v>6878964</v>
      </c>
      <c r="S65" s="1658">
        <v>0.99796666666666667</v>
      </c>
      <c r="T65" s="1669">
        <v>964</v>
      </c>
      <c r="U65" s="1670">
        <f t="shared" si="4"/>
        <v>0.81630000000000003</v>
      </c>
      <c r="V65" s="1659">
        <v>7113993</v>
      </c>
    </row>
    <row r="66" spans="1:22">
      <c r="A66" s="1667" t="s">
        <v>3402</v>
      </c>
      <c r="B66" s="1668" t="s">
        <v>3963</v>
      </c>
      <c r="C66" s="1654" t="s">
        <v>718</v>
      </c>
      <c r="D66" s="1655" t="s">
        <v>1288</v>
      </c>
      <c r="E66" s="1655" t="s">
        <v>2290</v>
      </c>
      <c r="F66" s="1655" t="s">
        <v>611</v>
      </c>
      <c r="G66" s="1655">
        <v>33</v>
      </c>
      <c r="H66" s="1655">
        <v>1600</v>
      </c>
      <c r="I66" s="1655">
        <f t="shared" si="3"/>
        <v>0</v>
      </c>
      <c r="J66" s="1655">
        <v>1600</v>
      </c>
      <c r="K66" s="1655">
        <v>106650</v>
      </c>
      <c r="L66" s="1655">
        <v>116280</v>
      </c>
      <c r="M66" s="1655">
        <v>1560</v>
      </c>
      <c r="N66" s="1655">
        <v>11760</v>
      </c>
      <c r="O66" s="1655">
        <v>7590</v>
      </c>
      <c r="P66" s="1655">
        <v>330</v>
      </c>
      <c r="Q66" s="1655">
        <v>1410</v>
      </c>
      <c r="R66" s="1655">
        <v>275580</v>
      </c>
      <c r="S66" s="1658">
        <v>0.7971166666666667</v>
      </c>
      <c r="T66" s="1669">
        <v>2203</v>
      </c>
      <c r="U66" s="1670">
        <f t="shared" si="4"/>
        <v>1.7899999999999999E-2</v>
      </c>
      <c r="V66" s="1659">
        <v>72000</v>
      </c>
    </row>
    <row r="67" spans="1:22">
      <c r="A67" s="1667" t="s">
        <v>3400</v>
      </c>
      <c r="B67" s="1668" t="s">
        <v>3964</v>
      </c>
      <c r="C67" s="1654" t="s">
        <v>718</v>
      </c>
      <c r="D67" s="1655" t="s">
        <v>722</v>
      </c>
      <c r="E67" s="1655" t="s">
        <v>2290</v>
      </c>
      <c r="F67" s="1655" t="s">
        <v>2289</v>
      </c>
      <c r="G67" s="1655">
        <v>33</v>
      </c>
      <c r="H67" s="1655">
        <v>1500</v>
      </c>
      <c r="I67" s="1655">
        <f t="shared" si="3"/>
        <v>0</v>
      </c>
      <c r="J67" s="1655">
        <v>1500</v>
      </c>
      <c r="K67" s="1655">
        <v>28440</v>
      </c>
      <c r="L67" s="1655">
        <v>72120</v>
      </c>
      <c r="M67" s="1655">
        <v>480</v>
      </c>
      <c r="N67" s="1655">
        <v>4920</v>
      </c>
      <c r="O67" s="1655">
        <v>2280</v>
      </c>
      <c r="P67" s="1655">
        <v>59280</v>
      </c>
      <c r="Q67" s="1655">
        <v>57600</v>
      </c>
      <c r="R67" s="1655">
        <v>372677</v>
      </c>
      <c r="S67" s="1658">
        <v>0.80695000000000006</v>
      </c>
      <c r="T67" s="1669">
        <v>1267.8000000000002</v>
      </c>
      <c r="U67" s="1670">
        <f t="shared" si="4"/>
        <v>4.1599999999999998E-2</v>
      </c>
      <c r="V67" s="1659">
        <v>385404</v>
      </c>
    </row>
    <row r="68" spans="1:22">
      <c r="A68" s="1667" t="s">
        <v>3398</v>
      </c>
      <c r="B68" s="1668" t="s">
        <v>3965</v>
      </c>
      <c r="C68" s="1654" t="s">
        <v>718</v>
      </c>
      <c r="D68" s="1655" t="s">
        <v>1798</v>
      </c>
      <c r="E68" s="1655" t="s">
        <v>2290</v>
      </c>
      <c r="F68" s="1655" t="s">
        <v>2289</v>
      </c>
      <c r="G68" s="1655">
        <v>33</v>
      </c>
      <c r="H68" s="1655">
        <v>1350</v>
      </c>
      <c r="I68" s="1655">
        <f t="shared" si="3"/>
        <v>0</v>
      </c>
      <c r="J68" s="1655">
        <v>1350</v>
      </c>
      <c r="K68" s="1655">
        <v>200940</v>
      </c>
      <c r="L68" s="1655">
        <v>258300</v>
      </c>
      <c r="M68" s="1655">
        <v>97080</v>
      </c>
      <c r="N68" s="1655">
        <v>102300</v>
      </c>
      <c r="O68" s="1655">
        <v>171540</v>
      </c>
      <c r="P68" s="1655">
        <v>212400</v>
      </c>
      <c r="Q68" s="1655">
        <v>234480</v>
      </c>
      <c r="R68" s="1655">
        <v>2195363</v>
      </c>
      <c r="S68" s="1658">
        <v>0.97681666666666667</v>
      </c>
      <c r="T68" s="1669">
        <v>824</v>
      </c>
      <c r="U68" s="1670">
        <f t="shared" si="4"/>
        <v>0.31140000000000001</v>
      </c>
      <c r="V68" s="1659">
        <v>2270372</v>
      </c>
    </row>
    <row r="69" spans="1:22">
      <c r="A69" s="1667" t="s">
        <v>3833</v>
      </c>
      <c r="B69" s="1668" t="s">
        <v>3966</v>
      </c>
      <c r="C69" s="1654" t="s">
        <v>718</v>
      </c>
      <c r="D69" s="1655" t="s">
        <v>3835</v>
      </c>
      <c r="E69" s="1655" t="s">
        <v>2290</v>
      </c>
      <c r="F69" s="1655" t="s">
        <v>2289</v>
      </c>
      <c r="G69" s="1655">
        <v>33</v>
      </c>
      <c r="H69" s="1655">
        <v>2500</v>
      </c>
      <c r="I69" s="1655">
        <f t="shared" si="3"/>
        <v>9500</v>
      </c>
      <c r="J69" s="1671">
        <v>12000</v>
      </c>
      <c r="K69" s="1655">
        <v>0</v>
      </c>
      <c r="L69" s="1655">
        <v>0</v>
      </c>
      <c r="M69" s="1655">
        <v>0</v>
      </c>
      <c r="N69" s="1655">
        <v>0</v>
      </c>
      <c r="O69" s="1655">
        <v>0</v>
      </c>
      <c r="P69" s="1655">
        <v>0</v>
      </c>
      <c r="Q69" s="1655">
        <v>250800</v>
      </c>
      <c r="R69" s="1655">
        <v>250800</v>
      </c>
      <c r="S69" s="1658">
        <v>0</v>
      </c>
      <c r="T69" s="1669">
        <v>0</v>
      </c>
      <c r="U69" s="1670" t="e">
        <f t="shared" si="4"/>
        <v>#DIV/0!</v>
      </c>
      <c r="V69" s="1659">
        <v>3112427</v>
      </c>
    </row>
    <row r="70" spans="1:22">
      <c r="A70" s="1667" t="s">
        <v>3392</v>
      </c>
      <c r="B70" s="1668" t="s">
        <v>3967</v>
      </c>
      <c r="C70" s="1654" t="s">
        <v>718</v>
      </c>
      <c r="D70" s="1655" t="s">
        <v>37</v>
      </c>
      <c r="E70" s="1655" t="s">
        <v>2290</v>
      </c>
      <c r="F70" s="1655" t="s">
        <v>1562</v>
      </c>
      <c r="G70" s="1655">
        <v>11</v>
      </c>
      <c r="H70" s="1655">
        <v>1292.22</v>
      </c>
      <c r="I70" s="1655">
        <f t="shared" si="3"/>
        <v>0</v>
      </c>
      <c r="J70" s="1655">
        <v>1292.22</v>
      </c>
      <c r="K70" s="1655">
        <v>285580</v>
      </c>
      <c r="L70" s="1655">
        <v>284120</v>
      </c>
      <c r="M70" s="1655">
        <v>273440</v>
      </c>
      <c r="N70" s="1655">
        <v>284440</v>
      </c>
      <c r="O70" s="1655">
        <v>309560</v>
      </c>
      <c r="P70" s="1655">
        <v>278760</v>
      </c>
      <c r="Q70" s="1655">
        <v>276740</v>
      </c>
      <c r="R70" s="1655">
        <v>3432088</v>
      </c>
      <c r="S70" s="1658">
        <v>0.96194999999999997</v>
      </c>
      <c r="T70" s="1669">
        <v>830</v>
      </c>
      <c r="U70" s="1670">
        <f t="shared" si="4"/>
        <v>0.49070000000000003</v>
      </c>
      <c r="V70" s="1659">
        <v>3479755</v>
      </c>
    </row>
    <row r="71" spans="1:22">
      <c r="A71" s="1667" t="s">
        <v>3395</v>
      </c>
      <c r="B71" s="1668" t="s">
        <v>3968</v>
      </c>
      <c r="C71" s="1654" t="s">
        <v>718</v>
      </c>
      <c r="D71" s="1655" t="s">
        <v>23</v>
      </c>
      <c r="E71" s="1655" t="s">
        <v>2290</v>
      </c>
      <c r="F71" s="1655" t="s">
        <v>2289</v>
      </c>
      <c r="G71" s="1655">
        <v>11</v>
      </c>
      <c r="H71" s="1655">
        <v>1300</v>
      </c>
      <c r="I71" s="1655">
        <f t="shared" si="3"/>
        <v>0</v>
      </c>
      <c r="J71" s="1655">
        <v>1300</v>
      </c>
      <c r="K71" s="1655">
        <v>563760</v>
      </c>
      <c r="L71" s="1655">
        <v>614200</v>
      </c>
      <c r="M71" s="1655">
        <v>569240</v>
      </c>
      <c r="N71" s="1655">
        <v>548680</v>
      </c>
      <c r="O71" s="1655">
        <v>749280</v>
      </c>
      <c r="P71" s="1655">
        <v>558880</v>
      </c>
      <c r="Q71" s="1655">
        <v>615720</v>
      </c>
      <c r="R71" s="1655">
        <v>7394320</v>
      </c>
      <c r="S71" s="1658">
        <v>0.95646666666666658</v>
      </c>
      <c r="T71" s="1669">
        <v>1261.3333333333333</v>
      </c>
      <c r="U71" s="1670">
        <f t="shared" si="4"/>
        <v>0.69969999999999999</v>
      </c>
      <c r="V71" s="1659">
        <v>7646960</v>
      </c>
    </row>
    <row r="72" spans="1:22">
      <c r="A72" s="1667" t="s">
        <v>3411</v>
      </c>
      <c r="B72" s="1668" t="s">
        <v>3969</v>
      </c>
      <c r="C72" s="1654" t="s">
        <v>718</v>
      </c>
      <c r="D72" s="1655" t="s">
        <v>104</v>
      </c>
      <c r="E72" s="1655" t="s">
        <v>2290</v>
      </c>
      <c r="F72" s="1655" t="s">
        <v>2289</v>
      </c>
      <c r="G72" s="1655">
        <v>11</v>
      </c>
      <c r="H72" s="1655">
        <v>2100</v>
      </c>
      <c r="I72" s="1655">
        <f t="shared" si="3"/>
        <v>0</v>
      </c>
      <c r="J72" s="1655">
        <v>2100</v>
      </c>
      <c r="K72" s="1655">
        <v>129320</v>
      </c>
      <c r="L72" s="1655">
        <v>154120</v>
      </c>
      <c r="M72" s="1655">
        <v>126040</v>
      </c>
      <c r="N72" s="1655">
        <v>135040</v>
      </c>
      <c r="O72" s="1655">
        <v>129320</v>
      </c>
      <c r="P72" s="1655">
        <v>144120</v>
      </c>
      <c r="Q72" s="1655">
        <v>127480</v>
      </c>
      <c r="R72" s="1655">
        <v>1665925</v>
      </c>
      <c r="S72" s="1658">
        <v>0.96740000000000004</v>
      </c>
      <c r="T72" s="1669">
        <v>450.66666666666669</v>
      </c>
      <c r="U72" s="1670">
        <f t="shared" si="4"/>
        <v>0.43619999999999998</v>
      </c>
      <c r="V72" s="1659">
        <v>1722848</v>
      </c>
    </row>
    <row r="73" spans="1:22">
      <c r="A73" s="1667" t="s">
        <v>3404</v>
      </c>
      <c r="B73" s="1668" t="s">
        <v>3970</v>
      </c>
      <c r="C73" s="1654" t="s">
        <v>718</v>
      </c>
      <c r="D73" s="1655" t="s">
        <v>774</v>
      </c>
      <c r="E73" s="1655" t="s">
        <v>2290</v>
      </c>
      <c r="F73" s="1655" t="s">
        <v>2289</v>
      </c>
      <c r="G73" s="1655">
        <v>11</v>
      </c>
      <c r="H73" s="1655">
        <v>1950</v>
      </c>
      <c r="I73" s="1655">
        <f t="shared" si="3"/>
        <v>0</v>
      </c>
      <c r="J73" s="1655">
        <v>1950</v>
      </c>
      <c r="K73" s="1655">
        <v>83480</v>
      </c>
      <c r="L73" s="1655">
        <v>382960</v>
      </c>
      <c r="M73" s="1655">
        <v>588560</v>
      </c>
      <c r="N73" s="1655">
        <v>534080</v>
      </c>
      <c r="O73" s="1655">
        <v>366760</v>
      </c>
      <c r="P73" s="1655">
        <v>418160</v>
      </c>
      <c r="Q73" s="1655">
        <v>457640</v>
      </c>
      <c r="R73" s="1655">
        <v>4922737</v>
      </c>
      <c r="S73" s="1658">
        <v>0.99590000000000012</v>
      </c>
      <c r="T73" s="1669">
        <v>910</v>
      </c>
      <c r="U73" s="1670">
        <f t="shared" si="4"/>
        <v>0.62009999999999998</v>
      </c>
      <c r="V73" s="1659">
        <v>5090936</v>
      </c>
    </row>
    <row r="74" spans="1:22">
      <c r="A74" s="1667" t="s">
        <v>3412</v>
      </c>
      <c r="B74" s="1668" t="s">
        <v>3971</v>
      </c>
      <c r="C74" s="1654" t="s">
        <v>718</v>
      </c>
      <c r="D74" s="1655" t="s">
        <v>579</v>
      </c>
      <c r="E74" s="1655" t="s">
        <v>2290</v>
      </c>
      <c r="F74" s="1655" t="s">
        <v>2289</v>
      </c>
      <c r="G74" s="1655">
        <v>11</v>
      </c>
      <c r="H74" s="1655">
        <v>2100</v>
      </c>
      <c r="I74" s="1655">
        <f t="shared" si="3"/>
        <v>0</v>
      </c>
      <c r="J74" s="1655">
        <v>2100</v>
      </c>
      <c r="K74" s="1655">
        <v>170200</v>
      </c>
      <c r="L74" s="1655">
        <v>204880</v>
      </c>
      <c r="M74" s="1655">
        <v>217440</v>
      </c>
      <c r="N74" s="1655">
        <v>213480</v>
      </c>
      <c r="O74" s="1655">
        <v>230880</v>
      </c>
      <c r="P74" s="1655">
        <v>185200</v>
      </c>
      <c r="Q74" s="1655">
        <v>260160</v>
      </c>
      <c r="R74" s="1655">
        <v>2558689</v>
      </c>
      <c r="S74" s="1658">
        <v>0.95273333333333332</v>
      </c>
      <c r="T74" s="1669">
        <v>1117.3333333333333</v>
      </c>
      <c r="U74" s="1670">
        <f t="shared" si="4"/>
        <v>0.27439999999999998</v>
      </c>
      <c r="V74" s="1659">
        <v>2646107</v>
      </c>
    </row>
    <row r="75" spans="1:22">
      <c r="A75" s="1667" t="s">
        <v>3401</v>
      </c>
      <c r="B75" s="1668" t="s">
        <v>3972</v>
      </c>
      <c r="C75" s="1654" t="s">
        <v>718</v>
      </c>
      <c r="D75" s="1655" t="s">
        <v>2291</v>
      </c>
      <c r="E75" s="1655" t="s">
        <v>2290</v>
      </c>
      <c r="F75" s="1655" t="s">
        <v>2289</v>
      </c>
      <c r="G75" s="1655">
        <v>11</v>
      </c>
      <c r="H75" s="1655">
        <v>1500</v>
      </c>
      <c r="I75" s="1655">
        <f t="shared" si="3"/>
        <v>0</v>
      </c>
      <c r="J75" s="1655">
        <v>1500</v>
      </c>
      <c r="K75" s="1655">
        <v>217600</v>
      </c>
      <c r="L75" s="1655">
        <v>255800</v>
      </c>
      <c r="M75" s="1655">
        <v>285600</v>
      </c>
      <c r="N75" s="1655">
        <v>241600</v>
      </c>
      <c r="O75" s="1655">
        <v>164600</v>
      </c>
      <c r="P75" s="1655">
        <v>208600</v>
      </c>
      <c r="Q75" s="1655">
        <v>338200</v>
      </c>
      <c r="R75" s="1655">
        <v>2922089</v>
      </c>
      <c r="S75" s="1658">
        <v>0.95028333333333326</v>
      </c>
      <c r="T75" s="1669">
        <v>926.66666666666663</v>
      </c>
      <c r="U75" s="1670">
        <f t="shared" si="4"/>
        <v>0.37880000000000003</v>
      </c>
      <c r="V75" s="1659">
        <v>3021919</v>
      </c>
    </row>
    <row r="76" spans="1:22">
      <c r="A76" s="1655"/>
      <c r="B76" s="1655"/>
      <c r="C76" s="1654"/>
      <c r="D76" s="1655"/>
      <c r="E76" s="1655"/>
      <c r="F76" s="1655"/>
      <c r="G76" s="1655"/>
      <c r="H76" s="1655"/>
      <c r="I76" s="1655"/>
      <c r="J76" s="1655"/>
      <c r="K76" s="1655"/>
      <c r="L76" s="1655"/>
      <c r="M76" s="1655"/>
      <c r="N76" s="1655"/>
      <c r="O76" s="1655"/>
      <c r="P76" s="1655"/>
      <c r="Q76" s="1655"/>
      <c r="R76" s="1655"/>
      <c r="S76" s="1655"/>
      <c r="T76" s="1655"/>
      <c r="U76" s="1655"/>
      <c r="V76" s="1659"/>
    </row>
    <row r="77" spans="1:22">
      <c r="A77" s="1677"/>
      <c r="B77" s="1678">
        <v>32</v>
      </c>
      <c r="C77" s="1678"/>
      <c r="D77" s="1677" t="s">
        <v>3979</v>
      </c>
      <c r="E77" s="1677"/>
      <c r="F77" s="1677"/>
      <c r="G77" s="1677"/>
      <c r="H77" s="1677">
        <f t="shared" ref="H77:V77" si="5">SUM(H44:H76)</f>
        <v>87061.22</v>
      </c>
      <c r="I77" s="1677">
        <f t="shared" si="5"/>
        <v>4900</v>
      </c>
      <c r="J77" s="1677">
        <f t="shared" si="5"/>
        <v>91961.22</v>
      </c>
      <c r="K77" s="1677">
        <f t="shared" si="5"/>
        <v>18372995</v>
      </c>
      <c r="L77" s="1677">
        <f t="shared" si="5"/>
        <v>19138460</v>
      </c>
      <c r="M77" s="1677">
        <f t="shared" si="5"/>
        <v>19037350</v>
      </c>
      <c r="N77" s="1677">
        <f t="shared" si="5"/>
        <v>16285365</v>
      </c>
      <c r="O77" s="1677">
        <f t="shared" si="5"/>
        <v>15916420</v>
      </c>
      <c r="P77" s="1677">
        <f t="shared" si="5"/>
        <v>18715325</v>
      </c>
      <c r="Q77" s="1677">
        <f t="shared" si="5"/>
        <v>18889418</v>
      </c>
      <c r="R77" s="1677">
        <f t="shared" si="5"/>
        <v>217804000</v>
      </c>
      <c r="S77" s="1677"/>
      <c r="T77" s="1677"/>
      <c r="U77" s="1677" t="e">
        <f t="shared" si="5"/>
        <v>#DIV/0!</v>
      </c>
      <c r="V77" s="1679">
        <f t="shared" si="5"/>
        <v>222074690</v>
      </c>
    </row>
    <row r="78" spans="1:22">
      <c r="A78" s="1655"/>
      <c r="B78" s="1654"/>
      <c r="C78" s="1654"/>
      <c r="D78" s="1655"/>
      <c r="E78" s="1655"/>
      <c r="F78" s="1655"/>
      <c r="G78" s="1655"/>
      <c r="H78" s="1655"/>
      <c r="I78" s="1655"/>
      <c r="J78" s="1655"/>
      <c r="K78" s="1655"/>
      <c r="L78" s="1655"/>
      <c r="M78" s="1655"/>
      <c r="N78" s="1655"/>
      <c r="O78" s="1655"/>
      <c r="P78" s="1655"/>
      <c r="Q78" s="1655"/>
      <c r="R78" s="1655"/>
      <c r="S78" s="1655"/>
      <c r="T78" s="1655"/>
      <c r="U78" s="1655"/>
      <c r="V78" s="1659"/>
    </row>
    <row r="79" spans="1:22">
      <c r="A79" s="1655"/>
      <c r="B79" s="1654">
        <v>1</v>
      </c>
      <c r="C79" s="1654"/>
      <c r="D79" s="1656" t="s">
        <v>3980</v>
      </c>
      <c r="E79" s="1655"/>
      <c r="F79" s="1655"/>
      <c r="G79" s="1655">
        <v>33</v>
      </c>
      <c r="H79" s="1655"/>
      <c r="I79" s="1655">
        <f t="shared" ref="I79:I80" si="6">+J79-H79</f>
        <v>1111</v>
      </c>
      <c r="J79" s="1655">
        <v>1111</v>
      </c>
      <c r="K79" s="1655"/>
      <c r="L79" s="1655"/>
      <c r="M79" s="1655"/>
      <c r="N79" s="1655"/>
      <c r="O79" s="1655"/>
      <c r="P79" s="1655"/>
      <c r="Q79" s="1655"/>
      <c r="R79" s="1655"/>
      <c r="S79" s="1655"/>
      <c r="T79" s="1655"/>
      <c r="U79" s="1655"/>
      <c r="V79" s="1659">
        <v>491950.80000000005</v>
      </c>
    </row>
    <row r="80" spans="1:22">
      <c r="A80" s="1655"/>
      <c r="B80" s="1654">
        <v>2</v>
      </c>
      <c r="C80" s="1654"/>
      <c r="D80" s="1656" t="s">
        <v>3980</v>
      </c>
      <c r="E80" s="1655"/>
      <c r="F80" s="1655"/>
      <c r="G80" s="1655">
        <v>33</v>
      </c>
      <c r="H80" s="1655"/>
      <c r="I80" s="1655">
        <f t="shared" si="6"/>
        <v>2222</v>
      </c>
      <c r="J80" s="1655">
        <v>2222</v>
      </c>
      <c r="K80" s="1655"/>
      <c r="L80" s="1655"/>
      <c r="M80" s="1655"/>
      <c r="N80" s="1655"/>
      <c r="O80" s="1655"/>
      <c r="P80" s="1655"/>
      <c r="Q80" s="1655"/>
      <c r="R80" s="1655"/>
      <c r="S80" s="1655"/>
      <c r="T80" s="1655"/>
      <c r="U80" s="1655"/>
      <c r="V80" s="1659">
        <v>983901.60000000009</v>
      </c>
    </row>
    <row r="81" spans="1:22">
      <c r="A81" s="1655"/>
      <c r="B81" s="1654"/>
      <c r="C81" s="1654"/>
      <c r="D81" s="1655"/>
      <c r="E81" s="1655"/>
      <c r="F81" s="1655"/>
      <c r="G81" s="1655"/>
      <c r="H81" s="1655"/>
      <c r="I81" s="1655"/>
      <c r="J81" s="1655"/>
      <c r="K81" s="1655"/>
      <c r="L81" s="1655"/>
      <c r="M81" s="1655"/>
      <c r="N81" s="1655"/>
      <c r="O81" s="1655"/>
      <c r="P81" s="1655"/>
      <c r="Q81" s="1655"/>
      <c r="R81" s="1655"/>
      <c r="S81" s="1655"/>
      <c r="T81" s="1655"/>
      <c r="U81" s="1655"/>
      <c r="V81" s="1659"/>
    </row>
    <row r="82" spans="1:22">
      <c r="A82" s="1677"/>
      <c r="B82" s="1678">
        <v>2</v>
      </c>
      <c r="C82" s="1678"/>
      <c r="D82" s="1677" t="s">
        <v>3981</v>
      </c>
      <c r="E82" s="1677"/>
      <c r="F82" s="1677"/>
      <c r="G82" s="1677"/>
      <c r="H82" s="1677">
        <f>SUM(H79:H81)</f>
        <v>0</v>
      </c>
      <c r="I82" s="1677">
        <f t="shared" ref="I82:V82" si="7">SUM(I79:I81)</f>
        <v>3333</v>
      </c>
      <c r="J82" s="1677">
        <f t="shared" si="7"/>
        <v>3333</v>
      </c>
      <c r="K82" s="1677">
        <f t="shared" si="7"/>
        <v>0</v>
      </c>
      <c r="L82" s="1677">
        <f t="shared" si="7"/>
        <v>0</v>
      </c>
      <c r="M82" s="1677">
        <f t="shared" si="7"/>
        <v>0</v>
      </c>
      <c r="N82" s="1677">
        <f t="shared" si="7"/>
        <v>0</v>
      </c>
      <c r="O82" s="1677">
        <f t="shared" si="7"/>
        <v>0</v>
      </c>
      <c r="P82" s="1677">
        <f t="shared" si="7"/>
        <v>0</v>
      </c>
      <c r="Q82" s="1677">
        <f t="shared" si="7"/>
        <v>0</v>
      </c>
      <c r="R82" s="1677">
        <f t="shared" si="7"/>
        <v>0</v>
      </c>
      <c r="S82" s="1677"/>
      <c r="T82" s="1677"/>
      <c r="U82" s="1677">
        <f t="shared" si="7"/>
        <v>0</v>
      </c>
      <c r="V82" s="1679">
        <f t="shared" si="7"/>
        <v>1475852.4000000001</v>
      </c>
    </row>
    <row r="83" spans="1:22">
      <c r="A83" s="1655"/>
      <c r="B83" s="1655"/>
      <c r="C83" s="1654"/>
      <c r="D83" s="1655"/>
      <c r="E83" s="1655"/>
      <c r="F83" s="1655"/>
      <c r="G83" s="1655"/>
      <c r="H83" s="1655"/>
      <c r="I83" s="1655"/>
      <c r="J83" s="1655"/>
      <c r="K83" s="1655"/>
      <c r="L83" s="1655"/>
      <c r="M83" s="1655"/>
      <c r="N83" s="1655"/>
      <c r="O83" s="1655"/>
      <c r="P83" s="1655"/>
      <c r="Q83" s="1655"/>
      <c r="R83" s="1655"/>
      <c r="S83" s="1655"/>
      <c r="T83" s="1655"/>
      <c r="U83" s="1655"/>
      <c r="V83" s="1659"/>
    </row>
    <row r="84" spans="1:22">
      <c r="A84" s="1680"/>
      <c r="B84" s="1681">
        <v>34</v>
      </c>
      <c r="C84" s="1681"/>
      <c r="D84" s="1680" t="s">
        <v>1779</v>
      </c>
      <c r="E84" s="1680"/>
      <c r="F84" s="1680"/>
      <c r="G84" s="1680"/>
      <c r="H84" s="1680">
        <f>+H77+H82</f>
        <v>87061.22</v>
      </c>
      <c r="I84" s="1680">
        <f t="shared" ref="I84:V84" si="8">+I77+I82</f>
        <v>8233</v>
      </c>
      <c r="J84" s="1680">
        <f t="shared" si="8"/>
        <v>95294.22</v>
      </c>
      <c r="K84" s="1680">
        <f t="shared" si="8"/>
        <v>18372995</v>
      </c>
      <c r="L84" s="1680">
        <f t="shared" si="8"/>
        <v>19138460</v>
      </c>
      <c r="M84" s="1680">
        <f t="shared" si="8"/>
        <v>19037350</v>
      </c>
      <c r="N84" s="1680">
        <f t="shared" si="8"/>
        <v>16285365</v>
      </c>
      <c r="O84" s="1680">
        <f t="shared" si="8"/>
        <v>15916420</v>
      </c>
      <c r="P84" s="1680">
        <f t="shared" si="8"/>
        <v>18715325</v>
      </c>
      <c r="Q84" s="1680">
        <f t="shared" si="8"/>
        <v>18889418</v>
      </c>
      <c r="R84" s="1680">
        <f t="shared" si="8"/>
        <v>217804000</v>
      </c>
      <c r="S84" s="1680"/>
      <c r="T84" s="1680"/>
      <c r="U84" s="1680" t="e">
        <f t="shared" si="8"/>
        <v>#DIV/0!</v>
      </c>
      <c r="V84" s="1682">
        <f t="shared" si="8"/>
        <v>223550542.40000001</v>
      </c>
    </row>
    <row r="85" spans="1:22">
      <c r="A85" s="1655"/>
      <c r="B85" s="1654"/>
      <c r="C85" s="1654"/>
      <c r="D85" s="1655"/>
      <c r="E85" s="1655"/>
      <c r="F85" s="1655"/>
      <c r="G85" s="1655"/>
      <c r="H85" s="1655"/>
      <c r="I85" s="1655"/>
      <c r="J85" s="1655"/>
      <c r="K85" s="1655"/>
      <c r="L85" s="1655"/>
      <c r="M85" s="1655"/>
      <c r="N85" s="1655"/>
      <c r="O85" s="1655"/>
      <c r="P85" s="1655"/>
      <c r="Q85" s="1655"/>
      <c r="R85" s="1655"/>
      <c r="S85" s="1655"/>
      <c r="T85" s="1655"/>
      <c r="U85" s="1655"/>
      <c r="V85" s="1659"/>
    </row>
    <row r="86" spans="1:22">
      <c r="A86" s="1680"/>
      <c r="B86" s="1681">
        <v>71</v>
      </c>
      <c r="C86" s="1681"/>
      <c r="D86" s="1680" t="s">
        <v>2288</v>
      </c>
      <c r="E86" s="1680"/>
      <c r="F86" s="1680"/>
      <c r="G86" s="1680"/>
      <c r="H86" s="1680">
        <f>+H42+H84</f>
        <v>817145.22</v>
      </c>
      <c r="I86" s="1680">
        <f t="shared" ref="I86:V86" si="9">+I42+I84</f>
        <v>4983</v>
      </c>
      <c r="J86" s="1680">
        <f t="shared" si="9"/>
        <v>822128.22</v>
      </c>
      <c r="K86" s="1680">
        <f t="shared" si="9"/>
        <v>155374065</v>
      </c>
      <c r="L86" s="1680">
        <f t="shared" si="9"/>
        <v>159122892</v>
      </c>
      <c r="M86" s="1680">
        <f t="shared" si="9"/>
        <v>159480126</v>
      </c>
      <c r="N86" s="1680">
        <f t="shared" si="9"/>
        <v>157681676</v>
      </c>
      <c r="O86" s="1680">
        <f t="shared" si="9"/>
        <v>166976737</v>
      </c>
      <c r="P86" s="1680">
        <f t="shared" si="9"/>
        <v>163082980</v>
      </c>
      <c r="Q86" s="1680">
        <f t="shared" si="9"/>
        <v>198448878</v>
      </c>
      <c r="R86" s="1680">
        <f t="shared" si="9"/>
        <v>1850293975.9642859</v>
      </c>
      <c r="S86" s="1680"/>
      <c r="T86" s="1680"/>
      <c r="U86" s="1680" t="e">
        <f t="shared" si="9"/>
        <v>#DIV/0!</v>
      </c>
      <c r="V86" s="1682">
        <f t="shared" si="9"/>
        <v>1861742468.0833335</v>
      </c>
    </row>
  </sheetData>
  <autoFilter ref="A3:Q3">
    <filterColumn colId="1"/>
  </autoFilter>
  <printOptions horizontalCentered="1" verticalCentered="1"/>
  <pageMargins left="0.15748031496062992" right="0.19685039370078741" top="0.27559055118110237" bottom="0.23622047244094491" header="0.23622047244094491" footer="0.15748031496062992"/>
  <pageSetup paperSize="9" orientation="landscape" blackAndWhite="1" verticalDpi="0" r:id="rId1"/>
  <rowBreaks count="1" manualBreakCount="1">
    <brk id="32" max="21" man="1"/>
  </rowBreaks>
  <colBreaks count="1" manualBreakCount="1">
    <brk id="14" max="1048575" man="1"/>
  </colBreaks>
</worksheet>
</file>

<file path=xl/worksheets/sheet18.xml><?xml version="1.0" encoding="utf-8"?>
<worksheet xmlns="http://schemas.openxmlformats.org/spreadsheetml/2006/main" xmlns:r="http://schemas.openxmlformats.org/officeDocument/2006/relationships">
  <sheetPr codeName="Sheet23" enableFormatConditionsCalculation="0">
    <tabColor rgb="FF00B0F0"/>
  </sheetPr>
  <dimension ref="A1:G47"/>
  <sheetViews>
    <sheetView view="pageBreakPreview" zoomScale="106" zoomScaleSheetLayoutView="106" workbookViewId="0">
      <selection activeCell="I8" sqref="I8"/>
    </sheetView>
  </sheetViews>
  <sheetFormatPr defaultColWidth="14.7109375" defaultRowHeight="12.75"/>
  <cols>
    <col min="1" max="1" width="6.28515625" style="41" customWidth="1"/>
    <col min="2" max="2" width="27.85546875" style="41" customWidth="1"/>
    <col min="3" max="3" width="18.85546875" style="41" customWidth="1"/>
    <col min="4" max="4" width="17.5703125" style="41" customWidth="1"/>
    <col min="5" max="5" width="18.85546875" style="41" customWidth="1"/>
    <col min="6" max="6" width="16.28515625" style="41" hidden="1" customWidth="1"/>
    <col min="7" max="16384" width="14.7109375" style="41"/>
  </cols>
  <sheetData>
    <row r="1" spans="1:5">
      <c r="A1" s="26" t="s">
        <v>4023</v>
      </c>
      <c r="E1" s="22" t="s">
        <v>1053</v>
      </c>
    </row>
    <row r="2" spans="1:5" ht="18">
      <c r="A2" s="73" t="s">
        <v>265</v>
      </c>
      <c r="B2" s="206"/>
      <c r="C2" s="206"/>
      <c r="D2" s="206"/>
    </row>
    <row r="3" spans="1:5" ht="15.75">
      <c r="E3" s="207" t="s">
        <v>519</v>
      </c>
    </row>
    <row r="4" spans="1:5" ht="101.25" customHeight="1">
      <c r="A4" s="48"/>
      <c r="B4" s="48"/>
      <c r="C4" s="208" t="s">
        <v>2773</v>
      </c>
      <c r="D4" s="208" t="s">
        <v>678</v>
      </c>
      <c r="E4" s="208" t="s">
        <v>679</v>
      </c>
    </row>
    <row r="5" spans="1:5" ht="15.75">
      <c r="A5" s="48"/>
      <c r="B5" s="48"/>
      <c r="C5" s="79"/>
      <c r="D5" s="79"/>
      <c r="E5" s="79"/>
    </row>
    <row r="6" spans="1:5" ht="15.75">
      <c r="A6" s="48"/>
      <c r="B6" s="48"/>
      <c r="C6" s="79"/>
      <c r="D6" s="79"/>
      <c r="E6" s="48"/>
    </row>
    <row r="7" spans="1:5" ht="15.75">
      <c r="A7" s="191" t="s">
        <v>266</v>
      </c>
      <c r="B7" s="165" t="s">
        <v>852</v>
      </c>
      <c r="C7" s="79"/>
      <c r="D7" s="48"/>
      <c r="E7" s="48"/>
    </row>
    <row r="8" spans="1:5" ht="15.75">
      <c r="A8" s="166"/>
      <c r="B8" s="165" t="s">
        <v>853</v>
      </c>
      <c r="C8" s="48"/>
      <c r="D8" s="48"/>
      <c r="E8" s="48"/>
    </row>
    <row r="9" spans="1:5">
      <c r="A9" s="166"/>
      <c r="B9" s="48"/>
      <c r="C9" s="48"/>
      <c r="D9" s="48"/>
      <c r="E9" s="48"/>
    </row>
    <row r="10" spans="1:5">
      <c r="A10" s="166"/>
      <c r="B10" s="48" t="s">
        <v>1242</v>
      </c>
      <c r="C10" s="48"/>
      <c r="D10" s="48"/>
      <c r="E10" s="48"/>
    </row>
    <row r="11" spans="1:5">
      <c r="A11" s="166"/>
      <c r="B11" s="166" t="s">
        <v>1243</v>
      </c>
      <c r="C11" s="48"/>
      <c r="D11" s="48"/>
      <c r="E11" s="48"/>
    </row>
    <row r="12" spans="1:5">
      <c r="A12" s="166"/>
      <c r="B12" s="166" t="s">
        <v>1244</v>
      </c>
      <c r="C12" s="48"/>
      <c r="D12" s="69"/>
      <c r="E12" s="69"/>
    </row>
    <row r="13" spans="1:5">
      <c r="A13" s="166"/>
      <c r="B13" s="166" t="s">
        <v>1245</v>
      </c>
      <c r="C13" s="48"/>
      <c r="D13" s="69"/>
      <c r="E13" s="69"/>
    </row>
    <row r="14" spans="1:5" ht="15.75">
      <c r="A14" s="166"/>
      <c r="B14" s="165" t="s">
        <v>1246</v>
      </c>
      <c r="C14" s="69">
        <f>cwip!C21</f>
        <v>99981.829999999987</v>
      </c>
      <c r="D14" s="69">
        <f>cwip!D21</f>
        <v>107612.92724589996</v>
      </c>
      <c r="E14" s="69">
        <f>cwip!E21</f>
        <v>135741.51733755026</v>
      </c>
    </row>
    <row r="15" spans="1:5">
      <c r="A15" s="166"/>
      <c r="B15" s="48" t="s">
        <v>1247</v>
      </c>
      <c r="C15" s="48"/>
      <c r="D15" s="69"/>
      <c r="E15" s="69"/>
    </row>
    <row r="16" spans="1:5">
      <c r="A16" s="166"/>
      <c r="B16" s="166" t="s">
        <v>1243</v>
      </c>
      <c r="C16" s="48"/>
      <c r="D16" s="69"/>
      <c r="E16" s="69"/>
    </row>
    <row r="17" spans="1:6">
      <c r="A17" s="166"/>
      <c r="B17" s="166" t="s">
        <v>1244</v>
      </c>
      <c r="C17" s="48"/>
      <c r="D17" s="69"/>
      <c r="E17" s="69"/>
    </row>
    <row r="18" spans="1:6">
      <c r="A18" s="166"/>
      <c r="B18" s="166" t="s">
        <v>1245</v>
      </c>
      <c r="C18" s="48"/>
      <c r="D18" s="69"/>
      <c r="E18" s="69"/>
    </row>
    <row r="19" spans="1:6" ht="15.75">
      <c r="A19" s="166"/>
      <c r="B19" s="165" t="s">
        <v>1246</v>
      </c>
      <c r="C19" s="69">
        <f>cwip!C71</f>
        <v>7751.66</v>
      </c>
      <c r="D19" s="69">
        <f>cwip!D71</f>
        <v>17321.849999999999</v>
      </c>
      <c r="E19" s="69">
        <f>cwip!E71</f>
        <v>5747.9414837868262</v>
      </c>
      <c r="F19" s="56"/>
    </row>
    <row r="20" spans="1:6">
      <c r="A20" s="166"/>
      <c r="B20" s="48"/>
      <c r="C20" s="48"/>
      <c r="D20" s="69"/>
      <c r="E20" s="69"/>
    </row>
    <row r="21" spans="1:6" ht="15.75">
      <c r="A21" s="191" t="s">
        <v>1248</v>
      </c>
      <c r="B21" s="165" t="s">
        <v>1249</v>
      </c>
      <c r="C21" s="48"/>
      <c r="D21" s="69"/>
      <c r="E21" s="69"/>
    </row>
    <row r="22" spans="1:6">
      <c r="A22" s="166"/>
      <c r="B22" s="48"/>
      <c r="C22" s="48"/>
      <c r="D22" s="69"/>
      <c r="E22" s="69"/>
    </row>
    <row r="23" spans="1:6">
      <c r="A23" s="166"/>
      <c r="B23" s="48" t="s">
        <v>1242</v>
      </c>
      <c r="C23" s="48"/>
      <c r="D23" s="69"/>
      <c r="E23" s="69"/>
    </row>
    <row r="24" spans="1:6">
      <c r="A24" s="166"/>
      <c r="B24" s="166" t="s">
        <v>1243</v>
      </c>
      <c r="C24" s="48"/>
      <c r="D24" s="69"/>
      <c r="E24" s="69"/>
    </row>
    <row r="25" spans="1:6">
      <c r="A25" s="166"/>
      <c r="B25" s="166" t="s">
        <v>1244</v>
      </c>
      <c r="C25" s="48"/>
      <c r="D25" s="69"/>
      <c r="E25" s="69"/>
    </row>
    <row r="26" spans="1:6">
      <c r="A26" s="166"/>
      <c r="B26" s="166" t="s">
        <v>1245</v>
      </c>
      <c r="C26" s="48"/>
      <c r="D26" s="69"/>
      <c r="E26" s="69"/>
    </row>
    <row r="27" spans="1:6" ht="15.75">
      <c r="A27" s="166"/>
      <c r="B27" s="165" t="s">
        <v>1246</v>
      </c>
      <c r="C27" s="48"/>
      <c r="E27" s="69"/>
    </row>
    <row r="28" spans="1:6">
      <c r="A28" s="166"/>
      <c r="B28" s="48" t="s">
        <v>1247</v>
      </c>
      <c r="C28" s="48"/>
      <c r="D28" s="69"/>
      <c r="E28" s="69"/>
    </row>
    <row r="29" spans="1:6">
      <c r="A29" s="166"/>
      <c r="B29" s="166" t="s">
        <v>1243</v>
      </c>
      <c r="C29" s="48"/>
      <c r="D29" s="69"/>
      <c r="E29" s="69"/>
      <c r="F29" s="56"/>
    </row>
    <row r="30" spans="1:6">
      <c r="A30" s="166"/>
      <c r="B30" s="166" t="s">
        <v>1244</v>
      </c>
      <c r="C30" s="48"/>
      <c r="D30" s="69"/>
      <c r="E30" s="69"/>
    </row>
    <row r="31" spans="1:6">
      <c r="A31" s="166"/>
      <c r="B31" s="166" t="s">
        <v>1245</v>
      </c>
      <c r="C31" s="48"/>
      <c r="D31" s="69"/>
      <c r="E31" s="69"/>
    </row>
    <row r="32" spans="1:6" ht="15.75">
      <c r="A32" s="166"/>
      <c r="B32" s="165" t="s">
        <v>1246</v>
      </c>
      <c r="C32" s="69">
        <f>'F-2'!D14+'F-2'!E14+'F-2'!F14</f>
        <v>17201.287605700003</v>
      </c>
      <c r="D32" s="69">
        <f>'F-2'!I14+'F-2'!J14+'F-2'!K14</f>
        <v>16554.681575437135</v>
      </c>
      <c r="E32" s="69">
        <f>'F-2'!N14++'F-2'!O14+'F-2'!P14</f>
        <v>9484.9916725993353</v>
      </c>
    </row>
    <row r="33" spans="1:7">
      <c r="A33" s="166"/>
      <c r="B33" s="48"/>
      <c r="C33" s="48"/>
      <c r="D33" s="69"/>
      <c r="E33" s="69"/>
    </row>
    <row r="34" spans="1:7" ht="15.75">
      <c r="A34" s="191" t="s">
        <v>1250</v>
      </c>
      <c r="B34" s="165" t="s">
        <v>1382</v>
      </c>
      <c r="C34" s="48"/>
      <c r="D34" s="69"/>
      <c r="E34" s="69"/>
    </row>
    <row r="35" spans="1:7" ht="15.75">
      <c r="A35" s="191"/>
      <c r="B35" s="165"/>
      <c r="C35" s="48"/>
      <c r="D35" s="69"/>
      <c r="E35" s="69"/>
    </row>
    <row r="36" spans="1:7" ht="15.75">
      <c r="A36" s="191" t="s">
        <v>1588</v>
      </c>
      <c r="B36" s="165" t="s">
        <v>1936</v>
      </c>
      <c r="C36" s="48"/>
      <c r="D36" s="69"/>
      <c r="E36" s="69"/>
    </row>
    <row r="37" spans="1:7" ht="15.75">
      <c r="A37" s="644"/>
      <c r="B37" s="645" t="s">
        <v>1937</v>
      </c>
      <c r="C37" s="48"/>
      <c r="D37" s="69"/>
      <c r="E37" s="69"/>
    </row>
    <row r="38" spans="1:7" ht="15.75">
      <c r="A38" s="644"/>
      <c r="B38" s="645" t="s">
        <v>1938</v>
      </c>
      <c r="C38" s="48"/>
      <c r="D38" s="69"/>
      <c r="E38" s="69"/>
    </row>
    <row r="39" spans="1:7" ht="15.75">
      <c r="A39" s="166"/>
      <c r="B39" s="165" t="s">
        <v>1939</v>
      </c>
      <c r="C39" s="69">
        <f>C14+C19+C32-C34</f>
        <v>124934.77760569999</v>
      </c>
      <c r="D39" s="69">
        <f>D14+D19+D32</f>
        <v>141489.45882133709</v>
      </c>
      <c r="E39" s="69">
        <f>'F-21'!E19+'F-21'!E24</f>
        <v>150974.4436078365</v>
      </c>
    </row>
    <row r="40" spans="1:7" ht="15.75">
      <c r="A40" s="646"/>
      <c r="B40" s="647"/>
      <c r="C40" s="731"/>
      <c r="D40" s="648"/>
      <c r="E40" s="648"/>
      <c r="F40" s="56"/>
      <c r="G40" s="56"/>
    </row>
    <row r="41" spans="1:7">
      <c r="A41" s="1870"/>
      <c r="B41" s="1870"/>
      <c r="C41" s="1872">
        <f>'F-21'!C19+'F-21'!C24</f>
        <v>124934.76999999999</v>
      </c>
      <c r="D41" s="1872">
        <f>'F-21'!D19+'F-21'!D24</f>
        <v>141489.45193523716</v>
      </c>
      <c r="E41" s="1872">
        <f>'F-21'!E19+'F-21'!E24</f>
        <v>150974.4436078365</v>
      </c>
    </row>
    <row r="42" spans="1:7" ht="15.75">
      <c r="A42" s="81" t="s">
        <v>1383</v>
      </c>
      <c r="B42" s="41" t="s">
        <v>1492</v>
      </c>
    </row>
    <row r="43" spans="1:7">
      <c r="B43" s="41" t="s">
        <v>1336</v>
      </c>
    </row>
    <row r="44" spans="1:7">
      <c r="B44" s="41" t="s">
        <v>1337</v>
      </c>
    </row>
    <row r="45" spans="1:7">
      <c r="A45" s="1870"/>
      <c r="B45" s="1871" t="s">
        <v>1863</v>
      </c>
      <c r="C45" s="1872">
        <f>C39-C41</f>
        <v>7.6056999969296157E-3</v>
      </c>
      <c r="D45" s="1872">
        <f>D39-D41</f>
        <v>6.8860999308526516E-3</v>
      </c>
      <c r="E45" s="1870"/>
    </row>
    <row r="46" spans="1:7">
      <c r="C46" s="12"/>
    </row>
    <row r="47" spans="1:7">
      <c r="D47" s="12"/>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sheetPr codeName="Sheet20" enableFormatConditionsCalculation="0">
    <tabColor rgb="FFFF0000"/>
  </sheetPr>
  <dimension ref="A1:M339"/>
  <sheetViews>
    <sheetView showZeros="0" view="pageBreakPreview" zoomScaleSheetLayoutView="100" workbookViewId="0">
      <pane xSplit="2" ySplit="3" topLeftCell="C76" activePane="bottomRight" state="frozen"/>
      <selection activeCell="Q14" sqref="Q14"/>
      <selection pane="topRight" activeCell="Q14" sqref="Q14"/>
      <selection pane="bottomLeft" activeCell="Q14" sqref="Q14"/>
      <selection pane="bottomRight" activeCell="I15" sqref="I15"/>
    </sheetView>
  </sheetViews>
  <sheetFormatPr defaultRowHeight="12.75"/>
  <cols>
    <col min="1" max="1" width="31" customWidth="1"/>
    <col min="3" max="3" width="13.7109375" customWidth="1"/>
    <col min="4" max="4" width="13.5703125" customWidth="1"/>
    <col min="5" max="5" width="13.28515625" customWidth="1"/>
    <col min="6" max="6" width="13.140625" customWidth="1"/>
    <col min="7" max="8" width="13.7109375" customWidth="1"/>
    <col min="9" max="9" width="10.5703125" customWidth="1"/>
    <col min="10" max="10" width="10.28515625" customWidth="1"/>
  </cols>
  <sheetData>
    <row r="1" spans="1:13">
      <c r="A1" s="1" t="s">
        <v>139</v>
      </c>
      <c r="B1" s="1"/>
    </row>
    <row r="2" spans="1:13">
      <c r="A2" s="1" t="s">
        <v>1548</v>
      </c>
      <c r="B2" s="1"/>
      <c r="G2" s="4"/>
      <c r="H2" s="4"/>
      <c r="I2" s="52"/>
      <c r="J2" s="4"/>
      <c r="K2" s="4"/>
      <c r="L2" s="4"/>
      <c r="M2" s="4"/>
    </row>
    <row r="3" spans="1:13" ht="13.5" thickBot="1">
      <c r="A3" s="182"/>
      <c r="B3" s="182" t="s">
        <v>1549</v>
      </c>
      <c r="C3" s="182" t="s">
        <v>222</v>
      </c>
      <c r="D3" s="182" t="s">
        <v>1841</v>
      </c>
      <c r="E3" s="182" t="s">
        <v>2055</v>
      </c>
      <c r="F3" s="182" t="s">
        <v>2774</v>
      </c>
      <c r="G3" s="183"/>
      <c r="H3" s="183"/>
      <c r="I3" s="183"/>
      <c r="J3" s="183"/>
      <c r="K3" s="4"/>
      <c r="L3" s="4"/>
      <c r="M3" s="4"/>
    </row>
    <row r="4" spans="1:13" ht="13.5" thickTop="1">
      <c r="A4" s="183"/>
      <c r="B4" s="183"/>
      <c r="C4" s="183"/>
      <c r="D4" s="183"/>
      <c r="E4" s="183"/>
      <c r="F4" s="183"/>
      <c r="G4" s="183"/>
      <c r="H4" s="183"/>
      <c r="I4" s="183"/>
      <c r="J4" s="183"/>
      <c r="K4" s="4"/>
      <c r="L4" s="4"/>
      <c r="M4" s="4"/>
    </row>
    <row r="5" spans="1:13">
      <c r="C5" s="3"/>
      <c r="D5" s="3"/>
      <c r="E5" s="3"/>
      <c r="F5" s="3"/>
      <c r="G5" s="58"/>
      <c r="H5" s="58"/>
      <c r="I5" s="58"/>
      <c r="J5" s="58"/>
      <c r="K5" s="58"/>
      <c r="L5" s="4"/>
      <c r="M5" s="4"/>
    </row>
    <row r="6" spans="1:13">
      <c r="G6" s="4"/>
      <c r="H6" s="4"/>
      <c r="I6" s="4"/>
      <c r="J6" s="4"/>
      <c r="K6" s="4"/>
      <c r="L6" s="4"/>
      <c r="M6" s="4"/>
    </row>
    <row r="7" spans="1:13">
      <c r="A7" s="1" t="s">
        <v>373</v>
      </c>
      <c r="G7" s="4"/>
      <c r="H7" s="4"/>
      <c r="I7" s="4"/>
      <c r="J7" s="4"/>
      <c r="K7" s="4"/>
      <c r="L7" s="4"/>
      <c r="M7" s="4"/>
    </row>
    <row r="8" spans="1:13">
      <c r="D8" s="3"/>
      <c r="G8" s="4"/>
      <c r="H8" s="4"/>
      <c r="I8" s="4"/>
      <c r="J8" s="4"/>
      <c r="K8" s="4"/>
      <c r="L8" s="4"/>
      <c r="M8" s="4"/>
    </row>
    <row r="9" spans="1:13">
      <c r="A9" t="s">
        <v>117</v>
      </c>
      <c r="B9" s="184"/>
      <c r="C9" s="542">
        <v>172.38</v>
      </c>
      <c r="D9" s="420">
        <f>C9+D78</f>
        <v>172.38</v>
      </c>
      <c r="E9" s="3">
        <f>D9+E78</f>
        <v>187.38</v>
      </c>
      <c r="F9" s="3">
        <f>E9+F78</f>
        <v>217.38</v>
      </c>
      <c r="G9" s="58"/>
      <c r="H9" s="58"/>
      <c r="I9" s="58"/>
      <c r="J9" s="58"/>
      <c r="K9" s="4"/>
      <c r="L9" s="4"/>
      <c r="M9" s="4"/>
    </row>
    <row r="10" spans="1:13">
      <c r="C10" s="543">
        <v>0</v>
      </c>
      <c r="D10" s="420">
        <f t="shared" ref="D10:E12" si="0">C10+D79</f>
        <v>0</v>
      </c>
      <c r="E10" s="3">
        <f t="shared" si="0"/>
        <v>0</v>
      </c>
      <c r="F10" s="3">
        <f t="shared" ref="F10:F19" si="1">E10+F79</f>
        <v>0</v>
      </c>
      <c r="G10" s="58"/>
      <c r="H10" s="58"/>
      <c r="I10" s="58"/>
      <c r="J10" s="58"/>
      <c r="K10" s="4"/>
      <c r="L10" s="4"/>
      <c r="M10" s="4"/>
    </row>
    <row r="11" spans="1:13">
      <c r="A11" t="s">
        <v>1213</v>
      </c>
      <c r="B11" s="185"/>
      <c r="C11" s="542">
        <v>513.13</v>
      </c>
      <c r="D11" s="420">
        <f>C11+D80</f>
        <v>518.77</v>
      </c>
      <c r="E11" s="3">
        <f t="shared" si="0"/>
        <v>520.27</v>
      </c>
      <c r="F11" s="3">
        <f t="shared" si="1"/>
        <v>521.77</v>
      </c>
      <c r="G11" s="58"/>
      <c r="H11" s="58"/>
      <c r="I11" s="58"/>
      <c r="J11" s="58"/>
      <c r="K11" s="4"/>
      <c r="L11" s="4"/>
      <c r="M11" s="4"/>
    </row>
    <row r="12" spans="1:13">
      <c r="C12" s="543">
        <v>0</v>
      </c>
      <c r="D12" s="420">
        <f t="shared" si="0"/>
        <v>0</v>
      </c>
      <c r="E12" s="3">
        <f t="shared" si="0"/>
        <v>0</v>
      </c>
      <c r="F12" s="3">
        <f t="shared" si="1"/>
        <v>0</v>
      </c>
      <c r="G12" s="58"/>
      <c r="H12" s="58"/>
      <c r="I12" s="58"/>
      <c r="J12" s="58"/>
      <c r="K12" s="4"/>
      <c r="L12" s="4"/>
      <c r="M12" s="4"/>
    </row>
    <row r="13" spans="1:13">
      <c r="A13" t="s">
        <v>374</v>
      </c>
      <c r="B13" s="185"/>
      <c r="C13" s="543">
        <v>98776.15</v>
      </c>
      <c r="D13" s="420">
        <f>C13+D82</f>
        <v>106314.26964019997</v>
      </c>
      <c r="E13" s="3">
        <f>D13+E82</f>
        <v>134346.35973185027</v>
      </c>
      <c r="F13" s="3">
        <f>E13+F82</f>
        <v>147090.6699700866</v>
      </c>
      <c r="G13" s="58"/>
      <c r="H13" s="58"/>
      <c r="I13" s="58"/>
      <c r="J13" s="58"/>
      <c r="K13" s="4"/>
      <c r="L13" s="4"/>
      <c r="M13" s="4"/>
    </row>
    <row r="14" spans="1:13">
      <c r="C14" s="543">
        <v>0</v>
      </c>
      <c r="D14" s="420">
        <f t="shared" ref="D14:E19" si="2">C14+D83</f>
        <v>0</v>
      </c>
      <c r="E14" s="3">
        <f t="shared" si="2"/>
        <v>0</v>
      </c>
      <c r="F14" s="3">
        <f t="shared" si="1"/>
        <v>0</v>
      </c>
      <c r="G14" s="58"/>
      <c r="H14" s="58"/>
      <c r="I14" s="58"/>
      <c r="J14" s="58"/>
      <c r="K14" s="4"/>
      <c r="L14" s="4"/>
      <c r="M14" s="4"/>
    </row>
    <row r="15" spans="1:13">
      <c r="A15" t="s">
        <v>375</v>
      </c>
      <c r="B15" s="185"/>
      <c r="C15" s="543">
        <v>186.3</v>
      </c>
      <c r="D15" s="420">
        <f t="shared" si="2"/>
        <v>190.5809654</v>
      </c>
      <c r="E15" s="3">
        <f t="shared" si="2"/>
        <v>220.5809654</v>
      </c>
      <c r="F15" s="3">
        <f t="shared" si="1"/>
        <v>270.58096539999997</v>
      </c>
      <c r="G15" s="58"/>
      <c r="H15" s="58"/>
      <c r="I15" s="58"/>
      <c r="J15" s="58"/>
      <c r="K15" s="4"/>
      <c r="L15" s="4"/>
      <c r="M15" s="4"/>
    </row>
    <row r="16" spans="1:13">
      <c r="C16" s="543">
        <v>0</v>
      </c>
      <c r="D16" s="420">
        <f t="shared" si="2"/>
        <v>0</v>
      </c>
      <c r="E16" s="3">
        <f t="shared" si="2"/>
        <v>0</v>
      </c>
      <c r="F16" s="3">
        <f t="shared" si="1"/>
        <v>0</v>
      </c>
      <c r="G16" s="58"/>
      <c r="H16" s="58"/>
      <c r="I16" s="58"/>
      <c r="J16" s="58"/>
      <c r="K16" s="4"/>
      <c r="L16" s="4"/>
      <c r="M16" s="4"/>
    </row>
    <row r="17" spans="1:13">
      <c r="A17" t="s">
        <v>1216</v>
      </c>
      <c r="B17" s="185"/>
      <c r="C17" s="543">
        <v>35.78</v>
      </c>
      <c r="D17" s="420">
        <f t="shared" si="2"/>
        <v>35.78</v>
      </c>
      <c r="E17" s="3">
        <f t="shared" si="2"/>
        <v>35.78</v>
      </c>
      <c r="F17" s="3">
        <f t="shared" si="1"/>
        <v>35.78</v>
      </c>
      <c r="G17" s="58"/>
      <c r="H17" s="58"/>
      <c r="I17" s="58"/>
      <c r="J17" s="58"/>
      <c r="K17" s="4"/>
      <c r="L17" s="4"/>
      <c r="M17" s="4"/>
    </row>
    <row r="18" spans="1:13">
      <c r="C18" s="543">
        <v>0</v>
      </c>
      <c r="D18" s="420">
        <f t="shared" si="2"/>
        <v>0</v>
      </c>
      <c r="E18" s="3">
        <f t="shared" si="2"/>
        <v>0</v>
      </c>
      <c r="F18" s="3">
        <f t="shared" si="1"/>
        <v>0</v>
      </c>
      <c r="G18" s="58"/>
      <c r="H18" s="58"/>
      <c r="I18" s="58"/>
      <c r="J18" s="58"/>
      <c r="K18" s="4"/>
      <c r="L18" s="4"/>
      <c r="M18" s="4"/>
    </row>
    <row r="19" spans="1:13">
      <c r="A19" t="s">
        <v>674</v>
      </c>
      <c r="B19" s="185"/>
      <c r="C19" s="543">
        <v>298.08999999999997</v>
      </c>
      <c r="D19" s="420">
        <f t="shared" si="2"/>
        <v>381.14664029999994</v>
      </c>
      <c r="E19" s="3">
        <f t="shared" si="2"/>
        <v>431.14664029999994</v>
      </c>
      <c r="F19" s="3">
        <f t="shared" si="1"/>
        <v>506.14664029999994</v>
      </c>
      <c r="G19" s="58"/>
      <c r="H19" s="58"/>
      <c r="I19" s="58"/>
      <c r="J19" s="58"/>
      <c r="K19" s="4"/>
      <c r="L19" s="4"/>
      <c r="M19" s="4"/>
    </row>
    <row r="20" spans="1:13">
      <c r="E20" s="3"/>
      <c r="F20" s="3"/>
      <c r="G20" s="58"/>
      <c r="H20" s="58"/>
      <c r="I20" s="58"/>
      <c r="J20" s="58"/>
      <c r="K20" s="4"/>
      <c r="L20" s="4"/>
      <c r="M20" s="4"/>
    </row>
    <row r="21" spans="1:13" ht="13.5" thickBot="1">
      <c r="A21" t="s">
        <v>1589</v>
      </c>
      <c r="C21" s="186">
        <f>SUM(C9:C19)</f>
        <v>99981.829999999987</v>
      </c>
      <c r="D21" s="186">
        <f>SUM(D9:D19)</f>
        <v>107612.92724589996</v>
      </c>
      <c r="E21" s="186">
        <f>SUM(E9:E19)</f>
        <v>135741.51733755026</v>
      </c>
      <c r="F21" s="186">
        <f>SUM(F9:F19)</f>
        <v>148642.32757578659</v>
      </c>
      <c r="G21" s="58"/>
      <c r="H21" s="58"/>
      <c r="I21" s="58"/>
      <c r="J21" s="58"/>
      <c r="K21" s="4"/>
      <c r="L21" s="4"/>
      <c r="M21" s="4"/>
    </row>
    <row r="22" spans="1:13" ht="13.5" thickTop="1">
      <c r="E22" s="3"/>
      <c r="F22" s="3"/>
      <c r="G22" s="58"/>
      <c r="H22" s="58"/>
      <c r="I22" s="58"/>
      <c r="J22" s="58"/>
      <c r="K22" s="4"/>
      <c r="L22" s="4"/>
      <c r="M22" s="4"/>
    </row>
    <row r="23" spans="1:13">
      <c r="D23" s="3"/>
      <c r="E23" s="3"/>
      <c r="F23" s="3"/>
      <c r="G23" s="58"/>
      <c r="H23" s="58"/>
      <c r="I23" s="58"/>
      <c r="J23" s="58"/>
      <c r="K23" s="4"/>
      <c r="L23" s="4"/>
      <c r="M23" s="4"/>
    </row>
    <row r="24" spans="1:13" ht="13.5" thickBot="1">
      <c r="A24" t="s">
        <v>376</v>
      </c>
      <c r="C24" s="186">
        <f>C21+C23</f>
        <v>99981.829999999987</v>
      </c>
      <c r="D24" s="186">
        <f>D21+D23</f>
        <v>107612.92724589996</v>
      </c>
      <c r="E24" s="186">
        <f>E21+E23</f>
        <v>135741.51733755026</v>
      </c>
      <c r="F24" s="186">
        <f>F21+F23</f>
        <v>148642.32757578659</v>
      </c>
      <c r="G24" s="59"/>
      <c r="H24" s="59"/>
      <c r="I24" s="59"/>
      <c r="J24" s="59"/>
      <c r="K24" s="4"/>
      <c r="L24" s="4"/>
      <c r="M24" s="4"/>
    </row>
    <row r="25" spans="1:13" ht="13.5" thickTop="1">
      <c r="G25" s="4"/>
      <c r="H25" s="4"/>
      <c r="I25" s="4"/>
      <c r="J25" s="4"/>
      <c r="K25" s="4"/>
      <c r="L25" s="4"/>
      <c r="M25" s="4"/>
    </row>
    <row r="26" spans="1:13">
      <c r="A26" s="1" t="s">
        <v>377</v>
      </c>
      <c r="E26" s="3"/>
      <c r="G26" s="4"/>
      <c r="H26" s="4"/>
      <c r="I26" s="4"/>
      <c r="J26" s="4"/>
      <c r="K26" s="4"/>
      <c r="L26" s="4"/>
      <c r="M26" s="4"/>
    </row>
    <row r="27" spans="1:13">
      <c r="G27" s="4"/>
      <c r="H27" s="4"/>
      <c r="I27" s="4"/>
      <c r="J27" s="4"/>
      <c r="K27" s="4"/>
      <c r="L27" s="4"/>
      <c r="M27" s="4"/>
    </row>
    <row r="28" spans="1:13">
      <c r="G28" s="4"/>
      <c r="H28" s="4"/>
      <c r="I28" s="4"/>
      <c r="J28" s="4"/>
      <c r="K28" s="4"/>
      <c r="L28" s="4"/>
      <c r="M28" s="4"/>
    </row>
    <row r="29" spans="1:13">
      <c r="A29" t="s">
        <v>117</v>
      </c>
      <c r="B29" s="184">
        <v>0</v>
      </c>
      <c r="G29" s="4"/>
      <c r="H29" s="4"/>
      <c r="I29" s="4"/>
      <c r="J29" s="4"/>
      <c r="K29" s="4"/>
      <c r="L29" s="4"/>
      <c r="M29" s="4"/>
    </row>
    <row r="30" spans="1:13">
      <c r="B30" t="s">
        <v>378</v>
      </c>
      <c r="C30" t="s">
        <v>1081</v>
      </c>
      <c r="D30" s="236"/>
      <c r="G30" s="4"/>
      <c r="H30" s="4"/>
      <c r="I30" s="4"/>
      <c r="J30" s="4"/>
      <c r="K30" s="4"/>
      <c r="L30" s="4"/>
      <c r="M30" s="4"/>
    </row>
    <row r="31" spans="1:13">
      <c r="A31" t="s">
        <v>1213</v>
      </c>
      <c r="B31" s="187">
        <v>1.95E-2</v>
      </c>
      <c r="C31" s="187">
        <v>1.95E-2</v>
      </c>
      <c r="D31" s="542">
        <v>8.3800000000000008</v>
      </c>
      <c r="E31" s="3">
        <f>D11*$C$31</f>
        <v>10.116014999999999</v>
      </c>
      <c r="F31" s="3">
        <f>E11*$C$31</f>
        <v>10.145265</v>
      </c>
      <c r="G31" s="58"/>
      <c r="H31" s="58"/>
      <c r="I31" s="58"/>
      <c r="J31" s="58"/>
      <c r="K31" s="4"/>
      <c r="L31" s="4"/>
      <c r="M31" s="4"/>
    </row>
    <row r="32" spans="1:13">
      <c r="B32" s="187"/>
      <c r="C32" s="3"/>
      <c r="D32" s="542"/>
      <c r="E32" s="3">
        <f>D12*C32</f>
        <v>0</v>
      </c>
      <c r="F32" s="3">
        <f t="shared" ref="F32:F38" si="3">E12*D32</f>
        <v>0</v>
      </c>
      <c r="G32" s="4"/>
      <c r="H32" s="4"/>
      <c r="I32" s="4"/>
      <c r="J32" s="4"/>
      <c r="K32" s="4"/>
      <c r="L32" s="4"/>
      <c r="M32" s="4"/>
    </row>
    <row r="33" spans="1:13">
      <c r="A33" t="s">
        <v>374</v>
      </c>
      <c r="B33" s="187">
        <v>3.5999999999999997E-2</v>
      </c>
      <c r="C33" s="187">
        <v>3.5999999999999997E-2</v>
      </c>
      <c r="D33" s="542">
        <v>3820.7784800000009</v>
      </c>
      <c r="E33" s="3">
        <f>D13*$C$33</f>
        <v>3827.3137070471985</v>
      </c>
      <c r="F33" s="3">
        <f>E13*$C$33</f>
        <v>4836.4689503466097</v>
      </c>
      <c r="G33" s="58"/>
      <c r="H33" s="58"/>
      <c r="I33" s="58"/>
      <c r="J33" s="58"/>
      <c r="K33" s="4"/>
      <c r="L33" s="4"/>
      <c r="M33" s="4"/>
    </row>
    <row r="34" spans="1:13">
      <c r="B34" s="187"/>
      <c r="C34" s="3"/>
      <c r="D34" s="542"/>
      <c r="E34" s="3">
        <f>D14*C34</f>
        <v>0</v>
      </c>
      <c r="F34" s="3">
        <f t="shared" si="3"/>
        <v>0</v>
      </c>
      <c r="G34" s="4"/>
      <c r="H34" s="4"/>
      <c r="I34" s="4"/>
      <c r="J34" s="4"/>
      <c r="K34" s="4"/>
      <c r="L34" s="4"/>
      <c r="M34" s="4"/>
    </row>
    <row r="35" spans="1:13">
      <c r="A35" t="s">
        <v>375</v>
      </c>
      <c r="B35" s="187">
        <v>0.06</v>
      </c>
      <c r="C35" s="187">
        <v>0.06</v>
      </c>
      <c r="D35" s="542">
        <v>10.052039999999991</v>
      </c>
      <c r="E35" s="3">
        <f>D15*$C$35</f>
        <v>11.434857923999999</v>
      </c>
      <c r="F35" s="3">
        <f>E15*$C$35</f>
        <v>13.234857924</v>
      </c>
      <c r="G35" s="58"/>
      <c r="H35" s="58"/>
      <c r="I35" s="58"/>
      <c r="J35" s="58"/>
      <c r="K35" s="4"/>
      <c r="L35" s="4"/>
      <c r="M35" s="4"/>
    </row>
    <row r="36" spans="1:13">
      <c r="B36" s="187"/>
      <c r="C36" s="3"/>
      <c r="D36" s="542"/>
      <c r="E36" s="3">
        <f>D16*C36</f>
        <v>0</v>
      </c>
      <c r="F36" s="3">
        <f t="shared" si="3"/>
        <v>0</v>
      </c>
      <c r="G36" s="4"/>
      <c r="H36" s="4"/>
      <c r="I36" s="4"/>
      <c r="J36" s="4"/>
      <c r="K36" s="4"/>
      <c r="L36" s="4"/>
      <c r="M36" s="4"/>
    </row>
    <row r="37" spans="1:13">
      <c r="A37" t="s">
        <v>1216</v>
      </c>
      <c r="B37" s="187">
        <v>0.33400000000000002</v>
      </c>
      <c r="C37" s="187">
        <v>0.33400000000000002</v>
      </c>
      <c r="D37" s="542">
        <v>3.4002099999999995</v>
      </c>
      <c r="E37" s="389">
        <f>D17*$C$37</f>
        <v>11.950520000000001</v>
      </c>
      <c r="F37" s="389">
        <f>E17*$C$37</f>
        <v>11.950520000000001</v>
      </c>
      <c r="G37" s="58"/>
      <c r="H37" s="58"/>
      <c r="I37" s="58"/>
      <c r="J37" s="58"/>
      <c r="K37" s="4"/>
      <c r="L37" s="4"/>
      <c r="M37" s="4"/>
    </row>
    <row r="38" spans="1:13">
      <c r="B38" s="187"/>
      <c r="C38" s="3"/>
      <c r="D38" s="542"/>
      <c r="E38" s="3">
        <f>D18*C38</f>
        <v>0</v>
      </c>
      <c r="F38" s="3">
        <f t="shared" si="3"/>
        <v>0</v>
      </c>
      <c r="G38" s="4"/>
      <c r="H38" s="4"/>
      <c r="I38" s="4"/>
      <c r="J38" s="4"/>
      <c r="K38" s="4"/>
      <c r="L38" s="4"/>
      <c r="M38" s="4"/>
    </row>
    <row r="39" spans="1:13">
      <c r="A39" t="s">
        <v>674</v>
      </c>
      <c r="B39" s="187">
        <v>0.06</v>
      </c>
      <c r="C39" s="187">
        <v>0.06</v>
      </c>
      <c r="D39" s="542">
        <v>44.843119999999999</v>
      </c>
      <c r="E39" s="3">
        <f>D19*$C$39</f>
        <v>22.868798417999997</v>
      </c>
      <c r="F39" s="3">
        <f>E19*$C$39</f>
        <v>25.868798417999997</v>
      </c>
      <c r="G39" s="58"/>
      <c r="H39" s="58"/>
      <c r="I39" s="58"/>
      <c r="J39" s="58"/>
      <c r="K39" s="4"/>
      <c r="L39" s="4"/>
      <c r="M39" s="4"/>
    </row>
    <row r="40" spans="1:13">
      <c r="D40" s="236"/>
      <c r="G40" s="4"/>
      <c r="H40" s="4"/>
      <c r="I40" s="4"/>
      <c r="J40" s="4"/>
      <c r="K40" s="4"/>
      <c r="L40" s="4"/>
      <c r="M40" s="4"/>
    </row>
    <row r="41" spans="1:13" ht="13.5" thickBot="1">
      <c r="A41" s="1" t="s">
        <v>379</v>
      </c>
      <c r="C41" s="186"/>
      <c r="D41" s="186">
        <f>SUM(D28:D40)</f>
        <v>3887.4538500000008</v>
      </c>
      <c r="E41" s="186">
        <f>SUM(E28:E40)</f>
        <v>3883.6838983891985</v>
      </c>
      <c r="F41" s="186">
        <f>SUM(F28:F40)</f>
        <v>4897.6683916886095</v>
      </c>
      <c r="G41" s="59"/>
      <c r="H41" s="59"/>
      <c r="I41" s="59"/>
      <c r="J41" s="59"/>
      <c r="K41" s="4"/>
      <c r="L41" s="4"/>
      <c r="M41" s="4"/>
    </row>
    <row r="42" spans="1:13" ht="13.5" thickTop="1">
      <c r="A42" s="1"/>
      <c r="C42" s="53"/>
      <c r="E42" s="53"/>
      <c r="F42" s="53"/>
      <c r="G42" s="59"/>
      <c r="H42" s="59"/>
      <c r="I42" s="59"/>
      <c r="J42" s="59"/>
      <c r="K42" s="4"/>
      <c r="L42" s="4"/>
      <c r="M42" s="4"/>
    </row>
    <row r="43" spans="1:13" ht="15.75">
      <c r="A43" s="2" t="s">
        <v>380</v>
      </c>
      <c r="G43" s="4"/>
      <c r="H43" s="4"/>
      <c r="I43" s="4"/>
      <c r="J43" s="4"/>
      <c r="K43" s="4"/>
      <c r="L43" s="4"/>
      <c r="M43" s="4"/>
    </row>
    <row r="44" spans="1:13">
      <c r="G44" s="4"/>
      <c r="H44" s="4"/>
      <c r="I44" s="4"/>
      <c r="J44" s="4"/>
      <c r="K44" s="4"/>
      <c r="L44" s="4"/>
      <c r="M44" s="4"/>
    </row>
    <row r="45" spans="1:13">
      <c r="A45" t="s">
        <v>117</v>
      </c>
      <c r="B45" s="184">
        <v>0</v>
      </c>
      <c r="C45" s="5"/>
      <c r="D45" s="5"/>
      <c r="G45" s="4"/>
      <c r="H45" s="4"/>
      <c r="I45" s="4"/>
      <c r="J45" s="4"/>
      <c r="K45" s="4"/>
      <c r="L45" s="4"/>
      <c r="M45" s="4"/>
    </row>
    <row r="46" spans="1:13">
      <c r="C46" s="5"/>
      <c r="D46" s="5"/>
      <c r="G46" s="4"/>
      <c r="H46" s="4"/>
      <c r="I46" s="4"/>
      <c r="J46" s="4"/>
      <c r="K46" s="4"/>
      <c r="L46" s="4"/>
      <c r="M46" s="4"/>
    </row>
    <row r="47" spans="1:13">
      <c r="A47" t="s">
        <v>1213</v>
      </c>
      <c r="B47" s="185"/>
      <c r="C47" s="542">
        <v>150.48999999999998</v>
      </c>
      <c r="D47" s="420">
        <f>C47+D31</f>
        <v>158.86999999999998</v>
      </c>
      <c r="E47" s="3">
        <f>D47+E31</f>
        <v>168.98601499999998</v>
      </c>
      <c r="F47" s="3">
        <f>E47+F31</f>
        <v>179.13127999999998</v>
      </c>
      <c r="G47" s="58"/>
      <c r="H47" s="58"/>
      <c r="I47" s="58"/>
      <c r="J47" s="58"/>
      <c r="K47" s="4"/>
      <c r="L47" s="4"/>
      <c r="M47" s="4"/>
    </row>
    <row r="48" spans="1:13">
      <c r="C48" s="543"/>
      <c r="D48" s="419"/>
      <c r="G48" s="4"/>
      <c r="H48" s="4"/>
      <c r="I48" s="4"/>
      <c r="J48" s="4"/>
      <c r="K48" s="4"/>
      <c r="L48" s="4"/>
      <c r="M48" s="4"/>
    </row>
    <row r="49" spans="1:13">
      <c r="A49" t="s">
        <v>374</v>
      </c>
      <c r="B49" s="185"/>
      <c r="C49" s="542">
        <v>35868.76</v>
      </c>
      <c r="D49" s="420">
        <f>C49+D33</f>
        <v>39689.538480000003</v>
      </c>
      <c r="E49" s="3">
        <f>D49+E33</f>
        <v>43516.852187047203</v>
      </c>
      <c r="F49" s="3">
        <f>E49+F33</f>
        <v>48353.32113739381</v>
      </c>
      <c r="G49" s="58"/>
      <c r="H49" s="58"/>
      <c r="I49" s="58"/>
      <c r="J49" s="58"/>
      <c r="K49" s="4"/>
      <c r="L49" s="4"/>
      <c r="M49" s="4"/>
    </row>
    <row r="50" spans="1:13">
      <c r="C50" s="542"/>
      <c r="D50" s="420"/>
      <c r="E50" s="3"/>
      <c r="F50" s="3"/>
      <c r="G50" s="58"/>
      <c r="H50" s="58"/>
      <c r="I50" s="58"/>
      <c r="J50" s="58"/>
      <c r="K50" s="4"/>
      <c r="L50" s="4"/>
      <c r="M50" s="4"/>
    </row>
    <row r="51" spans="1:13">
      <c r="A51" t="s">
        <v>375</v>
      </c>
      <c r="B51" s="185"/>
      <c r="C51" s="542">
        <v>114.85</v>
      </c>
      <c r="D51" s="420">
        <f>C51+D35</f>
        <v>124.90203999999999</v>
      </c>
      <c r="E51" s="3">
        <f>D51+E35</f>
        <v>136.33689792399997</v>
      </c>
      <c r="F51" s="3">
        <f>E51+F35</f>
        <v>149.57175584799998</v>
      </c>
      <c r="G51" s="58"/>
      <c r="H51" s="58"/>
      <c r="I51" s="58"/>
      <c r="J51" s="58"/>
      <c r="K51" s="4"/>
      <c r="L51" s="4"/>
      <c r="M51" s="4"/>
    </row>
    <row r="52" spans="1:13">
      <c r="C52" s="542"/>
      <c r="D52" s="420"/>
      <c r="E52" s="3"/>
      <c r="F52" s="3"/>
      <c r="G52" s="58"/>
      <c r="H52" s="58"/>
      <c r="I52" s="58"/>
      <c r="J52" s="58"/>
      <c r="K52" s="4"/>
      <c r="L52" s="4"/>
      <c r="M52" s="4"/>
    </row>
    <row r="53" spans="1:13">
      <c r="A53" t="s">
        <v>1216</v>
      </c>
      <c r="B53" s="185"/>
      <c r="C53" s="542">
        <v>10.78</v>
      </c>
      <c r="D53" s="420">
        <f>C53+D37</f>
        <v>14.180209999999999</v>
      </c>
      <c r="E53" s="3">
        <f>D53+E37</f>
        <v>26.13073</v>
      </c>
      <c r="F53" s="3">
        <f>E53+F37</f>
        <v>38.081249999999997</v>
      </c>
      <c r="G53" s="58"/>
      <c r="H53" s="58"/>
      <c r="I53" s="58"/>
      <c r="J53" s="58"/>
      <c r="K53" s="4"/>
      <c r="L53" s="4"/>
      <c r="M53" s="4"/>
    </row>
    <row r="54" spans="1:13">
      <c r="C54" s="542"/>
      <c r="D54" s="420"/>
      <c r="E54" s="3"/>
      <c r="F54" s="3"/>
      <c r="G54" s="58"/>
      <c r="H54" s="58"/>
      <c r="I54" s="58"/>
      <c r="J54" s="58"/>
      <c r="K54" s="4"/>
      <c r="L54" s="4"/>
      <c r="M54" s="4"/>
    </row>
    <row r="55" spans="1:13">
      <c r="A55" t="s">
        <v>674</v>
      </c>
      <c r="B55" s="185"/>
      <c r="C55" s="542">
        <v>271.59000000000003</v>
      </c>
      <c r="D55" s="420">
        <f>C55+D39</f>
        <v>316.43312000000003</v>
      </c>
      <c r="E55" s="3">
        <f>D55+E39</f>
        <v>339.30191841800001</v>
      </c>
      <c r="F55" s="3">
        <f>E55+F39</f>
        <v>365.170716836</v>
      </c>
      <c r="G55" s="58"/>
      <c r="H55" s="58"/>
      <c r="I55" s="58"/>
      <c r="J55" s="58"/>
      <c r="K55" s="4"/>
      <c r="L55" s="4"/>
      <c r="M55" s="4"/>
    </row>
    <row r="56" spans="1:13">
      <c r="G56" s="4"/>
      <c r="H56" s="4"/>
      <c r="I56" s="4"/>
      <c r="J56" s="4"/>
      <c r="K56" s="4"/>
      <c r="L56" s="4"/>
      <c r="M56" s="4"/>
    </row>
    <row r="57" spans="1:13" ht="13.5" thickBot="1">
      <c r="A57" s="1" t="s">
        <v>1525</v>
      </c>
      <c r="C57" s="186">
        <f>SUM(C45:C55)</f>
        <v>36416.469999999994</v>
      </c>
      <c r="D57" s="186">
        <f>SUM(D45:D55)</f>
        <v>40303.923850000006</v>
      </c>
      <c r="E57" s="186">
        <f>SUM(E45:E55)</f>
        <v>44187.6077483892</v>
      </c>
      <c r="F57" s="186">
        <f>SUM(F45:F55)</f>
        <v>49085.276140077818</v>
      </c>
      <c r="G57" s="59"/>
      <c r="H57" s="59"/>
      <c r="I57" s="59"/>
      <c r="J57" s="59"/>
      <c r="K57" s="4"/>
      <c r="L57" s="4"/>
      <c r="M57" s="4"/>
    </row>
    <row r="58" spans="1:13" ht="13.5" thickTop="1">
      <c r="D58" s="3"/>
      <c r="E58" s="3"/>
      <c r="F58" s="3"/>
      <c r="G58" s="4"/>
      <c r="H58" s="4"/>
      <c r="I58" s="4"/>
      <c r="J58" s="4"/>
      <c r="K58" s="4"/>
      <c r="L58" s="4"/>
      <c r="M58" s="4"/>
    </row>
    <row r="59" spans="1:13">
      <c r="A59" s="1" t="s">
        <v>597</v>
      </c>
      <c r="B59" s="187"/>
      <c r="G59" s="4"/>
      <c r="H59" s="4"/>
      <c r="I59" s="4"/>
      <c r="J59" s="4"/>
      <c r="K59" s="4"/>
      <c r="L59" s="4"/>
      <c r="M59" s="4"/>
    </row>
    <row r="60" spans="1:13">
      <c r="A60" t="s">
        <v>117</v>
      </c>
      <c r="B60" s="187"/>
      <c r="G60" s="4"/>
      <c r="H60" s="4"/>
      <c r="I60" s="4"/>
      <c r="J60" s="4"/>
      <c r="K60" s="4"/>
      <c r="L60" s="4"/>
      <c r="M60" s="4"/>
    </row>
    <row r="61" spans="1:13">
      <c r="B61" s="187"/>
      <c r="G61" s="4"/>
      <c r="H61" s="4"/>
      <c r="I61" s="4"/>
      <c r="J61" s="4"/>
      <c r="K61" s="4"/>
      <c r="L61" s="4"/>
      <c r="M61" s="4"/>
    </row>
    <row r="62" spans="1:13">
      <c r="A62" t="s">
        <v>1213</v>
      </c>
      <c r="B62" s="187"/>
      <c r="C62" s="5"/>
      <c r="G62" s="4"/>
      <c r="H62" s="4"/>
      <c r="I62" s="4"/>
      <c r="J62" s="4"/>
      <c r="K62" s="4"/>
      <c r="L62" s="4"/>
      <c r="M62" s="4"/>
    </row>
    <row r="63" spans="1:13">
      <c r="B63" s="187"/>
      <c r="G63" s="4"/>
      <c r="H63" s="4"/>
      <c r="I63" s="4"/>
      <c r="J63" s="4"/>
      <c r="K63" s="4"/>
      <c r="L63" s="4"/>
      <c r="M63" s="4"/>
    </row>
    <row r="64" spans="1:13">
      <c r="A64" t="s">
        <v>374</v>
      </c>
      <c r="B64" s="187"/>
      <c r="C64" s="447">
        <v>7751.66</v>
      </c>
      <c r="D64" s="542">
        <v>17321.849999999999</v>
      </c>
      <c r="E64" s="3">
        <f>'F-2'!M27</f>
        <v>5747.9414837868262</v>
      </c>
      <c r="F64" s="3">
        <f>'F-2'!R27</f>
        <v>2332.1229181498338</v>
      </c>
      <c r="G64" s="4"/>
      <c r="H64" s="4"/>
      <c r="I64" s="4"/>
      <c r="J64" s="4"/>
      <c r="K64" s="4"/>
      <c r="L64" s="4"/>
      <c r="M64" s="4"/>
    </row>
    <row r="65" spans="1:13">
      <c r="B65" s="187"/>
      <c r="G65" s="4"/>
      <c r="H65" s="4"/>
      <c r="I65" s="4"/>
      <c r="J65" s="4"/>
      <c r="K65" s="4"/>
      <c r="L65" s="4"/>
      <c r="M65" s="4"/>
    </row>
    <row r="66" spans="1:13">
      <c r="A66" t="s">
        <v>375</v>
      </c>
      <c r="B66" s="187"/>
      <c r="G66" s="4"/>
      <c r="H66" s="4"/>
      <c r="I66" s="4"/>
      <c r="J66" s="4"/>
      <c r="K66" s="4"/>
      <c r="L66" s="4"/>
      <c r="M66" s="4"/>
    </row>
    <row r="67" spans="1:13">
      <c r="B67" s="187"/>
      <c r="G67" s="4"/>
      <c r="H67" s="4"/>
      <c r="I67" s="4"/>
      <c r="J67" s="4"/>
      <c r="K67" s="4"/>
      <c r="L67" s="4"/>
      <c r="M67" s="4"/>
    </row>
    <row r="68" spans="1:13">
      <c r="A68" t="s">
        <v>1216</v>
      </c>
      <c r="B68" s="187"/>
      <c r="G68" s="4"/>
      <c r="H68" s="4"/>
      <c r="I68" s="4"/>
      <c r="J68" s="4"/>
      <c r="K68" s="4"/>
      <c r="L68" s="4"/>
      <c r="M68" s="4"/>
    </row>
    <row r="69" spans="1:13">
      <c r="G69" s="4"/>
      <c r="H69" s="4"/>
      <c r="I69" s="4"/>
      <c r="J69" s="4"/>
      <c r="K69" s="4"/>
      <c r="L69" s="4"/>
      <c r="M69" s="4"/>
    </row>
    <row r="70" spans="1:13">
      <c r="A70" t="s">
        <v>674</v>
      </c>
      <c r="G70" s="4"/>
      <c r="H70" s="4"/>
      <c r="I70" s="4"/>
      <c r="J70" s="4"/>
      <c r="K70" s="4"/>
      <c r="L70" s="4"/>
      <c r="M70" s="4"/>
    </row>
    <row r="71" spans="1:13" s="1" customFormat="1">
      <c r="A71" s="1" t="s">
        <v>871</v>
      </c>
      <c r="C71" s="1">
        <f>SUM(C60:C70)</f>
        <v>7751.66</v>
      </c>
      <c r="D71" s="53">
        <f>SUM(D60:D70)</f>
        <v>17321.849999999999</v>
      </c>
      <c r="E71" s="53">
        <f>SUM(E60:E70)</f>
        <v>5747.9414837868262</v>
      </c>
      <c r="F71" s="53">
        <f>SUM(F60:F70)</f>
        <v>2332.1229181498338</v>
      </c>
      <c r="G71" s="52"/>
      <c r="H71" s="52"/>
      <c r="I71" s="52"/>
      <c r="J71" s="52"/>
      <c r="K71" s="52"/>
      <c r="L71" s="52"/>
      <c r="M71" s="52"/>
    </row>
    <row r="72" spans="1:13">
      <c r="A72" s="1" t="s">
        <v>139</v>
      </c>
      <c r="B72" s="1"/>
    </row>
    <row r="73" spans="1:13">
      <c r="A73" s="1" t="s">
        <v>1548</v>
      </c>
      <c r="B73" s="1"/>
      <c r="G73" s="4"/>
      <c r="H73" s="4"/>
      <c r="I73" s="52"/>
      <c r="J73" s="4"/>
      <c r="K73" s="4"/>
      <c r="L73" s="4"/>
      <c r="M73" s="4"/>
    </row>
    <row r="74" spans="1:13" ht="13.5" thickBot="1">
      <c r="A74" s="182"/>
      <c r="B74" s="182" t="s">
        <v>1549</v>
      </c>
      <c r="C74" s="182" t="s">
        <v>1468</v>
      </c>
      <c r="D74" s="182" t="s">
        <v>1840</v>
      </c>
      <c r="E74" s="182" t="s">
        <v>2054</v>
      </c>
      <c r="F74" s="182" t="s">
        <v>2775</v>
      </c>
      <c r="G74" s="183"/>
      <c r="H74" s="183"/>
      <c r="I74" s="183"/>
      <c r="J74" s="183"/>
      <c r="K74" s="4"/>
      <c r="L74" s="4"/>
      <c r="M74" s="4"/>
    </row>
    <row r="75" spans="1:13" ht="13.5" thickTop="1">
      <c r="G75" s="4"/>
      <c r="H75" s="4"/>
      <c r="I75" s="4"/>
      <c r="J75" s="4"/>
      <c r="K75" s="4"/>
      <c r="L75" s="4"/>
      <c r="M75" s="4"/>
    </row>
    <row r="76" spans="1:13">
      <c r="A76" s="188" t="s">
        <v>268</v>
      </c>
      <c r="G76" s="4"/>
      <c r="H76" s="4"/>
      <c r="I76" s="4"/>
      <c r="J76" s="4"/>
      <c r="K76" s="4"/>
      <c r="L76" s="4"/>
      <c r="M76" s="4"/>
    </row>
    <row r="77" spans="1:13">
      <c r="G77" s="4"/>
      <c r="H77" s="4"/>
      <c r="I77" s="4"/>
      <c r="J77" s="4"/>
      <c r="K77" s="4"/>
      <c r="L77" s="4"/>
      <c r="M77" s="4"/>
    </row>
    <row r="78" spans="1:13">
      <c r="A78" t="s">
        <v>117</v>
      </c>
      <c r="C78" s="419"/>
      <c r="D78" s="542">
        <v>0</v>
      </c>
      <c r="E78" s="447">
        <v>15</v>
      </c>
      <c r="F78" s="447">
        <v>30</v>
      </c>
      <c r="G78" s="4"/>
      <c r="H78" s="4"/>
      <c r="I78" s="4"/>
      <c r="J78" s="4"/>
      <c r="K78" s="4"/>
      <c r="L78" s="4"/>
      <c r="M78" s="4"/>
    </row>
    <row r="79" spans="1:13">
      <c r="C79" s="419"/>
      <c r="D79" s="543">
        <f>D61</f>
        <v>0</v>
      </c>
      <c r="E79" s="447"/>
      <c r="F79" s="447"/>
      <c r="G79" s="4"/>
      <c r="H79" s="4"/>
      <c r="I79" s="4"/>
      <c r="J79" s="4"/>
      <c r="K79" s="4"/>
      <c r="L79" s="4"/>
      <c r="M79" s="4"/>
    </row>
    <row r="80" spans="1:13">
      <c r="A80" t="s">
        <v>1213</v>
      </c>
      <c r="C80" s="419"/>
      <c r="D80" s="542">
        <v>5.64</v>
      </c>
      <c r="E80" s="447">
        <v>1.5</v>
      </c>
      <c r="F80" s="447">
        <v>1.5</v>
      </c>
      <c r="G80" s="4"/>
      <c r="H80" s="4"/>
      <c r="I80" s="4"/>
      <c r="J80" s="4"/>
      <c r="K80" s="4"/>
      <c r="L80" s="4"/>
      <c r="M80" s="4"/>
    </row>
    <row r="81" spans="1:13">
      <c r="C81" s="419"/>
      <c r="D81" s="543"/>
      <c r="E81" s="447">
        <f t="shared" ref="E81:F83" si="4">D63</f>
        <v>0</v>
      </c>
      <c r="F81" s="447">
        <f t="shared" si="4"/>
        <v>0</v>
      </c>
      <c r="G81" s="4"/>
      <c r="H81" s="4"/>
      <c r="I81" s="4"/>
      <c r="J81" s="4"/>
      <c r="K81" s="4"/>
      <c r="L81" s="4"/>
      <c r="M81" s="4"/>
    </row>
    <row r="82" spans="1:13">
      <c r="A82" t="s">
        <v>374</v>
      </c>
      <c r="C82" s="419"/>
      <c r="D82" s="542">
        <v>7538.1196401999769</v>
      </c>
      <c r="E82" s="389">
        <f>'F-2'!L27</f>
        <v>28032.090091650312</v>
      </c>
      <c r="F82" s="389">
        <f>'F-2'!Q27</f>
        <v>12744.310238236327</v>
      </c>
      <c r="G82" s="4"/>
      <c r="H82" s="4"/>
      <c r="I82" s="4"/>
      <c r="J82" s="4"/>
      <c r="K82" s="4"/>
      <c r="L82" s="4"/>
      <c r="M82" s="4"/>
    </row>
    <row r="83" spans="1:13">
      <c r="C83" s="419"/>
      <c r="D83" s="543"/>
      <c r="E83" s="447">
        <f t="shared" si="4"/>
        <v>0</v>
      </c>
      <c r="F83" s="447">
        <f t="shared" si="4"/>
        <v>0</v>
      </c>
      <c r="G83" s="4"/>
      <c r="H83" s="4"/>
      <c r="I83" s="4"/>
      <c r="J83" s="4"/>
      <c r="K83" s="4"/>
      <c r="L83" s="4"/>
      <c r="M83" s="4"/>
    </row>
    <row r="84" spans="1:13">
      <c r="A84" t="s">
        <v>375</v>
      </c>
      <c r="C84" s="419"/>
      <c r="D84" s="542">
        <v>4.2809653999999853</v>
      </c>
      <c r="E84" s="447">
        <v>30</v>
      </c>
      <c r="F84" s="447">
        <v>50</v>
      </c>
      <c r="G84" s="4"/>
      <c r="H84" s="4"/>
      <c r="I84" s="4"/>
      <c r="J84" s="4"/>
      <c r="K84" s="4"/>
      <c r="L84" s="4"/>
      <c r="M84" s="4"/>
    </row>
    <row r="85" spans="1:13">
      <c r="C85" s="419"/>
      <c r="D85" s="543">
        <f>D67</f>
        <v>0</v>
      </c>
      <c r="E85" s="447"/>
      <c r="F85" s="447"/>
      <c r="G85" s="4"/>
      <c r="H85" s="4"/>
      <c r="I85" s="4"/>
      <c r="J85" s="4"/>
      <c r="K85" s="4"/>
      <c r="L85" s="4"/>
      <c r="M85" s="4"/>
    </row>
    <row r="86" spans="1:13">
      <c r="A86" t="s">
        <v>1216</v>
      </c>
      <c r="C86" s="419"/>
      <c r="D86" s="542">
        <v>0</v>
      </c>
      <c r="E86" s="447">
        <v>0</v>
      </c>
      <c r="F86" s="447"/>
      <c r="G86" s="4"/>
      <c r="H86" s="4"/>
      <c r="I86" s="4"/>
      <c r="J86" s="4"/>
      <c r="K86" s="4"/>
      <c r="L86" s="4"/>
      <c r="M86" s="4"/>
    </row>
    <row r="87" spans="1:13">
      <c r="C87" s="419"/>
      <c r="D87" s="543">
        <f>D69</f>
        <v>0</v>
      </c>
      <c r="E87" s="447"/>
      <c r="F87" s="447"/>
      <c r="G87" s="4"/>
      <c r="H87" s="4"/>
      <c r="I87" s="4"/>
      <c r="J87" s="4"/>
      <c r="K87" s="4"/>
      <c r="L87" s="4"/>
      <c r="M87" s="4"/>
    </row>
    <row r="88" spans="1:13">
      <c r="A88" t="s">
        <v>674</v>
      </c>
      <c r="C88" s="419"/>
      <c r="D88" s="542">
        <v>83.05664029999997</v>
      </c>
      <c r="E88" s="447">
        <v>50</v>
      </c>
      <c r="F88" s="447">
        <v>75</v>
      </c>
      <c r="G88" s="4"/>
      <c r="H88" s="4"/>
      <c r="I88" s="4"/>
      <c r="J88" s="4"/>
      <c r="K88" s="4"/>
      <c r="L88" s="4"/>
      <c r="M88" s="4"/>
    </row>
    <row r="89" spans="1:13" s="1" customFormat="1" ht="13.5" thickBot="1">
      <c r="A89" s="1" t="s">
        <v>871</v>
      </c>
      <c r="D89" s="186">
        <f>SUM(D78:D88)</f>
        <v>7631.0972458999777</v>
      </c>
      <c r="E89" s="186">
        <f>SUM(E78:E88)</f>
        <v>28128.590091650312</v>
      </c>
      <c r="F89" s="186">
        <f>SUM(F78:F88)</f>
        <v>12900.810238236327</v>
      </c>
      <c r="G89" s="52"/>
      <c r="H89" s="52"/>
      <c r="I89" s="52"/>
      <c r="J89" s="52"/>
      <c r="K89" s="52"/>
      <c r="L89" s="52"/>
      <c r="M89" s="52"/>
    </row>
    <row r="90" spans="1:13" ht="13.5" thickTop="1">
      <c r="G90" s="4"/>
      <c r="H90" s="4"/>
      <c r="I90" s="4"/>
      <c r="J90" s="4"/>
      <c r="K90" s="4"/>
      <c r="L90" s="4"/>
      <c r="M90" s="4"/>
    </row>
    <row r="91" spans="1:13">
      <c r="D91" s="3"/>
      <c r="G91" s="4"/>
      <c r="H91" s="4"/>
      <c r="I91" s="4"/>
      <c r="J91" s="4"/>
      <c r="K91" s="4"/>
      <c r="L91" s="4"/>
      <c r="M91" s="4"/>
    </row>
    <row r="92" spans="1:13">
      <c r="G92" s="4"/>
      <c r="H92" s="4"/>
      <c r="I92" s="4"/>
      <c r="J92" s="4"/>
      <c r="K92" s="4"/>
      <c r="L92" s="4"/>
      <c r="M92" s="4"/>
    </row>
    <row r="93" spans="1:13">
      <c r="G93" s="4"/>
      <c r="H93" s="4"/>
      <c r="I93" s="4"/>
      <c r="J93" s="4"/>
      <c r="K93" s="4"/>
      <c r="L93" s="4"/>
      <c r="M93" s="4"/>
    </row>
    <row r="94" spans="1:13">
      <c r="G94" s="4"/>
      <c r="H94" s="4"/>
      <c r="I94" s="4"/>
      <c r="J94" s="4"/>
      <c r="K94" s="4"/>
      <c r="L94" s="4"/>
      <c r="M94" s="4"/>
    </row>
    <row r="95" spans="1:13">
      <c r="G95" s="4"/>
      <c r="H95" s="4"/>
      <c r="I95" s="4"/>
      <c r="J95" s="4"/>
      <c r="K95" s="4"/>
      <c r="L95" s="4"/>
      <c r="M95" s="4"/>
    </row>
    <row r="96" spans="1:13" ht="18" hidden="1">
      <c r="A96" s="230" t="s">
        <v>1523</v>
      </c>
      <c r="G96" s="4"/>
      <c r="H96" s="4"/>
      <c r="I96" s="4"/>
      <c r="J96" s="4"/>
      <c r="K96" s="4"/>
      <c r="L96" s="4"/>
      <c r="M96" s="4"/>
    </row>
    <row r="97" spans="1:13" hidden="1">
      <c r="G97" s="4"/>
      <c r="H97" s="4"/>
      <c r="I97" s="4"/>
      <c r="J97" s="4"/>
      <c r="K97" s="4"/>
      <c r="L97" s="4"/>
      <c r="M97" s="4"/>
    </row>
    <row r="98" spans="1:13" ht="51" hidden="1">
      <c r="A98" t="s">
        <v>1716</v>
      </c>
      <c r="C98" s="39" t="s">
        <v>1695</v>
      </c>
      <c r="D98" s="39" t="s">
        <v>1696</v>
      </c>
      <c r="E98" s="39" t="s">
        <v>1729</v>
      </c>
      <c r="F98" s="39" t="s">
        <v>1730</v>
      </c>
      <c r="G98" s="231" t="s">
        <v>1541</v>
      </c>
      <c r="H98" s="232" t="s">
        <v>1542</v>
      </c>
      <c r="I98" s="4"/>
      <c r="J98" s="4"/>
      <c r="K98" s="4"/>
      <c r="L98" s="4"/>
      <c r="M98" s="4"/>
    </row>
    <row r="99" spans="1:13" hidden="1">
      <c r="G99" s="55"/>
      <c r="H99" s="233"/>
      <c r="I99" s="4"/>
      <c r="J99" s="4"/>
      <c r="K99" s="4"/>
      <c r="L99" s="4"/>
      <c r="M99" s="4"/>
    </row>
    <row r="100" spans="1:13" hidden="1">
      <c r="G100" s="55"/>
      <c r="H100" s="233"/>
      <c r="I100" s="4"/>
      <c r="J100" s="4"/>
      <c r="K100" s="4"/>
      <c r="L100" s="4"/>
      <c r="M100" s="4"/>
    </row>
    <row r="101" spans="1:13" hidden="1">
      <c r="A101" t="s">
        <v>117</v>
      </c>
      <c r="D101">
        <v>110.97</v>
      </c>
      <c r="F101">
        <v>127.54</v>
      </c>
      <c r="G101" s="55"/>
      <c r="H101" s="233"/>
      <c r="I101" s="4"/>
      <c r="J101" s="4"/>
      <c r="K101" s="4"/>
      <c r="L101" s="4"/>
      <c r="M101" s="4"/>
    </row>
    <row r="102" spans="1:13" hidden="1">
      <c r="G102" s="55"/>
      <c r="H102" s="233"/>
      <c r="I102" s="4"/>
      <c r="J102" s="4"/>
      <c r="K102" s="4"/>
      <c r="L102" s="4"/>
      <c r="M102" s="4"/>
    </row>
    <row r="103" spans="1:13" hidden="1">
      <c r="A103" t="s">
        <v>1213</v>
      </c>
      <c r="C103" s="187">
        <v>3.0200000000000001E-2</v>
      </c>
      <c r="D103">
        <v>340.52</v>
      </c>
      <c r="E103" s="3">
        <f>D103*C103</f>
        <v>10.283704</v>
      </c>
      <c r="F103">
        <v>364.97</v>
      </c>
      <c r="G103" s="16" t="e">
        <f>#REF!+#REF!+#REF!+#REF!+E103</f>
        <v>#REF!</v>
      </c>
      <c r="H103" s="234" t="e">
        <f>G103-#REF!</f>
        <v>#REF!</v>
      </c>
      <c r="I103" s="4"/>
      <c r="J103" s="4"/>
      <c r="K103" s="4"/>
      <c r="L103" s="4"/>
      <c r="M103" s="4"/>
    </row>
    <row r="104" spans="1:13" hidden="1">
      <c r="C104" s="3"/>
      <c r="E104" s="3">
        <f t="shared" ref="E104:E111" si="5">D104*C104</f>
        <v>0</v>
      </c>
      <c r="G104" s="16" t="e">
        <f>#REF!+#REF!+#REF!+#REF!+E104</f>
        <v>#REF!</v>
      </c>
      <c r="H104" s="234" t="e">
        <f>G104-#REF!</f>
        <v>#REF!</v>
      </c>
      <c r="I104" s="4"/>
      <c r="J104" s="4"/>
      <c r="K104" s="4"/>
      <c r="L104" s="4"/>
      <c r="M104" s="4"/>
    </row>
    <row r="105" spans="1:13" hidden="1">
      <c r="A105" t="s">
        <v>374</v>
      </c>
      <c r="C105" s="187">
        <v>7.8399999999999997E-2</v>
      </c>
      <c r="D105" s="3">
        <v>23470.799999999999</v>
      </c>
      <c r="E105" s="3">
        <f t="shared" si="5"/>
        <v>1840.1107199999999</v>
      </c>
      <c r="F105">
        <v>27497.3</v>
      </c>
      <c r="G105" s="16" t="e">
        <f>#REF!+#REF!+#REF!+#REF!+E105</f>
        <v>#REF!</v>
      </c>
      <c r="H105" s="234" t="e">
        <f>G105-#REF!</f>
        <v>#REF!</v>
      </c>
      <c r="I105" s="4"/>
      <c r="J105" s="4"/>
      <c r="K105" s="4"/>
      <c r="L105" s="4"/>
      <c r="M105" s="4"/>
    </row>
    <row r="106" spans="1:13" hidden="1">
      <c r="C106" s="3"/>
      <c r="E106" s="3">
        <f t="shared" si="5"/>
        <v>0</v>
      </c>
      <c r="G106" s="16" t="e">
        <f>#REF!+#REF!+#REF!+#REF!+E106</f>
        <v>#REF!</v>
      </c>
      <c r="H106" s="234" t="e">
        <f>G106-#REF!</f>
        <v>#REF!</v>
      </c>
      <c r="I106" s="4"/>
      <c r="J106" s="4"/>
      <c r="K106" s="4"/>
      <c r="L106" s="4"/>
      <c r="M106" s="4"/>
    </row>
    <row r="107" spans="1:13" hidden="1">
      <c r="A107" t="s">
        <v>375</v>
      </c>
      <c r="C107" s="187">
        <v>0.12770000000000001</v>
      </c>
      <c r="D107">
        <v>9.39</v>
      </c>
      <c r="E107" s="3">
        <f t="shared" si="5"/>
        <v>1.1991030000000003</v>
      </c>
      <c r="F107">
        <v>26.19</v>
      </c>
      <c r="G107" s="16" t="e">
        <f>#REF!+#REF!+#REF!+#REF!+E107</f>
        <v>#REF!</v>
      </c>
      <c r="H107" s="234" t="e">
        <f>G107-#REF!</f>
        <v>#REF!</v>
      </c>
      <c r="I107" s="4"/>
      <c r="J107" s="4"/>
      <c r="K107" s="4"/>
      <c r="L107" s="4"/>
      <c r="M107" s="4"/>
    </row>
    <row r="108" spans="1:13" hidden="1">
      <c r="C108" s="3"/>
      <c r="E108" s="3">
        <f t="shared" si="5"/>
        <v>0</v>
      </c>
      <c r="G108" s="16" t="e">
        <f>#REF!+#REF!+#REF!+#REF!+E108</f>
        <v>#REF!</v>
      </c>
      <c r="H108" s="234" t="e">
        <f>G108-#REF!</f>
        <v>#REF!</v>
      </c>
      <c r="I108" s="4"/>
      <c r="J108" s="4"/>
      <c r="K108" s="4"/>
      <c r="L108" s="4"/>
      <c r="M108" s="4"/>
    </row>
    <row r="109" spans="1:13" hidden="1">
      <c r="A109" t="s">
        <v>1216</v>
      </c>
      <c r="C109" s="187">
        <v>0.33400000000000002</v>
      </c>
      <c r="D109">
        <v>0.66</v>
      </c>
      <c r="E109" s="3">
        <f t="shared" si="5"/>
        <v>0.22044000000000002</v>
      </c>
      <c r="F109">
        <v>0.66</v>
      </c>
      <c r="G109" s="16" t="e">
        <f>#REF!+#REF!+#REF!+#REF!+E109</f>
        <v>#REF!</v>
      </c>
      <c r="H109" s="234" t="e">
        <f>G109-#REF!</f>
        <v>#REF!</v>
      </c>
      <c r="I109" s="4"/>
      <c r="J109" s="4"/>
      <c r="K109" s="4"/>
      <c r="L109" s="4"/>
      <c r="M109" s="4"/>
    </row>
    <row r="110" spans="1:13" hidden="1">
      <c r="C110" s="3"/>
      <c r="E110" s="3">
        <f t="shared" si="5"/>
        <v>0</v>
      </c>
      <c r="G110" s="16" t="e">
        <f>#REF!+#REF!+#REF!+#REF!+E110</f>
        <v>#REF!</v>
      </c>
      <c r="H110" s="234" t="e">
        <f>G110-#REF!</f>
        <v>#REF!</v>
      </c>
      <c r="I110" s="4"/>
      <c r="J110" s="4"/>
      <c r="K110" s="4"/>
      <c r="L110" s="4"/>
      <c r="M110" s="4"/>
    </row>
    <row r="111" spans="1:13" hidden="1">
      <c r="A111" t="s">
        <v>674</v>
      </c>
      <c r="C111" s="187">
        <v>0.12770000000000001</v>
      </c>
      <c r="D111">
        <v>25.79</v>
      </c>
      <c r="E111" s="3">
        <f t="shared" si="5"/>
        <v>3.2933829999999999</v>
      </c>
      <c r="F111">
        <v>52.03</v>
      </c>
      <c r="G111" s="16" t="e">
        <f>#REF!+#REF!+#REF!+#REF!+E111</f>
        <v>#REF!</v>
      </c>
      <c r="H111" s="234" t="e">
        <f>G111-#REF!</f>
        <v>#REF!</v>
      </c>
      <c r="I111" s="4"/>
      <c r="J111" s="4"/>
      <c r="K111" s="4"/>
      <c r="L111" s="4"/>
      <c r="M111" s="4"/>
    </row>
    <row r="112" spans="1:13" hidden="1">
      <c r="G112" s="55"/>
      <c r="H112" s="233"/>
      <c r="I112" s="4"/>
      <c r="J112" s="4"/>
      <c r="K112" s="4"/>
      <c r="L112" s="4"/>
      <c r="M112" s="4"/>
    </row>
    <row r="113" spans="1:13" s="1" customFormat="1" hidden="1">
      <c r="A113" s="1" t="s">
        <v>871</v>
      </c>
      <c r="D113" s="1">
        <f t="shared" ref="D113:H113" si="6">SUM(D101:D112)</f>
        <v>23958.13</v>
      </c>
      <c r="E113" s="53">
        <f t="shared" si="6"/>
        <v>1855.1073499999998</v>
      </c>
      <c r="F113" s="53">
        <f t="shared" si="6"/>
        <v>28068.689999999995</v>
      </c>
      <c r="G113" s="11" t="e">
        <f t="shared" si="6"/>
        <v>#REF!</v>
      </c>
      <c r="H113" s="235" t="e">
        <f t="shared" si="6"/>
        <v>#REF!</v>
      </c>
      <c r="I113" s="52"/>
      <c r="J113" s="52"/>
      <c r="K113" s="52"/>
      <c r="L113" s="52"/>
      <c r="M113" s="52"/>
    </row>
    <row r="114" spans="1:13" hidden="1">
      <c r="G114" s="4"/>
      <c r="H114" s="4"/>
      <c r="I114" s="4"/>
      <c r="J114" s="4"/>
      <c r="K114" s="4"/>
      <c r="L114" s="4"/>
      <c r="M114" s="4"/>
    </row>
    <row r="115" spans="1:13" hidden="1">
      <c r="G115" s="4"/>
      <c r="H115" s="4"/>
      <c r="I115" s="4"/>
      <c r="J115" s="4"/>
      <c r="K115" s="4"/>
      <c r="L115" s="4"/>
      <c r="M115" s="4"/>
    </row>
    <row r="116" spans="1:13" hidden="1">
      <c r="G116" s="4"/>
      <c r="H116" s="4"/>
      <c r="I116" s="4"/>
      <c r="J116" s="4"/>
      <c r="K116" s="4"/>
      <c r="L116" s="4"/>
      <c r="M116" s="4"/>
    </row>
    <row r="117" spans="1:13" hidden="1">
      <c r="G117" s="4"/>
      <c r="H117" s="4"/>
      <c r="I117" s="4"/>
      <c r="J117" s="4"/>
      <c r="K117" s="4"/>
      <c r="L117" s="4"/>
      <c r="M117" s="4"/>
    </row>
    <row r="118" spans="1:13" hidden="1">
      <c r="G118" s="4"/>
      <c r="H118" s="4"/>
      <c r="I118" s="4"/>
      <c r="J118" s="4"/>
      <c r="K118" s="4"/>
      <c r="L118" s="4"/>
      <c r="M118" s="4"/>
    </row>
    <row r="119" spans="1:13" hidden="1">
      <c r="G119" s="4"/>
      <c r="H119" s="4"/>
      <c r="I119" s="4"/>
      <c r="J119" s="4"/>
      <c r="K119" s="4"/>
      <c r="L119" s="4"/>
      <c r="M119" s="4"/>
    </row>
    <row r="120" spans="1:13" hidden="1"/>
    <row r="121" spans="1:13" hidden="1"/>
    <row r="122" spans="1:13" hidden="1"/>
    <row r="123" spans="1:13" hidden="1"/>
    <row r="124" spans="1:13" hidden="1"/>
    <row r="125" spans="1:13" hidden="1"/>
    <row r="126" spans="1:13" hidden="1"/>
    <row r="127" spans="1:13" hidden="1"/>
    <row r="128" spans="1:13"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sheetData>
  <phoneticPr fontId="0" type="noConversion"/>
  <printOptions horizontalCentered="1"/>
  <pageMargins left="0.35433070866141736" right="0.31496062992125984" top="0.69" bottom="0.27559055118110237" header="0.31496062992125984" footer="0.15748031496062992"/>
  <pageSetup paperSize="9" scale="87" orientation="portrait" blackAndWhite="1" horizontalDpi="300" verticalDpi="300" r:id="rId1"/>
  <headerFooter alignWithMargins="0"/>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sheetPr codeName="Sheet24" enableFormatConditionsCalculation="0">
    <tabColor rgb="FF00B0F0"/>
  </sheetPr>
  <dimension ref="A1:AI45"/>
  <sheetViews>
    <sheetView view="pageBreakPreview" zoomScale="80" zoomScaleSheetLayoutView="80" workbookViewId="0">
      <pane xSplit="2" ySplit="7" topLeftCell="C23" activePane="bottomRight" state="frozen"/>
      <selection activeCell="Q14" sqref="Q14"/>
      <selection pane="topRight" activeCell="Q14" sqref="Q14"/>
      <selection pane="bottomLeft" activeCell="Q14" sqref="Q14"/>
      <selection pane="bottomRight" activeCell="A2" sqref="A2"/>
    </sheetView>
  </sheetViews>
  <sheetFormatPr defaultColWidth="14.7109375" defaultRowHeight="24.95" customHeight="1"/>
  <cols>
    <col min="1" max="1" width="5" style="41" customWidth="1"/>
    <col min="2" max="2" width="28.5703125" style="41" customWidth="1"/>
    <col min="3" max="3" width="9.7109375" style="41" customWidth="1"/>
    <col min="4" max="4" width="9.28515625" style="41" customWidth="1"/>
    <col min="5" max="5" width="13.7109375" style="41" customWidth="1"/>
    <col min="6" max="6" width="11.85546875" style="41" customWidth="1"/>
    <col min="7" max="7" width="17" style="41" customWidth="1"/>
    <col min="8" max="8" width="13.5703125" style="41" customWidth="1"/>
    <col min="9" max="9" width="11.7109375" style="41" customWidth="1"/>
    <col min="10" max="10" width="12.42578125" style="41" customWidth="1"/>
    <col min="11" max="11" width="11.7109375" style="41" customWidth="1"/>
    <col min="12" max="12" width="12.42578125" style="41" customWidth="1"/>
    <col min="13" max="13" width="13.5703125" style="41" customWidth="1"/>
    <col min="14" max="14" width="11.28515625" style="41" customWidth="1"/>
    <col min="15" max="15" width="10" style="41" customWidth="1"/>
    <col min="16" max="16" width="11.7109375" style="41" customWidth="1"/>
    <col min="17" max="17" width="12.42578125" style="41" customWidth="1"/>
    <col min="18" max="18" width="11.42578125" style="41" customWidth="1"/>
    <col min="19" max="16384" width="14.7109375" style="41"/>
  </cols>
  <sheetData>
    <row r="1" spans="1:35" ht="24.95" customHeight="1">
      <c r="A1" s="26" t="s">
        <v>4023</v>
      </c>
      <c r="I1" s="68"/>
      <c r="J1" s="68"/>
      <c r="Q1" s="22" t="s">
        <v>264</v>
      </c>
      <c r="R1" s="226" t="s">
        <v>1338</v>
      </c>
    </row>
    <row r="2" spans="1:35" ht="24.95" customHeight="1">
      <c r="A2" s="237" t="s">
        <v>771</v>
      </c>
      <c r="B2" s="238"/>
      <c r="C2" s="238"/>
      <c r="D2" s="238"/>
      <c r="E2" s="238"/>
      <c r="F2" s="238"/>
      <c r="G2" s="237"/>
      <c r="I2" s="68"/>
      <c r="J2" s="68"/>
    </row>
    <row r="3" spans="1:35" ht="24.95" customHeight="1">
      <c r="E3" s="68"/>
      <c r="F3" s="68"/>
      <c r="G3" s="22" t="s">
        <v>263</v>
      </c>
      <c r="J3" s="68"/>
      <c r="K3" s="68"/>
      <c r="M3" s="663" t="s">
        <v>614</v>
      </c>
    </row>
    <row r="4" spans="1:35" ht="35.1" customHeight="1">
      <c r="A4" s="190"/>
      <c r="B4" s="190"/>
      <c r="C4" s="1919" t="s">
        <v>2776</v>
      </c>
      <c r="D4" s="1919"/>
      <c r="E4" s="1919"/>
      <c r="F4" s="1919"/>
      <c r="G4" s="1919"/>
      <c r="H4" s="1919"/>
      <c r="I4" s="1919" t="s">
        <v>2777</v>
      </c>
      <c r="J4" s="1919"/>
      <c r="K4" s="1919"/>
      <c r="L4" s="1919"/>
      <c r="M4" s="1919"/>
      <c r="N4" s="1919" t="s">
        <v>2778</v>
      </c>
      <c r="O4" s="1919"/>
      <c r="P4" s="1919"/>
      <c r="Q4" s="1919"/>
      <c r="R4" s="1919"/>
      <c r="S4" s="239"/>
      <c r="T4" s="68"/>
      <c r="U4" s="68"/>
      <c r="V4" s="68"/>
      <c r="W4" s="68"/>
      <c r="X4" s="68"/>
      <c r="Y4" s="68"/>
      <c r="Z4" s="68"/>
      <c r="AA4" s="68"/>
      <c r="AB4" s="68"/>
      <c r="AC4" s="68"/>
      <c r="AD4" s="68"/>
      <c r="AE4" s="68"/>
      <c r="AF4" s="68"/>
      <c r="AG4" s="68"/>
      <c r="AH4" s="68"/>
      <c r="AI4" s="68"/>
    </row>
    <row r="5" spans="1:35" ht="89.25" customHeight="1">
      <c r="A5" s="643" t="s">
        <v>1339</v>
      </c>
      <c r="B5" s="643" t="s">
        <v>1692</v>
      </c>
      <c r="C5" s="643" t="s">
        <v>2816</v>
      </c>
      <c r="D5" s="643" t="s">
        <v>1691</v>
      </c>
      <c r="E5" s="643" t="s">
        <v>1693</v>
      </c>
      <c r="F5" s="643" t="s">
        <v>786</v>
      </c>
      <c r="G5" s="643" t="s">
        <v>1694</v>
      </c>
      <c r="H5" s="643" t="s">
        <v>2817</v>
      </c>
      <c r="I5" s="643" t="s">
        <v>1691</v>
      </c>
      <c r="J5" s="643" t="s">
        <v>1693</v>
      </c>
      <c r="K5" s="643" t="s">
        <v>786</v>
      </c>
      <c r="L5" s="643" t="s">
        <v>1694</v>
      </c>
      <c r="M5" s="643" t="s">
        <v>2056</v>
      </c>
      <c r="N5" s="643" t="s">
        <v>1691</v>
      </c>
      <c r="O5" s="643" t="s">
        <v>1693</v>
      </c>
      <c r="P5" s="643" t="s">
        <v>786</v>
      </c>
      <c r="Q5" s="643" t="s">
        <v>1694</v>
      </c>
      <c r="R5" s="643" t="s">
        <v>2818</v>
      </c>
      <c r="S5" s="239"/>
    </row>
    <row r="6" spans="1:35" ht="19.5" customHeight="1">
      <c r="A6" s="1693">
        <v>1</v>
      </c>
      <c r="B6" s="1693">
        <v>2</v>
      </c>
      <c r="C6" s="1693">
        <v>3</v>
      </c>
      <c r="D6" s="1693">
        <v>4</v>
      </c>
      <c r="E6" s="1693">
        <v>5</v>
      </c>
      <c r="F6" s="1693"/>
      <c r="G6" s="1693">
        <v>6</v>
      </c>
      <c r="H6" s="1693">
        <v>7</v>
      </c>
      <c r="I6" s="29">
        <v>8</v>
      </c>
      <c r="J6" s="29">
        <v>9</v>
      </c>
      <c r="K6" s="29"/>
      <c r="L6" s="29">
        <v>10</v>
      </c>
      <c r="M6" s="29">
        <v>11</v>
      </c>
      <c r="N6" s="29">
        <v>12</v>
      </c>
      <c r="O6" s="29">
        <v>13</v>
      </c>
      <c r="P6" s="29"/>
      <c r="Q6" s="29">
        <v>14</v>
      </c>
      <c r="R6" s="29">
        <v>15</v>
      </c>
      <c r="S6" s="239"/>
    </row>
    <row r="7" spans="1:35" ht="35.1" hidden="1" customHeight="1">
      <c r="A7" s="48"/>
      <c r="B7" s="48"/>
      <c r="C7" s="48"/>
      <c r="D7" s="48"/>
      <c r="E7" s="48"/>
      <c r="F7" s="48"/>
      <c r="G7" s="48"/>
      <c r="H7" s="48"/>
      <c r="I7" s="48"/>
      <c r="J7" s="48"/>
      <c r="K7" s="48"/>
      <c r="L7" s="48"/>
      <c r="M7" s="48"/>
      <c r="N7" s="48"/>
      <c r="O7" s="48"/>
      <c r="P7" s="48"/>
      <c r="Q7" s="48"/>
      <c r="R7" s="69">
        <f t="shared" ref="R7:R12" si="0">M7+N7+O7+P7-Q7</f>
        <v>0</v>
      </c>
    </row>
    <row r="8" spans="1:35" ht="35.1" customHeight="1">
      <c r="A8" s="48"/>
      <c r="B8" s="164" t="s">
        <v>1212</v>
      </c>
      <c r="C8" s="1710"/>
      <c r="D8" s="69">
        <f>cwip!D78</f>
        <v>0</v>
      </c>
      <c r="E8" s="48"/>
      <c r="F8" s="48"/>
      <c r="G8" s="69">
        <f>D8</f>
        <v>0</v>
      </c>
      <c r="H8" s="50"/>
      <c r="I8" s="69">
        <f>cwip!E78</f>
        <v>15</v>
      </c>
      <c r="J8" s="69"/>
      <c r="K8" s="69"/>
      <c r="L8" s="69">
        <f>cwip!E78</f>
        <v>15</v>
      </c>
      <c r="M8" s="50">
        <f t="shared" ref="M8:M13" si="1">H8+I8+J8+K8-L8</f>
        <v>0</v>
      </c>
      <c r="N8" s="69">
        <f>cwip!F78</f>
        <v>30</v>
      </c>
      <c r="O8" s="69"/>
      <c r="P8" s="69"/>
      <c r="Q8" s="69">
        <f>N8</f>
        <v>30</v>
      </c>
      <c r="R8" s="69">
        <f t="shared" si="0"/>
        <v>0</v>
      </c>
    </row>
    <row r="9" spans="1:35" ht="35.1" customHeight="1">
      <c r="A9" s="48"/>
      <c r="B9" s="164" t="s">
        <v>1217</v>
      </c>
      <c r="C9" s="48"/>
      <c r="D9" s="69">
        <f>cwip!D80</f>
        <v>5.64</v>
      </c>
      <c r="E9" s="48"/>
      <c r="F9" s="48"/>
      <c r="G9" s="69">
        <f>D9</f>
        <v>5.64</v>
      </c>
      <c r="H9" s="69"/>
      <c r="I9" s="69">
        <f>cwip!E80</f>
        <v>1.5</v>
      </c>
      <c r="J9" s="69"/>
      <c r="K9" s="69"/>
      <c r="L9" s="69">
        <f>cwip!E80</f>
        <v>1.5</v>
      </c>
      <c r="M9" s="50">
        <f t="shared" si="1"/>
        <v>0</v>
      </c>
      <c r="N9" s="69">
        <f>cwip!F80</f>
        <v>1.5</v>
      </c>
      <c r="O9" s="69"/>
      <c r="P9" s="69"/>
      <c r="Q9" s="69">
        <f>N9</f>
        <v>1.5</v>
      </c>
      <c r="R9" s="69">
        <f t="shared" si="0"/>
        <v>0</v>
      </c>
    </row>
    <row r="10" spans="1:35" ht="35.1" customHeight="1">
      <c r="A10" s="48"/>
      <c r="B10" s="1711" t="s">
        <v>1215</v>
      </c>
      <c r="C10" s="1710"/>
      <c r="D10" s="69">
        <f>cwip!D84</f>
        <v>4.2809653999999853</v>
      </c>
      <c r="E10" s="48"/>
      <c r="F10" s="48"/>
      <c r="G10" s="69">
        <f>D10</f>
        <v>4.2809653999999853</v>
      </c>
      <c r="H10" s="50"/>
      <c r="I10" s="69">
        <f>cwip!E84</f>
        <v>30</v>
      </c>
      <c r="J10" s="69"/>
      <c r="K10" s="69"/>
      <c r="L10" s="69">
        <f>cwip!E84</f>
        <v>30</v>
      </c>
      <c r="M10" s="50">
        <f t="shared" si="1"/>
        <v>0</v>
      </c>
      <c r="N10" s="69">
        <f>cwip!F84</f>
        <v>50</v>
      </c>
      <c r="O10" s="69"/>
      <c r="P10" s="69"/>
      <c r="Q10" s="69">
        <f>N10</f>
        <v>50</v>
      </c>
      <c r="R10" s="69">
        <f t="shared" si="0"/>
        <v>0</v>
      </c>
    </row>
    <row r="11" spans="1:35" ht="35.1" customHeight="1">
      <c r="A11" s="48"/>
      <c r="B11" s="1711" t="s">
        <v>673</v>
      </c>
      <c r="C11" s="48"/>
      <c r="D11" s="48">
        <f>cwip!D86</f>
        <v>0</v>
      </c>
      <c r="E11" s="48"/>
      <c r="F11" s="48"/>
      <c r="G11" s="69">
        <f>D11</f>
        <v>0</v>
      </c>
      <c r="H11" s="50"/>
      <c r="I11" s="69">
        <f>cwip!E86</f>
        <v>0</v>
      </c>
      <c r="J11" s="69"/>
      <c r="K11" s="69"/>
      <c r="L11" s="69">
        <f>cwip!E86</f>
        <v>0</v>
      </c>
      <c r="M11" s="50">
        <f t="shared" si="1"/>
        <v>0</v>
      </c>
      <c r="N11" s="69">
        <f>cwip!F86</f>
        <v>0</v>
      </c>
      <c r="O11" s="69"/>
      <c r="P11" s="69"/>
      <c r="Q11" s="69">
        <f>N11</f>
        <v>0</v>
      </c>
      <c r="R11" s="69">
        <f t="shared" si="0"/>
        <v>0</v>
      </c>
    </row>
    <row r="12" spans="1:35" ht="35.1" customHeight="1">
      <c r="A12" s="48"/>
      <c r="B12" s="164" t="s">
        <v>674</v>
      </c>
      <c r="C12" s="48"/>
      <c r="D12" s="69">
        <f>cwip!D88</f>
        <v>83.05664029999997</v>
      </c>
      <c r="E12" s="48"/>
      <c r="F12" s="48"/>
      <c r="G12" s="69">
        <f>D12</f>
        <v>83.05664029999997</v>
      </c>
      <c r="H12" s="50"/>
      <c r="I12" s="69">
        <f>cwip!E88</f>
        <v>50</v>
      </c>
      <c r="J12" s="69"/>
      <c r="K12" s="69"/>
      <c r="L12" s="69">
        <f>cwip!E88</f>
        <v>50</v>
      </c>
      <c r="M12" s="50">
        <f t="shared" si="1"/>
        <v>0</v>
      </c>
      <c r="N12" s="69">
        <f>cwip!F88</f>
        <v>75</v>
      </c>
      <c r="O12" s="69"/>
      <c r="P12" s="69"/>
      <c r="Q12" s="69">
        <f>N12</f>
        <v>75</v>
      </c>
      <c r="R12" s="69">
        <f t="shared" si="0"/>
        <v>0</v>
      </c>
    </row>
    <row r="13" spans="1:35" ht="35.1" customHeight="1">
      <c r="A13" s="48"/>
      <c r="B13" s="164" t="s">
        <v>182</v>
      </c>
      <c r="C13" s="1712">
        <f>cwip!C64</f>
        <v>7751.66</v>
      </c>
      <c r="D13" s="69">
        <f>D27</f>
        <v>16971.740000000002</v>
      </c>
      <c r="E13" s="69">
        <f>'F-22'!B15</f>
        <v>0</v>
      </c>
      <c r="F13" s="69">
        <f>'F-12'!H31</f>
        <v>136.57</v>
      </c>
      <c r="G13" s="69">
        <f>cwip!D13-cwip!C13</f>
        <v>7538.1196401999769</v>
      </c>
      <c r="H13" s="50">
        <f>C13+D13+E13+F13-G13</f>
        <v>17321.850359800024</v>
      </c>
      <c r="I13" s="69">
        <f>'F-23'!D39-SUM(I8:I12)</f>
        <v>15802.917269999998</v>
      </c>
      <c r="J13" s="69">
        <f>J27</f>
        <v>497.21</v>
      </c>
      <c r="K13" s="69">
        <f>'F-12'!M31</f>
        <v>158.05430543713712</v>
      </c>
      <c r="L13" s="69">
        <f>cwip!E82</f>
        <v>28032.090091650312</v>
      </c>
      <c r="M13" s="50">
        <f t="shared" si="1"/>
        <v>5747.9418435868465</v>
      </c>
      <c r="N13" s="69">
        <f>'F-23'!E39-SUM(N8:N12)</f>
        <v>9133.3799999999992</v>
      </c>
      <c r="O13" s="69">
        <f>O27</f>
        <v>0</v>
      </c>
      <c r="P13" s="69">
        <f>'F-12'!R31</f>
        <v>195.11167259933589</v>
      </c>
      <c r="Q13" s="69">
        <f>cwip!F82</f>
        <v>12744.310238236327</v>
      </c>
      <c r="R13" s="69">
        <f>M13+N13+O13+P13-Q13</f>
        <v>2332.123277949855</v>
      </c>
    </row>
    <row r="14" spans="1:35" ht="35.1" customHeight="1">
      <c r="A14" s="48"/>
      <c r="B14" s="1713" t="s">
        <v>871</v>
      </c>
      <c r="C14" s="50">
        <f t="shared" ref="C14:Q14" si="2">SUM(C8:C13)</f>
        <v>7751.66</v>
      </c>
      <c r="D14" s="50">
        <f t="shared" si="2"/>
        <v>17064.717605700003</v>
      </c>
      <c r="E14" s="50">
        <f t="shared" si="2"/>
        <v>0</v>
      </c>
      <c r="F14" s="50">
        <f t="shared" si="2"/>
        <v>136.57</v>
      </c>
      <c r="G14" s="50">
        <f t="shared" si="2"/>
        <v>7631.0972458999768</v>
      </c>
      <c r="H14" s="50">
        <f t="shared" si="2"/>
        <v>17321.850359800024</v>
      </c>
      <c r="I14" s="50">
        <f>SUM(I8:I13)</f>
        <v>15899.417269999998</v>
      </c>
      <c r="J14" s="50">
        <f t="shared" si="2"/>
        <v>497.21</v>
      </c>
      <c r="K14" s="50">
        <f t="shared" si="2"/>
        <v>158.05430543713712</v>
      </c>
      <c r="L14" s="50">
        <f t="shared" si="2"/>
        <v>28128.590091650312</v>
      </c>
      <c r="M14" s="50">
        <f t="shared" si="2"/>
        <v>5747.9418435868465</v>
      </c>
      <c r="N14" s="50">
        <f t="shared" si="2"/>
        <v>9289.8799999999992</v>
      </c>
      <c r="O14" s="50">
        <f t="shared" si="2"/>
        <v>0</v>
      </c>
      <c r="P14" s="50">
        <f t="shared" si="2"/>
        <v>195.11167259933589</v>
      </c>
      <c r="Q14" s="50">
        <f t="shared" si="2"/>
        <v>12900.810238236327</v>
      </c>
      <c r="R14" s="50">
        <f>SUM(R8:R13)</f>
        <v>2332.123277949855</v>
      </c>
    </row>
    <row r="15" spans="1:35" ht="18.75" customHeight="1">
      <c r="A15" s="48"/>
      <c r="B15" s="325" t="s">
        <v>183</v>
      </c>
      <c r="C15" s="50"/>
      <c r="D15" s="50"/>
      <c r="E15" s="50"/>
      <c r="F15" s="50"/>
      <c r="G15" s="50"/>
      <c r="H15" s="50"/>
      <c r="I15" s="50"/>
      <c r="J15" s="50"/>
      <c r="K15" s="50"/>
      <c r="L15" s="50"/>
      <c r="M15" s="50"/>
      <c r="N15" s="50"/>
      <c r="O15" s="50"/>
      <c r="P15" s="50"/>
      <c r="Q15" s="50"/>
      <c r="R15" s="50"/>
    </row>
    <row r="16" spans="1:35" ht="24.95" customHeight="1">
      <c r="A16" s="48">
        <v>1</v>
      </c>
      <c r="B16" s="48" t="s">
        <v>777</v>
      </c>
      <c r="C16" s="69">
        <v>0</v>
      </c>
      <c r="D16" s="48">
        <v>0</v>
      </c>
      <c r="E16" s="48"/>
      <c r="F16" s="48"/>
      <c r="G16" s="48">
        <v>0</v>
      </c>
      <c r="H16" s="69">
        <f t="shared" ref="H16:H26" si="3">C16+D16+E16+F16-G16</f>
        <v>0</v>
      </c>
      <c r="I16" s="69">
        <v>0</v>
      </c>
      <c r="J16" s="48">
        <v>0</v>
      </c>
      <c r="K16" s="69">
        <f>I16/($I$16+$I$19+$I$21+$I$22+$I$20+$I$23)*$K$13</f>
        <v>0</v>
      </c>
      <c r="L16" s="69">
        <v>0</v>
      </c>
      <c r="M16" s="50">
        <f t="shared" ref="M16:M26" si="4">H16+I16+J16+K16-L16</f>
        <v>0</v>
      </c>
      <c r="N16" s="48">
        <v>0</v>
      </c>
      <c r="O16" s="48">
        <v>0</v>
      </c>
      <c r="P16" s="69">
        <f>N16/($N$16+$N$19+$N$21+$N$20+$N$22)*$P$13</f>
        <v>0</v>
      </c>
      <c r="Q16" s="69">
        <v>0</v>
      </c>
      <c r="R16" s="69">
        <f t="shared" ref="R16:R26" si="5">M16+N16+O16+P16-Q16</f>
        <v>0</v>
      </c>
    </row>
    <row r="17" spans="1:19" ht="24.95" customHeight="1">
      <c r="A17" s="48">
        <v>2</v>
      </c>
      <c r="B17" s="48" t="s">
        <v>1082</v>
      </c>
      <c r="C17" s="69">
        <v>0</v>
      </c>
      <c r="D17" s="69">
        <v>0</v>
      </c>
      <c r="E17" s="48"/>
      <c r="F17" s="48"/>
      <c r="G17" s="69"/>
      <c r="H17" s="69">
        <f t="shared" si="3"/>
        <v>0</v>
      </c>
      <c r="I17" s="48">
        <v>0</v>
      </c>
      <c r="J17" s="69">
        <v>0</v>
      </c>
      <c r="K17" s="69"/>
      <c r="L17" s="69">
        <f>SUM(H17:K17)</f>
        <v>0</v>
      </c>
      <c r="M17" s="50">
        <f t="shared" si="4"/>
        <v>0</v>
      </c>
      <c r="N17" s="48">
        <f>'F-23'!E17+'F-23'!E18+'F-23'!E19</f>
        <v>0</v>
      </c>
      <c r="O17" s="69"/>
      <c r="P17" s="69"/>
      <c r="Q17" s="69">
        <f>SUM(M17:P17)/2</f>
        <v>0</v>
      </c>
      <c r="R17" s="69">
        <f t="shared" si="5"/>
        <v>0</v>
      </c>
    </row>
    <row r="18" spans="1:19" ht="24.95" customHeight="1">
      <c r="A18" s="48">
        <v>3</v>
      </c>
      <c r="B18" s="48" t="s">
        <v>778</v>
      </c>
      <c r="C18" s="69">
        <v>0</v>
      </c>
      <c r="D18" s="48">
        <v>0</v>
      </c>
      <c r="E18" s="48"/>
      <c r="F18" s="48"/>
      <c r="G18" s="48">
        <v>0</v>
      </c>
      <c r="H18" s="69">
        <f t="shared" si="3"/>
        <v>0</v>
      </c>
      <c r="I18" s="48">
        <v>0</v>
      </c>
      <c r="J18" s="48">
        <v>0</v>
      </c>
      <c r="K18" s="69"/>
      <c r="L18" s="69">
        <f>SUM(H18:K18)</f>
        <v>0</v>
      </c>
      <c r="M18" s="50">
        <f t="shared" si="4"/>
        <v>0</v>
      </c>
      <c r="N18" s="48">
        <v>0</v>
      </c>
      <c r="O18" s="48">
        <v>0</v>
      </c>
      <c r="P18" s="69"/>
      <c r="Q18" s="48">
        <v>0</v>
      </c>
      <c r="R18" s="69">
        <f t="shared" si="5"/>
        <v>0</v>
      </c>
    </row>
    <row r="19" spans="1:19" ht="24.95" customHeight="1">
      <c r="A19" s="48">
        <v>4</v>
      </c>
      <c r="B19" s="1714" t="s">
        <v>920</v>
      </c>
      <c r="C19" s="69">
        <v>-8.8637261887924979E-4</v>
      </c>
      <c r="D19" s="69">
        <f>6555.93+87.88+666.12</f>
        <v>7309.93</v>
      </c>
      <c r="E19" s="48"/>
      <c r="F19" s="69">
        <v>59.920659764174864</v>
      </c>
      <c r="G19" s="69">
        <f>6555.93+666.12</f>
        <v>7222.05</v>
      </c>
      <c r="H19" s="69">
        <f t="shared" si="3"/>
        <v>147.7997733915563</v>
      </c>
      <c r="I19" s="69">
        <f>'F-23'!D12+'F-23'!D13</f>
        <v>8519.64</v>
      </c>
      <c r="J19" s="48">
        <v>0</v>
      </c>
      <c r="K19" s="69">
        <f>I19/($I$16+$I$19+$I$21+$I$22+$I$20+$I$23)*$K$13</f>
        <v>85.2099495155081</v>
      </c>
      <c r="L19" s="69">
        <f>H19+SUM(I19:K19)</f>
        <v>8752.6497229070646</v>
      </c>
      <c r="M19" s="50">
        <f t="shared" si="4"/>
        <v>0</v>
      </c>
      <c r="N19" s="69">
        <f>'F-23'!E12+'F-23'!E13</f>
        <v>9083.3799999999992</v>
      </c>
      <c r="O19" s="48">
        <v>0</v>
      </c>
      <c r="P19" s="69">
        <f>N19/($N$16+$N$19+$N$21+$N$20+$N$22)*$P$13</f>
        <v>194.04354846238255</v>
      </c>
      <c r="Q19" s="69">
        <f>M19+SUM(N19:P19)*75%</f>
        <v>6958.0676613467867</v>
      </c>
      <c r="R19" s="69">
        <f t="shared" si="5"/>
        <v>2319.3558871155956</v>
      </c>
    </row>
    <row r="20" spans="1:19" ht="24.95" customHeight="1">
      <c r="A20" s="48">
        <v>5</v>
      </c>
      <c r="B20" s="48" t="s">
        <v>1557</v>
      </c>
      <c r="C20" s="69">
        <v>4709.55</v>
      </c>
      <c r="D20" s="48">
        <f>4706.51+3267.1</f>
        <v>7973.6100000000006</v>
      </c>
      <c r="E20" s="48"/>
      <c r="F20" s="69">
        <v>65.360950365081791</v>
      </c>
      <c r="G20" s="48"/>
      <c r="H20" s="69">
        <f t="shared" si="3"/>
        <v>12748.520950365082</v>
      </c>
      <c r="I20" s="69">
        <f>+'F-23'!D22+'F-23'!D23+'F-23'!D24</f>
        <v>5621.8872700000002</v>
      </c>
      <c r="J20" s="69">
        <v>497.21</v>
      </c>
      <c r="K20" s="69">
        <f>I20/($I$16+$I$19+$I$21+$I$22+$I$20+$I$23)*$K$13</f>
        <v>56.22781367036373</v>
      </c>
      <c r="L20" s="69">
        <f>I20/2+H20</f>
        <v>15559.464585365082</v>
      </c>
      <c r="M20" s="50">
        <f t="shared" si="4"/>
        <v>3364.381448670365</v>
      </c>
      <c r="N20" s="69">
        <f>+'F-23'!E22+'F-23'!E23+'F-23'!E24</f>
        <v>0</v>
      </c>
      <c r="O20" s="69">
        <v>0</v>
      </c>
      <c r="P20" s="69">
        <f>N20/($N$16+$N$19+$N$21+$N$20+$N$22)*$P$13</f>
        <v>0</v>
      </c>
      <c r="Q20" s="69">
        <f>M20+N20/2</f>
        <v>3364.381448670365</v>
      </c>
      <c r="R20" s="69">
        <f t="shared" si="5"/>
        <v>0</v>
      </c>
      <c r="S20" s="41">
        <f>20177-1750</f>
        <v>18427</v>
      </c>
    </row>
    <row r="21" spans="1:19" ht="24.95" customHeight="1">
      <c r="A21" s="48">
        <v>6</v>
      </c>
      <c r="B21" s="48" t="s">
        <v>1842</v>
      </c>
      <c r="C21" s="69">
        <v>801.21999999999991</v>
      </c>
      <c r="D21" s="48">
        <f>1520.33-801.22+(3794.61-3267.1)</f>
        <v>1246.6200000000001</v>
      </c>
      <c r="E21" s="48"/>
      <c r="F21" s="69">
        <v>10.218742570067795</v>
      </c>
      <c r="G21" s="48"/>
      <c r="H21" s="69">
        <f t="shared" si="3"/>
        <v>2058.0587425700678</v>
      </c>
      <c r="I21" s="69">
        <f>3669.45-2058.06</f>
        <v>1611.3899999999999</v>
      </c>
      <c r="J21" s="69"/>
      <c r="K21" s="69">
        <f>I21/($I$16+$I$19+$I$21+$I$22+$I$20+$I$23)*$K$13</f>
        <v>16.116462731969261</v>
      </c>
      <c r="L21" s="69">
        <f>+(I21+J21+K21)*0.8</f>
        <v>1302.0051701855755</v>
      </c>
      <c r="M21" s="50">
        <f t="shared" si="4"/>
        <v>2383.5600351164617</v>
      </c>
      <c r="N21" s="69">
        <v>0</v>
      </c>
      <c r="O21" s="69"/>
      <c r="P21" s="69">
        <f>N21/($N$16+$N$19+$N$21+$N$20+$N$22)*$P$13</f>
        <v>0</v>
      </c>
      <c r="Q21" s="69">
        <f>M21+N21+P21</f>
        <v>2383.5600351164617</v>
      </c>
      <c r="R21" s="69">
        <f t="shared" si="5"/>
        <v>0</v>
      </c>
      <c r="S21" s="12">
        <f>L20+M20-S20</f>
        <v>496.84603403544679</v>
      </c>
    </row>
    <row r="22" spans="1:19" ht="24.95" customHeight="1">
      <c r="A22" s="48">
        <v>7</v>
      </c>
      <c r="B22" s="48" t="s">
        <v>779</v>
      </c>
      <c r="C22" s="69">
        <v>1.950055151212382E-3</v>
      </c>
      <c r="D22" s="48">
        <v>0</v>
      </c>
      <c r="E22" s="48"/>
      <c r="F22" s="69"/>
      <c r="G22" s="48">
        <v>0</v>
      </c>
      <c r="H22" s="69">
        <f t="shared" si="3"/>
        <v>1.950055151212382E-3</v>
      </c>
      <c r="I22" s="69">
        <v>50</v>
      </c>
      <c r="J22" s="48"/>
      <c r="K22" s="69">
        <f>I22/($I$16+$I$19+$I$21+$I$22+$I$20+$I$23)*$K$13</f>
        <v>0.50007951929605066</v>
      </c>
      <c r="L22" s="69">
        <f>+H22+I22+J22+K22</f>
        <v>50.502029574447263</v>
      </c>
      <c r="M22" s="50">
        <f t="shared" si="4"/>
        <v>0</v>
      </c>
      <c r="N22" s="69">
        <v>50</v>
      </c>
      <c r="O22" s="48">
        <v>0</v>
      </c>
      <c r="P22" s="69">
        <f>N22/($N$16+$N$19+$N$21+$N$20+$N$22)*$P$13</f>
        <v>1.068124136953329</v>
      </c>
      <c r="Q22" s="69">
        <f>(+M22+N22+O22+P22)*75%</f>
        <v>38.301093102715001</v>
      </c>
      <c r="R22" s="69">
        <f t="shared" si="5"/>
        <v>12.767031034238329</v>
      </c>
    </row>
    <row r="23" spans="1:19" ht="24.95" customHeight="1">
      <c r="A23" s="48">
        <v>8</v>
      </c>
      <c r="B23" s="1715" t="s">
        <v>2060</v>
      </c>
      <c r="C23" s="69">
        <v>2240.8889363174667</v>
      </c>
      <c r="D23" s="69">
        <f>73.94+51.57+4.57+0.41</f>
        <v>130.48999999999998</v>
      </c>
      <c r="E23" s="48">
        <v>0</v>
      </c>
      <c r="F23" s="69">
        <v>1.0696473006755436</v>
      </c>
      <c r="G23" s="48">
        <f>4.57+0.41</f>
        <v>4.9800000000000004</v>
      </c>
      <c r="H23" s="69">
        <f t="shared" si="3"/>
        <v>2367.468583618142</v>
      </c>
      <c r="I23" s="48">
        <f>'F-23'!D28</f>
        <v>0</v>
      </c>
      <c r="J23" s="69">
        <v>0</v>
      </c>
      <c r="K23" s="69">
        <f>I23/($I$16+$I$19+$I$21+$I$22+$I$20+$I$23)*$K$13</f>
        <v>0</v>
      </c>
      <c r="L23" s="69">
        <f>H23</f>
        <v>2367.468583618142</v>
      </c>
      <c r="M23" s="50">
        <f t="shared" si="4"/>
        <v>0</v>
      </c>
      <c r="N23" s="48">
        <f>'F-23'!E28</f>
        <v>0</v>
      </c>
      <c r="O23" s="69">
        <v>0</v>
      </c>
      <c r="P23" s="69">
        <f>N23/($N$16+$N$19+$N$21+$N$20+$N$22)*$P$13</f>
        <v>0</v>
      </c>
      <c r="Q23" s="69">
        <v>0</v>
      </c>
      <c r="R23" s="69">
        <f t="shared" si="5"/>
        <v>0</v>
      </c>
    </row>
    <row r="24" spans="1:19" ht="24.95" customHeight="1">
      <c r="A24" s="48">
        <v>9</v>
      </c>
      <c r="B24" s="48" t="s">
        <v>654</v>
      </c>
      <c r="C24" s="69">
        <v>0</v>
      </c>
      <c r="D24" s="48">
        <v>311.08999999999997</v>
      </c>
      <c r="E24" s="48"/>
      <c r="F24" s="48"/>
      <c r="G24" s="48">
        <v>311.08999999999997</v>
      </c>
      <c r="H24" s="69">
        <f t="shared" si="3"/>
        <v>0</v>
      </c>
      <c r="I24" s="48">
        <f>'F-23'!D25</f>
        <v>0</v>
      </c>
      <c r="J24" s="48"/>
      <c r="K24" s="48"/>
      <c r="L24" s="69">
        <v>0</v>
      </c>
      <c r="M24" s="50">
        <f t="shared" si="4"/>
        <v>0</v>
      </c>
      <c r="N24" s="48">
        <v>0</v>
      </c>
      <c r="O24" s="48"/>
      <c r="P24" s="48"/>
      <c r="Q24" s="69">
        <f>SUM(M24:P24)</f>
        <v>0</v>
      </c>
      <c r="R24" s="69">
        <f t="shared" si="5"/>
        <v>0</v>
      </c>
    </row>
    <row r="25" spans="1:19" ht="24.95" customHeight="1">
      <c r="A25" s="48">
        <v>10</v>
      </c>
      <c r="B25" s="48" t="s">
        <v>1353</v>
      </c>
      <c r="C25" s="69">
        <v>0</v>
      </c>
      <c r="D25" s="48"/>
      <c r="E25" s="48"/>
      <c r="F25" s="48"/>
      <c r="G25" s="48"/>
      <c r="H25" s="69">
        <f t="shared" si="3"/>
        <v>0</v>
      </c>
      <c r="I25" s="48">
        <v>0</v>
      </c>
      <c r="J25" s="48"/>
      <c r="K25" s="48"/>
      <c r="L25" s="69">
        <f>I25</f>
        <v>0</v>
      </c>
      <c r="M25" s="50">
        <f t="shared" si="4"/>
        <v>0</v>
      </c>
      <c r="N25" s="48">
        <v>0</v>
      </c>
      <c r="O25" s="48"/>
      <c r="P25" s="48"/>
      <c r="Q25" s="69">
        <f>SUM(M25:P25)</f>
        <v>0</v>
      </c>
      <c r="R25" s="69">
        <f t="shared" si="5"/>
        <v>0</v>
      </c>
    </row>
    <row r="26" spans="1:19" ht="24.95" customHeight="1">
      <c r="A26" s="48">
        <v>11</v>
      </c>
      <c r="B26" s="1715" t="s">
        <v>1940</v>
      </c>
      <c r="C26" s="48">
        <v>0</v>
      </c>
      <c r="D26" s="48"/>
      <c r="E26" s="48">
        <v>0</v>
      </c>
      <c r="F26" s="48"/>
      <c r="G26" s="48"/>
      <c r="H26" s="69">
        <f t="shared" si="3"/>
        <v>0</v>
      </c>
      <c r="I26" s="465">
        <v>0</v>
      </c>
      <c r="J26" s="48">
        <v>0</v>
      </c>
      <c r="K26" s="48"/>
      <c r="L26" s="69">
        <f>I26</f>
        <v>0</v>
      </c>
      <c r="M26" s="50">
        <f t="shared" si="4"/>
        <v>0</v>
      </c>
      <c r="N26" s="465">
        <v>0</v>
      </c>
      <c r="O26" s="48"/>
      <c r="P26" s="48"/>
      <c r="Q26" s="69">
        <f>N26</f>
        <v>0</v>
      </c>
      <c r="R26" s="69">
        <f t="shared" si="5"/>
        <v>0</v>
      </c>
    </row>
    <row r="27" spans="1:19" ht="24.95" customHeight="1">
      <c r="A27" s="48"/>
      <c r="B27" s="27" t="s">
        <v>872</v>
      </c>
      <c r="C27" s="69">
        <f t="shared" ref="C27:H27" si="6">SUM(C16:C26)</f>
        <v>7751.66</v>
      </c>
      <c r="D27" s="69">
        <f t="shared" si="6"/>
        <v>16971.740000000002</v>
      </c>
      <c r="E27" s="69">
        <f t="shared" si="6"/>
        <v>0</v>
      </c>
      <c r="F27" s="69">
        <f t="shared" si="6"/>
        <v>136.57</v>
      </c>
      <c r="G27" s="69">
        <f t="shared" si="6"/>
        <v>7538.12</v>
      </c>
      <c r="H27" s="69">
        <f t="shared" si="6"/>
        <v>17321.850000000002</v>
      </c>
      <c r="I27" s="69">
        <f t="shared" ref="I27:R27" si="7">SUM(I16:I26)</f>
        <v>15802.917269999998</v>
      </c>
      <c r="J27" s="69">
        <f t="shared" si="7"/>
        <v>497.21</v>
      </c>
      <c r="K27" s="69">
        <f t="shared" si="7"/>
        <v>158.05430543713712</v>
      </c>
      <c r="L27" s="69">
        <f t="shared" si="7"/>
        <v>28032.090091650312</v>
      </c>
      <c r="M27" s="69">
        <f t="shared" si="7"/>
        <v>5747.9414837868262</v>
      </c>
      <c r="N27" s="69">
        <f t="shared" si="7"/>
        <v>9133.3799999999992</v>
      </c>
      <c r="O27" s="69">
        <f t="shared" si="7"/>
        <v>0</v>
      </c>
      <c r="P27" s="69">
        <f t="shared" si="7"/>
        <v>195.11167259933586</v>
      </c>
      <c r="Q27" s="69">
        <f t="shared" si="7"/>
        <v>12744.310238236327</v>
      </c>
      <c r="R27" s="69">
        <f t="shared" si="7"/>
        <v>2332.1229181498338</v>
      </c>
    </row>
    <row r="28" spans="1:19" ht="24.95" customHeight="1">
      <c r="C28" s="422"/>
      <c r="F28" s="41">
        <v>0</v>
      </c>
      <c r="I28" s="12"/>
    </row>
    <row r="29" spans="1:19" ht="24.95" customHeight="1">
      <c r="C29" s="422">
        <f>C13-C27</f>
        <v>0</v>
      </c>
      <c r="D29" s="422">
        <f t="shared" ref="D29:R29" si="8">D13-D27</f>
        <v>0</v>
      </c>
      <c r="E29" s="422">
        <f t="shared" si="8"/>
        <v>0</v>
      </c>
      <c r="F29" s="422">
        <f t="shared" si="8"/>
        <v>0</v>
      </c>
      <c r="G29" s="422">
        <f>G13-G27</f>
        <v>-3.5980002303404035E-4</v>
      </c>
      <c r="H29" s="422">
        <f t="shared" si="8"/>
        <v>3.5980002212454565E-4</v>
      </c>
      <c r="I29" s="422">
        <f t="shared" si="8"/>
        <v>0</v>
      </c>
      <c r="J29" s="422">
        <f t="shared" si="8"/>
        <v>0</v>
      </c>
      <c r="K29" s="422">
        <f t="shared" si="8"/>
        <v>0</v>
      </c>
      <c r="L29" s="422">
        <f t="shared" si="8"/>
        <v>0</v>
      </c>
      <c r="M29" s="422">
        <f t="shared" si="8"/>
        <v>3.5980002030555625E-4</v>
      </c>
      <c r="N29" s="422">
        <f t="shared" si="8"/>
        <v>0</v>
      </c>
      <c r="O29" s="422">
        <f t="shared" si="8"/>
        <v>0</v>
      </c>
      <c r="P29" s="422">
        <f t="shared" si="8"/>
        <v>0</v>
      </c>
      <c r="Q29" s="422">
        <f t="shared" si="8"/>
        <v>0</v>
      </c>
      <c r="R29" s="422">
        <f t="shared" si="8"/>
        <v>3.5980002121505095E-4</v>
      </c>
    </row>
    <row r="30" spans="1:19" ht="24.95" customHeight="1">
      <c r="G30" s="12"/>
      <c r="H30" s="422">
        <f>H27-17321.85</f>
        <v>0</v>
      </c>
      <c r="I30" s="422"/>
    </row>
    <row r="31" spans="1:19" ht="24.95" customHeight="1">
      <c r="H31" s="422">
        <f>H30+136.57</f>
        <v>136.57</v>
      </c>
      <c r="I31" s="12"/>
    </row>
    <row r="32" spans="1:19" ht="24.95" customHeight="1">
      <c r="A32" s="48">
        <v>1</v>
      </c>
      <c r="B32" s="48" t="s">
        <v>777</v>
      </c>
      <c r="C32" s="69">
        <v>0</v>
      </c>
      <c r="D32" s="48">
        <v>0</v>
      </c>
      <c r="E32" s="48"/>
      <c r="F32" s="48"/>
      <c r="G32" s="48">
        <v>0</v>
      </c>
      <c r="H32" s="69">
        <f t="shared" ref="H32:H42" si="9">C32+D32+E32+F32-G32</f>
        <v>0</v>
      </c>
      <c r="I32" s="192" t="e">
        <f>H32/#REF!*#REF!</f>
        <v>#REF!</v>
      </c>
      <c r="L32" s="41" t="s">
        <v>1354</v>
      </c>
      <c r="M32" s="41">
        <v>1</v>
      </c>
      <c r="N32" s="41">
        <v>3</v>
      </c>
    </row>
    <row r="33" spans="1:14" ht="24.95" customHeight="1">
      <c r="A33" s="48">
        <v>2</v>
      </c>
      <c r="B33" s="48" t="s">
        <v>1082</v>
      </c>
      <c r="C33" s="69">
        <v>0</v>
      </c>
      <c r="D33" s="69">
        <v>0</v>
      </c>
      <c r="E33" s="48"/>
      <c r="F33" s="48"/>
      <c r="G33" s="69"/>
      <c r="H33" s="69">
        <f t="shared" si="9"/>
        <v>0</v>
      </c>
      <c r="L33" s="41" t="s">
        <v>1355</v>
      </c>
      <c r="M33" s="41">
        <v>1</v>
      </c>
      <c r="N33" s="41">
        <v>3</v>
      </c>
    </row>
    <row r="34" spans="1:14" ht="24.95" customHeight="1">
      <c r="A34" s="48">
        <v>3</v>
      </c>
      <c r="B34" s="48" t="s">
        <v>778</v>
      </c>
      <c r="C34" s="69">
        <v>0</v>
      </c>
      <c r="D34" s="48">
        <v>0</v>
      </c>
      <c r="E34" s="48"/>
      <c r="F34" s="48"/>
      <c r="G34" s="48">
        <v>0</v>
      </c>
      <c r="H34" s="69">
        <f t="shared" si="9"/>
        <v>0</v>
      </c>
      <c r="L34" s="41" t="s">
        <v>1356</v>
      </c>
      <c r="M34" s="41">
        <v>2</v>
      </c>
      <c r="N34" s="41">
        <v>0</v>
      </c>
    </row>
    <row r="35" spans="1:14" ht="24.95" customHeight="1">
      <c r="A35" s="48">
        <v>4</v>
      </c>
      <c r="B35" s="1714" t="s">
        <v>920</v>
      </c>
      <c r="C35" s="69">
        <v>-8.8637261887924979E-4</v>
      </c>
      <c r="D35" s="69">
        <f>5566.04-30.21</f>
        <v>5535.83</v>
      </c>
      <c r="E35" s="48"/>
      <c r="F35" s="69">
        <v>30.21</v>
      </c>
      <c r="G35" s="69">
        <v>5566.04</v>
      </c>
      <c r="H35" s="69">
        <f t="shared" si="9"/>
        <v>-8.8637261887924979E-4</v>
      </c>
      <c r="L35" s="41" t="s">
        <v>1357</v>
      </c>
      <c r="M35" s="41">
        <v>3</v>
      </c>
      <c r="N35" s="41">
        <v>1</v>
      </c>
    </row>
    <row r="36" spans="1:14" ht="24.95" customHeight="1">
      <c r="A36" s="48">
        <v>5</v>
      </c>
      <c r="B36" s="48" t="s">
        <v>1557</v>
      </c>
      <c r="C36" s="69">
        <v>1937.31</v>
      </c>
      <c r="D36" s="48">
        <f>1937.31-105.85+(2272.99+186.16-1635.86)+(2389.09-2272.99)+(398.7-186.16)</f>
        <v>2983.3900000000003</v>
      </c>
      <c r="E36" s="48"/>
      <c r="F36" s="48">
        <f>105.85-15.55</f>
        <v>90.3</v>
      </c>
      <c r="G36" s="48"/>
      <c r="H36" s="69">
        <f t="shared" si="9"/>
        <v>5011.0000000000009</v>
      </c>
    </row>
    <row r="37" spans="1:14" ht="24.95" customHeight="1">
      <c r="A37" s="48">
        <v>6</v>
      </c>
      <c r="B37" s="48" t="s">
        <v>1842</v>
      </c>
      <c r="C37" s="69">
        <v>627.02</v>
      </c>
      <c r="D37" s="48">
        <f>(627.02-32.11)-3.23+58.53+15.55</f>
        <v>665.75999999999988</v>
      </c>
      <c r="E37" s="48"/>
      <c r="F37" s="48">
        <v>3.23</v>
      </c>
      <c r="G37" s="48"/>
      <c r="H37" s="69">
        <f t="shared" si="9"/>
        <v>1296.0099999999998</v>
      </c>
    </row>
    <row r="38" spans="1:14" ht="24.95" customHeight="1">
      <c r="A38" s="48">
        <v>7</v>
      </c>
      <c r="B38" s="48" t="s">
        <v>779</v>
      </c>
      <c r="C38" s="69">
        <v>79.541950055151233</v>
      </c>
      <c r="D38" s="48">
        <f>58.65-0.32</f>
        <v>58.33</v>
      </c>
      <c r="E38" s="48"/>
      <c r="F38" s="69">
        <v>0.32</v>
      </c>
      <c r="G38" s="48">
        <v>138.19</v>
      </c>
      <c r="H38" s="69">
        <f t="shared" si="9"/>
        <v>1.950055151212382E-3</v>
      </c>
    </row>
    <row r="39" spans="1:14" ht="24.95" customHeight="1">
      <c r="A39" s="48">
        <v>8</v>
      </c>
      <c r="B39" s="1715" t="s">
        <v>2060</v>
      </c>
      <c r="C39" s="69">
        <v>2515.7289363174664</v>
      </c>
      <c r="D39" s="69">
        <f>50.28-0.27</f>
        <v>50.01</v>
      </c>
      <c r="E39" s="48">
        <v>0</v>
      </c>
      <c r="F39" s="69">
        <v>0.27</v>
      </c>
      <c r="G39" s="48">
        <f>325.12</f>
        <v>325.12</v>
      </c>
      <c r="H39" s="69">
        <f t="shared" si="9"/>
        <v>2240.8889363174667</v>
      </c>
    </row>
    <row r="40" spans="1:14" ht="24.95" customHeight="1">
      <c r="A40" s="48">
        <v>9</v>
      </c>
      <c r="B40" s="48" t="s">
        <v>654</v>
      </c>
      <c r="C40" s="69">
        <v>0</v>
      </c>
      <c r="D40" s="48">
        <v>0</v>
      </c>
      <c r="E40" s="48"/>
      <c r="F40" s="48"/>
      <c r="G40" s="48">
        <v>0</v>
      </c>
      <c r="H40" s="69">
        <f t="shared" si="9"/>
        <v>0</v>
      </c>
    </row>
    <row r="41" spans="1:14" ht="24.95" customHeight="1">
      <c r="A41" s="48">
        <v>10</v>
      </c>
      <c r="B41" s="48" t="s">
        <v>1353</v>
      </c>
      <c r="C41" s="69">
        <v>0</v>
      </c>
      <c r="D41" s="48"/>
      <c r="E41" s="48"/>
      <c r="F41" s="48"/>
      <c r="G41" s="48"/>
      <c r="H41" s="69">
        <f t="shared" si="9"/>
        <v>0</v>
      </c>
    </row>
    <row r="42" spans="1:14" ht="24.95" customHeight="1">
      <c r="A42" s="48">
        <v>11</v>
      </c>
      <c r="B42" s="1715" t="s">
        <v>1940</v>
      </c>
      <c r="C42" s="48">
        <v>0</v>
      </c>
      <c r="D42" s="48"/>
      <c r="E42" s="48">
        <v>0</v>
      </c>
      <c r="F42" s="48">
        <v>0</v>
      </c>
      <c r="G42" s="48"/>
      <c r="H42" s="69">
        <f t="shared" si="9"/>
        <v>0</v>
      </c>
    </row>
    <row r="43" spans="1:14" ht="24.95" customHeight="1">
      <c r="A43" s="48"/>
      <c r="B43" s="27" t="s">
        <v>872</v>
      </c>
      <c r="C43" s="69">
        <f t="shared" ref="C43:H43" si="10">SUM(C32:C42)</f>
        <v>5159.5999999999985</v>
      </c>
      <c r="D43" s="69">
        <f t="shared" si="10"/>
        <v>9293.3200000000015</v>
      </c>
      <c r="E43" s="69">
        <f t="shared" si="10"/>
        <v>0</v>
      </c>
      <c r="F43" s="69">
        <f t="shared" si="10"/>
        <v>124.32999999999998</v>
      </c>
      <c r="G43" s="69">
        <f t="shared" si="10"/>
        <v>6029.3499999999995</v>
      </c>
      <c r="H43" s="69">
        <f t="shared" si="10"/>
        <v>8547.9000000000015</v>
      </c>
    </row>
    <row r="44" spans="1:14" ht="24.95" customHeight="1">
      <c r="E44" s="41">
        <v>130.97999999999999</v>
      </c>
      <c r="F44" s="12">
        <f>E44/$E$45*$F$45</f>
        <v>39.590000000000003</v>
      </c>
    </row>
    <row r="45" spans="1:14" ht="24.95" customHeight="1">
      <c r="E45" s="41">
        <f>SUM(E42:E44)</f>
        <v>130.97999999999999</v>
      </c>
      <c r="F45" s="41">
        <f>39.59</f>
        <v>39.590000000000003</v>
      </c>
    </row>
  </sheetData>
  <mergeCells count="3">
    <mergeCell ref="C4:H4"/>
    <mergeCell ref="I4:M4"/>
    <mergeCell ref="N4:R4"/>
  </mergeCells>
  <phoneticPr fontId="0" type="noConversion"/>
  <printOptions horizontalCentered="1" verticalCentered="1"/>
  <pageMargins left="0.16" right="0.16" top="0.59" bottom="0.24" header="0.511811023622047" footer="0.16"/>
  <pageSetup scale="58" orientation="landscape" blackAndWhite="1" horizontalDpi="300" verticalDpi="300" r:id="rId1"/>
  <headerFooter alignWithMargins="0"/>
</worksheet>
</file>

<file path=xl/worksheets/sheet21.xml><?xml version="1.0" encoding="utf-8"?>
<worksheet xmlns="http://schemas.openxmlformats.org/spreadsheetml/2006/main" xmlns:r="http://schemas.openxmlformats.org/officeDocument/2006/relationships">
  <sheetPr codeName="Sheet18">
    <tabColor rgb="FFFF0000"/>
  </sheetPr>
  <dimension ref="A1:BB262"/>
  <sheetViews>
    <sheetView view="pageBreakPreview" topLeftCell="A193" workbookViewId="0">
      <selection activeCell="F210" activeCellId="1" sqref="F207 F210"/>
    </sheetView>
  </sheetViews>
  <sheetFormatPr defaultRowHeight="12.75"/>
  <cols>
    <col min="1" max="1" width="38.140625" style="5" customWidth="1"/>
    <col min="2" max="2" width="12.5703125" style="10" bestFit="1" customWidth="1"/>
    <col min="3" max="3" width="16.85546875" style="5" customWidth="1"/>
    <col min="4" max="4" width="9.85546875" style="5" customWidth="1"/>
    <col min="5" max="5" width="13.140625" style="5" customWidth="1"/>
    <col min="6" max="6" width="16.7109375" style="5" customWidth="1"/>
    <col min="7" max="7" width="17.28515625" style="5" customWidth="1"/>
    <col min="8" max="8" width="12.140625" style="5" customWidth="1"/>
    <col min="9" max="9" width="13.42578125" style="5" customWidth="1"/>
    <col min="10" max="10" width="12" style="5" customWidth="1"/>
    <col min="11" max="11" width="9.140625" style="5"/>
    <col min="12" max="12" width="13.42578125" style="5" customWidth="1"/>
    <col min="13" max="13" width="15" style="5" bestFit="1" customWidth="1"/>
    <col min="14" max="14" width="13.7109375" style="5" bestFit="1" customWidth="1"/>
    <col min="15" max="15" width="12.5703125" style="5" bestFit="1" customWidth="1"/>
    <col min="16" max="16" width="13.5703125" style="5" bestFit="1" customWidth="1"/>
    <col min="17" max="17" width="12.5703125" style="5" bestFit="1" customWidth="1"/>
    <col min="18" max="18" width="13.85546875" style="5" customWidth="1"/>
    <col min="19" max="19" width="11.28515625" style="5" customWidth="1"/>
    <col min="20" max="20" width="9.140625" style="5"/>
    <col min="21" max="21" width="17.85546875" style="5" bestFit="1" customWidth="1"/>
    <col min="22" max="22" width="34.85546875" style="5" customWidth="1"/>
    <col min="23" max="23" width="12.28515625" style="5" customWidth="1"/>
    <col min="24" max="24" width="14.7109375" style="5" customWidth="1"/>
    <col min="25" max="25" width="12.5703125" style="5" bestFit="1" customWidth="1"/>
    <col min="26" max="26" width="12.42578125" style="5" customWidth="1"/>
    <col min="27" max="27" width="12.85546875" style="5" bestFit="1" customWidth="1"/>
    <col min="28" max="28" width="11.7109375" style="5" customWidth="1"/>
    <col min="29" max="29" width="14.140625" style="5" customWidth="1"/>
    <col min="30" max="30" width="11.85546875" style="5" customWidth="1"/>
    <col min="31" max="31" width="14.7109375" style="5" customWidth="1"/>
    <col min="32" max="32" width="11.42578125" style="5" customWidth="1"/>
    <col min="33" max="35" width="9.140625" style="5"/>
    <col min="36" max="36" width="11.42578125" style="5" customWidth="1"/>
    <col min="37" max="37" width="9.140625" style="5"/>
    <col min="38" max="38" width="12" style="5" customWidth="1"/>
    <col min="39" max="16384" width="9.140625" style="5"/>
  </cols>
  <sheetData>
    <row r="1" spans="1:54" ht="23.25">
      <c r="A1" s="138" t="s">
        <v>139</v>
      </c>
      <c r="B1" s="12"/>
      <c r="C1" s="8"/>
      <c r="D1" s="8"/>
      <c r="E1" s="8"/>
      <c r="F1" s="8"/>
      <c r="I1" s="8"/>
      <c r="J1" s="8"/>
      <c r="K1" s="8"/>
    </row>
    <row r="2" spans="1:54" ht="15.75">
      <c r="A2" s="74" t="s">
        <v>1265</v>
      </c>
      <c r="B2" s="12"/>
      <c r="C2" s="8"/>
      <c r="D2" s="8"/>
      <c r="E2" s="8"/>
      <c r="F2" s="8"/>
      <c r="I2" s="8"/>
      <c r="J2" s="8"/>
      <c r="K2" s="8"/>
    </row>
    <row r="3" spans="1:54" ht="13.5" thickBot="1">
      <c r="A3" s="6" t="s">
        <v>675</v>
      </c>
      <c r="B3" s="12"/>
      <c r="C3" s="8"/>
      <c r="D3" s="8"/>
      <c r="E3" s="8"/>
      <c r="F3" s="8"/>
      <c r="I3" s="54"/>
      <c r="J3" s="8"/>
      <c r="K3" s="8"/>
    </row>
    <row r="4" spans="1:54">
      <c r="A4" s="8"/>
      <c r="B4" s="12"/>
      <c r="C4" s="8"/>
      <c r="D4" s="8"/>
      <c r="E4" s="54"/>
      <c r="F4" s="54"/>
      <c r="I4" s="8"/>
      <c r="J4" s="8"/>
      <c r="K4" s="8"/>
      <c r="AH4" s="106"/>
      <c r="AI4" s="104"/>
      <c r="AK4" s="105"/>
      <c r="AL4" s="106"/>
      <c r="AM4" s="106"/>
      <c r="AN4" s="106"/>
      <c r="AO4" s="106"/>
      <c r="AP4" s="106"/>
      <c r="AQ4" s="106"/>
      <c r="AR4" s="106"/>
      <c r="AS4" s="106"/>
      <c r="AT4" s="104"/>
    </row>
    <row r="5" spans="1:54">
      <c r="A5" s="8"/>
      <c r="C5" s="10"/>
      <c r="D5" s="10"/>
      <c r="E5" s="10"/>
      <c r="F5" s="10"/>
      <c r="I5" s="8"/>
      <c r="J5" s="12"/>
      <c r="K5" s="12"/>
      <c r="AH5" s="13"/>
      <c r="AI5" s="107"/>
      <c r="AK5" s="108"/>
      <c r="AL5" s="13"/>
      <c r="AM5" s="13"/>
      <c r="AN5" s="13"/>
      <c r="AO5" s="13"/>
      <c r="AP5" s="66"/>
      <c r="AQ5" s="13"/>
      <c r="AR5" s="13"/>
      <c r="AS5" s="13"/>
      <c r="AT5" s="107"/>
    </row>
    <row r="6" spans="1:54">
      <c r="A6" s="8"/>
      <c r="C6" s="10"/>
      <c r="D6" s="10"/>
      <c r="E6" s="10"/>
      <c r="F6" s="10"/>
      <c r="I6" s="8"/>
      <c r="J6" s="12"/>
      <c r="K6" s="12"/>
      <c r="AH6" s="13"/>
      <c r="AI6" s="107"/>
      <c r="AK6" s="108"/>
      <c r="AL6" s="13"/>
      <c r="AM6" s="13"/>
      <c r="AN6" s="13"/>
      <c r="AO6" s="13"/>
      <c r="AP6" s="66"/>
      <c r="AQ6" s="13"/>
      <c r="AR6" s="13"/>
      <c r="AS6" s="13"/>
      <c r="AT6" s="107"/>
    </row>
    <row r="7" spans="1:54">
      <c r="A7" s="546" t="s">
        <v>2054</v>
      </c>
      <c r="C7" s="225"/>
      <c r="D7" s="225"/>
      <c r="E7" s="1922"/>
      <c r="F7" s="1922"/>
      <c r="G7" s="1922"/>
      <c r="H7" s="1922"/>
      <c r="I7" s="8"/>
      <c r="J7" s="12"/>
      <c r="K7" s="12"/>
      <c r="AH7" s="13"/>
      <c r="AI7" s="107"/>
      <c r="AK7" s="108"/>
      <c r="AL7" s="13"/>
      <c r="AM7" s="13"/>
      <c r="AN7" s="13"/>
      <c r="AO7" s="13"/>
      <c r="AP7" s="66"/>
      <c r="AQ7" s="13"/>
      <c r="AR7" s="13"/>
      <c r="AS7" s="13"/>
      <c r="AT7" s="107"/>
    </row>
    <row r="8" spans="1:54">
      <c r="A8" s="6" t="s">
        <v>629</v>
      </c>
      <c r="B8" s="278">
        <v>0</v>
      </c>
      <c r="C8" s="10"/>
      <c r="D8" s="10"/>
      <c r="E8" s="10"/>
      <c r="F8" s="10"/>
      <c r="I8" s="8"/>
      <c r="J8" s="12"/>
      <c r="K8" s="12"/>
      <c r="AH8" s="13"/>
      <c r="AI8" s="107"/>
      <c r="AK8" s="108"/>
      <c r="AL8" s="13"/>
      <c r="AM8" s="13"/>
      <c r="AN8" s="13"/>
      <c r="AO8" s="13"/>
      <c r="AP8" s="66"/>
      <c r="AQ8" s="13"/>
      <c r="AR8" s="13"/>
      <c r="AS8" s="13"/>
      <c r="AT8" s="107"/>
    </row>
    <row r="9" spans="1:54">
      <c r="A9" s="8" t="s">
        <v>288</v>
      </c>
      <c r="C9" s="10"/>
      <c r="D9" s="10"/>
      <c r="E9" s="10"/>
      <c r="F9" s="10"/>
      <c r="I9" s="8"/>
      <c r="J9" s="12"/>
      <c r="K9" s="12"/>
      <c r="AH9" s="13"/>
      <c r="AI9" s="107"/>
      <c r="AK9" s="108"/>
      <c r="AL9" s="13"/>
      <c r="AM9" s="13"/>
      <c r="AN9" s="13"/>
      <c r="AO9" s="13"/>
      <c r="AP9" s="66"/>
      <c r="AQ9" s="13"/>
      <c r="AR9" s="13"/>
      <c r="AS9" s="13"/>
      <c r="AT9" s="107"/>
    </row>
    <row r="10" spans="1:54">
      <c r="A10" s="8" t="s">
        <v>262</v>
      </c>
      <c r="B10" s="545">
        <v>28899.480522400001</v>
      </c>
      <c r="C10" s="10"/>
      <c r="D10" s="10"/>
      <c r="E10" s="10"/>
      <c r="F10" s="10"/>
      <c r="I10" s="8"/>
      <c r="J10" s="12"/>
      <c r="K10" s="12"/>
      <c r="AH10" s="13"/>
      <c r="AI10" s="107"/>
      <c r="AK10" s="108"/>
      <c r="AL10" s="13"/>
      <c r="AM10" s="13"/>
      <c r="AN10" s="13"/>
      <c r="AO10" s="13"/>
      <c r="AP10" s="66"/>
      <c r="AQ10" s="13"/>
      <c r="AR10" s="13"/>
      <c r="AS10" s="13"/>
      <c r="AT10" s="107"/>
    </row>
    <row r="11" spans="1:54">
      <c r="A11" s="684" t="s">
        <v>2821</v>
      </c>
      <c r="B11" s="276">
        <v>0</v>
      </c>
      <c r="C11" s="10">
        <f>B10+B11</f>
        <v>28899.480522400001</v>
      </c>
      <c r="D11" s="10"/>
      <c r="E11" s="10"/>
      <c r="F11" s="10"/>
      <c r="G11" s="10"/>
      <c r="H11" s="10"/>
      <c r="I11" s="8"/>
      <c r="J11" s="12"/>
      <c r="K11" s="12"/>
      <c r="AH11" s="13"/>
      <c r="AI11" s="107"/>
      <c r="AK11" s="108"/>
      <c r="AL11" s="13"/>
      <c r="AM11" s="13"/>
      <c r="AN11" s="13"/>
      <c r="AO11" s="13"/>
      <c r="AP11" s="66"/>
      <c r="AQ11" s="13"/>
      <c r="AR11" s="13"/>
      <c r="AS11" s="13"/>
      <c r="AT11" s="107"/>
    </row>
    <row r="12" spans="1:54">
      <c r="A12" s="684" t="s">
        <v>2057</v>
      </c>
      <c r="C12" s="10">
        <v>0</v>
      </c>
      <c r="D12" s="10"/>
      <c r="E12" s="10"/>
      <c r="F12" s="10"/>
      <c r="H12" s="10"/>
      <c r="I12" s="8"/>
      <c r="J12" s="12"/>
      <c r="K12" s="12"/>
      <c r="AH12" s="13"/>
      <c r="AI12" s="107"/>
      <c r="AK12" s="108"/>
      <c r="AL12" s="13"/>
      <c r="AM12" s="13"/>
      <c r="AN12" s="13"/>
      <c r="AO12" s="13"/>
      <c r="AP12" s="66"/>
      <c r="AQ12" s="13"/>
      <c r="AR12" s="13"/>
      <c r="AS12" s="13"/>
      <c r="AT12" s="107"/>
    </row>
    <row r="13" spans="1:54">
      <c r="A13" s="8" t="s">
        <v>676</v>
      </c>
      <c r="C13" s="541">
        <f>'F-3'!D10</f>
        <v>4537.04</v>
      </c>
      <c r="D13" s="10"/>
      <c r="E13" s="10"/>
      <c r="F13" s="10"/>
      <c r="H13" s="10"/>
      <c r="I13" s="8"/>
      <c r="J13" s="12"/>
      <c r="K13" s="12"/>
      <c r="AH13" s="13"/>
      <c r="AI13" s="107"/>
      <c r="AK13" s="108"/>
      <c r="AL13" s="13"/>
      <c r="AM13" s="13"/>
      <c r="AN13" s="13"/>
      <c r="AO13" s="13"/>
      <c r="AP13" s="66"/>
      <c r="AQ13" s="13"/>
      <c r="AR13" s="13"/>
      <c r="AS13" s="13"/>
      <c r="AT13" s="107"/>
    </row>
    <row r="14" spans="1:54" ht="13.5" thickBot="1">
      <c r="A14" s="684" t="s">
        <v>2058</v>
      </c>
      <c r="C14" s="10">
        <v>0</v>
      </c>
      <c r="D14" s="10"/>
      <c r="E14" s="10"/>
      <c r="F14" s="10"/>
      <c r="I14" s="8"/>
      <c r="J14" s="12"/>
      <c r="K14" s="12"/>
      <c r="AH14" s="7"/>
      <c r="AI14" s="109"/>
      <c r="AK14" s="110"/>
      <c r="AL14" s="7"/>
      <c r="AM14" s="7"/>
      <c r="AN14" s="7"/>
      <c r="AO14" s="7"/>
      <c r="AP14" s="7"/>
      <c r="AQ14" s="7"/>
      <c r="AR14" s="7"/>
      <c r="AS14" s="7"/>
      <c r="AT14" s="109"/>
    </row>
    <row r="15" spans="1:54">
      <c r="A15" s="8" t="s">
        <v>623</v>
      </c>
      <c r="C15" s="10">
        <f>C11-C13</f>
        <v>24362.4405224</v>
      </c>
      <c r="D15" s="10"/>
      <c r="I15" s="8"/>
      <c r="J15" s="12"/>
      <c r="K15" s="12"/>
      <c r="M15" s="6"/>
      <c r="N15" s="8"/>
      <c r="O15" s="8"/>
      <c r="P15" s="8"/>
      <c r="Q15" s="8"/>
      <c r="R15" s="8"/>
      <c r="S15" s="8"/>
      <c r="T15" s="8"/>
      <c r="U15" s="8"/>
      <c r="X15" s="105"/>
      <c r="Y15" s="106"/>
      <c r="Z15" s="106"/>
      <c r="AA15" s="106"/>
      <c r="AB15" s="106"/>
      <c r="AC15" s="106"/>
      <c r="AD15" s="106"/>
      <c r="AE15" s="106"/>
      <c r="AF15" s="106"/>
      <c r="AG15" s="106"/>
      <c r="AH15" s="95"/>
      <c r="AI15" s="96"/>
      <c r="AJ15" s="97"/>
      <c r="AK15" s="97"/>
      <c r="AL15" s="97"/>
      <c r="AM15" s="97"/>
      <c r="AN15" s="97"/>
      <c r="AO15" s="96"/>
      <c r="AP15" s="96"/>
      <c r="AQ15" s="96"/>
      <c r="AR15" s="98"/>
      <c r="AS15" s="95"/>
      <c r="AT15" s="96"/>
      <c r="AU15" s="97"/>
      <c r="AV15" s="97"/>
      <c r="AW15" s="97"/>
      <c r="AX15" s="97"/>
      <c r="AY15" s="96"/>
      <c r="AZ15" s="96"/>
      <c r="BA15" s="96"/>
      <c r="BB15" s="98"/>
    </row>
    <row r="16" spans="1:54">
      <c r="A16" s="8" t="s">
        <v>624</v>
      </c>
      <c r="B16" s="263" t="s">
        <v>1622</v>
      </c>
      <c r="C16" s="10">
        <f>C15</f>
        <v>24362.4405224</v>
      </c>
      <c r="D16" s="10"/>
      <c r="F16" s="10"/>
      <c r="I16" s="8"/>
      <c r="J16" s="12"/>
      <c r="K16" s="12"/>
      <c r="M16" s="6"/>
      <c r="N16" s="8"/>
      <c r="O16" s="8"/>
      <c r="P16" s="8"/>
      <c r="Q16" s="8"/>
      <c r="R16" s="8"/>
      <c r="S16" s="8"/>
      <c r="T16" s="8"/>
      <c r="U16" s="8"/>
      <c r="X16" s="108"/>
      <c r="Y16" s="13"/>
      <c r="Z16" s="13"/>
      <c r="AA16" s="13"/>
      <c r="AB16" s="66"/>
      <c r="AC16" s="13"/>
      <c r="AD16" s="13"/>
      <c r="AE16" s="66"/>
      <c r="AF16" s="13"/>
      <c r="AG16" s="13"/>
      <c r="AH16" s="99"/>
      <c r="AI16" s="85"/>
      <c r="AJ16" s="100"/>
      <c r="AK16" s="100"/>
      <c r="AL16" s="100"/>
      <c r="AM16" s="100"/>
      <c r="AN16" s="101"/>
      <c r="AO16" s="89"/>
      <c r="AP16" s="89"/>
      <c r="AQ16" s="89"/>
      <c r="AR16" s="86"/>
      <c r="AS16" s="99"/>
      <c r="AT16" s="85"/>
      <c r="AU16" s="100"/>
      <c r="AV16" s="100"/>
      <c r="AW16" s="100"/>
      <c r="AX16" s="101"/>
      <c r="AY16" s="89"/>
      <c r="AZ16" s="89"/>
      <c r="BA16" s="89"/>
      <c r="BB16" s="86"/>
    </row>
    <row r="17" spans="1:54">
      <c r="A17" s="8"/>
      <c r="B17" s="263"/>
      <c r="C17" s="10"/>
      <c r="D17" s="10"/>
      <c r="F17" s="10"/>
      <c r="I17" s="8"/>
      <c r="J17" s="12"/>
      <c r="K17" s="12"/>
      <c r="M17" s="6"/>
      <c r="N17" s="8"/>
      <c r="O17" s="8"/>
      <c r="P17" s="8"/>
      <c r="Q17" s="8"/>
      <c r="R17" s="8"/>
      <c r="S17" s="8"/>
      <c r="T17" s="8"/>
      <c r="U17" s="8"/>
      <c r="X17" s="108"/>
      <c r="Y17" s="13"/>
      <c r="Z17" s="13"/>
      <c r="AA17" s="13"/>
      <c r="AB17" s="66"/>
      <c r="AC17" s="13"/>
      <c r="AD17" s="13"/>
      <c r="AE17" s="66"/>
      <c r="AF17" s="13"/>
      <c r="AG17" s="13"/>
      <c r="AH17" s="99"/>
      <c r="AI17" s="85"/>
      <c r="AJ17" s="100"/>
      <c r="AK17" s="100"/>
      <c r="AL17" s="100"/>
      <c r="AM17" s="100"/>
      <c r="AN17" s="101"/>
      <c r="AO17" s="89"/>
      <c r="AP17" s="89"/>
      <c r="AQ17" s="89"/>
      <c r="AR17" s="86"/>
      <c r="AS17" s="99"/>
      <c r="AT17" s="85"/>
      <c r="AU17" s="100"/>
      <c r="AV17" s="100"/>
      <c r="AW17" s="100"/>
      <c r="AX17" s="101"/>
      <c r="AY17" s="89"/>
      <c r="AZ17" s="89"/>
      <c r="BA17" s="89"/>
      <c r="BB17" s="86"/>
    </row>
    <row r="18" spans="1:54">
      <c r="A18" s="546" t="s">
        <v>2775</v>
      </c>
      <c r="B18" s="263"/>
      <c r="C18" s="10"/>
      <c r="D18" s="10"/>
      <c r="F18" s="10"/>
      <c r="I18" s="8"/>
      <c r="J18" s="12"/>
      <c r="K18" s="12"/>
      <c r="M18" s="6"/>
      <c r="N18" s="8"/>
      <c r="O18" s="8"/>
      <c r="P18" s="8"/>
      <c r="Q18" s="8"/>
      <c r="R18" s="8"/>
      <c r="S18" s="8"/>
      <c r="T18" s="8"/>
      <c r="U18" s="8"/>
      <c r="X18" s="108"/>
      <c r="Y18" s="13"/>
      <c r="Z18" s="13"/>
      <c r="AA18" s="13"/>
      <c r="AB18" s="66"/>
      <c r="AC18" s="13"/>
      <c r="AD18" s="13"/>
      <c r="AE18" s="66"/>
      <c r="AF18" s="13"/>
      <c r="AG18" s="13"/>
      <c r="AH18" s="99"/>
      <c r="AI18" s="85"/>
      <c r="AJ18" s="100"/>
      <c r="AK18" s="100"/>
      <c r="AL18" s="100"/>
      <c r="AM18" s="100"/>
      <c r="AN18" s="101"/>
      <c r="AO18" s="89"/>
      <c r="AP18" s="89"/>
      <c r="AQ18" s="89"/>
      <c r="AR18" s="86"/>
      <c r="AS18" s="99"/>
      <c r="AT18" s="85"/>
      <c r="AU18" s="100"/>
      <c r="AV18" s="100"/>
      <c r="AW18" s="100"/>
      <c r="AX18" s="101"/>
      <c r="AY18" s="89"/>
      <c r="AZ18" s="89"/>
      <c r="BA18" s="89"/>
      <c r="BB18" s="86"/>
    </row>
    <row r="19" spans="1:54">
      <c r="A19" s="6" t="s">
        <v>629</v>
      </c>
      <c r="B19" s="278">
        <v>0</v>
      </c>
      <c r="C19" s="10"/>
      <c r="D19" s="10"/>
      <c r="F19" s="10"/>
      <c r="I19" s="8"/>
      <c r="J19" s="12"/>
      <c r="K19" s="12"/>
      <c r="M19" s="6"/>
      <c r="N19" s="8"/>
      <c r="O19" s="8"/>
      <c r="P19" s="8"/>
      <c r="Q19" s="8"/>
      <c r="R19" s="8"/>
      <c r="S19" s="8"/>
      <c r="T19" s="8"/>
      <c r="U19" s="8"/>
      <c r="X19" s="108"/>
      <c r="Y19" s="13"/>
      <c r="Z19" s="13"/>
      <c r="AA19" s="13"/>
      <c r="AB19" s="66"/>
      <c r="AC19" s="13"/>
      <c r="AD19" s="13"/>
      <c r="AE19" s="66"/>
      <c r="AF19" s="13"/>
      <c r="AG19" s="13"/>
      <c r="AH19" s="99"/>
      <c r="AI19" s="85"/>
      <c r="AJ19" s="100"/>
      <c r="AK19" s="100"/>
      <c r="AL19" s="100"/>
      <c r="AM19" s="100"/>
      <c r="AN19" s="101"/>
      <c r="AO19" s="89"/>
      <c r="AP19" s="89"/>
      <c r="AQ19" s="89"/>
      <c r="AR19" s="86"/>
      <c r="AS19" s="99"/>
      <c r="AT19" s="85"/>
      <c r="AU19" s="100"/>
      <c r="AV19" s="100"/>
      <c r="AW19" s="100"/>
      <c r="AX19" s="101"/>
      <c r="AY19" s="89"/>
      <c r="AZ19" s="89"/>
      <c r="BA19" s="89"/>
      <c r="BB19" s="86"/>
    </row>
    <row r="20" spans="1:54">
      <c r="A20" s="8" t="s">
        <v>288</v>
      </c>
      <c r="C20" s="10"/>
      <c r="D20" s="10"/>
      <c r="F20" s="10"/>
      <c r="I20" s="8"/>
      <c r="J20" s="12"/>
      <c r="K20" s="12"/>
      <c r="M20" s="6"/>
      <c r="N20" s="8"/>
      <c r="O20" s="8"/>
      <c r="P20" s="8"/>
      <c r="Q20" s="8"/>
      <c r="R20" s="8"/>
      <c r="S20" s="8"/>
      <c r="T20" s="8"/>
      <c r="U20" s="8"/>
      <c r="X20" s="108"/>
      <c r="Y20" s="13"/>
      <c r="Z20" s="13"/>
      <c r="AA20" s="13"/>
      <c r="AB20" s="66"/>
      <c r="AC20" s="13"/>
      <c r="AD20" s="13"/>
      <c r="AE20" s="66"/>
      <c r="AF20" s="13"/>
      <c r="AG20" s="13"/>
      <c r="AH20" s="99"/>
      <c r="AI20" s="85"/>
      <c r="AJ20" s="100"/>
      <c r="AK20" s="100"/>
      <c r="AL20" s="100"/>
      <c r="AM20" s="100"/>
      <c r="AN20" s="101"/>
      <c r="AO20" s="89"/>
      <c r="AP20" s="89"/>
      <c r="AQ20" s="89"/>
      <c r="AR20" s="86"/>
      <c r="AS20" s="99"/>
      <c r="AT20" s="85"/>
      <c r="AU20" s="100"/>
      <c r="AV20" s="100"/>
      <c r="AW20" s="100"/>
      <c r="AX20" s="101"/>
      <c r="AY20" s="89"/>
      <c r="AZ20" s="89"/>
      <c r="BA20" s="89"/>
      <c r="BB20" s="86"/>
    </row>
    <row r="21" spans="1:54">
      <c r="A21" s="8" t="s">
        <v>262</v>
      </c>
      <c r="B21" s="10">
        <f>C15</f>
        <v>24362.4405224</v>
      </c>
      <c r="C21" s="10"/>
      <c r="D21" s="10"/>
      <c r="F21" s="10"/>
      <c r="I21" s="8"/>
      <c r="J21" s="12"/>
      <c r="K21" s="12"/>
      <c r="M21" s="6"/>
      <c r="N21" s="8"/>
      <c r="O21" s="8"/>
      <c r="P21" s="8"/>
      <c r="Q21" s="8"/>
      <c r="R21" s="8"/>
      <c r="S21" s="8"/>
      <c r="T21" s="8"/>
      <c r="U21" s="8"/>
      <c r="X21" s="108"/>
      <c r="Y21" s="13"/>
      <c r="Z21" s="13"/>
      <c r="AA21" s="13"/>
      <c r="AB21" s="66"/>
      <c r="AC21" s="13"/>
      <c r="AD21" s="13"/>
      <c r="AE21" s="66"/>
      <c r="AF21" s="13"/>
      <c r="AG21" s="13"/>
      <c r="AH21" s="99"/>
      <c r="AI21" s="85"/>
      <c r="AJ21" s="100"/>
      <c r="AK21" s="100"/>
      <c r="AL21" s="100"/>
      <c r="AM21" s="100"/>
      <c r="AN21" s="101"/>
      <c r="AO21" s="89"/>
      <c r="AP21" s="89"/>
      <c r="AQ21" s="89"/>
      <c r="AR21" s="86"/>
      <c r="AS21" s="99"/>
      <c r="AT21" s="85"/>
      <c r="AU21" s="100"/>
      <c r="AV21" s="100"/>
      <c r="AW21" s="100"/>
      <c r="AX21" s="101"/>
      <c r="AY21" s="89"/>
      <c r="AZ21" s="89"/>
      <c r="BA21" s="89"/>
      <c r="BB21" s="86"/>
    </row>
    <row r="22" spans="1:54">
      <c r="A22" s="684" t="s">
        <v>2822</v>
      </c>
      <c r="B22" s="276">
        <f>C16-C15</f>
        <v>0</v>
      </c>
      <c r="C22" s="10">
        <f>B21+B22</f>
        <v>24362.4405224</v>
      </c>
      <c r="D22" s="10"/>
      <c r="F22" s="10"/>
      <c r="I22" s="8"/>
      <c r="J22" s="12"/>
      <c r="K22" s="12"/>
      <c r="M22" s="6"/>
      <c r="N22" s="8"/>
      <c r="O22" s="8"/>
      <c r="P22" s="8"/>
      <c r="Q22" s="8"/>
      <c r="R22" s="8"/>
      <c r="S22" s="8"/>
      <c r="T22" s="8"/>
      <c r="U22" s="8"/>
      <c r="X22" s="108"/>
      <c r="Y22" s="13"/>
      <c r="Z22" s="13"/>
      <c r="AA22" s="13"/>
      <c r="AB22" s="66"/>
      <c r="AC22" s="13"/>
      <c r="AD22" s="13"/>
      <c r="AE22" s="66"/>
      <c r="AF22" s="13"/>
      <c r="AG22" s="13"/>
      <c r="AH22" s="99"/>
      <c r="AI22" s="85"/>
      <c r="AJ22" s="100"/>
      <c r="AK22" s="100"/>
      <c r="AL22" s="100"/>
      <c r="AM22" s="100"/>
      <c r="AN22" s="101"/>
      <c r="AO22" s="89"/>
      <c r="AP22" s="89"/>
      <c r="AQ22" s="89"/>
      <c r="AR22" s="86"/>
      <c r="AS22" s="99"/>
      <c r="AT22" s="85"/>
      <c r="AU22" s="100"/>
      <c r="AV22" s="100"/>
      <c r="AW22" s="100"/>
      <c r="AX22" s="101"/>
      <c r="AY22" s="89"/>
      <c r="AZ22" s="89"/>
      <c r="BA22" s="89"/>
      <c r="BB22" s="86"/>
    </row>
    <row r="23" spans="1:54">
      <c r="A23" s="684" t="s">
        <v>2823</v>
      </c>
      <c r="C23" s="10">
        <v>0</v>
      </c>
      <c r="D23" s="10"/>
      <c r="F23" s="10"/>
      <c r="I23" s="8"/>
      <c r="J23" s="12"/>
      <c r="K23" s="12"/>
      <c r="M23" s="6"/>
      <c r="N23" s="8"/>
      <c r="O23" s="8"/>
      <c r="P23" s="8"/>
      <c r="Q23" s="8"/>
      <c r="R23" s="8"/>
      <c r="S23" s="8"/>
      <c r="T23" s="8"/>
      <c r="U23" s="8"/>
      <c r="X23" s="108"/>
      <c r="Y23" s="13"/>
      <c r="Z23" s="13"/>
      <c r="AA23" s="13"/>
      <c r="AB23" s="66"/>
      <c r="AC23" s="13"/>
      <c r="AD23" s="13"/>
      <c r="AE23" s="66"/>
      <c r="AF23" s="13"/>
      <c r="AG23" s="13"/>
      <c r="AH23" s="99"/>
      <c r="AI23" s="85"/>
      <c r="AJ23" s="100"/>
      <c r="AK23" s="100"/>
      <c r="AL23" s="100"/>
      <c r="AM23" s="100"/>
      <c r="AN23" s="101"/>
      <c r="AO23" s="89"/>
      <c r="AP23" s="89"/>
      <c r="AQ23" s="89"/>
      <c r="AR23" s="86"/>
      <c r="AS23" s="99"/>
      <c r="AT23" s="85"/>
      <c r="AU23" s="100"/>
      <c r="AV23" s="100"/>
      <c r="AW23" s="100"/>
      <c r="AX23" s="101"/>
      <c r="AY23" s="89"/>
      <c r="AZ23" s="89"/>
      <c r="BA23" s="89"/>
      <c r="BB23" s="86"/>
    </row>
    <row r="24" spans="1:54">
      <c r="A24" s="8" t="s">
        <v>676</v>
      </c>
      <c r="C24" s="541">
        <f>'F-3'!H10</f>
        <v>4537.04</v>
      </c>
      <c r="D24" s="10"/>
      <c r="F24" s="10"/>
      <c r="I24" s="8"/>
      <c r="J24" s="12"/>
      <c r="K24" s="12"/>
      <c r="M24" s="6"/>
      <c r="N24" s="8"/>
      <c r="O24" s="8"/>
      <c r="P24" s="8"/>
      <c r="Q24" s="8"/>
      <c r="R24" s="8"/>
      <c r="S24" s="8"/>
      <c r="T24" s="8"/>
      <c r="U24" s="8"/>
      <c r="X24" s="108"/>
      <c r="Y24" s="13"/>
      <c r="Z24" s="13"/>
      <c r="AA24" s="13"/>
      <c r="AB24" s="66"/>
      <c r="AC24" s="13"/>
      <c r="AD24" s="13"/>
      <c r="AE24" s="66"/>
      <c r="AF24" s="13"/>
      <c r="AG24" s="13"/>
      <c r="AH24" s="99"/>
      <c r="AI24" s="85"/>
      <c r="AJ24" s="100"/>
      <c r="AK24" s="100"/>
      <c r="AL24" s="100"/>
      <c r="AM24" s="100"/>
      <c r="AN24" s="101"/>
      <c r="AO24" s="89"/>
      <c r="AP24" s="89"/>
      <c r="AQ24" s="89"/>
      <c r="AR24" s="86"/>
      <c r="AS24" s="99"/>
      <c r="AT24" s="85"/>
      <c r="AU24" s="100"/>
      <c r="AV24" s="100"/>
      <c r="AW24" s="100"/>
      <c r="AX24" s="101"/>
      <c r="AY24" s="89"/>
      <c r="AZ24" s="89"/>
      <c r="BA24" s="89"/>
      <c r="BB24" s="86"/>
    </row>
    <row r="25" spans="1:54">
      <c r="A25" s="684" t="s">
        <v>2824</v>
      </c>
      <c r="C25" s="10">
        <v>0</v>
      </c>
      <c r="D25" s="10"/>
      <c r="F25" s="10"/>
      <c r="I25" s="8"/>
      <c r="J25" s="12"/>
      <c r="K25" s="12"/>
      <c r="M25" s="6"/>
      <c r="N25" s="8"/>
      <c r="O25" s="8"/>
      <c r="P25" s="8"/>
      <c r="Q25" s="8"/>
      <c r="R25" s="8"/>
      <c r="S25" s="8"/>
      <c r="T25" s="8"/>
      <c r="U25" s="8"/>
      <c r="X25" s="108"/>
      <c r="Y25" s="13"/>
      <c r="Z25" s="13"/>
      <c r="AA25" s="13"/>
      <c r="AB25" s="66"/>
      <c r="AC25" s="13"/>
      <c r="AD25" s="13"/>
      <c r="AE25" s="66"/>
      <c r="AF25" s="13"/>
      <c r="AG25" s="13"/>
      <c r="AH25" s="99"/>
      <c r="AI25" s="85"/>
      <c r="AJ25" s="100"/>
      <c r="AK25" s="100"/>
      <c r="AL25" s="100"/>
      <c r="AM25" s="100"/>
      <c r="AN25" s="101"/>
      <c r="AO25" s="89"/>
      <c r="AP25" s="89"/>
      <c r="AQ25" s="89"/>
      <c r="AR25" s="86"/>
      <c r="AS25" s="99"/>
      <c r="AT25" s="85"/>
      <c r="AU25" s="100"/>
      <c r="AV25" s="100"/>
      <c r="AW25" s="100"/>
      <c r="AX25" s="101"/>
      <c r="AY25" s="89"/>
      <c r="AZ25" s="89"/>
      <c r="BA25" s="89"/>
      <c r="BB25" s="86"/>
    </row>
    <row r="26" spans="1:54">
      <c r="A26" s="8" t="s">
        <v>623</v>
      </c>
      <c r="C26" s="10">
        <f>B21+C23-C24</f>
        <v>19825.400522399999</v>
      </c>
      <c r="D26" s="10"/>
      <c r="F26" s="10"/>
      <c r="I26" s="8"/>
      <c r="J26" s="12"/>
      <c r="K26" s="12"/>
      <c r="M26" s="6"/>
      <c r="N26" s="8"/>
      <c r="O26" s="8"/>
      <c r="P26" s="8"/>
      <c r="Q26" s="8"/>
      <c r="R26" s="8"/>
      <c r="S26" s="8"/>
      <c r="T26" s="8"/>
      <c r="U26" s="8"/>
      <c r="X26" s="108"/>
      <c r="Y26" s="13"/>
      <c r="Z26" s="13"/>
      <c r="AA26" s="13"/>
      <c r="AB26" s="66"/>
      <c r="AC26" s="13"/>
      <c r="AD26" s="13"/>
      <c r="AE26" s="66"/>
      <c r="AF26" s="13"/>
      <c r="AG26" s="13"/>
      <c r="AH26" s="99"/>
      <c r="AI26" s="85"/>
      <c r="AJ26" s="100"/>
      <c r="AK26" s="100"/>
      <c r="AL26" s="100"/>
      <c r="AM26" s="100"/>
      <c r="AN26" s="101"/>
      <c r="AO26" s="89"/>
      <c r="AP26" s="89"/>
      <c r="AQ26" s="89"/>
      <c r="AR26" s="86"/>
      <c r="AS26" s="99"/>
      <c r="AT26" s="85"/>
      <c r="AU26" s="100"/>
      <c r="AV26" s="100"/>
      <c r="AW26" s="100"/>
      <c r="AX26" s="101"/>
      <c r="AY26" s="89"/>
      <c r="AZ26" s="89"/>
      <c r="BA26" s="89"/>
      <c r="BB26" s="86"/>
    </row>
    <row r="27" spans="1:54">
      <c r="A27" s="8" t="s">
        <v>624</v>
      </c>
      <c r="B27" s="263" t="s">
        <v>1622</v>
      </c>
      <c r="C27" s="10">
        <f>C22-C24</f>
        <v>19825.400522399999</v>
      </c>
      <c r="D27" s="10"/>
      <c r="F27" s="10"/>
      <c r="I27" s="8"/>
      <c r="J27" s="12"/>
      <c r="K27" s="12"/>
      <c r="M27" s="6"/>
      <c r="N27" s="8"/>
      <c r="O27" s="8"/>
      <c r="P27" s="8"/>
      <c r="Q27" s="8"/>
      <c r="R27" s="8"/>
      <c r="S27" s="8"/>
      <c r="T27" s="8"/>
      <c r="U27" s="8"/>
      <c r="X27" s="108"/>
      <c r="Y27" s="13"/>
      <c r="Z27" s="13"/>
      <c r="AA27" s="13"/>
      <c r="AB27" s="66"/>
      <c r="AC27" s="13"/>
      <c r="AD27" s="13"/>
      <c r="AE27" s="66"/>
      <c r="AF27" s="13"/>
      <c r="AG27" s="13"/>
      <c r="AH27" s="99"/>
      <c r="AI27" s="85"/>
      <c r="AJ27" s="100"/>
      <c r="AK27" s="100"/>
      <c r="AL27" s="100"/>
      <c r="AM27" s="100"/>
      <c r="AN27" s="101"/>
      <c r="AO27" s="89"/>
      <c r="AP27" s="89"/>
      <c r="AQ27" s="89"/>
      <c r="AR27" s="86"/>
      <c r="AS27" s="99"/>
      <c r="AT27" s="85"/>
      <c r="AU27" s="100"/>
      <c r="AV27" s="100"/>
      <c r="AW27" s="100"/>
      <c r="AX27" s="101"/>
      <c r="AY27" s="89"/>
      <c r="AZ27" s="89"/>
      <c r="BA27" s="89"/>
      <c r="BB27" s="86"/>
    </row>
    <row r="28" spans="1:54">
      <c r="A28" s="8"/>
      <c r="B28" s="263"/>
      <c r="C28" s="10"/>
      <c r="D28" s="10"/>
      <c r="F28" s="10"/>
      <c r="I28" s="8"/>
      <c r="J28" s="12"/>
      <c r="K28" s="12"/>
      <c r="M28" s="6"/>
      <c r="N28" s="8"/>
      <c r="O28" s="8"/>
      <c r="P28" s="8"/>
      <c r="Q28" s="8"/>
      <c r="R28" s="8"/>
      <c r="S28" s="8"/>
      <c r="T28" s="8"/>
      <c r="U28" s="8"/>
      <c r="X28" s="108"/>
      <c r="Y28" s="13"/>
      <c r="Z28" s="13"/>
      <c r="AA28" s="13"/>
      <c r="AB28" s="66"/>
      <c r="AC28" s="13"/>
      <c r="AD28" s="13"/>
      <c r="AE28" s="66"/>
      <c r="AF28" s="13"/>
      <c r="AG28" s="13"/>
      <c r="AH28" s="99"/>
      <c r="AI28" s="85"/>
      <c r="AJ28" s="100"/>
      <c r="AK28" s="100"/>
      <c r="AL28" s="100"/>
      <c r="AM28" s="100"/>
      <c r="AN28" s="101"/>
      <c r="AO28" s="89"/>
      <c r="AP28" s="89"/>
      <c r="AQ28" s="89"/>
      <c r="AR28" s="86"/>
      <c r="AS28" s="99"/>
      <c r="AT28" s="85"/>
      <c r="AU28" s="100"/>
      <c r="AV28" s="100"/>
      <c r="AW28" s="100"/>
      <c r="AX28" s="101"/>
      <c r="AY28" s="89"/>
      <c r="AZ28" s="89"/>
      <c r="BA28" s="89"/>
      <c r="BB28" s="86"/>
    </row>
    <row r="29" spans="1:54">
      <c r="A29" s="8"/>
      <c r="B29" s="263"/>
      <c r="C29" s="10"/>
      <c r="D29" s="10"/>
      <c r="F29" s="10"/>
      <c r="I29" s="8"/>
      <c r="J29" s="12"/>
      <c r="K29" s="12"/>
      <c r="M29" s="6"/>
      <c r="N29" s="8"/>
      <c r="O29" s="8"/>
      <c r="P29" s="8"/>
      <c r="Q29" s="8"/>
      <c r="R29" s="8"/>
      <c r="S29" s="8"/>
      <c r="T29" s="8"/>
      <c r="U29" s="8"/>
      <c r="X29" s="108"/>
      <c r="Y29" s="13"/>
      <c r="Z29" s="13"/>
      <c r="AA29" s="13"/>
      <c r="AB29" s="66"/>
      <c r="AC29" s="13"/>
      <c r="AD29" s="13"/>
      <c r="AE29" s="66"/>
      <c r="AF29" s="13"/>
      <c r="AG29" s="13"/>
      <c r="AH29" s="99"/>
      <c r="AI29" s="85"/>
      <c r="AJ29" s="100"/>
      <c r="AK29" s="100"/>
      <c r="AL29" s="100"/>
      <c r="AM29" s="100"/>
      <c r="AN29" s="101"/>
      <c r="AO29" s="89"/>
      <c r="AP29" s="89"/>
      <c r="AQ29" s="89"/>
      <c r="AR29" s="86"/>
      <c r="AS29" s="99"/>
      <c r="AT29" s="85"/>
      <c r="AU29" s="100"/>
      <c r="AV29" s="100"/>
      <c r="AW29" s="100"/>
      <c r="AX29" s="101"/>
      <c r="AY29" s="89"/>
      <c r="AZ29" s="89"/>
      <c r="BA29" s="89"/>
      <c r="BB29" s="86"/>
    </row>
    <row r="30" spans="1:54" ht="12.75" customHeight="1" thickBot="1">
      <c r="A30" s="547" t="s">
        <v>2054</v>
      </c>
      <c r="B30" s="11"/>
      <c r="C30" s="11"/>
      <c r="D30" s="11"/>
      <c r="E30" s="11"/>
      <c r="F30" s="11"/>
      <c r="I30" s="8"/>
      <c r="J30" s="12"/>
      <c r="K30" s="12"/>
      <c r="M30" s="6"/>
      <c r="N30" s="8"/>
      <c r="O30" s="8"/>
      <c r="P30" s="8"/>
      <c r="Q30" s="8"/>
      <c r="R30" s="8"/>
      <c r="S30" s="54"/>
      <c r="T30" s="8"/>
      <c r="U30" s="8"/>
      <c r="X30" s="110"/>
      <c r="Y30" s="7"/>
      <c r="Z30" s="7"/>
      <c r="AA30" s="7"/>
      <c r="AB30" s="7"/>
      <c r="AC30" s="7"/>
      <c r="AD30" s="7"/>
      <c r="AE30" s="7"/>
      <c r="AF30" s="7"/>
      <c r="AG30" s="7"/>
      <c r="AH30" s="99"/>
      <c r="AI30" s="82"/>
      <c r="AJ30" s="82"/>
      <c r="AK30" s="82"/>
      <c r="AL30" s="102"/>
      <c r="AM30" s="102"/>
      <c r="AN30" s="102"/>
      <c r="AO30" s="178"/>
      <c r="AP30" s="179"/>
      <c r="AQ30" s="178"/>
      <c r="AR30" s="180"/>
      <c r="AS30" s="99"/>
      <c r="AT30" s="82"/>
      <c r="AU30" s="82"/>
      <c r="AV30" s="82"/>
      <c r="AW30" s="102"/>
      <c r="AX30" s="102"/>
      <c r="AY30" s="178"/>
      <c r="AZ30" s="179"/>
      <c r="BA30" s="178"/>
      <c r="BB30" s="180"/>
    </row>
    <row r="31" spans="1:54">
      <c r="A31" s="448" t="s">
        <v>625</v>
      </c>
      <c r="B31" s="312">
        <v>0.13</v>
      </c>
      <c r="C31" s="50"/>
      <c r="D31" s="16"/>
      <c r="E31" s="11"/>
      <c r="F31" s="277"/>
      <c r="I31" s="8"/>
      <c r="J31" s="12"/>
      <c r="K31" s="12"/>
      <c r="M31" s="115"/>
      <c r="N31" s="116"/>
      <c r="O31" s="116"/>
      <c r="P31" s="116"/>
      <c r="Q31" s="116"/>
      <c r="R31" s="116"/>
      <c r="S31" s="116"/>
      <c r="T31" s="116"/>
      <c r="U31" s="116"/>
      <c r="V31" s="116"/>
      <c r="W31" s="98"/>
      <c r="X31" s="115"/>
      <c r="Y31" s="116"/>
      <c r="Z31" s="116"/>
      <c r="AA31" s="116"/>
      <c r="AB31" s="116"/>
      <c r="AC31" s="116"/>
      <c r="AD31" s="116"/>
      <c r="AE31" s="116"/>
      <c r="AF31" s="116"/>
      <c r="AG31" s="116"/>
      <c r="AH31" s="131"/>
      <c r="AI31" s="82"/>
      <c r="AJ31" s="82"/>
      <c r="AK31" s="82"/>
      <c r="AL31" s="102"/>
      <c r="AM31" s="102"/>
      <c r="AN31" s="102"/>
      <c r="AO31" s="178"/>
      <c r="AP31" s="179"/>
      <c r="AQ31" s="178"/>
      <c r="AR31" s="180"/>
      <c r="AS31" s="99"/>
      <c r="AT31" s="82"/>
      <c r="AU31" s="82"/>
      <c r="AV31" s="82"/>
      <c r="AW31" s="102"/>
      <c r="AX31" s="102"/>
      <c r="AY31" s="178"/>
      <c r="AZ31" s="179"/>
      <c r="BA31" s="178"/>
      <c r="BB31" s="180"/>
    </row>
    <row r="32" spans="1:54">
      <c r="A32" s="164" t="s">
        <v>288</v>
      </c>
      <c r="B32" s="49"/>
      <c r="C32" s="139"/>
      <c r="D32" s="13"/>
      <c r="L32" s="126"/>
      <c r="M32" s="117"/>
      <c r="N32" s="85"/>
      <c r="O32" s="118"/>
      <c r="P32" s="85"/>
      <c r="Q32" s="85"/>
      <c r="R32" s="85"/>
      <c r="S32" s="118"/>
      <c r="T32" s="85"/>
      <c r="U32" s="85"/>
      <c r="V32" s="85"/>
      <c r="W32" s="86"/>
      <c r="X32" s="117"/>
      <c r="Y32" s="85"/>
      <c r="Z32" s="118"/>
      <c r="AA32" s="85"/>
      <c r="AB32" s="85"/>
      <c r="AC32" s="85"/>
      <c r="AD32" s="118"/>
      <c r="AE32" s="85"/>
      <c r="AF32" s="85"/>
      <c r="AG32" s="85"/>
      <c r="AH32" s="83"/>
      <c r="AI32" s="84"/>
      <c r="AJ32" s="65"/>
      <c r="AL32" s="65"/>
      <c r="AM32" s="65"/>
      <c r="AN32" s="65"/>
      <c r="AO32" s="89"/>
      <c r="AP32" s="89"/>
      <c r="AQ32" s="89"/>
      <c r="AR32" s="86"/>
      <c r="AS32" s="83"/>
      <c r="AT32" s="84"/>
      <c r="AU32" s="65"/>
      <c r="AW32" s="65"/>
      <c r="AX32" s="65"/>
      <c r="AY32" s="89"/>
      <c r="AZ32" s="89"/>
      <c r="BA32" s="89"/>
      <c r="BB32" s="86"/>
    </row>
    <row r="33" spans="1:54">
      <c r="A33" s="164" t="s">
        <v>262</v>
      </c>
      <c r="B33" s="548">
        <v>9127.56</v>
      </c>
      <c r="C33" s="49"/>
      <c r="D33" s="18"/>
      <c r="E33" s="10"/>
      <c r="F33" s="10"/>
      <c r="G33" s="10"/>
      <c r="I33" s="8"/>
      <c r="J33" s="12"/>
      <c r="K33" s="12"/>
      <c r="M33" s="119"/>
      <c r="N33" s="82"/>
      <c r="O33" s="82"/>
      <c r="P33" s="82"/>
      <c r="Q33" s="82"/>
      <c r="R33" s="82"/>
      <c r="S33" s="82"/>
      <c r="T33" s="178"/>
      <c r="U33" s="179"/>
      <c r="V33" s="178"/>
      <c r="W33" s="180"/>
      <c r="X33" s="119"/>
      <c r="Y33" s="82"/>
      <c r="Z33" s="82"/>
      <c r="AA33" s="82"/>
      <c r="AB33" s="82"/>
      <c r="AC33" s="82"/>
      <c r="AD33" s="82"/>
      <c r="AE33" s="178"/>
      <c r="AF33" s="179"/>
      <c r="AG33" s="178"/>
      <c r="AH33" s="83"/>
      <c r="AI33" s="84"/>
      <c r="AJ33" s="65"/>
      <c r="AK33" s="65"/>
      <c r="AL33" s="65"/>
      <c r="AM33" s="65"/>
      <c r="AN33" s="65"/>
      <c r="AO33" s="89"/>
      <c r="AP33" s="89"/>
      <c r="AQ33" s="89"/>
      <c r="AR33" s="86"/>
      <c r="AS33" s="83"/>
      <c r="AT33" s="84"/>
      <c r="AU33" s="65"/>
      <c r="AV33" s="65"/>
      <c r="AW33" s="65"/>
      <c r="AX33" s="65"/>
      <c r="AY33" s="89"/>
      <c r="AZ33" s="89"/>
      <c r="BA33" s="89"/>
      <c r="BB33" s="86"/>
    </row>
    <row r="34" spans="1:54">
      <c r="A34" s="164" t="s">
        <v>1317</v>
      </c>
      <c r="B34" s="49">
        <v>0</v>
      </c>
      <c r="C34" s="49">
        <f>B33+B34</f>
        <v>9127.56</v>
      </c>
      <c r="D34" s="18"/>
      <c r="E34" s="10"/>
      <c r="F34" s="10"/>
      <c r="G34" s="10"/>
      <c r="H34" s="10"/>
      <c r="J34" s="10"/>
      <c r="K34" s="10"/>
      <c r="M34" s="119"/>
      <c r="N34" s="82"/>
      <c r="O34" s="82"/>
      <c r="P34" s="82"/>
      <c r="Q34" s="82"/>
      <c r="R34" s="82"/>
      <c r="S34" s="82"/>
      <c r="T34" s="178"/>
      <c r="U34" s="179"/>
      <c r="V34" s="178"/>
      <c r="W34" s="180"/>
      <c r="X34" s="119"/>
      <c r="Y34" s="82"/>
      <c r="Z34" s="82"/>
      <c r="AA34" s="82"/>
      <c r="AB34" s="82"/>
      <c r="AC34" s="82"/>
      <c r="AD34" s="82"/>
      <c r="AE34" s="178"/>
      <c r="AF34" s="179"/>
      <c r="AG34" s="178"/>
      <c r="AH34" s="83"/>
      <c r="AI34" s="84"/>
      <c r="AJ34" s="65"/>
      <c r="AK34" s="65"/>
      <c r="AL34" s="65"/>
      <c r="AM34" s="65"/>
      <c r="AN34" s="65"/>
      <c r="AO34" s="89"/>
      <c r="AP34" s="89"/>
      <c r="AQ34" s="89"/>
      <c r="AR34" s="86"/>
      <c r="AS34" s="83"/>
      <c r="AT34" s="84"/>
      <c r="AU34" s="65"/>
      <c r="AV34" s="65"/>
      <c r="AW34" s="65"/>
      <c r="AX34" s="65"/>
      <c r="AY34" s="89"/>
      <c r="AZ34" s="89"/>
      <c r="BA34" s="89"/>
      <c r="BB34" s="86"/>
    </row>
    <row r="35" spans="1:54">
      <c r="A35" s="164" t="s">
        <v>268</v>
      </c>
      <c r="B35" s="49"/>
      <c r="C35" s="49">
        <v>0</v>
      </c>
      <c r="D35" s="18"/>
      <c r="E35" s="10"/>
      <c r="F35" s="10"/>
      <c r="H35" s="10"/>
      <c r="J35" s="10"/>
      <c r="K35" s="10"/>
      <c r="M35" s="83"/>
      <c r="N35" s="40"/>
      <c r="O35" s="84"/>
      <c r="P35" s="40"/>
      <c r="Q35" s="84"/>
      <c r="R35" s="84"/>
      <c r="S35" s="84"/>
      <c r="T35" s="85"/>
      <c r="U35" s="85"/>
      <c r="V35" s="85"/>
      <c r="W35" s="86"/>
      <c r="X35" s="83"/>
      <c r="Y35" s="40"/>
      <c r="Z35" s="84"/>
      <c r="AA35" s="40"/>
      <c r="AB35" s="84"/>
      <c r="AC35" s="84"/>
      <c r="AD35" s="89"/>
      <c r="AE35" s="85"/>
      <c r="AF35" s="85"/>
      <c r="AG35" s="85"/>
      <c r="AH35" s="83"/>
      <c r="AI35" s="84"/>
      <c r="AJ35" s="65"/>
      <c r="AK35" s="65"/>
      <c r="AL35" s="65"/>
      <c r="AM35" s="65"/>
      <c r="AN35" s="65"/>
      <c r="AO35" s="85"/>
      <c r="AP35" s="85"/>
      <c r="AQ35" s="85"/>
      <c r="AR35" s="86"/>
      <c r="AS35" s="83"/>
      <c r="AT35" s="84"/>
      <c r="AU35" s="65"/>
      <c r="AV35" s="65"/>
      <c r="AW35" s="65"/>
      <c r="AX35" s="65"/>
      <c r="AY35" s="85"/>
      <c r="AZ35" s="85"/>
      <c r="BA35" s="85"/>
      <c r="BB35" s="86"/>
    </row>
    <row r="36" spans="1:54">
      <c r="A36" s="164" t="s">
        <v>676</v>
      </c>
      <c r="B36" s="49"/>
      <c r="C36" s="549">
        <v>912.75599999999997</v>
      </c>
      <c r="D36" s="18"/>
      <c r="E36" s="10"/>
      <c r="F36" s="10"/>
      <c r="H36" s="10"/>
      <c r="M36" s="83"/>
      <c r="N36" s="84"/>
      <c r="O36" s="84"/>
      <c r="P36" s="84"/>
      <c r="Q36" s="84"/>
      <c r="R36" s="84"/>
      <c r="S36" s="89"/>
      <c r="U36" s="89"/>
      <c r="V36" s="89"/>
      <c r="W36" s="86"/>
      <c r="X36" s="83"/>
      <c r="Y36" s="84"/>
      <c r="Z36" s="84"/>
      <c r="AA36" s="84"/>
      <c r="AB36" s="84"/>
      <c r="AC36" s="84"/>
      <c r="AD36" s="89"/>
      <c r="AF36" s="89"/>
      <c r="AG36" s="89"/>
      <c r="AH36" s="83"/>
      <c r="AI36" s="84"/>
      <c r="AJ36" s="65"/>
      <c r="AK36" s="65"/>
      <c r="AL36" s="65"/>
      <c r="AM36" s="65"/>
      <c r="AN36" s="65"/>
      <c r="AO36" s="85"/>
      <c r="AP36" s="85"/>
      <c r="AQ36" s="85"/>
      <c r="AR36" s="86"/>
      <c r="AS36" s="83"/>
      <c r="AT36" s="84"/>
      <c r="AU36" s="65"/>
      <c r="AV36" s="65"/>
      <c r="AW36" s="65"/>
      <c r="AX36" s="65"/>
      <c r="AY36" s="85"/>
      <c r="AZ36" s="85"/>
      <c r="BA36" s="85"/>
      <c r="BB36" s="86"/>
    </row>
    <row r="37" spans="1:54">
      <c r="A37" s="164" t="s">
        <v>732</v>
      </c>
      <c r="B37" s="49"/>
      <c r="C37" s="49">
        <f>C34+C35-C36</f>
        <v>8214.8040000000001</v>
      </c>
      <c r="D37" s="18"/>
      <c r="E37" s="10"/>
      <c r="F37" s="10"/>
      <c r="H37" s="10"/>
      <c r="M37" s="83"/>
      <c r="N37" s="84"/>
      <c r="O37" s="84"/>
      <c r="P37" s="84"/>
      <c r="Q37" s="84"/>
      <c r="R37" s="84"/>
      <c r="S37" s="89"/>
      <c r="U37" s="89"/>
      <c r="V37" s="89"/>
      <c r="W37" s="86"/>
      <c r="X37" s="83"/>
      <c r="Y37" s="84"/>
      <c r="Z37" s="84"/>
      <c r="AA37" s="84"/>
      <c r="AB37" s="84"/>
      <c r="AC37" s="84"/>
      <c r="AD37" s="89"/>
      <c r="AF37" s="89"/>
      <c r="AG37" s="89"/>
      <c r="AH37" s="83"/>
      <c r="AI37" s="84"/>
      <c r="AJ37" s="65"/>
      <c r="AK37" s="65"/>
      <c r="AL37" s="65"/>
      <c r="AM37" s="65"/>
      <c r="AN37" s="65"/>
      <c r="AO37" s="85"/>
      <c r="AP37" s="85"/>
      <c r="AQ37" s="85"/>
      <c r="AR37" s="86"/>
      <c r="AS37" s="83"/>
      <c r="AT37" s="84"/>
      <c r="AU37" s="65"/>
      <c r="AV37" s="65"/>
      <c r="AW37" s="65"/>
      <c r="AX37" s="65"/>
      <c r="AY37" s="85"/>
      <c r="AZ37" s="85"/>
      <c r="BA37" s="85"/>
      <c r="BB37" s="86"/>
    </row>
    <row r="38" spans="1:54" ht="12.75" customHeight="1">
      <c r="A38" s="614" t="s">
        <v>1843</v>
      </c>
      <c r="B38" s="49"/>
      <c r="C38" s="69">
        <f>C34*13%</f>
        <v>1186.5827999999999</v>
      </c>
      <c r="D38" s="65"/>
      <c r="E38" s="11"/>
      <c r="F38" s="12"/>
      <c r="H38" s="12"/>
      <c r="M38" s="83"/>
      <c r="N38" s="84"/>
      <c r="O38" s="84"/>
      <c r="P38" s="84"/>
      <c r="Q38" s="84"/>
      <c r="R38" s="84"/>
      <c r="S38" s="89"/>
      <c r="T38" s="89"/>
      <c r="U38" s="89"/>
      <c r="V38" s="89"/>
      <c r="W38" s="90"/>
      <c r="X38" s="83"/>
      <c r="Y38" s="84"/>
      <c r="Z38" s="84"/>
      <c r="AA38" s="84"/>
      <c r="AB38" s="84"/>
      <c r="AC38" s="84"/>
      <c r="AD38" s="89"/>
      <c r="AE38" s="89"/>
      <c r="AF38" s="89"/>
      <c r="AG38" s="89"/>
      <c r="AH38" s="83"/>
      <c r="AI38" s="84"/>
      <c r="AJ38" s="65"/>
      <c r="AK38" s="65"/>
      <c r="AL38" s="65"/>
      <c r="AM38" s="65"/>
      <c r="AN38" s="65"/>
      <c r="AO38" s="85"/>
      <c r="AP38" s="85"/>
      <c r="AQ38" s="85"/>
      <c r="AR38" s="86"/>
      <c r="AS38" s="83"/>
      <c r="AT38" s="84"/>
      <c r="AU38" s="65"/>
      <c r="AV38" s="65"/>
      <c r="AW38" s="65"/>
      <c r="AX38" s="65"/>
      <c r="AY38" s="85"/>
      <c r="AZ38" s="85"/>
      <c r="BA38" s="85"/>
      <c r="BB38" s="86"/>
    </row>
    <row r="39" spans="1:54">
      <c r="A39" s="139" t="s">
        <v>1508</v>
      </c>
      <c r="B39" s="49"/>
      <c r="C39" s="69">
        <f>C38</f>
        <v>1186.5827999999999</v>
      </c>
      <c r="D39" s="65"/>
      <c r="E39" s="11"/>
      <c r="F39" s="12"/>
      <c r="H39" s="12"/>
      <c r="J39" s="10"/>
      <c r="K39" s="10"/>
      <c r="M39" s="83"/>
      <c r="N39" s="84"/>
      <c r="O39" s="84"/>
      <c r="P39" s="84"/>
      <c r="Q39" s="84"/>
      <c r="R39" s="84"/>
      <c r="S39" s="89"/>
      <c r="T39" s="89"/>
      <c r="U39" s="89"/>
      <c r="V39" s="89"/>
      <c r="W39" s="86"/>
      <c r="X39" s="83"/>
      <c r="Y39" s="84"/>
      <c r="Z39" s="84"/>
      <c r="AA39" s="84"/>
      <c r="AB39" s="84"/>
      <c r="AC39" s="84"/>
      <c r="AD39" s="89"/>
      <c r="AE39" s="89"/>
      <c r="AF39" s="89"/>
      <c r="AG39" s="89"/>
      <c r="AH39" s="83"/>
      <c r="AI39" s="84"/>
      <c r="AJ39" s="65"/>
      <c r="AK39" s="65"/>
      <c r="AL39" s="65"/>
      <c r="AM39" s="65"/>
      <c r="AN39" s="65"/>
      <c r="AO39" s="85"/>
      <c r="AP39" s="85"/>
      <c r="AQ39" s="85"/>
      <c r="AR39" s="86"/>
      <c r="AS39" s="83"/>
      <c r="AT39" s="84"/>
      <c r="AU39" s="65"/>
      <c r="AV39" s="65"/>
      <c r="AW39" s="65"/>
      <c r="AX39" s="65"/>
      <c r="AY39" s="85"/>
      <c r="AZ39" s="85"/>
      <c r="BA39" s="85"/>
      <c r="BB39" s="86"/>
    </row>
    <row r="40" spans="1:54">
      <c r="A40" s="164" t="s">
        <v>626</v>
      </c>
      <c r="B40" s="313" t="s">
        <v>606</v>
      </c>
      <c r="C40" s="69">
        <f>C34+C35-C36</f>
        <v>8214.8040000000001</v>
      </c>
      <c r="D40" s="65"/>
      <c r="E40" s="11"/>
      <c r="F40" s="12"/>
      <c r="H40" s="12"/>
      <c r="M40" s="83"/>
      <c r="N40" s="84"/>
      <c r="O40" s="84"/>
      <c r="P40" s="84"/>
      <c r="Q40" s="84"/>
      <c r="R40" s="84"/>
      <c r="S40" s="89"/>
      <c r="T40" s="89"/>
      <c r="U40" s="89"/>
      <c r="V40" s="89"/>
      <c r="W40" s="86"/>
      <c r="X40" s="83"/>
      <c r="Y40" s="84"/>
      <c r="Z40" s="84"/>
      <c r="AA40" s="84"/>
      <c r="AB40" s="84"/>
      <c r="AC40" s="84"/>
      <c r="AD40" s="89"/>
      <c r="AE40" s="89"/>
      <c r="AF40" s="89"/>
      <c r="AG40" s="89"/>
      <c r="AH40" s="83"/>
      <c r="AI40" s="84"/>
      <c r="AJ40" s="65"/>
      <c r="AK40" s="65"/>
      <c r="AL40" s="65"/>
      <c r="AM40" s="65"/>
      <c r="AN40" s="65"/>
      <c r="AO40" s="85"/>
      <c r="AP40" s="85"/>
      <c r="AQ40" s="85"/>
      <c r="AR40" s="86"/>
      <c r="AS40" s="83"/>
      <c r="AT40" s="84"/>
      <c r="AU40" s="65"/>
      <c r="AV40" s="65"/>
      <c r="AW40" s="65"/>
      <c r="AX40" s="65"/>
      <c r="AY40" s="85"/>
      <c r="AZ40" s="85"/>
      <c r="BA40" s="85"/>
      <c r="BB40" s="86"/>
    </row>
    <row r="41" spans="1:54">
      <c r="A41" s="8"/>
      <c r="C41" s="11"/>
      <c r="D41" s="11"/>
      <c r="E41" s="11"/>
      <c r="F41" s="11"/>
      <c r="M41" s="83"/>
      <c r="N41" s="84"/>
      <c r="O41" s="84"/>
      <c r="P41" s="84"/>
      <c r="Q41" s="84"/>
      <c r="R41" s="84"/>
      <c r="S41" s="89"/>
      <c r="T41" s="85"/>
      <c r="U41" s="85"/>
      <c r="V41" s="85"/>
      <c r="W41" s="86"/>
      <c r="X41" s="83"/>
      <c r="Y41" s="84"/>
      <c r="Z41" s="84"/>
      <c r="AA41" s="84"/>
      <c r="AB41" s="84"/>
      <c r="AC41" s="84"/>
      <c r="AD41" s="89"/>
      <c r="AE41" s="85"/>
      <c r="AF41" s="85"/>
      <c r="AG41" s="85"/>
      <c r="AH41" s="83"/>
      <c r="AI41" s="84"/>
      <c r="AJ41" s="65"/>
      <c r="AK41" s="65"/>
      <c r="AL41" s="65"/>
      <c r="AM41" s="65"/>
      <c r="AN41" s="65"/>
      <c r="AO41" s="85"/>
      <c r="AP41" s="85"/>
      <c r="AQ41" s="85"/>
      <c r="AR41" s="86"/>
      <c r="AS41" s="83"/>
      <c r="AT41" s="84"/>
      <c r="AU41" s="65"/>
      <c r="AV41" s="65"/>
      <c r="AW41" s="65"/>
      <c r="AX41" s="65"/>
      <c r="AY41" s="85"/>
      <c r="AZ41" s="85"/>
      <c r="BA41" s="85"/>
      <c r="BB41" s="86"/>
    </row>
    <row r="42" spans="1:54">
      <c r="A42" s="8"/>
      <c r="C42" s="11"/>
      <c r="D42" s="11"/>
      <c r="E42" s="11"/>
      <c r="F42" s="11"/>
      <c r="M42" s="83"/>
      <c r="N42" s="84"/>
      <c r="O42" s="84"/>
      <c r="P42" s="84"/>
      <c r="Q42" s="84"/>
      <c r="R42" s="84"/>
      <c r="S42" s="89"/>
      <c r="T42" s="85"/>
      <c r="U42" s="85"/>
      <c r="V42" s="85"/>
      <c r="W42" s="86"/>
      <c r="X42" s="83"/>
      <c r="Y42" s="84"/>
      <c r="Z42" s="84"/>
      <c r="AA42" s="84"/>
      <c r="AB42" s="84"/>
      <c r="AC42" s="84"/>
      <c r="AD42" s="89"/>
      <c r="AE42" s="85"/>
      <c r="AF42" s="85"/>
      <c r="AG42" s="85"/>
      <c r="AH42" s="83"/>
      <c r="AI42" s="84"/>
      <c r="AJ42" s="65"/>
      <c r="AK42" s="65"/>
      <c r="AL42" s="65"/>
      <c r="AM42" s="65"/>
      <c r="AN42" s="65"/>
      <c r="AO42" s="85"/>
      <c r="AP42" s="85"/>
      <c r="AQ42" s="85"/>
      <c r="AR42" s="86"/>
      <c r="AS42" s="83"/>
      <c r="AT42" s="84"/>
      <c r="AU42" s="65"/>
      <c r="AV42" s="65"/>
      <c r="AW42" s="65"/>
      <c r="AX42" s="65"/>
      <c r="AY42" s="85"/>
      <c r="AZ42" s="85"/>
      <c r="BA42" s="85"/>
      <c r="BB42" s="86"/>
    </row>
    <row r="43" spans="1:54">
      <c r="A43" s="547" t="s">
        <v>2775</v>
      </c>
      <c r="B43" s="11"/>
      <c r="C43" s="11"/>
      <c r="D43" s="11"/>
      <c r="E43" s="11"/>
      <c r="F43" s="11"/>
      <c r="M43" s="83"/>
      <c r="N43" s="84"/>
      <c r="O43" s="84"/>
      <c r="P43" s="84"/>
      <c r="Q43" s="84"/>
      <c r="R43" s="84"/>
      <c r="S43" s="89"/>
      <c r="T43" s="85"/>
      <c r="U43" s="85"/>
      <c r="V43" s="85"/>
      <c r="W43" s="86"/>
      <c r="X43" s="83"/>
      <c r="Y43" s="84"/>
      <c r="Z43" s="84"/>
      <c r="AA43" s="84"/>
      <c r="AB43" s="84"/>
      <c r="AC43" s="84"/>
      <c r="AD43" s="89"/>
      <c r="AE43" s="85"/>
      <c r="AF43" s="85"/>
      <c r="AG43" s="85"/>
      <c r="AH43" s="83"/>
      <c r="AI43" s="84"/>
      <c r="AJ43" s="65"/>
      <c r="AK43" s="65"/>
      <c r="AL43" s="65"/>
      <c r="AM43" s="65"/>
      <c r="AN43" s="65"/>
      <c r="AO43" s="85"/>
      <c r="AP43" s="85"/>
      <c r="AQ43" s="85"/>
      <c r="AR43" s="86"/>
      <c r="AS43" s="83"/>
      <c r="AT43" s="84"/>
      <c r="AU43" s="65"/>
      <c r="AV43" s="65"/>
      <c r="AW43" s="65"/>
      <c r="AX43" s="65"/>
      <c r="AY43" s="85"/>
      <c r="AZ43" s="85"/>
      <c r="BA43" s="85"/>
      <c r="BB43" s="86"/>
    </row>
    <row r="44" spans="1:54">
      <c r="A44" s="136" t="s">
        <v>625</v>
      </c>
      <c r="B44" s="312">
        <v>0.13</v>
      </c>
      <c r="C44" s="50"/>
      <c r="D44" s="16"/>
      <c r="E44" s="11"/>
      <c r="F44" s="11"/>
      <c r="M44" s="83"/>
      <c r="N44" s="84"/>
      <c r="O44" s="84"/>
      <c r="P44" s="84"/>
      <c r="Q44" s="84"/>
      <c r="R44" s="84"/>
      <c r="S44" s="89"/>
      <c r="T44" s="85"/>
      <c r="U44" s="85"/>
      <c r="V44" s="85"/>
      <c r="W44" s="86"/>
      <c r="X44" s="83"/>
      <c r="Y44" s="84"/>
      <c r="Z44" s="84"/>
      <c r="AA44" s="84"/>
      <c r="AB44" s="84"/>
      <c r="AC44" s="84"/>
      <c r="AD44" s="89"/>
      <c r="AE44" s="85"/>
      <c r="AF44" s="85"/>
      <c r="AG44" s="85"/>
      <c r="AH44" s="83"/>
      <c r="AI44" s="84"/>
      <c r="AJ44" s="65"/>
      <c r="AK44" s="65"/>
      <c r="AL44" s="65"/>
      <c r="AM44" s="65"/>
      <c r="AN44" s="65"/>
      <c r="AO44" s="85"/>
      <c r="AP44" s="85"/>
      <c r="AQ44" s="85"/>
      <c r="AR44" s="86"/>
      <c r="AS44" s="83"/>
      <c r="AT44" s="84"/>
      <c r="AU44" s="65"/>
      <c r="AV44" s="65"/>
      <c r="AW44" s="65"/>
      <c r="AX44" s="65"/>
      <c r="AY44" s="85"/>
      <c r="AZ44" s="85"/>
      <c r="BA44" s="85"/>
      <c r="BB44" s="86"/>
    </row>
    <row r="45" spans="1:54">
      <c r="A45" s="164" t="s">
        <v>288</v>
      </c>
      <c r="B45" s="49"/>
      <c r="C45" s="139"/>
      <c r="D45" s="13"/>
      <c r="E45" s="11"/>
      <c r="F45" s="11"/>
      <c r="M45" s="83"/>
      <c r="N45" s="84"/>
      <c r="O45" s="84"/>
      <c r="P45" s="84"/>
      <c r="Q45" s="84"/>
      <c r="R45" s="84"/>
      <c r="S45" s="89"/>
      <c r="T45" s="85"/>
      <c r="U45" s="85"/>
      <c r="V45" s="85"/>
      <c r="W45" s="86"/>
      <c r="X45" s="83"/>
      <c r="Y45" s="84"/>
      <c r="Z45" s="84"/>
      <c r="AA45" s="84"/>
      <c r="AB45" s="84"/>
      <c r="AC45" s="84"/>
      <c r="AD45" s="89"/>
      <c r="AE45" s="85"/>
      <c r="AF45" s="85"/>
      <c r="AG45" s="85"/>
      <c r="AH45" s="83"/>
      <c r="AI45" s="84"/>
      <c r="AJ45" s="65"/>
      <c r="AK45" s="65"/>
      <c r="AL45" s="65"/>
      <c r="AM45" s="65"/>
      <c r="AN45" s="65"/>
      <c r="AO45" s="85"/>
      <c r="AP45" s="85"/>
      <c r="AQ45" s="85"/>
      <c r="AR45" s="86"/>
      <c r="AS45" s="83"/>
      <c r="AT45" s="84"/>
      <c r="AU45" s="65"/>
      <c r="AV45" s="65"/>
      <c r="AW45" s="65"/>
      <c r="AX45" s="65"/>
      <c r="AY45" s="85"/>
      <c r="AZ45" s="85"/>
      <c r="BA45" s="85"/>
      <c r="BB45" s="86"/>
    </row>
    <row r="46" spans="1:54">
      <c r="A46" s="164" t="s">
        <v>262</v>
      </c>
      <c r="B46" s="49">
        <f>C40</f>
        <v>8214.8040000000001</v>
      </c>
      <c r="C46" s="49"/>
      <c r="D46" s="18"/>
      <c r="E46" s="11"/>
      <c r="F46" s="11"/>
      <c r="M46" s="83"/>
      <c r="N46" s="84"/>
      <c r="O46" s="84"/>
      <c r="P46" s="84"/>
      <c r="Q46" s="84"/>
      <c r="R46" s="84"/>
      <c r="S46" s="89"/>
      <c r="T46" s="85"/>
      <c r="U46" s="85"/>
      <c r="V46" s="85"/>
      <c r="W46" s="86"/>
      <c r="X46" s="83"/>
      <c r="Y46" s="84"/>
      <c r="Z46" s="84"/>
      <c r="AA46" s="84"/>
      <c r="AB46" s="84"/>
      <c r="AC46" s="84"/>
      <c r="AD46" s="89"/>
      <c r="AE46" s="85"/>
      <c r="AF46" s="85"/>
      <c r="AG46" s="85"/>
      <c r="AH46" s="83"/>
      <c r="AI46" s="84"/>
      <c r="AJ46" s="65"/>
      <c r="AK46" s="65"/>
      <c r="AL46" s="65"/>
      <c r="AM46" s="65"/>
      <c r="AN46" s="65"/>
      <c r="AO46" s="85"/>
      <c r="AP46" s="85"/>
      <c r="AQ46" s="85"/>
      <c r="AR46" s="86"/>
      <c r="AS46" s="83"/>
      <c r="AT46" s="84"/>
      <c r="AU46" s="65"/>
      <c r="AV46" s="65"/>
      <c r="AW46" s="65"/>
      <c r="AX46" s="65"/>
      <c r="AY46" s="85"/>
      <c r="AZ46" s="85"/>
      <c r="BA46" s="85"/>
      <c r="BB46" s="86"/>
    </row>
    <row r="47" spans="1:54">
      <c r="A47" s="164" t="s">
        <v>1317</v>
      </c>
      <c r="B47" s="49">
        <v>0</v>
      </c>
      <c r="C47" s="49">
        <f>B46+B47</f>
        <v>8214.8040000000001</v>
      </c>
      <c r="D47" s="18"/>
      <c r="E47" s="11"/>
      <c r="F47" s="11"/>
      <c r="M47" s="83"/>
      <c r="N47" s="84"/>
      <c r="O47" s="84"/>
      <c r="P47" s="84"/>
      <c r="Q47" s="84"/>
      <c r="R47" s="84"/>
      <c r="S47" s="89"/>
      <c r="T47" s="85"/>
      <c r="U47" s="85"/>
      <c r="V47" s="85"/>
      <c r="W47" s="86"/>
      <c r="X47" s="83"/>
      <c r="Y47" s="84"/>
      <c r="Z47" s="84"/>
      <c r="AA47" s="84"/>
      <c r="AB47" s="84"/>
      <c r="AC47" s="84"/>
      <c r="AD47" s="89"/>
      <c r="AE47" s="85"/>
      <c r="AF47" s="85"/>
      <c r="AG47" s="85"/>
      <c r="AH47" s="83"/>
      <c r="AI47" s="84"/>
      <c r="AJ47" s="65"/>
      <c r="AK47" s="65"/>
      <c r="AL47" s="65"/>
      <c r="AM47" s="65"/>
      <c r="AN47" s="65"/>
      <c r="AO47" s="85"/>
      <c r="AP47" s="85"/>
      <c r="AQ47" s="85"/>
      <c r="AR47" s="86"/>
      <c r="AS47" s="83"/>
      <c r="AT47" s="84"/>
      <c r="AU47" s="65"/>
      <c r="AV47" s="65"/>
      <c r="AW47" s="65"/>
      <c r="AX47" s="65"/>
      <c r="AY47" s="85"/>
      <c r="AZ47" s="85"/>
      <c r="BA47" s="85"/>
      <c r="BB47" s="86"/>
    </row>
    <row r="48" spans="1:54">
      <c r="A48" s="164" t="s">
        <v>268</v>
      </c>
      <c r="B48" s="49"/>
      <c r="C48" s="49">
        <v>0</v>
      </c>
      <c r="D48" s="18"/>
      <c r="E48" s="11"/>
      <c r="F48" s="11"/>
      <c r="M48" s="83"/>
      <c r="N48" s="84"/>
      <c r="O48" s="84"/>
      <c r="P48" s="84"/>
      <c r="Q48" s="84"/>
      <c r="R48" s="84"/>
      <c r="S48" s="89"/>
      <c r="T48" s="85"/>
      <c r="U48" s="85"/>
      <c r="V48" s="85"/>
      <c r="W48" s="86"/>
      <c r="X48" s="83"/>
      <c r="Y48" s="84"/>
      <c r="Z48" s="84"/>
      <c r="AA48" s="84"/>
      <c r="AB48" s="84"/>
      <c r="AC48" s="84"/>
      <c r="AD48" s="89"/>
      <c r="AE48" s="85"/>
      <c r="AF48" s="85"/>
      <c r="AG48" s="85"/>
      <c r="AH48" s="83"/>
      <c r="AI48" s="84"/>
      <c r="AJ48" s="65"/>
      <c r="AK48" s="65"/>
      <c r="AL48" s="65"/>
      <c r="AM48" s="65"/>
      <c r="AN48" s="65"/>
      <c r="AO48" s="85"/>
      <c r="AP48" s="85"/>
      <c r="AQ48" s="85"/>
      <c r="AR48" s="86"/>
      <c r="AS48" s="83"/>
      <c r="AT48" s="84"/>
      <c r="AU48" s="65"/>
      <c r="AV48" s="65"/>
      <c r="AW48" s="65"/>
      <c r="AX48" s="65"/>
      <c r="AY48" s="85"/>
      <c r="AZ48" s="85"/>
      <c r="BA48" s="85"/>
      <c r="BB48" s="86"/>
    </row>
    <row r="49" spans="1:54">
      <c r="A49" s="164" t="s">
        <v>676</v>
      </c>
      <c r="B49" s="49"/>
      <c r="C49" s="549">
        <v>912.75599999999997</v>
      </c>
      <c r="D49" s="18"/>
      <c r="E49" s="11"/>
      <c r="F49" s="11"/>
      <c r="M49" s="83"/>
      <c r="N49" s="84"/>
      <c r="O49" s="84"/>
      <c r="P49" s="84"/>
      <c r="Q49" s="84"/>
      <c r="R49" s="84"/>
      <c r="S49" s="89"/>
      <c r="T49" s="85"/>
      <c r="U49" s="85"/>
      <c r="V49" s="85"/>
      <c r="W49" s="86"/>
      <c r="X49" s="83"/>
      <c r="Y49" s="84"/>
      <c r="Z49" s="84"/>
      <c r="AA49" s="84"/>
      <c r="AB49" s="84"/>
      <c r="AC49" s="84"/>
      <c r="AD49" s="89"/>
      <c r="AE49" s="85"/>
      <c r="AF49" s="85"/>
      <c r="AG49" s="85"/>
      <c r="AH49" s="83"/>
      <c r="AI49" s="84"/>
      <c r="AJ49" s="65"/>
      <c r="AK49" s="65"/>
      <c r="AL49" s="65"/>
      <c r="AM49" s="65"/>
      <c r="AN49" s="65"/>
      <c r="AO49" s="85"/>
      <c r="AP49" s="85"/>
      <c r="AQ49" s="85"/>
      <c r="AR49" s="86"/>
      <c r="AS49" s="83"/>
      <c r="AT49" s="84"/>
      <c r="AU49" s="65"/>
      <c r="AV49" s="65"/>
      <c r="AW49" s="65"/>
      <c r="AX49" s="65"/>
      <c r="AY49" s="85"/>
      <c r="AZ49" s="85"/>
      <c r="BA49" s="85"/>
      <c r="BB49" s="86"/>
    </row>
    <row r="50" spans="1:54">
      <c r="A50" s="164" t="s">
        <v>732</v>
      </c>
      <c r="B50" s="49"/>
      <c r="C50" s="49">
        <f>C47+C48-C49</f>
        <v>7302.0479999999998</v>
      </c>
      <c r="D50" s="18"/>
      <c r="E50" s="11"/>
      <c r="F50" s="11"/>
      <c r="M50" s="83"/>
      <c r="N50" s="84"/>
      <c r="O50" s="84"/>
      <c r="P50" s="84"/>
      <c r="Q50" s="84"/>
      <c r="R50" s="84"/>
      <c r="S50" s="89"/>
      <c r="T50" s="85"/>
      <c r="U50" s="85"/>
      <c r="V50" s="85"/>
      <c r="W50" s="86"/>
      <c r="X50" s="83"/>
      <c r="Y50" s="84"/>
      <c r="Z50" s="84"/>
      <c r="AA50" s="84"/>
      <c r="AB50" s="84"/>
      <c r="AC50" s="84"/>
      <c r="AD50" s="89"/>
      <c r="AE50" s="85"/>
      <c r="AF50" s="85"/>
      <c r="AG50" s="85"/>
      <c r="AH50" s="83"/>
      <c r="AI50" s="84"/>
      <c r="AJ50" s="65"/>
      <c r="AK50" s="65"/>
      <c r="AL50" s="65"/>
      <c r="AM50" s="65"/>
      <c r="AN50" s="65"/>
      <c r="AO50" s="85"/>
      <c r="AP50" s="85"/>
      <c r="AQ50" s="85"/>
      <c r="AR50" s="86"/>
      <c r="AS50" s="83"/>
      <c r="AT50" s="84"/>
      <c r="AU50" s="65"/>
      <c r="AV50" s="65"/>
      <c r="AW50" s="65"/>
      <c r="AX50" s="65"/>
      <c r="AY50" s="85"/>
      <c r="AZ50" s="85"/>
      <c r="BA50" s="85"/>
      <c r="BB50" s="86"/>
    </row>
    <row r="51" spans="1:54">
      <c r="A51" s="614" t="s">
        <v>2058</v>
      </c>
      <c r="B51" s="49"/>
      <c r="C51" s="69">
        <f>(C47)*13%*6/12+(C47-(C49/2))*13%*6/12</f>
        <v>1038.2599500000001</v>
      </c>
      <c r="D51" s="65"/>
      <c r="E51" s="11"/>
      <c r="F51" s="11"/>
      <c r="M51" s="83"/>
      <c r="N51" s="84"/>
      <c r="O51" s="84"/>
      <c r="P51" s="84"/>
      <c r="Q51" s="84"/>
      <c r="R51" s="84"/>
      <c r="S51" s="89"/>
      <c r="T51" s="85"/>
      <c r="U51" s="85"/>
      <c r="V51" s="85"/>
      <c r="W51" s="86"/>
      <c r="X51" s="83"/>
      <c r="Y51" s="84"/>
      <c r="Z51" s="84"/>
      <c r="AA51" s="84"/>
      <c r="AB51" s="84"/>
      <c r="AC51" s="84"/>
      <c r="AD51" s="89"/>
      <c r="AE51" s="85"/>
      <c r="AF51" s="85"/>
      <c r="AG51" s="85"/>
      <c r="AH51" s="83"/>
      <c r="AI51" s="84"/>
      <c r="AJ51" s="65"/>
      <c r="AK51" s="65"/>
      <c r="AL51" s="65"/>
      <c r="AM51" s="65"/>
      <c r="AN51" s="65"/>
      <c r="AO51" s="85"/>
      <c r="AP51" s="85"/>
      <c r="AQ51" s="85"/>
      <c r="AR51" s="86"/>
      <c r="AS51" s="83"/>
      <c r="AT51" s="84"/>
      <c r="AU51" s="65"/>
      <c r="AV51" s="65"/>
      <c r="AW51" s="65"/>
      <c r="AX51" s="65"/>
      <c r="AY51" s="85"/>
      <c r="AZ51" s="85"/>
      <c r="BA51" s="85"/>
      <c r="BB51" s="86"/>
    </row>
    <row r="52" spans="1:54">
      <c r="A52" s="139" t="s">
        <v>1508</v>
      </c>
      <c r="B52" s="49"/>
      <c r="C52" s="69">
        <f>C51</f>
        <v>1038.2599500000001</v>
      </c>
      <c r="D52" s="65"/>
      <c r="E52" s="11"/>
      <c r="F52" s="11"/>
      <c r="M52" s="83"/>
      <c r="N52" s="84"/>
      <c r="O52" s="84"/>
      <c r="P52" s="84"/>
      <c r="Q52" s="84"/>
      <c r="R52" s="84"/>
      <c r="S52" s="89"/>
      <c r="T52" s="85"/>
      <c r="U52" s="85"/>
      <c r="V52" s="85"/>
      <c r="W52" s="86"/>
      <c r="X52" s="83"/>
      <c r="Y52" s="84"/>
      <c r="Z52" s="84"/>
      <c r="AA52" s="84"/>
      <c r="AB52" s="84"/>
      <c r="AC52" s="84"/>
      <c r="AD52" s="89"/>
      <c r="AE52" s="85"/>
      <c r="AF52" s="85"/>
      <c r="AG52" s="85"/>
      <c r="AH52" s="83"/>
      <c r="AI52" s="84"/>
      <c r="AJ52" s="65"/>
      <c r="AK52" s="65"/>
      <c r="AL52" s="65"/>
      <c r="AM52" s="65"/>
      <c r="AN52" s="65"/>
      <c r="AO52" s="85"/>
      <c r="AP52" s="85"/>
      <c r="AQ52" s="85"/>
      <c r="AR52" s="86"/>
      <c r="AS52" s="83"/>
      <c r="AT52" s="84"/>
      <c r="AU52" s="65"/>
      <c r="AV52" s="65"/>
      <c r="AW52" s="65"/>
      <c r="AX52" s="65"/>
      <c r="AY52" s="85"/>
      <c r="AZ52" s="85"/>
      <c r="BA52" s="85"/>
      <c r="BB52" s="86"/>
    </row>
    <row r="53" spans="1:54">
      <c r="A53" s="164" t="s">
        <v>626</v>
      </c>
      <c r="B53" s="313" t="s">
        <v>606</v>
      </c>
      <c r="C53" s="69">
        <f>C47+C48-C49</f>
        <v>7302.0479999999998</v>
      </c>
      <c r="D53" s="65"/>
      <c r="E53" s="11"/>
      <c r="F53" s="11"/>
      <c r="M53" s="83"/>
      <c r="N53" s="84"/>
      <c r="O53" s="84"/>
      <c r="P53" s="84"/>
      <c r="Q53" s="84"/>
      <c r="R53" s="84"/>
      <c r="S53" s="89"/>
      <c r="T53" s="85"/>
      <c r="U53" s="85"/>
      <c r="V53" s="85"/>
      <c r="W53" s="86"/>
      <c r="X53" s="83"/>
      <c r="Y53" s="84"/>
      <c r="Z53" s="84"/>
      <c r="AA53" s="84"/>
      <c r="AB53" s="84"/>
      <c r="AC53" s="84"/>
      <c r="AD53" s="89"/>
      <c r="AE53" s="85"/>
      <c r="AF53" s="85"/>
      <c r="AG53" s="85"/>
      <c r="AH53" s="83"/>
      <c r="AI53" s="84"/>
      <c r="AJ53" s="65"/>
      <c r="AK53" s="65"/>
      <c r="AL53" s="65"/>
      <c r="AM53" s="65"/>
      <c r="AN53" s="65"/>
      <c r="AO53" s="85"/>
      <c r="AP53" s="85"/>
      <c r="AQ53" s="85"/>
      <c r="AR53" s="86"/>
      <c r="AS53" s="83"/>
      <c r="AT53" s="84"/>
      <c r="AU53" s="65"/>
      <c r="AV53" s="65"/>
      <c r="AW53" s="65"/>
      <c r="AX53" s="65"/>
      <c r="AY53" s="85"/>
      <c r="AZ53" s="85"/>
      <c r="BA53" s="85"/>
      <c r="BB53" s="86"/>
    </row>
    <row r="54" spans="1:54">
      <c r="A54" s="8"/>
      <c r="B54" s="263"/>
      <c r="C54" s="12"/>
      <c r="D54" s="12"/>
      <c r="E54" s="11"/>
      <c r="F54" s="11"/>
      <c r="M54" s="83"/>
      <c r="N54" s="84"/>
      <c r="O54" s="84"/>
      <c r="P54" s="84"/>
      <c r="Q54" s="84"/>
      <c r="R54" s="84"/>
      <c r="S54" s="89"/>
      <c r="T54" s="85"/>
      <c r="U54" s="85"/>
      <c r="V54" s="85"/>
      <c r="W54" s="86"/>
      <c r="X54" s="83"/>
      <c r="Y54" s="84"/>
      <c r="Z54" s="84"/>
      <c r="AA54" s="84"/>
      <c r="AB54" s="84"/>
      <c r="AC54" s="84"/>
      <c r="AD54" s="89"/>
      <c r="AE54" s="85"/>
      <c r="AF54" s="85"/>
      <c r="AG54" s="85"/>
      <c r="AH54" s="83"/>
      <c r="AI54" s="84"/>
      <c r="AJ54" s="65"/>
      <c r="AK54" s="65"/>
      <c r="AL54" s="65"/>
      <c r="AM54" s="65"/>
      <c r="AN54" s="65"/>
      <c r="AO54" s="85"/>
      <c r="AP54" s="85"/>
      <c r="AQ54" s="85"/>
      <c r="AR54" s="86"/>
      <c r="AS54" s="83"/>
      <c r="AT54" s="84"/>
      <c r="AU54" s="65"/>
      <c r="AV54" s="65"/>
      <c r="AW54" s="65"/>
      <c r="AX54" s="65"/>
      <c r="AY54" s="85"/>
      <c r="AZ54" s="85"/>
      <c r="BA54" s="85"/>
      <c r="BB54" s="86"/>
    </row>
    <row r="55" spans="1:54">
      <c r="A55" s="546" t="s">
        <v>2054</v>
      </c>
      <c r="B55" s="263"/>
      <c r="C55" s="12"/>
      <c r="D55" s="12"/>
      <c r="E55" s="11"/>
      <c r="F55" s="11"/>
      <c r="M55" s="83"/>
      <c r="N55" s="84"/>
      <c r="O55" s="84"/>
      <c r="P55" s="84"/>
      <c r="Q55" s="84"/>
      <c r="R55" s="84"/>
      <c r="S55" s="89"/>
      <c r="T55" s="85"/>
      <c r="U55" s="85"/>
      <c r="V55" s="85"/>
      <c r="W55" s="86"/>
      <c r="X55" s="83"/>
      <c r="Y55" s="84"/>
      <c r="Z55" s="84"/>
      <c r="AA55" s="84"/>
      <c r="AB55" s="84"/>
      <c r="AC55" s="84"/>
      <c r="AD55" s="89"/>
      <c r="AE55" s="85"/>
      <c r="AF55" s="85"/>
      <c r="AG55" s="85"/>
      <c r="AH55" s="83"/>
      <c r="AI55" s="84"/>
      <c r="AJ55" s="65"/>
      <c r="AK55" s="65"/>
      <c r="AL55" s="65"/>
      <c r="AM55" s="65"/>
      <c r="AN55" s="65"/>
      <c r="AO55" s="85"/>
      <c r="AP55" s="85"/>
      <c r="AQ55" s="85"/>
      <c r="AR55" s="86"/>
      <c r="AS55" s="83"/>
      <c r="AT55" s="84"/>
      <c r="AU55" s="65"/>
      <c r="AV55" s="65"/>
      <c r="AW55" s="65"/>
      <c r="AX55" s="65"/>
      <c r="AY55" s="85"/>
      <c r="AZ55" s="85"/>
      <c r="BA55" s="85"/>
      <c r="BB55" s="86"/>
    </row>
    <row r="56" spans="1:54">
      <c r="A56" s="136" t="s">
        <v>682</v>
      </c>
      <c r="B56" s="314">
        <v>8.5000000000000006E-2</v>
      </c>
      <c r="C56" s="50"/>
      <c r="D56" s="16"/>
      <c r="E56" s="11"/>
      <c r="F56" s="11"/>
      <c r="M56" s="83"/>
      <c r="N56" s="84"/>
      <c r="O56" s="84"/>
      <c r="P56" s="84"/>
      <c r="Q56" s="84"/>
      <c r="R56" s="84"/>
      <c r="S56" s="89"/>
      <c r="T56" s="89"/>
      <c r="U56" s="89"/>
      <c r="V56" s="89"/>
      <c r="W56" s="86"/>
      <c r="X56" s="83"/>
      <c r="Y56" s="84"/>
      <c r="Z56" s="84"/>
      <c r="AA56" s="84"/>
      <c r="AB56" s="84"/>
      <c r="AC56" s="84"/>
      <c r="AD56" s="89"/>
      <c r="AE56" s="89"/>
      <c r="AF56" s="89"/>
      <c r="AG56" s="89"/>
      <c r="AH56" s="83"/>
      <c r="AI56" s="84"/>
      <c r="AJ56" s="65"/>
      <c r="AK56" s="65"/>
      <c r="AL56" s="65"/>
      <c r="AM56" s="65"/>
      <c r="AN56" s="65"/>
      <c r="AO56" s="85"/>
      <c r="AP56" s="85"/>
      <c r="AQ56" s="85"/>
      <c r="AR56" s="86"/>
      <c r="AS56" s="83"/>
      <c r="AT56" s="84"/>
      <c r="AU56" s="65"/>
      <c r="AV56" s="65"/>
      <c r="AW56" s="65"/>
      <c r="AX56" s="65"/>
      <c r="AY56" s="85"/>
      <c r="AZ56" s="85"/>
      <c r="BA56" s="85"/>
      <c r="BB56" s="86"/>
    </row>
    <row r="57" spans="1:54">
      <c r="B57" s="49"/>
      <c r="C57" s="139"/>
      <c r="D57" s="13"/>
      <c r="M57" s="83"/>
      <c r="N57" s="84"/>
      <c r="O57" s="84"/>
      <c r="P57" s="84"/>
      <c r="Q57" s="84"/>
      <c r="R57" s="84"/>
      <c r="S57" s="89"/>
      <c r="T57" s="89"/>
      <c r="U57" s="89"/>
      <c r="V57" s="89"/>
      <c r="W57" s="86"/>
      <c r="X57" s="83"/>
      <c r="Y57" s="84"/>
      <c r="Z57" s="84"/>
      <c r="AA57" s="84"/>
      <c r="AB57" s="84"/>
      <c r="AC57" s="84"/>
      <c r="AD57" s="89"/>
      <c r="AE57" s="89"/>
      <c r="AF57" s="89"/>
      <c r="AG57" s="89"/>
      <c r="AH57" s="83"/>
      <c r="AI57" s="84"/>
      <c r="AJ57" s="65"/>
      <c r="AK57" s="65"/>
      <c r="AL57" s="65"/>
      <c r="AM57" s="65"/>
      <c r="AN57" s="65"/>
      <c r="AO57" s="85"/>
      <c r="AP57" s="85"/>
      <c r="AQ57" s="85"/>
      <c r="AR57" s="86"/>
      <c r="AS57" s="83"/>
      <c r="AT57" s="84"/>
      <c r="AU57" s="65"/>
      <c r="AV57" s="65"/>
      <c r="AW57" s="65"/>
      <c r="AX57" s="65"/>
      <c r="AY57" s="85"/>
      <c r="AZ57" s="85"/>
      <c r="BA57" s="85"/>
      <c r="BB57" s="86"/>
    </row>
    <row r="58" spans="1:54">
      <c r="A58" s="164" t="s">
        <v>288</v>
      </c>
      <c r="B58" s="49">
        <f>4891</f>
        <v>4891</v>
      </c>
      <c r="C58" s="139"/>
      <c r="D58" s="13"/>
      <c r="M58" s="83"/>
      <c r="N58" s="84"/>
      <c r="O58" s="84"/>
      <c r="P58" s="84"/>
      <c r="Q58" s="84"/>
      <c r="R58" s="84"/>
      <c r="S58" s="89"/>
      <c r="T58" s="85"/>
      <c r="U58" s="85"/>
      <c r="V58" s="85"/>
      <c r="W58" s="86"/>
      <c r="X58" s="83"/>
      <c r="Y58" s="84"/>
      <c r="Z58" s="84"/>
      <c r="AA58" s="84"/>
      <c r="AB58" s="84"/>
      <c r="AC58" s="84"/>
      <c r="AD58" s="89"/>
      <c r="AE58" s="85"/>
      <c r="AF58" s="85"/>
      <c r="AG58" s="85"/>
      <c r="AH58" s="83"/>
      <c r="AI58" s="84"/>
      <c r="AJ58" s="65"/>
      <c r="AK58" s="65"/>
      <c r="AL58" s="65"/>
      <c r="AM58" s="65"/>
      <c r="AN58" s="65"/>
      <c r="AO58" s="102"/>
      <c r="AP58" s="102"/>
      <c r="AQ58" s="102"/>
      <c r="AR58" s="103"/>
      <c r="AS58" s="83"/>
      <c r="AT58" s="84"/>
      <c r="AU58" s="65"/>
      <c r="AV58" s="65"/>
      <c r="AW58" s="65"/>
      <c r="AX58" s="65"/>
      <c r="AY58" s="102"/>
      <c r="AZ58" s="102"/>
      <c r="BA58" s="102"/>
      <c r="BB58" s="88"/>
    </row>
    <row r="59" spans="1:54">
      <c r="A59" s="164" t="s">
        <v>1317</v>
      </c>
      <c r="B59" s="49">
        <v>0</v>
      </c>
      <c r="C59" s="139">
        <f>B58+B59</f>
        <v>4891</v>
      </c>
      <c r="D59" s="13"/>
      <c r="M59" s="83"/>
      <c r="N59" s="84"/>
      <c r="O59" s="84"/>
      <c r="P59" s="84"/>
      <c r="Q59" s="84"/>
      <c r="R59" s="84"/>
      <c r="S59" s="89"/>
      <c r="T59" s="85"/>
      <c r="U59" s="85"/>
      <c r="V59" s="85"/>
      <c r="W59" s="86"/>
      <c r="X59" s="83"/>
      <c r="Y59" s="84"/>
      <c r="Z59" s="84"/>
      <c r="AA59" s="84"/>
      <c r="AB59" s="84"/>
      <c r="AC59" s="84"/>
      <c r="AD59" s="89"/>
      <c r="AE59" s="85"/>
      <c r="AF59" s="85"/>
      <c r="AG59" s="85"/>
      <c r="AH59" s="83"/>
      <c r="AI59" s="84"/>
      <c r="AJ59" s="65"/>
      <c r="AK59" s="65"/>
      <c r="AL59" s="65"/>
      <c r="AM59" s="65"/>
      <c r="AN59" s="65"/>
      <c r="AO59" s="85"/>
      <c r="AP59" s="85"/>
      <c r="AQ59" s="85"/>
      <c r="AR59" s="86"/>
      <c r="AS59" s="83"/>
      <c r="AT59" s="84"/>
      <c r="AU59" s="65"/>
      <c r="AV59" s="65"/>
      <c r="AW59" s="65"/>
      <c r="AX59" s="65"/>
      <c r="AY59" s="85"/>
      <c r="AZ59" s="85"/>
      <c r="BA59" s="85"/>
      <c r="BB59" s="86"/>
    </row>
    <row r="60" spans="1:54">
      <c r="A60" s="164" t="s">
        <v>268</v>
      </c>
      <c r="B60" s="49"/>
      <c r="C60" s="49">
        <v>0</v>
      </c>
      <c r="D60" s="18"/>
      <c r="M60" s="83"/>
      <c r="N60" s="84"/>
      <c r="O60" s="84"/>
      <c r="P60" s="84"/>
      <c r="Q60" s="84"/>
      <c r="R60" s="84"/>
      <c r="S60" s="89"/>
      <c r="T60" s="85"/>
      <c r="U60" s="85"/>
      <c r="V60" s="85"/>
      <c r="W60" s="86"/>
      <c r="X60" s="83"/>
      <c r="Y60" s="84"/>
      <c r="Z60" s="84"/>
      <c r="AA60" s="84"/>
      <c r="AB60" s="84"/>
      <c r="AC60" s="84"/>
      <c r="AD60" s="89"/>
      <c r="AE60" s="85"/>
      <c r="AF60" s="85"/>
      <c r="AG60" s="85"/>
      <c r="AH60" s="83"/>
      <c r="AI60" s="84"/>
      <c r="AJ60" s="65"/>
      <c r="AK60" s="65"/>
      <c r="AL60" s="65"/>
      <c r="AM60" s="65"/>
      <c r="AN60" s="65"/>
      <c r="AO60" s="85"/>
      <c r="AP60" s="85"/>
      <c r="AQ60" s="85"/>
      <c r="AR60" s="86"/>
      <c r="AS60" s="83"/>
      <c r="AT60" s="84"/>
      <c r="AU60" s="65"/>
      <c r="AV60" s="65"/>
      <c r="AW60" s="65"/>
      <c r="AX60" s="65"/>
      <c r="AY60" s="85"/>
      <c r="AZ60" s="85"/>
      <c r="BA60" s="85"/>
      <c r="BB60" s="86"/>
    </row>
    <row r="61" spans="1:54">
      <c r="A61" s="164" t="s">
        <v>676</v>
      </c>
      <c r="B61" s="49"/>
      <c r="C61" s="549">
        <v>0</v>
      </c>
      <c r="D61" s="18"/>
      <c r="M61" s="83"/>
      <c r="N61" s="84"/>
      <c r="O61" s="84"/>
      <c r="P61" s="84"/>
      <c r="Q61" s="84"/>
      <c r="R61" s="84"/>
      <c r="S61" s="89"/>
      <c r="T61" s="82"/>
      <c r="U61" s="120"/>
      <c r="V61" s="120"/>
      <c r="W61" s="88"/>
      <c r="X61" s="83"/>
      <c r="Y61" s="84"/>
      <c r="Z61" s="84"/>
      <c r="AA61" s="84"/>
      <c r="AB61" s="84"/>
      <c r="AC61" s="84"/>
      <c r="AD61" s="89"/>
      <c r="AE61" s="82"/>
      <c r="AF61" s="120"/>
      <c r="AG61" s="120"/>
      <c r="AH61" s="83"/>
      <c r="AI61" s="84"/>
      <c r="AJ61" s="65"/>
      <c r="AK61" s="65"/>
      <c r="AL61" s="65"/>
      <c r="AM61" s="65"/>
      <c r="AN61" s="65"/>
      <c r="AO61" s="85"/>
      <c r="AP61" s="85"/>
      <c r="AQ61" s="85"/>
      <c r="AR61" s="86"/>
      <c r="AS61" s="83"/>
      <c r="AT61" s="84"/>
      <c r="AU61" s="65"/>
      <c r="AV61" s="65"/>
      <c r="AW61" s="65"/>
      <c r="AX61" s="65"/>
      <c r="AY61" s="85"/>
      <c r="AZ61" s="85"/>
      <c r="BA61" s="85"/>
      <c r="BB61" s="86"/>
    </row>
    <row r="62" spans="1:54">
      <c r="A62" s="164" t="s">
        <v>683</v>
      </c>
      <c r="B62" s="49"/>
      <c r="C62" s="49">
        <v>0</v>
      </c>
      <c r="D62" s="18"/>
      <c r="M62" s="83"/>
      <c r="N62" s="84"/>
      <c r="O62" s="84"/>
      <c r="P62" s="84"/>
      <c r="Q62" s="84"/>
      <c r="R62" s="84"/>
      <c r="S62" s="89"/>
      <c r="T62" s="82"/>
      <c r="U62" s="120"/>
      <c r="V62" s="120"/>
      <c r="W62" s="88"/>
      <c r="X62" s="83"/>
      <c r="Y62" s="84"/>
      <c r="Z62" s="84"/>
      <c r="AA62" s="84"/>
      <c r="AB62" s="84"/>
      <c r="AC62" s="84"/>
      <c r="AD62" s="89"/>
      <c r="AE62" s="82"/>
      <c r="AF62" s="120"/>
      <c r="AG62" s="120"/>
      <c r="AH62" s="83"/>
      <c r="AI62" s="84"/>
      <c r="AJ62" s="65"/>
      <c r="AK62" s="65"/>
      <c r="AL62" s="65"/>
      <c r="AM62" s="65"/>
      <c r="AN62" s="65"/>
      <c r="AO62" s="85"/>
      <c r="AP62" s="85"/>
      <c r="AQ62" s="85"/>
      <c r="AR62" s="86"/>
      <c r="AS62" s="83"/>
      <c r="AT62" s="84"/>
      <c r="AU62" s="65"/>
      <c r="AV62" s="65"/>
      <c r="AW62" s="65"/>
      <c r="AX62" s="65"/>
      <c r="AY62" s="85"/>
      <c r="AZ62" s="85"/>
      <c r="BA62" s="85"/>
      <c r="BB62" s="85"/>
    </row>
    <row r="63" spans="1:54">
      <c r="A63" s="614" t="s">
        <v>2058</v>
      </c>
      <c r="B63" s="49"/>
      <c r="C63" s="69">
        <v>0</v>
      </c>
      <c r="D63" s="65"/>
      <c r="E63" s="5" t="s">
        <v>1836</v>
      </c>
      <c r="M63" s="83"/>
      <c r="N63" s="84"/>
      <c r="O63" s="16"/>
      <c r="P63" s="16"/>
      <c r="Q63" s="65"/>
      <c r="R63" s="65"/>
      <c r="S63" s="65"/>
      <c r="T63" s="85"/>
      <c r="U63" s="85"/>
      <c r="V63" s="85"/>
      <c r="W63" s="86"/>
      <c r="X63" s="83"/>
      <c r="Y63" s="84"/>
      <c r="Z63" s="16"/>
      <c r="AA63" s="16"/>
      <c r="AB63" s="65"/>
      <c r="AC63" s="65"/>
      <c r="AD63" s="65"/>
      <c r="AE63" s="85"/>
      <c r="AF63" s="85"/>
      <c r="AG63" s="85"/>
      <c r="AH63" s="117"/>
      <c r="AI63" s="84"/>
      <c r="AJ63" s="65"/>
      <c r="AK63" s="65"/>
      <c r="AL63" s="65"/>
      <c r="AM63" s="65"/>
      <c r="AN63" s="65"/>
      <c r="AO63" s="102"/>
      <c r="AP63" s="102"/>
      <c r="AQ63" s="82"/>
      <c r="AR63" s="103"/>
      <c r="AS63" s="117"/>
      <c r="AT63" s="17"/>
      <c r="AU63" s="17"/>
      <c r="AV63" s="18"/>
      <c r="AW63" s="84"/>
      <c r="AX63" s="18"/>
      <c r="AY63" s="13"/>
      <c r="AZ63" s="18"/>
      <c r="BA63" s="17"/>
      <c r="BB63" s="17"/>
    </row>
    <row r="64" spans="1:54" ht="13.5" thickBot="1">
      <c r="A64" s="139" t="s">
        <v>1724</v>
      </c>
      <c r="B64" s="49"/>
      <c r="C64" s="49">
        <f>B58+C60-C61</f>
        <v>4891</v>
      </c>
      <c r="D64" s="18"/>
      <c r="M64" s="117"/>
      <c r="N64" s="84"/>
      <c r="O64" s="65"/>
      <c r="P64" s="65"/>
      <c r="Q64" s="84"/>
      <c r="R64" s="84"/>
      <c r="S64" s="65"/>
      <c r="T64" s="87"/>
      <c r="U64" s="87"/>
      <c r="V64" s="87"/>
      <c r="W64" s="88"/>
      <c r="X64" s="111"/>
      <c r="Y64" s="18"/>
      <c r="Z64" s="84"/>
      <c r="AA64" s="18"/>
      <c r="AB64" s="84"/>
      <c r="AC64" s="17"/>
      <c r="AD64" s="13"/>
      <c r="AE64" s="18"/>
      <c r="AF64" s="13"/>
      <c r="AG64" s="13"/>
      <c r="AH64" s="83"/>
      <c r="AI64" s="84"/>
      <c r="AJ64" s="65"/>
      <c r="AK64" s="65"/>
      <c r="AL64" s="65"/>
      <c r="AM64" s="65"/>
      <c r="AN64" s="65"/>
      <c r="AO64" s="85"/>
      <c r="AP64" s="85"/>
      <c r="AQ64" s="85"/>
      <c r="AR64" s="129"/>
      <c r="AS64" s="111"/>
      <c r="AT64" s="18"/>
      <c r="AU64" s="17"/>
      <c r="AV64" s="18"/>
      <c r="AW64" s="18"/>
      <c r="AX64" s="18"/>
      <c r="AY64" s="13"/>
      <c r="AZ64" s="18"/>
      <c r="BA64" s="17"/>
      <c r="BB64" s="15"/>
    </row>
    <row r="65" spans="1:54" ht="14.25" thickTop="1" thickBot="1">
      <c r="A65" s="139" t="s">
        <v>780</v>
      </c>
      <c r="B65" s="313" t="s">
        <v>607</v>
      </c>
      <c r="C65" s="49">
        <f>C59+C60-C61-C62+C63</f>
        <v>4891</v>
      </c>
      <c r="D65" s="18"/>
      <c r="M65" s="83"/>
      <c r="N65" s="84"/>
      <c r="O65" s="65"/>
      <c r="P65" s="65"/>
      <c r="Q65" s="65"/>
      <c r="R65" s="65"/>
      <c r="S65" s="65"/>
      <c r="T65" s="87"/>
      <c r="U65" s="87"/>
      <c r="V65" s="87"/>
      <c r="W65" s="86"/>
      <c r="X65" s="111"/>
      <c r="Y65" s="18"/>
      <c r="Z65" s="84"/>
      <c r="AA65" s="18"/>
      <c r="AB65" s="84"/>
      <c r="AC65" s="17"/>
      <c r="AD65" s="13"/>
      <c r="AE65" s="18"/>
      <c r="AF65" s="17"/>
      <c r="AG65" s="17"/>
      <c r="AH65" s="83"/>
      <c r="AI65" s="84"/>
      <c r="AJ65" s="65"/>
      <c r="AK65" s="65"/>
      <c r="AL65" s="65"/>
      <c r="AM65" s="65"/>
      <c r="AN65" s="65"/>
      <c r="AO65" s="85"/>
      <c r="AP65" s="85"/>
      <c r="AQ65" s="85"/>
      <c r="AR65" s="86"/>
      <c r="AS65" s="111"/>
      <c r="AT65" s="18"/>
      <c r="AU65" s="17"/>
      <c r="AV65" s="18"/>
      <c r="AW65" s="18"/>
      <c r="AX65" s="18"/>
      <c r="AY65" s="13"/>
      <c r="AZ65" s="18"/>
      <c r="BA65" s="17"/>
      <c r="BB65" s="17"/>
    </row>
    <row r="66" spans="1:54" ht="13.5" thickBot="1">
      <c r="E66" s="139"/>
      <c r="F66" s="139"/>
      <c r="G66" s="139"/>
      <c r="H66" s="139"/>
      <c r="I66" s="139"/>
      <c r="J66" s="139"/>
      <c r="K66" s="139"/>
      <c r="M66" s="83"/>
      <c r="O66" s="65"/>
      <c r="P66" s="65"/>
      <c r="Q66" s="65"/>
      <c r="R66" s="65"/>
      <c r="S66" s="65"/>
      <c r="T66" s="89"/>
      <c r="U66" s="89"/>
      <c r="V66" s="89"/>
      <c r="W66" s="127"/>
      <c r="X66" s="111"/>
      <c r="Y66" s="18"/>
      <c r="Z66" s="17"/>
      <c r="AA66" s="18"/>
      <c r="AB66" s="18"/>
      <c r="AC66" s="18"/>
      <c r="AD66" s="13"/>
      <c r="AE66" s="18"/>
      <c r="AF66" s="17"/>
      <c r="AG66" s="17"/>
      <c r="AH66" s="95"/>
      <c r="AI66" s="96"/>
      <c r="AJ66" s="97"/>
      <c r="AK66" s="97"/>
      <c r="AL66" s="97"/>
      <c r="AM66" s="97"/>
      <c r="AN66" s="96"/>
      <c r="AO66" s="96"/>
      <c r="AP66" s="96"/>
      <c r="AQ66" s="98"/>
      <c r="AR66" s="115"/>
      <c r="AS66" s="128"/>
      <c r="AT66" s="18"/>
      <c r="AU66" s="17"/>
      <c r="AV66" s="18"/>
      <c r="AW66" s="18"/>
      <c r="AX66" s="18"/>
      <c r="AY66" s="13"/>
      <c r="AZ66" s="18"/>
      <c r="BA66" s="17"/>
      <c r="BB66" s="17"/>
    </row>
    <row r="67" spans="1:54" ht="13.5" thickTop="1">
      <c r="A67" s="546" t="s">
        <v>2775</v>
      </c>
      <c r="B67" s="263"/>
      <c r="C67" s="12"/>
      <c r="D67" s="12"/>
      <c r="E67" s="139" t="s">
        <v>666</v>
      </c>
      <c r="F67" s="139"/>
      <c r="G67" s="139"/>
      <c r="H67" s="139"/>
      <c r="I67" s="139"/>
      <c r="J67" s="139"/>
      <c r="K67" s="139"/>
      <c r="M67" s="83"/>
      <c r="O67" s="65"/>
      <c r="P67" s="65"/>
      <c r="Q67" s="65"/>
      <c r="R67" s="65"/>
      <c r="S67" s="65"/>
      <c r="T67" s="89"/>
      <c r="U67" s="89"/>
      <c r="V67" s="89"/>
      <c r="W67" s="88"/>
      <c r="X67" s="111"/>
      <c r="Y67" s="18"/>
      <c r="Z67" s="17"/>
      <c r="AA67" s="18"/>
      <c r="AB67" s="18"/>
      <c r="AC67" s="18"/>
      <c r="AD67" s="13"/>
      <c r="AE67" s="18"/>
      <c r="AF67" s="17"/>
      <c r="AG67" s="17"/>
      <c r="AH67" s="131"/>
      <c r="AI67" s="89"/>
      <c r="AJ67" s="189"/>
      <c r="AK67" s="189"/>
      <c r="AL67" s="189"/>
      <c r="AM67" s="189"/>
      <c r="AN67" s="89"/>
      <c r="AO67" s="89"/>
      <c r="AP67" s="89"/>
      <c r="AQ67" s="86"/>
      <c r="AR67" s="119"/>
      <c r="AS67" s="128"/>
      <c r="AT67" s="18"/>
      <c r="AU67" s="17"/>
      <c r="AV67" s="18"/>
      <c r="AW67" s="18"/>
      <c r="AX67" s="18"/>
      <c r="AY67" s="13"/>
      <c r="AZ67" s="18"/>
      <c r="BA67" s="17"/>
      <c r="BB67" s="17"/>
    </row>
    <row r="68" spans="1:54">
      <c r="A68" s="136" t="s">
        <v>682</v>
      </c>
      <c r="B68" s="314">
        <v>8.5000000000000006E-2</v>
      </c>
      <c r="C68" s="11"/>
      <c r="D68" s="11"/>
      <c r="E68" s="47"/>
      <c r="F68" s="46"/>
      <c r="G68" s="46"/>
      <c r="H68" s="32" t="s">
        <v>661</v>
      </c>
      <c r="I68" s="333">
        <v>0.04</v>
      </c>
      <c r="J68" s="139"/>
      <c r="K68" s="139"/>
      <c r="M68" s="83"/>
      <c r="O68" s="65"/>
      <c r="P68" s="65"/>
      <c r="Q68" s="65"/>
      <c r="R68" s="65"/>
      <c r="S68" s="65"/>
      <c r="T68" s="89"/>
      <c r="U68" s="89"/>
      <c r="V68" s="89"/>
      <c r="W68" s="88"/>
      <c r="X68" s="111"/>
      <c r="Y68" s="18"/>
      <c r="Z68" s="17"/>
      <c r="AA68" s="18"/>
      <c r="AB68" s="18"/>
      <c r="AC68" s="18"/>
      <c r="AD68" s="13"/>
      <c r="AE68" s="18"/>
      <c r="AF68" s="17"/>
      <c r="AG68" s="17"/>
      <c r="AH68" s="131"/>
      <c r="AI68" s="89"/>
      <c r="AJ68" s="189"/>
      <c r="AK68" s="189"/>
      <c r="AL68" s="189"/>
      <c r="AM68" s="189"/>
      <c r="AN68" s="89"/>
      <c r="AO68" s="89"/>
      <c r="AP68" s="89"/>
      <c r="AQ68" s="86"/>
      <c r="AR68" s="119"/>
      <c r="AS68" s="128"/>
      <c r="AT68" s="18"/>
      <c r="AU68" s="17"/>
      <c r="AV68" s="18"/>
      <c r="AW68" s="18"/>
      <c r="AX68" s="18"/>
      <c r="AY68" s="13"/>
      <c r="AZ68" s="18"/>
      <c r="BA68" s="17"/>
      <c r="BB68" s="17"/>
    </row>
    <row r="69" spans="1:54">
      <c r="B69" s="49"/>
      <c r="C69" s="259"/>
      <c r="D69" s="259"/>
      <c r="E69" s="279" t="s">
        <v>662</v>
      </c>
      <c r="F69" s="33" t="s">
        <v>663</v>
      </c>
      <c r="G69" s="33" t="s">
        <v>664</v>
      </c>
      <c r="H69" s="32" t="s">
        <v>665</v>
      </c>
      <c r="I69" s="333" t="s">
        <v>677</v>
      </c>
      <c r="J69" s="139"/>
      <c r="K69" s="139"/>
      <c r="M69" s="83"/>
      <c r="O69" s="65"/>
      <c r="P69" s="65"/>
      <c r="Q69" s="65"/>
      <c r="R69" s="65"/>
      <c r="S69" s="65"/>
      <c r="T69" s="89"/>
      <c r="U69" s="89"/>
      <c r="V69" s="89"/>
      <c r="W69" s="88"/>
      <c r="X69" s="111"/>
      <c r="Y69" s="18"/>
      <c r="Z69" s="17"/>
      <c r="AA69" s="18"/>
      <c r="AB69" s="18"/>
      <c r="AC69" s="18"/>
      <c r="AD69" s="13"/>
      <c r="AE69" s="18"/>
      <c r="AF69" s="17"/>
      <c r="AG69" s="17"/>
      <c r="AH69" s="131"/>
      <c r="AI69" s="89"/>
      <c r="AJ69" s="189"/>
      <c r="AK69" s="189"/>
      <c r="AL69" s="189"/>
      <c r="AM69" s="189"/>
      <c r="AN69" s="89"/>
      <c r="AO69" s="89"/>
      <c r="AP69" s="89"/>
      <c r="AQ69" s="86"/>
      <c r="AR69" s="119"/>
      <c r="AS69" s="128"/>
      <c r="AT69" s="18"/>
      <c r="AU69" s="17"/>
      <c r="AV69" s="18"/>
      <c r="AW69" s="18"/>
      <c r="AX69" s="18"/>
      <c r="AY69" s="13"/>
      <c r="AZ69" s="18"/>
      <c r="BA69" s="17"/>
      <c r="BB69" s="17"/>
    </row>
    <row r="70" spans="1:54">
      <c r="A70" s="164" t="s">
        <v>288</v>
      </c>
      <c r="B70" s="49">
        <f>C64</f>
        <v>4891</v>
      </c>
      <c r="C70" s="259"/>
      <c r="D70" s="259"/>
      <c r="E70" s="47">
        <v>1670000000</v>
      </c>
      <c r="F70" s="334">
        <v>36800</v>
      </c>
      <c r="G70" s="334">
        <v>36981</v>
      </c>
      <c r="H70" s="335">
        <f>G70-F70+1</f>
        <v>182</v>
      </c>
      <c r="I70" s="335">
        <f>E70*$I$68/365*H70</f>
        <v>33308493.150684934</v>
      </c>
      <c r="J70" s="139"/>
      <c r="K70" s="139"/>
      <c r="M70" s="83"/>
      <c r="O70" s="65"/>
      <c r="P70" s="65"/>
      <c r="Q70" s="65"/>
      <c r="R70" s="65"/>
      <c r="S70" s="65"/>
      <c r="T70" s="89"/>
      <c r="U70" s="89"/>
      <c r="V70" s="89"/>
      <c r="W70" s="88"/>
      <c r="X70" s="111"/>
      <c r="Y70" s="18"/>
      <c r="Z70" s="17"/>
      <c r="AA70" s="18"/>
      <c r="AB70" s="18"/>
      <c r="AC70" s="18"/>
      <c r="AD70" s="13"/>
      <c r="AE70" s="18"/>
      <c r="AF70" s="17"/>
      <c r="AG70" s="17"/>
      <c r="AH70" s="131"/>
      <c r="AI70" s="89"/>
      <c r="AJ70" s="189"/>
      <c r="AK70" s="189"/>
      <c r="AL70" s="189"/>
      <c r="AM70" s="189"/>
      <c r="AN70" s="89"/>
      <c r="AO70" s="89"/>
      <c r="AP70" s="89"/>
      <c r="AQ70" s="86"/>
      <c r="AR70" s="119"/>
      <c r="AS70" s="128"/>
      <c r="AT70" s="18"/>
      <c r="AU70" s="17"/>
      <c r="AV70" s="18"/>
      <c r="AW70" s="18"/>
      <c r="AX70" s="18"/>
      <c r="AY70" s="13"/>
      <c r="AZ70" s="18"/>
      <c r="BA70" s="17"/>
      <c r="BB70" s="17"/>
    </row>
    <row r="71" spans="1:54">
      <c r="A71" s="164" t="s">
        <v>1317</v>
      </c>
      <c r="B71" s="49">
        <v>0</v>
      </c>
      <c r="C71" s="259">
        <f>B70+B71</f>
        <v>4891</v>
      </c>
      <c r="D71" s="259"/>
      <c r="E71" s="47">
        <v>1670000000</v>
      </c>
      <c r="F71" s="334">
        <v>36982</v>
      </c>
      <c r="G71" s="334">
        <v>37164</v>
      </c>
      <c r="H71" s="335">
        <f t="shared" ref="H71:H83" si="0">G71-F71+1</f>
        <v>183</v>
      </c>
      <c r="I71" s="335">
        <f t="shared" ref="I71:I83" si="1">E71*$I$68/365*H71</f>
        <v>33491506.84931507</v>
      </c>
      <c r="J71" s="139"/>
      <c r="K71" s="139"/>
      <c r="M71" s="83"/>
      <c r="O71" s="65"/>
      <c r="P71" s="65"/>
      <c r="Q71" s="65"/>
      <c r="R71" s="65"/>
      <c r="S71" s="65"/>
      <c r="T71" s="89"/>
      <c r="U71" s="89"/>
      <c r="V71" s="89"/>
      <c r="W71" s="88"/>
      <c r="X71" s="111"/>
      <c r="Y71" s="18"/>
      <c r="Z71" s="17"/>
      <c r="AA71" s="18"/>
      <c r="AB71" s="18"/>
      <c r="AC71" s="18"/>
      <c r="AD71" s="13"/>
      <c r="AE71" s="18"/>
      <c r="AF71" s="17"/>
      <c r="AG71" s="17"/>
      <c r="AH71" s="131"/>
      <c r="AI71" s="89"/>
      <c r="AJ71" s="189"/>
      <c r="AK71" s="189"/>
      <c r="AL71" s="189"/>
      <c r="AM71" s="189"/>
      <c r="AN71" s="89"/>
      <c r="AO71" s="89"/>
      <c r="AP71" s="89"/>
      <c r="AQ71" s="86"/>
      <c r="AR71" s="119"/>
      <c r="AS71" s="128"/>
      <c r="AT71" s="18"/>
      <c r="AU71" s="17"/>
      <c r="AV71" s="18"/>
      <c r="AW71" s="18"/>
      <c r="AX71" s="18"/>
      <c r="AY71" s="13"/>
      <c r="AZ71" s="18"/>
      <c r="BA71" s="17"/>
      <c r="BB71" s="17"/>
    </row>
    <row r="72" spans="1:54">
      <c r="A72" s="164" t="s">
        <v>268</v>
      </c>
      <c r="B72" s="49"/>
      <c r="C72" s="315">
        <v>0</v>
      </c>
      <c r="D72" s="315"/>
      <c r="E72" s="47">
        <v>1670000000</v>
      </c>
      <c r="F72" s="334">
        <v>37165</v>
      </c>
      <c r="G72" s="334">
        <v>37346</v>
      </c>
      <c r="H72" s="335">
        <f t="shared" si="0"/>
        <v>182</v>
      </c>
      <c r="I72" s="335">
        <f t="shared" si="1"/>
        <v>33308493.150684934</v>
      </c>
      <c r="J72" s="139"/>
      <c r="K72" s="139"/>
      <c r="M72" s="83"/>
      <c r="O72" s="65"/>
      <c r="P72" s="65"/>
      <c r="Q72" s="65"/>
      <c r="R72" s="65"/>
      <c r="S72" s="65"/>
      <c r="T72" s="89"/>
      <c r="U72" s="89"/>
      <c r="V72" s="89"/>
      <c r="W72" s="88"/>
      <c r="X72" s="111"/>
      <c r="Y72" s="18"/>
      <c r="Z72" s="17"/>
      <c r="AA72" s="18"/>
      <c r="AB72" s="18"/>
      <c r="AC72" s="18"/>
      <c r="AD72" s="13"/>
      <c r="AE72" s="18"/>
      <c r="AF72" s="17"/>
      <c r="AG72" s="17"/>
      <c r="AH72" s="131"/>
      <c r="AI72" s="89"/>
      <c r="AJ72" s="189"/>
      <c r="AK72" s="189"/>
      <c r="AL72" s="189"/>
      <c r="AM72" s="189"/>
      <c r="AN72" s="89"/>
      <c r="AO72" s="89"/>
      <c r="AP72" s="89"/>
      <c r="AQ72" s="86"/>
      <c r="AR72" s="119"/>
      <c r="AS72" s="128"/>
      <c r="AT72" s="18"/>
      <c r="AU72" s="17"/>
      <c r="AV72" s="18"/>
      <c r="AW72" s="18"/>
      <c r="AX72" s="18"/>
      <c r="AY72" s="13"/>
      <c r="AZ72" s="18"/>
      <c r="BA72" s="17"/>
      <c r="BB72" s="17"/>
    </row>
    <row r="73" spans="1:54">
      <c r="A73" s="164" t="s">
        <v>676</v>
      </c>
      <c r="B73" s="49"/>
      <c r="C73" s="315">
        <v>0</v>
      </c>
      <c r="D73" s="315"/>
      <c r="E73" s="47">
        <v>1670000000</v>
      </c>
      <c r="F73" s="334">
        <v>37347</v>
      </c>
      <c r="G73" s="334">
        <v>37529</v>
      </c>
      <c r="H73" s="335">
        <f t="shared" si="0"/>
        <v>183</v>
      </c>
      <c r="I73" s="335">
        <f t="shared" si="1"/>
        <v>33491506.84931507</v>
      </c>
      <c r="J73" s="139"/>
      <c r="K73" s="139"/>
      <c r="M73" s="83"/>
      <c r="O73" s="65"/>
      <c r="P73" s="65"/>
      <c r="Q73" s="65"/>
      <c r="R73" s="65"/>
      <c r="S73" s="65"/>
      <c r="T73" s="89"/>
      <c r="U73" s="89"/>
      <c r="V73" s="89"/>
      <c r="W73" s="88"/>
      <c r="X73" s="111"/>
      <c r="Y73" s="18"/>
      <c r="Z73" s="17"/>
      <c r="AA73" s="18"/>
      <c r="AB73" s="18"/>
      <c r="AC73" s="18"/>
      <c r="AD73" s="13"/>
      <c r="AE73" s="18"/>
      <c r="AF73" s="17"/>
      <c r="AG73" s="17"/>
      <c r="AH73" s="131"/>
      <c r="AI73" s="89"/>
      <c r="AJ73" s="189"/>
      <c r="AK73" s="189"/>
      <c r="AL73" s="189"/>
      <c r="AM73" s="189"/>
      <c r="AN73" s="89"/>
      <c r="AO73" s="89"/>
      <c r="AP73" s="89"/>
      <c r="AQ73" s="86"/>
      <c r="AR73" s="119"/>
      <c r="AS73" s="128"/>
      <c r="AT73" s="18"/>
      <c r="AU73" s="17"/>
      <c r="AV73" s="18"/>
      <c r="AW73" s="18"/>
      <c r="AX73" s="18"/>
      <c r="AY73" s="13"/>
      <c r="AZ73" s="18"/>
      <c r="BA73" s="17"/>
      <c r="BB73" s="17"/>
    </row>
    <row r="74" spans="1:54">
      <c r="A74" s="164" t="s">
        <v>1843</v>
      </c>
      <c r="B74" s="49">
        <v>0</v>
      </c>
      <c r="C74" s="421"/>
      <c r="D74" s="316"/>
      <c r="E74" s="47">
        <v>1670000000</v>
      </c>
      <c r="F74" s="334">
        <v>37530</v>
      </c>
      <c r="G74" s="334">
        <v>37711</v>
      </c>
      <c r="H74" s="335">
        <f t="shared" si="0"/>
        <v>182</v>
      </c>
      <c r="I74" s="335">
        <f t="shared" si="1"/>
        <v>33308493.150684934</v>
      </c>
      <c r="J74" s="139"/>
      <c r="K74" s="139"/>
      <c r="M74" s="83"/>
      <c r="O74" s="65"/>
      <c r="P74" s="65"/>
      <c r="Q74" s="65"/>
      <c r="R74" s="65"/>
      <c r="S74" s="65"/>
      <c r="T74" s="89"/>
      <c r="U74" s="89"/>
      <c r="V74" s="89"/>
      <c r="W74" s="88"/>
      <c r="X74" s="111"/>
      <c r="Y74" s="18"/>
      <c r="Z74" s="17"/>
      <c r="AA74" s="18"/>
      <c r="AB74" s="18"/>
      <c r="AC74" s="18"/>
      <c r="AD74" s="13"/>
      <c r="AE74" s="18"/>
      <c r="AF74" s="17"/>
      <c r="AG74" s="17"/>
      <c r="AH74" s="131"/>
      <c r="AI74" s="89"/>
      <c r="AJ74" s="189"/>
      <c r="AK74" s="189"/>
      <c r="AL74" s="189"/>
      <c r="AM74" s="189"/>
      <c r="AN74" s="89"/>
      <c r="AO74" s="89"/>
      <c r="AP74" s="89"/>
      <c r="AQ74" s="86"/>
      <c r="AR74" s="119"/>
      <c r="AS74" s="128"/>
      <c r="AT74" s="18"/>
      <c r="AU74" s="17"/>
      <c r="AV74" s="18"/>
      <c r="AW74" s="18"/>
      <c r="AX74" s="18"/>
      <c r="AY74" s="13"/>
      <c r="AZ74" s="18"/>
      <c r="BA74" s="17"/>
      <c r="BB74" s="17"/>
    </row>
    <row r="75" spans="1:54">
      <c r="A75" s="139" t="s">
        <v>1724</v>
      </c>
      <c r="B75" s="49"/>
      <c r="C75" s="315">
        <f>B70-C73</f>
        <v>4891</v>
      </c>
      <c r="D75" s="315"/>
      <c r="E75" s="47">
        <v>1670000000</v>
      </c>
      <c r="F75" s="334">
        <v>37712</v>
      </c>
      <c r="G75" s="334">
        <v>37894</v>
      </c>
      <c r="H75" s="335">
        <f t="shared" si="0"/>
        <v>183</v>
      </c>
      <c r="I75" s="335">
        <f t="shared" si="1"/>
        <v>33491506.84931507</v>
      </c>
      <c r="J75" s="139"/>
      <c r="K75" s="139"/>
      <c r="M75" s="83"/>
      <c r="O75" s="65"/>
      <c r="P75" s="65"/>
      <c r="Q75" s="65"/>
      <c r="R75" s="65"/>
      <c r="S75" s="65"/>
      <c r="T75" s="89"/>
      <c r="U75" s="89"/>
      <c r="V75" s="89"/>
      <c r="W75" s="88"/>
      <c r="X75" s="111"/>
      <c r="Y75" s="18"/>
      <c r="Z75" s="17"/>
      <c r="AA75" s="18"/>
      <c r="AB75" s="18"/>
      <c r="AC75" s="18"/>
      <c r="AD75" s="13"/>
      <c r="AE75" s="18"/>
      <c r="AF75" s="17"/>
      <c r="AG75" s="17"/>
      <c r="AH75" s="131"/>
      <c r="AI75" s="89"/>
      <c r="AJ75" s="189"/>
      <c r="AK75" s="189"/>
      <c r="AL75" s="189"/>
      <c r="AM75" s="189"/>
      <c r="AN75" s="89"/>
      <c r="AO75" s="89"/>
      <c r="AP75" s="89"/>
      <c r="AQ75" s="86"/>
      <c r="AR75" s="119"/>
      <c r="AS75" s="128"/>
      <c r="AT75" s="18"/>
      <c r="AU75" s="17"/>
      <c r="AV75" s="18"/>
      <c r="AW75" s="18"/>
      <c r="AX75" s="18"/>
      <c r="AY75" s="13"/>
      <c r="AZ75" s="18"/>
      <c r="BA75" s="17"/>
      <c r="BB75" s="17"/>
    </row>
    <row r="76" spans="1:54">
      <c r="A76" s="139" t="s">
        <v>780</v>
      </c>
      <c r="B76" s="313" t="s">
        <v>607</v>
      </c>
      <c r="C76" s="315">
        <f>C75+C74+B71</f>
        <v>4891</v>
      </c>
      <c r="D76" s="315"/>
      <c r="E76" s="47">
        <v>1670000000</v>
      </c>
      <c r="F76" s="334">
        <v>37895</v>
      </c>
      <c r="G76" s="334">
        <v>38077</v>
      </c>
      <c r="H76" s="335">
        <f t="shared" si="0"/>
        <v>183</v>
      </c>
      <c r="I76" s="335">
        <f t="shared" si="1"/>
        <v>33491506.84931507</v>
      </c>
      <c r="J76" s="139"/>
      <c r="K76" s="139"/>
      <c r="M76" s="83"/>
      <c r="O76" s="65"/>
      <c r="P76" s="65"/>
      <c r="Q76" s="65"/>
      <c r="R76" s="65"/>
      <c r="S76" s="65"/>
      <c r="T76" s="89"/>
      <c r="U76" s="89"/>
      <c r="V76" s="89"/>
      <c r="W76" s="88"/>
      <c r="X76" s="111"/>
      <c r="Y76" s="18"/>
      <c r="Z76" s="17"/>
      <c r="AA76" s="18"/>
      <c r="AB76" s="18"/>
      <c r="AC76" s="18"/>
      <c r="AD76" s="13"/>
      <c r="AE76" s="18"/>
      <c r="AF76" s="17"/>
      <c r="AG76" s="17"/>
      <c r="AH76" s="131"/>
      <c r="AI76" s="89"/>
      <c r="AJ76" s="189"/>
      <c r="AK76" s="189"/>
      <c r="AL76" s="189"/>
      <c r="AM76" s="189"/>
      <c r="AN76" s="89"/>
      <c r="AO76" s="89"/>
      <c r="AP76" s="89"/>
      <c r="AQ76" s="86"/>
      <c r="AR76" s="119"/>
      <c r="AS76" s="128"/>
      <c r="AT76" s="18"/>
      <c r="AU76" s="17"/>
      <c r="AV76" s="18"/>
      <c r="AW76" s="18"/>
      <c r="AX76" s="18"/>
      <c r="AY76" s="13"/>
      <c r="AZ76" s="18"/>
      <c r="BA76" s="17"/>
      <c r="BB76" s="17"/>
    </row>
    <row r="77" spans="1:54">
      <c r="A77" s="10"/>
      <c r="E77" s="47">
        <v>1670000000</v>
      </c>
      <c r="F77" s="334">
        <v>38078</v>
      </c>
      <c r="G77" s="334">
        <v>38260</v>
      </c>
      <c r="H77" s="335">
        <f>G77-F77</f>
        <v>182</v>
      </c>
      <c r="I77" s="335">
        <f t="shared" si="1"/>
        <v>33308493.150684934</v>
      </c>
      <c r="J77" s="139"/>
      <c r="K77" s="139"/>
      <c r="M77" s="83"/>
      <c r="O77" s="65"/>
      <c r="P77" s="65"/>
      <c r="Q77" s="65"/>
      <c r="R77" s="65"/>
      <c r="S77" s="65"/>
      <c r="T77" s="89"/>
      <c r="U77" s="89"/>
      <c r="V77" s="89"/>
      <c r="W77" s="88"/>
      <c r="X77" s="111"/>
      <c r="Y77" s="18"/>
      <c r="Z77" s="17"/>
      <c r="AA77" s="18"/>
      <c r="AB77" s="18"/>
      <c r="AC77" s="18"/>
      <c r="AD77" s="13"/>
      <c r="AE77" s="18"/>
      <c r="AF77" s="17"/>
      <c r="AG77" s="17"/>
      <c r="AH77" s="131"/>
      <c r="AI77" s="89"/>
      <c r="AJ77" s="189"/>
      <c r="AK77" s="189"/>
      <c r="AL77" s="189"/>
      <c r="AM77" s="189"/>
      <c r="AN77" s="89"/>
      <c r="AO77" s="89"/>
      <c r="AP77" s="89"/>
      <c r="AQ77" s="86"/>
      <c r="AR77" s="119"/>
      <c r="AS77" s="128"/>
      <c r="AT77" s="18"/>
      <c r="AU77" s="17"/>
      <c r="AV77" s="18"/>
      <c r="AW77" s="18"/>
      <c r="AX77" s="18"/>
      <c r="AY77" s="13"/>
      <c r="AZ77" s="18"/>
      <c r="BA77" s="17"/>
      <c r="BB77" s="17"/>
    </row>
    <row r="78" spans="1:54" ht="13.5" thickBot="1">
      <c r="A78" s="546" t="s">
        <v>2054</v>
      </c>
      <c r="E78" s="47">
        <v>1670000000</v>
      </c>
      <c r="F78" s="334">
        <v>38261</v>
      </c>
      <c r="G78" s="334">
        <v>38442</v>
      </c>
      <c r="H78" s="335">
        <f t="shared" si="0"/>
        <v>182</v>
      </c>
      <c r="I78" s="335">
        <f t="shared" si="1"/>
        <v>33308493.150684934</v>
      </c>
      <c r="J78" s="139"/>
      <c r="K78" s="139"/>
      <c r="M78" s="83"/>
      <c r="O78" s="65"/>
      <c r="P78" s="65"/>
      <c r="Q78" s="65"/>
      <c r="R78" s="65"/>
      <c r="S78" s="65"/>
      <c r="T78" s="89"/>
      <c r="U78" s="89"/>
      <c r="V78" s="89"/>
      <c r="W78" s="88"/>
      <c r="X78" s="111"/>
      <c r="Y78" s="18"/>
      <c r="Z78" s="17"/>
      <c r="AA78" s="18"/>
      <c r="AB78" s="18"/>
      <c r="AC78" s="18"/>
      <c r="AD78" s="13"/>
      <c r="AE78" s="18"/>
      <c r="AF78" s="17"/>
      <c r="AG78" s="17"/>
      <c r="AH78" s="131"/>
      <c r="AI78" s="89"/>
      <c r="AJ78" s="189"/>
      <c r="AK78" s="189"/>
      <c r="AL78" s="189"/>
      <c r="AM78" s="189"/>
      <c r="AN78" s="89"/>
      <c r="AO78" s="89"/>
      <c r="AP78" s="89"/>
      <c r="AQ78" s="86"/>
      <c r="AR78" s="119"/>
      <c r="AS78" s="128"/>
      <c r="AT78" s="18"/>
      <c r="AU78" s="17"/>
      <c r="AV78" s="18"/>
      <c r="AW78" s="18"/>
      <c r="AX78" s="18"/>
      <c r="AY78" s="13"/>
      <c r="AZ78" s="18"/>
      <c r="BA78" s="17"/>
      <c r="BB78" s="17"/>
    </row>
    <row r="79" spans="1:54">
      <c r="A79" s="136" t="s">
        <v>598</v>
      </c>
      <c r="B79" s="49"/>
      <c r="C79" s="139"/>
      <c r="D79" s="139"/>
      <c r="E79" s="47">
        <v>1670000000</v>
      </c>
      <c r="F79" s="334">
        <v>38443</v>
      </c>
      <c r="G79" s="334">
        <v>38625</v>
      </c>
      <c r="H79" s="335">
        <f t="shared" si="0"/>
        <v>183</v>
      </c>
      <c r="I79" s="335">
        <f t="shared" si="1"/>
        <v>33491506.84931507</v>
      </c>
      <c r="J79" s="139"/>
      <c r="K79" s="139"/>
      <c r="M79" s="115"/>
      <c r="N79" s="116"/>
      <c r="O79" s="116"/>
      <c r="P79" s="116"/>
      <c r="Q79" s="116"/>
      <c r="R79" s="116"/>
      <c r="S79" s="116"/>
      <c r="T79" s="116"/>
      <c r="U79" s="116"/>
      <c r="V79" s="116"/>
      <c r="W79" s="98"/>
      <c r="X79" s="111"/>
      <c r="Y79" s="18"/>
      <c r="Z79" s="17"/>
      <c r="AA79" s="18"/>
      <c r="AB79" s="18"/>
      <c r="AC79" s="18"/>
      <c r="AD79" s="13"/>
      <c r="AE79" s="18"/>
      <c r="AF79" s="17"/>
      <c r="AG79" s="17"/>
      <c r="AH79" s="131"/>
      <c r="AI79" s="89"/>
      <c r="AJ79" s="189"/>
      <c r="AK79" s="189"/>
      <c r="AL79" s="189"/>
      <c r="AM79" s="189"/>
      <c r="AN79" s="89"/>
      <c r="AO79" s="89"/>
      <c r="AP79" s="89"/>
      <c r="AQ79" s="86"/>
      <c r="AR79" s="119"/>
      <c r="AS79" s="128"/>
      <c r="AT79" s="18"/>
      <c r="AU79" s="17"/>
      <c r="AV79" s="18"/>
      <c r="AW79" s="18"/>
      <c r="AX79" s="18"/>
      <c r="AY79" s="13"/>
      <c r="AZ79" s="18"/>
      <c r="BA79" s="17"/>
      <c r="BB79" s="17"/>
    </row>
    <row r="80" spans="1:54">
      <c r="A80" s="164" t="s">
        <v>288</v>
      </c>
      <c r="B80" s="49">
        <v>636.5</v>
      </c>
      <c r="C80" s="139"/>
      <c r="D80" s="139"/>
      <c r="E80" s="47">
        <v>1670000000</v>
      </c>
      <c r="F80" s="334">
        <v>38626</v>
      </c>
      <c r="G80" s="334">
        <v>38717</v>
      </c>
      <c r="H80" s="335">
        <f t="shared" si="0"/>
        <v>92</v>
      </c>
      <c r="I80" s="335">
        <f t="shared" si="1"/>
        <v>16837260.273972604</v>
      </c>
      <c r="J80" s="139"/>
      <c r="K80" s="139"/>
      <c r="M80" s="117"/>
      <c r="N80" s="85"/>
      <c r="O80" s="118"/>
      <c r="P80" s="85"/>
      <c r="Q80" s="85"/>
      <c r="R80" s="85"/>
      <c r="S80" s="118"/>
      <c r="T80" s="85"/>
      <c r="U80" s="85"/>
      <c r="V80" s="85"/>
      <c r="W80" s="86"/>
      <c r="X80" s="111"/>
      <c r="Y80" s="18"/>
      <c r="Z80" s="17"/>
      <c r="AA80" s="18"/>
      <c r="AB80" s="18"/>
      <c r="AC80" s="18"/>
      <c r="AD80" s="13"/>
      <c r="AE80" s="18"/>
      <c r="AF80" s="17"/>
      <c r="AG80" s="17"/>
      <c r="AH80" s="131"/>
      <c r="AI80" s="89"/>
      <c r="AJ80" s="189"/>
      <c r="AK80" s="189"/>
      <c r="AL80" s="189"/>
      <c r="AM80" s="189"/>
      <c r="AN80" s="89"/>
      <c r="AO80" s="89"/>
      <c r="AP80" s="89"/>
      <c r="AQ80" s="86"/>
      <c r="AR80" s="119"/>
      <c r="AS80" s="128"/>
      <c r="AT80" s="18"/>
      <c r="AU80" s="17"/>
      <c r="AV80" s="18"/>
      <c r="AW80" s="18"/>
      <c r="AX80" s="18"/>
      <c r="AY80" s="13"/>
      <c r="AZ80" s="18"/>
      <c r="BA80" s="17"/>
      <c r="BB80" s="17"/>
    </row>
    <row r="81" spans="1:54">
      <c r="A81" s="164" t="s">
        <v>268</v>
      </c>
      <c r="B81" s="49">
        <v>0</v>
      </c>
      <c r="C81" s="139"/>
      <c r="D81" s="139"/>
      <c r="E81" s="47">
        <f>E80*70%</f>
        <v>1169000000</v>
      </c>
      <c r="F81" s="334">
        <v>38718</v>
      </c>
      <c r="G81" s="334">
        <v>38807</v>
      </c>
      <c r="H81" s="335">
        <f t="shared" si="0"/>
        <v>90</v>
      </c>
      <c r="I81" s="335">
        <f t="shared" si="1"/>
        <v>11529863.01369863</v>
      </c>
      <c r="J81" s="318"/>
      <c r="K81" s="139"/>
      <c r="M81" s="119"/>
      <c r="N81" s="82"/>
      <c r="O81" s="82"/>
      <c r="P81" s="82"/>
      <c r="Q81" s="82"/>
      <c r="R81" s="82"/>
      <c r="S81" s="82"/>
      <c r="T81" s="178"/>
      <c r="U81" s="179"/>
      <c r="V81" s="178"/>
      <c r="W81" s="180"/>
      <c r="X81" s="111"/>
      <c r="Y81" s="18"/>
      <c r="Z81" s="17"/>
      <c r="AA81" s="18"/>
      <c r="AB81" s="18"/>
      <c r="AC81" s="18"/>
      <c r="AD81" s="13"/>
      <c r="AE81" s="18"/>
      <c r="AF81" s="17"/>
      <c r="AG81" s="17"/>
      <c r="AH81" s="131"/>
      <c r="AI81" s="89"/>
      <c r="AJ81" s="189"/>
      <c r="AK81" s="189"/>
      <c r="AL81" s="189"/>
      <c r="AM81" s="189"/>
      <c r="AN81" s="89"/>
      <c r="AO81" s="89"/>
      <c r="AP81" s="89"/>
      <c r="AQ81" s="86"/>
      <c r="AR81" s="119"/>
      <c r="AS81" s="128"/>
      <c r="AT81" s="18"/>
      <c r="AU81" s="17"/>
      <c r="AV81" s="18"/>
      <c r="AW81" s="18"/>
      <c r="AX81" s="18"/>
      <c r="AY81" s="13"/>
      <c r="AZ81" s="18"/>
      <c r="BA81" s="17"/>
      <c r="BB81" s="17"/>
    </row>
    <row r="82" spans="1:54">
      <c r="A82" s="164" t="s">
        <v>676</v>
      </c>
      <c r="B82" s="49"/>
      <c r="C82" s="139"/>
      <c r="D82" s="139"/>
      <c r="E82" s="47">
        <f>E81</f>
        <v>1169000000</v>
      </c>
      <c r="F82" s="334">
        <v>38808</v>
      </c>
      <c r="G82" s="334">
        <v>38990</v>
      </c>
      <c r="H82" s="335">
        <f t="shared" si="0"/>
        <v>183</v>
      </c>
      <c r="I82" s="335">
        <f t="shared" si="1"/>
        <v>23444054.794520549</v>
      </c>
      <c r="J82" s="318"/>
      <c r="K82" s="139"/>
      <c r="M82" s="119"/>
      <c r="N82" s="82"/>
      <c r="O82" s="82"/>
      <c r="P82" s="82"/>
      <c r="Q82" s="82"/>
      <c r="R82" s="82"/>
      <c r="S82" s="82"/>
      <c r="T82" s="178"/>
      <c r="U82" s="179"/>
      <c r="V82" s="178"/>
      <c r="W82" s="180"/>
      <c r="X82" s="111"/>
      <c r="Y82" s="18"/>
      <c r="Z82" s="17"/>
      <c r="AA82" s="18"/>
      <c r="AB82" s="18"/>
      <c r="AC82" s="18"/>
      <c r="AD82" s="13"/>
      <c r="AE82" s="18"/>
      <c r="AF82" s="17"/>
      <c r="AG82" s="17"/>
      <c r="AH82" s="131"/>
      <c r="AI82" s="89"/>
      <c r="AJ82" s="189"/>
      <c r="AK82" s="189"/>
      <c r="AL82" s="189"/>
      <c r="AM82" s="189"/>
      <c r="AN82" s="89"/>
      <c r="AO82" s="89"/>
      <c r="AP82" s="89"/>
      <c r="AQ82" s="86"/>
      <c r="AR82" s="119"/>
      <c r="AS82" s="128"/>
      <c r="AT82" s="18"/>
      <c r="AU82" s="17"/>
      <c r="AV82" s="18"/>
      <c r="AW82" s="18"/>
      <c r="AX82" s="18"/>
      <c r="AY82" s="13"/>
      <c r="AZ82" s="18"/>
      <c r="BA82" s="17"/>
      <c r="BB82" s="17"/>
    </row>
    <row r="83" spans="1:54">
      <c r="A83" s="614" t="s">
        <v>1844</v>
      </c>
      <c r="B83" s="49">
        <f>B80*12%+(B81*12%)/4</f>
        <v>76.38</v>
      </c>
      <c r="C83" s="139"/>
      <c r="D83" s="139"/>
      <c r="E83" s="47">
        <f>E80*40%</f>
        <v>668000000</v>
      </c>
      <c r="F83" s="334">
        <v>38991</v>
      </c>
      <c r="G83" s="334">
        <v>39172</v>
      </c>
      <c r="H83" s="335">
        <f t="shared" si="0"/>
        <v>182</v>
      </c>
      <c r="I83" s="335">
        <f t="shared" si="1"/>
        <v>13323397.260273971</v>
      </c>
      <c r="J83" s="318"/>
      <c r="K83" s="139"/>
      <c r="M83" s="83"/>
      <c r="N83" s="84"/>
      <c r="O83" s="84"/>
      <c r="P83" s="40"/>
      <c r="Q83" s="84"/>
      <c r="R83" s="84"/>
      <c r="S83" s="89"/>
      <c r="T83" s="85"/>
      <c r="U83" s="85"/>
      <c r="V83" s="85"/>
      <c r="W83" s="86"/>
      <c r="X83" s="111"/>
      <c r="Y83" s="18"/>
      <c r="Z83" s="17"/>
      <c r="AA83" s="18"/>
      <c r="AB83" s="18"/>
      <c r="AC83" s="18"/>
      <c r="AD83" s="13"/>
      <c r="AE83" s="18"/>
      <c r="AF83" s="17"/>
      <c r="AG83" s="17"/>
      <c r="AH83" s="131"/>
      <c r="AI83" s="89"/>
      <c r="AJ83" s="189"/>
      <c r="AK83" s="189"/>
      <c r="AL83" s="189"/>
      <c r="AM83" s="189"/>
      <c r="AN83" s="89"/>
      <c r="AO83" s="89"/>
      <c r="AP83" s="89"/>
      <c r="AQ83" s="86"/>
      <c r="AR83" s="119"/>
      <c r="AS83" s="128"/>
      <c r="AT83" s="18"/>
      <c r="AU83" s="17"/>
      <c r="AV83" s="18"/>
      <c r="AW83" s="18"/>
      <c r="AX83" s="18"/>
      <c r="AY83" s="13"/>
      <c r="AZ83" s="18"/>
      <c r="BA83" s="17"/>
      <c r="BB83" s="17"/>
    </row>
    <row r="84" spans="1:54">
      <c r="A84" s="139" t="s">
        <v>1724</v>
      </c>
      <c r="B84" s="49">
        <f>B80+B81</f>
        <v>636.5</v>
      </c>
      <c r="C84" s="139"/>
      <c r="D84" s="139"/>
      <c r="E84" s="47"/>
      <c r="F84" s="46"/>
      <c r="G84" s="46"/>
      <c r="H84" s="336" t="s">
        <v>872</v>
      </c>
      <c r="I84" s="336">
        <f>SUM(I70:I83)</f>
        <v>399134575.34246582</v>
      </c>
      <c r="J84" s="318"/>
      <c r="K84" s="139"/>
      <c r="M84" s="83"/>
      <c r="N84" s="84"/>
      <c r="O84" s="84"/>
      <c r="P84" s="84"/>
      <c r="Q84" s="84"/>
      <c r="R84" s="84"/>
      <c r="S84" s="89"/>
      <c r="U84" s="89"/>
      <c r="V84" s="89"/>
      <c r="W84" s="86"/>
      <c r="X84" s="111"/>
      <c r="Y84" s="18"/>
      <c r="Z84" s="17"/>
      <c r="AA84" s="18"/>
      <c r="AB84" s="18"/>
      <c r="AC84" s="18"/>
      <c r="AD84" s="13"/>
      <c r="AE84" s="18"/>
      <c r="AF84" s="17"/>
      <c r="AG84" s="17"/>
      <c r="AH84" s="131"/>
      <c r="AI84" s="89"/>
      <c r="AJ84" s="189"/>
      <c r="AK84" s="189"/>
      <c r="AL84" s="189"/>
      <c r="AM84" s="189"/>
      <c r="AN84" s="89"/>
      <c r="AO84" s="89"/>
      <c r="AP84" s="89"/>
      <c r="AQ84" s="86"/>
      <c r="AR84" s="119"/>
      <c r="AS84" s="128"/>
      <c r="AT84" s="18"/>
      <c r="AU84" s="17"/>
      <c r="AV84" s="18"/>
      <c r="AW84" s="18"/>
      <c r="AX84" s="18"/>
      <c r="AY84" s="13"/>
      <c r="AZ84" s="18"/>
      <c r="BA84" s="17"/>
      <c r="BB84" s="17"/>
    </row>
    <row r="85" spans="1:54">
      <c r="A85" s="139" t="s">
        <v>780</v>
      </c>
      <c r="B85" s="49">
        <f>B84+B83</f>
        <v>712.88</v>
      </c>
      <c r="C85" s="139"/>
      <c r="D85" s="320"/>
      <c r="E85" s="320" t="s">
        <v>1386</v>
      </c>
      <c r="F85" s="139"/>
      <c r="G85" s="319"/>
      <c r="H85" s="260"/>
      <c r="I85" s="71">
        <f>1670000000*8.5%*182/365</f>
        <v>70780547.94520548</v>
      </c>
      <c r="J85" s="318"/>
      <c r="K85" s="139"/>
      <c r="M85" s="83"/>
      <c r="N85" s="84"/>
      <c r="O85" s="84"/>
      <c r="P85" s="84"/>
      <c r="Q85" s="84"/>
      <c r="R85" s="84"/>
      <c r="S85" s="89"/>
      <c r="T85" s="89"/>
      <c r="U85" s="89"/>
      <c r="V85" s="89"/>
      <c r="W85" s="90"/>
      <c r="X85" s="111"/>
      <c r="Y85" s="18"/>
      <c r="Z85" s="17"/>
      <c r="AA85" s="18"/>
      <c r="AB85" s="18"/>
      <c r="AC85" s="18"/>
      <c r="AD85" s="13"/>
      <c r="AE85" s="18"/>
      <c r="AF85" s="17"/>
      <c r="AG85" s="17"/>
      <c r="AH85" s="131"/>
      <c r="AI85" s="89"/>
      <c r="AJ85" s="189"/>
      <c r="AK85" s="189"/>
      <c r="AL85" s="189"/>
      <c r="AM85" s="189"/>
      <c r="AN85" s="89"/>
      <c r="AO85" s="89"/>
      <c r="AP85" s="89"/>
      <c r="AQ85" s="86"/>
      <c r="AR85" s="119"/>
      <c r="AS85" s="128"/>
      <c r="AT85" s="18"/>
      <c r="AU85" s="17"/>
      <c r="AV85" s="18"/>
      <c r="AW85" s="18"/>
      <c r="AX85" s="18"/>
      <c r="AY85" s="13"/>
      <c r="AZ85" s="18"/>
      <c r="BA85" s="17"/>
      <c r="BB85" s="17"/>
    </row>
    <row r="86" spans="1:54">
      <c r="A86" s="139"/>
      <c r="B86" s="49"/>
      <c r="C86" s="139"/>
      <c r="D86" s="320"/>
      <c r="E86" s="320"/>
      <c r="F86" s="139"/>
      <c r="G86" s="319"/>
      <c r="H86" s="337" t="s">
        <v>872</v>
      </c>
      <c r="I86" s="241">
        <f>I84+I85</f>
        <v>469915123.28767133</v>
      </c>
      <c r="J86" s="318"/>
      <c r="K86" s="139"/>
      <c r="M86" s="83"/>
      <c r="N86" s="84"/>
      <c r="O86" s="84"/>
      <c r="P86" s="84"/>
      <c r="Q86" s="84"/>
      <c r="R86" s="84"/>
      <c r="S86" s="89"/>
      <c r="T86" s="89"/>
      <c r="U86" s="89"/>
      <c r="V86" s="89"/>
      <c r="W86" s="86"/>
      <c r="X86" s="111"/>
      <c r="Y86" s="18"/>
      <c r="Z86" s="17"/>
      <c r="AA86" s="18"/>
      <c r="AB86" s="18"/>
      <c r="AC86" s="18"/>
      <c r="AD86" s="13"/>
      <c r="AE86" s="18"/>
      <c r="AF86" s="17"/>
      <c r="AG86" s="17"/>
      <c r="AH86" s="131"/>
      <c r="AI86" s="89"/>
      <c r="AJ86" s="189"/>
      <c r="AK86" s="189"/>
      <c r="AL86" s="189"/>
      <c r="AM86" s="189"/>
      <c r="AN86" s="89"/>
      <c r="AO86" s="89"/>
      <c r="AP86" s="89"/>
      <c r="AQ86" s="86"/>
      <c r="AR86" s="119"/>
      <c r="AS86" s="128"/>
      <c r="AT86" s="18"/>
      <c r="AU86" s="17"/>
      <c r="AV86" s="18"/>
      <c r="AW86" s="18"/>
      <c r="AX86" s="18"/>
      <c r="AY86" s="13"/>
      <c r="AZ86" s="18"/>
      <c r="BA86" s="17"/>
      <c r="BB86" s="17"/>
    </row>
    <row r="87" spans="1:54">
      <c r="A87" s="550" t="s">
        <v>2775</v>
      </c>
      <c r="B87" s="49"/>
      <c r="C87" s="139"/>
      <c r="D87" s="320"/>
      <c r="E87" s="320" t="s">
        <v>230</v>
      </c>
      <c r="F87" s="139"/>
      <c r="G87" s="319"/>
      <c r="H87" s="260"/>
      <c r="I87" s="71">
        <v>141950000</v>
      </c>
      <c r="J87" s="318"/>
      <c r="K87" s="139"/>
      <c r="M87" s="83"/>
      <c r="N87" s="84"/>
      <c r="O87" s="84"/>
      <c r="P87" s="84"/>
      <c r="Q87" s="84"/>
      <c r="R87" s="84"/>
      <c r="S87" s="89"/>
      <c r="T87" s="89"/>
      <c r="U87" s="89"/>
      <c r="V87" s="89"/>
      <c r="W87" s="86"/>
      <c r="X87" s="111"/>
      <c r="Y87" s="18"/>
      <c r="Z87" s="17"/>
      <c r="AA87" s="18"/>
      <c r="AB87" s="18"/>
      <c r="AC87" s="18"/>
      <c r="AD87" s="13"/>
      <c r="AE87" s="18"/>
      <c r="AF87" s="17"/>
      <c r="AG87" s="17"/>
      <c r="AH87" s="131"/>
      <c r="AI87" s="89"/>
      <c r="AJ87" s="189"/>
      <c r="AK87" s="189"/>
      <c r="AL87" s="189"/>
      <c r="AM87" s="189"/>
      <c r="AN87" s="89"/>
      <c r="AO87" s="89"/>
      <c r="AP87" s="89"/>
      <c r="AQ87" s="86"/>
      <c r="AR87" s="119"/>
      <c r="AS87" s="128"/>
      <c r="AT87" s="18"/>
      <c r="AU87" s="17"/>
      <c r="AV87" s="18"/>
      <c r="AW87" s="18"/>
      <c r="AX87" s="18"/>
      <c r="AY87" s="13"/>
      <c r="AZ87" s="18"/>
      <c r="BA87" s="17"/>
      <c r="BB87" s="17"/>
    </row>
    <row r="88" spans="1:54">
      <c r="A88" s="136" t="s">
        <v>598</v>
      </c>
      <c r="B88" s="49"/>
      <c r="C88" s="139"/>
      <c r="D88" s="320"/>
      <c r="E88" s="340" t="s">
        <v>231</v>
      </c>
      <c r="F88" s="136"/>
      <c r="G88" s="136"/>
      <c r="H88" s="136"/>
      <c r="I88" s="241">
        <f>I86-I87</f>
        <v>327965123.28767133</v>
      </c>
      <c r="J88" s="139"/>
      <c r="K88" s="139"/>
      <c r="M88" s="83"/>
      <c r="N88" s="84"/>
      <c r="O88" s="84"/>
      <c r="P88" s="84"/>
      <c r="Q88" s="84"/>
      <c r="R88" s="84"/>
      <c r="S88" s="89"/>
      <c r="T88" s="89"/>
      <c r="U88" s="89"/>
      <c r="V88" s="89"/>
      <c r="W88" s="86"/>
      <c r="X88" s="111"/>
      <c r="Y88" s="18"/>
      <c r="Z88" s="17"/>
      <c r="AA88" s="18"/>
      <c r="AB88" s="18"/>
      <c r="AC88" s="18"/>
      <c r="AD88" s="13"/>
      <c r="AE88" s="18"/>
      <c r="AF88" s="17"/>
      <c r="AG88" s="17"/>
      <c r="AH88" s="131"/>
      <c r="AI88" s="89"/>
      <c r="AJ88" s="189"/>
      <c r="AK88" s="189"/>
      <c r="AL88" s="189"/>
      <c r="AM88" s="189"/>
      <c r="AN88" s="89"/>
      <c r="AO88" s="89"/>
      <c r="AP88" s="89"/>
      <c r="AQ88" s="86"/>
      <c r="AR88" s="119"/>
      <c r="AS88" s="128"/>
      <c r="AT88" s="18"/>
      <c r="AU88" s="17"/>
      <c r="AV88" s="18"/>
      <c r="AW88" s="18"/>
      <c r="AX88" s="18"/>
      <c r="AY88" s="13"/>
      <c r="AZ88" s="18"/>
      <c r="BA88" s="17"/>
      <c r="BB88" s="17"/>
    </row>
    <row r="89" spans="1:54">
      <c r="A89" s="164" t="s">
        <v>288</v>
      </c>
      <c r="B89" s="49">
        <f>B84</f>
        <v>636.5</v>
      </c>
      <c r="C89" s="139"/>
      <c r="D89" s="320"/>
      <c r="E89" s="320"/>
      <c r="F89" s="139"/>
      <c r="G89" s="139"/>
      <c r="H89" s="260"/>
      <c r="I89" s="49"/>
      <c r="J89" s="139"/>
      <c r="K89" s="139"/>
      <c r="M89" s="83"/>
      <c r="N89" s="84"/>
      <c r="O89" s="84"/>
      <c r="P89" s="84"/>
      <c r="Q89" s="84"/>
      <c r="R89" s="84"/>
      <c r="S89" s="89"/>
      <c r="T89" s="89"/>
      <c r="U89" s="89"/>
      <c r="V89" s="89"/>
      <c r="W89" s="86"/>
      <c r="X89" s="111"/>
      <c r="Y89" s="18"/>
      <c r="Z89" s="17"/>
      <c r="AA89" s="18"/>
      <c r="AB89" s="18"/>
      <c r="AC89" s="18"/>
      <c r="AD89" s="13"/>
      <c r="AE89" s="18"/>
      <c r="AF89" s="17"/>
      <c r="AG89" s="17"/>
      <c r="AH89" s="131"/>
      <c r="AI89" s="89"/>
      <c r="AJ89" s="189"/>
      <c r="AK89" s="189"/>
      <c r="AL89" s="189"/>
      <c r="AM89" s="189"/>
      <c r="AN89" s="89"/>
      <c r="AO89" s="89"/>
      <c r="AP89" s="89"/>
      <c r="AQ89" s="86"/>
      <c r="AR89" s="119"/>
      <c r="AS89" s="128"/>
      <c r="AT89" s="18"/>
      <c r="AU89" s="17"/>
      <c r="AV89" s="18"/>
      <c r="AW89" s="18"/>
      <c r="AX89" s="18"/>
      <c r="AY89" s="13"/>
      <c r="AZ89" s="18"/>
      <c r="BA89" s="17"/>
      <c r="BB89" s="17"/>
    </row>
    <row r="90" spans="1:54">
      <c r="A90" s="164" t="s">
        <v>268</v>
      </c>
      <c r="B90" s="49"/>
      <c r="C90" s="139"/>
      <c r="D90" s="320"/>
      <c r="E90" s="320"/>
      <c r="F90" s="139"/>
      <c r="G90" s="139"/>
      <c r="H90" s="139"/>
      <c r="I90" s="139"/>
      <c r="J90" s="139"/>
      <c r="K90" s="139"/>
      <c r="M90" s="83"/>
      <c r="N90" s="84"/>
      <c r="O90" s="84"/>
      <c r="P90" s="84"/>
      <c r="Q90" s="84"/>
      <c r="R90" s="84"/>
      <c r="S90" s="89"/>
      <c r="T90" s="89"/>
      <c r="U90" s="89"/>
      <c r="V90" s="89"/>
      <c r="W90" s="86"/>
      <c r="X90" s="111"/>
      <c r="Y90" s="18"/>
      <c r="Z90" s="17"/>
      <c r="AA90" s="18"/>
      <c r="AB90" s="18"/>
      <c r="AC90" s="18"/>
      <c r="AD90" s="13"/>
      <c r="AE90" s="18"/>
      <c r="AF90" s="17"/>
      <c r="AG90" s="17"/>
      <c r="AH90" s="131"/>
      <c r="AI90" s="89"/>
      <c r="AJ90" s="189"/>
      <c r="AK90" s="189"/>
      <c r="AL90" s="189"/>
      <c r="AM90" s="189"/>
      <c r="AN90" s="89"/>
      <c r="AO90" s="89"/>
      <c r="AP90" s="89"/>
      <c r="AQ90" s="86"/>
      <c r="AR90" s="119"/>
      <c r="AS90" s="128"/>
      <c r="AT90" s="18"/>
      <c r="AU90" s="17"/>
      <c r="AV90" s="18"/>
      <c r="AW90" s="18"/>
      <c r="AX90" s="18"/>
      <c r="AY90" s="13"/>
      <c r="AZ90" s="18"/>
      <c r="BA90" s="17"/>
      <c r="BB90" s="17"/>
    </row>
    <row r="91" spans="1:54">
      <c r="A91" s="164" t="s">
        <v>676</v>
      </c>
      <c r="B91" s="49"/>
      <c r="C91" s="139"/>
      <c r="D91" s="320"/>
      <c r="E91" s="320"/>
      <c r="F91" s="139"/>
      <c r="G91" s="139"/>
      <c r="H91" s="139"/>
      <c r="I91" s="49"/>
      <c r="J91" s="139"/>
      <c r="K91" s="139"/>
      <c r="M91" s="83"/>
      <c r="N91" s="84"/>
      <c r="O91" s="84"/>
      <c r="P91" s="84"/>
      <c r="Q91" s="84"/>
      <c r="R91" s="84"/>
      <c r="S91" s="89"/>
      <c r="T91" s="89"/>
      <c r="U91" s="89"/>
      <c r="V91" s="89"/>
      <c r="W91" s="86"/>
      <c r="X91" s="111"/>
      <c r="Y91" s="18"/>
      <c r="Z91" s="17"/>
      <c r="AA91" s="18"/>
      <c r="AB91" s="18"/>
      <c r="AC91" s="18"/>
      <c r="AD91" s="13"/>
      <c r="AE91" s="18"/>
      <c r="AF91" s="17"/>
      <c r="AG91" s="17"/>
      <c r="AH91" s="131"/>
      <c r="AI91" s="89"/>
      <c r="AJ91" s="189"/>
      <c r="AK91" s="189"/>
      <c r="AL91" s="189"/>
      <c r="AM91" s="189"/>
      <c r="AN91" s="89"/>
      <c r="AO91" s="89"/>
      <c r="AP91" s="89"/>
      <c r="AQ91" s="86"/>
      <c r="AR91" s="119"/>
      <c r="AS91" s="128"/>
      <c r="AT91" s="18"/>
      <c r="AU91" s="17"/>
      <c r="AV91" s="18"/>
      <c r="AW91" s="18"/>
      <c r="AX91" s="18"/>
      <c r="AY91" s="13"/>
      <c r="AZ91" s="18"/>
      <c r="BA91" s="17"/>
      <c r="BB91" s="17"/>
    </row>
    <row r="92" spans="1:54">
      <c r="A92" s="614" t="s">
        <v>2059</v>
      </c>
      <c r="B92" s="49">
        <f>B89*12%+(B90*12%)/2</f>
        <v>76.38</v>
      </c>
      <c r="C92" s="139"/>
      <c r="D92" s="13"/>
      <c r="M92" s="83"/>
      <c r="N92" s="84"/>
      <c r="O92" s="84"/>
      <c r="P92" s="84"/>
      <c r="Q92" s="84"/>
      <c r="R92" s="84"/>
      <c r="S92" s="89"/>
      <c r="T92" s="89"/>
      <c r="U92" s="89"/>
      <c r="V92" s="89"/>
      <c r="W92" s="86"/>
      <c r="X92" s="111"/>
      <c r="Y92" s="18"/>
      <c r="Z92" s="17"/>
      <c r="AA92" s="18"/>
      <c r="AB92" s="18"/>
      <c r="AC92" s="18"/>
      <c r="AD92" s="13"/>
      <c r="AE92" s="18"/>
      <c r="AF92" s="17"/>
      <c r="AG92" s="17"/>
      <c r="AH92" s="131"/>
      <c r="AI92" s="89"/>
      <c r="AJ92" s="189"/>
      <c r="AK92" s="189"/>
      <c r="AL92" s="189"/>
      <c r="AM92" s="189"/>
      <c r="AN92" s="89"/>
      <c r="AO92" s="89"/>
      <c r="AP92" s="89"/>
      <c r="AQ92" s="86"/>
      <c r="AR92" s="119"/>
      <c r="AS92" s="128"/>
      <c r="AT92" s="18"/>
      <c r="AU92" s="17"/>
      <c r="AV92" s="18"/>
      <c r="AW92" s="18"/>
      <c r="AX92" s="18"/>
      <c r="AY92" s="13"/>
      <c r="AZ92" s="18"/>
      <c r="BA92" s="17"/>
      <c r="BB92" s="17"/>
    </row>
    <row r="93" spans="1:54">
      <c r="A93" s="139" t="s">
        <v>1724</v>
      </c>
      <c r="B93" s="49">
        <f>B89+B90</f>
        <v>636.5</v>
      </c>
      <c r="C93" s="139"/>
      <c r="D93" s="13"/>
      <c r="M93" s="83"/>
      <c r="N93" s="84"/>
      <c r="O93" s="84"/>
      <c r="P93" s="84"/>
      <c r="Q93" s="84"/>
      <c r="R93" s="84"/>
      <c r="S93" s="89"/>
      <c r="T93" s="89"/>
      <c r="U93" s="89"/>
      <c r="V93" s="89"/>
      <c r="W93" s="86"/>
      <c r="X93" s="111"/>
      <c r="Y93" s="18"/>
      <c r="Z93" s="17"/>
      <c r="AA93" s="18"/>
      <c r="AB93" s="18"/>
      <c r="AC93" s="18"/>
      <c r="AD93" s="13"/>
      <c r="AE93" s="18"/>
      <c r="AF93" s="17"/>
      <c r="AG93" s="17"/>
      <c r="AH93" s="131"/>
      <c r="AI93" s="89"/>
      <c r="AJ93" s="189"/>
      <c r="AK93" s="189"/>
      <c r="AL93" s="189"/>
      <c r="AM93" s="189"/>
      <c r="AN93" s="89"/>
      <c r="AO93" s="89"/>
      <c r="AP93" s="89"/>
      <c r="AQ93" s="86"/>
      <c r="AR93" s="119"/>
      <c r="AS93" s="128"/>
      <c r="AT93" s="18"/>
      <c r="AU93" s="17"/>
      <c r="AV93" s="18"/>
      <c r="AW93" s="18"/>
      <c r="AX93" s="18"/>
      <c r="AY93" s="13"/>
      <c r="AZ93" s="18"/>
      <c r="BA93" s="17"/>
      <c r="BB93" s="17"/>
    </row>
    <row r="94" spans="1:54">
      <c r="A94" s="139" t="s">
        <v>780</v>
      </c>
      <c r="B94" s="49">
        <f>B93+B92</f>
        <v>712.88</v>
      </c>
      <c r="C94" s="139"/>
      <c r="D94" s="13"/>
      <c r="M94" s="83"/>
      <c r="N94" s="84"/>
      <c r="O94" s="84"/>
      <c r="P94" s="84"/>
      <c r="Q94" s="84"/>
      <c r="R94" s="84"/>
      <c r="S94" s="89"/>
      <c r="T94" s="89"/>
      <c r="U94" s="89"/>
      <c r="V94" s="89"/>
      <c r="W94" s="86"/>
      <c r="X94" s="111"/>
      <c r="Y94" s="18"/>
      <c r="Z94" s="17"/>
      <c r="AA94" s="18"/>
      <c r="AB94" s="18"/>
      <c r="AC94" s="18"/>
      <c r="AD94" s="13"/>
      <c r="AE94" s="18"/>
      <c r="AF94" s="17"/>
      <c r="AG94" s="17"/>
      <c r="AH94" s="131"/>
      <c r="AI94" s="89"/>
      <c r="AJ94" s="189"/>
      <c r="AK94" s="189"/>
      <c r="AL94" s="189"/>
      <c r="AM94" s="189"/>
      <c r="AN94" s="89"/>
      <c r="AO94" s="89"/>
      <c r="AP94" s="89"/>
      <c r="AQ94" s="86"/>
      <c r="AR94" s="119"/>
      <c r="AS94" s="128"/>
      <c r="AT94" s="18"/>
      <c r="AU94" s="17"/>
      <c r="AV94" s="18"/>
      <c r="AW94" s="18"/>
      <c r="AX94" s="18"/>
      <c r="AY94" s="13"/>
      <c r="AZ94" s="18"/>
      <c r="BA94" s="17"/>
      <c r="BB94" s="17"/>
    </row>
    <row r="95" spans="1:54">
      <c r="M95" s="83"/>
      <c r="N95" s="84"/>
      <c r="O95" s="84"/>
      <c r="P95" s="84"/>
      <c r="Q95" s="84"/>
      <c r="R95" s="84"/>
      <c r="S95" s="89"/>
      <c r="T95" s="89"/>
      <c r="U95" s="89"/>
      <c r="V95" s="89"/>
      <c r="W95" s="86"/>
      <c r="X95" s="111"/>
      <c r="Y95" s="18"/>
      <c r="Z95" s="17"/>
      <c r="AA95" s="18"/>
      <c r="AB95" s="18"/>
      <c r="AC95" s="18"/>
      <c r="AD95" s="13"/>
      <c r="AE95" s="18"/>
      <c r="AF95" s="17"/>
      <c r="AG95" s="17"/>
      <c r="AH95" s="131"/>
      <c r="AI95" s="89"/>
      <c r="AJ95" s="189"/>
      <c r="AK95" s="189"/>
      <c r="AL95" s="189"/>
      <c r="AM95" s="189"/>
      <c r="AN95" s="89"/>
      <c r="AO95" s="89"/>
      <c r="AP95" s="89"/>
      <c r="AQ95" s="86"/>
      <c r="AR95" s="119"/>
      <c r="AS95" s="128"/>
      <c r="AT95" s="18"/>
      <c r="AU95" s="17"/>
      <c r="AV95" s="18"/>
      <c r="AW95" s="18"/>
      <c r="AX95" s="18"/>
      <c r="AY95" s="13"/>
      <c r="AZ95" s="18"/>
      <c r="BA95" s="17"/>
      <c r="BB95" s="17"/>
    </row>
    <row r="96" spans="1:54">
      <c r="M96" s="83"/>
      <c r="N96" s="84"/>
      <c r="O96" s="84"/>
      <c r="P96" s="84"/>
      <c r="Q96" s="84"/>
      <c r="R96" s="84"/>
      <c r="S96" s="89"/>
      <c r="T96" s="89"/>
      <c r="U96" s="89"/>
      <c r="V96" s="89"/>
      <c r="W96" s="86"/>
      <c r="X96" s="111"/>
      <c r="Y96" s="18"/>
      <c r="Z96" s="17"/>
      <c r="AA96" s="18"/>
      <c r="AB96" s="18"/>
      <c r="AC96" s="18"/>
      <c r="AD96" s="13"/>
      <c r="AE96" s="18"/>
      <c r="AF96" s="17"/>
      <c r="AG96" s="17"/>
      <c r="AH96" s="131"/>
      <c r="AI96" s="89"/>
      <c r="AJ96" s="189"/>
      <c r="AK96" s="189"/>
      <c r="AL96" s="189"/>
      <c r="AM96" s="189"/>
      <c r="AN96" s="89"/>
      <c r="AO96" s="89"/>
      <c r="AP96" s="89"/>
      <c r="AQ96" s="86"/>
      <c r="AR96" s="119"/>
      <c r="AS96" s="128"/>
      <c r="AT96" s="18"/>
      <c r="AU96" s="17"/>
      <c r="AV96" s="18"/>
      <c r="AW96" s="18"/>
      <c r="AX96" s="18"/>
      <c r="AY96" s="13"/>
      <c r="AZ96" s="18"/>
      <c r="BA96" s="17"/>
      <c r="BB96" s="17"/>
    </row>
    <row r="97" spans="1:54">
      <c r="A97" s="550" t="s">
        <v>2054</v>
      </c>
      <c r="B97" s="49"/>
      <c r="M97" s="83"/>
      <c r="N97" s="84"/>
      <c r="O97" s="84"/>
      <c r="P97" s="84"/>
      <c r="Q97" s="84"/>
      <c r="R97" s="84"/>
      <c r="S97" s="89"/>
      <c r="T97" s="89"/>
      <c r="U97" s="89"/>
      <c r="V97" s="89"/>
      <c r="W97" s="86"/>
      <c r="X97" s="111"/>
      <c r="Y97" s="18"/>
      <c r="Z97" s="17"/>
      <c r="AA97" s="18"/>
      <c r="AB97" s="18"/>
      <c r="AC97" s="18"/>
      <c r="AD97" s="13"/>
      <c r="AE97" s="18"/>
      <c r="AF97" s="17"/>
      <c r="AG97" s="17"/>
      <c r="AH97" s="131"/>
      <c r="AI97" s="89"/>
      <c r="AJ97" s="189"/>
      <c r="AK97" s="189"/>
      <c r="AL97" s="189"/>
      <c r="AM97" s="189"/>
      <c r="AN97" s="89"/>
      <c r="AO97" s="89"/>
      <c r="AP97" s="89"/>
      <c r="AQ97" s="86"/>
      <c r="AR97" s="119"/>
      <c r="AS97" s="128"/>
      <c r="AT97" s="18"/>
      <c r="AU97" s="17"/>
      <c r="AV97" s="18"/>
      <c r="AW97" s="18"/>
      <c r="AX97" s="18"/>
      <c r="AY97" s="13"/>
      <c r="AZ97" s="18"/>
      <c r="BA97" s="17"/>
      <c r="BB97" s="17"/>
    </row>
    <row r="98" spans="1:54">
      <c r="A98" s="136" t="s">
        <v>517</v>
      </c>
      <c r="B98" s="49"/>
      <c r="E98" s="348" t="s">
        <v>666</v>
      </c>
      <c r="F98" s="348"/>
      <c r="G98" s="348"/>
      <c r="H98" s="139"/>
      <c r="I98" s="347" t="s">
        <v>101</v>
      </c>
      <c r="M98" s="83"/>
      <c r="N98" s="84"/>
      <c r="O98" s="84"/>
      <c r="P98" s="84"/>
      <c r="Q98" s="84"/>
      <c r="R98" s="84"/>
      <c r="S98" s="89"/>
      <c r="T98" s="89"/>
      <c r="U98" s="89"/>
      <c r="V98" s="89"/>
      <c r="W98" s="86"/>
      <c r="X98" s="111"/>
      <c r="Y98" s="18"/>
      <c r="Z98" s="17"/>
      <c r="AA98" s="18"/>
      <c r="AB98" s="18"/>
      <c r="AC98" s="18"/>
      <c r="AD98" s="13"/>
      <c r="AE98" s="18"/>
      <c r="AF98" s="17"/>
      <c r="AG98" s="17"/>
      <c r="AH98" s="131"/>
      <c r="AI98" s="89"/>
      <c r="AJ98" s="189"/>
      <c r="AK98" s="189"/>
      <c r="AL98" s="189"/>
      <c r="AM98" s="189"/>
      <c r="AN98" s="89"/>
      <c r="AO98" s="89"/>
      <c r="AP98" s="89"/>
      <c r="AQ98" s="86"/>
      <c r="AR98" s="119"/>
      <c r="AS98" s="128"/>
      <c r="AT98" s="18"/>
      <c r="AU98" s="17"/>
      <c r="AV98" s="18"/>
      <c r="AW98" s="18"/>
      <c r="AX98" s="18"/>
      <c r="AY98" s="13"/>
      <c r="AZ98" s="18"/>
      <c r="BA98" s="17"/>
      <c r="BB98" s="17"/>
    </row>
    <row r="99" spans="1:54">
      <c r="A99" s="164" t="s">
        <v>288</v>
      </c>
      <c r="B99" s="49">
        <v>0</v>
      </c>
      <c r="E99" s="47"/>
      <c r="F99" s="46"/>
      <c r="G99" s="46"/>
      <c r="H99" s="32" t="s">
        <v>661</v>
      </c>
      <c r="I99" s="333">
        <v>0.04</v>
      </c>
      <c r="M99" s="83"/>
      <c r="N99" s="84"/>
      <c r="O99" s="84"/>
      <c r="P99" s="84"/>
      <c r="Q99" s="84"/>
      <c r="R99" s="84"/>
      <c r="S99" s="89"/>
      <c r="T99" s="89"/>
      <c r="U99" s="89"/>
      <c r="V99" s="89"/>
      <c r="W99" s="86"/>
      <c r="X99" s="111"/>
      <c r="Y99" s="18"/>
      <c r="Z99" s="17"/>
      <c r="AA99" s="18"/>
      <c r="AB99" s="18"/>
      <c r="AC99" s="18"/>
      <c r="AD99" s="13"/>
      <c r="AE99" s="18"/>
      <c r="AF99" s="17"/>
      <c r="AG99" s="17"/>
      <c r="AH99" s="131"/>
      <c r="AI99" s="89"/>
      <c r="AJ99" s="189"/>
      <c r="AK99" s="189"/>
      <c r="AL99" s="189"/>
      <c r="AM99" s="189"/>
      <c r="AN99" s="89"/>
      <c r="AO99" s="89"/>
      <c r="AP99" s="89"/>
      <c r="AQ99" s="86"/>
      <c r="AR99" s="119"/>
      <c r="AS99" s="128"/>
      <c r="AT99" s="18"/>
      <c r="AU99" s="17"/>
      <c r="AV99" s="18"/>
      <c r="AW99" s="18"/>
      <c r="AX99" s="18"/>
      <c r="AY99" s="13"/>
      <c r="AZ99" s="18"/>
      <c r="BA99" s="17"/>
      <c r="BB99" s="17"/>
    </row>
    <row r="100" spans="1:54">
      <c r="A100" s="164" t="s">
        <v>268</v>
      </c>
      <c r="B100" s="49"/>
      <c r="E100" s="279" t="s">
        <v>662</v>
      </c>
      <c r="F100" s="33" t="s">
        <v>663</v>
      </c>
      <c r="G100" s="33" t="s">
        <v>664</v>
      </c>
      <c r="H100" s="32" t="s">
        <v>665</v>
      </c>
      <c r="I100" s="333" t="s">
        <v>677</v>
      </c>
      <c r="M100" s="83"/>
      <c r="N100" s="84"/>
      <c r="O100" s="84"/>
      <c r="P100" s="84"/>
      <c r="Q100" s="84"/>
      <c r="R100" s="84"/>
      <c r="S100" s="89"/>
      <c r="T100" s="89"/>
      <c r="U100" s="89"/>
      <c r="V100" s="89"/>
      <c r="W100" s="86"/>
      <c r="X100" s="111"/>
      <c r="Y100" s="18"/>
      <c r="Z100" s="17"/>
      <c r="AA100" s="18"/>
      <c r="AB100" s="18"/>
      <c r="AC100" s="18"/>
      <c r="AD100" s="13"/>
      <c r="AE100" s="18"/>
      <c r="AF100" s="17"/>
      <c r="AG100" s="17"/>
      <c r="AH100" s="131"/>
      <c r="AI100" s="89"/>
      <c r="AJ100" s="189"/>
      <c r="AK100" s="189"/>
      <c r="AL100" s="189"/>
      <c r="AM100" s="189"/>
      <c r="AN100" s="89"/>
      <c r="AO100" s="89"/>
      <c r="AP100" s="89"/>
      <c r="AQ100" s="86"/>
      <c r="AR100" s="119"/>
      <c r="AS100" s="128"/>
      <c r="AT100" s="18"/>
      <c r="AU100" s="17"/>
      <c r="AV100" s="18"/>
      <c r="AW100" s="18"/>
      <c r="AX100" s="18"/>
      <c r="AY100" s="13"/>
      <c r="AZ100" s="18"/>
      <c r="BA100" s="17"/>
      <c r="BB100" s="17"/>
    </row>
    <row r="101" spans="1:54">
      <c r="A101" s="164" t="s">
        <v>1845</v>
      </c>
      <c r="B101" s="49">
        <v>0</v>
      </c>
      <c r="E101" s="346">
        <f>1670000000/10^7</f>
        <v>167</v>
      </c>
      <c r="F101" s="334">
        <v>36800</v>
      </c>
      <c r="G101" s="334">
        <v>36981</v>
      </c>
      <c r="H101" s="335">
        <f>G101-F101+1</f>
        <v>182</v>
      </c>
      <c r="I101" s="34">
        <f>E101*$I$68/365*H101</f>
        <v>3.3308493150684928</v>
      </c>
      <c r="M101" s="83"/>
      <c r="N101" s="84"/>
      <c r="O101" s="84"/>
      <c r="P101" s="84"/>
      <c r="Q101" s="84"/>
      <c r="R101" s="84"/>
      <c r="S101" s="89"/>
      <c r="T101" s="89"/>
      <c r="U101" s="89"/>
      <c r="V101" s="89"/>
      <c r="W101" s="86"/>
      <c r="X101" s="111"/>
      <c r="Y101" s="18"/>
      <c r="Z101" s="17"/>
      <c r="AA101" s="18"/>
      <c r="AB101" s="18"/>
      <c r="AC101" s="18"/>
      <c r="AD101" s="13"/>
      <c r="AE101" s="18"/>
      <c r="AF101" s="17"/>
      <c r="AG101" s="17"/>
      <c r="AH101" s="131"/>
      <c r="AI101" s="89"/>
      <c r="AJ101" s="189"/>
      <c r="AK101" s="189"/>
      <c r="AL101" s="189"/>
      <c r="AM101" s="189"/>
      <c r="AN101" s="89"/>
      <c r="AO101" s="89"/>
      <c r="AP101" s="89"/>
      <c r="AQ101" s="86"/>
      <c r="AR101" s="119"/>
      <c r="AS101" s="128"/>
      <c r="AT101" s="18"/>
      <c r="AU101" s="17"/>
      <c r="AV101" s="18"/>
      <c r="AW101" s="18"/>
      <c r="AX101" s="18"/>
      <c r="AY101" s="13"/>
      <c r="AZ101" s="18"/>
      <c r="BA101" s="17"/>
      <c r="BB101" s="17"/>
    </row>
    <row r="102" spans="1:54">
      <c r="A102" s="164" t="s">
        <v>681</v>
      </c>
      <c r="B102" s="406">
        <f>B99*11%+(B100-B101)*11%/2</f>
        <v>0</v>
      </c>
      <c r="C102" s="10"/>
      <c r="E102" s="346">
        <f t="shared" ref="E102:E111" si="2">1670000000/10^7</f>
        <v>167</v>
      </c>
      <c r="F102" s="334">
        <v>36982</v>
      </c>
      <c r="G102" s="334">
        <v>37164</v>
      </c>
      <c r="H102" s="335">
        <f t="shared" ref="H102:H107" si="3">G102-F102+1</f>
        <v>183</v>
      </c>
      <c r="I102" s="34">
        <f t="shared" ref="I102:I114" si="4">E102*$I$68/365*H102</f>
        <v>3.3491506849315065</v>
      </c>
      <c r="M102" s="83"/>
      <c r="N102" s="84"/>
      <c r="O102" s="84"/>
      <c r="P102" s="84"/>
      <c r="Q102" s="84"/>
      <c r="R102" s="84"/>
      <c r="S102" s="89"/>
      <c r="T102" s="89"/>
      <c r="U102" s="89"/>
      <c r="V102" s="89"/>
      <c r="W102" s="86"/>
      <c r="X102" s="111"/>
      <c r="Y102" s="18"/>
      <c r="Z102" s="17"/>
      <c r="AA102" s="18"/>
      <c r="AB102" s="18"/>
      <c r="AC102" s="18"/>
      <c r="AD102" s="13"/>
      <c r="AE102" s="18"/>
      <c r="AF102" s="17"/>
      <c r="AG102" s="17"/>
      <c r="AH102" s="131"/>
      <c r="AI102" s="89"/>
      <c r="AJ102" s="189"/>
      <c r="AK102" s="189"/>
      <c r="AL102" s="189"/>
      <c r="AM102" s="189"/>
      <c r="AN102" s="89"/>
      <c r="AO102" s="89"/>
      <c r="AP102" s="89"/>
      <c r="AQ102" s="86"/>
      <c r="AR102" s="119"/>
      <c r="AS102" s="128"/>
      <c r="AT102" s="18"/>
      <c r="AU102" s="17"/>
      <c r="AV102" s="18"/>
      <c r="AW102" s="18"/>
      <c r="AX102" s="18"/>
      <c r="AY102" s="13"/>
      <c r="AZ102" s="18"/>
      <c r="BA102" s="17"/>
      <c r="BB102" s="17"/>
    </row>
    <row r="103" spans="1:54">
      <c r="A103" s="139" t="s">
        <v>1724</v>
      </c>
      <c r="B103" s="49">
        <f>B99+B100-B101</f>
        <v>0</v>
      </c>
      <c r="E103" s="346">
        <f t="shared" si="2"/>
        <v>167</v>
      </c>
      <c r="F103" s="334">
        <v>37165</v>
      </c>
      <c r="G103" s="334">
        <v>37346</v>
      </c>
      <c r="H103" s="335">
        <f t="shared" si="3"/>
        <v>182</v>
      </c>
      <c r="I103" s="34">
        <f t="shared" si="4"/>
        <v>3.3308493150684928</v>
      </c>
      <c r="M103" s="83"/>
      <c r="N103" s="84"/>
      <c r="O103" s="84"/>
      <c r="P103" s="84"/>
      <c r="Q103" s="84"/>
      <c r="R103" s="84"/>
      <c r="S103" s="89"/>
      <c r="T103" s="89"/>
      <c r="U103" s="89"/>
      <c r="V103" s="89"/>
      <c r="W103" s="86"/>
      <c r="X103" s="111"/>
      <c r="Y103" s="18"/>
      <c r="Z103" s="17"/>
      <c r="AA103" s="18"/>
      <c r="AB103" s="18"/>
      <c r="AC103" s="18"/>
      <c r="AD103" s="13"/>
      <c r="AE103" s="18"/>
      <c r="AF103" s="17"/>
      <c r="AG103" s="17"/>
      <c r="AH103" s="131"/>
      <c r="AI103" s="89"/>
      <c r="AJ103" s="189"/>
      <c r="AK103" s="189"/>
      <c r="AL103" s="189"/>
      <c r="AM103" s="189"/>
      <c r="AN103" s="89"/>
      <c r="AO103" s="89"/>
      <c r="AP103" s="89"/>
      <c r="AQ103" s="86"/>
      <c r="AR103" s="119"/>
      <c r="AS103" s="128"/>
      <c r="AT103" s="18"/>
      <c r="AU103" s="17"/>
      <c r="AV103" s="18"/>
      <c r="AW103" s="18"/>
      <c r="AX103" s="18"/>
      <c r="AY103" s="13"/>
      <c r="AZ103" s="18"/>
      <c r="BA103" s="17"/>
      <c r="BB103" s="17"/>
    </row>
    <row r="104" spans="1:54">
      <c r="A104" s="139" t="s">
        <v>780</v>
      </c>
      <c r="B104" s="49">
        <f>B103+B102</f>
        <v>0</v>
      </c>
      <c r="E104" s="346">
        <f t="shared" si="2"/>
        <v>167</v>
      </c>
      <c r="F104" s="334">
        <v>37347</v>
      </c>
      <c r="G104" s="334">
        <v>37529</v>
      </c>
      <c r="H104" s="335">
        <f t="shared" si="3"/>
        <v>183</v>
      </c>
      <c r="I104" s="34">
        <f t="shared" si="4"/>
        <v>3.3491506849315065</v>
      </c>
      <c r="M104" s="83"/>
      <c r="N104" s="84"/>
      <c r="O104" s="84"/>
      <c r="P104" s="84"/>
      <c r="Q104" s="84"/>
      <c r="R104" s="84"/>
      <c r="S104" s="89"/>
      <c r="T104" s="89"/>
      <c r="U104" s="89"/>
      <c r="V104" s="89"/>
      <c r="W104" s="86"/>
      <c r="X104" s="111"/>
      <c r="Y104" s="18"/>
      <c r="Z104" s="17"/>
      <c r="AA104" s="18"/>
      <c r="AB104" s="18"/>
      <c r="AC104" s="18"/>
      <c r="AD104" s="13"/>
      <c r="AE104" s="18"/>
      <c r="AF104" s="17"/>
      <c r="AG104" s="17"/>
      <c r="AH104" s="131"/>
      <c r="AI104" s="89"/>
      <c r="AJ104" s="189"/>
      <c r="AK104" s="189"/>
      <c r="AL104" s="189"/>
      <c r="AM104" s="189"/>
      <c r="AN104" s="89"/>
      <c r="AO104" s="89"/>
      <c r="AP104" s="89"/>
      <c r="AQ104" s="86"/>
      <c r="AR104" s="119"/>
      <c r="AS104" s="128"/>
      <c r="AT104" s="18"/>
      <c r="AU104" s="17"/>
      <c r="AV104" s="18"/>
      <c r="AW104" s="18"/>
      <c r="AX104" s="18"/>
      <c r="AY104" s="13"/>
      <c r="AZ104" s="18"/>
      <c r="BA104" s="17"/>
      <c r="BB104" s="17"/>
    </row>
    <row r="105" spans="1:54">
      <c r="A105" s="139"/>
      <c r="B105" s="49"/>
      <c r="E105" s="346">
        <f t="shared" si="2"/>
        <v>167</v>
      </c>
      <c r="F105" s="334">
        <v>37530</v>
      </c>
      <c r="G105" s="334">
        <v>37711</v>
      </c>
      <c r="H105" s="335">
        <f t="shared" si="3"/>
        <v>182</v>
      </c>
      <c r="I105" s="34">
        <f t="shared" si="4"/>
        <v>3.3308493150684928</v>
      </c>
      <c r="M105" s="83"/>
      <c r="N105" s="84"/>
      <c r="O105" s="84"/>
      <c r="P105" s="84"/>
      <c r="Q105" s="84"/>
      <c r="R105" s="84"/>
      <c r="S105" s="89"/>
      <c r="T105" s="89"/>
      <c r="U105" s="89"/>
      <c r="V105" s="89"/>
      <c r="W105" s="86"/>
      <c r="X105" s="111"/>
      <c r="Y105" s="18"/>
      <c r="Z105" s="17"/>
      <c r="AA105" s="18"/>
      <c r="AB105" s="18"/>
      <c r="AC105" s="18"/>
      <c r="AD105" s="13"/>
      <c r="AE105" s="18"/>
      <c r="AF105" s="17"/>
      <c r="AG105" s="17"/>
      <c r="AH105" s="131"/>
      <c r="AI105" s="89"/>
      <c r="AJ105" s="189"/>
      <c r="AK105" s="189"/>
      <c r="AL105" s="189"/>
      <c r="AM105" s="189"/>
      <c r="AN105" s="89"/>
      <c r="AO105" s="89"/>
      <c r="AP105" s="89"/>
      <c r="AQ105" s="86"/>
      <c r="AR105" s="119"/>
      <c r="AS105" s="128"/>
      <c r="AT105" s="18"/>
      <c r="AU105" s="17"/>
      <c r="AV105" s="18"/>
      <c r="AW105" s="18"/>
      <c r="AX105" s="18"/>
      <c r="AY105" s="13"/>
      <c r="AZ105" s="18"/>
      <c r="BA105" s="17"/>
      <c r="BB105" s="17"/>
    </row>
    <row r="106" spans="1:54">
      <c r="A106" s="551" t="s">
        <v>2775</v>
      </c>
      <c r="B106" s="49"/>
      <c r="E106" s="346">
        <f t="shared" si="2"/>
        <v>167</v>
      </c>
      <c r="F106" s="334">
        <v>37712</v>
      </c>
      <c r="G106" s="334">
        <v>37894</v>
      </c>
      <c r="H106" s="335">
        <f t="shared" si="3"/>
        <v>183</v>
      </c>
      <c r="I106" s="34">
        <f t="shared" si="4"/>
        <v>3.3491506849315065</v>
      </c>
      <c r="M106" s="83"/>
      <c r="N106" s="84"/>
      <c r="O106" s="84"/>
      <c r="P106" s="84"/>
      <c r="Q106" s="84"/>
      <c r="R106" s="84"/>
      <c r="S106" s="89"/>
      <c r="T106" s="89"/>
      <c r="U106" s="89"/>
      <c r="V106" s="89"/>
      <c r="W106" s="86"/>
      <c r="X106" s="111"/>
      <c r="Y106" s="18"/>
      <c r="Z106" s="17"/>
      <c r="AA106" s="18"/>
      <c r="AB106" s="18"/>
      <c r="AC106" s="18"/>
      <c r="AD106" s="13"/>
      <c r="AE106" s="18"/>
      <c r="AF106" s="17"/>
      <c r="AG106" s="17"/>
      <c r="AH106" s="131"/>
      <c r="AI106" s="89"/>
      <c r="AJ106" s="189"/>
      <c r="AK106" s="189"/>
      <c r="AL106" s="189"/>
      <c r="AM106" s="189"/>
      <c r="AN106" s="89"/>
      <c r="AO106" s="89"/>
      <c r="AP106" s="89"/>
      <c r="AQ106" s="86"/>
      <c r="AR106" s="119"/>
      <c r="AS106" s="128"/>
      <c r="AT106" s="18"/>
      <c r="AU106" s="17"/>
      <c r="AV106" s="18"/>
      <c r="AW106" s="18"/>
      <c r="AX106" s="18"/>
      <c r="AY106" s="13"/>
      <c r="AZ106" s="18"/>
      <c r="BA106" s="17"/>
      <c r="BB106" s="17"/>
    </row>
    <row r="107" spans="1:54">
      <c r="A107" s="136" t="s">
        <v>517</v>
      </c>
      <c r="B107" s="49"/>
      <c r="E107" s="346">
        <f t="shared" si="2"/>
        <v>167</v>
      </c>
      <c r="F107" s="334">
        <v>37895</v>
      </c>
      <c r="G107" s="334">
        <v>38077</v>
      </c>
      <c r="H107" s="335">
        <f t="shared" si="3"/>
        <v>183</v>
      </c>
      <c r="I107" s="34">
        <f t="shared" si="4"/>
        <v>3.3491506849315065</v>
      </c>
      <c r="M107" s="83"/>
      <c r="N107" s="84"/>
      <c r="O107" s="84"/>
      <c r="P107" s="84"/>
      <c r="Q107" s="84"/>
      <c r="R107" s="84"/>
      <c r="S107" s="89"/>
      <c r="T107" s="89"/>
      <c r="U107" s="89"/>
      <c r="V107" s="89"/>
      <c r="W107" s="86"/>
      <c r="X107" s="111"/>
      <c r="Y107" s="18"/>
      <c r="Z107" s="17"/>
      <c r="AA107" s="18"/>
      <c r="AB107" s="18"/>
      <c r="AC107" s="18"/>
      <c r="AD107" s="13"/>
      <c r="AE107" s="18"/>
      <c r="AF107" s="17"/>
      <c r="AG107" s="17"/>
      <c r="AH107" s="131"/>
      <c r="AI107" s="89"/>
      <c r="AJ107" s="189"/>
      <c r="AK107" s="189"/>
      <c r="AL107" s="189"/>
      <c r="AM107" s="189"/>
      <c r="AN107" s="89"/>
      <c r="AO107" s="89"/>
      <c r="AP107" s="89"/>
      <c r="AQ107" s="86"/>
      <c r="AR107" s="119"/>
      <c r="AS107" s="128"/>
      <c r="AT107" s="18"/>
      <c r="AU107" s="17"/>
      <c r="AV107" s="18"/>
      <c r="AW107" s="18"/>
      <c r="AX107" s="18"/>
      <c r="AY107" s="13"/>
      <c r="AZ107" s="18"/>
      <c r="BA107" s="17"/>
      <c r="BB107" s="17"/>
    </row>
    <row r="108" spans="1:54">
      <c r="A108" s="164" t="s">
        <v>288</v>
      </c>
      <c r="B108" s="49">
        <f>B103</f>
        <v>0</v>
      </c>
      <c r="E108" s="346">
        <f t="shared" si="2"/>
        <v>167</v>
      </c>
      <c r="F108" s="334">
        <v>38078</v>
      </c>
      <c r="G108" s="334">
        <v>38260</v>
      </c>
      <c r="H108" s="335">
        <f>G108-F108</f>
        <v>182</v>
      </c>
      <c r="I108" s="34">
        <f t="shared" si="4"/>
        <v>3.3308493150684928</v>
      </c>
      <c r="M108" s="83"/>
      <c r="N108" s="84"/>
      <c r="O108" s="84"/>
      <c r="P108" s="84"/>
      <c r="Q108" s="84"/>
      <c r="R108" s="84"/>
      <c r="S108" s="89"/>
      <c r="T108" s="89"/>
      <c r="U108" s="89"/>
      <c r="V108" s="89"/>
      <c r="W108" s="86"/>
      <c r="X108" s="111"/>
      <c r="Y108" s="18"/>
      <c r="Z108" s="17"/>
      <c r="AA108" s="18"/>
      <c r="AB108" s="18"/>
      <c r="AC108" s="18"/>
      <c r="AD108" s="13"/>
      <c r="AE108" s="18"/>
      <c r="AF108" s="17"/>
      <c r="AG108" s="17"/>
      <c r="AH108" s="131"/>
      <c r="AI108" s="89"/>
      <c r="AJ108" s="189"/>
      <c r="AK108" s="189"/>
      <c r="AL108" s="189"/>
      <c r="AM108" s="189"/>
      <c r="AN108" s="89"/>
      <c r="AO108" s="89"/>
      <c r="AP108" s="89"/>
      <c r="AQ108" s="86"/>
      <c r="AR108" s="119"/>
      <c r="AS108" s="128"/>
      <c r="AT108" s="18"/>
      <c r="AU108" s="17"/>
      <c r="AV108" s="18"/>
      <c r="AW108" s="18"/>
      <c r="AX108" s="18"/>
      <c r="AY108" s="13"/>
      <c r="AZ108" s="18"/>
      <c r="BA108" s="17"/>
      <c r="BB108" s="17"/>
    </row>
    <row r="109" spans="1:54">
      <c r="A109" s="164" t="s">
        <v>268</v>
      </c>
      <c r="B109" s="49"/>
      <c r="E109" s="346">
        <f t="shared" si="2"/>
        <v>167</v>
      </c>
      <c r="F109" s="334">
        <v>38261</v>
      </c>
      <c r="G109" s="334">
        <v>38442</v>
      </c>
      <c r="H109" s="335">
        <f t="shared" ref="H109:H114" si="5">G109-F109+1</f>
        <v>182</v>
      </c>
      <c r="I109" s="34">
        <f t="shared" si="4"/>
        <v>3.3308493150684928</v>
      </c>
      <c r="M109" s="83"/>
      <c r="N109" s="84"/>
      <c r="O109" s="84"/>
      <c r="P109" s="84"/>
      <c r="Q109" s="84"/>
      <c r="R109" s="84"/>
      <c r="S109" s="89"/>
      <c r="T109" s="89"/>
      <c r="U109" s="89"/>
      <c r="V109" s="89"/>
      <c r="W109" s="86"/>
      <c r="X109" s="111"/>
      <c r="Y109" s="18"/>
      <c r="Z109" s="17"/>
      <c r="AA109" s="18"/>
      <c r="AB109" s="18"/>
      <c r="AC109" s="18"/>
      <c r="AD109" s="13"/>
      <c r="AE109" s="18"/>
      <c r="AF109" s="17"/>
      <c r="AG109" s="17"/>
      <c r="AH109" s="131"/>
      <c r="AI109" s="89"/>
      <c r="AJ109" s="189"/>
      <c r="AK109" s="189"/>
      <c r="AL109" s="189"/>
      <c r="AM109" s="189"/>
      <c r="AN109" s="89"/>
      <c r="AO109" s="89"/>
      <c r="AP109" s="89"/>
      <c r="AQ109" s="86"/>
      <c r="AR109" s="119"/>
      <c r="AS109" s="128"/>
      <c r="AT109" s="18"/>
      <c r="AU109" s="17"/>
      <c r="AV109" s="18"/>
      <c r="AW109" s="18"/>
      <c r="AX109" s="18"/>
      <c r="AY109" s="13"/>
      <c r="AZ109" s="18"/>
      <c r="BA109" s="17"/>
      <c r="BB109" s="17"/>
    </row>
    <row r="110" spans="1:54">
      <c r="A110" s="164" t="s">
        <v>676</v>
      </c>
      <c r="B110" s="49">
        <v>0</v>
      </c>
      <c r="E110" s="346">
        <f t="shared" si="2"/>
        <v>167</v>
      </c>
      <c r="F110" s="334">
        <v>38443</v>
      </c>
      <c r="G110" s="334">
        <v>38625</v>
      </c>
      <c r="H110" s="335">
        <f t="shared" si="5"/>
        <v>183</v>
      </c>
      <c r="I110" s="34">
        <f t="shared" si="4"/>
        <v>3.3491506849315065</v>
      </c>
      <c r="M110" s="83"/>
      <c r="N110" s="84"/>
      <c r="O110" s="84"/>
      <c r="P110" s="84"/>
      <c r="Q110" s="84"/>
      <c r="R110" s="84"/>
      <c r="S110" s="89"/>
      <c r="T110" s="89"/>
      <c r="U110" s="89"/>
      <c r="V110" s="89"/>
      <c r="W110" s="86"/>
      <c r="X110" s="111"/>
      <c r="Y110" s="18"/>
      <c r="Z110" s="17"/>
      <c r="AA110" s="18"/>
      <c r="AB110" s="18"/>
      <c r="AC110" s="18"/>
      <c r="AD110" s="13"/>
      <c r="AE110" s="18"/>
      <c r="AF110" s="17"/>
      <c r="AG110" s="17"/>
      <c r="AH110" s="131"/>
      <c r="AI110" s="89"/>
      <c r="AJ110" s="189"/>
      <c r="AK110" s="189"/>
      <c r="AL110" s="189"/>
      <c r="AM110" s="189"/>
      <c r="AN110" s="89"/>
      <c r="AO110" s="89"/>
      <c r="AP110" s="89"/>
      <c r="AQ110" s="86"/>
      <c r="AR110" s="119"/>
      <c r="AS110" s="128"/>
      <c r="AT110" s="18"/>
      <c r="AU110" s="17"/>
      <c r="AV110" s="18"/>
      <c r="AW110" s="18"/>
      <c r="AX110" s="18"/>
      <c r="AY110" s="13"/>
      <c r="AZ110" s="18"/>
      <c r="BA110" s="17"/>
      <c r="BB110" s="17"/>
    </row>
    <row r="111" spans="1:54">
      <c r="A111" s="164" t="s">
        <v>1843</v>
      </c>
      <c r="B111" s="406">
        <f>B108*11%+(B109-B110)*11%/2</f>
        <v>0</v>
      </c>
      <c r="E111" s="346">
        <f t="shared" si="2"/>
        <v>167</v>
      </c>
      <c r="F111" s="334">
        <v>38626</v>
      </c>
      <c r="G111" s="334">
        <v>38717</v>
      </c>
      <c r="H111" s="335">
        <f t="shared" si="5"/>
        <v>92</v>
      </c>
      <c r="I111" s="34">
        <f t="shared" si="4"/>
        <v>1.6837260273972601</v>
      </c>
      <c r="M111" s="83"/>
      <c r="N111" s="84"/>
      <c r="O111" s="84"/>
      <c r="P111" s="84"/>
      <c r="Q111" s="84"/>
      <c r="R111" s="84"/>
      <c r="S111" s="89"/>
      <c r="T111" s="89"/>
      <c r="U111" s="89"/>
      <c r="V111" s="89"/>
      <c r="W111" s="86"/>
      <c r="X111" s="111"/>
      <c r="Y111" s="18"/>
      <c r="Z111" s="17"/>
      <c r="AA111" s="18"/>
      <c r="AB111" s="18"/>
      <c r="AC111" s="18"/>
      <c r="AD111" s="13"/>
      <c r="AE111" s="18"/>
      <c r="AF111" s="17"/>
      <c r="AG111" s="17"/>
      <c r="AH111" s="131"/>
      <c r="AI111" s="89"/>
      <c r="AJ111" s="189"/>
      <c r="AK111" s="189"/>
      <c r="AL111" s="189"/>
      <c r="AM111" s="189"/>
      <c r="AN111" s="89"/>
      <c r="AO111" s="89"/>
      <c r="AP111" s="89"/>
      <c r="AQ111" s="86"/>
      <c r="AR111" s="119"/>
      <c r="AS111" s="128"/>
      <c r="AT111" s="18"/>
      <c r="AU111" s="17"/>
      <c r="AV111" s="18"/>
      <c r="AW111" s="18"/>
      <c r="AX111" s="18"/>
      <c r="AY111" s="13"/>
      <c r="AZ111" s="18"/>
      <c r="BA111" s="17"/>
      <c r="BB111" s="17"/>
    </row>
    <row r="112" spans="1:54">
      <c r="A112" s="139" t="s">
        <v>1724</v>
      </c>
      <c r="B112" s="49">
        <f>B108+B109-B110</f>
        <v>0</v>
      </c>
      <c r="E112" s="346">
        <f>E111*70%</f>
        <v>116.89999999999999</v>
      </c>
      <c r="F112" s="334">
        <v>38718</v>
      </c>
      <c r="G112" s="334">
        <v>38807</v>
      </c>
      <c r="H112" s="335">
        <f t="shared" si="5"/>
        <v>90</v>
      </c>
      <c r="I112" s="34">
        <f t="shared" si="4"/>
        <v>1.1529863013698631</v>
      </c>
      <c r="M112" s="83"/>
      <c r="N112" s="84"/>
      <c r="O112" s="84"/>
      <c r="P112" s="84"/>
      <c r="Q112" s="84"/>
      <c r="R112" s="84"/>
      <c r="S112" s="89"/>
      <c r="T112" s="89"/>
      <c r="U112" s="89"/>
      <c r="V112" s="89"/>
      <c r="W112" s="86"/>
      <c r="X112" s="111"/>
      <c r="Y112" s="18"/>
      <c r="Z112" s="17"/>
      <c r="AA112" s="18"/>
      <c r="AB112" s="18"/>
      <c r="AC112" s="18"/>
      <c r="AD112" s="13"/>
      <c r="AE112" s="18"/>
      <c r="AF112" s="17"/>
      <c r="AG112" s="17"/>
      <c r="AH112" s="131"/>
      <c r="AI112" s="89"/>
      <c r="AJ112" s="189"/>
      <c r="AK112" s="189"/>
      <c r="AL112" s="189"/>
      <c r="AM112" s="189"/>
      <c r="AN112" s="89"/>
      <c r="AO112" s="89"/>
      <c r="AP112" s="89"/>
      <c r="AQ112" s="86"/>
      <c r="AR112" s="119"/>
      <c r="AS112" s="128"/>
      <c r="AT112" s="18"/>
      <c r="AU112" s="17"/>
      <c r="AV112" s="18"/>
      <c r="AW112" s="18"/>
      <c r="AX112" s="18"/>
      <c r="AY112" s="13"/>
      <c r="AZ112" s="18"/>
      <c r="BA112" s="17"/>
      <c r="BB112" s="17"/>
    </row>
    <row r="113" spans="1:54">
      <c r="A113" s="139" t="s">
        <v>780</v>
      </c>
      <c r="B113" s="49">
        <f>B112+B111</f>
        <v>0</v>
      </c>
      <c r="E113" s="346">
        <f>E112</f>
        <v>116.89999999999999</v>
      </c>
      <c r="F113" s="334">
        <v>38808</v>
      </c>
      <c r="G113" s="334">
        <v>38990</v>
      </c>
      <c r="H113" s="335">
        <f t="shared" si="5"/>
        <v>183</v>
      </c>
      <c r="I113" s="34">
        <f t="shared" si="4"/>
        <v>2.344405479452055</v>
      </c>
      <c r="M113" s="83"/>
      <c r="N113" s="84"/>
      <c r="O113" s="84"/>
      <c r="P113" s="84"/>
      <c r="Q113" s="84"/>
      <c r="R113" s="84"/>
      <c r="S113" s="89"/>
      <c r="T113" s="89"/>
      <c r="U113" s="89"/>
      <c r="V113" s="89"/>
      <c r="W113" s="86"/>
      <c r="X113" s="111"/>
      <c r="Y113" s="18"/>
      <c r="Z113" s="17"/>
      <c r="AA113" s="18"/>
      <c r="AB113" s="18"/>
      <c r="AC113" s="18"/>
      <c r="AD113" s="13"/>
      <c r="AE113" s="18"/>
      <c r="AF113" s="17"/>
      <c r="AG113" s="17"/>
      <c r="AH113" s="131"/>
      <c r="AI113" s="89"/>
      <c r="AJ113" s="189"/>
      <c r="AK113" s="189"/>
      <c r="AL113" s="189"/>
      <c r="AM113" s="189"/>
      <c r="AN113" s="89"/>
      <c r="AO113" s="89"/>
      <c r="AP113" s="89"/>
      <c r="AQ113" s="86"/>
      <c r="AR113" s="119"/>
      <c r="AS113" s="128"/>
      <c r="AT113" s="18"/>
      <c r="AU113" s="17"/>
      <c r="AV113" s="18"/>
      <c r="AW113" s="18"/>
      <c r="AX113" s="18"/>
      <c r="AY113" s="13"/>
      <c r="AZ113" s="18"/>
      <c r="BA113" s="17"/>
      <c r="BB113" s="17"/>
    </row>
    <row r="114" spans="1:54">
      <c r="E114" s="346">
        <f>E111*40%</f>
        <v>66.8</v>
      </c>
      <c r="F114" s="334">
        <v>38991</v>
      </c>
      <c r="G114" s="334">
        <v>39172</v>
      </c>
      <c r="H114" s="335">
        <f t="shared" si="5"/>
        <v>182</v>
      </c>
      <c r="I114" s="34">
        <f t="shared" si="4"/>
        <v>1.3323397260273975</v>
      </c>
      <c r="M114" s="83"/>
      <c r="N114" s="84"/>
      <c r="O114" s="84"/>
      <c r="P114" s="84"/>
      <c r="Q114" s="84"/>
      <c r="R114" s="84"/>
      <c r="S114" s="89"/>
      <c r="T114" s="89"/>
      <c r="U114" s="89"/>
      <c r="V114" s="89"/>
      <c r="W114" s="86"/>
      <c r="X114" s="111"/>
      <c r="Y114" s="18"/>
      <c r="Z114" s="17"/>
      <c r="AA114" s="18"/>
      <c r="AB114" s="18"/>
      <c r="AC114" s="18"/>
      <c r="AD114" s="13"/>
      <c r="AE114" s="18"/>
      <c r="AF114" s="17"/>
      <c r="AG114" s="17"/>
      <c r="AH114" s="131"/>
      <c r="AI114" s="89"/>
      <c r="AJ114" s="189"/>
      <c r="AK114" s="189"/>
      <c r="AL114" s="189"/>
      <c r="AM114" s="189"/>
      <c r="AN114" s="89"/>
      <c r="AO114" s="89"/>
      <c r="AP114" s="89"/>
      <c r="AQ114" s="86"/>
      <c r="AR114" s="119"/>
      <c r="AS114" s="128"/>
      <c r="AT114" s="18"/>
      <c r="AU114" s="17"/>
      <c r="AV114" s="18"/>
      <c r="AW114" s="18"/>
      <c r="AX114" s="18"/>
      <c r="AY114" s="13"/>
      <c r="AZ114" s="18"/>
      <c r="BA114" s="17"/>
      <c r="BB114" s="17"/>
    </row>
    <row r="115" spans="1:54">
      <c r="A115" s="470" t="s">
        <v>53</v>
      </c>
      <c r="B115" s="471"/>
      <c r="E115" s="47"/>
      <c r="F115" s="46"/>
      <c r="G115" s="46"/>
      <c r="H115" s="336" t="s">
        <v>872</v>
      </c>
      <c r="I115" s="35">
        <f>SUM(I101:I114)</f>
        <v>39.913457534246575</v>
      </c>
      <c r="M115" s="83"/>
      <c r="N115" s="84"/>
      <c r="O115" s="84"/>
      <c r="P115" s="84"/>
      <c r="Q115" s="84"/>
      <c r="R115" s="84"/>
      <c r="S115" s="89"/>
      <c r="T115" s="89"/>
      <c r="U115" s="89"/>
      <c r="V115" s="89"/>
      <c r="W115" s="86"/>
      <c r="X115" s="111"/>
      <c r="Y115" s="18"/>
      <c r="Z115" s="17"/>
      <c r="AA115" s="18"/>
      <c r="AB115" s="18"/>
      <c r="AC115" s="18"/>
      <c r="AD115" s="13"/>
      <c r="AE115" s="18"/>
      <c r="AF115" s="17"/>
      <c r="AG115" s="17"/>
      <c r="AH115" s="131"/>
      <c r="AI115" s="89"/>
      <c r="AJ115" s="189"/>
      <c r="AK115" s="189"/>
      <c r="AL115" s="189"/>
      <c r="AM115" s="189"/>
      <c r="AN115" s="89"/>
      <c r="AO115" s="89"/>
      <c r="AP115" s="89"/>
      <c r="AQ115" s="86"/>
      <c r="AR115" s="119"/>
      <c r="AS115" s="128"/>
      <c r="AT115" s="18"/>
      <c r="AU115" s="17"/>
      <c r="AV115" s="18"/>
      <c r="AW115" s="18"/>
      <c r="AX115" s="18"/>
      <c r="AY115" s="13"/>
      <c r="AZ115" s="18"/>
      <c r="BA115" s="17"/>
      <c r="BB115" s="17"/>
    </row>
    <row r="116" spans="1:54">
      <c r="A116" s="470" t="s">
        <v>1080</v>
      </c>
      <c r="B116" s="471"/>
      <c r="E116" s="320" t="s">
        <v>1386</v>
      </c>
      <c r="F116" s="139"/>
      <c r="G116" s="319"/>
      <c r="H116" s="260"/>
      <c r="I116" s="49">
        <f>(1670000000*8.5%*182/365)/10^7</f>
        <v>7.0780547945205479</v>
      </c>
      <c r="M116" s="83"/>
      <c r="N116" s="84"/>
      <c r="O116" s="84"/>
      <c r="P116" s="84"/>
      <c r="Q116" s="84"/>
      <c r="R116" s="84"/>
      <c r="S116" s="89"/>
      <c r="T116" s="89"/>
      <c r="U116" s="89"/>
      <c r="V116" s="89"/>
      <c r="W116" s="86"/>
      <c r="X116" s="111"/>
      <c r="Y116" s="18"/>
      <c r="Z116" s="17"/>
      <c r="AA116" s="18"/>
      <c r="AB116" s="18"/>
      <c r="AC116" s="18"/>
      <c r="AD116" s="13"/>
      <c r="AE116" s="18"/>
      <c r="AF116" s="17"/>
      <c r="AG116" s="17"/>
      <c r="AH116" s="131"/>
      <c r="AI116" s="89"/>
      <c r="AJ116" s="189"/>
      <c r="AK116" s="189"/>
      <c r="AL116" s="189"/>
      <c r="AM116" s="189"/>
      <c r="AN116" s="89"/>
      <c r="AO116" s="89"/>
      <c r="AP116" s="89"/>
      <c r="AQ116" s="86"/>
      <c r="AR116" s="119"/>
      <c r="AS116" s="128"/>
      <c r="AT116" s="18"/>
      <c r="AU116" s="17"/>
      <c r="AV116" s="18"/>
      <c r="AW116" s="18"/>
      <c r="AX116" s="18"/>
      <c r="AY116" s="13"/>
      <c r="AZ116" s="18"/>
      <c r="BA116" s="17"/>
      <c r="BB116" s="17"/>
    </row>
    <row r="117" spans="1:54">
      <c r="A117" s="472" t="s">
        <v>288</v>
      </c>
      <c r="B117" s="471">
        <v>0</v>
      </c>
      <c r="E117" s="320"/>
      <c r="F117" s="139"/>
      <c r="G117" s="319"/>
      <c r="H117" s="337" t="s">
        <v>872</v>
      </c>
      <c r="I117" s="50">
        <f>I115+I116</f>
        <v>46.991512328767122</v>
      </c>
      <c r="M117" s="83"/>
      <c r="N117" s="84"/>
      <c r="O117" s="84"/>
      <c r="P117" s="84"/>
      <c r="Q117" s="84"/>
      <c r="R117" s="84"/>
      <c r="S117" s="89"/>
      <c r="T117" s="89"/>
      <c r="U117" s="89"/>
      <c r="V117" s="89"/>
      <c r="W117" s="86"/>
      <c r="X117" s="111"/>
      <c r="Y117" s="18"/>
      <c r="Z117" s="17"/>
      <c r="AA117" s="18"/>
      <c r="AB117" s="18"/>
      <c r="AC117" s="18"/>
      <c r="AD117" s="13"/>
      <c r="AE117" s="18"/>
      <c r="AF117" s="17"/>
      <c r="AG117" s="17"/>
      <c r="AH117" s="131"/>
      <c r="AI117" s="89"/>
      <c r="AJ117" s="189"/>
      <c r="AK117" s="189"/>
      <c r="AL117" s="189"/>
      <c r="AM117" s="189"/>
      <c r="AN117" s="89"/>
      <c r="AO117" s="89"/>
      <c r="AP117" s="89"/>
      <c r="AQ117" s="86"/>
      <c r="AR117" s="119"/>
      <c r="AS117" s="128"/>
      <c r="AT117" s="18"/>
      <c r="AU117" s="17"/>
      <c r="AV117" s="18"/>
      <c r="AW117" s="18"/>
      <c r="AX117" s="18"/>
      <c r="AY117" s="13"/>
      <c r="AZ117" s="18"/>
      <c r="BA117" s="17"/>
      <c r="BB117" s="17"/>
    </row>
    <row r="118" spans="1:54">
      <c r="A118" s="472" t="s">
        <v>268</v>
      </c>
      <c r="B118" s="471">
        <v>19974</v>
      </c>
      <c r="E118" s="320" t="s">
        <v>230</v>
      </c>
      <c r="F118" s="139"/>
      <c r="G118" s="319"/>
      <c r="H118" s="260"/>
      <c r="I118" s="49">
        <f>141950000/10^7</f>
        <v>14.195</v>
      </c>
      <c r="M118" s="83"/>
      <c r="N118" s="84"/>
      <c r="O118" s="84"/>
      <c r="P118" s="84"/>
      <c r="Q118" s="84"/>
      <c r="R118" s="84"/>
      <c r="S118" s="89"/>
      <c r="T118" s="89"/>
      <c r="U118" s="89"/>
      <c r="V118" s="89"/>
      <c r="W118" s="86"/>
      <c r="X118" s="111"/>
      <c r="Y118" s="18"/>
      <c r="Z118" s="17"/>
      <c r="AA118" s="18"/>
      <c r="AB118" s="18"/>
      <c r="AC118" s="18"/>
      <c r="AD118" s="13"/>
      <c r="AE118" s="18"/>
      <c r="AF118" s="17"/>
      <c r="AG118" s="17"/>
      <c r="AH118" s="131"/>
      <c r="AI118" s="89"/>
      <c r="AJ118" s="189"/>
      <c r="AK118" s="189"/>
      <c r="AL118" s="189"/>
      <c r="AM118" s="189"/>
      <c r="AN118" s="89"/>
      <c r="AO118" s="89"/>
      <c r="AP118" s="89"/>
      <c r="AQ118" s="86"/>
      <c r="AR118" s="119"/>
      <c r="AS118" s="128"/>
      <c r="AT118" s="18"/>
      <c r="AU118" s="17"/>
      <c r="AV118" s="18"/>
      <c r="AW118" s="18"/>
      <c r="AX118" s="18"/>
      <c r="AY118" s="13"/>
      <c r="AZ118" s="18"/>
      <c r="BA118" s="17"/>
      <c r="BB118" s="17"/>
    </row>
    <row r="119" spans="1:54">
      <c r="A119" s="472"/>
      <c r="B119" s="471"/>
      <c r="E119" s="320" t="s">
        <v>1129</v>
      </c>
      <c r="F119" s="139"/>
      <c r="G119" s="319"/>
      <c r="H119" s="260"/>
      <c r="I119" s="49">
        <v>0</v>
      </c>
      <c r="M119" s="83"/>
      <c r="N119" s="84"/>
      <c r="O119" s="84"/>
      <c r="P119" s="84"/>
      <c r="Q119" s="84"/>
      <c r="R119" s="84"/>
      <c r="S119" s="89"/>
      <c r="T119" s="89"/>
      <c r="U119" s="89"/>
      <c r="V119" s="89"/>
      <c r="W119" s="86"/>
      <c r="X119" s="111"/>
      <c r="Y119" s="18"/>
      <c r="Z119" s="17"/>
      <c r="AA119" s="18"/>
      <c r="AB119" s="18"/>
      <c r="AC119" s="18"/>
      <c r="AD119" s="13"/>
      <c r="AE119" s="18"/>
      <c r="AF119" s="17"/>
      <c r="AG119" s="17"/>
      <c r="AH119" s="131"/>
      <c r="AI119" s="89"/>
      <c r="AJ119" s="189"/>
      <c r="AK119" s="189"/>
      <c r="AL119" s="189"/>
      <c r="AM119" s="189"/>
      <c r="AN119" s="89"/>
      <c r="AO119" s="89"/>
      <c r="AP119" s="89"/>
      <c r="AQ119" s="86"/>
      <c r="AR119" s="119"/>
      <c r="AS119" s="128"/>
      <c r="AT119" s="18"/>
      <c r="AU119" s="17"/>
      <c r="AV119" s="18"/>
      <c r="AW119" s="18"/>
      <c r="AX119" s="18"/>
      <c r="AY119" s="13"/>
      <c r="AZ119" s="18"/>
      <c r="BA119" s="17"/>
      <c r="BB119" s="17"/>
    </row>
    <row r="120" spans="1:54">
      <c r="A120" s="472" t="s">
        <v>676</v>
      </c>
      <c r="B120" s="471"/>
      <c r="E120" s="340" t="s">
        <v>338</v>
      </c>
      <c r="F120" s="136"/>
      <c r="G120" s="136"/>
      <c r="H120" s="136"/>
      <c r="I120" s="50">
        <f>I117-I118</f>
        <v>32.796512328767122</v>
      </c>
      <c r="M120" s="83"/>
      <c r="N120" s="84"/>
      <c r="O120" s="84"/>
      <c r="P120" s="84"/>
      <c r="Q120" s="84"/>
      <c r="R120" s="84"/>
      <c r="S120" s="89"/>
      <c r="T120" s="89"/>
      <c r="U120" s="89"/>
      <c r="V120" s="89"/>
      <c r="W120" s="86"/>
      <c r="X120" s="111"/>
      <c r="Y120" s="18"/>
      <c r="Z120" s="17"/>
      <c r="AA120" s="18"/>
      <c r="AB120" s="18"/>
      <c r="AC120" s="18"/>
      <c r="AD120" s="13"/>
      <c r="AE120" s="18"/>
      <c r="AF120" s="17"/>
      <c r="AG120" s="17"/>
      <c r="AH120" s="131"/>
      <c r="AI120" s="89"/>
      <c r="AJ120" s="189"/>
      <c r="AK120" s="189"/>
      <c r="AL120" s="189"/>
      <c r="AM120" s="189"/>
      <c r="AN120" s="89"/>
      <c r="AO120" s="89"/>
      <c r="AP120" s="89"/>
      <c r="AQ120" s="86"/>
      <c r="AR120" s="119"/>
      <c r="AS120" s="128"/>
      <c r="AT120" s="18"/>
      <c r="AU120" s="17"/>
      <c r="AV120" s="18"/>
      <c r="AW120" s="18"/>
      <c r="AX120" s="18"/>
      <c r="AY120" s="13"/>
      <c r="AZ120" s="18"/>
      <c r="BA120" s="17"/>
      <c r="BB120" s="17"/>
    </row>
    <row r="121" spans="1:54">
      <c r="A121" s="472" t="s">
        <v>1208</v>
      </c>
      <c r="B121" s="471">
        <v>0</v>
      </c>
      <c r="M121" s="83"/>
      <c r="N121" s="84"/>
      <c r="O121" s="84"/>
      <c r="P121" s="84"/>
      <c r="Q121" s="84"/>
      <c r="R121" s="84"/>
      <c r="S121" s="89"/>
      <c r="T121" s="89"/>
      <c r="U121" s="89"/>
      <c r="V121" s="89"/>
      <c r="W121" s="86"/>
      <c r="X121" s="111"/>
      <c r="Y121" s="18"/>
      <c r="Z121" s="17"/>
      <c r="AA121" s="18"/>
      <c r="AB121" s="18"/>
      <c r="AC121" s="18"/>
      <c r="AD121" s="13"/>
      <c r="AE121" s="18"/>
      <c r="AF121" s="17"/>
      <c r="AG121" s="17"/>
      <c r="AH121" s="131"/>
      <c r="AI121" s="89"/>
      <c r="AJ121" s="189"/>
      <c r="AK121" s="189"/>
      <c r="AL121" s="189"/>
      <c r="AM121" s="189"/>
      <c r="AN121" s="89"/>
      <c r="AO121" s="89"/>
      <c r="AP121" s="89"/>
      <c r="AQ121" s="86"/>
      <c r="AR121" s="119"/>
      <c r="AS121" s="128"/>
      <c r="AT121" s="18"/>
      <c r="AU121" s="17"/>
      <c r="AV121" s="18"/>
      <c r="AW121" s="18"/>
      <c r="AX121" s="18"/>
      <c r="AY121" s="13"/>
      <c r="AZ121" s="18"/>
      <c r="BA121" s="17"/>
      <c r="BB121" s="17"/>
    </row>
    <row r="122" spans="1:54">
      <c r="A122" s="473" t="s">
        <v>1724</v>
      </c>
      <c r="B122" s="471">
        <f>B117+B118-B120</f>
        <v>19974</v>
      </c>
      <c r="M122" s="83"/>
      <c r="N122" s="84"/>
      <c r="O122" s="84"/>
      <c r="P122" s="84"/>
      <c r="Q122" s="84"/>
      <c r="R122" s="84"/>
      <c r="S122" s="89"/>
      <c r="T122" s="89"/>
      <c r="U122" s="89"/>
      <c r="V122" s="89"/>
      <c r="W122" s="86"/>
      <c r="X122" s="111"/>
      <c r="Y122" s="18"/>
      <c r="Z122" s="17"/>
      <c r="AA122" s="18"/>
      <c r="AB122" s="18"/>
      <c r="AC122" s="18"/>
      <c r="AD122" s="13"/>
      <c r="AE122" s="18"/>
      <c r="AF122" s="17"/>
      <c r="AG122" s="17"/>
      <c r="AH122" s="131"/>
      <c r="AI122" s="89"/>
      <c r="AJ122" s="189"/>
      <c r="AK122" s="189"/>
      <c r="AL122" s="189"/>
      <c r="AM122" s="189"/>
      <c r="AN122" s="89"/>
      <c r="AO122" s="89"/>
      <c r="AP122" s="89"/>
      <c r="AQ122" s="86"/>
      <c r="AR122" s="119"/>
      <c r="AS122" s="128"/>
      <c r="AT122" s="18"/>
      <c r="AU122" s="17"/>
      <c r="AV122" s="18"/>
      <c r="AW122" s="18"/>
      <c r="AX122" s="18"/>
      <c r="AY122" s="13"/>
      <c r="AZ122" s="18"/>
      <c r="BA122" s="17"/>
      <c r="BB122" s="17"/>
    </row>
    <row r="123" spans="1:54">
      <c r="A123" s="473" t="s">
        <v>780</v>
      </c>
      <c r="B123" s="471">
        <f>B122+B121</f>
        <v>19974</v>
      </c>
      <c r="M123" s="83"/>
      <c r="N123" s="84"/>
      <c r="O123" s="84"/>
      <c r="P123" s="84"/>
      <c r="Q123" s="84"/>
      <c r="R123" s="84"/>
      <c r="S123" s="89"/>
      <c r="T123" s="89"/>
      <c r="U123" s="89"/>
      <c r="V123" s="89"/>
      <c r="W123" s="86"/>
      <c r="X123" s="111"/>
      <c r="Y123" s="18"/>
      <c r="Z123" s="17"/>
      <c r="AA123" s="18"/>
      <c r="AB123" s="18"/>
      <c r="AC123" s="18"/>
      <c r="AD123" s="13"/>
      <c r="AE123" s="18"/>
      <c r="AF123" s="17"/>
      <c r="AG123" s="17"/>
      <c r="AH123" s="131"/>
      <c r="AI123" s="89"/>
      <c r="AJ123" s="189"/>
      <c r="AK123" s="189"/>
      <c r="AL123" s="189"/>
      <c r="AM123" s="189"/>
      <c r="AN123" s="89"/>
      <c r="AO123" s="89"/>
      <c r="AP123" s="89"/>
      <c r="AQ123" s="86"/>
      <c r="AR123" s="119"/>
      <c r="AS123" s="128"/>
      <c r="AT123" s="18"/>
      <c r="AU123" s="17"/>
      <c r="AV123" s="18"/>
      <c r="AW123" s="18"/>
      <c r="AX123" s="18"/>
      <c r="AY123" s="13"/>
      <c r="AZ123" s="18"/>
      <c r="BA123" s="17"/>
      <c r="BB123" s="17"/>
    </row>
    <row r="124" spans="1:54">
      <c r="A124" s="473"/>
      <c r="B124" s="471"/>
      <c r="M124" s="83"/>
      <c r="N124" s="84"/>
      <c r="O124" s="84"/>
      <c r="P124" s="84"/>
      <c r="Q124" s="84"/>
      <c r="R124" s="84"/>
      <c r="S124" s="89"/>
      <c r="T124" s="89"/>
      <c r="U124" s="89"/>
      <c r="V124" s="89"/>
      <c r="W124" s="86"/>
      <c r="X124" s="111"/>
      <c r="Y124" s="18"/>
      <c r="Z124" s="17"/>
      <c r="AA124" s="18"/>
      <c r="AB124" s="18"/>
      <c r="AC124" s="18"/>
      <c r="AD124" s="13"/>
      <c r="AE124" s="18"/>
      <c r="AF124" s="17"/>
      <c r="AG124" s="17"/>
      <c r="AH124" s="131"/>
      <c r="AI124" s="89"/>
      <c r="AJ124" s="189"/>
      <c r="AK124" s="189"/>
      <c r="AL124" s="189"/>
      <c r="AM124" s="189"/>
      <c r="AN124" s="89"/>
      <c r="AO124" s="89"/>
      <c r="AP124" s="89"/>
      <c r="AQ124" s="86"/>
      <c r="AR124" s="119"/>
      <c r="AS124" s="128"/>
      <c r="AT124" s="18"/>
      <c r="AU124" s="17"/>
      <c r="AV124" s="18"/>
      <c r="AW124" s="18"/>
      <c r="AX124" s="18"/>
      <c r="AY124" s="13"/>
      <c r="AZ124" s="18"/>
      <c r="BA124" s="17"/>
      <c r="BB124" s="17"/>
    </row>
    <row r="125" spans="1:54">
      <c r="A125" s="470" t="s">
        <v>628</v>
      </c>
      <c r="B125" s="471"/>
      <c r="M125" s="83"/>
      <c r="N125" s="84"/>
      <c r="O125" s="84"/>
      <c r="P125" s="84"/>
      <c r="Q125" s="84"/>
      <c r="R125" s="84"/>
      <c r="S125" s="89"/>
      <c r="T125" s="89"/>
      <c r="U125" s="89"/>
      <c r="V125" s="89"/>
      <c r="W125" s="86"/>
      <c r="X125" s="111"/>
      <c r="Y125" s="18"/>
      <c r="Z125" s="17"/>
      <c r="AA125" s="18"/>
      <c r="AB125" s="18"/>
      <c r="AC125" s="18"/>
      <c r="AD125" s="13"/>
      <c r="AE125" s="18"/>
      <c r="AF125" s="17"/>
      <c r="AG125" s="17"/>
      <c r="AH125" s="131"/>
      <c r="AI125" s="89"/>
      <c r="AJ125" s="189"/>
      <c r="AK125" s="189"/>
      <c r="AL125" s="189"/>
      <c r="AM125" s="189"/>
      <c r="AN125" s="89"/>
      <c r="AO125" s="89"/>
      <c r="AP125" s="89"/>
      <c r="AQ125" s="86"/>
      <c r="AR125" s="119"/>
      <c r="AS125" s="128"/>
      <c r="AT125" s="18"/>
      <c r="AU125" s="17"/>
      <c r="AV125" s="18"/>
      <c r="AW125" s="18"/>
      <c r="AX125" s="18"/>
      <c r="AY125" s="13"/>
      <c r="AZ125" s="18"/>
      <c r="BA125" s="17"/>
      <c r="BB125" s="17"/>
    </row>
    <row r="126" spans="1:54">
      <c r="A126" s="472" t="s">
        <v>288</v>
      </c>
      <c r="B126" s="471">
        <v>19974</v>
      </c>
      <c r="M126" s="83"/>
      <c r="N126" s="84"/>
      <c r="O126" s="84"/>
      <c r="P126" s="84"/>
      <c r="Q126" s="84"/>
      <c r="R126" s="84"/>
      <c r="S126" s="89"/>
      <c r="T126" s="89"/>
      <c r="U126" s="89"/>
      <c r="V126" s="89"/>
      <c r="W126" s="86"/>
      <c r="X126" s="111"/>
      <c r="Y126" s="18"/>
      <c r="Z126" s="17"/>
      <c r="AA126" s="18"/>
      <c r="AB126" s="18"/>
      <c r="AC126" s="18"/>
      <c r="AD126" s="13"/>
      <c r="AE126" s="18"/>
      <c r="AF126" s="17"/>
      <c r="AG126" s="17"/>
      <c r="AH126" s="131"/>
      <c r="AI126" s="89"/>
      <c r="AJ126" s="189"/>
      <c r="AK126" s="189"/>
      <c r="AL126" s="189"/>
      <c r="AM126" s="189"/>
      <c r="AN126" s="89"/>
      <c r="AO126" s="89"/>
      <c r="AP126" s="89"/>
      <c r="AQ126" s="86"/>
      <c r="AR126" s="119"/>
      <c r="AS126" s="128"/>
      <c r="AT126" s="18"/>
      <c r="AU126" s="17"/>
      <c r="AV126" s="18"/>
      <c r="AW126" s="18"/>
      <c r="AX126" s="18"/>
      <c r="AY126" s="13"/>
      <c r="AZ126" s="18"/>
      <c r="BA126" s="17"/>
      <c r="BB126" s="17"/>
    </row>
    <row r="127" spans="1:54">
      <c r="A127" s="472" t="s">
        <v>268</v>
      </c>
      <c r="B127" s="471">
        <v>44081</v>
      </c>
      <c r="M127" s="83"/>
      <c r="N127" s="84"/>
      <c r="O127" s="84"/>
      <c r="P127" s="84"/>
      <c r="Q127" s="84"/>
      <c r="R127" s="84"/>
      <c r="S127" s="89"/>
      <c r="T127" s="89"/>
      <c r="U127" s="89"/>
      <c r="V127" s="89"/>
      <c r="W127" s="86"/>
      <c r="X127" s="111"/>
      <c r="Y127" s="18"/>
      <c r="Z127" s="17"/>
      <c r="AA127" s="18"/>
      <c r="AB127" s="18"/>
      <c r="AC127" s="18"/>
      <c r="AD127" s="13"/>
      <c r="AE127" s="18"/>
      <c r="AF127" s="17"/>
      <c r="AG127" s="17"/>
      <c r="AH127" s="131"/>
      <c r="AI127" s="89"/>
      <c r="AJ127" s="189"/>
      <c r="AK127" s="189"/>
      <c r="AL127" s="189"/>
      <c r="AM127" s="189"/>
      <c r="AN127" s="89"/>
      <c r="AO127" s="89"/>
      <c r="AP127" s="89"/>
      <c r="AQ127" s="86"/>
      <c r="AR127" s="119"/>
      <c r="AS127" s="128"/>
      <c r="AT127" s="18"/>
      <c r="AU127" s="17"/>
      <c r="AV127" s="18"/>
      <c r="AW127" s="18"/>
      <c r="AX127" s="18"/>
      <c r="AY127" s="13"/>
      <c r="AZ127" s="18"/>
      <c r="BA127" s="17"/>
      <c r="BB127" s="17"/>
    </row>
    <row r="128" spans="1:54">
      <c r="A128" s="472" t="s">
        <v>676</v>
      </c>
      <c r="B128" s="471">
        <v>0</v>
      </c>
      <c r="M128" s="83"/>
      <c r="N128" s="84"/>
      <c r="O128" s="84"/>
      <c r="P128" s="84"/>
      <c r="Q128" s="84"/>
      <c r="R128" s="84"/>
      <c r="S128" s="89"/>
      <c r="T128" s="89"/>
      <c r="U128" s="89"/>
      <c r="V128" s="89"/>
      <c r="W128" s="86"/>
      <c r="X128" s="111"/>
      <c r="Y128" s="18"/>
      <c r="Z128" s="17"/>
      <c r="AA128" s="18"/>
      <c r="AB128" s="18"/>
      <c r="AC128" s="18"/>
      <c r="AD128" s="13"/>
      <c r="AE128" s="18"/>
      <c r="AF128" s="17"/>
      <c r="AG128" s="17"/>
      <c r="AH128" s="131"/>
      <c r="AI128" s="89"/>
      <c r="AJ128" s="189"/>
      <c r="AK128" s="189"/>
      <c r="AL128" s="189"/>
      <c r="AM128" s="189"/>
      <c r="AN128" s="89"/>
      <c r="AO128" s="89"/>
      <c r="AP128" s="89"/>
      <c r="AQ128" s="86"/>
      <c r="AR128" s="119"/>
      <c r="AS128" s="128"/>
      <c r="AT128" s="18"/>
      <c r="AU128" s="17"/>
      <c r="AV128" s="18"/>
      <c r="AW128" s="18"/>
      <c r="AX128" s="18"/>
      <c r="AY128" s="13"/>
      <c r="AZ128" s="18"/>
      <c r="BA128" s="17"/>
      <c r="BB128" s="17"/>
    </row>
    <row r="129" spans="1:54">
      <c r="A129" s="472" t="s">
        <v>833</v>
      </c>
      <c r="B129" s="471">
        <v>0</v>
      </c>
      <c r="M129" s="83"/>
      <c r="N129" s="84"/>
      <c r="O129" s="84"/>
      <c r="P129" s="84"/>
      <c r="Q129" s="84"/>
      <c r="R129" s="84"/>
      <c r="S129" s="89"/>
      <c r="T129" s="89"/>
      <c r="U129" s="89"/>
      <c r="V129" s="89"/>
      <c r="W129" s="86"/>
      <c r="X129" s="111"/>
      <c r="Y129" s="18"/>
      <c r="Z129" s="17"/>
      <c r="AA129" s="18"/>
      <c r="AB129" s="18"/>
      <c r="AC129" s="18"/>
      <c r="AD129" s="13"/>
      <c r="AE129" s="18"/>
      <c r="AF129" s="17"/>
      <c r="AG129" s="17"/>
      <c r="AH129" s="131"/>
      <c r="AI129" s="89"/>
      <c r="AJ129" s="189"/>
      <c r="AK129" s="189"/>
      <c r="AL129" s="189"/>
      <c r="AM129" s="189"/>
      <c r="AN129" s="89"/>
      <c r="AO129" s="89"/>
      <c r="AP129" s="89"/>
      <c r="AQ129" s="86"/>
      <c r="AR129" s="119"/>
      <c r="AS129" s="128"/>
      <c r="AT129" s="18"/>
      <c r="AU129" s="17"/>
      <c r="AV129" s="18"/>
      <c r="AW129" s="18"/>
      <c r="AX129" s="18"/>
      <c r="AY129" s="13"/>
      <c r="AZ129" s="18"/>
      <c r="BA129" s="17"/>
      <c r="BB129" s="17"/>
    </row>
    <row r="130" spans="1:54">
      <c r="A130" s="473" t="s">
        <v>1724</v>
      </c>
      <c r="B130" s="471">
        <f>B126+B127-B128</f>
        <v>64055</v>
      </c>
      <c r="M130" s="83"/>
      <c r="N130" s="84"/>
      <c r="O130" s="84"/>
      <c r="P130" s="84"/>
      <c r="Q130" s="84"/>
      <c r="R130" s="84"/>
      <c r="S130" s="89"/>
      <c r="T130" s="89"/>
      <c r="U130" s="89"/>
      <c r="V130" s="89"/>
      <c r="W130" s="86"/>
      <c r="X130" s="111"/>
      <c r="Y130" s="18"/>
      <c r="Z130" s="17"/>
      <c r="AA130" s="18"/>
      <c r="AB130" s="18"/>
      <c r="AC130" s="18"/>
      <c r="AD130" s="13"/>
      <c r="AE130" s="18"/>
      <c r="AF130" s="17"/>
      <c r="AG130" s="17"/>
      <c r="AH130" s="131"/>
      <c r="AI130" s="89"/>
      <c r="AJ130" s="189"/>
      <c r="AK130" s="189"/>
      <c r="AL130" s="189"/>
      <c r="AM130" s="189"/>
      <c r="AN130" s="89"/>
      <c r="AO130" s="89"/>
      <c r="AP130" s="89"/>
      <c r="AQ130" s="86"/>
      <c r="AR130" s="119"/>
      <c r="AS130" s="128"/>
      <c r="AT130" s="18"/>
      <c r="AU130" s="17"/>
      <c r="AV130" s="18"/>
      <c r="AW130" s="18"/>
      <c r="AX130" s="18"/>
      <c r="AY130" s="13"/>
      <c r="AZ130" s="18"/>
      <c r="BA130" s="17"/>
      <c r="BB130" s="17"/>
    </row>
    <row r="131" spans="1:54">
      <c r="A131" s="473" t="s">
        <v>780</v>
      </c>
      <c r="B131" s="471">
        <f>B130+B129</f>
        <v>64055</v>
      </c>
      <c r="M131" s="83"/>
      <c r="N131" s="84"/>
      <c r="O131" s="84"/>
      <c r="P131" s="84"/>
      <c r="Q131" s="84"/>
      <c r="R131" s="84"/>
      <c r="S131" s="89"/>
      <c r="T131" s="89"/>
      <c r="U131" s="89"/>
      <c r="V131" s="89"/>
      <c r="W131" s="86"/>
      <c r="X131" s="111"/>
      <c r="Y131" s="18"/>
      <c r="Z131" s="17"/>
      <c r="AA131" s="18"/>
      <c r="AB131" s="18"/>
      <c r="AC131" s="18"/>
      <c r="AD131" s="13"/>
      <c r="AE131" s="18"/>
      <c r="AF131" s="17"/>
      <c r="AG131" s="17"/>
      <c r="AH131" s="131"/>
      <c r="AI131" s="89"/>
      <c r="AJ131" s="189"/>
      <c r="AK131" s="189"/>
      <c r="AL131" s="189"/>
      <c r="AM131" s="189"/>
      <c r="AN131" s="89"/>
      <c r="AO131" s="89"/>
      <c r="AP131" s="89"/>
      <c r="AQ131" s="86"/>
      <c r="AR131" s="119"/>
      <c r="AS131" s="128"/>
      <c r="AT131" s="18"/>
      <c r="AU131" s="17"/>
      <c r="AV131" s="18"/>
      <c r="AW131" s="18"/>
      <c r="AX131" s="18"/>
      <c r="AY131" s="13"/>
      <c r="AZ131" s="18"/>
      <c r="BA131" s="17"/>
      <c r="BB131" s="17"/>
    </row>
    <row r="132" spans="1:54">
      <c r="A132" s="473"/>
      <c r="B132" s="471"/>
      <c r="M132" s="83"/>
      <c r="N132" s="84"/>
      <c r="O132" s="84"/>
      <c r="P132" s="84"/>
      <c r="Q132" s="84"/>
      <c r="R132" s="84"/>
      <c r="S132" s="89"/>
      <c r="T132" s="89"/>
      <c r="U132" s="89"/>
      <c r="V132" s="89"/>
      <c r="W132" s="86"/>
      <c r="X132" s="111"/>
      <c r="Y132" s="18"/>
      <c r="Z132" s="17"/>
      <c r="AA132" s="18"/>
      <c r="AB132" s="18"/>
      <c r="AC132" s="18"/>
      <c r="AD132" s="13"/>
      <c r="AE132" s="18"/>
      <c r="AF132" s="17"/>
      <c r="AG132" s="17"/>
      <c r="AH132" s="131"/>
      <c r="AI132" s="89"/>
      <c r="AJ132" s="189"/>
      <c r="AK132" s="189"/>
      <c r="AL132" s="189"/>
      <c r="AM132" s="189"/>
      <c r="AN132" s="89"/>
      <c r="AO132" s="89"/>
      <c r="AP132" s="89"/>
      <c r="AQ132" s="86"/>
      <c r="AR132" s="119"/>
      <c r="AS132" s="128"/>
      <c r="AT132" s="18"/>
      <c r="AU132" s="17"/>
      <c r="AV132" s="18"/>
      <c r="AW132" s="18"/>
      <c r="AX132" s="18"/>
      <c r="AY132" s="13"/>
      <c r="AZ132" s="18"/>
      <c r="BA132" s="17"/>
      <c r="BB132" s="17"/>
    </row>
    <row r="133" spans="1:54">
      <c r="A133" s="473"/>
      <c r="B133" s="471"/>
      <c r="M133" s="83"/>
      <c r="N133" s="84"/>
      <c r="O133" s="84"/>
      <c r="P133" s="84"/>
      <c r="Q133" s="84"/>
      <c r="R133" s="84"/>
      <c r="S133" s="89"/>
      <c r="T133" s="89"/>
      <c r="U133" s="89"/>
      <c r="V133" s="89"/>
      <c r="W133" s="86"/>
      <c r="X133" s="111"/>
      <c r="Y133" s="18"/>
      <c r="Z133" s="17"/>
      <c r="AA133" s="18"/>
      <c r="AB133" s="18"/>
      <c r="AC133" s="18"/>
      <c r="AD133" s="13"/>
      <c r="AE133" s="18"/>
      <c r="AF133" s="17"/>
      <c r="AG133" s="17"/>
      <c r="AH133" s="131"/>
      <c r="AI133" s="89"/>
      <c r="AJ133" s="189"/>
      <c r="AK133" s="189"/>
      <c r="AL133" s="189"/>
      <c r="AM133" s="189"/>
      <c r="AN133" s="89"/>
      <c r="AO133" s="89"/>
      <c r="AP133" s="89"/>
      <c r="AQ133" s="86"/>
      <c r="AR133" s="119"/>
      <c r="AS133" s="128"/>
      <c r="AT133" s="18"/>
      <c r="AU133" s="17"/>
      <c r="AV133" s="18"/>
      <c r="AW133" s="18"/>
      <c r="AX133" s="18"/>
      <c r="AY133" s="13"/>
      <c r="AZ133" s="18"/>
      <c r="BA133" s="17"/>
      <c r="BB133" s="17"/>
    </row>
    <row r="134" spans="1:54">
      <c r="A134" s="473"/>
      <c r="B134" s="471"/>
      <c r="M134" s="83"/>
      <c r="N134" s="84"/>
      <c r="O134" s="84"/>
      <c r="P134" s="84"/>
      <c r="Q134" s="84"/>
      <c r="R134" s="84"/>
      <c r="S134" s="89"/>
      <c r="T134" s="89"/>
      <c r="U134" s="89"/>
      <c r="V134" s="89"/>
      <c r="W134" s="86"/>
      <c r="X134" s="111"/>
      <c r="Y134" s="18"/>
      <c r="Z134" s="17"/>
      <c r="AA134" s="18"/>
      <c r="AB134" s="18"/>
      <c r="AC134" s="18"/>
      <c r="AD134" s="13"/>
      <c r="AE134" s="18"/>
      <c r="AF134" s="17"/>
      <c r="AG134" s="17"/>
      <c r="AH134" s="131"/>
      <c r="AI134" s="89"/>
      <c r="AJ134" s="189"/>
      <c r="AK134" s="189"/>
      <c r="AL134" s="189"/>
      <c r="AM134" s="189"/>
      <c r="AN134" s="89"/>
      <c r="AO134" s="89"/>
      <c r="AP134" s="89"/>
      <c r="AQ134" s="86"/>
      <c r="AR134" s="119"/>
      <c r="AS134" s="128"/>
      <c r="AT134" s="18"/>
      <c r="AU134" s="17"/>
      <c r="AV134" s="18"/>
      <c r="AW134" s="18"/>
      <c r="AX134" s="18"/>
      <c r="AY134" s="13"/>
      <c r="AZ134" s="18"/>
      <c r="BA134" s="17"/>
      <c r="BB134" s="17"/>
    </row>
    <row r="135" spans="1:54">
      <c r="A135" s="473"/>
      <c r="B135" s="471"/>
      <c r="M135" s="83"/>
      <c r="N135" s="84"/>
      <c r="O135" s="84"/>
      <c r="P135" s="84"/>
      <c r="Q135" s="84"/>
      <c r="R135" s="84"/>
      <c r="S135" s="89"/>
      <c r="T135" s="89"/>
      <c r="U135" s="89"/>
      <c r="V135" s="89"/>
      <c r="W135" s="86"/>
      <c r="X135" s="111"/>
      <c r="Y135" s="18"/>
      <c r="Z135" s="17"/>
      <c r="AA135" s="18"/>
      <c r="AB135" s="18"/>
      <c r="AC135" s="18"/>
      <c r="AD135" s="13"/>
      <c r="AE135" s="18"/>
      <c r="AF135" s="17"/>
      <c r="AG135" s="17"/>
      <c r="AH135" s="131"/>
      <c r="AI135" s="89"/>
      <c r="AJ135" s="189"/>
      <c r="AK135" s="189"/>
      <c r="AL135" s="189"/>
      <c r="AM135" s="189"/>
      <c r="AN135" s="89"/>
      <c r="AO135" s="89"/>
      <c r="AP135" s="89"/>
      <c r="AQ135" s="86"/>
      <c r="AR135" s="119"/>
      <c r="AS135" s="128"/>
      <c r="AT135" s="18"/>
      <c r="AU135" s="17"/>
      <c r="AV135" s="18"/>
      <c r="AW135" s="18"/>
      <c r="AX135" s="18"/>
      <c r="AY135" s="13"/>
      <c r="AZ135" s="18"/>
      <c r="BA135" s="17"/>
      <c r="BB135" s="17"/>
    </row>
    <row r="136" spans="1:54">
      <c r="A136" s="473"/>
      <c r="B136" s="471"/>
      <c r="M136" s="83"/>
      <c r="N136" s="84"/>
      <c r="O136" s="84"/>
      <c r="P136" s="84"/>
      <c r="Q136" s="84"/>
      <c r="R136" s="84"/>
      <c r="S136" s="89"/>
      <c r="T136" s="89"/>
      <c r="U136" s="89"/>
      <c r="V136" s="89"/>
      <c r="W136" s="86"/>
      <c r="X136" s="111"/>
      <c r="Y136" s="18"/>
      <c r="Z136" s="17"/>
      <c r="AA136" s="18"/>
      <c r="AB136" s="18"/>
      <c r="AC136" s="18"/>
      <c r="AD136" s="13"/>
      <c r="AE136" s="18"/>
      <c r="AF136" s="17"/>
      <c r="AG136" s="17"/>
      <c r="AH136" s="131"/>
      <c r="AI136" s="89"/>
      <c r="AJ136" s="189"/>
      <c r="AK136" s="189"/>
      <c r="AL136" s="189"/>
      <c r="AM136" s="189"/>
      <c r="AN136" s="89"/>
      <c r="AO136" s="89"/>
      <c r="AP136" s="89"/>
      <c r="AQ136" s="86"/>
      <c r="AR136" s="119"/>
      <c r="AS136" s="128"/>
      <c r="AT136" s="18"/>
      <c r="AU136" s="17"/>
      <c r="AV136" s="18"/>
      <c r="AW136" s="18"/>
      <c r="AX136" s="18"/>
      <c r="AY136" s="13"/>
      <c r="AZ136" s="18"/>
      <c r="BA136" s="17"/>
      <c r="BB136" s="17"/>
    </row>
    <row r="137" spans="1:54">
      <c r="A137" s="473"/>
      <c r="B137" s="471"/>
      <c r="M137" s="83"/>
      <c r="N137" s="84"/>
      <c r="O137" s="84"/>
      <c r="P137" s="84"/>
      <c r="Q137" s="84"/>
      <c r="R137" s="84"/>
      <c r="S137" s="89"/>
      <c r="T137" s="89"/>
      <c r="U137" s="89"/>
      <c r="V137" s="89"/>
      <c r="W137" s="86"/>
      <c r="X137" s="111"/>
      <c r="Y137" s="18"/>
      <c r="Z137" s="17"/>
      <c r="AA137" s="18"/>
      <c r="AB137" s="18"/>
      <c r="AC137" s="18"/>
      <c r="AD137" s="13"/>
      <c r="AE137" s="18"/>
      <c r="AF137" s="17"/>
      <c r="AG137" s="17"/>
      <c r="AH137" s="131"/>
      <c r="AI137" s="89"/>
      <c r="AJ137" s="189"/>
      <c r="AK137" s="189"/>
      <c r="AL137" s="189"/>
      <c r="AM137" s="189"/>
      <c r="AN137" s="89"/>
      <c r="AO137" s="89"/>
      <c r="AP137" s="89"/>
      <c r="AQ137" s="86"/>
      <c r="AR137" s="119"/>
      <c r="AS137" s="128"/>
      <c r="AT137" s="18"/>
      <c r="AU137" s="17"/>
      <c r="AV137" s="18"/>
      <c r="AW137" s="18"/>
      <c r="AX137" s="18"/>
      <c r="AY137" s="13"/>
      <c r="AZ137" s="18"/>
      <c r="BA137" s="17"/>
      <c r="BB137" s="17"/>
    </row>
    <row r="138" spans="1:54">
      <c r="A138" s="470" t="s">
        <v>53</v>
      </c>
      <c r="B138" s="471"/>
      <c r="M138" s="83"/>
      <c r="N138" s="84"/>
      <c r="O138" s="84"/>
      <c r="P138" s="84"/>
      <c r="Q138" s="84"/>
      <c r="R138" s="84"/>
      <c r="S138" s="89"/>
      <c r="T138" s="89"/>
      <c r="U138" s="89"/>
      <c r="V138" s="89"/>
      <c r="W138" s="86"/>
      <c r="X138" s="111"/>
      <c r="Y138" s="18"/>
      <c r="Z138" s="17"/>
      <c r="AA138" s="18"/>
      <c r="AB138" s="18"/>
      <c r="AC138" s="18"/>
      <c r="AD138" s="13"/>
      <c r="AE138" s="18"/>
      <c r="AF138" s="17"/>
      <c r="AG138" s="17"/>
      <c r="AH138" s="131"/>
      <c r="AI138" s="89"/>
      <c r="AJ138" s="189"/>
      <c r="AK138" s="189"/>
      <c r="AL138" s="189"/>
      <c r="AM138" s="189"/>
      <c r="AN138" s="89"/>
      <c r="AO138" s="89"/>
      <c r="AP138" s="89"/>
      <c r="AQ138" s="86"/>
      <c r="AR138" s="119"/>
      <c r="AS138" s="128"/>
      <c r="AT138" s="18"/>
      <c r="AU138" s="17"/>
      <c r="AV138" s="18"/>
      <c r="AW138" s="18"/>
      <c r="AX138" s="18"/>
      <c r="AY138" s="13"/>
      <c r="AZ138" s="18"/>
      <c r="BA138" s="17"/>
      <c r="BB138" s="17"/>
    </row>
    <row r="139" spans="1:54">
      <c r="A139" s="470" t="s">
        <v>832</v>
      </c>
      <c r="B139" s="471"/>
      <c r="M139" s="83"/>
      <c r="N139" s="84"/>
      <c r="O139" s="84"/>
      <c r="P139" s="84"/>
      <c r="Q139" s="84"/>
      <c r="R139" s="84"/>
      <c r="S139" s="89"/>
      <c r="T139" s="89"/>
      <c r="U139" s="89"/>
      <c r="V139" s="89"/>
      <c r="W139" s="86"/>
      <c r="X139" s="111"/>
      <c r="Y139" s="18"/>
      <c r="Z139" s="17"/>
      <c r="AA139" s="18"/>
      <c r="AB139" s="18"/>
      <c r="AC139" s="18"/>
      <c r="AD139" s="13"/>
      <c r="AE139" s="18"/>
      <c r="AF139" s="17"/>
      <c r="AG139" s="17"/>
      <c r="AH139" s="131"/>
      <c r="AI139" s="89"/>
      <c r="AJ139" s="189"/>
      <c r="AK139" s="189"/>
      <c r="AL139" s="189"/>
      <c r="AM139" s="189"/>
      <c r="AN139" s="89"/>
      <c r="AO139" s="89"/>
      <c r="AP139" s="89"/>
      <c r="AQ139" s="86"/>
      <c r="AR139" s="119"/>
      <c r="AS139" s="128"/>
      <c r="AT139" s="18"/>
      <c r="AU139" s="17"/>
      <c r="AV139" s="18"/>
      <c r="AW139" s="18"/>
      <c r="AX139" s="18"/>
      <c r="AY139" s="13"/>
      <c r="AZ139" s="18"/>
      <c r="BA139" s="17"/>
      <c r="BB139" s="17"/>
    </row>
    <row r="140" spans="1:54">
      <c r="A140" s="472" t="s">
        <v>288</v>
      </c>
      <c r="B140" s="471">
        <v>0</v>
      </c>
      <c r="M140" s="83"/>
      <c r="N140" s="84"/>
      <c r="O140" s="84"/>
      <c r="P140" s="84"/>
      <c r="Q140" s="84"/>
      <c r="R140" s="84"/>
      <c r="S140" s="89"/>
      <c r="T140" s="89"/>
      <c r="U140" s="89"/>
      <c r="V140" s="89"/>
      <c r="W140" s="86"/>
      <c r="X140" s="111"/>
      <c r="Y140" s="18"/>
      <c r="Z140" s="17"/>
      <c r="AA140" s="18"/>
      <c r="AB140" s="18"/>
      <c r="AC140" s="18"/>
      <c r="AD140" s="13"/>
      <c r="AE140" s="18"/>
      <c r="AF140" s="17"/>
      <c r="AG140" s="17"/>
      <c r="AH140" s="131"/>
      <c r="AI140" s="89"/>
      <c r="AJ140" s="189"/>
      <c r="AK140" s="189"/>
      <c r="AL140" s="189"/>
      <c r="AM140" s="189"/>
      <c r="AN140" s="89"/>
      <c r="AO140" s="89"/>
      <c r="AP140" s="89"/>
      <c r="AQ140" s="86"/>
      <c r="AR140" s="119"/>
      <c r="AS140" s="128"/>
      <c r="AT140" s="18"/>
      <c r="AU140" s="17"/>
      <c r="AV140" s="18"/>
      <c r="AW140" s="18"/>
      <c r="AX140" s="18"/>
      <c r="AY140" s="13"/>
      <c r="AZ140" s="18"/>
      <c r="BA140" s="17"/>
      <c r="BB140" s="17"/>
    </row>
    <row r="141" spans="1:54">
      <c r="A141" s="472" t="s">
        <v>268</v>
      </c>
      <c r="B141" s="471">
        <v>1700</v>
      </c>
      <c r="M141" s="83"/>
      <c r="N141" s="84"/>
      <c r="O141" s="84"/>
      <c r="P141" s="84"/>
      <c r="Q141" s="84"/>
      <c r="R141" s="84"/>
      <c r="S141" s="89"/>
      <c r="T141" s="89"/>
      <c r="U141" s="89"/>
      <c r="V141" s="89"/>
      <c r="W141" s="86"/>
      <c r="X141" s="111"/>
      <c r="Y141" s="18"/>
      <c r="Z141" s="17"/>
      <c r="AA141" s="18"/>
      <c r="AB141" s="18"/>
      <c r="AC141" s="18"/>
      <c r="AD141" s="13"/>
      <c r="AE141" s="18"/>
      <c r="AF141" s="17"/>
      <c r="AG141" s="17"/>
      <c r="AH141" s="131"/>
      <c r="AI141" s="89"/>
      <c r="AJ141" s="189"/>
      <c r="AK141" s="189"/>
      <c r="AL141" s="189"/>
      <c r="AM141" s="189"/>
      <c r="AN141" s="89"/>
      <c r="AO141" s="89"/>
      <c r="AP141" s="89"/>
      <c r="AQ141" s="86"/>
      <c r="AR141" s="119"/>
      <c r="AS141" s="128"/>
      <c r="AT141" s="18"/>
      <c r="AU141" s="17"/>
      <c r="AV141" s="18"/>
      <c r="AW141" s="18"/>
      <c r="AX141" s="18"/>
      <c r="AY141" s="13"/>
      <c r="AZ141" s="18"/>
      <c r="BA141" s="17"/>
      <c r="BB141" s="17"/>
    </row>
    <row r="142" spans="1:54">
      <c r="A142" s="472" t="s">
        <v>676</v>
      </c>
      <c r="B142" s="471"/>
      <c r="M142" s="83"/>
      <c r="N142" s="84"/>
      <c r="O142" s="84"/>
      <c r="P142" s="84"/>
      <c r="Q142" s="84"/>
      <c r="R142" s="84"/>
      <c r="S142" s="89"/>
      <c r="T142" s="89"/>
      <c r="U142" s="89"/>
      <c r="V142" s="89"/>
      <c r="W142" s="86"/>
      <c r="X142" s="111"/>
      <c r="Y142" s="18"/>
      <c r="Z142" s="17"/>
      <c r="AA142" s="18"/>
      <c r="AB142" s="18"/>
      <c r="AC142" s="18"/>
      <c r="AD142" s="13"/>
      <c r="AE142" s="18"/>
      <c r="AF142" s="17"/>
      <c r="AG142" s="17"/>
      <c r="AH142" s="131"/>
      <c r="AI142" s="89"/>
      <c r="AJ142" s="189"/>
      <c r="AK142" s="189"/>
      <c r="AL142" s="189"/>
      <c r="AM142" s="189"/>
      <c r="AN142" s="89"/>
      <c r="AO142" s="89"/>
      <c r="AP142" s="89"/>
      <c r="AQ142" s="86"/>
      <c r="AR142" s="119"/>
      <c r="AS142" s="128"/>
      <c r="AT142" s="18"/>
      <c r="AU142" s="17"/>
      <c r="AV142" s="18"/>
      <c r="AW142" s="18"/>
      <c r="AX142" s="18"/>
      <c r="AY142" s="13"/>
      <c r="AZ142" s="18"/>
      <c r="BA142" s="17"/>
      <c r="BB142" s="17"/>
    </row>
    <row r="143" spans="1:54">
      <c r="A143" s="472" t="s">
        <v>856</v>
      </c>
      <c r="B143" s="471">
        <v>0</v>
      </c>
      <c r="M143" s="83"/>
      <c r="N143" s="84"/>
      <c r="O143" s="84"/>
      <c r="P143" s="84"/>
      <c r="Q143" s="84"/>
      <c r="R143" s="84"/>
      <c r="S143" s="89"/>
      <c r="T143" s="89"/>
      <c r="U143" s="89"/>
      <c r="V143" s="89"/>
      <c r="W143" s="86"/>
      <c r="X143" s="111"/>
      <c r="Y143" s="18"/>
      <c r="Z143" s="17"/>
      <c r="AA143" s="18"/>
      <c r="AB143" s="18"/>
      <c r="AC143" s="18"/>
      <c r="AD143" s="13"/>
      <c r="AE143" s="18"/>
      <c r="AF143" s="17"/>
      <c r="AG143" s="17"/>
      <c r="AH143" s="131"/>
      <c r="AI143" s="89"/>
      <c r="AJ143" s="189"/>
      <c r="AK143" s="189"/>
      <c r="AL143" s="189"/>
      <c r="AM143" s="189"/>
      <c r="AN143" s="89"/>
      <c r="AO143" s="89"/>
      <c r="AP143" s="89"/>
      <c r="AQ143" s="86"/>
      <c r="AR143" s="119"/>
      <c r="AS143" s="128"/>
      <c r="AT143" s="18"/>
      <c r="AU143" s="17"/>
      <c r="AV143" s="18"/>
      <c r="AW143" s="18"/>
      <c r="AX143" s="18"/>
      <c r="AY143" s="13"/>
      <c r="AZ143" s="18"/>
      <c r="BA143" s="17"/>
      <c r="BB143" s="17"/>
    </row>
    <row r="144" spans="1:54">
      <c r="A144" s="473" t="s">
        <v>1724</v>
      </c>
      <c r="B144" s="471">
        <f>B140+B141</f>
        <v>1700</v>
      </c>
      <c r="M144" s="83"/>
      <c r="N144" s="84"/>
      <c r="O144" s="84"/>
      <c r="P144" s="84"/>
      <c r="Q144" s="84"/>
      <c r="R144" s="84"/>
      <c r="S144" s="89"/>
      <c r="T144" s="89"/>
      <c r="U144" s="89"/>
      <c r="V144" s="89"/>
      <c r="W144" s="86"/>
      <c r="X144" s="111"/>
      <c r="Y144" s="18"/>
      <c r="Z144" s="17"/>
      <c r="AA144" s="18"/>
      <c r="AB144" s="18"/>
      <c r="AC144" s="18"/>
      <c r="AD144" s="13"/>
      <c r="AE144" s="18"/>
      <c r="AF144" s="17"/>
      <c r="AG144" s="17"/>
      <c r="AH144" s="131"/>
      <c r="AI144" s="89"/>
      <c r="AJ144" s="189"/>
      <c r="AK144" s="189"/>
      <c r="AL144" s="189"/>
      <c r="AM144" s="189"/>
      <c r="AN144" s="89"/>
      <c r="AO144" s="89"/>
      <c r="AP144" s="89"/>
      <c r="AQ144" s="86"/>
      <c r="AR144" s="119"/>
      <c r="AS144" s="128"/>
      <c r="AT144" s="18"/>
      <c r="AU144" s="17"/>
      <c r="AV144" s="18"/>
      <c r="AW144" s="18"/>
      <c r="AX144" s="18"/>
      <c r="AY144" s="13"/>
      <c r="AZ144" s="18"/>
      <c r="BA144" s="17"/>
      <c r="BB144" s="17"/>
    </row>
    <row r="145" spans="1:54">
      <c r="A145" s="473" t="s">
        <v>780</v>
      </c>
      <c r="B145" s="471">
        <f>B144</f>
        <v>1700</v>
      </c>
      <c r="M145" s="83"/>
      <c r="N145" s="84"/>
      <c r="O145" s="84"/>
      <c r="P145" s="84"/>
      <c r="Q145" s="84"/>
      <c r="R145" s="84"/>
      <c r="S145" s="89"/>
      <c r="T145" s="89"/>
      <c r="U145" s="89"/>
      <c r="V145" s="89"/>
      <c r="W145" s="86"/>
      <c r="X145" s="111"/>
      <c r="Y145" s="18"/>
      <c r="Z145" s="17"/>
      <c r="AA145" s="18"/>
      <c r="AB145" s="18"/>
      <c r="AC145" s="18"/>
      <c r="AD145" s="13"/>
      <c r="AE145" s="18"/>
      <c r="AF145" s="17"/>
      <c r="AG145" s="17"/>
      <c r="AH145" s="131"/>
      <c r="AI145" s="89"/>
      <c r="AJ145" s="189"/>
      <c r="AK145" s="189"/>
      <c r="AL145" s="189"/>
      <c r="AM145" s="189"/>
      <c r="AN145" s="89"/>
      <c r="AO145" s="89"/>
      <c r="AP145" s="89"/>
      <c r="AQ145" s="86"/>
      <c r="AR145" s="119"/>
      <c r="AS145" s="128"/>
      <c r="AT145" s="18"/>
      <c r="AU145" s="17"/>
      <c r="AV145" s="18"/>
      <c r="AW145" s="18"/>
      <c r="AX145" s="18"/>
      <c r="AY145" s="13"/>
      <c r="AZ145" s="18"/>
      <c r="BA145" s="17"/>
      <c r="BB145" s="17"/>
    </row>
    <row r="146" spans="1:54">
      <c r="A146" s="472"/>
      <c r="B146" s="471"/>
      <c r="M146" s="83"/>
      <c r="N146" s="84"/>
      <c r="O146" s="84"/>
      <c r="P146" s="84"/>
      <c r="Q146" s="84"/>
      <c r="R146" s="84"/>
      <c r="S146" s="89"/>
      <c r="T146" s="89"/>
      <c r="U146" s="89"/>
      <c r="V146" s="89"/>
      <c r="W146" s="86"/>
      <c r="X146" s="111"/>
      <c r="Y146" s="18"/>
      <c r="Z146" s="17"/>
      <c r="AA146" s="18"/>
      <c r="AB146" s="18"/>
      <c r="AC146" s="18"/>
      <c r="AD146" s="13"/>
      <c r="AE146" s="18"/>
      <c r="AF146" s="17"/>
      <c r="AG146" s="17"/>
      <c r="AH146" s="131"/>
      <c r="AI146" s="89"/>
      <c r="AJ146" s="189"/>
      <c r="AK146" s="189"/>
      <c r="AL146" s="189"/>
      <c r="AM146" s="189"/>
      <c r="AN146" s="89"/>
      <c r="AO146" s="89"/>
      <c r="AP146" s="89"/>
      <c r="AQ146" s="86"/>
      <c r="AR146" s="119"/>
      <c r="AS146" s="128"/>
      <c r="AT146" s="18"/>
      <c r="AU146" s="17"/>
      <c r="AV146" s="18"/>
      <c r="AW146" s="18"/>
      <c r="AX146" s="18"/>
      <c r="AY146" s="13"/>
      <c r="AZ146" s="18"/>
      <c r="BA146" s="17"/>
      <c r="BB146" s="17"/>
    </row>
    <row r="147" spans="1:54">
      <c r="A147" s="470" t="s">
        <v>628</v>
      </c>
      <c r="B147" s="471"/>
      <c r="M147" s="83"/>
      <c r="N147" s="84"/>
      <c r="O147" s="84"/>
      <c r="P147" s="84"/>
      <c r="Q147" s="84"/>
      <c r="R147" s="84"/>
      <c r="S147" s="89"/>
      <c r="T147" s="89"/>
      <c r="U147" s="89"/>
      <c r="V147" s="89"/>
      <c r="W147" s="86"/>
      <c r="X147" s="111"/>
      <c r="Y147" s="18"/>
      <c r="Z147" s="17"/>
      <c r="AA147" s="18"/>
      <c r="AB147" s="18"/>
      <c r="AC147" s="18"/>
      <c r="AD147" s="13"/>
      <c r="AE147" s="18"/>
      <c r="AF147" s="17"/>
      <c r="AG147" s="17"/>
      <c r="AH147" s="131"/>
      <c r="AI147" s="89"/>
      <c r="AJ147" s="189"/>
      <c r="AK147" s="189"/>
      <c r="AL147" s="189"/>
      <c r="AM147" s="189"/>
      <c r="AN147" s="89"/>
      <c r="AO147" s="89"/>
      <c r="AP147" s="89"/>
      <c r="AQ147" s="86"/>
      <c r="AR147" s="119"/>
      <c r="AS147" s="128"/>
      <c r="AT147" s="18"/>
      <c r="AU147" s="17"/>
      <c r="AV147" s="18"/>
      <c r="AW147" s="18"/>
      <c r="AX147" s="18"/>
      <c r="AY147" s="13"/>
      <c r="AZ147" s="18"/>
      <c r="BA147" s="17"/>
      <c r="BB147" s="17"/>
    </row>
    <row r="148" spans="1:54">
      <c r="A148" s="472"/>
      <c r="B148" s="471"/>
      <c r="M148" s="83"/>
      <c r="N148" s="84"/>
      <c r="O148" s="84"/>
      <c r="P148" s="84"/>
      <c r="Q148" s="84"/>
      <c r="R148" s="84"/>
      <c r="S148" s="89"/>
      <c r="T148" s="89"/>
      <c r="U148" s="89"/>
      <c r="V148" s="89"/>
      <c r="W148" s="86"/>
      <c r="X148" s="111"/>
      <c r="Y148" s="18"/>
      <c r="Z148" s="17"/>
      <c r="AA148" s="18"/>
      <c r="AB148" s="18"/>
      <c r="AC148" s="18"/>
      <c r="AD148" s="13"/>
      <c r="AE148" s="18"/>
      <c r="AF148" s="17"/>
      <c r="AG148" s="17"/>
      <c r="AH148" s="131"/>
      <c r="AI148" s="89"/>
      <c r="AJ148" s="189"/>
      <c r="AK148" s="189"/>
      <c r="AL148" s="189"/>
      <c r="AM148" s="189"/>
      <c r="AN148" s="89"/>
      <c r="AO148" s="89"/>
      <c r="AP148" s="89"/>
      <c r="AQ148" s="86"/>
      <c r="AR148" s="119"/>
      <c r="AS148" s="128"/>
      <c r="AT148" s="18"/>
      <c r="AU148" s="17"/>
      <c r="AV148" s="18"/>
      <c r="AW148" s="18"/>
      <c r="AX148" s="18"/>
      <c r="AY148" s="13"/>
      <c r="AZ148" s="18"/>
      <c r="BA148" s="17"/>
      <c r="BB148" s="17"/>
    </row>
    <row r="149" spans="1:54">
      <c r="A149" s="472" t="s">
        <v>288</v>
      </c>
      <c r="B149" s="471">
        <v>1700</v>
      </c>
      <c r="M149" s="83"/>
      <c r="N149" s="84"/>
      <c r="O149" s="84"/>
      <c r="P149" s="84"/>
      <c r="Q149" s="84"/>
      <c r="R149" s="84"/>
      <c r="S149" s="89"/>
      <c r="T149" s="89"/>
      <c r="U149" s="89"/>
      <c r="V149" s="89"/>
      <c r="W149" s="86"/>
      <c r="X149" s="111"/>
      <c r="Y149" s="18"/>
      <c r="Z149" s="17"/>
      <c r="AA149" s="18"/>
      <c r="AB149" s="18"/>
      <c r="AC149" s="18"/>
      <c r="AD149" s="13"/>
      <c r="AE149" s="18"/>
      <c r="AF149" s="17"/>
      <c r="AG149" s="17"/>
      <c r="AH149" s="131"/>
      <c r="AI149" s="89"/>
      <c r="AJ149" s="189"/>
      <c r="AK149" s="189"/>
      <c r="AL149" s="189"/>
      <c r="AM149" s="189"/>
      <c r="AN149" s="89"/>
      <c r="AO149" s="89"/>
      <c r="AP149" s="89"/>
      <c r="AQ149" s="86"/>
      <c r="AR149" s="119"/>
      <c r="AS149" s="128"/>
      <c r="AT149" s="18"/>
      <c r="AU149" s="17"/>
      <c r="AV149" s="18"/>
      <c r="AW149" s="18"/>
      <c r="AX149" s="18"/>
      <c r="AY149" s="13"/>
      <c r="AZ149" s="18"/>
      <c r="BA149" s="17"/>
      <c r="BB149" s="17"/>
    </row>
    <row r="150" spans="1:54">
      <c r="A150" s="472" t="s">
        <v>268</v>
      </c>
      <c r="B150" s="471">
        <v>1700</v>
      </c>
      <c r="M150" s="83"/>
      <c r="N150" s="84"/>
      <c r="O150" s="84"/>
      <c r="P150" s="84"/>
      <c r="Q150" s="84"/>
      <c r="R150" s="84"/>
      <c r="S150" s="89"/>
      <c r="T150" s="89"/>
      <c r="U150" s="89"/>
      <c r="V150" s="89"/>
      <c r="W150" s="86"/>
      <c r="X150" s="111"/>
      <c r="Y150" s="18"/>
      <c r="Z150" s="17"/>
      <c r="AA150" s="18"/>
      <c r="AB150" s="18"/>
      <c r="AC150" s="18"/>
      <c r="AD150" s="13"/>
      <c r="AE150" s="18"/>
      <c r="AF150" s="17"/>
      <c r="AG150" s="17"/>
      <c r="AH150" s="131"/>
      <c r="AI150" s="89"/>
      <c r="AJ150" s="189"/>
      <c r="AK150" s="189"/>
      <c r="AL150" s="189"/>
      <c r="AM150" s="189"/>
      <c r="AN150" s="89"/>
      <c r="AO150" s="89"/>
      <c r="AP150" s="89"/>
      <c r="AQ150" s="86"/>
      <c r="AR150" s="119"/>
      <c r="AS150" s="128"/>
      <c r="AT150" s="18"/>
      <c r="AU150" s="17"/>
      <c r="AV150" s="18"/>
      <c r="AW150" s="18"/>
      <c r="AX150" s="18"/>
      <c r="AY150" s="13"/>
      <c r="AZ150" s="18"/>
      <c r="BA150" s="17"/>
      <c r="BB150" s="17"/>
    </row>
    <row r="151" spans="1:54">
      <c r="A151" s="472" t="s">
        <v>676</v>
      </c>
      <c r="B151" s="471">
        <v>0</v>
      </c>
      <c r="M151" s="83"/>
      <c r="N151" s="84"/>
      <c r="O151" s="84"/>
      <c r="P151" s="84"/>
      <c r="Q151" s="84"/>
      <c r="R151" s="84"/>
      <c r="S151" s="89"/>
      <c r="T151" s="89"/>
      <c r="U151" s="89"/>
      <c r="V151" s="89"/>
      <c r="W151" s="86"/>
      <c r="X151" s="111"/>
      <c r="Y151" s="18"/>
      <c r="Z151" s="17"/>
      <c r="AA151" s="18"/>
      <c r="AB151" s="18"/>
      <c r="AC151" s="18"/>
      <c r="AD151" s="13"/>
      <c r="AE151" s="18"/>
      <c r="AF151" s="17"/>
      <c r="AG151" s="17"/>
      <c r="AH151" s="131"/>
      <c r="AI151" s="89"/>
      <c r="AJ151" s="189"/>
      <c r="AK151" s="189"/>
      <c r="AL151" s="189"/>
      <c r="AM151" s="189"/>
      <c r="AN151" s="89"/>
      <c r="AO151" s="89"/>
      <c r="AP151" s="89"/>
      <c r="AQ151" s="86"/>
      <c r="AR151" s="119"/>
      <c r="AS151" s="128"/>
      <c r="AT151" s="18"/>
      <c r="AU151" s="17"/>
      <c r="AV151" s="18"/>
      <c r="AW151" s="18"/>
      <c r="AX151" s="18"/>
      <c r="AY151" s="13"/>
      <c r="AZ151" s="18"/>
      <c r="BA151" s="17"/>
      <c r="BB151" s="17"/>
    </row>
    <row r="152" spans="1:54">
      <c r="A152" s="472" t="s">
        <v>856</v>
      </c>
      <c r="B152" s="471"/>
      <c r="M152" s="83"/>
      <c r="N152" s="84"/>
      <c r="O152" s="84"/>
      <c r="P152" s="84"/>
      <c r="Q152" s="84"/>
      <c r="R152" s="84"/>
      <c r="S152" s="89"/>
      <c r="T152" s="89"/>
      <c r="U152" s="89"/>
      <c r="V152" s="89"/>
      <c r="W152" s="86"/>
      <c r="X152" s="111"/>
      <c r="Y152" s="18"/>
      <c r="Z152" s="17"/>
      <c r="AA152" s="18"/>
      <c r="AB152" s="18"/>
      <c r="AC152" s="18"/>
      <c r="AD152" s="13"/>
      <c r="AE152" s="18"/>
      <c r="AF152" s="17"/>
      <c r="AG152" s="17"/>
      <c r="AH152" s="131"/>
      <c r="AI152" s="89"/>
      <c r="AJ152" s="189"/>
      <c r="AK152" s="189"/>
      <c r="AL152" s="189"/>
      <c r="AM152" s="189"/>
      <c r="AN152" s="89"/>
      <c r="AO152" s="89"/>
      <c r="AP152" s="89"/>
      <c r="AQ152" s="86"/>
      <c r="AR152" s="119"/>
      <c r="AS152" s="128"/>
      <c r="AT152" s="18"/>
      <c r="AU152" s="17"/>
      <c r="AV152" s="18"/>
      <c r="AW152" s="18"/>
      <c r="AX152" s="18"/>
      <c r="AY152" s="13"/>
      <c r="AZ152" s="18"/>
      <c r="BA152" s="17"/>
      <c r="BB152" s="17"/>
    </row>
    <row r="153" spans="1:54">
      <c r="A153" s="473" t="s">
        <v>1724</v>
      </c>
      <c r="B153" s="471">
        <f>B149+B150</f>
        <v>3400</v>
      </c>
      <c r="M153" s="83"/>
      <c r="N153" s="84"/>
      <c r="O153" s="84"/>
      <c r="P153" s="84"/>
      <c r="Q153" s="84"/>
      <c r="R153" s="84"/>
      <c r="S153" s="89"/>
      <c r="T153" s="89"/>
      <c r="U153" s="89"/>
      <c r="V153" s="89"/>
      <c r="W153" s="86"/>
      <c r="X153" s="111"/>
      <c r="Y153" s="18"/>
      <c r="Z153" s="17"/>
      <c r="AA153" s="18"/>
      <c r="AB153" s="18"/>
      <c r="AC153" s="18"/>
      <c r="AD153" s="13"/>
      <c r="AE153" s="18"/>
      <c r="AF153" s="17"/>
      <c r="AG153" s="17"/>
      <c r="AH153" s="131"/>
      <c r="AI153" s="89"/>
      <c r="AJ153" s="189"/>
      <c r="AK153" s="189"/>
      <c r="AL153" s="189"/>
      <c r="AM153" s="189"/>
      <c r="AN153" s="89"/>
      <c r="AO153" s="89"/>
      <c r="AP153" s="89"/>
      <c r="AQ153" s="86"/>
      <c r="AR153" s="119"/>
      <c r="AS153" s="128"/>
      <c r="AT153" s="18"/>
      <c r="AU153" s="17"/>
      <c r="AV153" s="18"/>
      <c r="AW153" s="18"/>
      <c r="AX153" s="18"/>
      <c r="AY153" s="13"/>
      <c r="AZ153" s="18"/>
      <c r="BA153" s="17"/>
      <c r="BB153" s="17"/>
    </row>
    <row r="154" spans="1:54">
      <c r="A154" s="473" t="s">
        <v>780</v>
      </c>
      <c r="B154" s="471">
        <f>B153</f>
        <v>3400</v>
      </c>
      <c r="M154" s="83"/>
      <c r="N154" s="84"/>
      <c r="O154" s="84"/>
      <c r="P154" s="84"/>
      <c r="Q154" s="84"/>
      <c r="R154" s="84"/>
      <c r="S154" s="89"/>
      <c r="T154" s="89"/>
      <c r="U154" s="89"/>
      <c r="V154" s="89"/>
      <c r="W154" s="86"/>
      <c r="X154" s="111"/>
      <c r="Y154" s="18"/>
      <c r="Z154" s="17"/>
      <c r="AA154" s="18"/>
      <c r="AB154" s="18"/>
      <c r="AC154" s="18"/>
      <c r="AD154" s="13"/>
      <c r="AE154" s="18"/>
      <c r="AF154" s="17"/>
      <c r="AG154" s="17"/>
      <c r="AH154" s="131"/>
      <c r="AI154" s="89"/>
      <c r="AJ154" s="189"/>
      <c r="AK154" s="189"/>
      <c r="AL154" s="189"/>
      <c r="AM154" s="189"/>
      <c r="AN154" s="89"/>
      <c r="AO154" s="89"/>
      <c r="AP154" s="89"/>
      <c r="AQ154" s="86"/>
      <c r="AR154" s="119"/>
      <c r="AS154" s="128"/>
      <c r="AT154" s="18"/>
      <c r="AU154" s="17"/>
      <c r="AV154" s="18"/>
      <c r="AW154" s="18"/>
      <c r="AX154" s="18"/>
      <c r="AY154" s="13"/>
      <c r="AZ154" s="18"/>
      <c r="BA154" s="17"/>
      <c r="BB154" s="17"/>
    </row>
    <row r="155" spans="1:54">
      <c r="A155" s="473"/>
      <c r="B155" s="471"/>
      <c r="M155" s="83"/>
      <c r="N155" s="84"/>
      <c r="O155" s="84"/>
      <c r="P155" s="84"/>
      <c r="Q155" s="84"/>
      <c r="R155" s="84"/>
      <c r="S155" s="89"/>
      <c r="T155" s="89"/>
      <c r="U155" s="89"/>
      <c r="V155" s="89"/>
      <c r="W155" s="86"/>
      <c r="X155" s="111"/>
      <c r="Y155" s="18"/>
      <c r="Z155" s="17"/>
      <c r="AA155" s="18"/>
      <c r="AB155" s="18"/>
      <c r="AC155" s="18"/>
      <c r="AD155" s="13"/>
      <c r="AE155" s="18"/>
      <c r="AF155" s="17"/>
      <c r="AG155" s="17"/>
      <c r="AH155" s="131"/>
      <c r="AI155" s="89"/>
      <c r="AJ155" s="189"/>
      <c r="AK155" s="189"/>
      <c r="AL155" s="189"/>
      <c r="AM155" s="189"/>
      <c r="AN155" s="89"/>
      <c r="AO155" s="89"/>
      <c r="AP155" s="89"/>
      <c r="AQ155" s="86"/>
      <c r="AR155" s="119"/>
      <c r="AS155" s="128"/>
      <c r="AT155" s="18"/>
      <c r="AU155" s="17"/>
      <c r="AV155" s="18"/>
      <c r="AW155" s="18"/>
      <c r="AX155" s="18"/>
      <c r="AY155" s="13"/>
      <c r="AZ155" s="18"/>
      <c r="BA155" s="17"/>
      <c r="BB155" s="17"/>
    </row>
    <row r="156" spans="1:54">
      <c r="A156" s="473"/>
      <c r="B156" s="471"/>
      <c r="M156" s="83"/>
      <c r="N156" s="84"/>
      <c r="O156" s="84"/>
      <c r="P156" s="84"/>
      <c r="Q156" s="84"/>
      <c r="R156" s="84"/>
      <c r="S156" s="89"/>
      <c r="T156" s="89"/>
      <c r="U156" s="89"/>
      <c r="V156" s="89"/>
      <c r="W156" s="86"/>
      <c r="X156" s="111"/>
      <c r="Y156" s="18"/>
      <c r="Z156" s="17"/>
      <c r="AA156" s="18"/>
      <c r="AB156" s="18"/>
      <c r="AC156" s="18"/>
      <c r="AD156" s="13"/>
      <c r="AE156" s="18"/>
      <c r="AF156" s="17"/>
      <c r="AG156" s="17"/>
      <c r="AH156" s="131"/>
      <c r="AI156" s="89"/>
      <c r="AJ156" s="189"/>
      <c r="AK156" s="189"/>
      <c r="AL156" s="189"/>
      <c r="AM156" s="189"/>
      <c r="AN156" s="89"/>
      <c r="AO156" s="89"/>
      <c r="AP156" s="89"/>
      <c r="AQ156" s="86"/>
      <c r="AR156" s="119"/>
      <c r="AS156" s="128"/>
      <c r="AT156" s="18"/>
      <c r="AU156" s="17"/>
      <c r="AV156" s="18"/>
      <c r="AW156" s="18"/>
      <c r="AX156" s="18"/>
      <c r="AY156" s="13"/>
      <c r="AZ156" s="18"/>
      <c r="BA156" s="17"/>
      <c r="BB156" s="17"/>
    </row>
    <row r="157" spans="1:54">
      <c r="A157" s="473"/>
      <c r="B157" s="471"/>
      <c r="M157" s="83"/>
      <c r="N157" s="84"/>
      <c r="O157" s="84"/>
      <c r="P157" s="84"/>
      <c r="Q157" s="84"/>
      <c r="R157" s="84"/>
      <c r="S157" s="89"/>
      <c r="T157" s="89"/>
      <c r="U157" s="89"/>
      <c r="V157" s="89"/>
      <c r="W157" s="86"/>
      <c r="X157" s="111"/>
      <c r="Y157" s="18"/>
      <c r="Z157" s="17"/>
      <c r="AA157" s="18"/>
      <c r="AB157" s="18"/>
      <c r="AC157" s="18"/>
      <c r="AD157" s="13"/>
      <c r="AE157" s="18"/>
      <c r="AF157" s="17"/>
      <c r="AG157" s="17"/>
      <c r="AH157" s="131"/>
      <c r="AI157" s="89"/>
      <c r="AJ157" s="189"/>
      <c r="AK157" s="189"/>
      <c r="AL157" s="189"/>
      <c r="AM157" s="189"/>
      <c r="AN157" s="89"/>
      <c r="AO157" s="89"/>
      <c r="AP157" s="89"/>
      <c r="AQ157" s="86"/>
      <c r="AR157" s="119"/>
      <c r="AS157" s="128"/>
      <c r="AT157" s="18"/>
      <c r="AU157" s="17"/>
      <c r="AV157" s="18"/>
      <c r="AW157" s="18"/>
      <c r="AX157" s="18"/>
      <c r="AY157" s="13"/>
      <c r="AZ157" s="18"/>
      <c r="BA157" s="17"/>
      <c r="BB157" s="17"/>
    </row>
    <row r="158" spans="1:54">
      <c r="A158" s="473"/>
      <c r="B158" s="471"/>
      <c r="M158" s="83"/>
      <c r="N158" s="84"/>
      <c r="O158" s="84"/>
      <c r="P158" s="84"/>
      <c r="Q158" s="84"/>
      <c r="R158" s="84"/>
      <c r="S158" s="89"/>
      <c r="T158" s="89"/>
      <c r="U158" s="89"/>
      <c r="V158" s="89"/>
      <c r="W158" s="86"/>
      <c r="X158" s="111"/>
      <c r="Y158" s="18"/>
      <c r="Z158" s="17"/>
      <c r="AA158" s="18"/>
      <c r="AB158" s="18"/>
      <c r="AC158" s="18"/>
      <c r="AD158" s="13"/>
      <c r="AE158" s="18"/>
      <c r="AF158" s="17"/>
      <c r="AG158" s="17"/>
      <c r="AH158" s="131"/>
      <c r="AI158" s="89"/>
      <c r="AJ158" s="189"/>
      <c r="AK158" s="189"/>
      <c r="AL158" s="189"/>
      <c r="AM158" s="189"/>
      <c r="AN158" s="89"/>
      <c r="AO158" s="89"/>
      <c r="AP158" s="89"/>
      <c r="AQ158" s="86"/>
      <c r="AR158" s="119"/>
      <c r="AS158" s="128"/>
      <c r="AT158" s="18"/>
      <c r="AU158" s="17"/>
      <c r="AV158" s="18"/>
      <c r="AW158" s="18"/>
      <c r="AX158" s="18"/>
      <c r="AY158" s="13"/>
      <c r="AZ158" s="18"/>
      <c r="BA158" s="17"/>
      <c r="BB158" s="17"/>
    </row>
    <row r="159" spans="1:54">
      <c r="A159" s="473"/>
      <c r="B159" s="471"/>
      <c r="M159" s="83"/>
      <c r="N159" s="84"/>
      <c r="O159" s="84"/>
      <c r="P159" s="84"/>
      <c r="Q159" s="84"/>
      <c r="R159" s="84"/>
      <c r="S159" s="89"/>
      <c r="T159" s="89"/>
      <c r="U159" s="89"/>
      <c r="V159" s="89"/>
      <c r="W159" s="86"/>
      <c r="X159" s="111"/>
      <c r="Y159" s="18"/>
      <c r="Z159" s="17"/>
      <c r="AA159" s="18"/>
      <c r="AB159" s="18"/>
      <c r="AC159" s="18"/>
      <c r="AD159" s="13"/>
      <c r="AE159" s="18"/>
      <c r="AF159" s="17"/>
      <c r="AG159" s="17"/>
      <c r="AH159" s="131"/>
      <c r="AI159" s="89"/>
      <c r="AJ159" s="189"/>
      <c r="AK159" s="189"/>
      <c r="AL159" s="189"/>
      <c r="AM159" s="189"/>
      <c r="AN159" s="89"/>
      <c r="AO159" s="89"/>
      <c r="AP159" s="89"/>
      <c r="AQ159" s="86"/>
      <c r="AR159" s="119"/>
      <c r="AS159" s="128"/>
      <c r="AT159" s="18"/>
      <c r="AU159" s="17"/>
      <c r="AV159" s="18"/>
      <c r="AW159" s="18"/>
      <c r="AX159" s="18"/>
      <c r="AY159" s="13"/>
      <c r="AZ159" s="18"/>
      <c r="BA159" s="17"/>
      <c r="BB159" s="17"/>
    </row>
    <row r="160" spans="1:54" ht="13.5" thickBot="1">
      <c r="A160" s="474" t="s">
        <v>781</v>
      </c>
      <c r="B160" s="475" t="s">
        <v>1055</v>
      </c>
      <c r="C160" s="388">
        <f>C65+C40+C16</f>
        <v>37468.244522399997</v>
      </c>
      <c r="D160" s="388"/>
      <c r="M160" s="83"/>
      <c r="N160" s="84"/>
      <c r="O160" s="84"/>
      <c r="P160" s="84"/>
      <c r="Q160" s="84"/>
      <c r="R160" s="84"/>
      <c r="S160" s="89"/>
      <c r="T160" s="89"/>
      <c r="U160" s="89"/>
      <c r="V160" s="89"/>
      <c r="W160" s="86"/>
      <c r="X160" s="111"/>
      <c r="Y160" s="18"/>
      <c r="Z160" s="17"/>
      <c r="AA160" s="18"/>
      <c r="AB160" s="18"/>
      <c r="AC160" s="18"/>
      <c r="AD160" s="13"/>
      <c r="AE160" s="18"/>
      <c r="AF160" s="17"/>
      <c r="AG160" s="17"/>
      <c r="AH160" s="99"/>
      <c r="AI160" s="85"/>
      <c r="AJ160" s="100"/>
      <c r="AK160" s="100"/>
      <c r="AL160" s="100"/>
      <c r="AM160" s="101"/>
      <c r="AN160" s="89"/>
      <c r="AO160" s="89"/>
      <c r="AP160" s="89"/>
      <c r="AQ160" s="86"/>
      <c r="AR160" s="117"/>
      <c r="AS160" s="112"/>
      <c r="AT160" s="113"/>
      <c r="AU160" s="121"/>
      <c r="AV160" s="113"/>
      <c r="AW160" s="113"/>
      <c r="AX160" s="113"/>
      <c r="AY160" s="122"/>
      <c r="AZ160" s="113"/>
      <c r="BA160" s="114"/>
      <c r="BB160" s="114"/>
    </row>
    <row r="161" spans="1:54" ht="12.75" customHeight="1">
      <c r="A161" s="474" t="s">
        <v>782</v>
      </c>
      <c r="B161" s="476"/>
      <c r="C161" s="388">
        <f>C64+C40+C15</f>
        <v>37468.244522399997</v>
      </c>
      <c r="D161" s="388"/>
      <c r="M161" s="83"/>
      <c r="N161" s="84"/>
      <c r="O161" s="84"/>
      <c r="P161" s="84"/>
      <c r="Q161" s="84"/>
      <c r="R161" s="84"/>
      <c r="S161" s="89"/>
      <c r="T161" s="85"/>
      <c r="U161" s="85"/>
      <c r="V161" s="85"/>
      <c r="W161" s="86"/>
      <c r="X161" s="111"/>
      <c r="Y161" s="18"/>
      <c r="Z161" s="17"/>
      <c r="AA161" s="18"/>
      <c r="AB161" s="18"/>
      <c r="AC161" s="18"/>
      <c r="AD161" s="13"/>
      <c r="AE161" s="18"/>
      <c r="AF161" s="17"/>
      <c r="AG161" s="17"/>
      <c r="AH161" s="99"/>
      <c r="AI161" s="82"/>
      <c r="AJ161" s="82"/>
      <c r="AK161" s="82"/>
      <c r="AL161" s="102"/>
      <c r="AM161" s="102"/>
      <c r="AN161" s="178"/>
      <c r="AO161" s="179"/>
      <c r="AP161" s="178"/>
      <c r="AQ161" s="180"/>
      <c r="AR161" s="119"/>
      <c r="AS161" s="123"/>
      <c r="AT161" s="9"/>
      <c r="AU161" s="9"/>
      <c r="AV161" s="9"/>
      <c r="AW161" s="10"/>
      <c r="AX161" s="10"/>
      <c r="BA161" s="9"/>
      <c r="BB161" s="9"/>
    </row>
    <row r="162" spans="1:54">
      <c r="A162" s="474" t="s">
        <v>1507</v>
      </c>
      <c r="B162" s="476"/>
      <c r="C162" s="388">
        <f>C160-C161</f>
        <v>0</v>
      </c>
      <c r="D162" s="388"/>
      <c r="M162" s="83"/>
      <c r="N162" s="84"/>
      <c r="O162" s="84"/>
      <c r="P162" s="84"/>
      <c r="Q162" s="84"/>
      <c r="R162" s="84"/>
      <c r="S162" s="89"/>
      <c r="T162" s="89"/>
      <c r="U162" s="89"/>
      <c r="V162" s="89"/>
      <c r="W162" s="86"/>
      <c r="X162" s="111"/>
      <c r="Y162" s="18"/>
      <c r="Z162" s="17"/>
      <c r="AA162" s="18"/>
      <c r="AB162" s="18"/>
      <c r="AC162" s="18"/>
      <c r="AD162" s="13"/>
      <c r="AE162" s="18"/>
      <c r="AF162" s="17"/>
      <c r="AG162" s="17"/>
      <c r="AH162" s="99"/>
      <c r="AI162" s="82"/>
      <c r="AJ162" s="82"/>
      <c r="AK162" s="82"/>
      <c r="AL162" s="102"/>
      <c r="AM162" s="102"/>
      <c r="AN162" s="178"/>
      <c r="AO162" s="179"/>
      <c r="AP162" s="178"/>
      <c r="AQ162" s="180"/>
      <c r="AR162" s="119"/>
      <c r="AS162" s="123"/>
      <c r="AT162" s="9"/>
      <c r="AU162" s="9"/>
      <c r="AV162" s="9"/>
      <c r="AW162" s="10"/>
      <c r="AX162" s="10"/>
      <c r="BA162" s="9"/>
      <c r="BB162" s="9"/>
    </row>
    <row r="163" spans="1:54">
      <c r="A163" s="474"/>
      <c r="B163" s="476"/>
      <c r="C163" s="388">
        <f>C38+C14+C63</f>
        <v>1186.5827999999999</v>
      </c>
      <c r="D163" s="388"/>
      <c r="M163" s="83"/>
      <c r="N163" s="84"/>
      <c r="O163" s="84"/>
      <c r="P163" s="84"/>
      <c r="Q163" s="84"/>
      <c r="R163" s="84"/>
      <c r="S163" s="89"/>
      <c r="T163" s="89"/>
      <c r="U163" s="89"/>
      <c r="V163" s="89"/>
      <c r="W163" s="86"/>
      <c r="X163" s="111"/>
      <c r="Y163" s="18"/>
      <c r="Z163" s="17"/>
      <c r="AA163" s="18"/>
      <c r="AB163" s="18"/>
      <c r="AC163" s="18"/>
      <c r="AD163" s="13"/>
      <c r="AE163" s="18"/>
      <c r="AF163" s="17"/>
      <c r="AG163" s="17"/>
      <c r="AH163" s="83"/>
      <c r="AI163" s="84"/>
      <c r="AJ163" s="65"/>
      <c r="AL163" s="65"/>
      <c r="AM163" s="65"/>
      <c r="AN163" s="89"/>
      <c r="AO163" s="89"/>
      <c r="AP163" s="89"/>
      <c r="AQ163" s="86"/>
      <c r="AR163" s="83"/>
    </row>
    <row r="164" spans="1:54">
      <c r="A164" s="474" t="s">
        <v>135</v>
      </c>
      <c r="B164" s="476"/>
      <c r="C164" s="388">
        <v>228.95</v>
      </c>
      <c r="D164" s="388"/>
      <c r="M164" s="83"/>
      <c r="N164" s="84"/>
      <c r="O164" s="84"/>
      <c r="P164" s="84"/>
      <c r="Q164" s="84"/>
      <c r="R164" s="84"/>
      <c r="S164" s="89"/>
      <c r="T164" s="85"/>
      <c r="U164" s="85"/>
      <c r="V164" s="85"/>
      <c r="W164" s="86"/>
      <c r="X164" s="111"/>
      <c r="Y164" s="18"/>
      <c r="Z164" s="17"/>
      <c r="AA164" s="18"/>
      <c r="AB164" s="18"/>
      <c r="AC164" s="18"/>
      <c r="AD164" s="13"/>
      <c r="AE164" s="18"/>
      <c r="AF164" s="17"/>
      <c r="AG164" s="17"/>
      <c r="AH164" s="83"/>
      <c r="AI164" s="84"/>
      <c r="AJ164" s="65"/>
      <c r="AK164" s="65"/>
      <c r="AL164" s="65"/>
      <c r="AM164" s="65"/>
      <c r="AN164" s="89"/>
      <c r="AO164" s="89"/>
      <c r="AP164" s="89"/>
      <c r="AQ164" s="86"/>
      <c r="AR164" s="83"/>
    </row>
    <row r="165" spans="1:54">
      <c r="A165" s="474" t="s">
        <v>1509</v>
      </c>
      <c r="B165" s="476"/>
      <c r="C165" s="388">
        <f>C163-C164</f>
        <v>957.63279999999986</v>
      </c>
      <c r="D165" s="388"/>
      <c r="M165" s="83"/>
      <c r="N165" s="84"/>
      <c r="O165" s="84"/>
      <c r="P165" s="84"/>
      <c r="Q165" s="84"/>
      <c r="R165" s="84"/>
      <c r="S165" s="89"/>
      <c r="T165" s="85"/>
      <c r="U165" s="85"/>
      <c r="V165" s="85"/>
      <c r="W165" s="86"/>
      <c r="X165" s="111"/>
      <c r="Y165" s="18"/>
      <c r="Z165" s="17"/>
      <c r="AA165" s="18"/>
      <c r="AB165" s="18"/>
      <c r="AC165" s="18"/>
      <c r="AD165" s="13"/>
      <c r="AE165" s="18"/>
      <c r="AF165" s="17"/>
      <c r="AG165" s="17"/>
      <c r="AH165" s="83"/>
      <c r="AI165" s="84"/>
      <c r="AJ165" s="65"/>
      <c r="AK165" s="65"/>
      <c r="AL165" s="65"/>
      <c r="AM165" s="65"/>
      <c r="AN165" s="89"/>
      <c r="AO165" s="89"/>
      <c r="AP165" s="89"/>
      <c r="AQ165" s="86"/>
      <c r="AR165" s="83"/>
    </row>
    <row r="166" spans="1:54">
      <c r="A166" s="474" t="s">
        <v>1510</v>
      </c>
      <c r="B166" s="476"/>
      <c r="C166" s="387">
        <v>74.510000000000005</v>
      </c>
      <c r="D166" s="387"/>
      <c r="M166" s="83"/>
      <c r="N166" s="84"/>
      <c r="O166" s="84"/>
      <c r="P166" s="84"/>
      <c r="Q166" s="84"/>
      <c r="R166" s="84"/>
      <c r="S166" s="89"/>
      <c r="T166" s="85"/>
      <c r="U166" s="85"/>
      <c r="V166" s="85"/>
      <c r="W166" s="86"/>
      <c r="X166" s="111"/>
      <c r="Y166" s="18"/>
      <c r="Z166" s="17"/>
      <c r="AA166" s="18"/>
      <c r="AB166" s="18"/>
      <c r="AC166" s="18"/>
      <c r="AD166" s="13"/>
      <c r="AE166" s="18"/>
      <c r="AF166" s="17"/>
      <c r="AG166" s="17"/>
      <c r="AH166" s="83"/>
      <c r="AI166" s="84"/>
      <c r="AJ166" s="65"/>
      <c r="AK166" s="65"/>
      <c r="AL166" s="65"/>
      <c r="AM166" s="65"/>
      <c r="AN166" s="85"/>
      <c r="AO166" s="85"/>
      <c r="AP166" s="85"/>
      <c r="AQ166" s="86"/>
      <c r="AR166" s="83"/>
    </row>
    <row r="167" spans="1:54" ht="13.5" thickBot="1">
      <c r="A167" s="474" t="s">
        <v>1511</v>
      </c>
      <c r="B167" s="476"/>
      <c r="C167" s="388">
        <f>C165+C166</f>
        <v>1032.1427999999999</v>
      </c>
      <c r="D167" s="388"/>
      <c r="M167" s="83"/>
      <c r="N167" s="84"/>
      <c r="O167" s="84"/>
      <c r="P167" s="84"/>
      <c r="Q167" s="84"/>
      <c r="R167" s="84"/>
      <c r="S167" s="89"/>
      <c r="T167" s="82"/>
      <c r="U167" s="120"/>
      <c r="V167" s="120"/>
      <c r="W167" s="88"/>
      <c r="X167" s="112"/>
      <c r="Y167" s="113"/>
      <c r="Z167" s="121"/>
      <c r="AA167" s="113"/>
      <c r="AB167" s="113"/>
      <c r="AC167" s="113"/>
      <c r="AD167" s="122"/>
      <c r="AE167" s="113"/>
      <c r="AF167" s="114"/>
      <c r="AG167" s="114"/>
      <c r="AH167" s="83"/>
      <c r="AI167" s="84"/>
      <c r="AJ167" s="65"/>
      <c r="AK167" s="65"/>
      <c r="AL167" s="65"/>
      <c r="AM167" s="65"/>
      <c r="AN167" s="85"/>
      <c r="AO167" s="85"/>
      <c r="AP167" s="85"/>
      <c r="AQ167" s="86"/>
      <c r="AR167" s="83"/>
    </row>
    <row r="168" spans="1:54">
      <c r="M168" s="83"/>
      <c r="N168" s="84"/>
      <c r="O168" s="51"/>
      <c r="P168" s="51"/>
      <c r="Q168" s="65"/>
      <c r="R168" s="65"/>
      <c r="S168" s="65"/>
      <c r="T168" s="85"/>
      <c r="U168" s="85"/>
      <c r="V168" s="85"/>
      <c r="W168" s="86"/>
      <c r="X168" s="123"/>
      <c r="Y168" s="9"/>
      <c r="Z168" s="9"/>
      <c r="AA168" s="10"/>
      <c r="AB168" s="10"/>
      <c r="AC168" s="10"/>
      <c r="AF168" s="9"/>
      <c r="AG168" s="9"/>
      <c r="AH168" s="83"/>
      <c r="AI168" s="84"/>
      <c r="AJ168" s="65"/>
      <c r="AK168" s="65"/>
      <c r="AL168" s="65"/>
      <c r="AM168" s="65"/>
      <c r="AN168" s="85"/>
      <c r="AO168" s="85"/>
      <c r="AP168" s="85"/>
      <c r="AQ168" s="86"/>
      <c r="AR168" s="83"/>
    </row>
    <row r="169" spans="1:54" ht="13.5" thickBot="1">
      <c r="A169" s="550" t="s">
        <v>2054</v>
      </c>
      <c r="B169" s="49"/>
      <c r="M169" s="117"/>
      <c r="N169" s="18"/>
      <c r="O169" s="84"/>
      <c r="P169" s="18"/>
      <c r="Q169" s="84"/>
      <c r="R169" s="17"/>
      <c r="S169" s="13"/>
      <c r="T169" s="18"/>
      <c r="U169" s="13"/>
      <c r="V169" s="13"/>
      <c r="W169" s="18"/>
      <c r="X169" s="123"/>
      <c r="Y169" s="9"/>
      <c r="Z169" s="9"/>
      <c r="AA169" s="10"/>
      <c r="AB169" s="10"/>
      <c r="AC169" s="10"/>
      <c r="AF169" s="9"/>
      <c r="AG169" s="9"/>
      <c r="AH169" s="83"/>
      <c r="AI169" s="84"/>
      <c r="AJ169" s="65"/>
      <c r="AK169" s="65"/>
      <c r="AL169" s="65"/>
      <c r="AM169" s="65"/>
      <c r="AN169" s="85"/>
      <c r="AO169" s="85"/>
      <c r="AP169" s="85"/>
      <c r="AQ169" s="86"/>
      <c r="AR169" s="83"/>
    </row>
    <row r="170" spans="1:54">
      <c r="A170" s="136" t="s">
        <v>660</v>
      </c>
      <c r="B170" s="49"/>
      <c r="C170" s="332"/>
      <c r="D170" s="332"/>
      <c r="E170" s="1921"/>
      <c r="F170" s="1921"/>
      <c r="G170" s="1921"/>
      <c r="H170" s="1921"/>
      <c r="I170" s="1921"/>
      <c r="J170" s="1921"/>
      <c r="M170" s="117"/>
      <c r="N170" s="18"/>
      <c r="O170" s="84"/>
      <c r="P170" s="18"/>
      <c r="Q170" s="84"/>
      <c r="R170" s="17"/>
      <c r="S170" s="13"/>
      <c r="T170" s="18"/>
      <c r="U170" s="17"/>
      <c r="V170" s="17"/>
      <c r="W170" s="18"/>
      <c r="X170" s="105"/>
      <c r="Y170" s="106"/>
      <c r="Z170" s="106"/>
      <c r="AA170" s="124"/>
      <c r="AB170" s="106"/>
      <c r="AC170" s="106"/>
      <c r="AD170" s="106"/>
      <c r="AE170" s="106"/>
      <c r="AF170" s="106"/>
      <c r="AG170" s="106"/>
      <c r="AH170" s="83"/>
      <c r="AI170" s="84"/>
      <c r="AJ170" s="65"/>
      <c r="AK170" s="65"/>
      <c r="AL170" s="65"/>
      <c r="AM170" s="65"/>
      <c r="AN170" s="85"/>
      <c r="AO170" s="85"/>
      <c r="AP170" s="85"/>
      <c r="AQ170" s="86"/>
      <c r="AR170" s="83"/>
    </row>
    <row r="171" spans="1:54" ht="13.5" thickBot="1">
      <c r="A171" s="164" t="s">
        <v>288</v>
      </c>
      <c r="B171" s="49">
        <v>0</v>
      </c>
      <c r="M171" s="111"/>
      <c r="N171" s="18"/>
      <c r="O171" s="17"/>
      <c r="P171" s="18"/>
      <c r="Q171" s="18"/>
      <c r="R171" s="18"/>
      <c r="S171" s="13"/>
      <c r="T171" s="18"/>
      <c r="U171" s="17"/>
      <c r="V171" s="17"/>
      <c r="W171" s="15"/>
      <c r="X171" s="108"/>
      <c r="Y171" s="13"/>
      <c r="Z171" s="13"/>
      <c r="AA171" s="18"/>
      <c r="AB171" s="66"/>
      <c r="AC171" s="13"/>
      <c r="AD171" s="13"/>
      <c r="AE171" s="66"/>
      <c r="AF171" s="13"/>
      <c r="AG171" s="13"/>
      <c r="AH171" s="83"/>
      <c r="AI171" s="84"/>
      <c r="AJ171" s="65"/>
      <c r="AK171" s="65"/>
      <c r="AL171" s="65"/>
      <c r="AM171" s="65"/>
      <c r="AN171" s="85"/>
      <c r="AO171" s="85"/>
      <c r="AP171" s="85"/>
      <c r="AQ171" s="86"/>
      <c r="AR171" s="83"/>
    </row>
    <row r="172" spans="1:54" ht="13.5" thickTop="1">
      <c r="A172" s="164" t="s">
        <v>268</v>
      </c>
      <c r="B172" s="49">
        <v>0</v>
      </c>
      <c r="M172" s="130"/>
      <c r="N172" s="18"/>
      <c r="O172" s="17"/>
      <c r="P172" s="18"/>
      <c r="Q172" s="18"/>
      <c r="R172" s="18"/>
      <c r="S172" s="13"/>
      <c r="T172" s="18"/>
      <c r="U172" s="17"/>
      <c r="V172" s="17"/>
      <c r="W172" s="17"/>
      <c r="X172" s="108"/>
      <c r="Y172" s="13"/>
      <c r="Z172" s="13"/>
      <c r="AA172" s="18"/>
      <c r="AB172" s="66"/>
      <c r="AC172" s="13"/>
      <c r="AD172" s="13"/>
      <c r="AE172" s="66"/>
      <c r="AF172" s="13"/>
      <c r="AG172" s="13"/>
      <c r="AH172" s="83"/>
      <c r="AI172" s="84"/>
      <c r="AJ172" s="65"/>
      <c r="AK172" s="65"/>
      <c r="AL172" s="65"/>
      <c r="AM172" s="65"/>
      <c r="AN172" s="85"/>
      <c r="AO172" s="85"/>
      <c r="AP172" s="85"/>
      <c r="AQ172" s="86"/>
      <c r="AR172" s="83"/>
    </row>
    <row r="173" spans="1:54">
      <c r="A173" s="164" t="s">
        <v>676</v>
      </c>
      <c r="B173" s="49">
        <v>0</v>
      </c>
      <c r="E173" s="10"/>
      <c r="F173" s="10"/>
      <c r="G173" s="10"/>
      <c r="M173" s="117"/>
      <c r="N173" s="85"/>
      <c r="O173" s="118"/>
      <c r="P173" s="85"/>
      <c r="Q173" s="85"/>
      <c r="R173" s="85"/>
      <c r="S173" s="118"/>
      <c r="T173" s="85"/>
      <c r="U173" s="85"/>
      <c r="V173" s="85"/>
      <c r="W173" s="86"/>
      <c r="X173" s="108"/>
      <c r="Y173" s="13"/>
      <c r="Z173" s="13"/>
      <c r="AA173" s="18"/>
      <c r="AB173" s="66"/>
      <c r="AC173" s="13"/>
      <c r="AD173" s="13"/>
      <c r="AE173" s="66"/>
      <c r="AF173" s="13"/>
      <c r="AG173" s="13"/>
      <c r="AH173" s="83"/>
      <c r="AI173" s="84"/>
      <c r="AJ173" s="65"/>
      <c r="AK173" s="65"/>
      <c r="AL173" s="65"/>
      <c r="AM173" s="65"/>
      <c r="AN173" s="85"/>
      <c r="AO173" s="85"/>
      <c r="AP173" s="85"/>
      <c r="AQ173" s="86"/>
      <c r="AR173" s="83"/>
    </row>
    <row r="174" spans="1:54">
      <c r="A174" s="164" t="s">
        <v>1846</v>
      </c>
      <c r="B174" s="406">
        <f>B171*13.75%+(B172-B173)*13.75%/2</f>
        <v>0</v>
      </c>
      <c r="M174" s="119"/>
      <c r="N174" s="82"/>
      <c r="O174" s="82"/>
      <c r="P174" s="82"/>
      <c r="Q174" s="82"/>
      <c r="R174" s="82"/>
      <c r="S174" s="82"/>
      <c r="T174" s="178"/>
      <c r="U174" s="179"/>
      <c r="V174" s="178"/>
      <c r="W174" s="180"/>
      <c r="X174" s="108"/>
      <c r="Y174" s="13"/>
      <c r="Z174" s="13"/>
      <c r="AA174" s="18"/>
      <c r="AB174" s="66"/>
      <c r="AC174" s="13"/>
      <c r="AD174" s="13"/>
      <c r="AE174" s="66"/>
      <c r="AF174" s="13"/>
      <c r="AG174" s="13"/>
      <c r="AH174" s="83"/>
      <c r="AI174" s="84"/>
      <c r="AJ174" s="65"/>
      <c r="AK174" s="65"/>
      <c r="AL174" s="65"/>
      <c r="AM174" s="65"/>
      <c r="AN174" s="102"/>
      <c r="AO174" s="102"/>
      <c r="AP174" s="102"/>
      <c r="AQ174" s="88"/>
      <c r="AR174" s="83"/>
    </row>
    <row r="175" spans="1:54">
      <c r="A175" s="139" t="s">
        <v>1724</v>
      </c>
      <c r="B175" s="49">
        <f>B171+B172-B173</f>
        <v>0</v>
      </c>
      <c r="G175" s="9"/>
      <c r="M175" s="119"/>
      <c r="N175" s="82"/>
      <c r="O175" s="82"/>
      <c r="P175" s="82"/>
      <c r="Q175" s="82"/>
      <c r="R175" s="82"/>
      <c r="S175" s="82"/>
      <c r="T175" s="178"/>
      <c r="U175" s="179"/>
      <c r="V175" s="178"/>
      <c r="W175" s="180"/>
      <c r="X175" s="108"/>
      <c r="Y175" s="13"/>
      <c r="Z175" s="13"/>
      <c r="AA175" s="18"/>
      <c r="AB175" s="66"/>
      <c r="AC175" s="13"/>
      <c r="AD175" s="13"/>
      <c r="AE175" s="66"/>
      <c r="AF175" s="13"/>
      <c r="AG175" s="13"/>
      <c r="AH175" s="83"/>
      <c r="AI175" s="84"/>
      <c r="AJ175" s="65"/>
      <c r="AK175" s="65"/>
      <c r="AL175" s="65"/>
      <c r="AM175" s="65"/>
      <c r="AN175" s="85"/>
      <c r="AO175" s="85"/>
      <c r="AP175" s="85"/>
      <c r="AQ175" s="86"/>
      <c r="AR175" s="83"/>
    </row>
    <row r="176" spans="1:54">
      <c r="A176" s="139" t="s">
        <v>780</v>
      </c>
      <c r="B176" s="49">
        <f>B175+B174</f>
        <v>0</v>
      </c>
      <c r="M176" s="83"/>
      <c r="N176" s="17"/>
      <c r="O176" s="84"/>
      <c r="P176" s="17"/>
      <c r="Q176" s="17"/>
      <c r="R176" s="17"/>
      <c r="S176" s="89"/>
      <c r="T176" s="18"/>
      <c r="U176" s="17"/>
      <c r="V176" s="17"/>
      <c r="W176" s="17"/>
      <c r="X176" s="108"/>
      <c r="Y176" s="13"/>
      <c r="Z176" s="13"/>
      <c r="AA176" s="18"/>
      <c r="AB176" s="66"/>
      <c r="AC176" s="13"/>
      <c r="AD176" s="13"/>
      <c r="AE176" s="66"/>
      <c r="AF176" s="13"/>
      <c r="AG176" s="13"/>
      <c r="AH176" s="83"/>
      <c r="AI176" s="84"/>
      <c r="AJ176" s="65"/>
      <c r="AK176" s="65"/>
      <c r="AL176" s="65"/>
      <c r="AM176" s="65"/>
      <c r="AN176" s="85"/>
      <c r="AO176" s="85"/>
      <c r="AP176" s="85"/>
      <c r="AQ176" s="86"/>
      <c r="AR176" s="83"/>
    </row>
    <row r="177" spans="1:54">
      <c r="A177" s="139"/>
      <c r="B177" s="49"/>
      <c r="C177" s="168"/>
      <c r="D177" s="168"/>
      <c r="E177" s="177"/>
      <c r="F177" s="177"/>
      <c r="G177" s="177"/>
      <c r="M177" s="83"/>
      <c r="N177" s="17"/>
      <c r="O177" s="84"/>
      <c r="P177" s="17"/>
      <c r="Q177" s="17"/>
      <c r="R177" s="17"/>
      <c r="S177" s="89"/>
      <c r="T177" s="18"/>
      <c r="U177" s="17"/>
      <c r="V177" s="17"/>
      <c r="W177" s="17"/>
      <c r="X177" s="108"/>
      <c r="Y177" s="13"/>
      <c r="Z177" s="13"/>
      <c r="AA177" s="18"/>
      <c r="AB177" s="66"/>
      <c r="AC177" s="13"/>
      <c r="AD177" s="13"/>
      <c r="AE177" s="66"/>
      <c r="AF177" s="13"/>
      <c r="AG177" s="13"/>
      <c r="AH177" s="83"/>
      <c r="AI177" s="84"/>
      <c r="AJ177" s="65"/>
      <c r="AK177" s="65"/>
      <c r="AL177" s="65"/>
      <c r="AM177" s="65"/>
      <c r="AN177" s="85"/>
      <c r="AO177" s="85"/>
      <c r="AP177" s="85"/>
      <c r="AQ177" s="86"/>
      <c r="AR177" s="83"/>
    </row>
    <row r="178" spans="1:54">
      <c r="A178" s="550" t="s">
        <v>2775</v>
      </c>
      <c r="B178" s="49"/>
      <c r="C178" s="13"/>
      <c r="D178" s="13"/>
      <c r="E178" s="18"/>
      <c r="F178" s="13"/>
      <c r="M178" s="83"/>
      <c r="N178" s="17"/>
      <c r="O178" s="84"/>
      <c r="P178" s="17"/>
      <c r="Q178" s="17"/>
      <c r="R178" s="17"/>
      <c r="S178" s="89"/>
      <c r="T178" s="18"/>
      <c r="U178" s="17"/>
      <c r="V178" s="17"/>
      <c r="W178" s="17"/>
      <c r="X178" s="108"/>
      <c r="Y178" s="13"/>
      <c r="Z178" s="13"/>
      <c r="AA178" s="18"/>
      <c r="AB178" s="66"/>
      <c r="AC178" s="13"/>
      <c r="AD178" s="13"/>
      <c r="AE178" s="66"/>
      <c r="AF178" s="13"/>
      <c r="AG178" s="13"/>
      <c r="AH178" s="83"/>
      <c r="AI178" s="84"/>
      <c r="AJ178" s="65"/>
      <c r="AK178" s="65"/>
      <c r="AL178" s="65"/>
      <c r="AM178" s="65"/>
      <c r="AN178" s="85"/>
      <c r="AO178" s="85"/>
      <c r="AP178" s="85"/>
      <c r="AQ178" s="85"/>
      <c r="AR178" s="169"/>
    </row>
    <row r="179" spans="1:54">
      <c r="A179" s="136" t="s">
        <v>660</v>
      </c>
      <c r="B179" s="49"/>
      <c r="C179" s="18"/>
      <c r="D179" s="18"/>
      <c r="F179" s="18"/>
      <c r="M179" s="83"/>
      <c r="N179" s="17"/>
      <c r="O179" s="84"/>
      <c r="P179" s="17"/>
      <c r="Q179" s="17"/>
      <c r="R179" s="17"/>
      <c r="S179" s="89"/>
      <c r="T179" s="18"/>
      <c r="U179" s="17"/>
      <c r="V179" s="17"/>
      <c r="W179" s="17"/>
      <c r="X179" s="108"/>
      <c r="Y179" s="13"/>
      <c r="Z179" s="13"/>
      <c r="AA179" s="18"/>
      <c r="AB179" s="66"/>
      <c r="AC179" s="13"/>
      <c r="AD179" s="13"/>
      <c r="AE179" s="66"/>
      <c r="AF179" s="13"/>
      <c r="AG179" s="13"/>
      <c r="AH179" s="83"/>
      <c r="AI179" s="84"/>
      <c r="AJ179" s="65"/>
      <c r="AK179" s="65"/>
      <c r="AL179" s="65"/>
      <c r="AM179" s="65"/>
      <c r="AN179" s="85"/>
      <c r="AO179" s="85"/>
      <c r="AP179" s="85"/>
      <c r="AQ179" s="85"/>
      <c r="AR179" s="169"/>
    </row>
    <row r="180" spans="1:54">
      <c r="A180" s="164" t="s">
        <v>288</v>
      </c>
      <c r="B180" s="49">
        <f>B175</f>
        <v>0</v>
      </c>
      <c r="C180" s="18"/>
      <c r="D180" s="18"/>
      <c r="F180" s="18"/>
      <c r="M180" s="83"/>
      <c r="N180" s="17"/>
      <c r="O180" s="84"/>
      <c r="P180" s="17"/>
      <c r="Q180" s="17"/>
      <c r="R180" s="17"/>
      <c r="S180" s="89"/>
      <c r="T180" s="18"/>
      <c r="U180" s="17"/>
      <c r="V180" s="17"/>
      <c r="W180" s="17"/>
      <c r="X180" s="108"/>
      <c r="Y180" s="13"/>
      <c r="Z180" s="13"/>
      <c r="AA180" s="18"/>
      <c r="AB180" s="66"/>
      <c r="AC180" s="13"/>
      <c r="AD180" s="13"/>
      <c r="AE180" s="66"/>
      <c r="AF180" s="13"/>
      <c r="AG180" s="13"/>
      <c r="AH180" s="83"/>
      <c r="AI180" s="84"/>
      <c r="AJ180" s="65"/>
      <c r="AK180" s="65"/>
      <c r="AL180" s="65"/>
      <c r="AM180" s="65"/>
      <c r="AN180" s="85"/>
      <c r="AO180" s="85"/>
      <c r="AP180" s="85"/>
      <c r="AQ180" s="85"/>
      <c r="AR180" s="169"/>
    </row>
    <row r="181" spans="1:54">
      <c r="A181" s="164" t="s">
        <v>268</v>
      </c>
      <c r="B181" s="49">
        <v>0</v>
      </c>
      <c r="M181" s="83"/>
      <c r="N181" s="17"/>
      <c r="O181" s="84"/>
      <c r="P181" s="17"/>
      <c r="Q181" s="17"/>
      <c r="R181" s="17"/>
      <c r="S181" s="89"/>
      <c r="T181" s="18"/>
      <c r="U181" s="17"/>
      <c r="V181" s="17"/>
      <c r="W181" s="17"/>
      <c r="X181" s="108"/>
      <c r="Y181" s="13"/>
      <c r="Z181" s="13"/>
      <c r="AA181" s="18"/>
      <c r="AB181" s="66"/>
      <c r="AC181" s="13"/>
      <c r="AD181" s="13"/>
      <c r="AE181" s="66"/>
      <c r="AF181" s="13"/>
      <c r="AG181" s="13"/>
      <c r="AH181" s="117"/>
      <c r="AI181" s="17"/>
      <c r="AJ181" s="17"/>
      <c r="AK181" s="18"/>
      <c r="AL181" s="65"/>
      <c r="AM181" s="18"/>
      <c r="AN181" s="13"/>
      <c r="AO181" s="18"/>
      <c r="AP181" s="17"/>
      <c r="AQ181" s="17"/>
      <c r="AR181" s="17"/>
    </row>
    <row r="182" spans="1:54" ht="12.75" customHeight="1" thickBot="1">
      <c r="A182" s="164" t="s">
        <v>676</v>
      </c>
      <c r="B182" s="49">
        <v>0</v>
      </c>
      <c r="C182" s="18"/>
      <c r="D182" s="18"/>
      <c r="E182" s="13"/>
      <c r="F182" s="18"/>
      <c r="G182" s="10"/>
      <c r="M182" s="83"/>
      <c r="N182" s="17"/>
      <c r="O182" s="84"/>
      <c r="P182" s="17"/>
      <c r="Q182" s="17"/>
      <c r="R182" s="17"/>
      <c r="S182" s="89"/>
      <c r="T182" s="18"/>
      <c r="U182" s="17"/>
      <c r="V182" s="17"/>
      <c r="W182" s="17"/>
      <c r="X182" s="108"/>
      <c r="Y182" s="13"/>
      <c r="Z182" s="13"/>
      <c r="AA182" s="18"/>
      <c r="AB182" s="66"/>
      <c r="AC182" s="13"/>
      <c r="AD182" s="13"/>
      <c r="AE182" s="66"/>
      <c r="AF182" s="13"/>
      <c r="AG182" s="13"/>
      <c r="AH182" s="111"/>
      <c r="AI182" s="18"/>
      <c r="AJ182" s="17"/>
      <c r="AK182" s="18"/>
      <c r="AL182" s="18"/>
      <c r="AM182" s="18"/>
      <c r="AN182" s="13"/>
      <c r="AO182" s="18"/>
      <c r="AP182" s="17"/>
      <c r="AQ182" s="15"/>
      <c r="AR182" s="17"/>
    </row>
    <row r="183" spans="1:54" ht="13.5" customHeight="1" thickTop="1">
      <c r="A183" s="164" t="s">
        <v>1844</v>
      </c>
      <c r="B183" s="406">
        <f>B180*13.75%+(B181-B182)*13.75%/2</f>
        <v>0</v>
      </c>
      <c r="G183" s="10"/>
      <c r="M183" s="83"/>
      <c r="N183" s="17"/>
      <c r="O183" s="84"/>
      <c r="P183" s="17"/>
      <c r="Q183" s="17"/>
      <c r="R183" s="17"/>
      <c r="S183" s="89"/>
      <c r="T183" s="18"/>
      <c r="U183" s="17"/>
      <c r="V183" s="17"/>
      <c r="W183" s="17"/>
      <c r="X183" s="108"/>
      <c r="Y183" s="13"/>
      <c r="Z183" s="13"/>
      <c r="AA183" s="18"/>
      <c r="AB183" s="66"/>
      <c r="AC183" s="13"/>
      <c r="AD183" s="13"/>
      <c r="AE183" s="66"/>
      <c r="AF183" s="13"/>
      <c r="AG183" s="13"/>
    </row>
    <row r="184" spans="1:54">
      <c r="A184" s="139" t="s">
        <v>1724</v>
      </c>
      <c r="B184" s="49">
        <f>B180+B181-B182</f>
        <v>0</v>
      </c>
      <c r="C184" s="10"/>
      <c r="D184" s="10"/>
      <c r="E184" s="10"/>
      <c r="G184" s="10"/>
      <c r="M184" s="83"/>
      <c r="N184" s="17"/>
      <c r="O184" s="84"/>
      <c r="P184" s="17"/>
      <c r="Q184" s="17"/>
      <c r="R184" s="17"/>
      <c r="S184" s="89"/>
      <c r="T184" s="18"/>
      <c r="U184" s="17"/>
      <c r="V184" s="17"/>
      <c r="W184" s="17"/>
      <c r="X184" s="108"/>
      <c r="Y184" s="13"/>
      <c r="Z184" s="13"/>
      <c r="AA184" s="18"/>
      <c r="AB184" s="66"/>
      <c r="AC184" s="13"/>
      <c r="AD184" s="13"/>
      <c r="AE184" s="66"/>
      <c r="AF184" s="13"/>
      <c r="AG184" s="13"/>
    </row>
    <row r="185" spans="1:54" ht="12.75" customHeight="1">
      <c r="A185" s="139" t="s">
        <v>780</v>
      </c>
      <c r="B185" s="49">
        <f>B184+B183</f>
        <v>0</v>
      </c>
      <c r="E185" s="10"/>
      <c r="M185" s="83"/>
      <c r="N185" s="17"/>
      <c r="O185" s="84"/>
      <c r="P185" s="17"/>
      <c r="Q185" s="17"/>
      <c r="R185" s="17"/>
      <c r="S185" s="89"/>
      <c r="T185" s="18"/>
      <c r="U185" s="17"/>
      <c r="V185" s="17"/>
      <c r="W185" s="17"/>
      <c r="X185" s="108"/>
      <c r="Y185" s="13"/>
      <c r="Z185" s="13"/>
      <c r="AA185" s="18"/>
      <c r="AB185" s="66"/>
      <c r="AC185" s="13"/>
      <c r="AD185" s="13"/>
      <c r="AE185" s="66"/>
      <c r="AF185" s="13"/>
      <c r="AG185" s="13"/>
    </row>
    <row r="186" spans="1:54" ht="15.75" customHeight="1" thickBot="1">
      <c r="A186" s="171"/>
      <c r="E186" s="171"/>
      <c r="M186" s="83"/>
      <c r="N186" s="17"/>
      <c r="O186" s="84"/>
      <c r="P186" s="17"/>
      <c r="Q186" s="17"/>
      <c r="R186" s="17"/>
      <c r="S186" s="89"/>
      <c r="T186" s="18"/>
      <c r="U186" s="17"/>
      <c r="V186" s="17"/>
      <c r="W186" s="17"/>
      <c r="X186" s="108"/>
      <c r="Y186" s="13"/>
      <c r="Z186" s="13"/>
      <c r="AA186" s="18"/>
      <c r="AB186" s="66"/>
      <c r="AC186" s="13"/>
      <c r="AD186" s="13"/>
      <c r="AE186" s="66"/>
      <c r="AF186" s="13"/>
      <c r="AG186" s="13"/>
    </row>
    <row r="187" spans="1:54">
      <c r="A187" s="170"/>
      <c r="B187" s="1921"/>
      <c r="C187" s="1921"/>
      <c r="D187" s="332"/>
      <c r="E187" s="1921"/>
      <c r="F187" s="1921"/>
      <c r="G187" s="1921"/>
      <c r="H187" s="1921"/>
      <c r="I187" s="1921"/>
      <c r="J187" s="1921"/>
      <c r="K187" s="1921"/>
      <c r="L187" s="1921"/>
      <c r="M187" s="83"/>
      <c r="N187" s="17"/>
      <c r="O187" s="84"/>
      <c r="P187" s="17"/>
      <c r="Q187" s="17"/>
      <c r="R187" s="17"/>
      <c r="S187" s="89"/>
      <c r="T187" s="18"/>
      <c r="U187" s="17"/>
      <c r="V187" s="17"/>
      <c r="W187" s="17"/>
      <c r="X187" s="108"/>
      <c r="Y187" s="13"/>
      <c r="Z187" s="13"/>
      <c r="AA187" s="18"/>
      <c r="AB187" s="66"/>
      <c r="AC187" s="13"/>
      <c r="AD187" s="13"/>
      <c r="AE187" s="66"/>
      <c r="AF187" s="13"/>
      <c r="AG187" s="13"/>
      <c r="AH187" s="95"/>
      <c r="AI187" s="96"/>
      <c r="AJ187" s="97"/>
      <c r="AK187" s="97"/>
      <c r="AL187" s="97"/>
      <c r="AM187" s="97"/>
      <c r="AN187" s="96"/>
      <c r="AO187" s="96"/>
      <c r="AP187" s="96"/>
      <c r="AQ187" s="98"/>
      <c r="AR187" s="115"/>
      <c r="AS187" s="128"/>
      <c r="AT187" s="18"/>
      <c r="AU187" s="17"/>
      <c r="AV187" s="18"/>
      <c r="AW187" s="18"/>
      <c r="AX187" s="18"/>
      <c r="AY187" s="13"/>
      <c r="AZ187" s="18"/>
      <c r="BA187" s="17"/>
      <c r="BB187" s="17"/>
    </row>
    <row r="188" spans="1:54" ht="13.5" thickBot="1">
      <c r="M188" s="130"/>
      <c r="N188" s="18"/>
      <c r="O188" s="17"/>
      <c r="P188" s="18"/>
      <c r="Q188" s="18"/>
      <c r="R188" s="18"/>
      <c r="S188" s="13"/>
      <c r="T188" s="18"/>
      <c r="U188" s="17"/>
      <c r="V188" s="17"/>
      <c r="W188" s="17"/>
      <c r="X188" s="108"/>
      <c r="Y188" s="13"/>
      <c r="Z188" s="13"/>
      <c r="AA188" s="18"/>
      <c r="AB188" s="66"/>
      <c r="AC188" s="13"/>
      <c r="AD188" s="13"/>
      <c r="AE188" s="66"/>
      <c r="AF188" s="13"/>
      <c r="AG188" s="13"/>
      <c r="AH188" s="99"/>
      <c r="AI188" s="85"/>
      <c r="AJ188" s="100"/>
      <c r="AK188" s="100"/>
      <c r="AL188" s="100"/>
      <c r="AM188" s="101"/>
      <c r="AN188" s="89"/>
      <c r="AO188" s="89"/>
      <c r="AP188" s="89"/>
      <c r="AQ188" s="86"/>
      <c r="AR188" s="117"/>
      <c r="AS188" s="112"/>
      <c r="AT188" s="113"/>
      <c r="AU188" s="121"/>
      <c r="AV188" s="113"/>
      <c r="AW188" s="113"/>
      <c r="AX188" s="113"/>
      <c r="AY188" s="122"/>
      <c r="AZ188" s="113"/>
      <c r="BA188" s="114"/>
      <c r="BB188" s="114"/>
    </row>
    <row r="189" spans="1:54" ht="12.75" customHeight="1">
      <c r="A189" s="552" t="s">
        <v>2054</v>
      </c>
      <c r="B189" s="549"/>
      <c r="M189" s="130"/>
      <c r="N189" s="18"/>
      <c r="O189" s="17"/>
      <c r="P189" s="18"/>
      <c r="Q189" s="18"/>
      <c r="R189" s="18"/>
      <c r="S189" s="13"/>
      <c r="T189" s="18"/>
      <c r="U189" s="17"/>
      <c r="V189" s="17"/>
      <c r="W189" s="17"/>
      <c r="X189" s="108"/>
      <c r="Y189" s="13"/>
      <c r="Z189" s="13"/>
      <c r="AA189" s="18"/>
      <c r="AB189" s="66"/>
      <c r="AC189" s="13"/>
      <c r="AD189" s="13"/>
      <c r="AE189" s="66"/>
      <c r="AF189" s="13"/>
      <c r="AG189" s="13"/>
      <c r="AH189" s="99"/>
      <c r="AI189" s="82"/>
      <c r="AJ189" s="82"/>
      <c r="AK189" s="82"/>
      <c r="AL189" s="102"/>
      <c r="AM189" s="102"/>
      <c r="AN189" s="178"/>
      <c r="AO189" s="179"/>
      <c r="AP189" s="178"/>
      <c r="AQ189" s="180"/>
      <c r="AR189" s="119"/>
      <c r="AS189" s="123"/>
      <c r="AT189" s="9"/>
      <c r="AU189" s="9"/>
      <c r="AV189" s="9"/>
      <c r="AW189" s="10"/>
      <c r="AX189" s="10"/>
      <c r="BA189" s="9"/>
      <c r="BB189" s="9"/>
    </row>
    <row r="190" spans="1:54">
      <c r="A190" s="552" t="s">
        <v>493</v>
      </c>
      <c r="B190" s="549"/>
      <c r="M190" s="117"/>
      <c r="N190" s="17"/>
      <c r="O190" s="84"/>
      <c r="P190" s="18"/>
      <c r="Q190" s="17"/>
      <c r="R190" s="18"/>
      <c r="S190" s="13"/>
      <c r="T190" s="18"/>
      <c r="U190" s="17"/>
      <c r="V190" s="17"/>
      <c r="W190" s="132"/>
      <c r="X190" s="108"/>
      <c r="Y190" s="13"/>
      <c r="Z190" s="13"/>
      <c r="AA190" s="18"/>
      <c r="AB190" s="66"/>
      <c r="AC190" s="13"/>
      <c r="AD190" s="13"/>
      <c r="AE190" s="66"/>
      <c r="AF190" s="13"/>
      <c r="AG190" s="13"/>
      <c r="AH190" s="134"/>
      <c r="AI190" s="82"/>
      <c r="AJ190" s="82"/>
      <c r="AK190" s="82"/>
      <c r="AL190" s="102"/>
      <c r="AM190" s="102"/>
      <c r="AN190" s="178"/>
      <c r="AO190" s="179"/>
      <c r="AP190" s="178"/>
      <c r="AQ190" s="180"/>
      <c r="AR190" s="119"/>
      <c r="AS190" s="123"/>
      <c r="AT190" s="9"/>
      <c r="AU190" s="9"/>
      <c r="AV190" s="9"/>
      <c r="AW190" s="10"/>
      <c r="AX190" s="10"/>
      <c r="BA190" s="9"/>
      <c r="BB190" s="9"/>
    </row>
    <row r="191" spans="1:54" ht="13.5" thickBot="1">
      <c r="A191" s="553" t="s">
        <v>288</v>
      </c>
      <c r="B191" s="549">
        <v>9848.32</v>
      </c>
      <c r="M191" s="117"/>
      <c r="N191" s="18"/>
      <c r="O191" s="17"/>
      <c r="P191" s="18"/>
      <c r="Q191" s="18"/>
      <c r="R191" s="18"/>
      <c r="S191" s="13"/>
      <c r="T191" s="18"/>
      <c r="U191" s="17"/>
      <c r="V191" s="17"/>
      <c r="W191" s="133"/>
      <c r="X191" s="108"/>
      <c r="Y191" s="13"/>
      <c r="Z191" s="13"/>
      <c r="AA191" s="18"/>
      <c r="AB191" s="66"/>
      <c r="AC191" s="13"/>
      <c r="AD191" s="13"/>
      <c r="AE191" s="66"/>
      <c r="AF191" s="13"/>
      <c r="AG191" s="13"/>
      <c r="AH191" s="83"/>
      <c r="AI191" s="9"/>
      <c r="AJ191" s="84"/>
      <c r="AL191" s="84"/>
    </row>
    <row r="192" spans="1:54" ht="13.5" thickTop="1">
      <c r="A192" s="553" t="s">
        <v>268</v>
      </c>
      <c r="B192" s="549">
        <v>8579</v>
      </c>
      <c r="C192" s="19"/>
      <c r="D192" s="13"/>
      <c r="M192" s="130"/>
      <c r="N192" s="18"/>
      <c r="O192" s="17"/>
      <c r="P192" s="18"/>
      <c r="Q192" s="18"/>
      <c r="R192" s="18"/>
      <c r="S192" s="13"/>
      <c r="T192" s="18"/>
      <c r="U192" s="17"/>
      <c r="V192" s="17"/>
      <c r="W192" s="17"/>
      <c r="X192" s="108"/>
      <c r="Y192" s="13"/>
      <c r="Z192" s="13"/>
      <c r="AA192" s="18"/>
      <c r="AB192" s="66"/>
      <c r="AC192" s="13"/>
      <c r="AD192" s="13"/>
      <c r="AE192" s="66"/>
      <c r="AF192" s="13"/>
      <c r="AG192" s="13"/>
      <c r="AH192" s="83"/>
      <c r="AI192" s="9"/>
      <c r="AJ192" s="84"/>
      <c r="AL192" s="84"/>
    </row>
    <row r="193" spans="1:43">
      <c r="A193" s="553" t="s">
        <v>676</v>
      </c>
      <c r="B193" s="549">
        <v>0</v>
      </c>
      <c r="E193" s="168"/>
      <c r="F193" s="168"/>
      <c r="M193" s="130"/>
      <c r="N193" s="18"/>
      <c r="O193" s="17"/>
      <c r="P193" s="18"/>
      <c r="Q193" s="18"/>
      <c r="R193" s="18"/>
      <c r="S193" s="13"/>
      <c r="T193" s="18"/>
      <c r="U193" s="17"/>
      <c r="V193" s="17"/>
      <c r="W193" s="17"/>
      <c r="X193" s="108"/>
      <c r="Y193" s="13"/>
      <c r="Z193" s="13"/>
      <c r="AA193" s="18"/>
      <c r="AB193" s="66"/>
      <c r="AC193" s="13"/>
      <c r="AD193" s="13"/>
      <c r="AE193" s="66"/>
      <c r="AF193" s="13"/>
      <c r="AG193" s="13"/>
      <c r="AH193" s="83">
        <v>37043</v>
      </c>
      <c r="AI193" s="9">
        <f t="shared" ref="AI193:AI202" si="6">AL192</f>
        <v>0</v>
      </c>
      <c r="AJ193" s="84">
        <f>$AI$191*13/100/12</f>
        <v>0</v>
      </c>
      <c r="AL193" s="84">
        <f t="shared" ref="AL193:AL202" si="7">AI193+AJ193-AK193</f>
        <v>0</v>
      </c>
    </row>
    <row r="194" spans="1:43">
      <c r="A194" s="733" t="s">
        <v>2059</v>
      </c>
      <c r="B194" s="49">
        <f>B191*4%+(B192*4%)/4</f>
        <v>479.72280000000001</v>
      </c>
      <c r="D194" s="10"/>
      <c r="M194" s="91"/>
      <c r="N194" s="92"/>
      <c r="O194" s="93"/>
      <c r="P194" s="93"/>
      <c r="Q194" s="93"/>
      <c r="R194" s="93"/>
      <c r="S194" s="93"/>
      <c r="T194" s="92"/>
      <c r="U194" s="92"/>
      <c r="V194" s="92"/>
      <c r="W194" s="94"/>
      <c r="X194" s="110"/>
      <c r="Y194" s="7"/>
      <c r="Z194" s="7"/>
      <c r="AA194" s="125"/>
      <c r="AB194" s="7"/>
      <c r="AC194" s="7"/>
      <c r="AD194" s="7"/>
      <c r="AE194" s="7"/>
      <c r="AF194" s="7"/>
      <c r="AG194" s="7"/>
      <c r="AH194" s="83">
        <v>37073</v>
      </c>
      <c r="AI194" s="9">
        <f t="shared" si="6"/>
        <v>0</v>
      </c>
      <c r="AJ194" s="84">
        <f>$AI$191*13/100/12</f>
        <v>0</v>
      </c>
      <c r="AL194" s="84">
        <f t="shared" si="7"/>
        <v>0</v>
      </c>
    </row>
    <row r="195" spans="1:43">
      <c r="A195" s="554" t="s">
        <v>1724</v>
      </c>
      <c r="B195" s="549">
        <f>B191+B192-B193</f>
        <v>18427.32</v>
      </c>
      <c r="AH195" s="83">
        <v>37104</v>
      </c>
      <c r="AI195" s="9">
        <f t="shared" si="6"/>
        <v>0</v>
      </c>
      <c r="AJ195" s="84">
        <f>$AI$191*13/100/12</f>
        <v>0</v>
      </c>
      <c r="AL195" s="84">
        <f t="shared" si="7"/>
        <v>0</v>
      </c>
    </row>
    <row r="196" spans="1:43">
      <c r="A196" s="554" t="s">
        <v>780</v>
      </c>
      <c r="B196" s="549">
        <f>B195+B194</f>
        <v>18907.042799999999</v>
      </c>
      <c r="AH196" s="83">
        <v>37135</v>
      </c>
      <c r="AI196" s="9">
        <f t="shared" si="6"/>
        <v>0</v>
      </c>
      <c r="AJ196" s="84">
        <f>$AI$191*13/100/12</f>
        <v>0</v>
      </c>
      <c r="AL196" s="84">
        <f t="shared" si="7"/>
        <v>0</v>
      </c>
    </row>
    <row r="197" spans="1:43">
      <c r="A197" s="554"/>
      <c r="B197" s="549"/>
      <c r="AH197" s="83">
        <v>37165</v>
      </c>
      <c r="AI197" s="9">
        <f t="shared" si="6"/>
        <v>0</v>
      </c>
      <c r="AJ197" s="84">
        <f t="shared" ref="AJ197:AJ202" si="8">$AI$197*13/100/12</f>
        <v>0</v>
      </c>
      <c r="AL197" s="84">
        <f t="shared" si="7"/>
        <v>0</v>
      </c>
    </row>
    <row r="198" spans="1:43">
      <c r="A198" s="552" t="s">
        <v>2775</v>
      </c>
      <c r="B198" s="549"/>
      <c r="AH198" s="83">
        <v>37196</v>
      </c>
      <c r="AI198" s="9">
        <f t="shared" si="6"/>
        <v>0</v>
      </c>
      <c r="AJ198" s="84">
        <f t="shared" si="8"/>
        <v>0</v>
      </c>
      <c r="AL198" s="84">
        <f t="shared" si="7"/>
        <v>0</v>
      </c>
    </row>
    <row r="199" spans="1:43">
      <c r="A199" s="552" t="s">
        <v>493</v>
      </c>
      <c r="B199" s="549"/>
      <c r="D199" s="657"/>
      <c r="E199" s="657" t="s">
        <v>502</v>
      </c>
      <c r="F199" s="657"/>
      <c r="AH199" s="83">
        <v>37226</v>
      </c>
      <c r="AI199" s="9">
        <f t="shared" si="6"/>
        <v>0</v>
      </c>
      <c r="AJ199" s="84">
        <f t="shared" si="8"/>
        <v>0</v>
      </c>
      <c r="AL199" s="84">
        <f t="shared" si="7"/>
        <v>0</v>
      </c>
    </row>
    <row r="200" spans="1:43">
      <c r="A200" s="553" t="s">
        <v>288</v>
      </c>
      <c r="B200" s="549">
        <f>B195</f>
        <v>18427.32</v>
      </c>
      <c r="D200" s="657"/>
      <c r="E200" s="658" t="s">
        <v>2054</v>
      </c>
      <c r="F200" s="658" t="s">
        <v>2775</v>
      </c>
      <c r="AH200" s="83">
        <v>37257</v>
      </c>
      <c r="AI200" s="9">
        <f t="shared" si="6"/>
        <v>0</v>
      </c>
      <c r="AJ200" s="84">
        <f t="shared" si="8"/>
        <v>0</v>
      </c>
      <c r="AL200" s="84">
        <f t="shared" si="7"/>
        <v>0</v>
      </c>
    </row>
    <row r="201" spans="1:43">
      <c r="A201" s="553" t="s">
        <v>268</v>
      </c>
      <c r="B201" s="549">
        <v>0</v>
      </c>
      <c r="D201" s="657" t="s">
        <v>503</v>
      </c>
      <c r="E201" s="659">
        <f>C38</f>
        <v>1186.5827999999999</v>
      </c>
      <c r="F201" s="659">
        <f>C51</f>
        <v>1038.2599500000001</v>
      </c>
      <c r="G201" s="10">
        <f>C51</f>
        <v>1038.2599500000001</v>
      </c>
      <c r="AH201" s="83">
        <v>37288</v>
      </c>
      <c r="AI201" s="9">
        <f t="shared" si="6"/>
        <v>0</v>
      </c>
      <c r="AJ201" s="84">
        <f t="shared" si="8"/>
        <v>0</v>
      </c>
      <c r="AL201" s="84">
        <f t="shared" si="7"/>
        <v>0</v>
      </c>
    </row>
    <row r="202" spans="1:43">
      <c r="A202" s="553" t="s">
        <v>676</v>
      </c>
      <c r="B202" s="549">
        <v>0</v>
      </c>
      <c r="D202" s="657" t="s">
        <v>1082</v>
      </c>
      <c r="E202" s="659">
        <f>B83</f>
        <v>76.38</v>
      </c>
      <c r="F202" s="659">
        <f>B92</f>
        <v>76.38</v>
      </c>
      <c r="G202" s="10">
        <f>B92</f>
        <v>76.38</v>
      </c>
      <c r="AH202" s="83">
        <v>37316</v>
      </c>
      <c r="AI202" s="9">
        <f t="shared" si="6"/>
        <v>0</v>
      </c>
      <c r="AJ202" s="84">
        <f t="shared" si="8"/>
        <v>0</v>
      </c>
      <c r="AL202" s="84">
        <f t="shared" si="7"/>
        <v>0</v>
      </c>
      <c r="AO202" s="9">
        <f>SUM(AJ191:AJ202)</f>
        <v>0</v>
      </c>
      <c r="AQ202" s="9">
        <f>AO202</f>
        <v>0</v>
      </c>
    </row>
    <row r="203" spans="1:43">
      <c r="A203" s="733" t="s">
        <v>2059</v>
      </c>
      <c r="B203" s="49">
        <f>B200*4%</f>
        <v>737.09280000000001</v>
      </c>
      <c r="D203" s="657" t="s">
        <v>504</v>
      </c>
      <c r="E203" s="659">
        <f>B102</f>
        <v>0</v>
      </c>
      <c r="F203" s="659">
        <f>B111</f>
        <v>0</v>
      </c>
      <c r="G203" s="10">
        <f>B111</f>
        <v>0</v>
      </c>
    </row>
    <row r="204" spans="1:43">
      <c r="A204" s="554" t="s">
        <v>1724</v>
      </c>
      <c r="B204" s="549">
        <f>B200+B201-B202</f>
        <v>18427.32</v>
      </c>
      <c r="D204" s="657" t="s">
        <v>505</v>
      </c>
      <c r="E204" s="659">
        <f>B174</f>
        <v>0</v>
      </c>
      <c r="F204" s="659">
        <f>B183</f>
        <v>0</v>
      </c>
      <c r="G204" s="10">
        <f>B183</f>
        <v>0</v>
      </c>
    </row>
    <row r="205" spans="1:43">
      <c r="A205" s="554" t="s">
        <v>780</v>
      </c>
      <c r="B205" s="549">
        <f>B204+B203</f>
        <v>19164.412799999998</v>
      </c>
      <c r="D205" s="657" t="s">
        <v>506</v>
      </c>
      <c r="E205" s="659">
        <f>B194</f>
        <v>479.72280000000001</v>
      </c>
      <c r="F205" s="659">
        <f>B203</f>
        <v>737.09280000000001</v>
      </c>
      <c r="G205" s="10">
        <f>B203</f>
        <v>737.09280000000001</v>
      </c>
      <c r="AH205" s="117" t="s">
        <v>1211</v>
      </c>
      <c r="AI205" s="9">
        <f>AI181</f>
        <v>0</v>
      </c>
      <c r="AJ205" s="17">
        <f>AI205*$AU$16</f>
        <v>0</v>
      </c>
      <c r="AQ205" s="9">
        <f>AJ205</f>
        <v>0</v>
      </c>
    </row>
    <row r="206" spans="1:43" ht="15">
      <c r="A206" s="555"/>
      <c r="B206" s="541"/>
      <c r="D206" s="657" t="s">
        <v>507</v>
      </c>
      <c r="E206" s="659">
        <f>B232</f>
        <v>0</v>
      </c>
      <c r="F206" s="659">
        <f>B241</f>
        <v>0</v>
      </c>
      <c r="G206" s="10">
        <f>B241</f>
        <v>0</v>
      </c>
      <c r="AH206" s="117" t="s">
        <v>1211</v>
      </c>
      <c r="AI206" s="5">
        <f>AJ212*10^5</f>
        <v>301353499.99999994</v>
      </c>
      <c r="AJ206" s="17">
        <f>AI206*$AU$16/2</f>
        <v>0</v>
      </c>
      <c r="AQ206" s="9">
        <f>AJ206</f>
        <v>0</v>
      </c>
    </row>
    <row r="207" spans="1:43" ht="13.5" thickBot="1">
      <c r="A207" s="1920"/>
      <c r="B207" s="541"/>
      <c r="D207" s="657" t="s">
        <v>508</v>
      </c>
      <c r="E207" s="659">
        <f>B251</f>
        <v>2938.1678180399999</v>
      </c>
      <c r="F207" s="659">
        <f>B260</f>
        <v>2877.1365680399999</v>
      </c>
      <c r="G207" s="10">
        <f>B260</f>
        <v>2877.1365680399999</v>
      </c>
      <c r="AQ207" s="15">
        <f>SUM(AQ202:AQ206)</f>
        <v>0</v>
      </c>
    </row>
    <row r="208" spans="1:43" ht="13.5" thickTop="1">
      <c r="A208" s="1920"/>
      <c r="B208" s="541"/>
      <c r="D208" s="657"/>
      <c r="E208" s="660">
        <f>SUM(E201:E207)</f>
        <v>4680.8534180400002</v>
      </c>
      <c r="F208" s="660">
        <f>SUM(F201:F207)</f>
        <v>4728.8693180400005</v>
      </c>
      <c r="G208" s="10">
        <f>C74</f>
        <v>0</v>
      </c>
    </row>
    <row r="209" spans="1:36">
      <c r="A209" s="552" t="s">
        <v>2054</v>
      </c>
      <c r="B209" s="549"/>
      <c r="D209" s="661" t="s">
        <v>1904</v>
      </c>
      <c r="E209" s="659">
        <f>'F-21'!C14*8.75%</f>
        <v>3916.5612499999993</v>
      </c>
      <c r="F209" s="659">
        <f>'F-21'!D14*8.75%</f>
        <v>4451.0366249999988</v>
      </c>
      <c r="G209" s="10">
        <f>F209</f>
        <v>4451.0366249999988</v>
      </c>
      <c r="AH209" s="5">
        <f>1347+1999.59</f>
        <v>3346.59</v>
      </c>
      <c r="AJ209" s="5">
        <f>12538.71-1367</f>
        <v>11171.71</v>
      </c>
    </row>
    <row r="210" spans="1:36">
      <c r="A210" s="552" t="s">
        <v>494</v>
      </c>
      <c r="B210" s="549"/>
      <c r="C210" s="10"/>
      <c r="D210" s="662" t="s">
        <v>1905</v>
      </c>
      <c r="E210" s="659">
        <f>'F-23'!D47</f>
        <v>50</v>
      </c>
      <c r="F210" s="659">
        <f>'F-23'!E47</f>
        <v>75</v>
      </c>
      <c r="G210" s="10">
        <f>F210</f>
        <v>75</v>
      </c>
      <c r="AH210" s="5">
        <v>12538.71</v>
      </c>
      <c r="AI210" s="5">
        <f>3892.03+4756.93</f>
        <v>8648.9600000000009</v>
      </c>
      <c r="AJ210" s="5">
        <f>1999.59+562.02</f>
        <v>2561.6099999999997</v>
      </c>
    </row>
    <row r="211" spans="1:36">
      <c r="A211" s="553" t="s">
        <v>288</v>
      </c>
      <c r="B211" s="549">
        <v>0</v>
      </c>
      <c r="D211" s="657"/>
      <c r="E211" s="660">
        <f>SUM(E208:E210)</f>
        <v>8647.414668039999</v>
      </c>
      <c r="F211" s="660">
        <f>SUM(F208:F210)</f>
        <v>9254.9059430399993</v>
      </c>
      <c r="G211" s="11">
        <f>SUM(G201:G210)</f>
        <v>9254.9059430399993</v>
      </c>
      <c r="AH211" s="5">
        <f>AH210-AH209</f>
        <v>9192.119999999999</v>
      </c>
      <c r="AJ211" s="5">
        <f>AJ209-AJ210</f>
        <v>8610.0999999999985</v>
      </c>
    </row>
    <row r="212" spans="1:36">
      <c r="A212" s="553" t="s">
        <v>268</v>
      </c>
      <c r="B212" s="549">
        <v>0</v>
      </c>
      <c r="D212" s="657"/>
      <c r="E212" s="659">
        <f>'F-2'!J14</f>
        <v>497.21</v>
      </c>
      <c r="F212" s="659">
        <f>'F-2'!O14</f>
        <v>0</v>
      </c>
      <c r="G212" s="10">
        <f>'F-2'!O27</f>
        <v>0</v>
      </c>
      <c r="AI212" s="10">
        <f>AI210*0.4</f>
        <v>3459.5840000000007</v>
      </c>
      <c r="AJ212" s="5">
        <f>AJ211*0.35</f>
        <v>3013.5349999999994</v>
      </c>
    </row>
    <row r="213" spans="1:36">
      <c r="A213" s="553" t="s">
        <v>676</v>
      </c>
      <c r="B213" s="549">
        <v>0</v>
      </c>
      <c r="C213" s="10"/>
      <c r="D213" s="659"/>
      <c r="E213" s="659">
        <f>E211-E212</f>
        <v>8150.204668039999</v>
      </c>
      <c r="F213" s="944">
        <f>F211-F212</f>
        <v>9254.9059430399993</v>
      </c>
      <c r="G213" s="10">
        <f>G211-G212</f>
        <v>9254.9059430399993</v>
      </c>
      <c r="AI213" s="10">
        <f>AI210*0.6</f>
        <v>5189.3760000000002</v>
      </c>
      <c r="AJ213" s="5">
        <f>AJ211*0.65</f>
        <v>5596.5649999999996</v>
      </c>
    </row>
    <row r="214" spans="1:36">
      <c r="A214" s="733" t="s">
        <v>1844</v>
      </c>
      <c r="B214" s="549">
        <v>0</v>
      </c>
      <c r="AI214" s="10">
        <f>SUM(AI212:AI213)</f>
        <v>8648.9600000000009</v>
      </c>
    </row>
    <row r="215" spans="1:36">
      <c r="A215" s="554" t="s">
        <v>1724</v>
      </c>
      <c r="B215" s="549">
        <f>B211+B212-B213</f>
        <v>0</v>
      </c>
    </row>
    <row r="216" spans="1:36">
      <c r="A216" s="554" t="s">
        <v>780</v>
      </c>
      <c r="B216" s="549">
        <f>B215+B214</f>
        <v>0</v>
      </c>
      <c r="D216" s="1218" t="s">
        <v>2896</v>
      </c>
      <c r="E216" s="660">
        <f>SUM(E201:E206)</f>
        <v>1742.6855999999998</v>
      </c>
      <c r="F216" s="660">
        <f>SUM(F201:F206)</f>
        <v>1851.7327500000001</v>
      </c>
    </row>
    <row r="217" spans="1:36">
      <c r="A217" s="554"/>
      <c r="B217" s="549"/>
      <c r="D217" s="1218" t="s">
        <v>2897</v>
      </c>
      <c r="E217" s="660">
        <f>E207+E210</f>
        <v>2988.1678180399999</v>
      </c>
      <c r="F217" s="660">
        <f>F207+F210</f>
        <v>2952.1365680399999</v>
      </c>
    </row>
    <row r="218" spans="1:36">
      <c r="A218" s="552" t="s">
        <v>2775</v>
      </c>
      <c r="B218" s="549"/>
      <c r="D218" s="1218"/>
      <c r="E218" s="1218"/>
      <c r="F218" s="1218"/>
    </row>
    <row r="219" spans="1:36">
      <c r="A219" s="552" t="s">
        <v>494</v>
      </c>
      <c r="B219" s="549"/>
      <c r="D219" s="1218" t="s">
        <v>2898</v>
      </c>
      <c r="E219" s="660">
        <f>E213-E216-E217</f>
        <v>3419.3512499999993</v>
      </c>
      <c r="F219" s="660">
        <f>F213-F216-F217</f>
        <v>4451.0366249999988</v>
      </c>
    </row>
    <row r="220" spans="1:36">
      <c r="A220" s="553" t="s">
        <v>288</v>
      </c>
      <c r="B220" s="549">
        <f>B215</f>
        <v>0</v>
      </c>
      <c r="E220" s="10">
        <f>SUM(E216:E219)</f>
        <v>8150.2046680399999</v>
      </c>
      <c r="F220" s="10">
        <f>SUM(F216:F219)</f>
        <v>9254.9059430399993</v>
      </c>
    </row>
    <row r="221" spans="1:36">
      <c r="A221" s="553" t="s">
        <v>268</v>
      </c>
      <c r="B221" s="549">
        <v>0</v>
      </c>
      <c r="E221" s="10">
        <f>E213-E220</f>
        <v>0</v>
      </c>
      <c r="F221" s="10">
        <f>F213-F220</f>
        <v>0</v>
      </c>
    </row>
    <row r="222" spans="1:36">
      <c r="A222" s="553" t="s">
        <v>676</v>
      </c>
      <c r="B222" s="549">
        <v>0</v>
      </c>
    </row>
    <row r="223" spans="1:36">
      <c r="A223" s="733" t="s">
        <v>2059</v>
      </c>
      <c r="B223" s="549">
        <v>0</v>
      </c>
    </row>
    <row r="224" spans="1:36">
      <c r="A224" s="554" t="s">
        <v>1724</v>
      </c>
      <c r="B224" s="549">
        <f>B220+B221-B222</f>
        <v>0</v>
      </c>
    </row>
    <row r="225" spans="1:2">
      <c r="A225" s="554" t="s">
        <v>780</v>
      </c>
      <c r="B225" s="549">
        <f>B224+B223</f>
        <v>0</v>
      </c>
    </row>
    <row r="226" spans="1:2">
      <c r="A226" s="556"/>
      <c r="B226" s="541"/>
    </row>
    <row r="227" spans="1:2">
      <c r="A227" s="552" t="s">
        <v>2054</v>
      </c>
      <c r="B227" s="549"/>
    </row>
    <row r="228" spans="1:2">
      <c r="A228" s="552" t="s">
        <v>495</v>
      </c>
      <c r="B228" s="549"/>
    </row>
    <row r="229" spans="1:2">
      <c r="A229" s="553" t="s">
        <v>288</v>
      </c>
      <c r="B229" s="549">
        <v>0</v>
      </c>
    </row>
    <row r="230" spans="1:2">
      <c r="A230" s="553" t="s">
        <v>268</v>
      </c>
      <c r="B230" s="549">
        <v>0</v>
      </c>
    </row>
    <row r="231" spans="1:2">
      <c r="A231" s="553" t="s">
        <v>676</v>
      </c>
      <c r="B231" s="549">
        <v>0</v>
      </c>
    </row>
    <row r="232" spans="1:2">
      <c r="A232" s="733" t="s">
        <v>1844</v>
      </c>
      <c r="B232" s="549">
        <f>B229*11%+B230*11%/12*6</f>
        <v>0</v>
      </c>
    </row>
    <row r="233" spans="1:2">
      <c r="A233" s="554" t="s">
        <v>1724</v>
      </c>
      <c r="B233" s="549">
        <f>B229+B230-B231</f>
        <v>0</v>
      </c>
    </row>
    <row r="234" spans="1:2">
      <c r="A234" s="554" t="s">
        <v>780</v>
      </c>
      <c r="B234" s="549">
        <f>B233+B232</f>
        <v>0</v>
      </c>
    </row>
    <row r="235" spans="1:2">
      <c r="A235" s="556"/>
      <c r="B235" s="541"/>
    </row>
    <row r="236" spans="1:2">
      <c r="A236" s="552" t="s">
        <v>2775</v>
      </c>
      <c r="B236" s="549"/>
    </row>
    <row r="237" spans="1:2">
      <c r="A237" s="552" t="s">
        <v>495</v>
      </c>
      <c r="B237" s="549"/>
    </row>
    <row r="238" spans="1:2">
      <c r="A238" s="553" t="s">
        <v>288</v>
      </c>
      <c r="B238" s="549">
        <f>B233</f>
        <v>0</v>
      </c>
    </row>
    <row r="239" spans="1:2">
      <c r="A239" s="553" t="s">
        <v>268</v>
      </c>
      <c r="B239" s="549">
        <v>0</v>
      </c>
    </row>
    <row r="240" spans="1:2">
      <c r="A240" s="553" t="s">
        <v>676</v>
      </c>
      <c r="B240" s="549">
        <v>0</v>
      </c>
    </row>
    <row r="241" spans="1:3">
      <c r="A241" s="733" t="s">
        <v>2059</v>
      </c>
      <c r="B241" s="549">
        <f>B238*11%+B239*11%/12*6</f>
        <v>0</v>
      </c>
    </row>
    <row r="242" spans="1:3">
      <c r="A242" s="554" t="s">
        <v>1724</v>
      </c>
      <c r="B242" s="549">
        <f>B238+B239-B240</f>
        <v>0</v>
      </c>
    </row>
    <row r="243" spans="1:3">
      <c r="A243" s="554" t="s">
        <v>780</v>
      </c>
      <c r="B243" s="549">
        <f>B242+B241</f>
        <v>0</v>
      </c>
    </row>
    <row r="246" spans="1:3">
      <c r="A246" s="550" t="s">
        <v>2054</v>
      </c>
      <c r="B246" s="49"/>
    </row>
    <row r="247" spans="1:3">
      <c r="A247" s="136" t="s">
        <v>1358</v>
      </c>
      <c r="B247" s="49"/>
    </row>
    <row r="248" spans="1:3">
      <c r="A248" s="164" t="s">
        <v>288</v>
      </c>
      <c r="B248" s="548">
        <v>32881.560777600003</v>
      </c>
    </row>
    <row r="249" spans="1:3">
      <c r="A249" s="164" t="s">
        <v>268</v>
      </c>
      <c r="B249" s="548">
        <v>1395</v>
      </c>
      <c r="C249" s="10"/>
    </row>
    <row r="250" spans="1:3">
      <c r="A250" s="164" t="s">
        <v>676</v>
      </c>
      <c r="B250" s="548">
        <v>1395</v>
      </c>
    </row>
    <row r="251" spans="1:3">
      <c r="A251" s="614" t="s">
        <v>2059</v>
      </c>
      <c r="B251" s="49">
        <f>B248*8.75%+B249*8.75%/12*6</f>
        <v>2938.1678180399999</v>
      </c>
    </row>
    <row r="252" spans="1:3">
      <c r="A252" s="139" t="s">
        <v>1724</v>
      </c>
      <c r="B252" s="49">
        <f>B248+B249-B250</f>
        <v>32881.560777600003</v>
      </c>
    </row>
    <row r="253" spans="1:3">
      <c r="A253" s="139" t="s">
        <v>780</v>
      </c>
      <c r="B253" s="49">
        <f>B252+B251</f>
        <v>35819.728595640001</v>
      </c>
    </row>
    <row r="255" spans="1:3">
      <c r="A255" s="136" t="s">
        <v>2775</v>
      </c>
      <c r="B255" s="49"/>
    </row>
    <row r="256" spans="1:3">
      <c r="A256" s="136" t="s">
        <v>1358</v>
      </c>
      <c r="B256" s="49"/>
    </row>
    <row r="257" spans="1:2">
      <c r="A257" s="164" t="s">
        <v>288</v>
      </c>
      <c r="B257" s="49">
        <f>B252</f>
        <v>32881.560777600003</v>
      </c>
    </row>
    <row r="258" spans="1:2">
      <c r="A258" s="164" t="s">
        <v>268</v>
      </c>
      <c r="B258" s="49">
        <v>0</v>
      </c>
    </row>
    <row r="259" spans="1:2">
      <c r="A259" s="164" t="s">
        <v>676</v>
      </c>
      <c r="B259" s="49">
        <v>0</v>
      </c>
    </row>
    <row r="260" spans="1:2">
      <c r="A260" s="614" t="s">
        <v>2825</v>
      </c>
      <c r="B260" s="49">
        <f>B257*8.75%+B258*8.75%/12*6</f>
        <v>2877.1365680399999</v>
      </c>
    </row>
    <row r="261" spans="1:2">
      <c r="A261" s="139" t="s">
        <v>1724</v>
      </c>
      <c r="B261" s="49">
        <f>B257+B258-B259</f>
        <v>32881.560777600003</v>
      </c>
    </row>
    <row r="262" spans="1:2">
      <c r="A262" s="139" t="s">
        <v>780</v>
      </c>
      <c r="B262" s="49">
        <f>B261+B260</f>
        <v>35758.697345640001</v>
      </c>
    </row>
  </sheetData>
  <mergeCells count="11">
    <mergeCell ref="A207:A208"/>
    <mergeCell ref="B187:C187"/>
    <mergeCell ref="K187:L187"/>
    <mergeCell ref="G7:H7"/>
    <mergeCell ref="E170:F170"/>
    <mergeCell ref="I187:J187"/>
    <mergeCell ref="I170:J170"/>
    <mergeCell ref="E187:F187"/>
    <mergeCell ref="G170:H170"/>
    <mergeCell ref="G187:H187"/>
    <mergeCell ref="E7:F7"/>
  </mergeCells>
  <phoneticPr fontId="0" type="noConversion"/>
  <pageMargins left="0.75" right="0.75" top="1" bottom="1" header="0.5" footer="0.5"/>
  <pageSetup scale="80" orientation="landscape" r:id="rId1"/>
  <headerFooter alignWithMargins="0"/>
  <colBreaks count="1" manualBreakCount="1">
    <brk id="33" max="146" man="1"/>
  </colBreaks>
  <legacyDrawing r:id="rId2"/>
  <picture r:id="rId3"/>
</worksheet>
</file>

<file path=xl/worksheets/sheet22.xml><?xml version="1.0" encoding="utf-8"?>
<worksheet xmlns="http://schemas.openxmlformats.org/spreadsheetml/2006/main" xmlns:r="http://schemas.openxmlformats.org/officeDocument/2006/relationships">
  <sheetPr codeName="Sheet30" enableFormatConditionsCalculation="0">
    <tabColor rgb="FF00B0F0"/>
  </sheetPr>
  <dimension ref="A1:L33"/>
  <sheetViews>
    <sheetView showZeros="0" view="pageBreakPreview" zoomScaleSheetLayoutView="100" workbookViewId="0">
      <selection activeCell="A2" sqref="A2"/>
    </sheetView>
  </sheetViews>
  <sheetFormatPr defaultColWidth="14.7109375" defaultRowHeight="12.75"/>
  <cols>
    <col min="1" max="1" width="34.7109375" style="21" customWidth="1"/>
    <col min="2" max="2" width="14.28515625" style="21" customWidth="1"/>
    <col min="3" max="3" width="15" style="21" customWidth="1"/>
    <col min="4" max="4" width="13.28515625" style="21" customWidth="1"/>
    <col min="5" max="6" width="14" style="21" customWidth="1"/>
    <col min="7" max="7" width="11.7109375" style="21" customWidth="1"/>
    <col min="8" max="8" width="14.42578125" style="21" customWidth="1"/>
    <col min="9" max="9" width="13.85546875" style="21" customWidth="1"/>
    <col min="10" max="10" width="10.5703125" style="21" customWidth="1"/>
    <col min="11" max="16384" width="14.7109375" style="21"/>
  </cols>
  <sheetData>
    <row r="1" spans="1:12" ht="24.95" customHeight="1">
      <c r="A1" s="78" t="s">
        <v>4023</v>
      </c>
      <c r="H1" s="22" t="s">
        <v>1493</v>
      </c>
      <c r="I1" s="20"/>
      <c r="J1" s="649"/>
    </row>
    <row r="2" spans="1:12" ht="15.75">
      <c r="A2" s="74" t="s">
        <v>1180</v>
      </c>
      <c r="B2" s="24"/>
      <c r="C2" s="24"/>
      <c r="D2" s="24"/>
      <c r="E2" s="24"/>
      <c r="F2" s="24"/>
      <c r="G2" s="24"/>
      <c r="H2" s="24"/>
      <c r="I2" s="24"/>
      <c r="J2" s="650"/>
    </row>
    <row r="3" spans="1:12">
      <c r="A3" s="26" t="s">
        <v>1340</v>
      </c>
      <c r="J3" s="649"/>
    </row>
    <row r="4" spans="1:12">
      <c r="J4" s="649"/>
    </row>
    <row r="5" spans="1:12" ht="99.95" customHeight="1">
      <c r="A5" s="643" t="s">
        <v>1341</v>
      </c>
      <c r="B5" s="643" t="s">
        <v>2779</v>
      </c>
      <c r="C5" s="643" t="s">
        <v>2780</v>
      </c>
      <c r="D5" s="643" t="s">
        <v>2781</v>
      </c>
      <c r="E5" s="643" t="s">
        <v>2782</v>
      </c>
      <c r="F5" s="643" t="s">
        <v>2783</v>
      </c>
      <c r="G5" s="643" t="s">
        <v>2784</v>
      </c>
      <c r="H5" s="643" t="s">
        <v>2785</v>
      </c>
      <c r="I5" s="643" t="s">
        <v>2786</v>
      </c>
      <c r="J5" s="651" t="s">
        <v>1181</v>
      </c>
    </row>
    <row r="6" spans="1:12">
      <c r="A6" s="28"/>
      <c r="B6" s="28"/>
      <c r="C6" s="28"/>
      <c r="D6" s="28"/>
      <c r="E6" s="28"/>
      <c r="F6" s="28"/>
      <c r="G6" s="28"/>
      <c r="H6" s="28"/>
      <c r="I6" s="28"/>
      <c r="J6" s="652"/>
      <c r="K6" s="25"/>
      <c r="L6" s="25"/>
    </row>
    <row r="7" spans="1:12">
      <c r="A7" s="28"/>
      <c r="B7" s="28"/>
      <c r="C7" s="28"/>
      <c r="D7" s="28"/>
      <c r="E7" s="28"/>
      <c r="F7" s="28"/>
      <c r="G7" s="28"/>
      <c r="H7" s="28"/>
      <c r="I7" s="28"/>
      <c r="J7" s="652"/>
      <c r="K7" s="25"/>
      <c r="L7" s="25"/>
    </row>
    <row r="8" spans="1:12">
      <c r="A8" s="28"/>
      <c r="B8" s="28"/>
      <c r="C8" s="28"/>
      <c r="D8" s="28"/>
      <c r="E8" s="28"/>
      <c r="F8" s="28"/>
      <c r="G8" s="28"/>
      <c r="H8" s="28"/>
      <c r="I8" s="28"/>
      <c r="J8" s="652"/>
      <c r="K8" s="25"/>
      <c r="L8" s="25"/>
    </row>
    <row r="9" spans="1:12">
      <c r="A9" s="23"/>
      <c r="B9" s="23"/>
      <c r="C9" s="23"/>
      <c r="D9" s="23"/>
      <c r="E9" s="23"/>
      <c r="F9" s="23"/>
      <c r="G9" s="23"/>
      <c r="H9" s="23"/>
      <c r="I9" s="23"/>
      <c r="J9" s="566"/>
    </row>
    <row r="10" spans="1:12">
      <c r="A10" s="27" t="s">
        <v>1610</v>
      </c>
      <c r="B10" s="49">
        <f>Interest!C11</f>
        <v>28899.480522400001</v>
      </c>
      <c r="C10" s="49">
        <f>Interest!C12</f>
        <v>0</v>
      </c>
      <c r="D10" s="49">
        <v>4537.04</v>
      </c>
      <c r="E10" s="49">
        <f>B10+C10-D10</f>
        <v>24362.4405224</v>
      </c>
      <c r="F10" s="49">
        <f>E10</f>
        <v>24362.4405224</v>
      </c>
      <c r="G10" s="49">
        <f>Interest!C23</f>
        <v>0</v>
      </c>
      <c r="H10" s="49">
        <v>4537.04</v>
      </c>
      <c r="I10" s="49">
        <f>E10+G10-H10</f>
        <v>19825.400522399999</v>
      </c>
      <c r="J10" s="653">
        <v>0</v>
      </c>
    </row>
    <row r="11" spans="1:12">
      <c r="A11" s="23"/>
      <c r="B11" s="49"/>
      <c r="C11" s="49"/>
      <c r="D11" s="49"/>
      <c r="E11" s="49"/>
      <c r="F11" s="49"/>
      <c r="G11" s="49"/>
      <c r="H11" s="49"/>
      <c r="I11" s="49"/>
      <c r="J11" s="654"/>
    </row>
    <row r="12" spans="1:12">
      <c r="A12" s="27" t="s">
        <v>1082</v>
      </c>
      <c r="B12" s="49">
        <f>Interest!B80</f>
        <v>636.5</v>
      </c>
      <c r="C12" s="49">
        <f>Interest!B81</f>
        <v>0</v>
      </c>
      <c r="D12" s="49">
        <f>Interest!B82</f>
        <v>0</v>
      </c>
      <c r="E12" s="49">
        <f>B12+C12-D12</f>
        <v>636.5</v>
      </c>
      <c r="F12" s="49">
        <f>E12</f>
        <v>636.5</v>
      </c>
      <c r="G12" s="49">
        <f>Interest!B90</f>
        <v>0</v>
      </c>
      <c r="H12" s="49">
        <f>Interest!B91</f>
        <v>0</v>
      </c>
      <c r="I12" s="49">
        <f>E12+G12-H12</f>
        <v>636.5</v>
      </c>
      <c r="J12" s="654">
        <v>0.12</v>
      </c>
    </row>
    <row r="13" spans="1:12">
      <c r="A13" s="27"/>
      <c r="B13" s="49"/>
      <c r="C13" s="49"/>
      <c r="D13" s="49"/>
      <c r="E13" s="49"/>
      <c r="F13" s="49"/>
      <c r="G13" s="49"/>
      <c r="H13" s="49"/>
      <c r="I13" s="49"/>
      <c r="J13" s="654"/>
    </row>
    <row r="14" spans="1:12">
      <c r="A14" s="27" t="s">
        <v>1033</v>
      </c>
      <c r="B14" s="49">
        <f>Interest!B99</f>
        <v>0</v>
      </c>
      <c r="C14" s="49">
        <f>Interest!B100</f>
        <v>0</v>
      </c>
      <c r="D14" s="49">
        <f>Interest!B101</f>
        <v>0</v>
      </c>
      <c r="E14" s="49">
        <f>B14+C14-D14</f>
        <v>0</v>
      </c>
      <c r="F14" s="49"/>
      <c r="G14" s="49">
        <f>Interest!B109</f>
        <v>0</v>
      </c>
      <c r="H14" s="49">
        <f>Interest!B110</f>
        <v>0</v>
      </c>
      <c r="I14" s="49">
        <f>E14+G14-H14</f>
        <v>0</v>
      </c>
      <c r="J14" s="654">
        <v>0.11</v>
      </c>
    </row>
    <row r="15" spans="1:12">
      <c r="A15" s="27" t="s">
        <v>1034</v>
      </c>
      <c r="B15" s="49"/>
      <c r="C15" s="49"/>
      <c r="D15" s="49"/>
      <c r="E15" s="49">
        <f t="shared" ref="E15:E20" si="0">B15+C15-D15</f>
        <v>0</v>
      </c>
      <c r="F15" s="49"/>
      <c r="G15" s="49"/>
      <c r="H15" s="49"/>
      <c r="I15" s="49"/>
      <c r="J15" s="654"/>
    </row>
    <row r="16" spans="1:12">
      <c r="A16" s="23"/>
      <c r="B16" s="49"/>
      <c r="C16" s="49"/>
      <c r="D16" s="49"/>
      <c r="E16" s="49">
        <f t="shared" si="0"/>
        <v>0</v>
      </c>
      <c r="F16" s="49"/>
      <c r="G16" s="49"/>
      <c r="H16" s="49"/>
      <c r="I16" s="49"/>
      <c r="J16" s="654"/>
    </row>
    <row r="17" spans="1:10">
      <c r="A17" s="27" t="s">
        <v>1182</v>
      </c>
      <c r="B17" s="49">
        <f>Interest!B33</f>
        <v>9127.56</v>
      </c>
      <c r="C17" s="49">
        <f>Interest!C35</f>
        <v>0</v>
      </c>
      <c r="D17" s="49">
        <f>Interest!C36</f>
        <v>912.75599999999997</v>
      </c>
      <c r="E17" s="49">
        <f>B17+C17-D17</f>
        <v>8214.8040000000001</v>
      </c>
      <c r="F17" s="49">
        <f>E17</f>
        <v>8214.8040000000001</v>
      </c>
      <c r="G17" s="49">
        <f>Interest!C48</f>
        <v>0</v>
      </c>
      <c r="H17" s="49">
        <f>Interest!C49</f>
        <v>912.75599999999997</v>
      </c>
      <c r="I17" s="49">
        <f>E17+G17-H17</f>
        <v>7302.0479999999998</v>
      </c>
      <c r="J17" s="654">
        <v>0.13</v>
      </c>
    </row>
    <row r="18" spans="1:10">
      <c r="A18" s="23"/>
      <c r="B18" s="49"/>
      <c r="C18" s="49"/>
      <c r="D18" s="49"/>
      <c r="E18" s="49">
        <f t="shared" si="0"/>
        <v>0</v>
      </c>
      <c r="F18" s="49"/>
      <c r="G18" s="49"/>
      <c r="H18" s="49"/>
      <c r="I18" s="49"/>
      <c r="J18" s="654"/>
    </row>
    <row r="19" spans="1:10">
      <c r="A19" s="27" t="s">
        <v>682</v>
      </c>
      <c r="B19" s="49">
        <f>Interest!B58</f>
        <v>4891</v>
      </c>
      <c r="C19" s="49">
        <f>Interest!C60</f>
        <v>0</v>
      </c>
      <c r="D19" s="49">
        <f>Interest!C61+Interest!C62</f>
        <v>0</v>
      </c>
      <c r="E19" s="49">
        <f>B19+C19-D19</f>
        <v>4891</v>
      </c>
      <c r="F19" s="49">
        <f>E19</f>
        <v>4891</v>
      </c>
      <c r="G19" s="49">
        <f>Interest!C72</f>
        <v>0</v>
      </c>
      <c r="H19" s="49">
        <v>0</v>
      </c>
      <c r="I19" s="49">
        <f>E19+G19-H19</f>
        <v>4891</v>
      </c>
      <c r="J19" s="654">
        <v>8.5000000000000006E-2</v>
      </c>
    </row>
    <row r="20" spans="1:10">
      <c r="A20" s="27"/>
      <c r="B20" s="49"/>
      <c r="C20" s="49"/>
      <c r="D20" s="49"/>
      <c r="E20" s="49">
        <f t="shared" si="0"/>
        <v>0</v>
      </c>
      <c r="F20" s="49"/>
      <c r="G20" s="49"/>
      <c r="H20" s="49"/>
      <c r="I20" s="49">
        <f>E20+G20-H20</f>
        <v>0</v>
      </c>
      <c r="J20" s="654"/>
    </row>
    <row r="21" spans="1:10">
      <c r="A21" s="27" t="s">
        <v>518</v>
      </c>
      <c r="B21" s="549">
        <f>Interest!B248</f>
        <v>32881.560777600003</v>
      </c>
      <c r="C21" s="549">
        <f>Interest!B249</f>
        <v>1395</v>
      </c>
      <c r="D21" s="549">
        <f>Interest!B250</f>
        <v>1395</v>
      </c>
      <c r="E21" s="549">
        <f>B21+C21-D21</f>
        <v>32881.560777600003</v>
      </c>
      <c r="F21" s="549">
        <f>E21</f>
        <v>32881.560777600003</v>
      </c>
      <c r="G21" s="549">
        <f>Interest!B258</f>
        <v>0</v>
      </c>
      <c r="H21" s="549">
        <f>Interest!B259</f>
        <v>0</v>
      </c>
      <c r="I21" s="549">
        <f>E21+G21-H21</f>
        <v>32881.560777600003</v>
      </c>
      <c r="J21" s="654">
        <v>8.7499999999999994E-2</v>
      </c>
    </row>
    <row r="22" spans="1:10">
      <c r="A22" s="27"/>
      <c r="B22" s="49"/>
      <c r="C22" s="49"/>
      <c r="D22" s="49"/>
      <c r="E22" s="49"/>
      <c r="F22" s="49"/>
      <c r="G22" s="49"/>
      <c r="H22" s="49"/>
      <c r="I22" s="49"/>
      <c r="J22" s="654"/>
    </row>
    <row r="23" spans="1:10">
      <c r="A23" s="27" t="s">
        <v>656</v>
      </c>
      <c r="B23" s="49">
        <f>Interest!B171</f>
        <v>0</v>
      </c>
      <c r="C23" s="49">
        <f>Interest!B172</f>
        <v>0</v>
      </c>
      <c r="D23" s="49">
        <f>Interest!B173</f>
        <v>0</v>
      </c>
      <c r="E23" s="49">
        <f>B23+C23-D23</f>
        <v>0</v>
      </c>
      <c r="F23" s="49"/>
      <c r="G23" s="49">
        <f>Interest!B181</f>
        <v>0</v>
      </c>
      <c r="H23" s="49">
        <f>Interest!B182</f>
        <v>0</v>
      </c>
      <c r="I23" s="49">
        <f>E23+G23-H23</f>
        <v>0</v>
      </c>
      <c r="J23" s="654">
        <v>0.13750000000000001</v>
      </c>
    </row>
    <row r="24" spans="1:10">
      <c r="A24" s="27"/>
      <c r="B24" s="49"/>
      <c r="C24" s="49"/>
      <c r="D24" s="49"/>
      <c r="E24" s="49"/>
      <c r="F24" s="49"/>
      <c r="G24" s="49"/>
      <c r="H24" s="49"/>
      <c r="I24" s="49"/>
      <c r="J24" s="654"/>
    </row>
    <row r="25" spans="1:10">
      <c r="A25" s="27" t="s">
        <v>1559</v>
      </c>
      <c r="B25" s="549">
        <f>Interest!B191</f>
        <v>9848.32</v>
      </c>
      <c r="C25" s="549">
        <f>10327.67727-4728.79+23</f>
        <v>5621.8872700000002</v>
      </c>
      <c r="D25" s="549">
        <f>Interest!B193</f>
        <v>0</v>
      </c>
      <c r="E25" s="549">
        <f>B25+C25-D25</f>
        <v>15470.207269999999</v>
      </c>
      <c r="F25" s="549">
        <f>E25</f>
        <v>15470.207269999999</v>
      </c>
      <c r="G25" s="549">
        <v>0</v>
      </c>
      <c r="H25" s="549">
        <f>Interest!B202</f>
        <v>0</v>
      </c>
      <c r="I25" s="549">
        <f>E25+G25-H25</f>
        <v>15470.207269999999</v>
      </c>
      <c r="J25" s="654">
        <v>0.04</v>
      </c>
    </row>
    <row r="26" spans="1:10">
      <c r="A26" s="27"/>
      <c r="B26" s="549"/>
      <c r="C26" s="549"/>
      <c r="D26" s="549"/>
      <c r="E26" s="549"/>
      <c r="F26" s="549"/>
      <c r="G26" s="549"/>
      <c r="H26" s="549"/>
      <c r="I26" s="549"/>
      <c r="J26" s="566"/>
    </row>
    <row r="27" spans="1:10">
      <c r="A27" s="27" t="s">
        <v>492</v>
      </c>
      <c r="B27" s="549"/>
      <c r="C27" s="549">
        <f>Interest!B212</f>
        <v>0</v>
      </c>
      <c r="D27" s="549">
        <f>Interest!B213</f>
        <v>0</v>
      </c>
      <c r="E27" s="549">
        <f>B27+C27-D27</f>
        <v>0</v>
      </c>
      <c r="F27" s="549">
        <f>E27</f>
        <v>0</v>
      </c>
      <c r="G27" s="549">
        <f>Interest!B221</f>
        <v>0</v>
      </c>
      <c r="H27" s="549">
        <f>Interest!B222</f>
        <v>0</v>
      </c>
      <c r="I27" s="549">
        <f>E27+G27-H27</f>
        <v>0</v>
      </c>
      <c r="J27" s="654">
        <v>0</v>
      </c>
    </row>
    <row r="28" spans="1:10">
      <c r="A28" s="27"/>
      <c r="B28" s="549"/>
      <c r="C28" s="549"/>
      <c r="D28" s="549"/>
      <c r="E28" s="549"/>
      <c r="F28" s="549"/>
      <c r="G28" s="549"/>
      <c r="H28" s="549"/>
      <c r="I28" s="549"/>
      <c r="J28" s="566"/>
    </row>
    <row r="29" spans="1:10">
      <c r="A29" s="27" t="s">
        <v>1558</v>
      </c>
      <c r="B29" s="549"/>
      <c r="C29" s="549">
        <v>0</v>
      </c>
      <c r="D29" s="549"/>
      <c r="E29" s="549">
        <f>B29+C29-D29</f>
        <v>0</v>
      </c>
      <c r="F29" s="549">
        <f>E29</f>
        <v>0</v>
      </c>
      <c r="G29" s="549">
        <v>0</v>
      </c>
      <c r="H29" s="549">
        <f>Interest!B231</f>
        <v>0</v>
      </c>
      <c r="I29" s="549">
        <f>E29+G29-H29</f>
        <v>0</v>
      </c>
      <c r="J29" s="654">
        <v>0.11</v>
      </c>
    </row>
    <row r="30" spans="1:10">
      <c r="A30" s="67" t="s">
        <v>871</v>
      </c>
      <c r="B30" s="50">
        <f t="shared" ref="B30:I30" si="1">SUM(B6:B29)</f>
        <v>86284.421300000016</v>
      </c>
      <c r="C30" s="50">
        <f t="shared" si="1"/>
        <v>7016.8872700000002</v>
      </c>
      <c r="D30" s="50">
        <f t="shared" si="1"/>
        <v>6844.7960000000003</v>
      </c>
      <c r="E30" s="50">
        <f t="shared" si="1"/>
        <v>86456.512570000006</v>
      </c>
      <c r="F30" s="50">
        <f t="shared" si="1"/>
        <v>86456.512570000006</v>
      </c>
      <c r="G30" s="50">
        <f t="shared" si="1"/>
        <v>0</v>
      </c>
      <c r="H30" s="50">
        <f t="shared" si="1"/>
        <v>5449.7960000000003</v>
      </c>
      <c r="I30" s="50">
        <f t="shared" si="1"/>
        <v>81006.716570000004</v>
      </c>
      <c r="J30" s="544"/>
    </row>
    <row r="31" spans="1:10" ht="14.25">
      <c r="B31" s="362"/>
      <c r="C31" s="10"/>
      <c r="J31" s="649"/>
    </row>
    <row r="32" spans="1:10" ht="14.25">
      <c r="A32" s="75" t="s">
        <v>1573</v>
      </c>
      <c r="J32" s="649"/>
    </row>
    <row r="33" spans="10:10">
      <c r="J33" s="649"/>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sheetPr codeName="Sheet33" enableFormatConditionsCalculation="0">
    <tabColor rgb="FF00B0F0"/>
  </sheetPr>
  <dimension ref="A1:K58"/>
  <sheetViews>
    <sheetView view="pageBreakPreview" workbookViewId="0">
      <selection activeCell="A2" sqref="A2:J2"/>
    </sheetView>
  </sheetViews>
  <sheetFormatPr defaultColWidth="14.7109375" defaultRowHeight="14.25"/>
  <cols>
    <col min="1" max="1" width="4.7109375" style="982" customWidth="1"/>
    <col min="2" max="2" width="40.5703125" style="957" customWidth="1"/>
    <col min="3" max="10" width="13.42578125" style="957" customWidth="1"/>
    <col min="11" max="11" width="15.42578125" style="957" customWidth="1"/>
    <col min="12" max="16384" width="14.7109375" style="957"/>
  </cols>
  <sheetData>
    <row r="1" spans="1:10" ht="24.95" customHeight="1">
      <c r="A1" s="984" t="s">
        <v>4023</v>
      </c>
      <c r="H1" s="1925" t="s">
        <v>1494</v>
      </c>
      <c r="I1" s="1925"/>
      <c r="J1" s="1925"/>
    </row>
    <row r="2" spans="1:10" ht="15" customHeight="1">
      <c r="A2" s="1926" t="s">
        <v>2787</v>
      </c>
      <c r="B2" s="1926"/>
      <c r="C2" s="1926"/>
      <c r="D2" s="1926"/>
      <c r="E2" s="1926"/>
      <c r="F2" s="1926"/>
      <c r="G2" s="1926"/>
      <c r="H2" s="1926"/>
      <c r="I2" s="1926"/>
      <c r="J2" s="1926"/>
    </row>
    <row r="3" spans="1:10">
      <c r="A3" s="981"/>
    </row>
    <row r="4" spans="1:10" ht="32.25" customHeight="1">
      <c r="A4" s="961"/>
      <c r="B4" s="969"/>
      <c r="C4" s="1923" t="s">
        <v>1941</v>
      </c>
      <c r="D4" s="1924"/>
      <c r="E4" s="1923" t="s">
        <v>1942</v>
      </c>
      <c r="F4" s="1923"/>
      <c r="G4" s="1923" t="s">
        <v>1952</v>
      </c>
      <c r="H4" s="1924"/>
      <c r="I4" s="1923" t="s">
        <v>1943</v>
      </c>
      <c r="J4" s="1924"/>
    </row>
    <row r="5" spans="1:10" ht="15">
      <c r="A5" s="960" t="s">
        <v>1622</v>
      </c>
      <c r="B5" s="959" t="s">
        <v>1342</v>
      </c>
      <c r="C5" s="960" t="s">
        <v>1344</v>
      </c>
      <c r="D5" s="961" t="s">
        <v>1343</v>
      </c>
      <c r="E5" s="960" t="s">
        <v>1344</v>
      </c>
      <c r="F5" s="961" t="s">
        <v>1343</v>
      </c>
      <c r="G5" s="960" t="s">
        <v>1344</v>
      </c>
      <c r="H5" s="961" t="s">
        <v>1343</v>
      </c>
      <c r="I5" s="960" t="s">
        <v>1344</v>
      </c>
      <c r="J5" s="961" t="s">
        <v>1343</v>
      </c>
    </row>
    <row r="6" spans="1:10">
      <c r="A6" s="983">
        <v>1</v>
      </c>
      <c r="B6" s="962" t="s">
        <v>1345</v>
      </c>
      <c r="C6" s="963">
        <f>'T-1'!F15</f>
        <v>1150.48</v>
      </c>
      <c r="D6" s="964">
        <f>C6/$C$44*100</f>
        <v>33.293725506765078</v>
      </c>
      <c r="E6" s="963">
        <f>'T-1'!I15</f>
        <v>652.93999999999994</v>
      </c>
      <c r="F6" s="964">
        <f>E6/$E$44*100</f>
        <v>33.857173895120233</v>
      </c>
      <c r="G6" s="963">
        <f>'T-1'!K15</f>
        <v>1361.4039999999998</v>
      </c>
      <c r="H6" s="964">
        <f t="shared" ref="H6:H43" si="0">G6/$G$44*100</f>
        <v>35.415894910781546</v>
      </c>
      <c r="I6" s="963">
        <f>'T-1'!O15</f>
        <v>1632.7069999999999</v>
      </c>
      <c r="J6" s="964">
        <f>I6/$I$44*100</f>
        <v>38.991600853049555</v>
      </c>
    </row>
    <row r="7" spans="1:10">
      <c r="A7" s="983">
        <v>2</v>
      </c>
      <c r="B7" s="965" t="s">
        <v>133</v>
      </c>
      <c r="C7" s="963">
        <f>'T-1'!F20</f>
        <v>230.93400000000003</v>
      </c>
      <c r="D7" s="964">
        <f t="shared" ref="D7:D44" si="1">C7/$C$44*100</f>
        <v>6.6829959722718231</v>
      </c>
      <c r="E7" s="963">
        <f>'T-1'!I20</f>
        <v>129.01900000000001</v>
      </c>
      <c r="F7" s="964">
        <f t="shared" ref="F7:F44" si="2">E7/$E$44*100</f>
        <v>6.6900767586217995</v>
      </c>
      <c r="G7" s="963">
        <f>'T-1'!K20</f>
        <v>254.274</v>
      </c>
      <c r="H7" s="964">
        <f t="shared" si="0"/>
        <v>6.6147457055687129</v>
      </c>
      <c r="I7" s="963">
        <f>'T-1'!O20</f>
        <v>272.98700000000002</v>
      </c>
      <c r="J7" s="964">
        <f t="shared" ref="J7:J44" si="3">I7/$I$44*100</f>
        <v>6.5193572037551384</v>
      </c>
    </row>
    <row r="8" spans="1:10">
      <c r="A8" s="983">
        <v>3</v>
      </c>
      <c r="B8" s="962" t="s">
        <v>1224</v>
      </c>
      <c r="C8" s="963">
        <f>'T-1'!F21</f>
        <v>52.100999999999999</v>
      </c>
      <c r="D8" s="964">
        <f t="shared" si="1"/>
        <v>1.5077501500486468</v>
      </c>
      <c r="E8" s="963">
        <f>'T-1'!I21</f>
        <v>29.100999999999999</v>
      </c>
      <c r="F8" s="964">
        <f t="shared" si="2"/>
        <v>1.5089864574415628</v>
      </c>
      <c r="G8" s="963">
        <f>'T-1'!K21</f>
        <v>64.840999999999994</v>
      </c>
      <c r="H8" s="964">
        <f t="shared" si="0"/>
        <v>1.6867895510149715</v>
      </c>
      <c r="I8" s="963">
        <f>'T-1'!O21</f>
        <v>84.052000000000007</v>
      </c>
      <c r="J8" s="964">
        <f t="shared" si="3"/>
        <v>2.0072934304198622</v>
      </c>
    </row>
    <row r="9" spans="1:10">
      <c r="A9" s="983">
        <v>4</v>
      </c>
      <c r="B9" s="966" t="s">
        <v>1303</v>
      </c>
      <c r="C9" s="963">
        <f>'T-1'!F22</f>
        <v>5.1040000000000001</v>
      </c>
      <c r="D9" s="964">
        <f t="shared" si="1"/>
        <v>0.14770458850786536</v>
      </c>
      <c r="E9" s="963">
        <f>'T-1'!I22</f>
        <v>4.8029999999999999</v>
      </c>
      <c r="F9" s="964">
        <f t="shared" si="2"/>
        <v>0.24905198979732057</v>
      </c>
      <c r="G9" s="963">
        <f>'T-1'!K22</f>
        <v>9.0299999999999994</v>
      </c>
      <c r="H9" s="964">
        <f t="shared" si="0"/>
        <v>0.23490861716607075</v>
      </c>
      <c r="I9" s="963">
        <f>'T-1'!O22</f>
        <v>16.129000000000001</v>
      </c>
      <c r="J9" s="964">
        <f t="shared" si="3"/>
        <v>0.38518578664686093</v>
      </c>
    </row>
    <row r="10" spans="1:10">
      <c r="A10" s="983">
        <v>5</v>
      </c>
      <c r="B10" s="966" t="s">
        <v>1304</v>
      </c>
      <c r="C10" s="963">
        <f>'T-1'!F23</f>
        <v>0.69899999999999995</v>
      </c>
      <c r="D10" s="964">
        <f t="shared" si="1"/>
        <v>2.0228351756856951E-2</v>
      </c>
      <c r="E10" s="963">
        <f>'T-1'!I23</f>
        <v>0.63800000000000001</v>
      </c>
      <c r="F10" s="964">
        <f t="shared" si="2"/>
        <v>3.3082483758211642E-2</v>
      </c>
      <c r="G10" s="963">
        <f>'T-1'!K23</f>
        <v>1.099</v>
      </c>
      <c r="H10" s="964">
        <f t="shared" si="0"/>
        <v>2.8589653407033417E-2</v>
      </c>
      <c r="I10" s="963">
        <f>'T-1'!O23</f>
        <v>1.1240000000000001</v>
      </c>
      <c r="J10" s="964">
        <f t="shared" si="3"/>
        <v>2.6842880785608019E-2</v>
      </c>
    </row>
    <row r="11" spans="1:10">
      <c r="A11" s="983">
        <v>6</v>
      </c>
      <c r="B11" s="962" t="s">
        <v>327</v>
      </c>
      <c r="C11" s="963">
        <f>'T-1'!F24</f>
        <v>8.94</v>
      </c>
      <c r="D11" s="964">
        <f t="shared" si="1"/>
        <v>0.25871454178297731</v>
      </c>
      <c r="E11" s="963">
        <f>'T-1'!I24</f>
        <v>4.7279999999999998</v>
      </c>
      <c r="F11" s="964">
        <f t="shared" si="2"/>
        <v>0.24516298308593204</v>
      </c>
      <c r="G11" s="963">
        <f>'T-1'!K24</f>
        <v>9.8000000000000007</v>
      </c>
      <c r="H11" s="964">
        <f t="shared" si="0"/>
        <v>0.25493958452131715</v>
      </c>
      <c r="I11" s="963">
        <f>'T-1'!O24</f>
        <v>10.153</v>
      </c>
      <c r="J11" s="964">
        <f t="shared" si="3"/>
        <v>0.24246954503227597</v>
      </c>
    </row>
    <row r="12" spans="1:10">
      <c r="A12" s="983">
        <v>7</v>
      </c>
      <c r="B12" s="962" t="s">
        <v>360</v>
      </c>
      <c r="C12" s="963">
        <f>'T-1'!F25</f>
        <v>22.358000000000001</v>
      </c>
      <c r="D12" s="964">
        <f t="shared" si="1"/>
        <v>0.64701786635165626</v>
      </c>
      <c r="E12" s="963">
        <f>'T-1'!I25</f>
        <v>11.081</v>
      </c>
      <c r="F12" s="964">
        <f t="shared" si="2"/>
        <v>0.57458777825194862</v>
      </c>
      <c r="G12" s="963">
        <f>'T-1'!K25</f>
        <v>23.228999999999999</v>
      </c>
      <c r="H12" s="964">
        <f t="shared" si="0"/>
        <v>0.60428485804547716</v>
      </c>
      <c r="I12" s="963">
        <f>'T-1'!O25</f>
        <v>24.591000000000001</v>
      </c>
      <c r="J12" s="964">
        <f t="shared" si="3"/>
        <v>0.58727160266804868</v>
      </c>
    </row>
    <row r="13" spans="1:10">
      <c r="A13" s="983">
        <v>8</v>
      </c>
      <c r="B13" s="962" t="s">
        <v>361</v>
      </c>
      <c r="C13" s="963">
        <f>'T-1'!F26</f>
        <v>34.941000000000003</v>
      </c>
      <c r="D13" s="964">
        <f t="shared" si="1"/>
        <v>1.0111571369618579</v>
      </c>
      <c r="E13" s="963">
        <f>'T-1'!I26</f>
        <v>19.145</v>
      </c>
      <c r="F13" s="964">
        <f t="shared" si="2"/>
        <v>0.99273377986044187</v>
      </c>
      <c r="G13" s="963">
        <f>'T-1'!K26</f>
        <v>37.476999999999997</v>
      </c>
      <c r="H13" s="964">
        <f t="shared" si="0"/>
        <v>0.97493579684748999</v>
      </c>
      <c r="I13" s="963">
        <f>'T-1'!O26</f>
        <v>39.395000000000003</v>
      </c>
      <c r="J13" s="964">
        <f t="shared" si="3"/>
        <v>0.94081431365571866</v>
      </c>
    </row>
    <row r="14" spans="1:10">
      <c r="A14" s="983">
        <v>9</v>
      </c>
      <c r="B14" s="967" t="s">
        <v>362</v>
      </c>
      <c r="C14" s="963">
        <f>'T-1'!F27</f>
        <v>17.088999999999999</v>
      </c>
      <c r="D14" s="964">
        <f t="shared" si="1"/>
        <v>0.4945383450256487</v>
      </c>
      <c r="E14" s="963">
        <f>'T-1'!I27</f>
        <v>9.9550000000000001</v>
      </c>
      <c r="F14" s="964">
        <f t="shared" si="2"/>
        <v>0.51620082415830237</v>
      </c>
      <c r="G14" s="963">
        <f>'T-1'!K27</f>
        <v>18.385999999999999</v>
      </c>
      <c r="H14" s="964">
        <f t="shared" si="0"/>
        <v>0.47829787765397314</v>
      </c>
      <c r="I14" s="963">
        <f>'T-1'!O27</f>
        <v>19.399000000000001</v>
      </c>
      <c r="J14" s="964">
        <f t="shared" si="3"/>
        <v>0.46327850921709068</v>
      </c>
    </row>
    <row r="15" spans="1:10" ht="16.5" customHeight="1">
      <c r="A15" s="983">
        <v>10</v>
      </c>
      <c r="B15" s="967" t="s">
        <v>363</v>
      </c>
      <c r="C15" s="963">
        <f>'T-1'!F28</f>
        <v>24.116</v>
      </c>
      <c r="D15" s="964">
        <f t="shared" si="1"/>
        <v>0.69789260510495321</v>
      </c>
      <c r="E15" s="963">
        <f>'T-1'!I28</f>
        <v>11.972</v>
      </c>
      <c r="F15" s="964">
        <f t="shared" si="2"/>
        <v>0.62078917798324418</v>
      </c>
      <c r="G15" s="963">
        <f>'T-1'!K28</f>
        <v>25.521999999999998</v>
      </c>
      <c r="H15" s="964">
        <f t="shared" si="0"/>
        <v>0.66393551797480155</v>
      </c>
      <c r="I15" s="963">
        <f>'T-1'!O28</f>
        <v>27.565000000000001</v>
      </c>
      <c r="J15" s="964">
        <f t="shared" si="3"/>
        <v>0.65829538154384781</v>
      </c>
    </row>
    <row r="16" spans="1:10">
      <c r="A16" s="983"/>
      <c r="B16" s="962" t="s">
        <v>364</v>
      </c>
      <c r="C16" s="963">
        <f>'T-1'!F29</f>
        <v>0</v>
      </c>
      <c r="D16" s="964">
        <f t="shared" si="1"/>
        <v>0</v>
      </c>
      <c r="E16" s="963">
        <f>'T-1'!I29</f>
        <v>0</v>
      </c>
      <c r="F16" s="964">
        <f t="shared" si="2"/>
        <v>0</v>
      </c>
      <c r="G16" s="963">
        <f>'T-1'!K29</f>
        <v>0</v>
      </c>
      <c r="H16" s="964">
        <f t="shared" si="0"/>
        <v>0</v>
      </c>
      <c r="I16" s="963">
        <f>'T-1'!O29</f>
        <v>0</v>
      </c>
      <c r="J16" s="964">
        <f t="shared" si="3"/>
        <v>0</v>
      </c>
    </row>
    <row r="17" spans="1:10">
      <c r="A17" s="983">
        <v>11</v>
      </c>
      <c r="B17" s="962" t="s">
        <v>365</v>
      </c>
      <c r="C17" s="963">
        <f>'T-1'!F30</f>
        <v>0</v>
      </c>
      <c r="D17" s="964">
        <f t="shared" si="1"/>
        <v>0</v>
      </c>
      <c r="E17" s="963">
        <f>'T-1'!I30</f>
        <v>0</v>
      </c>
      <c r="F17" s="964">
        <f t="shared" si="2"/>
        <v>0</v>
      </c>
      <c r="G17" s="963">
        <f>'T-1'!K30</f>
        <v>0</v>
      </c>
      <c r="H17" s="964">
        <f t="shared" si="0"/>
        <v>0</v>
      </c>
      <c r="I17" s="963">
        <f>'T-1'!O30</f>
        <v>0</v>
      </c>
      <c r="J17" s="964">
        <f t="shared" si="3"/>
        <v>0</v>
      </c>
    </row>
    <row r="18" spans="1:10">
      <c r="A18" s="983">
        <v>12</v>
      </c>
      <c r="B18" s="962" t="s">
        <v>433</v>
      </c>
      <c r="C18" s="963">
        <f>'T-1'!F31</f>
        <v>0</v>
      </c>
      <c r="D18" s="964">
        <f t="shared" si="1"/>
        <v>0</v>
      </c>
      <c r="E18" s="963">
        <f>'T-1'!I31</f>
        <v>0</v>
      </c>
      <c r="F18" s="964">
        <f t="shared" si="2"/>
        <v>0</v>
      </c>
      <c r="G18" s="963">
        <f>'T-1'!K31</f>
        <v>0</v>
      </c>
      <c r="H18" s="964">
        <f t="shared" si="0"/>
        <v>0</v>
      </c>
      <c r="I18" s="963">
        <f>'T-1'!O31</f>
        <v>0</v>
      </c>
      <c r="J18" s="964">
        <f t="shared" si="3"/>
        <v>0</v>
      </c>
    </row>
    <row r="19" spans="1:10">
      <c r="A19" s="983">
        <v>13</v>
      </c>
      <c r="B19" s="962" t="s">
        <v>250</v>
      </c>
      <c r="C19" s="963">
        <f>+'T-1'!F34</f>
        <v>22.05</v>
      </c>
      <c r="D19" s="964">
        <f t="shared" si="1"/>
        <v>0.63810465842445752</v>
      </c>
      <c r="E19" s="963">
        <f>+'T-1'!I34</f>
        <v>10.833</v>
      </c>
      <c r="F19" s="964">
        <f t="shared" si="2"/>
        <v>0.56172812939295724</v>
      </c>
      <c r="G19" s="963">
        <f>+'T-1'!K34</f>
        <v>21.712</v>
      </c>
      <c r="H19" s="964">
        <f t="shared" si="0"/>
        <v>0.56482125093130997</v>
      </c>
      <c r="I19" s="963">
        <f>+'T-1'!O34</f>
        <v>22.091000000000001</v>
      </c>
      <c r="J19" s="964">
        <f t="shared" si="3"/>
        <v>0.52756768632995255</v>
      </c>
    </row>
    <row r="20" spans="1:10">
      <c r="A20" s="983">
        <v>14</v>
      </c>
      <c r="B20" s="962" t="s">
        <v>1224</v>
      </c>
      <c r="C20" s="963">
        <f>+'T-1'!F35</f>
        <v>0</v>
      </c>
      <c r="D20" s="964">
        <f t="shared" si="1"/>
        <v>0</v>
      </c>
      <c r="E20" s="963">
        <f>+'T-1'!I35</f>
        <v>0</v>
      </c>
      <c r="F20" s="964">
        <f t="shared" si="2"/>
        <v>0</v>
      </c>
      <c r="G20" s="963">
        <f>+'T-1'!K35</f>
        <v>0</v>
      </c>
      <c r="H20" s="964">
        <f t="shared" si="0"/>
        <v>0</v>
      </c>
      <c r="I20" s="963">
        <f>+'T-1'!O35</f>
        <v>0</v>
      </c>
      <c r="J20" s="964">
        <f t="shared" si="3"/>
        <v>0</v>
      </c>
    </row>
    <row r="21" spans="1:10">
      <c r="A21" s="983">
        <v>15</v>
      </c>
      <c r="B21" s="962" t="s">
        <v>1303</v>
      </c>
      <c r="C21" s="963">
        <f>+'T-1'!F36</f>
        <v>7.04</v>
      </c>
      <c r="D21" s="964">
        <f t="shared" si="1"/>
        <v>0.20373046690740049</v>
      </c>
      <c r="E21" s="963">
        <f>+'T-1'!I36</f>
        <v>4.8369999999999997</v>
      </c>
      <c r="F21" s="964">
        <f t="shared" si="2"/>
        <v>0.25081500617315006</v>
      </c>
      <c r="G21" s="963">
        <f>+'T-1'!K36</f>
        <v>8.5619999999999994</v>
      </c>
      <c r="H21" s="964">
        <f t="shared" si="0"/>
        <v>0.22273395129301193</v>
      </c>
      <c r="I21" s="963">
        <f>+'T-1'!O36</f>
        <v>10.113</v>
      </c>
      <c r="J21" s="964">
        <f t="shared" si="3"/>
        <v>0.24151428237086642</v>
      </c>
    </row>
    <row r="22" spans="1:10">
      <c r="A22" s="983">
        <v>16</v>
      </c>
      <c r="B22" s="962" t="s">
        <v>1304</v>
      </c>
      <c r="C22" s="963">
        <f>+'T-1'!F37</f>
        <v>0</v>
      </c>
      <c r="D22" s="964">
        <f t="shared" si="1"/>
        <v>0</v>
      </c>
      <c r="E22" s="963">
        <f>+'T-1'!I37</f>
        <v>0.52200000000000002</v>
      </c>
      <c r="F22" s="964">
        <f t="shared" si="2"/>
        <v>2.7067486711264074E-2</v>
      </c>
      <c r="G22" s="963">
        <f>+'T-1'!K37</f>
        <v>1.0820000000000001</v>
      </c>
      <c r="H22" s="964">
        <f t="shared" si="0"/>
        <v>2.8147411270618893E-2</v>
      </c>
      <c r="I22" s="963">
        <f>+'T-1'!O37</f>
        <v>1.9730000000000001</v>
      </c>
      <c r="J22" s="964">
        <f t="shared" si="3"/>
        <v>4.7118330774025455E-2</v>
      </c>
    </row>
    <row r="23" spans="1:10" ht="28.5">
      <c r="A23" s="983">
        <v>17</v>
      </c>
      <c r="B23" s="967" t="s">
        <v>1305</v>
      </c>
      <c r="C23" s="963">
        <f>+'T-1'!F38</f>
        <v>2.0990000000000002</v>
      </c>
      <c r="D23" s="964">
        <f t="shared" si="1"/>
        <v>6.0742933244124102E-2</v>
      </c>
      <c r="E23" s="963">
        <f>+'T-1'!I38</f>
        <v>1.3069999999999999</v>
      </c>
      <c r="F23" s="964">
        <f t="shared" si="2"/>
        <v>6.7772423623797193E-2</v>
      </c>
      <c r="G23" s="963">
        <f>+'T-1'!K38</f>
        <v>2.5960000000000001</v>
      </c>
      <c r="H23" s="964">
        <f t="shared" si="0"/>
        <v>6.7532975654830532E-2</v>
      </c>
      <c r="I23" s="963">
        <f>+'T-1'!O38</f>
        <v>3.3170000000000002</v>
      </c>
      <c r="J23" s="964">
        <f t="shared" si="3"/>
        <v>7.9215156197385936E-2</v>
      </c>
    </row>
    <row r="24" spans="1:10">
      <c r="A24" s="983">
        <v>18</v>
      </c>
      <c r="B24" s="962" t="s">
        <v>1306</v>
      </c>
      <c r="C24" s="963">
        <f>+'T-1'!F39</f>
        <v>0</v>
      </c>
      <c r="D24" s="964">
        <f t="shared" si="1"/>
        <v>0</v>
      </c>
      <c r="E24" s="963">
        <f>+'T-1'!I39</f>
        <v>0</v>
      </c>
      <c r="F24" s="964">
        <f t="shared" si="2"/>
        <v>0</v>
      </c>
      <c r="G24" s="963">
        <f>+'T-1'!K39</f>
        <v>0</v>
      </c>
      <c r="H24" s="964">
        <f t="shared" si="0"/>
        <v>0</v>
      </c>
      <c r="I24" s="963">
        <f>+'T-1'!O39</f>
        <v>0</v>
      </c>
      <c r="J24" s="964">
        <f t="shared" si="3"/>
        <v>0</v>
      </c>
    </row>
    <row r="25" spans="1:10">
      <c r="A25" s="983">
        <v>19</v>
      </c>
      <c r="B25" s="962" t="s">
        <v>1307</v>
      </c>
      <c r="C25" s="963">
        <f>+'T-1'!F40</f>
        <v>40.576000000000001</v>
      </c>
      <c r="D25" s="964">
        <f t="shared" si="1"/>
        <v>1.1742283274481082</v>
      </c>
      <c r="E25" s="963">
        <f>+'T-1'!I40</f>
        <v>23.367999999999999</v>
      </c>
      <c r="F25" s="964">
        <f t="shared" si="2"/>
        <v>1.2117107844230246</v>
      </c>
      <c r="G25" s="963">
        <f>+'T-1'!K40</f>
        <v>45.106000000000002</v>
      </c>
      <c r="H25" s="964">
        <f t="shared" si="0"/>
        <v>1.1733984591243398</v>
      </c>
      <c r="I25" s="963">
        <f>+'T-1'!O40</f>
        <v>48.533000000000001</v>
      </c>
      <c r="J25" s="964">
        <f t="shared" si="3"/>
        <v>1.1590440686547276</v>
      </c>
    </row>
    <row r="26" spans="1:10">
      <c r="A26" s="983">
        <v>20</v>
      </c>
      <c r="B26" s="962" t="s">
        <v>934</v>
      </c>
      <c r="C26" s="963">
        <f>+'T-1'!F41</f>
        <v>0</v>
      </c>
      <c r="D26" s="964">
        <f t="shared" si="1"/>
        <v>0</v>
      </c>
      <c r="E26" s="963">
        <f>+'T-1'!I41</f>
        <v>0</v>
      </c>
      <c r="F26" s="964">
        <f t="shared" si="2"/>
        <v>0</v>
      </c>
      <c r="G26" s="963">
        <f>+'T-1'!K41</f>
        <v>0</v>
      </c>
      <c r="H26" s="964">
        <f t="shared" si="0"/>
        <v>0</v>
      </c>
      <c r="I26" s="963">
        <f>+'T-1'!O41</f>
        <v>0</v>
      </c>
      <c r="J26" s="964">
        <f t="shared" si="3"/>
        <v>0</v>
      </c>
    </row>
    <row r="27" spans="1:10">
      <c r="A27" s="983">
        <v>21</v>
      </c>
      <c r="B27" s="962" t="s">
        <v>1283</v>
      </c>
      <c r="C27" s="963">
        <f>+'T-1'!F42</f>
        <v>1.9510000000000001</v>
      </c>
      <c r="D27" s="964">
        <f t="shared" si="1"/>
        <v>5.6459963201184425E-2</v>
      </c>
      <c r="E27" s="963">
        <f>+'T-1'!I42</f>
        <v>0.97899999999999998</v>
      </c>
      <c r="F27" s="964">
        <f t="shared" si="2"/>
        <v>5.0764500939324761E-2</v>
      </c>
      <c r="G27" s="963">
        <f>+'T-1'!K42</f>
        <v>1.976</v>
      </c>
      <c r="H27" s="964">
        <f t="shared" si="0"/>
        <v>5.1404144797359455E-2</v>
      </c>
      <c r="I27" s="963">
        <f>+'T-1'!O42</f>
        <v>2.0640000000000001</v>
      </c>
      <c r="J27" s="964">
        <f t="shared" si="3"/>
        <v>4.9291553328732154E-2</v>
      </c>
    </row>
    <row r="28" spans="1:10">
      <c r="A28" s="983">
        <v>22</v>
      </c>
      <c r="B28" s="962" t="s">
        <v>433</v>
      </c>
      <c r="C28" s="963">
        <f>+'T-1'!F43</f>
        <v>256.517</v>
      </c>
      <c r="D28" s="964">
        <f t="shared" si="1"/>
        <v>7.4233420709780757</v>
      </c>
      <c r="E28" s="963">
        <f>+'T-1'!I43</f>
        <v>133.857</v>
      </c>
      <c r="F28" s="964">
        <f t="shared" si="2"/>
        <v>6.9409436182177684</v>
      </c>
      <c r="G28" s="963">
        <f>+'T-1'!K43</f>
        <v>275.81799999999998</v>
      </c>
      <c r="H28" s="964">
        <f t="shared" si="0"/>
        <v>7.1751965636225146</v>
      </c>
      <c r="I28" s="963">
        <f>+'T-1'!O43</f>
        <v>287.81799999999998</v>
      </c>
      <c r="J28" s="964">
        <f t="shared" si="3"/>
        <v>6.8735447170392581</v>
      </c>
    </row>
    <row r="29" spans="1:10">
      <c r="A29" s="983">
        <v>23</v>
      </c>
      <c r="B29" s="962" t="s">
        <v>436</v>
      </c>
      <c r="C29" s="963">
        <f>+'T-1'!F44</f>
        <v>64.2</v>
      </c>
      <c r="D29" s="964">
        <f t="shared" si="1"/>
        <v>1.8578829510589649</v>
      </c>
      <c r="E29" s="963">
        <f>+'T-1'!I44</f>
        <v>24.931999999999999</v>
      </c>
      <c r="F29" s="964">
        <f t="shared" si="2"/>
        <v>1.2928095377111797</v>
      </c>
      <c r="G29" s="963">
        <f>+'T-1'!K44</f>
        <v>49.374000000000002</v>
      </c>
      <c r="H29" s="964">
        <f t="shared" si="0"/>
        <v>1.2844272496077054</v>
      </c>
      <c r="I29" s="963">
        <f>+'T-1'!O44</f>
        <v>45.054000000000002</v>
      </c>
      <c r="J29" s="964">
        <f t="shared" si="3"/>
        <v>1.0759600986786328</v>
      </c>
    </row>
    <row r="30" spans="1:10">
      <c r="A30" s="983">
        <v>24</v>
      </c>
      <c r="B30" s="962" t="s">
        <v>252</v>
      </c>
      <c r="C30" s="963">
        <f>+'T-1'!F45</f>
        <v>0</v>
      </c>
      <c r="D30" s="964">
        <f t="shared" si="1"/>
        <v>0</v>
      </c>
      <c r="E30" s="963">
        <f>+'T-1'!I45</f>
        <v>0</v>
      </c>
      <c r="F30" s="964">
        <f t="shared" si="2"/>
        <v>0</v>
      </c>
      <c r="G30" s="963">
        <f>+'T-1'!K45</f>
        <v>0</v>
      </c>
      <c r="H30" s="964">
        <f t="shared" si="0"/>
        <v>0</v>
      </c>
      <c r="I30" s="963">
        <f>+'T-1'!O45</f>
        <v>0</v>
      </c>
      <c r="J30" s="964">
        <f t="shared" si="3"/>
        <v>0</v>
      </c>
    </row>
    <row r="31" spans="1:10">
      <c r="A31" s="983">
        <v>25</v>
      </c>
      <c r="B31" s="962" t="s">
        <v>434</v>
      </c>
      <c r="C31" s="963">
        <f>+'T-1'!F46</f>
        <v>0</v>
      </c>
      <c r="D31" s="964">
        <f t="shared" si="1"/>
        <v>0</v>
      </c>
      <c r="E31" s="963">
        <f>+'T-1'!I46</f>
        <v>0</v>
      </c>
      <c r="F31" s="964">
        <f t="shared" si="2"/>
        <v>0</v>
      </c>
      <c r="G31" s="963">
        <f>+'T-1'!K46</f>
        <v>0</v>
      </c>
      <c r="H31" s="964">
        <f t="shared" si="0"/>
        <v>0</v>
      </c>
      <c r="I31" s="963">
        <f>+'T-1'!O46</f>
        <v>0</v>
      </c>
      <c r="J31" s="964">
        <f t="shared" si="3"/>
        <v>0</v>
      </c>
    </row>
    <row r="32" spans="1:10">
      <c r="A32" s="983">
        <v>26</v>
      </c>
      <c r="B32" s="962" t="s">
        <v>255</v>
      </c>
      <c r="C32" s="963">
        <f>+'T-1'!F47</f>
        <v>0.73099999999999998</v>
      </c>
      <c r="D32" s="964">
        <f t="shared" si="1"/>
        <v>2.115439933370877E-2</v>
      </c>
      <c r="E32" s="963">
        <f>+'T-1'!I47</f>
        <v>0.24399999999999999</v>
      </c>
      <c r="F32" s="964">
        <f t="shared" si="2"/>
        <v>1.2652235167717303E-2</v>
      </c>
      <c r="G32" s="963">
        <f>+'T-1'!K47</f>
        <v>0.27</v>
      </c>
      <c r="H32" s="964">
        <f t="shared" si="0"/>
        <v>7.023845695995473E-3</v>
      </c>
      <c r="I32" s="963">
        <f>+'T-1'!O47</f>
        <v>7.1999999999999995E-2</v>
      </c>
      <c r="J32" s="964">
        <f t="shared" si="3"/>
        <v>1.7194727905371682E-3</v>
      </c>
    </row>
    <row r="33" spans="1:11">
      <c r="A33" s="983">
        <v>27</v>
      </c>
      <c r="B33" s="962" t="s">
        <v>253</v>
      </c>
      <c r="C33" s="963">
        <f>+'T-1'!H48</f>
        <v>0</v>
      </c>
      <c r="D33" s="964">
        <f t="shared" si="1"/>
        <v>0</v>
      </c>
      <c r="E33" s="963">
        <f>+'T-1'!K48</f>
        <v>0</v>
      </c>
      <c r="F33" s="964">
        <f t="shared" si="2"/>
        <v>0</v>
      </c>
      <c r="G33" s="963">
        <v>0</v>
      </c>
      <c r="H33" s="964">
        <f t="shared" si="0"/>
        <v>0</v>
      </c>
      <c r="I33" s="963">
        <v>0</v>
      </c>
      <c r="J33" s="964">
        <f t="shared" si="3"/>
        <v>0</v>
      </c>
    </row>
    <row r="34" spans="1:11">
      <c r="A34" s="983">
        <v>28</v>
      </c>
      <c r="B34" s="962" t="s">
        <v>1639</v>
      </c>
      <c r="C34" s="963">
        <v>0</v>
      </c>
      <c r="D34" s="964">
        <f t="shared" si="1"/>
        <v>0</v>
      </c>
      <c r="E34" s="963">
        <v>0</v>
      </c>
      <c r="F34" s="964">
        <f t="shared" si="2"/>
        <v>0</v>
      </c>
      <c r="G34" s="963">
        <v>0</v>
      </c>
      <c r="H34" s="964">
        <f t="shared" si="0"/>
        <v>0</v>
      </c>
      <c r="I34" s="963">
        <v>0</v>
      </c>
      <c r="J34" s="964">
        <f t="shared" si="3"/>
        <v>0</v>
      </c>
    </row>
    <row r="35" spans="1:11">
      <c r="A35" s="983">
        <v>29</v>
      </c>
      <c r="B35" s="962" t="s">
        <v>934</v>
      </c>
      <c r="C35" s="963">
        <f>+'T-1'!F51</f>
        <v>20.827000000000002</v>
      </c>
      <c r="D35" s="964">
        <f t="shared" si="1"/>
        <v>0.60271227759665202</v>
      </c>
      <c r="E35" s="963">
        <f>+'T-1'!I51</f>
        <v>11.475</v>
      </c>
      <c r="F35" s="964">
        <f t="shared" si="2"/>
        <v>0.59501802684244298</v>
      </c>
      <c r="G35" s="963">
        <f>+'T-1'!K51</f>
        <v>23.170999999999999</v>
      </c>
      <c r="H35" s="964">
        <f t="shared" si="0"/>
        <v>0.602776031933004</v>
      </c>
      <c r="I35" s="963">
        <f>+'T-1'!O51</f>
        <v>24.667999999999999</v>
      </c>
      <c r="J35" s="964">
        <f t="shared" si="3"/>
        <v>0.58911048329126192</v>
      </c>
    </row>
    <row r="36" spans="1:11">
      <c r="A36" s="983">
        <v>30</v>
      </c>
      <c r="B36" s="962" t="s">
        <v>433</v>
      </c>
      <c r="C36" s="963">
        <f>+'T-1'!F52</f>
        <v>581.80399999999997</v>
      </c>
      <c r="D36" s="964">
        <f t="shared" si="1"/>
        <v>16.836818262584266</v>
      </c>
      <c r="E36" s="963">
        <f>+'T-1'!I52</f>
        <v>302.44200000000001</v>
      </c>
      <c r="F36" s="964">
        <f t="shared" si="2"/>
        <v>15.682652904076875</v>
      </c>
      <c r="G36" s="963">
        <f>+'T-1'!K52</f>
        <v>597.40700000000004</v>
      </c>
      <c r="H36" s="964">
        <f t="shared" si="0"/>
        <v>15.541091058176173</v>
      </c>
      <c r="I36" s="963">
        <f>+'T-1'!O52</f>
        <v>645.65700000000004</v>
      </c>
      <c r="J36" s="964">
        <f t="shared" si="3"/>
        <v>15.419300604442451</v>
      </c>
    </row>
    <row r="37" spans="1:11">
      <c r="A37" s="983">
        <v>31</v>
      </c>
      <c r="B37" s="962" t="s">
        <v>434</v>
      </c>
      <c r="C37" s="963">
        <f>+'T-1'!F53</f>
        <v>326.178</v>
      </c>
      <c r="D37" s="964">
        <f t="shared" si="1"/>
        <v>9.4392608288241586</v>
      </c>
      <c r="E37" s="963">
        <f>+'T-1'!I53</f>
        <v>177.357</v>
      </c>
      <c r="F37" s="964">
        <f t="shared" si="2"/>
        <v>9.1965675108231082</v>
      </c>
      <c r="G37" s="963">
        <f>+'T-1'!K53</f>
        <v>355.858</v>
      </c>
      <c r="H37" s="964">
        <f t="shared" si="0"/>
        <v>9.2573765988353962</v>
      </c>
      <c r="I37" s="963">
        <f>+'T-1'!O53</f>
        <v>367.96</v>
      </c>
      <c r="J37" s="964">
        <f t="shared" si="3"/>
        <v>8.7874612223063373</v>
      </c>
    </row>
    <row r="38" spans="1:11">
      <c r="A38" s="983">
        <v>32</v>
      </c>
      <c r="B38" s="962" t="s">
        <v>435</v>
      </c>
      <c r="C38" s="963">
        <f>+'T-1'!F54</f>
        <v>55.65</v>
      </c>
      <c r="D38" s="964">
        <f t="shared" si="1"/>
        <v>1.6104546141188689</v>
      </c>
      <c r="E38" s="963">
        <f>+'T-1'!I54</f>
        <v>47.206000000000003</v>
      </c>
      <c r="F38" s="964">
        <f t="shared" si="2"/>
        <v>2.4477926775707504</v>
      </c>
      <c r="G38" s="963">
        <f>+'T-1'!K54</f>
        <v>85.221000000000004</v>
      </c>
      <c r="H38" s="964">
        <f t="shared" si="0"/>
        <v>2.2169598298460378</v>
      </c>
      <c r="I38" s="963">
        <f>+'T-1'!O54</f>
        <v>73.444000000000003</v>
      </c>
      <c r="J38" s="964">
        <f t="shared" si="3"/>
        <v>1.7539577726140523</v>
      </c>
    </row>
    <row r="39" spans="1:11">
      <c r="A39" s="983">
        <v>33</v>
      </c>
      <c r="B39" s="962" t="s">
        <v>436</v>
      </c>
      <c r="C39" s="963">
        <f>+'T-1'!F55</f>
        <v>528.25099999999998</v>
      </c>
      <c r="D39" s="964">
        <f t="shared" si="1"/>
        <v>15.287048703735968</v>
      </c>
      <c r="E39" s="963">
        <f>+'T-1'!I55</f>
        <v>315.62700000000001</v>
      </c>
      <c r="F39" s="964">
        <f t="shared" si="2"/>
        <v>16.366340283938978</v>
      </c>
      <c r="G39" s="963">
        <f>+'T-1'!K55</f>
        <v>570.43499999999995</v>
      </c>
      <c r="H39" s="964">
        <f t="shared" si="0"/>
        <v>14.839434887389544</v>
      </c>
      <c r="I39" s="963">
        <f>+'T-1'!O55</f>
        <v>526.06100000000004</v>
      </c>
      <c r="J39" s="964">
        <f t="shared" si="3"/>
        <v>12.563160773094072</v>
      </c>
    </row>
    <row r="40" spans="1:11">
      <c r="A40" s="983">
        <v>34</v>
      </c>
      <c r="B40" s="962" t="s">
        <v>252</v>
      </c>
      <c r="C40" s="963">
        <f>+'T-1'!F56</f>
        <v>0</v>
      </c>
      <c r="D40" s="964">
        <f t="shared" si="1"/>
        <v>0</v>
      </c>
      <c r="E40" s="963">
        <f>+'T-1'!I56</f>
        <v>0</v>
      </c>
      <c r="F40" s="964">
        <f t="shared" si="2"/>
        <v>0</v>
      </c>
      <c r="G40" s="963">
        <f>+'T-1'!K56</f>
        <v>0</v>
      </c>
      <c r="H40" s="964">
        <f t="shared" si="0"/>
        <v>0</v>
      </c>
      <c r="I40" s="963">
        <f>+'T-1'!O56</f>
        <v>0</v>
      </c>
      <c r="J40" s="964">
        <f t="shared" si="3"/>
        <v>0</v>
      </c>
    </row>
    <row r="41" spans="1:11">
      <c r="A41" s="983">
        <v>35</v>
      </c>
      <c r="B41" s="962" t="s">
        <v>255</v>
      </c>
      <c r="C41" s="963">
        <f>+'T-1'!F57</f>
        <v>0.91</v>
      </c>
      <c r="D41" s="964">
        <f t="shared" si="1"/>
        <v>2.6334477966723641E-2</v>
      </c>
      <c r="E41" s="963">
        <f>+'T-1'!I57</f>
        <v>0.14499999999999999</v>
      </c>
      <c r="F41" s="964">
        <f t="shared" si="2"/>
        <v>7.518746308684464E-3</v>
      </c>
      <c r="G41" s="963">
        <f>+'T-1'!K57</f>
        <v>0.39800000000000002</v>
      </c>
      <c r="H41" s="964">
        <f t="shared" si="0"/>
        <v>1.0353668840763696E-2</v>
      </c>
      <c r="I41" s="963">
        <f>+'T-1'!O57</f>
        <v>0.40300000000000002</v>
      </c>
      <c r="J41" s="964">
        <f t="shared" si="3"/>
        <v>9.6242713137010948E-3</v>
      </c>
    </row>
    <row r="42" spans="1:11">
      <c r="A42" s="983">
        <v>36</v>
      </c>
      <c r="B42" s="962" t="s">
        <v>253</v>
      </c>
      <c r="C42" s="963">
        <f>+'T-1'!F58</f>
        <v>0</v>
      </c>
      <c r="D42" s="964">
        <f t="shared" si="1"/>
        <v>0</v>
      </c>
      <c r="E42" s="963">
        <f>+'T-1'!I58</f>
        <v>0</v>
      </c>
      <c r="F42" s="964">
        <f t="shared" si="2"/>
        <v>0</v>
      </c>
      <c r="G42" s="963">
        <f>+'T-1'!K58</f>
        <v>0</v>
      </c>
      <c r="H42" s="964">
        <f t="shared" si="0"/>
        <v>0</v>
      </c>
      <c r="I42" s="963">
        <f>+'T-1'!O58</f>
        <v>0</v>
      </c>
      <c r="J42" s="964">
        <f t="shared" si="3"/>
        <v>0</v>
      </c>
    </row>
    <row r="43" spans="1:11">
      <c r="A43" s="983">
        <v>37</v>
      </c>
      <c r="B43" s="968" t="s">
        <v>1639</v>
      </c>
      <c r="C43" s="963">
        <v>0</v>
      </c>
      <c r="D43" s="964">
        <f t="shared" si="1"/>
        <v>0</v>
      </c>
      <c r="E43" s="963">
        <v>0</v>
      </c>
      <c r="F43" s="964">
        <f t="shared" si="2"/>
        <v>0</v>
      </c>
      <c r="G43" s="963">
        <v>0</v>
      </c>
      <c r="H43" s="964">
        <f t="shared" si="0"/>
        <v>0</v>
      </c>
      <c r="I43" s="963">
        <v>0</v>
      </c>
      <c r="J43" s="964">
        <f t="shared" si="3"/>
        <v>0</v>
      </c>
    </row>
    <row r="44" spans="1:11" ht="15">
      <c r="A44" s="961">
        <v>38</v>
      </c>
      <c r="B44" s="970" t="s">
        <v>501</v>
      </c>
      <c r="C44" s="971">
        <f>SUM(C6:C43)</f>
        <v>3455.5459999999994</v>
      </c>
      <c r="D44" s="972">
        <f t="shared" si="1"/>
        <v>100</v>
      </c>
      <c r="E44" s="971">
        <f>SUM(E6:E43)</f>
        <v>1928.5129999999997</v>
      </c>
      <c r="F44" s="972">
        <f t="shared" si="2"/>
        <v>100</v>
      </c>
      <c r="G44" s="971">
        <f>SUM(G6:G43)</f>
        <v>3844.0479999999998</v>
      </c>
      <c r="H44" s="973">
        <f>SUM(H6:H43)</f>
        <v>99.999999999999986</v>
      </c>
      <c r="I44" s="971">
        <f>SUM(I6:I43)</f>
        <v>4187.33</v>
      </c>
      <c r="J44" s="964">
        <f t="shared" si="3"/>
        <v>100</v>
      </c>
    </row>
    <row r="45" spans="1:11" ht="15">
      <c r="A45" s="961">
        <v>39</v>
      </c>
      <c r="B45" s="958" t="s">
        <v>850</v>
      </c>
      <c r="C45" s="963">
        <f>C46-C44</f>
        <v>1559.7540000000008</v>
      </c>
      <c r="D45" s="974">
        <f>C45/C46</f>
        <v>0.31099914262357203</v>
      </c>
      <c r="E45" s="963">
        <f>E46-E44</f>
        <v>722.97100000000023</v>
      </c>
      <c r="F45" s="974">
        <f>E45/E46</f>
        <v>0.27266655201389117</v>
      </c>
      <c r="G45" s="963">
        <f>G46-G44</f>
        <v>1421.7710000000006</v>
      </c>
      <c r="H45" s="974">
        <f>G45/G46</f>
        <v>0.26999997531248238</v>
      </c>
      <c r="I45" s="963">
        <f>I46-I44</f>
        <v>1395.7759999999998</v>
      </c>
      <c r="J45" s="974">
        <f>I45/I46</f>
        <v>0.24999991044411479</v>
      </c>
    </row>
    <row r="46" spans="1:11" ht="15">
      <c r="A46" s="961">
        <v>40</v>
      </c>
      <c r="B46" s="958" t="s">
        <v>1944</v>
      </c>
      <c r="C46" s="963">
        <f>+'T-1'!F62</f>
        <v>5015.3</v>
      </c>
      <c r="D46" s="958"/>
      <c r="E46" s="963">
        <f>+'T-1'!I62</f>
        <v>2651.4839999999999</v>
      </c>
      <c r="F46" s="969"/>
      <c r="G46" s="963">
        <f>'T-1'!K62</f>
        <v>5265.8190000000004</v>
      </c>
      <c r="H46" s="963"/>
      <c r="I46" s="963">
        <f>'T-1'!O62</f>
        <v>5583.1059999999998</v>
      </c>
      <c r="J46" s="969"/>
    </row>
    <row r="47" spans="1:11" ht="15">
      <c r="A47" s="960" t="s">
        <v>606</v>
      </c>
      <c r="B47" s="958" t="s">
        <v>1608</v>
      </c>
      <c r="C47" s="963"/>
      <c r="D47" s="969"/>
      <c r="E47" s="963"/>
      <c r="F47" s="969"/>
      <c r="G47" s="963"/>
      <c r="H47" s="963"/>
      <c r="I47" s="969"/>
      <c r="J47" s="969"/>
    </row>
    <row r="48" spans="1:11" ht="15">
      <c r="A48" s="961">
        <v>1</v>
      </c>
      <c r="B48" s="969" t="s">
        <v>1610</v>
      </c>
      <c r="C48" s="971">
        <f>C46</f>
        <v>5015.3</v>
      </c>
      <c r="D48" s="969"/>
      <c r="E48" s="971">
        <f>E46</f>
        <v>2651.4839999999999</v>
      </c>
      <c r="F48" s="958"/>
      <c r="G48" s="971">
        <f>G46</f>
        <v>5265.8190000000004</v>
      </c>
      <c r="H48" s="963"/>
      <c r="I48" s="971">
        <f>I46</f>
        <v>5583.1059999999998</v>
      </c>
      <c r="J48" s="961"/>
      <c r="K48" s="975"/>
    </row>
    <row r="49" spans="1:11">
      <c r="A49" s="961">
        <v>2</v>
      </c>
      <c r="B49" s="969" t="s">
        <v>1945</v>
      </c>
      <c r="C49" s="963"/>
      <c r="D49" s="969"/>
      <c r="E49" s="963"/>
      <c r="F49" s="969"/>
      <c r="G49" s="963"/>
      <c r="H49" s="963"/>
      <c r="I49" s="976"/>
      <c r="J49" s="969"/>
      <c r="K49" s="975"/>
    </row>
    <row r="50" spans="1:11" ht="15">
      <c r="A50" s="961">
        <v>3</v>
      </c>
      <c r="B50" s="958" t="s">
        <v>936</v>
      </c>
      <c r="C50" s="971">
        <f>SUM(C48:C49)</f>
        <v>5015.3</v>
      </c>
      <c r="D50" s="958"/>
      <c r="E50" s="971">
        <f>SUM(E48:E49)</f>
        <v>2651.4839999999999</v>
      </c>
      <c r="F50" s="969"/>
      <c r="G50" s="971">
        <f>SUM(G48:G49)</f>
        <v>5265.8190000000004</v>
      </c>
      <c r="H50" s="971"/>
      <c r="I50" s="969"/>
      <c r="J50" s="969"/>
    </row>
    <row r="51" spans="1:11">
      <c r="A51" s="961">
        <v>4</v>
      </c>
      <c r="B51" s="969" t="s">
        <v>1946</v>
      </c>
      <c r="C51" s="963">
        <f>D51/C50/10</f>
        <v>3.0682139002950963</v>
      </c>
      <c r="D51" s="977">
        <v>153880.13174149996</v>
      </c>
      <c r="E51" s="978">
        <v>3.2716202607799474</v>
      </c>
      <c r="F51" s="979">
        <f>E48*E51*10</f>
        <v>86746.487755338589</v>
      </c>
      <c r="G51" s="978">
        <v>3.2716202607799474</v>
      </c>
      <c r="H51" s="964">
        <f>G48*G51*10</f>
        <v>172277.60130000004</v>
      </c>
      <c r="I51" s="978">
        <v>3.2716202607799474</v>
      </c>
      <c r="J51" s="964">
        <f>I48*I51*10</f>
        <v>182658.02707682087</v>
      </c>
    </row>
    <row r="52" spans="1:11">
      <c r="A52" s="961">
        <v>5</v>
      </c>
      <c r="B52" s="969" t="s">
        <v>1947</v>
      </c>
      <c r="C52" s="969"/>
      <c r="D52" s="969">
        <v>0</v>
      </c>
      <c r="E52" s="969"/>
      <c r="F52" s="969"/>
      <c r="G52" s="969"/>
      <c r="H52" s="969"/>
      <c r="I52" s="969"/>
      <c r="J52" s="969"/>
    </row>
    <row r="53" spans="1:11" ht="15">
      <c r="A53" s="960" t="s">
        <v>607</v>
      </c>
      <c r="B53" s="958" t="s">
        <v>1948</v>
      </c>
      <c r="C53" s="969"/>
      <c r="D53" s="972">
        <f>SUM(D51:D52)</f>
        <v>153880.13174149996</v>
      </c>
      <c r="E53" s="969"/>
      <c r="F53" s="972">
        <f>SUM(F51:F52)</f>
        <v>86746.487755338589</v>
      </c>
      <c r="G53" s="969"/>
      <c r="H53" s="972">
        <f>SUM(H51:H52)</f>
        <v>172277.60130000004</v>
      </c>
      <c r="I53" s="969"/>
      <c r="J53" s="972">
        <f>SUM(J51:J52)</f>
        <v>182658.02707682087</v>
      </c>
    </row>
    <row r="54" spans="1:11">
      <c r="H54" s="980">
        <f>H53-'F-22'!C9</f>
        <v>0</v>
      </c>
      <c r="J54" s="980">
        <f>J53-'F-22'!D9</f>
        <v>0</v>
      </c>
    </row>
    <row r="55" spans="1:11">
      <c r="F55" s="957">
        <v>172277.60130000004</v>
      </c>
      <c r="G55" s="957">
        <f>+F55/G50/10</f>
        <v>3.2716202607799474</v>
      </c>
    </row>
    <row r="56" spans="1:11">
      <c r="D56" s="957">
        <v>15522317477.4</v>
      </c>
      <c r="F56" s="980">
        <f>F51+H51</f>
        <v>259024.08905533864</v>
      </c>
    </row>
    <row r="57" spans="1:11">
      <c r="D57" s="957">
        <f>D56/10^5</f>
        <v>155223.17477399998</v>
      </c>
    </row>
    <row r="58" spans="1:11">
      <c r="F58" s="957">
        <f>(E48+G48)*3.15*10</f>
        <v>249395.04450000002</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sheetPr>
    <tabColor rgb="FF00B0F0"/>
  </sheetPr>
  <dimension ref="A1:P24"/>
  <sheetViews>
    <sheetView view="pageBreakPreview" zoomScaleSheetLayoutView="100" workbookViewId="0">
      <selection activeCell="L12" sqref="L12:O12"/>
    </sheetView>
  </sheetViews>
  <sheetFormatPr defaultRowHeight="14.25"/>
  <cols>
    <col min="1" max="1" width="4" style="985" customWidth="1"/>
    <col min="2" max="2" width="45.28515625" style="985" bestFit="1" customWidth="1"/>
    <col min="3" max="3" width="9.140625" style="985"/>
    <col min="4" max="4" width="9.85546875" style="985" bestFit="1" customWidth="1"/>
    <col min="5" max="5" width="9.28515625" style="985" customWidth="1"/>
    <col min="6" max="6" width="10.42578125" style="985" bestFit="1" customWidth="1"/>
    <col min="7" max="7" width="10.5703125" style="985" customWidth="1"/>
    <col min="8" max="10" width="10.42578125" style="985" bestFit="1" customWidth="1"/>
    <col min="11" max="11" width="11.140625" style="985" bestFit="1" customWidth="1"/>
    <col min="12" max="13" width="10.42578125" style="985" bestFit="1" customWidth="1"/>
    <col min="14" max="14" width="11.140625" style="985" bestFit="1" customWidth="1"/>
    <col min="15" max="15" width="10.42578125" style="985" customWidth="1"/>
    <col min="16" max="16" width="9.28515625" style="985" bestFit="1" customWidth="1"/>
    <col min="17" max="16384" width="9.140625" style="985"/>
  </cols>
  <sheetData>
    <row r="1" spans="1:16" ht="15">
      <c r="A1" s="1928" t="s">
        <v>1949</v>
      </c>
      <c r="B1" s="1928"/>
      <c r="C1" s="1928"/>
      <c r="D1" s="1928"/>
      <c r="E1" s="1928"/>
      <c r="F1" s="1928"/>
      <c r="G1" s="1928"/>
      <c r="H1" s="1928"/>
      <c r="I1" s="1928"/>
      <c r="J1" s="1928"/>
      <c r="K1" s="1928"/>
      <c r="L1" s="1928"/>
      <c r="M1" s="1928"/>
      <c r="N1" s="1928"/>
      <c r="O1" s="1928"/>
    </row>
    <row r="2" spans="1:16" ht="18.75" customHeight="1">
      <c r="A2" s="1929" t="s">
        <v>1950</v>
      </c>
      <c r="B2" s="1929"/>
      <c r="C2" s="1929"/>
      <c r="D2" s="1929"/>
      <c r="E2" s="1929"/>
      <c r="F2" s="1929"/>
      <c r="G2" s="1929"/>
      <c r="H2" s="1929"/>
      <c r="I2" s="1929"/>
      <c r="J2" s="1929"/>
      <c r="K2" s="1929"/>
      <c r="L2" s="1929"/>
      <c r="M2" s="1929"/>
      <c r="N2" s="1929"/>
      <c r="O2" s="1930"/>
    </row>
    <row r="3" spans="1:16" ht="21" customHeight="1">
      <c r="A3" s="969"/>
      <c r="B3" s="969"/>
      <c r="C3" s="969"/>
      <c r="D3" s="1923" t="s">
        <v>1951</v>
      </c>
      <c r="E3" s="1923"/>
      <c r="F3" s="1923"/>
      <c r="G3" s="1923"/>
      <c r="H3" s="1923" t="s">
        <v>1952</v>
      </c>
      <c r="I3" s="1923"/>
      <c r="J3" s="1923"/>
      <c r="K3" s="1923"/>
      <c r="L3" s="1923" t="s">
        <v>1943</v>
      </c>
      <c r="M3" s="1923"/>
      <c r="N3" s="1923"/>
      <c r="O3" s="1923"/>
    </row>
    <row r="4" spans="1:16" ht="24.75" customHeight="1">
      <c r="A4" s="969">
        <v>1</v>
      </c>
      <c r="B4" s="969" t="s">
        <v>643</v>
      </c>
      <c r="C4" s="969"/>
      <c r="D4" s="986" t="s">
        <v>236</v>
      </c>
      <c r="E4" s="986" t="s">
        <v>237</v>
      </c>
      <c r="F4" s="986" t="s">
        <v>238</v>
      </c>
      <c r="G4" s="986" t="s">
        <v>872</v>
      </c>
      <c r="H4" s="986" t="s">
        <v>236</v>
      </c>
      <c r="I4" s="986" t="s">
        <v>237</v>
      </c>
      <c r="J4" s="986" t="s">
        <v>238</v>
      </c>
      <c r="K4" s="986" t="s">
        <v>872</v>
      </c>
      <c r="L4" s="986" t="s">
        <v>236</v>
      </c>
      <c r="M4" s="986" t="s">
        <v>237</v>
      </c>
      <c r="N4" s="986" t="s">
        <v>238</v>
      </c>
      <c r="O4" s="986" t="s">
        <v>872</v>
      </c>
    </row>
    <row r="5" spans="1:16" ht="24.75" customHeight="1">
      <c r="A5" s="987"/>
      <c r="B5" s="988" t="s">
        <v>1953</v>
      </c>
      <c r="C5" s="957"/>
      <c r="D5" s="957"/>
      <c r="E5" s="957"/>
      <c r="F5" s="957"/>
      <c r="G5" s="957"/>
      <c r="H5" s="957"/>
      <c r="I5" s="957"/>
      <c r="J5" s="957"/>
      <c r="K5" s="957"/>
      <c r="L5" s="957"/>
      <c r="M5" s="957"/>
      <c r="N5" s="957"/>
      <c r="O5" s="989"/>
    </row>
    <row r="6" spans="1:16" ht="24.75" customHeight="1">
      <c r="A6" s="969">
        <v>2</v>
      </c>
      <c r="B6" s="969" t="s">
        <v>787</v>
      </c>
      <c r="C6" s="969" t="s">
        <v>1622</v>
      </c>
      <c r="D6" s="990">
        <v>5046.4570000000003</v>
      </c>
      <c r="E6" s="990">
        <f>D9-D10</f>
        <v>3532.8370000000004</v>
      </c>
      <c r="F6" s="990">
        <f>E9-E10</f>
        <v>2607.7474500000008</v>
      </c>
      <c r="G6" s="990">
        <f>'F-4'!C46</f>
        <v>5015.3</v>
      </c>
      <c r="H6" s="991">
        <f>'F-4'!G48</f>
        <v>5265.8190000000004</v>
      </c>
      <c r="I6" s="991">
        <f>H9-H10</f>
        <v>3633.3290000000006</v>
      </c>
      <c r="J6" s="991">
        <f>I9-I10</f>
        <v>2681.8336500000005</v>
      </c>
      <c r="K6" s="991">
        <f>'F-4'!G46</f>
        <v>5265.8190000000004</v>
      </c>
      <c r="L6" s="991">
        <f>'F-4'!I46</f>
        <v>5583.1059999999998</v>
      </c>
      <c r="M6" s="991">
        <f>L9-L10</f>
        <v>3944.9129999999996</v>
      </c>
      <c r="N6" s="991">
        <f>M9-M10</f>
        <v>2932.1410499999997</v>
      </c>
      <c r="O6" s="991">
        <f>'F-4'!I48</f>
        <v>5583.1059999999998</v>
      </c>
      <c r="P6" s="985">
        <f>'F-6'!I9/'F-5'!K6</f>
        <v>32.716202607799474</v>
      </c>
    </row>
    <row r="7" spans="1:16" ht="24.75" customHeight="1">
      <c r="A7" s="969">
        <v>3</v>
      </c>
      <c r="B7" s="969" t="s">
        <v>788</v>
      </c>
      <c r="C7" s="969" t="s">
        <v>606</v>
      </c>
      <c r="D7" s="992">
        <v>0</v>
      </c>
      <c r="E7" s="993">
        <v>0.15</v>
      </c>
      <c r="F7" s="992">
        <f>F8/F6</f>
        <v>0.40685897324911602</v>
      </c>
      <c r="G7" s="994">
        <f>G8/G6</f>
        <v>0.31099914262357187</v>
      </c>
      <c r="H7" s="992">
        <v>0</v>
      </c>
      <c r="I7" s="993">
        <v>0.15</v>
      </c>
      <c r="J7" s="992">
        <f>J8/J6</f>
        <v>0.32692991602965399</v>
      </c>
      <c r="K7" s="994">
        <f>K8/K6</f>
        <v>0.26999997531248238</v>
      </c>
      <c r="L7" s="992">
        <v>0</v>
      </c>
      <c r="M7" s="993">
        <v>0.15</v>
      </c>
      <c r="N7" s="994">
        <f>N8/N6</f>
        <v>0.2742156793582628</v>
      </c>
      <c r="O7" s="994">
        <f>O8/O6</f>
        <v>0.24999991044411479</v>
      </c>
    </row>
    <row r="8" spans="1:16" ht="24.75" customHeight="1">
      <c r="A8" s="969">
        <v>4</v>
      </c>
      <c r="B8" s="969" t="s">
        <v>789</v>
      </c>
      <c r="C8" s="957" t="s">
        <v>607</v>
      </c>
      <c r="D8" s="990">
        <f>D6*D7</f>
        <v>0</v>
      </c>
      <c r="E8" s="990">
        <f>E6*E7</f>
        <v>529.92555000000004</v>
      </c>
      <c r="F8" s="990">
        <f>F6-F9</f>
        <v>1060.9854500000008</v>
      </c>
      <c r="G8" s="991">
        <f>G6-G9</f>
        <v>1559.7539999999999</v>
      </c>
      <c r="H8" s="990">
        <f>H6*H7</f>
        <v>0</v>
      </c>
      <c r="I8" s="990">
        <f>I6*I7</f>
        <v>544.99935000000005</v>
      </c>
      <c r="J8" s="990">
        <f>J6-J10</f>
        <v>876.77165000000059</v>
      </c>
      <c r="K8" s="991">
        <f>K6-K10</f>
        <v>1421.7710000000006</v>
      </c>
      <c r="L8" s="990">
        <f>L6*L7</f>
        <v>0</v>
      </c>
      <c r="M8" s="990">
        <f>M6*M7</f>
        <v>591.73694999999987</v>
      </c>
      <c r="N8" s="990">
        <f>N6-N10</f>
        <v>804.03904999999986</v>
      </c>
      <c r="O8" s="991">
        <f>O6-O10</f>
        <v>1395.7759999999998</v>
      </c>
    </row>
    <row r="9" spans="1:16" ht="24.75" customHeight="1">
      <c r="A9" s="969">
        <v>5</v>
      </c>
      <c r="B9" s="969" t="s">
        <v>790</v>
      </c>
      <c r="C9" s="969" t="s">
        <v>1954</v>
      </c>
      <c r="D9" s="990">
        <f>D6-D8</f>
        <v>5046.4570000000003</v>
      </c>
      <c r="E9" s="990">
        <f>E6-E8</f>
        <v>3002.9114500000005</v>
      </c>
      <c r="F9" s="990">
        <f>F10</f>
        <v>1546.7619999999999</v>
      </c>
      <c r="G9" s="990">
        <f>G10</f>
        <v>3455.5460000000003</v>
      </c>
      <c r="H9" s="990">
        <f t="shared" ref="H9:O9" si="0">H6-H8</f>
        <v>5265.8190000000004</v>
      </c>
      <c r="I9" s="990">
        <f t="shared" si="0"/>
        <v>3088.3296500000006</v>
      </c>
      <c r="J9" s="990">
        <f t="shared" si="0"/>
        <v>1805.0619999999999</v>
      </c>
      <c r="K9" s="990">
        <f t="shared" si="0"/>
        <v>3844.0479999999998</v>
      </c>
      <c r="L9" s="990">
        <f t="shared" si="0"/>
        <v>5583.1059999999998</v>
      </c>
      <c r="M9" s="990">
        <f t="shared" si="0"/>
        <v>3353.1760499999996</v>
      </c>
      <c r="N9" s="990">
        <f t="shared" si="0"/>
        <v>2128.1019999999999</v>
      </c>
      <c r="O9" s="990">
        <f t="shared" si="0"/>
        <v>4187.33</v>
      </c>
    </row>
    <row r="10" spans="1:16" ht="24.75" customHeight="1">
      <c r="A10" s="969">
        <v>6</v>
      </c>
      <c r="B10" s="969" t="s">
        <v>791</v>
      </c>
      <c r="C10" s="957" t="s">
        <v>609</v>
      </c>
      <c r="D10" s="991">
        <f>'T-1'!F59</f>
        <v>1513.6200000000001</v>
      </c>
      <c r="E10" s="991">
        <f>'T-1'!F49</f>
        <v>395.16399999999999</v>
      </c>
      <c r="F10" s="991">
        <f>'T-1'!F32</f>
        <v>1546.7619999999999</v>
      </c>
      <c r="G10" s="990">
        <f>SUM(D10:F10)</f>
        <v>3455.5460000000003</v>
      </c>
      <c r="H10" s="991">
        <f>'T-1'!K59</f>
        <v>1632.49</v>
      </c>
      <c r="I10" s="990">
        <f>'T-1'!K49</f>
        <v>406.49599999999998</v>
      </c>
      <c r="J10" s="990">
        <f>'T-1'!K32</f>
        <v>1805.0619999999999</v>
      </c>
      <c r="K10" s="990">
        <f>SUM(H10:J10)</f>
        <v>3844.0479999999998</v>
      </c>
      <c r="L10" s="991">
        <f>'T-1'!O59</f>
        <v>1638.193</v>
      </c>
      <c r="M10" s="990">
        <f>'T-1'!O49</f>
        <v>421.03499999999997</v>
      </c>
      <c r="N10" s="990">
        <f>'T-1'!O32</f>
        <v>2128.1019999999999</v>
      </c>
      <c r="O10" s="990">
        <f>SUM(L10:N10)</f>
        <v>4187.33</v>
      </c>
    </row>
    <row r="11" spans="1:16" ht="24.75" customHeight="1">
      <c r="A11" s="969"/>
      <c r="B11" s="970" t="s">
        <v>792</v>
      </c>
      <c r="C11" s="970"/>
      <c r="D11" s="969"/>
      <c r="E11" s="969"/>
      <c r="F11" s="969"/>
      <c r="G11" s="969"/>
      <c r="H11" s="969"/>
      <c r="I11" s="969"/>
      <c r="J11" s="969"/>
      <c r="K11" s="969"/>
      <c r="L11" s="969"/>
      <c r="M11" s="969"/>
      <c r="N11" s="969"/>
      <c r="O11" s="969"/>
    </row>
    <row r="12" spans="1:16" ht="28.5">
      <c r="A12" s="969">
        <v>7</v>
      </c>
      <c r="B12" s="995" t="s">
        <v>1955</v>
      </c>
      <c r="C12" s="969" t="s">
        <v>610</v>
      </c>
      <c r="D12" s="978">
        <f>'F-4'!C51</f>
        <v>3.0682139002950963</v>
      </c>
      <c r="E12" s="978">
        <f>D12</f>
        <v>3.0682139002950963</v>
      </c>
      <c r="F12" s="978">
        <f>E12</f>
        <v>3.0682139002950963</v>
      </c>
      <c r="G12" s="978">
        <f>F12</f>
        <v>3.0682139002950963</v>
      </c>
      <c r="H12" s="978">
        <f>+'F-4'!G51</f>
        <v>3.2716202607799474</v>
      </c>
      <c r="I12" s="978">
        <f>+H12</f>
        <v>3.2716202607799474</v>
      </c>
      <c r="J12" s="978">
        <f>+I12</f>
        <v>3.2716202607799474</v>
      </c>
      <c r="K12" s="978">
        <f>+J12</f>
        <v>3.2716202607799474</v>
      </c>
      <c r="L12" s="978">
        <f>+K12</f>
        <v>3.2716202607799474</v>
      </c>
      <c r="M12" s="978">
        <f t="shared" ref="M12:O12" si="1">+L12</f>
        <v>3.2716202607799474</v>
      </c>
      <c r="N12" s="978">
        <f t="shared" si="1"/>
        <v>3.2716202607799474</v>
      </c>
      <c r="O12" s="978">
        <f t="shared" si="1"/>
        <v>3.2716202607799474</v>
      </c>
    </row>
    <row r="13" spans="1:16" ht="26.25" customHeight="1">
      <c r="A13" s="969">
        <v>8</v>
      </c>
      <c r="B13" s="969" t="s">
        <v>1962</v>
      </c>
      <c r="C13" s="969" t="s">
        <v>612</v>
      </c>
      <c r="D13" s="990">
        <f>'F-6'!B26-'F-6'!B9-'F-6'!B18</f>
        <v>4775.3364436241636</v>
      </c>
      <c r="E13" s="990">
        <f>'F-6'!C26-'F-6'!C9-'F-6'!C18</f>
        <v>11669.835992042543</v>
      </c>
      <c r="F13" s="990">
        <f>'F-6'!D26-'F-6'!D9-'F-6'!D18</f>
        <v>34261.94351933329</v>
      </c>
      <c r="G13" s="990">
        <f>'F-6'!E26-'F-6'!E9-'F-6'!E18</f>
        <v>50707.115955000016</v>
      </c>
      <c r="H13" s="990">
        <f>'F-6'!F26-'F-6'!F9-'F-6'!F18</f>
        <v>3366.6987412960812</v>
      </c>
      <c r="I13" s="990">
        <f>'F-6'!G26-'F-6'!G9-'F-6'!G18</f>
        <v>14863.324919175006</v>
      </c>
      <c r="J13" s="990">
        <f>'F-6'!H26-'F-6'!H9-'F-6'!H18</f>
        <v>37120.324031051867</v>
      </c>
      <c r="K13" s="990">
        <f>'F-6'!I26-'F-6'!I9-'F-6'!I18</f>
        <v>55350.347691522969</v>
      </c>
      <c r="L13" s="990">
        <f>'F-6'!J26-'F-6'!J9-'F-6'!J18</f>
        <v>3730.725861103132</v>
      </c>
      <c r="M13" s="990">
        <f>'F-6'!K26-'F-6'!K9-'F-6'!K18</f>
        <v>19574.621026387882</v>
      </c>
      <c r="N13" s="990">
        <f>'F-6'!L26-'F-6'!L9-'F-6'!L18</f>
        <v>48001.080791641994</v>
      </c>
      <c r="O13" s="990">
        <f>'F-6'!M26-'F-6'!M9-'F-6'!M18</f>
        <v>71306.42767913299</v>
      </c>
      <c r="P13" s="996"/>
    </row>
    <row r="14" spans="1:16" ht="26.25" customHeight="1">
      <c r="A14" s="969">
        <v>9</v>
      </c>
      <c r="B14" s="969" t="s">
        <v>1963</v>
      </c>
      <c r="C14" s="969" t="s">
        <v>1956</v>
      </c>
      <c r="D14" s="990">
        <f>D12*D8*10</f>
        <v>0</v>
      </c>
      <c r="E14" s="990">
        <f>E8*D17*10</f>
        <v>16760.704722469414</v>
      </c>
      <c r="F14" s="990">
        <f>F8*E17*10</f>
        <v>43602.335262561865</v>
      </c>
      <c r="G14" s="990">
        <f>G12*G8*10</f>
        <v>47856.589038408776</v>
      </c>
      <c r="H14" s="990">
        <f>H12*H8*10</f>
        <v>0</v>
      </c>
      <c r="I14" s="990">
        <f>I8*H17*10</f>
        <v>18178.754217285354</v>
      </c>
      <c r="J14" s="990">
        <f>J8*I17*10</f>
        <v>38625.793756860177</v>
      </c>
      <c r="K14" s="990">
        <f>K12*K8*10</f>
        <v>46514.948097893684</v>
      </c>
      <c r="L14" s="990">
        <f>L12*L8*10</f>
        <v>0</v>
      </c>
      <c r="M14" s="990">
        <f>M8*L17*10</f>
        <v>19754.7945852704</v>
      </c>
      <c r="N14" s="990">
        <f>N8*M17*10</f>
        <v>36272.95426458148</v>
      </c>
      <c r="O14" s="990">
        <f>O12*O8*10</f>
        <v>45664.490411103914</v>
      </c>
    </row>
    <row r="15" spans="1:16" ht="26.25" customHeight="1">
      <c r="A15" s="969">
        <v>10</v>
      </c>
      <c r="B15" s="969" t="s">
        <v>1964</v>
      </c>
      <c r="C15" s="969" t="s">
        <v>1957</v>
      </c>
      <c r="D15" s="990">
        <f>D13+D14</f>
        <v>4775.3364436241636</v>
      </c>
      <c r="E15" s="990">
        <f>E13+E14</f>
        <v>28430.540714511957</v>
      </c>
      <c r="F15" s="990">
        <f>F13+F14</f>
        <v>77864.278781895147</v>
      </c>
      <c r="G15" s="990">
        <f>G13+G14</f>
        <v>98563.704993408785</v>
      </c>
      <c r="H15" s="990">
        <f t="shared" ref="H15:O15" si="2">H13+H14</f>
        <v>3366.6987412960812</v>
      </c>
      <c r="I15" s="990">
        <f t="shared" si="2"/>
        <v>33042.079136460357</v>
      </c>
      <c r="J15" s="990">
        <f t="shared" si="2"/>
        <v>75746.117787912051</v>
      </c>
      <c r="K15" s="990">
        <f t="shared" si="2"/>
        <v>101865.29578941665</v>
      </c>
      <c r="L15" s="990">
        <f t="shared" si="2"/>
        <v>3730.725861103132</v>
      </c>
      <c r="M15" s="990">
        <f t="shared" si="2"/>
        <v>39329.415611658282</v>
      </c>
      <c r="N15" s="990">
        <f t="shared" si="2"/>
        <v>84274.035056223482</v>
      </c>
      <c r="O15" s="990">
        <f t="shared" si="2"/>
        <v>116970.9180902369</v>
      </c>
    </row>
    <row r="16" spans="1:16" ht="26.25" customHeight="1">
      <c r="A16" s="969">
        <v>11</v>
      </c>
      <c r="B16" s="969" t="s">
        <v>96</v>
      </c>
      <c r="C16" s="969" t="s">
        <v>1958</v>
      </c>
      <c r="D16" s="990">
        <f>D15/D9/10</f>
        <v>9.4627506855288049E-2</v>
      </c>
      <c r="E16" s="990">
        <f>E15/E9/10</f>
        <v>0.94676586998634116</v>
      </c>
      <c r="F16" s="990">
        <f>F15/F9/10</f>
        <v>5.034018083059653</v>
      </c>
      <c r="G16" s="990">
        <f>G15/G9/10</f>
        <v>2.8523337554588704</v>
      </c>
      <c r="H16" s="990">
        <f>H15/H9/10</f>
        <v>6.3934949934589119E-2</v>
      </c>
      <c r="I16" s="990">
        <f t="shared" ref="I16:O16" si="3">I15/I9/10</f>
        <v>1.069901302034268</v>
      </c>
      <c r="J16" s="990">
        <f>J15/J9/10</f>
        <v>4.1963166798654035</v>
      </c>
      <c r="K16" s="990">
        <f t="shared" si="3"/>
        <v>2.6499485903770363</v>
      </c>
      <c r="L16" s="990">
        <f>L15/L9/10</f>
        <v>6.6821691386535237E-2</v>
      </c>
      <c r="M16" s="990">
        <f t="shared" si="3"/>
        <v>1.1729004092003545</v>
      </c>
      <c r="N16" s="990">
        <f>N15/N9/10</f>
        <v>3.9600561935576151</v>
      </c>
      <c r="O16" s="990">
        <f t="shared" si="3"/>
        <v>2.793448763059919</v>
      </c>
    </row>
    <row r="17" spans="1:15" ht="26.25" customHeight="1">
      <c r="A17" s="969">
        <v>12</v>
      </c>
      <c r="B17" s="969" t="s">
        <v>161</v>
      </c>
      <c r="C17" s="969" t="s">
        <v>1959</v>
      </c>
      <c r="D17" s="990">
        <f>D16+D12</f>
        <v>3.1628414071503843</v>
      </c>
      <c r="E17" s="990">
        <f>D17+E16</f>
        <v>4.1096072771367256</v>
      </c>
      <c r="F17" s="990">
        <f>E17+F16</f>
        <v>9.1436253601963777</v>
      </c>
      <c r="G17" s="990">
        <f>G16+G12</f>
        <v>5.9205476557539667</v>
      </c>
      <c r="H17" s="990">
        <f>H16+H12</f>
        <v>3.3355552107145363</v>
      </c>
      <c r="I17" s="990">
        <f>H17+I16</f>
        <v>4.4054565127488043</v>
      </c>
      <c r="J17" s="990">
        <f>I17+J16</f>
        <v>8.6017731926142069</v>
      </c>
      <c r="K17" s="990">
        <f>K16+K12</f>
        <v>5.9215688511569837</v>
      </c>
      <c r="L17" s="990">
        <f>L16+L12</f>
        <v>3.3384419521664825</v>
      </c>
      <c r="M17" s="990">
        <f>L17+M16</f>
        <v>4.5113423613668369</v>
      </c>
      <c r="N17" s="990">
        <f>M17+N16</f>
        <v>8.4713985549244519</v>
      </c>
      <c r="O17" s="990">
        <f>O16+O12</f>
        <v>6.0650690238398663</v>
      </c>
    </row>
    <row r="18" spans="1:15" ht="26.25" customHeight="1">
      <c r="A18" s="997">
        <v>13</v>
      </c>
      <c r="B18" s="969" t="s">
        <v>412</v>
      </c>
      <c r="C18" s="969" t="s">
        <v>935</v>
      </c>
      <c r="D18" s="990">
        <f>G18</f>
        <v>3.0517897895151729E-2</v>
      </c>
      <c r="E18" s="990">
        <f>G18</f>
        <v>3.0517897895151729E-2</v>
      </c>
      <c r="F18" s="990">
        <f>G18</f>
        <v>3.0517897895151729E-2</v>
      </c>
      <c r="G18" s="990">
        <f>'F-6'!E18/G10/10</f>
        <v>3.0517897895151729E-2</v>
      </c>
      <c r="H18" s="990">
        <f>K18</f>
        <v>2.7433580433959204E-2</v>
      </c>
      <c r="I18" s="990">
        <f>K18</f>
        <v>2.7433580433959204E-2</v>
      </c>
      <c r="J18" s="990">
        <f>K18</f>
        <v>2.7433580433959204E-2</v>
      </c>
      <c r="K18" s="990">
        <f>'F-6'!I18/K10/10</f>
        <v>2.7433580433959204E-2</v>
      </c>
      <c r="L18" s="990">
        <f>O18</f>
        <v>2.5184544805401055E-2</v>
      </c>
      <c r="M18" s="990">
        <f>O18</f>
        <v>2.5184544805401055E-2</v>
      </c>
      <c r="N18" s="990">
        <f>O18</f>
        <v>2.5184544805401055E-2</v>
      </c>
      <c r="O18" s="990">
        <f>'F-6'!M18/O10/10</f>
        <v>2.5184544805401055E-2</v>
      </c>
    </row>
    <row r="19" spans="1:15" ht="26.25" customHeight="1">
      <c r="A19" s="997">
        <v>14</v>
      </c>
      <c r="B19" s="969" t="s">
        <v>160</v>
      </c>
      <c r="C19" s="969" t="s">
        <v>1960</v>
      </c>
      <c r="D19" s="990">
        <f>D17+D18</f>
        <v>3.193359305045536</v>
      </c>
      <c r="E19" s="990">
        <f>E17+E18</f>
        <v>4.1401251750318773</v>
      </c>
      <c r="F19" s="990">
        <f>F17+F18</f>
        <v>9.1741432580915294</v>
      </c>
      <c r="G19" s="990">
        <f>G17+G18</f>
        <v>5.9510655536491184</v>
      </c>
      <c r="H19" s="990">
        <f t="shared" ref="H19:O19" si="4">H17+H18</f>
        <v>3.3629887911484957</v>
      </c>
      <c r="I19" s="990">
        <f t="shared" si="4"/>
        <v>4.4328900931827633</v>
      </c>
      <c r="J19" s="990">
        <f t="shared" si="4"/>
        <v>8.6292067730481659</v>
      </c>
      <c r="K19" s="990">
        <f t="shared" si="4"/>
        <v>5.9490024315909427</v>
      </c>
      <c r="L19" s="990">
        <f t="shared" si="4"/>
        <v>3.3636264969718837</v>
      </c>
      <c r="M19" s="990">
        <f t="shared" si="4"/>
        <v>4.536526906172238</v>
      </c>
      <c r="N19" s="990">
        <f t="shared" si="4"/>
        <v>8.4965830997298522</v>
      </c>
      <c r="O19" s="990">
        <f t="shared" si="4"/>
        <v>6.0902535686452675</v>
      </c>
    </row>
    <row r="20" spans="1:15">
      <c r="A20" s="957"/>
      <c r="B20" s="998"/>
      <c r="C20" s="957"/>
      <c r="D20" s="957"/>
      <c r="E20" s="957"/>
      <c r="F20" s="957"/>
      <c r="G20" s="980"/>
      <c r="H20" s="957"/>
      <c r="I20" s="957"/>
      <c r="J20" s="957"/>
      <c r="K20" s="957"/>
      <c r="L20" s="957"/>
      <c r="M20" s="957"/>
      <c r="N20" s="957"/>
      <c r="O20" s="957"/>
    </row>
    <row r="21" spans="1:15">
      <c r="A21" s="957"/>
      <c r="B21" s="1927" t="s">
        <v>1961</v>
      </c>
      <c r="C21" s="1927"/>
      <c r="D21" s="1927"/>
      <c r="E21" s="1927"/>
      <c r="F21" s="1927"/>
      <c r="G21" s="1927"/>
      <c r="H21" s="1927"/>
      <c r="I21" s="1927"/>
      <c r="J21" s="1927"/>
      <c r="K21" s="1927"/>
      <c r="L21" s="1927"/>
      <c r="M21" s="1927"/>
      <c r="N21" s="1927"/>
      <c r="O21" s="1927"/>
    </row>
    <row r="22" spans="1:15">
      <c r="A22" s="957"/>
    </row>
    <row r="23" spans="1:15">
      <c r="H23" s="980"/>
      <c r="I23" s="980"/>
      <c r="J23" s="980"/>
      <c r="K23" s="980"/>
      <c r="O23" s="996"/>
    </row>
    <row r="24" spans="1:15">
      <c r="K24" s="980"/>
      <c r="L24" s="996"/>
      <c r="M24" s="996"/>
      <c r="N24" s="996"/>
      <c r="O24" s="999"/>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verticalDpi="0" r:id="rId1"/>
  <colBreaks count="1" manualBreakCount="1">
    <brk id="15" max="20" man="1"/>
  </colBreaks>
</worksheet>
</file>

<file path=xl/worksheets/sheet25.xml><?xml version="1.0" encoding="utf-8"?>
<worksheet xmlns="http://schemas.openxmlformats.org/spreadsheetml/2006/main" xmlns:r="http://schemas.openxmlformats.org/officeDocument/2006/relationships">
  <sheetPr>
    <tabColor rgb="FFFF0000"/>
  </sheetPr>
  <dimension ref="A1:H141"/>
  <sheetViews>
    <sheetView topLeftCell="A136" workbookViewId="0">
      <selection activeCell="K31" sqref="K31"/>
    </sheetView>
  </sheetViews>
  <sheetFormatPr defaultRowHeight="12.75"/>
  <cols>
    <col min="1" max="1" width="6.5703125" style="280" customWidth="1"/>
    <col min="2" max="2" width="41.140625" style="280" customWidth="1"/>
    <col min="3" max="5" width="13.85546875" style="280" customWidth="1"/>
    <col min="6" max="6" width="10.42578125" style="280" customWidth="1"/>
    <col min="7" max="7" width="9.140625" style="280"/>
    <col min="8" max="8" width="10.28515625" style="280" customWidth="1"/>
    <col min="9" max="16384" width="9.140625" style="280"/>
  </cols>
  <sheetData>
    <row r="1" spans="1:8" ht="20.25">
      <c r="A1" s="1931" t="s">
        <v>772</v>
      </c>
      <c r="B1" s="1931"/>
      <c r="C1" s="1931"/>
      <c r="D1" s="1931"/>
      <c r="E1" s="1931"/>
      <c r="F1" s="1931"/>
    </row>
    <row r="3" spans="1:8" ht="18">
      <c r="A3" s="1935" t="s">
        <v>2463</v>
      </c>
      <c r="B3" s="1935"/>
      <c r="C3" s="1935"/>
      <c r="D3" s="1935"/>
      <c r="E3" s="1935"/>
      <c r="F3" s="1935"/>
    </row>
    <row r="6" spans="1:8" ht="51.75" customHeight="1">
      <c r="A6" s="899" t="s">
        <v>1042</v>
      </c>
      <c r="B6" s="899" t="s">
        <v>1716</v>
      </c>
      <c r="C6" s="898" t="s">
        <v>2460</v>
      </c>
      <c r="D6" s="898" t="s">
        <v>2461</v>
      </c>
      <c r="E6" s="898" t="s">
        <v>2462</v>
      </c>
      <c r="F6" s="899" t="s">
        <v>1501</v>
      </c>
    </row>
    <row r="7" spans="1:8" ht="21" customHeight="1">
      <c r="A7" s="808">
        <v>1</v>
      </c>
      <c r="B7" s="809" t="s">
        <v>2448</v>
      </c>
      <c r="C7" s="812">
        <f>+'F-6'!E9/100</f>
        <v>1538.8013013584832</v>
      </c>
      <c r="D7" s="812">
        <f>+'F-6'!I9/100</f>
        <v>1722.7760130000004</v>
      </c>
      <c r="E7" s="812">
        <f>+'F-6'!M9/100</f>
        <v>1826.5288620000001</v>
      </c>
      <c r="F7" s="811"/>
    </row>
    <row r="8" spans="1:8" ht="21" customHeight="1">
      <c r="A8" s="808"/>
      <c r="B8" s="809"/>
      <c r="C8" s="813"/>
      <c r="D8" s="813"/>
      <c r="E8" s="813"/>
      <c r="F8" s="811"/>
    </row>
    <row r="9" spans="1:8" ht="21" customHeight="1">
      <c r="A9" s="808">
        <v>2</v>
      </c>
      <c r="B9" s="809" t="s">
        <v>2449</v>
      </c>
      <c r="C9" s="813"/>
      <c r="D9" s="813"/>
      <c r="E9" s="813"/>
      <c r="F9" s="811"/>
    </row>
    <row r="10" spans="1:8" ht="21" customHeight="1">
      <c r="A10" s="808"/>
      <c r="B10" s="809" t="s">
        <v>2450</v>
      </c>
      <c r="C10" s="812">
        <f>+'F-6'!E11/100</f>
        <v>201.92850520000005</v>
      </c>
      <c r="D10" s="812">
        <f>+'F-6'!I11/100</f>
        <v>233.69458620008299</v>
      </c>
      <c r="E10" s="812">
        <f>+'F-6'!M11/100</f>
        <v>288.48655191517685</v>
      </c>
      <c r="F10" s="811"/>
    </row>
    <row r="11" spans="1:8" ht="21" customHeight="1">
      <c r="A11" s="808"/>
      <c r="B11" s="809" t="s">
        <v>2451</v>
      </c>
      <c r="C11" s="812">
        <f>+'F-6'!E12/100</f>
        <v>19.897400000000001</v>
      </c>
      <c r="D11" s="812">
        <f>+'F-6'!I12/100</f>
        <v>58.110980712785995</v>
      </c>
      <c r="E11" s="812">
        <f>+'F-6'!M12/100</f>
        <v>73.300419362277168</v>
      </c>
      <c r="F11" s="811"/>
    </row>
    <row r="12" spans="1:8" ht="21" customHeight="1">
      <c r="A12" s="808"/>
      <c r="B12" s="809" t="s">
        <v>2452</v>
      </c>
      <c r="C12" s="812">
        <f>+'F-6'!E13/100</f>
        <v>36.684699999999999</v>
      </c>
      <c r="D12" s="812">
        <f>+'F-6'!I13/100</f>
        <v>40.347455000000004</v>
      </c>
      <c r="E12" s="812">
        <f>+'F-6'!M13/100</f>
        <v>52.997747377750642</v>
      </c>
      <c r="F12" s="811"/>
    </row>
    <row r="13" spans="1:8" ht="21" customHeight="1">
      <c r="A13" s="808"/>
      <c r="B13" s="809" t="s">
        <v>2453</v>
      </c>
      <c r="C13" s="812">
        <f>+'F-6'!E14/100</f>
        <v>106.21469999999999</v>
      </c>
      <c r="D13" s="812">
        <f>+'F-6'!I14/100</f>
        <v>96.97608483806863</v>
      </c>
      <c r="E13" s="812">
        <f>+'F-6'!M14/100</f>
        <v>62.166517072202986</v>
      </c>
      <c r="F13" s="811"/>
    </row>
    <row r="14" spans="1:8" ht="21" customHeight="1">
      <c r="A14" s="808"/>
      <c r="B14" s="809" t="s">
        <v>2454</v>
      </c>
      <c r="C14" s="812">
        <f>+'F-6'!E15/100</f>
        <v>15.701539800000001</v>
      </c>
      <c r="D14" s="812">
        <f>+'F-6'!I15/100</f>
        <v>38.836838983891987</v>
      </c>
      <c r="E14" s="812">
        <f>+'F-6'!M15/100</f>
        <v>48.976683916886095</v>
      </c>
      <c r="F14" s="811"/>
    </row>
    <row r="15" spans="1:8" ht="21" customHeight="1">
      <c r="A15" s="808"/>
      <c r="B15" s="809" t="s">
        <v>2464</v>
      </c>
      <c r="C15" s="812">
        <f>+'F-6'!E16/100</f>
        <v>37.717789550000006</v>
      </c>
      <c r="D15" s="812">
        <f>+'F-6'!I16/100</f>
        <v>42.336434180399991</v>
      </c>
      <c r="E15" s="812">
        <f>+'F-6'!M16/100</f>
        <v>48.038693180400003</v>
      </c>
      <c r="F15" s="811"/>
      <c r="H15" s="815"/>
    </row>
    <row r="16" spans="1:8" ht="21" customHeight="1">
      <c r="A16" s="808"/>
      <c r="B16" s="809" t="s">
        <v>2465</v>
      </c>
      <c r="C16" s="812">
        <f>+'F-6'!E17/100</f>
        <v>31.296300000000002</v>
      </c>
      <c r="D16" s="812">
        <f>+'F-6'!I17/100</f>
        <v>39.165612499999995</v>
      </c>
      <c r="E16" s="812">
        <f>+'F-6'!M17/100</f>
        <v>44.51036624999999</v>
      </c>
      <c r="F16" s="811"/>
      <c r="H16" s="815"/>
    </row>
    <row r="17" spans="1:8" ht="21" customHeight="1">
      <c r="A17" s="808"/>
      <c r="B17" s="809" t="s">
        <v>2466</v>
      </c>
      <c r="C17" s="812">
        <f>+'F-6'!E18/100</f>
        <v>10.5456</v>
      </c>
      <c r="D17" s="812">
        <f>+'F-6'!I18/100</f>
        <v>10.5456</v>
      </c>
      <c r="E17" s="812">
        <f>+'F-6'!M18/100</f>
        <v>10.5456</v>
      </c>
      <c r="F17" s="811"/>
      <c r="H17" s="815"/>
    </row>
    <row r="18" spans="1:8" ht="21" customHeight="1">
      <c r="A18" s="808"/>
      <c r="B18" s="811" t="s">
        <v>871</v>
      </c>
      <c r="C18" s="814">
        <f>SUM(C10:C17)</f>
        <v>459.98653455000004</v>
      </c>
      <c r="D18" s="814">
        <f>SUM(D10:D17)</f>
        <v>560.0135924152296</v>
      </c>
      <c r="E18" s="814">
        <f>SUM(E10:E17)</f>
        <v>629.02257907469379</v>
      </c>
      <c r="F18" s="811"/>
    </row>
    <row r="19" spans="1:8" ht="21" customHeight="1">
      <c r="A19" s="808"/>
      <c r="B19" s="809"/>
      <c r="C19" s="813"/>
      <c r="D19" s="813"/>
      <c r="E19" s="813"/>
      <c r="F19" s="811"/>
    </row>
    <row r="20" spans="1:8" ht="21" customHeight="1">
      <c r="A20" s="808">
        <v>3</v>
      </c>
      <c r="B20" s="809" t="s">
        <v>2455</v>
      </c>
      <c r="D20" s="812"/>
      <c r="E20" s="812"/>
      <c r="F20" s="811"/>
    </row>
    <row r="21" spans="1:8" ht="21" customHeight="1">
      <c r="A21" s="808"/>
      <c r="B21" s="809" t="s">
        <v>2467</v>
      </c>
      <c r="C21" s="812">
        <f>+'F-6'!E21/100</f>
        <v>0</v>
      </c>
      <c r="D21" s="813">
        <f>+'F-6'!I21/100</f>
        <v>0</v>
      </c>
      <c r="E21" s="813">
        <f>+'F-6'!M21/100</f>
        <v>0</v>
      </c>
      <c r="F21" s="811"/>
    </row>
    <row r="22" spans="1:8" ht="21" customHeight="1">
      <c r="A22" s="808"/>
      <c r="B22" s="809" t="s">
        <v>2468</v>
      </c>
      <c r="C22" s="812">
        <f>+'F-6'!E22/100</f>
        <v>0</v>
      </c>
      <c r="D22" s="813">
        <f>+'F-6'!I22/100</f>
        <v>0</v>
      </c>
      <c r="E22" s="813">
        <f>+'F-6'!M22/100</f>
        <v>89.496991088199337</v>
      </c>
      <c r="F22" s="811"/>
    </row>
    <row r="23" spans="1:8" ht="21" customHeight="1">
      <c r="A23" s="808"/>
      <c r="B23" s="809" t="s">
        <v>2469</v>
      </c>
      <c r="C23" s="812">
        <f>+'F-6'!E23/100</f>
        <v>3.7493184000000004</v>
      </c>
      <c r="D23" s="813">
        <f>+'F-6'!I23/100</f>
        <v>4.0354844999999999</v>
      </c>
      <c r="E23" s="813">
        <f>+'F-6'!M23/100</f>
        <v>5.0903066284368865</v>
      </c>
      <c r="F23" s="811"/>
    </row>
    <row r="24" spans="1:8" ht="21" customHeight="1">
      <c r="A24" s="808"/>
      <c r="B24" s="811" t="s">
        <v>871</v>
      </c>
      <c r="C24" s="816">
        <f>SUM(C21:C23)</f>
        <v>3.7493184000000004</v>
      </c>
      <c r="D24" s="816">
        <f>SUM(D21:D23)</f>
        <v>4.0354844999999999</v>
      </c>
      <c r="E24" s="816">
        <f>SUM(E21:E23)</f>
        <v>94.587297716636229</v>
      </c>
      <c r="F24" s="811"/>
    </row>
    <row r="25" spans="1:8" ht="21" customHeight="1">
      <c r="A25" s="808"/>
      <c r="B25" s="809"/>
      <c r="C25" s="813"/>
      <c r="D25" s="813"/>
      <c r="E25" s="813"/>
      <c r="F25" s="811"/>
    </row>
    <row r="26" spans="1:8" ht="21" customHeight="1">
      <c r="A26" s="808">
        <v>4</v>
      </c>
      <c r="B26" s="809" t="s">
        <v>2470</v>
      </c>
      <c r="C26" s="814">
        <f>+C7+C18+C24</f>
        <v>2002.5371543084832</v>
      </c>
      <c r="D26" s="814">
        <f>+D7+D18+D24</f>
        <v>2286.8250899152299</v>
      </c>
      <c r="E26" s="814">
        <f>+E7+E18+E24</f>
        <v>2550.1387387913301</v>
      </c>
      <c r="F26" s="811"/>
    </row>
    <row r="27" spans="1:8" ht="21" customHeight="1">
      <c r="A27" s="808">
        <v>5</v>
      </c>
      <c r="B27" s="809" t="s">
        <v>2456</v>
      </c>
      <c r="C27" s="812">
        <f>+'F-6'!E27/100</f>
        <v>130.890340173</v>
      </c>
      <c r="D27" s="812">
        <f>+'F-6'!I27/100</f>
        <v>78.812419889258805</v>
      </c>
      <c r="E27" s="812">
        <f>+'F-6'!M27/100</f>
        <v>68.007165477298557</v>
      </c>
      <c r="F27" s="811"/>
    </row>
    <row r="28" spans="1:8" ht="21" customHeight="1">
      <c r="A28" s="808">
        <v>6</v>
      </c>
      <c r="B28" s="809" t="s">
        <v>2457</v>
      </c>
      <c r="C28" s="812">
        <f>+C26-C27</f>
        <v>1871.6468141354833</v>
      </c>
      <c r="D28" s="812">
        <f>+D26-D27</f>
        <v>2208.0126700259711</v>
      </c>
      <c r="E28" s="812">
        <f>+E26-E27</f>
        <v>2482.1315733140314</v>
      </c>
      <c r="F28" s="810"/>
    </row>
    <row r="29" spans="1:8" ht="21" customHeight="1">
      <c r="A29" s="808">
        <v>7</v>
      </c>
      <c r="B29" s="809" t="s">
        <v>2458</v>
      </c>
      <c r="C29" s="812">
        <f>+'F-6'!E29/100</f>
        <v>1787.824853807</v>
      </c>
      <c r="D29" s="812">
        <f>+'F-6'!I29/100</f>
        <v>1939.5216967613733</v>
      </c>
      <c r="E29" s="812">
        <f>+'F-6'!M29/100</f>
        <v>2072.2172357400932</v>
      </c>
      <c r="F29" s="811"/>
    </row>
    <row r="30" spans="1:8" ht="21" customHeight="1">
      <c r="A30" s="808">
        <v>8</v>
      </c>
      <c r="B30" s="809" t="s">
        <v>2459</v>
      </c>
      <c r="C30" s="820">
        <f>+C29-C28</f>
        <v>-83.821960328483328</v>
      </c>
      <c r="D30" s="820">
        <f>+D29-D28</f>
        <v>-268.49097326459787</v>
      </c>
      <c r="E30" s="820">
        <f>+E29-E28</f>
        <v>-409.91433757393816</v>
      </c>
      <c r="F30" s="811"/>
    </row>
    <row r="33" spans="2:8" ht="18">
      <c r="B33" s="1936" t="s">
        <v>2484</v>
      </c>
      <c r="C33" s="1936"/>
      <c r="D33" s="1936"/>
      <c r="E33" s="1936"/>
      <c r="F33" s="1936"/>
      <c r="G33" s="1936"/>
      <c r="H33" s="1936"/>
    </row>
    <row r="35" spans="2:8" ht="25.5">
      <c r="B35" s="1932" t="s">
        <v>772</v>
      </c>
      <c r="C35" s="898" t="s">
        <v>2482</v>
      </c>
      <c r="D35" s="1933" t="s">
        <v>2472</v>
      </c>
      <c r="E35" s="1933"/>
      <c r="F35" s="1933"/>
      <c r="G35" s="1933"/>
      <c r="H35" s="898" t="s">
        <v>2483</v>
      </c>
    </row>
    <row r="36" spans="2:8" ht="38.25">
      <c r="B36" s="1932"/>
      <c r="C36" s="898" t="s">
        <v>2471</v>
      </c>
      <c r="D36" s="898" t="s">
        <v>2473</v>
      </c>
      <c r="E36" s="898" t="s">
        <v>205</v>
      </c>
      <c r="F36" s="898" t="s">
        <v>2474</v>
      </c>
      <c r="G36" s="898" t="s">
        <v>2475</v>
      </c>
      <c r="H36" s="898" t="s">
        <v>596</v>
      </c>
    </row>
    <row r="37" spans="2:8" ht="21.75" customHeight="1">
      <c r="B37" s="817" t="s">
        <v>2476</v>
      </c>
      <c r="C37" s="819">
        <f>+'T-1'!F62</f>
        <v>5015.3</v>
      </c>
      <c r="D37" s="819">
        <v>6140</v>
      </c>
      <c r="E37" s="819">
        <v>5330</v>
      </c>
      <c r="F37" s="819">
        <f>+'T-1'!I62</f>
        <v>2651.4839999999999</v>
      </c>
      <c r="G37" s="819">
        <f>+'T-1'!K62</f>
        <v>5265.8190000000004</v>
      </c>
      <c r="H37" s="819">
        <f>+'T-1'!O62</f>
        <v>5583.1059999999998</v>
      </c>
    </row>
    <row r="38" spans="2:8" ht="21.75" customHeight="1">
      <c r="B38" s="817" t="s">
        <v>2477</v>
      </c>
      <c r="C38" s="819">
        <f t="shared" ref="C38:H38" si="0">SUM(C39:C41)</f>
        <v>3455.5460000000003</v>
      </c>
      <c r="D38" s="819">
        <f t="shared" si="0"/>
        <v>3765.252</v>
      </c>
      <c r="E38" s="819">
        <f t="shared" si="0"/>
        <v>4351.9449999999997</v>
      </c>
      <c r="F38" s="819">
        <f t="shared" si="0"/>
        <v>1928.5129999999999</v>
      </c>
      <c r="G38" s="819">
        <f t="shared" si="0"/>
        <v>3844.0479999999998</v>
      </c>
      <c r="H38" s="819">
        <f t="shared" si="0"/>
        <v>4187.33</v>
      </c>
    </row>
    <row r="39" spans="2:8" ht="21.75" customHeight="1">
      <c r="B39" s="817" t="s">
        <v>238</v>
      </c>
      <c r="C39" s="819">
        <f>+'T-1'!F32</f>
        <v>1546.7619999999999</v>
      </c>
      <c r="D39" s="819">
        <v>1789.097</v>
      </c>
      <c r="E39" s="819">
        <v>2359.9180000000001</v>
      </c>
      <c r="F39" s="819">
        <f>+'T-1'!I32</f>
        <v>873.38199999999995</v>
      </c>
      <c r="G39" s="819">
        <f>+'T-1'!K32</f>
        <v>1805.0619999999999</v>
      </c>
      <c r="H39" s="819">
        <f>+'T-1'!O32</f>
        <v>2128.1019999999999</v>
      </c>
    </row>
    <row r="40" spans="2:8" ht="21.75" customHeight="1">
      <c r="B40" s="817" t="s">
        <v>93</v>
      </c>
      <c r="C40" s="819">
        <f>+'T-1'!F49</f>
        <v>395.16399999999999</v>
      </c>
      <c r="D40" s="819">
        <v>433.32499999999999</v>
      </c>
      <c r="E40" s="819">
        <v>449.197</v>
      </c>
      <c r="F40" s="819">
        <f>+'T-1'!I49</f>
        <v>200.87899999999999</v>
      </c>
      <c r="G40" s="819">
        <f>+'T-1'!K49</f>
        <v>406.49599999999998</v>
      </c>
      <c r="H40" s="819">
        <f>+'T-1'!O49</f>
        <v>421.03499999999997</v>
      </c>
    </row>
    <row r="41" spans="2:8" ht="21.75" customHeight="1">
      <c r="B41" s="817" t="s">
        <v>236</v>
      </c>
      <c r="C41" s="819">
        <f>+'T-1'!F59</f>
        <v>1513.6200000000001</v>
      </c>
      <c r="D41" s="819">
        <v>1542.83</v>
      </c>
      <c r="E41" s="819">
        <v>1542.83</v>
      </c>
      <c r="F41" s="819">
        <f>+'T-1'!I59</f>
        <v>854.25199999999995</v>
      </c>
      <c r="G41" s="819">
        <f>+'T-1'!K59</f>
        <v>1632.49</v>
      </c>
      <c r="H41" s="819">
        <f>+'T-1'!O59</f>
        <v>1638.193</v>
      </c>
    </row>
    <row r="42" spans="2:8" ht="21.75" customHeight="1">
      <c r="B42" s="817" t="s">
        <v>2478</v>
      </c>
      <c r="C42" s="818">
        <f t="shared" ref="C42:H42" si="1">1-C38/C37</f>
        <v>0.31099914262357187</v>
      </c>
      <c r="D42" s="818">
        <f t="shared" si="1"/>
        <v>0.3867667752442997</v>
      </c>
      <c r="E42" s="818">
        <f t="shared" si="1"/>
        <v>0.18350000000000011</v>
      </c>
      <c r="F42" s="818">
        <f t="shared" si="1"/>
        <v>0.27266655201389112</v>
      </c>
      <c r="G42" s="818">
        <f t="shared" si="1"/>
        <v>0.26999997531248232</v>
      </c>
      <c r="H42" s="818">
        <f t="shared" si="1"/>
        <v>0.24999991044411474</v>
      </c>
    </row>
    <row r="43" spans="2:8" ht="21.75" customHeight="1">
      <c r="B43" s="817" t="s">
        <v>2479</v>
      </c>
      <c r="C43" s="818">
        <f>+'T-1'!F65</f>
        <v>0.96960000000000002</v>
      </c>
      <c r="D43" s="818">
        <v>0.99</v>
      </c>
      <c r="E43" s="818">
        <v>0.99</v>
      </c>
      <c r="F43" s="818">
        <f>+'T-1'!I65</f>
        <v>0.91180000000000005</v>
      </c>
      <c r="G43" s="818">
        <f>+'T-1'!K65</f>
        <v>0.95</v>
      </c>
      <c r="H43" s="818">
        <f>+'T-1'!O65</f>
        <v>0.97</v>
      </c>
    </row>
    <row r="44" spans="2:8" ht="21.75" customHeight="1">
      <c r="B44" s="817" t="s">
        <v>2480</v>
      </c>
      <c r="C44" s="818">
        <f t="shared" ref="C44:H44" si="2">1-((1-C42)*C43)</f>
        <v>0.33194476868781531</v>
      </c>
      <c r="D44" s="818">
        <f t="shared" si="2"/>
        <v>0.39289910749185675</v>
      </c>
      <c r="E44" s="818">
        <f t="shared" si="2"/>
        <v>0.19166500000000009</v>
      </c>
      <c r="F44" s="818">
        <f t="shared" si="2"/>
        <v>0.3368173621262659</v>
      </c>
      <c r="G44" s="818">
        <f t="shared" si="2"/>
        <v>0.30649997654685823</v>
      </c>
      <c r="H44" s="818">
        <f t="shared" si="2"/>
        <v>0.27249991313079136</v>
      </c>
    </row>
    <row r="45" spans="2:8" ht="21.75" customHeight="1">
      <c r="B45" s="817" t="s">
        <v>2481</v>
      </c>
      <c r="C45" s="819">
        <f>+'T-6_14-15'!J62</f>
        <v>488.62482224227364</v>
      </c>
      <c r="D45" s="819">
        <v>473.422171060263</v>
      </c>
      <c r="E45" s="819">
        <v>455.98326725176901</v>
      </c>
      <c r="F45" s="819">
        <f>+'T-6'!J62</f>
        <v>504.57513120212315</v>
      </c>
      <c r="G45" s="819">
        <f>+'T-7_Current_Year'!W65</f>
        <v>504.55189341063721</v>
      </c>
      <c r="H45" s="819">
        <f>+'T-7_Ensuing_Year'!W65</f>
        <v>494.87793790794927</v>
      </c>
    </row>
    <row r="50" spans="2:8" ht="15.75">
      <c r="B50" s="1934" t="s">
        <v>2486</v>
      </c>
      <c r="C50" s="1934"/>
      <c r="D50" s="1934"/>
      <c r="E50" s="1934"/>
      <c r="F50" s="1934"/>
      <c r="G50" s="1934"/>
      <c r="H50" s="1934"/>
    </row>
    <row r="52" spans="2:8" ht="26.25" customHeight="1">
      <c r="B52" s="1932" t="s">
        <v>772</v>
      </c>
      <c r="C52" s="898" t="s">
        <v>2482</v>
      </c>
      <c r="D52" s="1933" t="s">
        <v>2472</v>
      </c>
      <c r="E52" s="1933"/>
      <c r="F52" s="1933"/>
      <c r="G52" s="1933"/>
      <c r="H52" s="898" t="s">
        <v>2483</v>
      </c>
    </row>
    <row r="53" spans="2:8" ht="38.25">
      <c r="B53" s="1932"/>
      <c r="C53" s="822" t="s">
        <v>204</v>
      </c>
      <c r="D53" s="898" t="s">
        <v>2473</v>
      </c>
      <c r="E53" s="898" t="s">
        <v>205</v>
      </c>
      <c r="F53" s="898" t="s">
        <v>2474</v>
      </c>
      <c r="G53" s="898" t="s">
        <v>2475</v>
      </c>
      <c r="H53" s="823" t="s">
        <v>596</v>
      </c>
    </row>
    <row r="54" spans="2:8" ht="21" customHeight="1">
      <c r="B54" s="817" t="s">
        <v>2485</v>
      </c>
      <c r="C54" s="821"/>
      <c r="D54" s="821"/>
      <c r="E54" s="821"/>
      <c r="F54" s="821"/>
      <c r="G54" s="821"/>
      <c r="H54" s="821"/>
    </row>
    <row r="55" spans="2:8" ht="21" customHeight="1">
      <c r="B55" s="817" t="s">
        <v>238</v>
      </c>
      <c r="C55" s="819">
        <f>+'T-6_14-15'!J33</f>
        <v>384.27624935187185</v>
      </c>
      <c r="D55" s="808">
        <v>366</v>
      </c>
      <c r="E55" s="824">
        <v>369.29774678611716</v>
      </c>
      <c r="F55" s="819">
        <f>+'T-6'!J33</f>
        <v>405.92478434407855</v>
      </c>
      <c r="G55" s="819">
        <f>+'T-7_Current_Year'!W36</f>
        <v>402.69784251847494</v>
      </c>
      <c r="H55" s="819">
        <f>+'T-7_Ensuing_Year'!W36</f>
        <v>396.60933614916036</v>
      </c>
    </row>
    <row r="56" spans="2:8" ht="21" customHeight="1">
      <c r="B56" s="817" t="s">
        <v>93</v>
      </c>
      <c r="C56" s="819">
        <f>+'T-6_14-15'!J50</f>
        <v>586.04807118057306</v>
      </c>
      <c r="D56" s="808">
        <v>589</v>
      </c>
      <c r="E56" s="824">
        <v>573.85044868955038</v>
      </c>
      <c r="F56" s="819">
        <f>+'T-6'!J50</f>
        <v>604.00141378640876</v>
      </c>
      <c r="G56" s="819">
        <f>+'T-7_Current_Year'!W53</f>
        <v>607.82005890190817</v>
      </c>
      <c r="H56" s="819">
        <f>+'T-7_Ensuing_Year'!W53</f>
        <v>602.96647833978773</v>
      </c>
    </row>
    <row r="57" spans="2:8" ht="21" customHeight="1">
      <c r="B57" s="817" t="s">
        <v>236</v>
      </c>
      <c r="C57" s="819">
        <f>+'T-6_14-15'!J60</f>
        <v>569.82370079676525</v>
      </c>
      <c r="D57" s="808">
        <v>565</v>
      </c>
      <c r="E57" s="824">
        <v>554.2605471762929</v>
      </c>
      <c r="F57" s="819">
        <f>+'T-6'!J60</f>
        <v>582.05435866699759</v>
      </c>
      <c r="G57" s="819">
        <f>+'T-7_Current_Year'!W63</f>
        <v>591.45887637039118</v>
      </c>
      <c r="H57" s="819">
        <f>+'T-7_Ensuing_Year'!W63</f>
        <v>594.75417307643238</v>
      </c>
    </row>
    <row r="58" spans="2:8" ht="21" customHeight="1">
      <c r="B58" s="808" t="s">
        <v>871</v>
      </c>
      <c r="C58" s="825">
        <f>+'T-6_14-15'!J62</f>
        <v>488.62482224227364</v>
      </c>
      <c r="D58" s="899">
        <v>473</v>
      </c>
      <c r="E58" s="826">
        <v>455.98326725176912</v>
      </c>
      <c r="F58" s="825">
        <f>+'T-6'!J62</f>
        <v>504.57513120212315</v>
      </c>
      <c r="G58" s="825">
        <f>+'T-7_Current_Year'!W65</f>
        <v>504.55189341063721</v>
      </c>
      <c r="H58" s="825">
        <f>+'T-7_Ensuing_Year'!W65</f>
        <v>494.87793790794927</v>
      </c>
    </row>
    <row r="62" spans="2:8" ht="15.75">
      <c r="B62" s="901" t="s">
        <v>2702</v>
      </c>
    </row>
    <row r="63" spans="2:8">
      <c r="C63" s="902" t="s">
        <v>2703</v>
      </c>
    </row>
    <row r="64" spans="2:8" ht="28.5">
      <c r="B64" s="903" t="s">
        <v>2521</v>
      </c>
      <c r="C64" s="904">
        <f>+'F-6'!P32</f>
        <v>2450.0961477031306</v>
      </c>
    </row>
    <row r="65" spans="2:3" ht="14.25">
      <c r="B65" s="903" t="s">
        <v>2522</v>
      </c>
      <c r="C65" s="904">
        <f>+'F-6'!P33</f>
        <v>10.5456</v>
      </c>
    </row>
    <row r="66" spans="2:3" ht="14.25">
      <c r="B66" s="903" t="s">
        <v>2523</v>
      </c>
      <c r="C66" s="904">
        <f>+'F-6'!P34</f>
        <v>0</v>
      </c>
    </row>
    <row r="67" spans="2:3" ht="30.75">
      <c r="B67" s="903" t="s">
        <v>2524</v>
      </c>
      <c r="C67" s="904">
        <f>+'F-6'!P35</f>
        <v>89.496991088199337</v>
      </c>
    </row>
    <row r="68" spans="2:3" ht="14.25">
      <c r="B68" s="905" t="s">
        <v>2525</v>
      </c>
      <c r="C68" s="906">
        <f>SUM(C64:C67)</f>
        <v>2550.1387387913296</v>
      </c>
    </row>
    <row r="69" spans="2:3" ht="28.5">
      <c r="B69" s="903" t="s">
        <v>2526</v>
      </c>
      <c r="C69" s="904">
        <f>+'F-6'!P37</f>
        <v>2072.2172357400932</v>
      </c>
    </row>
    <row r="70" spans="2:3" ht="14.25">
      <c r="B70" s="903" t="s">
        <v>2527</v>
      </c>
      <c r="C70" s="904">
        <f>+'F-6'!P38</f>
        <v>68.007165477298557</v>
      </c>
    </row>
    <row r="71" spans="2:3" ht="28.5">
      <c r="B71" s="905" t="s">
        <v>2528</v>
      </c>
      <c r="C71" s="907">
        <f>+C69+C70-C68</f>
        <v>-409.9143375739377</v>
      </c>
    </row>
    <row r="76" spans="2:3" ht="15">
      <c r="B76" s="908" t="s">
        <v>2716</v>
      </c>
    </row>
    <row r="78" spans="2:3" ht="28.5">
      <c r="B78" s="910" t="s">
        <v>772</v>
      </c>
      <c r="C78" s="900" t="s">
        <v>2718</v>
      </c>
    </row>
    <row r="79" spans="2:3">
      <c r="B79" s="899"/>
      <c r="C79" s="911" t="s">
        <v>2704</v>
      </c>
    </row>
    <row r="80" spans="2:3" ht="16.5" customHeight="1">
      <c r="B80" s="912" t="s">
        <v>90</v>
      </c>
      <c r="C80" s="817"/>
    </row>
    <row r="81" spans="2:3" ht="16.5" customHeight="1">
      <c r="B81" s="817" t="s">
        <v>2705</v>
      </c>
      <c r="C81" s="913">
        <f>+'F-6'!E9/100</f>
        <v>1538.8013013584832</v>
      </c>
    </row>
    <row r="82" spans="2:3" ht="16.5" customHeight="1">
      <c r="B82" s="817" t="s">
        <v>2706</v>
      </c>
      <c r="C82" s="913">
        <f>+'F-6'!E11/100+C89</f>
        <v>203.29420520000005</v>
      </c>
    </row>
    <row r="83" spans="2:3" ht="16.5" customHeight="1">
      <c r="B83" s="817" t="s">
        <v>1175</v>
      </c>
      <c r="C83" s="913">
        <f>+'F-6'!E12/100</f>
        <v>19.897400000000001</v>
      </c>
    </row>
    <row r="84" spans="2:3" ht="16.5" customHeight="1">
      <c r="B84" s="817" t="s">
        <v>2707</v>
      </c>
      <c r="C84" s="913">
        <f>+'F-6'!E13/100</f>
        <v>36.684699999999999</v>
      </c>
    </row>
    <row r="85" spans="2:3" ht="16.5" customHeight="1">
      <c r="B85" s="817" t="s">
        <v>2708</v>
      </c>
      <c r="C85" s="913">
        <f>+'F-6'!E14/100</f>
        <v>106.21469999999999</v>
      </c>
    </row>
    <row r="86" spans="2:3" ht="16.5" customHeight="1">
      <c r="B86" s="817" t="s">
        <v>269</v>
      </c>
      <c r="C86" s="913">
        <f>+'F-6'!E15/100</f>
        <v>15.701539800000001</v>
      </c>
    </row>
    <row r="87" spans="2:3" ht="16.5" customHeight="1">
      <c r="B87" s="817" t="s">
        <v>2709</v>
      </c>
      <c r="C87" s="913">
        <f>+('F-6'!E16+'F-6'!E17)/100</f>
        <v>69.014089550000008</v>
      </c>
    </row>
    <row r="88" spans="2:3" ht="16.5" customHeight="1">
      <c r="B88" s="912" t="s">
        <v>2710</v>
      </c>
      <c r="C88" s="914">
        <f>SUM(C81:C87)</f>
        <v>1989.6079359084836</v>
      </c>
    </row>
    <row r="89" spans="2:3" ht="16.5" customHeight="1">
      <c r="B89" s="817" t="s">
        <v>2711</v>
      </c>
      <c r="C89" s="913">
        <f>'F-12'!H31/100</f>
        <v>1.3656999999999999</v>
      </c>
    </row>
    <row r="90" spans="2:3" ht="16.5" customHeight="1">
      <c r="B90" s="817" t="s">
        <v>2717</v>
      </c>
      <c r="C90" s="913">
        <f>'F-6'!E23/100</f>
        <v>3.7493184000000004</v>
      </c>
    </row>
    <row r="91" spans="2:3" ht="16.5" customHeight="1">
      <c r="B91" s="912" t="s">
        <v>2712</v>
      </c>
      <c r="C91" s="914">
        <f>+C88-C89+C90</f>
        <v>1991.9915543084835</v>
      </c>
    </row>
    <row r="92" spans="2:3" ht="16.5" customHeight="1">
      <c r="B92" s="817" t="s">
        <v>2496</v>
      </c>
      <c r="C92" s="913">
        <f>+'F-6'!E18/100</f>
        <v>10.5456</v>
      </c>
    </row>
    <row r="93" spans="2:3" ht="16.5" customHeight="1">
      <c r="B93" s="912" t="s">
        <v>872</v>
      </c>
      <c r="C93" s="914">
        <f>+C91+C92</f>
        <v>2002.5371543084834</v>
      </c>
    </row>
    <row r="94" spans="2:3" ht="16.5" customHeight="1">
      <c r="B94" s="817" t="s">
        <v>2713</v>
      </c>
      <c r="C94" s="913">
        <f>+'F-6'!E27/100</f>
        <v>130.890340173</v>
      </c>
    </row>
    <row r="95" spans="2:3" ht="16.5" customHeight="1">
      <c r="B95" s="912" t="s">
        <v>1982</v>
      </c>
      <c r="C95" s="913">
        <f>+C93-C94</f>
        <v>1871.6468141354835</v>
      </c>
    </row>
    <row r="96" spans="2:3" ht="16.5" customHeight="1">
      <c r="B96" s="912" t="s">
        <v>2714</v>
      </c>
      <c r="C96" s="913">
        <f>+'F-6'!E29/100</f>
        <v>1787.824853807</v>
      </c>
    </row>
    <row r="97" spans="2:6" ht="25.5">
      <c r="B97" s="915" t="s">
        <v>2715</v>
      </c>
      <c r="C97" s="914">
        <f>+C96-C95</f>
        <v>-83.821960328483556</v>
      </c>
      <c r="E97" s="909"/>
    </row>
    <row r="102" spans="2:6" ht="15.75">
      <c r="B102" s="2" t="s">
        <v>2720</v>
      </c>
    </row>
    <row r="104" spans="2:6" ht="25.5">
      <c r="B104" s="918" t="s">
        <v>772</v>
      </c>
      <c r="C104" s="919" t="s">
        <v>1577</v>
      </c>
      <c r="D104" s="1181" t="s">
        <v>2719</v>
      </c>
      <c r="E104" s="1182" t="s">
        <v>904</v>
      </c>
      <c r="F104" s="1182" t="s">
        <v>1069</v>
      </c>
    </row>
    <row r="105" spans="2:6" ht="15.75">
      <c r="B105" s="920" t="s">
        <v>2504</v>
      </c>
      <c r="C105" s="921" t="s">
        <v>1344</v>
      </c>
      <c r="D105" s="916">
        <f>+'F-6'!Q8</f>
        <v>4286.63</v>
      </c>
      <c r="E105" s="916">
        <f>+'F-6'!R8</f>
        <v>3844.0479999999998</v>
      </c>
      <c r="F105" s="808">
        <f>+E105-D105</f>
        <v>-442.58200000000033</v>
      </c>
    </row>
    <row r="106" spans="2:6" ht="15.75">
      <c r="B106" s="922" t="s">
        <v>2505</v>
      </c>
      <c r="C106" s="923" t="s">
        <v>2506</v>
      </c>
      <c r="D106" s="819">
        <f>+'F-6'!Q9*100</f>
        <v>475.50640013250501</v>
      </c>
      <c r="E106" s="819">
        <f>+'F-6'!R9*100</f>
        <v>504.55189341063721</v>
      </c>
      <c r="F106" s="819">
        <f>+E106-D106</f>
        <v>29.045493278132199</v>
      </c>
    </row>
    <row r="107" spans="2:6" ht="15.75">
      <c r="B107" s="924" t="s">
        <v>2507</v>
      </c>
      <c r="C107" s="925" t="s">
        <v>2508</v>
      </c>
      <c r="D107" s="808">
        <f>+'F-6'!Q10</f>
        <v>2038.32</v>
      </c>
      <c r="E107" s="917">
        <f>+'F-6'!R10</f>
        <v>1939.5216967613733</v>
      </c>
      <c r="F107" s="917">
        <f>+E107-D107</f>
        <v>-98.798303238626659</v>
      </c>
    </row>
    <row r="108" spans="2:6" ht="15.75">
      <c r="B108" s="926" t="s">
        <v>2509</v>
      </c>
      <c r="C108" s="925" t="s">
        <v>2508</v>
      </c>
      <c r="D108" s="808">
        <f>+'F-6'!Q11</f>
        <v>11.37</v>
      </c>
      <c r="E108" s="917">
        <f>+'F-6'!R11</f>
        <v>96.97608483806863</v>
      </c>
      <c r="F108" s="917">
        <f t="shared" ref="F108:F110" si="3">+E108-D108</f>
        <v>85.606084838068625</v>
      </c>
    </row>
    <row r="109" spans="2:6" ht="15.75">
      <c r="B109" s="924" t="s">
        <v>2510</v>
      </c>
      <c r="C109" s="925" t="s">
        <v>2508</v>
      </c>
      <c r="D109" s="808">
        <f>+'F-6'!Q12</f>
        <v>2026.95</v>
      </c>
      <c r="E109" s="917">
        <f>+'F-6'!R12</f>
        <v>1842.5456119233047</v>
      </c>
      <c r="F109" s="917">
        <f t="shared" si="3"/>
        <v>-184.40438807669534</v>
      </c>
    </row>
    <row r="110" spans="2:6" ht="15.75">
      <c r="B110" s="924" t="s">
        <v>1672</v>
      </c>
      <c r="C110" s="925" t="s">
        <v>2508</v>
      </c>
      <c r="D110" s="808">
        <f>+'F-6'!Q13</f>
        <v>101.07</v>
      </c>
      <c r="E110" s="917">
        <f>+'F-6'!R13</f>
        <v>78.812419889258805</v>
      </c>
      <c r="F110" s="917">
        <f t="shared" si="3"/>
        <v>-22.257580110741188</v>
      </c>
    </row>
    <row r="111" spans="2:6" ht="15.75">
      <c r="B111" s="927" t="s">
        <v>2511</v>
      </c>
      <c r="C111" s="928" t="s">
        <v>2508</v>
      </c>
      <c r="D111" s="931">
        <f>+D109+D110</f>
        <v>2128.02</v>
      </c>
      <c r="E111" s="931">
        <f t="shared" ref="E111:F111" si="4">+E109+E110</f>
        <v>1921.3580318125635</v>
      </c>
      <c r="F111" s="931">
        <f t="shared" si="4"/>
        <v>-206.66196818743651</v>
      </c>
    </row>
    <row r="112" spans="2:6" ht="15.75">
      <c r="B112" s="922" t="s">
        <v>2512</v>
      </c>
      <c r="C112" s="923" t="s">
        <v>1343</v>
      </c>
      <c r="D112" s="818">
        <f>+'F-6'!Q15</f>
        <v>0.1835</v>
      </c>
      <c r="E112" s="818">
        <f>+'F-6'!R15</f>
        <v>0.26999997531248238</v>
      </c>
      <c r="F112" s="818">
        <f>+E112-D112</f>
        <v>8.649997531248238E-2</v>
      </c>
    </row>
    <row r="113" spans="2:6" ht="15.75">
      <c r="B113" s="922" t="s">
        <v>2513</v>
      </c>
      <c r="C113" s="923" t="s">
        <v>1344</v>
      </c>
      <c r="D113" s="916">
        <f>+'F-6'!Q16</f>
        <v>5250</v>
      </c>
      <c r="E113" s="916">
        <f>+'F-6'!R16</f>
        <v>5265.8190000000004</v>
      </c>
      <c r="F113" s="808">
        <f>+E113-D113</f>
        <v>15.819000000000415</v>
      </c>
    </row>
    <row r="114" spans="2:6" ht="15.75">
      <c r="B114" s="922" t="s">
        <v>2514</v>
      </c>
      <c r="C114" s="923" t="s">
        <v>2506</v>
      </c>
      <c r="D114" s="819">
        <f>+'F-6'!Q17*100</f>
        <v>327.16190476190479</v>
      </c>
      <c r="E114" s="819">
        <f>+'F-6'!R17*100</f>
        <v>327.16202607799477</v>
      </c>
      <c r="F114" s="819">
        <f>+'F-6'!S17*100</f>
        <v>0</v>
      </c>
    </row>
    <row r="115" spans="2:6" ht="15.75">
      <c r="B115" s="924" t="s">
        <v>1967</v>
      </c>
      <c r="C115" s="925" t="s">
        <v>2508</v>
      </c>
      <c r="D115" s="917">
        <f>+'F-6'!Q19</f>
        <v>1717.6</v>
      </c>
      <c r="E115" s="917">
        <f>+'F-6'!R19</f>
        <v>1722.7760130000004</v>
      </c>
      <c r="F115" s="917">
        <f>+E115-D115</f>
        <v>5.1760130000004665</v>
      </c>
    </row>
    <row r="116" spans="2:6" ht="15.75">
      <c r="B116" s="924" t="s">
        <v>2515</v>
      </c>
      <c r="C116" s="925" t="s">
        <v>2508</v>
      </c>
      <c r="D116" s="917">
        <f>+'F-6'!Q20</f>
        <v>299.12</v>
      </c>
      <c r="E116" s="917">
        <f>+'F-6'!R20</f>
        <v>332.15302191286901</v>
      </c>
      <c r="F116" s="917">
        <f t="shared" ref="F116:F121" si="5">+E116-D116</f>
        <v>33.033021912869003</v>
      </c>
    </row>
    <row r="117" spans="2:6" ht="15.75">
      <c r="B117" s="929" t="s">
        <v>2516</v>
      </c>
      <c r="C117" s="925" t="s">
        <v>2508</v>
      </c>
      <c r="D117" s="917">
        <f>+'F-6'!Q21</f>
        <v>52.16</v>
      </c>
      <c r="E117" s="917">
        <f>+'F-6'!R21</f>
        <v>81.502046680399985</v>
      </c>
      <c r="F117" s="917">
        <f t="shared" si="5"/>
        <v>29.342046680399989</v>
      </c>
    </row>
    <row r="118" spans="2:6" ht="15.75">
      <c r="B118" s="924" t="s">
        <v>269</v>
      </c>
      <c r="C118" s="925" t="s">
        <v>2508</v>
      </c>
      <c r="D118" s="917">
        <f>+'F-6'!Q22</f>
        <v>39.479999999999997</v>
      </c>
      <c r="E118" s="917">
        <f>+'F-6'!R22</f>
        <v>38.836838983891987</v>
      </c>
      <c r="F118" s="917">
        <f t="shared" si="5"/>
        <v>-0.64316101610801013</v>
      </c>
    </row>
    <row r="119" spans="2:6" ht="15.75">
      <c r="B119" s="927" t="s">
        <v>2517</v>
      </c>
      <c r="C119" s="928" t="s">
        <v>2508</v>
      </c>
      <c r="D119" s="931">
        <f>SUM(D115:D118)</f>
        <v>2108.3599999999997</v>
      </c>
      <c r="E119" s="931">
        <f t="shared" ref="E119:F119" si="6">SUM(E115:E118)</f>
        <v>2175.2679205771615</v>
      </c>
      <c r="F119" s="931">
        <f t="shared" si="6"/>
        <v>66.907920577161448</v>
      </c>
    </row>
    <row r="120" spans="2:6" ht="15.75">
      <c r="B120" s="924" t="s">
        <v>2518</v>
      </c>
      <c r="C120" s="925" t="s">
        <v>2508</v>
      </c>
      <c r="D120" s="808">
        <f>+'F-6'!Q25</f>
        <v>0</v>
      </c>
      <c r="E120" s="917">
        <f>+'F-6'!R25</f>
        <v>4.0354844999999999</v>
      </c>
      <c r="F120" s="917">
        <f t="shared" si="5"/>
        <v>4.0354844999999999</v>
      </c>
    </row>
    <row r="121" spans="2:6" ht="15.75">
      <c r="B121" s="924" t="s">
        <v>2519</v>
      </c>
      <c r="C121" s="925" t="s">
        <v>2508</v>
      </c>
      <c r="D121" s="808">
        <f>+'F-6'!Q26</f>
        <v>10.55</v>
      </c>
      <c r="E121" s="917">
        <f>+'F-6'!R26</f>
        <v>10.5456</v>
      </c>
      <c r="F121" s="917">
        <f t="shared" si="5"/>
        <v>-4.4000000000004036E-3</v>
      </c>
    </row>
    <row r="122" spans="2:6" ht="15.75">
      <c r="B122" s="927" t="s">
        <v>2520</v>
      </c>
      <c r="C122" s="930" t="s">
        <v>2508</v>
      </c>
      <c r="D122" s="1183">
        <f>+D111-D119-D120-D121</f>
        <v>9.1100000000003085</v>
      </c>
      <c r="E122" s="1183">
        <f t="shared" ref="E122:F122" si="7">+E111-E119-E120-E121</f>
        <v>-268.49097326459798</v>
      </c>
      <c r="F122" s="1183">
        <f t="shared" si="7"/>
        <v>-277.600973264598</v>
      </c>
    </row>
    <row r="129" spans="1:3" ht="15">
      <c r="A129" s="935" t="s">
        <v>1622</v>
      </c>
      <c r="B129" s="936" t="s">
        <v>2721</v>
      </c>
      <c r="C129" s="937" t="s">
        <v>2722</v>
      </c>
    </row>
    <row r="130" spans="1:3" ht="15">
      <c r="A130" s="938">
        <v>1</v>
      </c>
      <c r="B130" s="939" t="s">
        <v>2723</v>
      </c>
      <c r="C130" s="940">
        <v>796.86</v>
      </c>
    </row>
    <row r="131" spans="1:3" ht="15">
      <c r="A131" s="938">
        <v>2</v>
      </c>
      <c r="B131" s="939" t="s">
        <v>2724</v>
      </c>
      <c r="C131" s="940">
        <v>762.72</v>
      </c>
    </row>
    <row r="132" spans="1:3" ht="15">
      <c r="A132" s="938">
        <v>3</v>
      </c>
      <c r="B132" s="939" t="s">
        <v>2725</v>
      </c>
      <c r="C132" s="940">
        <v>8.99</v>
      </c>
    </row>
    <row r="133" spans="1:3" ht="15">
      <c r="A133" s="938">
        <v>4</v>
      </c>
      <c r="B133" s="939" t="s">
        <v>2072</v>
      </c>
      <c r="C133" s="940">
        <v>65.81</v>
      </c>
    </row>
    <row r="134" spans="1:3" ht="30">
      <c r="A134" s="938">
        <v>5</v>
      </c>
      <c r="B134" s="939" t="s">
        <v>2726</v>
      </c>
      <c r="C134" s="940">
        <v>90.96</v>
      </c>
    </row>
    <row r="135" spans="1:3" ht="15">
      <c r="A135" s="938"/>
      <c r="B135" s="941"/>
      <c r="C135" s="941"/>
    </row>
    <row r="136" spans="1:3" ht="15">
      <c r="A136" s="942" t="s">
        <v>606</v>
      </c>
      <c r="B136" s="943" t="s">
        <v>2727</v>
      </c>
      <c r="C136" s="941"/>
    </row>
    <row r="137" spans="1:3" ht="15">
      <c r="A137" s="938">
        <v>1</v>
      </c>
      <c r="B137" s="939" t="s">
        <v>2724</v>
      </c>
      <c r="C137" s="940">
        <v>762.72</v>
      </c>
    </row>
    <row r="138" spans="1:3" ht="15">
      <c r="A138" s="938">
        <v>2</v>
      </c>
      <c r="B138" s="939" t="s">
        <v>2728</v>
      </c>
      <c r="C138" s="940">
        <v>721.85</v>
      </c>
    </row>
    <row r="139" spans="1:3" ht="15">
      <c r="A139" s="938">
        <v>3</v>
      </c>
      <c r="B139" s="939" t="s">
        <v>2729</v>
      </c>
      <c r="C139" s="940">
        <v>8.68</v>
      </c>
    </row>
    <row r="140" spans="1:3" ht="15">
      <c r="A140" s="938">
        <v>4</v>
      </c>
      <c r="B140" s="939" t="s">
        <v>2730</v>
      </c>
      <c r="C140" s="940">
        <v>61.66</v>
      </c>
    </row>
    <row r="141" spans="1:3" ht="30">
      <c r="A141" s="938">
        <v>5</v>
      </c>
      <c r="B141" s="939" t="s">
        <v>2731</v>
      </c>
      <c r="C141" s="940">
        <v>93.86</v>
      </c>
    </row>
  </sheetData>
  <mergeCells count="8">
    <mergeCell ref="A1:F1"/>
    <mergeCell ref="B52:B53"/>
    <mergeCell ref="D52:G52"/>
    <mergeCell ref="B50:H50"/>
    <mergeCell ref="A3:F3"/>
    <mergeCell ref="B35:B36"/>
    <mergeCell ref="D35:G35"/>
    <mergeCell ref="B33:H33"/>
  </mergeCell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sheetPr>
    <tabColor rgb="FF00B0F0"/>
  </sheetPr>
  <dimension ref="A1:S74"/>
  <sheetViews>
    <sheetView view="pageBreakPreview" zoomScale="75" zoomScaleSheetLayoutView="75" workbookViewId="0">
      <pane xSplit="1" ySplit="4" topLeftCell="B5" activePane="bottomRight" state="frozen"/>
      <selection pane="topRight" activeCell="B1" sqref="B1"/>
      <selection pane="bottomLeft" activeCell="A5" sqref="A5"/>
      <selection pane="bottomRight" sqref="A1:M1"/>
    </sheetView>
  </sheetViews>
  <sheetFormatPr defaultColWidth="14.7109375" defaultRowHeight="14.25"/>
  <cols>
    <col min="1" max="1" width="36.85546875" style="1000" bestFit="1" customWidth="1"/>
    <col min="2" max="2" width="16.42578125" style="1000" customWidth="1"/>
    <col min="3" max="3" width="12.28515625" style="1000" customWidth="1"/>
    <col min="4" max="4" width="13" style="1000" customWidth="1"/>
    <col min="5" max="5" width="11.7109375" style="1000" bestFit="1" customWidth="1"/>
    <col min="6" max="6" width="10.5703125" style="1000" bestFit="1" customWidth="1"/>
    <col min="7" max="7" width="12.7109375" style="1000" bestFit="1" customWidth="1"/>
    <col min="8" max="8" width="11.5703125" style="1000" bestFit="1" customWidth="1"/>
    <col min="9" max="9" width="11.7109375" style="1000" bestFit="1" customWidth="1"/>
    <col min="10" max="10" width="15.7109375" style="1000" bestFit="1" customWidth="1"/>
    <col min="11" max="11" width="14" style="1000" bestFit="1" customWidth="1"/>
    <col min="12" max="12" width="12.140625" style="1000" customWidth="1"/>
    <col min="13" max="13" width="12.28515625" style="1000" bestFit="1" customWidth="1"/>
    <col min="14" max="14" width="17.7109375" style="1000" bestFit="1" customWidth="1"/>
    <col min="15" max="15" width="59.5703125" style="1000" customWidth="1"/>
    <col min="16" max="16384" width="14.7109375" style="1000"/>
  </cols>
  <sheetData>
    <row r="1" spans="1:19" ht="18.75" customHeight="1">
      <c r="A1" s="1941" t="s">
        <v>1965</v>
      </c>
      <c r="B1" s="1941"/>
      <c r="C1" s="1941"/>
      <c r="D1" s="1941"/>
      <c r="E1" s="1941"/>
      <c r="F1" s="1941"/>
      <c r="G1" s="1941"/>
      <c r="H1" s="1941"/>
      <c r="I1" s="1941"/>
      <c r="J1" s="1941"/>
      <c r="K1" s="1941"/>
      <c r="L1" s="1941"/>
      <c r="M1" s="1941"/>
    </row>
    <row r="2" spans="1:19" ht="18" customHeight="1">
      <c r="A2" s="1943" t="s">
        <v>2736</v>
      </c>
      <c r="B2" s="1943"/>
      <c r="C2" s="1943"/>
      <c r="D2" s="1943"/>
      <c r="E2" s="1943"/>
      <c r="F2" s="1943"/>
      <c r="G2" s="1943"/>
      <c r="H2" s="1943"/>
      <c r="I2" s="1943"/>
      <c r="J2" s="1943"/>
      <c r="K2" s="1943"/>
      <c r="L2" s="1944" t="s">
        <v>2737</v>
      </c>
      <c r="M2" s="1944"/>
      <c r="O2" s="1000">
        <v>153880.13174149996</v>
      </c>
    </row>
    <row r="3" spans="1:19" ht="15">
      <c r="A3" s="1001" t="s">
        <v>90</v>
      </c>
      <c r="B3" s="1942" t="s">
        <v>2858</v>
      </c>
      <c r="C3" s="1942"/>
      <c r="D3" s="1942"/>
      <c r="E3" s="1942"/>
      <c r="F3" s="1942" t="s">
        <v>2859</v>
      </c>
      <c r="G3" s="1942"/>
      <c r="H3" s="1942"/>
      <c r="I3" s="1942"/>
      <c r="J3" s="1942" t="s">
        <v>2860</v>
      </c>
      <c r="K3" s="1942"/>
      <c r="L3" s="1942"/>
      <c r="M3" s="1942"/>
      <c r="O3" s="1000">
        <f>O2-E9</f>
        <v>1.6056516324169934E-3</v>
      </c>
    </row>
    <row r="4" spans="1:19" ht="24" customHeight="1">
      <c r="A4" s="1002"/>
      <c r="B4" s="1001" t="s">
        <v>236</v>
      </c>
      <c r="C4" s="1001" t="s">
        <v>93</v>
      </c>
      <c r="D4" s="1001" t="s">
        <v>238</v>
      </c>
      <c r="E4" s="1001" t="s">
        <v>872</v>
      </c>
      <c r="F4" s="1001" t="s">
        <v>236</v>
      </c>
      <c r="G4" s="1001" t="s">
        <v>93</v>
      </c>
      <c r="H4" s="1001" t="s">
        <v>238</v>
      </c>
      <c r="I4" s="1001" t="s">
        <v>872</v>
      </c>
      <c r="J4" s="1001" t="s">
        <v>236</v>
      </c>
      <c r="K4" s="1001" t="s">
        <v>93</v>
      </c>
      <c r="L4" s="1001" t="s">
        <v>238</v>
      </c>
      <c r="M4" s="1001" t="s">
        <v>872</v>
      </c>
      <c r="O4" s="1000">
        <f>538809066/10^5</f>
        <v>5388.0906599999998</v>
      </c>
      <c r="P4" s="1000">
        <f>O4+O3</f>
        <v>5388.0922656516323</v>
      </c>
    </row>
    <row r="5" spans="1:19" ht="24" customHeight="1" thickBot="1">
      <c r="A5" s="1010" t="s">
        <v>1966</v>
      </c>
      <c r="B5" s="1001"/>
      <c r="C5" s="1001"/>
      <c r="D5" s="1001"/>
      <c r="E5" s="1001"/>
      <c r="F5" s="1001"/>
      <c r="G5" s="1001"/>
      <c r="H5" s="1001"/>
      <c r="I5" s="1001"/>
      <c r="J5" s="1001"/>
      <c r="K5" s="1001"/>
      <c r="L5" s="1001"/>
      <c r="M5" s="1001"/>
    </row>
    <row r="6" spans="1:19" ht="24" customHeight="1" thickBot="1">
      <c r="A6" s="1002" t="s">
        <v>1967</v>
      </c>
      <c r="B6" s="1002">
        <f>('F-5'!D10+'F-5'!D8)*2.8*10-('F-5'!D10+'F-5'!D8)*((141300.8-137456.3)/'F-5'!$G$6)-('F-5'!D10+'F-5'!D8)*((74.99)/'F-5'!$G$6)</f>
        <v>41198.455995493787</v>
      </c>
      <c r="C6" s="1002">
        <f>('F-5'!E10+'F-5'!E8)*2.8*10-('F-5'!E10+'F-5'!E8)*((141300.8-137456.3)/'F-5'!$G$6)-('F-5'!E10+'F-5'!E8)*((71.99)/'F-5'!$G$6)</f>
        <v>25180.097180934441</v>
      </c>
      <c r="D6" s="1002">
        <f>('F-5'!F10+'F-5'!F8)*2.8*10-('F-5'!F10+'F-5'!F8)*((141300.8-137456.3)/'F-5'!$G$6)-('F-5'!F10+'F-5'!F8)*((71.99)/'F-5'!$G$6)+0.21</f>
        <v>70980.726658451051</v>
      </c>
      <c r="E6" s="1002">
        <f>SUM(B6:D6)</f>
        <v>137359.27983487927</v>
      </c>
      <c r="F6" s="1002">
        <f>('F-5'!H10+'F-5'!H8)*3.02*10</f>
        <v>49301.198000000004</v>
      </c>
      <c r="G6" s="1002">
        <f>('F-5'!I10+'F-5'!I8)*3.02*10</f>
        <v>28735.15957</v>
      </c>
      <c r="H6" s="1002">
        <f>('F-5'!J10+'F-5'!J8)*3.02*10</f>
        <v>80991.376230000009</v>
      </c>
      <c r="I6" s="1002">
        <f>F6+G6+H6</f>
        <v>159027.73380000002</v>
      </c>
      <c r="J6" s="1002">
        <f>('F-5'!L10+'F-5'!L8)*3.02*10</f>
        <v>49473.428599999999</v>
      </c>
      <c r="K6" s="1002">
        <f>('F-5'!M10+'F-5'!M8)*3.02*10</f>
        <v>30585.712889999995</v>
      </c>
      <c r="L6" s="1002">
        <f>('F-5'!N10+'F-5'!N8)*3.02*10</f>
        <v>88550.659710000007</v>
      </c>
      <c r="M6" s="1002">
        <f>J6+K6+L6</f>
        <v>168609.80119999999</v>
      </c>
      <c r="N6" s="1000">
        <f>13663290949+20506190+61833237</f>
        <v>13745630376</v>
      </c>
      <c r="O6" s="1937"/>
      <c r="P6" s="1003" t="s">
        <v>1577</v>
      </c>
      <c r="Q6" s="1939" t="s">
        <v>2502</v>
      </c>
      <c r="R6" s="1939" t="s">
        <v>2503</v>
      </c>
      <c r="S6" s="1939" t="s">
        <v>206</v>
      </c>
    </row>
    <row r="7" spans="1:19" ht="24" customHeight="1" thickBot="1">
      <c r="A7" s="1002" t="s">
        <v>1968</v>
      </c>
      <c r="B7" s="1002">
        <f>('F-5'!D10+'F-5'!D8)*0.25*10</f>
        <v>3784.05</v>
      </c>
      <c r="C7" s="1002">
        <f>('F-5'!E10+'F-5'!E8)*0.25*10</f>
        <v>2312.7238750000001</v>
      </c>
      <c r="D7" s="1002">
        <f>('F-5'!F10+'F-5'!F8)*0.25*10</f>
        <v>6519.3686250000019</v>
      </c>
      <c r="E7" s="1002">
        <f>SUM(B7:D7)</f>
        <v>12616.142500000002</v>
      </c>
      <c r="F7" s="1002">
        <f>('F-5'!H10+'F-5'!H8)*0.25*10</f>
        <v>4081.2249999999999</v>
      </c>
      <c r="G7" s="1002">
        <f>('F-5'!I10+'F-5'!I8)*0.25*10</f>
        <v>2378.7383749999999</v>
      </c>
      <c r="H7" s="1002">
        <f>('F-5'!J10+'F-5'!J8)*0.25*10</f>
        <v>6704.5841250000012</v>
      </c>
      <c r="I7" s="1002">
        <f>F7+G7+H7</f>
        <v>13164.547500000001</v>
      </c>
      <c r="J7" s="1002">
        <f>('F-5'!L10+'F-5'!L8)*0.25*10</f>
        <v>4095.4825000000001</v>
      </c>
      <c r="K7" s="1002">
        <f>('F-5'!M10+'F-5'!M8)*0.25*10</f>
        <v>2531.9298749999998</v>
      </c>
      <c r="L7" s="1002">
        <f>('F-5'!N10+'F-5'!N8)*0.25*10</f>
        <v>7330.3526249999995</v>
      </c>
      <c r="M7" s="1002">
        <f>J7+K7+L7</f>
        <v>13957.764999999999</v>
      </c>
      <c r="O7" s="1938"/>
      <c r="P7" s="1004" t="s">
        <v>1344</v>
      </c>
      <c r="Q7" s="1940"/>
      <c r="R7" s="1940"/>
      <c r="S7" s="1940"/>
    </row>
    <row r="8" spans="1:19" ht="24" customHeight="1" thickBot="1">
      <c r="A8" s="1002" t="s">
        <v>1969</v>
      </c>
      <c r="B8" s="1002">
        <f>('F-5'!D10+'F-5'!D8)*((85.56+3797.11-2.07)/'F-5'!$G$6)</f>
        <v>1171.166983430702</v>
      </c>
      <c r="C8" s="1002">
        <f>('F-5'!E10+'F-5'!E8)*((85.56+3797.11-2.07)/'F-5'!$G$6)</f>
        <v>715.79018358423218</v>
      </c>
      <c r="D8" s="1002">
        <f>('F-5'!F10+'F-5'!F8)*((85.56+3797.11-2.07)/'F-5'!$G$6)</f>
        <v>2017.750633954101</v>
      </c>
      <c r="E8" s="1002">
        <f>SUM(B8:D8)</f>
        <v>3904.7078009690349</v>
      </c>
      <c r="F8" s="1002">
        <f>('F-5'!H10+'F-5'!H8)*(85.32/'F-5'!$K$6)</f>
        <v>26.450595206557608</v>
      </c>
      <c r="G8" s="1002">
        <f>('F-5'!I10+'F-5'!I8)*(85.32/'F-5'!$K$6)</f>
        <v>15.416705979069921</v>
      </c>
      <c r="H8" s="1002">
        <f>('F-5'!J10+'F-5'!J8)*(85.32/'F-5'!$K$6)</f>
        <v>43.452698814372468</v>
      </c>
      <c r="I8" s="1002">
        <f>F8+G8+H8</f>
        <v>85.32</v>
      </c>
      <c r="J8" s="1002">
        <f>('F-5'!L10+'F-5'!L8)*(85.32/'F-5'!$O$6)</f>
        <v>25.03456440912997</v>
      </c>
      <c r="K8" s="1002">
        <f>('F-5'!M10+'F-5'!M8)*(85.32/'F-5'!$O$6)</f>
        <v>15.476994843730349</v>
      </c>
      <c r="L8" s="1002">
        <f>('F-5'!N10+'F-5'!N8)*(85.32/'F-5'!$O$6)</f>
        <v>44.808440747139663</v>
      </c>
      <c r="M8" s="1002">
        <f>J8+K8+L8</f>
        <v>85.32</v>
      </c>
      <c r="O8" s="1005" t="s">
        <v>2504</v>
      </c>
      <c r="P8" s="1006" t="s">
        <v>1344</v>
      </c>
      <c r="Q8" s="1007">
        <v>4286.63</v>
      </c>
      <c r="R8" s="1008">
        <f>'T-1'!K61</f>
        <v>3844.0479999999998</v>
      </c>
      <c r="S8" s="1009">
        <f>R8-Q8</f>
        <v>-442.58200000000033</v>
      </c>
    </row>
    <row r="9" spans="1:19" ht="24" customHeight="1" thickBot="1">
      <c r="A9" s="1010" t="s">
        <v>1970</v>
      </c>
      <c r="B9" s="1010">
        <f t="shared" ref="B9:M9" si="0">SUM(B6:B8)</f>
        <v>46153.672978924493</v>
      </c>
      <c r="C9" s="1010">
        <f t="shared" si="0"/>
        <v>28208.611239518672</v>
      </c>
      <c r="D9" s="1010">
        <f t="shared" si="0"/>
        <v>79517.845917405153</v>
      </c>
      <c r="E9" s="1010">
        <f t="shared" si="0"/>
        <v>153880.13013584833</v>
      </c>
      <c r="F9" s="1010">
        <f t="shared" si="0"/>
        <v>53408.873595206562</v>
      </c>
      <c r="G9" s="1010">
        <f t="shared" si="0"/>
        <v>31129.314650979071</v>
      </c>
      <c r="H9" s="1010">
        <f t="shared" si="0"/>
        <v>87739.413053814395</v>
      </c>
      <c r="I9" s="1010">
        <f t="shared" si="0"/>
        <v>172277.60130000004</v>
      </c>
      <c r="J9" s="1010">
        <f t="shared" si="0"/>
        <v>53593.945664409126</v>
      </c>
      <c r="K9" s="1010">
        <f t="shared" si="0"/>
        <v>33133.119759843728</v>
      </c>
      <c r="L9" s="1010">
        <f t="shared" si="0"/>
        <v>95925.820775747139</v>
      </c>
      <c r="M9" s="1010">
        <f t="shared" si="0"/>
        <v>182652.88620000001</v>
      </c>
      <c r="N9" s="1000">
        <f>M9-'ARR Retail Supply Business'!D4-'ARR Retail Supply Business'!D5-'ARR Retail Supply Business'!D6</f>
        <v>2.1543655748246238E-11</v>
      </c>
      <c r="O9" s="1011" t="s">
        <v>2505</v>
      </c>
      <c r="P9" s="1012" t="s">
        <v>2506</v>
      </c>
      <c r="Q9" s="1013">
        <f>Q10/Q8*10</f>
        <v>4.7550640013250502</v>
      </c>
      <c r="R9" s="1013">
        <f>R10/R8*10</f>
        <v>5.0455189341063722</v>
      </c>
      <c r="S9" s="1014"/>
    </row>
    <row r="10" spans="1:19" ht="24" customHeight="1" thickBot="1">
      <c r="A10" s="1010" t="s">
        <v>1971</v>
      </c>
      <c r="B10" s="1010"/>
      <c r="C10" s="1010"/>
      <c r="D10" s="1010"/>
      <c r="E10" s="1010"/>
      <c r="F10" s="1002"/>
      <c r="G10" s="1002"/>
      <c r="H10" s="1002"/>
      <c r="I10" s="1002"/>
      <c r="J10" s="1002"/>
      <c r="K10" s="1002"/>
      <c r="L10" s="1002"/>
      <c r="M10" s="1002"/>
      <c r="N10" s="1015"/>
      <c r="O10" s="1016" t="s">
        <v>2507</v>
      </c>
      <c r="P10" s="1017" t="s">
        <v>2508</v>
      </c>
      <c r="Q10" s="1018">
        <v>2038.32</v>
      </c>
      <c r="R10" s="1019">
        <f>'T-7_Current_Year'!Z65</f>
        <v>1939.5216967613733</v>
      </c>
      <c r="S10" s="1009">
        <f>R10-Q10</f>
        <v>-98.798303238626659</v>
      </c>
    </row>
    <row r="11" spans="1:19" ht="24" customHeight="1" thickBot="1">
      <c r="A11" s="1002" t="s">
        <v>1016</v>
      </c>
      <c r="B11" s="1002">
        <f>$E$11*'F-12'!C47</f>
        <v>1161.861672759708</v>
      </c>
      <c r="C11" s="1002">
        <f>$E$11*'F-12'!D47</f>
        <v>3872.6304075597441</v>
      </c>
      <c r="D11" s="1002">
        <f>$E$11*'F-12'!E47</f>
        <v>15158.358439680551</v>
      </c>
      <c r="E11" s="1002">
        <f>'F-12'!H32</f>
        <v>20192.850520000004</v>
      </c>
      <c r="F11" s="1002">
        <f>$I$11*'F-12'!I47</f>
        <v>1406.0544312960815</v>
      </c>
      <c r="G11" s="1002">
        <f>$I$11*'F-12'!J47</f>
        <v>4036.9892849722974</v>
      </c>
      <c r="H11" s="1002">
        <f>$I$11*'F-12'!K47</f>
        <v>17926.414903739926</v>
      </c>
      <c r="I11" s="1002">
        <f>'F-12'!M32</f>
        <v>23369.458620008299</v>
      </c>
      <c r="J11" s="1002">
        <f>$M$11*'F-12'!N47</f>
        <v>1399.2120538476283</v>
      </c>
      <c r="K11" s="1002">
        <f>$M$11*'F-12'!O47</f>
        <v>4533.7603633970684</v>
      </c>
      <c r="L11" s="1002">
        <f>$M$11*'F-12'!P47</f>
        <v>22915.682774272991</v>
      </c>
      <c r="M11" s="1002">
        <f>'F-12'!R32</f>
        <v>28848.655191517686</v>
      </c>
      <c r="N11" s="1000">
        <f>M11-'ARR Wheeling'!D4-'ARR Retail Supply Business'!D8</f>
        <v>0</v>
      </c>
      <c r="O11" s="1020" t="s">
        <v>2509</v>
      </c>
      <c r="P11" s="1017" t="s">
        <v>2508</v>
      </c>
      <c r="Q11" s="1018">
        <v>11.37</v>
      </c>
      <c r="R11" s="1019">
        <f>I14/100</f>
        <v>96.97608483806863</v>
      </c>
      <c r="S11" s="1009">
        <f>R11-Q11</f>
        <v>85.606084838068625</v>
      </c>
    </row>
    <row r="12" spans="1:19" ht="24" customHeight="1" thickBot="1">
      <c r="A12" s="1002" t="s">
        <v>1972</v>
      </c>
      <c r="B12" s="1002"/>
      <c r="C12" s="1002">
        <f>E12*0.6</f>
        <v>1193.8440000000001</v>
      </c>
      <c r="D12" s="1002">
        <f>E12*0.4</f>
        <v>795.89600000000007</v>
      </c>
      <c r="E12" s="1002">
        <f>'F-13'!C14</f>
        <v>1989.74</v>
      </c>
      <c r="F12" s="1002"/>
      <c r="G12" s="1002">
        <f>I12*0.6</f>
        <v>3486.6588427671595</v>
      </c>
      <c r="H12" s="1002">
        <f>I12-G12</f>
        <v>2324.43922851144</v>
      </c>
      <c r="I12" s="1002">
        <f>'F-13'!E14</f>
        <v>5811.0980712785995</v>
      </c>
      <c r="J12" s="1002"/>
      <c r="K12" s="1002">
        <f>M12*0.6</f>
        <v>4398.0251617366293</v>
      </c>
      <c r="L12" s="1002">
        <f>M12-K12</f>
        <v>2932.0167744910868</v>
      </c>
      <c r="M12" s="1002">
        <f>'F-13'!F14</f>
        <v>7330.0419362277162</v>
      </c>
      <c r="N12" s="1000">
        <f>M12-'ARR Wheeling'!D5-'ARR Retail Supply Business'!D9</f>
        <v>0</v>
      </c>
      <c r="O12" s="1016" t="s">
        <v>2510</v>
      </c>
      <c r="P12" s="1017" t="s">
        <v>2508</v>
      </c>
      <c r="Q12" s="1018">
        <f>Q10-Q11</f>
        <v>2026.95</v>
      </c>
      <c r="R12" s="1019">
        <f>R10-R11</f>
        <v>1842.5456119233047</v>
      </c>
      <c r="S12" s="1009">
        <f>R12-Q12</f>
        <v>-184.40438807669534</v>
      </c>
    </row>
    <row r="13" spans="1:19" ht="24" customHeight="1" thickBot="1">
      <c r="A13" s="1002" t="s">
        <v>1973</v>
      </c>
      <c r="B13" s="1002">
        <f>$E$13*'F-14'!B79</f>
        <v>73.369399999999999</v>
      </c>
      <c r="C13" s="1002">
        <f>$E$13*'F-14'!C79</f>
        <v>731.56975780663117</v>
      </c>
      <c r="D13" s="1002">
        <f>$E$13*'F-14'!D79</f>
        <v>2863.5308421933687</v>
      </c>
      <c r="E13" s="1002">
        <f>'F-14'!C66</f>
        <v>3668.47</v>
      </c>
      <c r="F13" s="1002">
        <f>$I$13*'F-14'!B89</f>
        <v>80.694910000000007</v>
      </c>
      <c r="G13" s="1002">
        <f>$I$13*'F-14'!C89</f>
        <v>726.77530891463846</v>
      </c>
      <c r="H13" s="1002">
        <f>$I$13*'F-14'!D89</f>
        <v>3227.2752810853617</v>
      </c>
      <c r="I13" s="1002">
        <f>'F-14'!E66</f>
        <v>4034.7455000000004</v>
      </c>
      <c r="J13" s="1002">
        <f>$M$13*'F-14'!B97</f>
        <v>105.99549475550128</v>
      </c>
      <c r="K13" s="1002">
        <f>$M$13*'F-14'!C97</f>
        <v>857.84437775793992</v>
      </c>
      <c r="L13" s="1002">
        <f>$M$13*'F-14'!D97</f>
        <v>4335.9348652616227</v>
      </c>
      <c r="M13" s="1002">
        <f>'F-14'!F66</f>
        <v>5299.7747377750638</v>
      </c>
      <c r="N13" s="1000">
        <f>M13-'ARR Wheeling'!D6-'ARR Retail Supply Business'!D10</f>
        <v>0</v>
      </c>
      <c r="O13" s="1016" t="s">
        <v>1672</v>
      </c>
      <c r="P13" s="1017" t="s">
        <v>2508</v>
      </c>
      <c r="Q13" s="1018">
        <v>101.07</v>
      </c>
      <c r="R13" s="1019">
        <f>I27/100</f>
        <v>78.812419889258805</v>
      </c>
      <c r="S13" s="1009">
        <f>R13-Q13</f>
        <v>-22.257580110741188</v>
      </c>
    </row>
    <row r="14" spans="1:19" ht="24" customHeight="1" thickBot="1">
      <c r="A14" s="1002" t="s">
        <v>1974</v>
      </c>
      <c r="B14" s="1002"/>
      <c r="C14" s="1002">
        <f>183.03</f>
        <v>183.03</v>
      </c>
      <c r="D14" s="1002">
        <f>E14-C14-B14</f>
        <v>10438.439999999999</v>
      </c>
      <c r="E14" s="1002">
        <f>10621.49-0.02</f>
        <v>10621.47</v>
      </c>
      <c r="F14" s="1002"/>
      <c r="G14" s="1002">
        <f>'T-7_Current_Year'!Z53*100*1%</f>
        <v>247.07642266339005</v>
      </c>
      <c r="H14" s="1002">
        <f>I14-G14</f>
        <v>9450.5320611434745</v>
      </c>
      <c r="I14" s="1002">
        <f>'F-22'!C4-'F-23'!D9</f>
        <v>9697.6084838068637</v>
      </c>
      <c r="J14" s="1002"/>
      <c r="K14" s="1002">
        <f>'T-7_Ensuing_Year'!Z53*100*1%</f>
        <v>253.86999120779254</v>
      </c>
      <c r="L14" s="1002">
        <f>M14-K14</f>
        <v>5962.781716012506</v>
      </c>
      <c r="M14" s="1002">
        <f>'F-22'!D4-'F-23'!E9</f>
        <v>6216.6517072202987</v>
      </c>
      <c r="N14" s="1000">
        <f>M14-'ARR Retail Supply Business'!D11</f>
        <v>0</v>
      </c>
      <c r="O14" s="1021" t="s">
        <v>2511</v>
      </c>
      <c r="P14" s="1022" t="s">
        <v>2508</v>
      </c>
      <c r="Q14" s="1023">
        <f>Q12+Q13</f>
        <v>2128.02</v>
      </c>
      <c r="R14" s="1024">
        <f>R12+R13</f>
        <v>1921.3580318125635</v>
      </c>
      <c r="S14" s="1009">
        <f>R14-Q14</f>
        <v>-206.66196818743651</v>
      </c>
    </row>
    <row r="15" spans="1:19" ht="24" customHeight="1" thickBot="1">
      <c r="A15" s="1002" t="s">
        <v>269</v>
      </c>
      <c r="B15" s="1002"/>
      <c r="C15" s="1002">
        <f>E15*0.6</f>
        <v>942.09238800000003</v>
      </c>
      <c r="D15" s="1002">
        <f>E15-C15</f>
        <v>628.06159200000002</v>
      </c>
      <c r="E15" s="1002">
        <f>'F-22'!B12</f>
        <v>1570.15398</v>
      </c>
      <c r="F15" s="1002"/>
      <c r="G15" s="1002">
        <f>I15*0.6</f>
        <v>2330.2103390335192</v>
      </c>
      <c r="H15" s="1002">
        <f>I15-G15</f>
        <v>1553.4735593556793</v>
      </c>
      <c r="I15" s="1002">
        <f>cwip!E41</f>
        <v>3883.6838983891985</v>
      </c>
      <c r="J15" s="1002"/>
      <c r="K15" s="1002">
        <f>M15*0.6</f>
        <v>2938.6010350131655</v>
      </c>
      <c r="L15" s="1002">
        <f>M15-K15</f>
        <v>1959.067356675444</v>
      </c>
      <c r="M15" s="1002">
        <f>cwip!F41</f>
        <v>4897.6683916886095</v>
      </c>
      <c r="N15" s="1000">
        <f>M15-'ARR Wheeling'!D7-'ARR Retail Supply Business'!D12</f>
        <v>0</v>
      </c>
      <c r="O15" s="1011" t="s">
        <v>2512</v>
      </c>
      <c r="P15" s="1012" t="s">
        <v>1343</v>
      </c>
      <c r="Q15" s="1025">
        <v>0.1835</v>
      </c>
      <c r="R15" s="1026">
        <f>'T-1'!K64</f>
        <v>0.26999997531248238</v>
      </c>
      <c r="S15" s="1027"/>
    </row>
    <row r="16" spans="1:19" ht="24" customHeight="1" thickBot="1">
      <c r="A16" s="1002" t="s">
        <v>1975</v>
      </c>
      <c r="B16" s="1002"/>
      <c r="C16" s="1002">
        <f>E16*0.6</f>
        <v>2263.0673730000003</v>
      </c>
      <c r="D16" s="1002">
        <f>E16-C16</f>
        <v>1508.7115820000004</v>
      </c>
      <c r="E16" s="1002">
        <f>'F-22'!B14-E17</f>
        <v>3771.7789550000007</v>
      </c>
      <c r="F16" s="1002"/>
      <c r="G16" s="1002">
        <f>I16*0.6</f>
        <v>2540.1860508239993</v>
      </c>
      <c r="H16" s="1002">
        <f>I16-G16</f>
        <v>1693.457367216</v>
      </c>
      <c r="I16" s="1002">
        <f>Interest!E213-Interest!E209</f>
        <v>4233.6434180399992</v>
      </c>
      <c r="J16" s="1002"/>
      <c r="K16" s="1002">
        <f>M16*0.6</f>
        <v>2882.3215908240004</v>
      </c>
      <c r="L16" s="1002">
        <f>M16-K16</f>
        <v>1921.5477272160001</v>
      </c>
      <c r="M16" s="1002">
        <f>Interest!F213-Interest!F209</f>
        <v>4803.8693180400005</v>
      </c>
      <c r="N16" s="1000">
        <f>M16-'ARR Wheeling'!D9-'ARR Wheeling'!D10-'ARR Retail Supply Business'!D14-'ARR Retail Supply Business'!D15</f>
        <v>0</v>
      </c>
      <c r="O16" s="1011" t="s">
        <v>2513</v>
      </c>
      <c r="P16" s="1012" t="s">
        <v>1344</v>
      </c>
      <c r="Q16" s="1013">
        <v>5250</v>
      </c>
      <c r="R16" s="1013">
        <f>'T-1'!K62</f>
        <v>5265.8190000000004</v>
      </c>
      <c r="S16" s="1009">
        <f>R16-Q16</f>
        <v>15.819000000000415</v>
      </c>
    </row>
    <row r="17" spans="1:19" ht="24" customHeight="1" thickBot="1">
      <c r="A17" s="1002" t="s">
        <v>1976</v>
      </c>
      <c r="B17" s="1002">
        <v>1179.98</v>
      </c>
      <c r="C17" s="1002">
        <f>E17-B17-D17</f>
        <v>1642.48</v>
      </c>
      <c r="D17" s="1002">
        <v>307.17</v>
      </c>
      <c r="E17" s="1002">
        <v>3129.63</v>
      </c>
      <c r="F17" s="1002">
        <f>I17*0.48</f>
        <v>1879.9493999999995</v>
      </c>
      <c r="G17" s="1002">
        <f>I17*0.32</f>
        <v>1253.2995999999998</v>
      </c>
      <c r="H17" s="1002">
        <f>I17-F17-G17</f>
        <v>783.31224999999995</v>
      </c>
      <c r="I17" s="1002">
        <f>'F-21'!C14*8.75%</f>
        <v>3916.5612499999993</v>
      </c>
      <c r="J17" s="1002">
        <f>M17*0.5</f>
        <v>2225.5183124999994</v>
      </c>
      <c r="K17" s="1002">
        <f>M17*0.3</f>
        <v>1335.3109874999996</v>
      </c>
      <c r="L17" s="1002">
        <f>M17-J17-K17</f>
        <v>890.20732499999986</v>
      </c>
      <c r="M17" s="1002">
        <f>'F-21'!D14*8.75%</f>
        <v>4451.0366249999988</v>
      </c>
      <c r="N17" s="1000">
        <f>M17-'ARR Retail Supply Business'!D16</f>
        <v>0</v>
      </c>
      <c r="O17" s="1011" t="s">
        <v>2514</v>
      </c>
      <c r="P17" s="1012" t="s">
        <v>2506</v>
      </c>
      <c r="Q17" s="1013">
        <f>Q19/Q16*10</f>
        <v>3.2716190476190476</v>
      </c>
      <c r="R17" s="1013">
        <f>R19/R16*10</f>
        <v>3.2716202607799478</v>
      </c>
      <c r="S17" s="1027"/>
    </row>
    <row r="18" spans="1:19" ht="24" customHeight="1" thickBot="1">
      <c r="A18" s="1002" t="s">
        <v>600</v>
      </c>
      <c r="B18" s="1002">
        <f>B29/$E$29*$E$18</f>
        <v>529.55899778858009</v>
      </c>
      <c r="C18" s="1002">
        <f>C29/$E$29*$E$18</f>
        <v>160.62235886278401</v>
      </c>
      <c r="D18" s="1002">
        <f>D29/$E$29*$E$18</f>
        <v>364.37864334863582</v>
      </c>
      <c r="E18" s="1002">
        <v>1054.56</v>
      </c>
      <c r="F18" s="1002">
        <f>F29/$I$29*$I$18</f>
        <v>524.99085162975791</v>
      </c>
      <c r="G18" s="1002">
        <f>G29/$I$29*$I$18</f>
        <v>134.34080821007794</v>
      </c>
      <c r="H18" s="1002">
        <f>H29/$I$29*$I$18</f>
        <v>395.22834016016412</v>
      </c>
      <c r="I18" s="1002">
        <f>E18</f>
        <v>1054.56</v>
      </c>
      <c r="J18" s="1002">
        <f>J29/$M$29*$M$18</f>
        <v>495.8365949125473</v>
      </c>
      <c r="K18" s="1002">
        <f>K29/$M$29*$M$18</f>
        <v>129.19549809287875</v>
      </c>
      <c r="L18" s="1002">
        <f>L29/$M$29*$M$18</f>
        <v>429.52790699457387</v>
      </c>
      <c r="M18" s="1002">
        <f>I18</f>
        <v>1054.56</v>
      </c>
      <c r="N18" s="1000">
        <f>M18-'ARR Wheeling'!D11-'ARR Retail Supply Business'!D17</f>
        <v>0</v>
      </c>
      <c r="O18" s="1011"/>
      <c r="P18" s="1012"/>
      <c r="Q18" s="1028"/>
      <c r="R18" s="1013"/>
      <c r="S18" s="1027"/>
    </row>
    <row r="19" spans="1:19" ht="24" customHeight="1" thickBot="1">
      <c r="A19" s="1010" t="s">
        <v>1977</v>
      </c>
      <c r="B19" s="1010">
        <f t="shared" ref="B19:M19" si="1">SUM(B11:B18)</f>
        <v>2944.7700705482885</v>
      </c>
      <c r="C19" s="1010">
        <f t="shared" si="1"/>
        <v>10989.336285229159</v>
      </c>
      <c r="D19" s="1010">
        <f t="shared" si="1"/>
        <v>32064.547099222553</v>
      </c>
      <c r="E19" s="1010">
        <f t="shared" si="1"/>
        <v>45998.653455000007</v>
      </c>
      <c r="F19" s="1010">
        <f t="shared" si="1"/>
        <v>3891.6895929258385</v>
      </c>
      <c r="G19" s="1010">
        <f t="shared" si="1"/>
        <v>14755.536657385081</v>
      </c>
      <c r="H19" s="1010">
        <f t="shared" si="1"/>
        <v>37354.132991212042</v>
      </c>
      <c r="I19" s="1010">
        <f t="shared" si="1"/>
        <v>56001.359241522965</v>
      </c>
      <c r="J19" s="1010">
        <f t="shared" si="1"/>
        <v>4226.5624560156766</v>
      </c>
      <c r="K19" s="1010">
        <f t="shared" si="1"/>
        <v>17328.929005529473</v>
      </c>
      <c r="L19" s="1010">
        <f t="shared" si="1"/>
        <v>41346.766445924222</v>
      </c>
      <c r="M19" s="1010">
        <f t="shared" si="1"/>
        <v>62902.257907469371</v>
      </c>
      <c r="O19" s="1016" t="s">
        <v>1967</v>
      </c>
      <c r="P19" s="1017" t="s">
        <v>2508</v>
      </c>
      <c r="Q19" s="1018">
        <v>1717.6</v>
      </c>
      <c r="R19" s="1019">
        <f>I9/100</f>
        <v>1722.7760130000004</v>
      </c>
      <c r="S19" s="1009">
        <f t="shared" ref="S19:S27" si="2">R19-Q19</f>
        <v>5.1760130000004665</v>
      </c>
    </row>
    <row r="20" spans="1:19" ht="24" customHeight="1" thickBot="1">
      <c r="A20" s="1010" t="s">
        <v>1978</v>
      </c>
      <c r="B20" s="1010"/>
      <c r="C20" s="1010"/>
      <c r="D20" s="1010"/>
      <c r="E20" s="1010"/>
      <c r="F20" s="1002"/>
      <c r="G20" s="1002"/>
      <c r="H20" s="1002"/>
      <c r="I20" s="1002"/>
      <c r="J20" s="1002"/>
      <c r="K20" s="1002"/>
      <c r="L20" s="1002"/>
      <c r="M20" s="1002"/>
      <c r="O20" s="1016" t="s">
        <v>2515</v>
      </c>
      <c r="P20" s="1017" t="s">
        <v>2508</v>
      </c>
      <c r="Q20" s="1018">
        <v>299.12</v>
      </c>
      <c r="R20" s="1019">
        <f>I19/100-R21-R22-R26-R11</f>
        <v>332.15302191286901</v>
      </c>
      <c r="S20" s="1009">
        <f t="shared" si="2"/>
        <v>33.033021912869003</v>
      </c>
    </row>
    <row r="21" spans="1:19" ht="24" customHeight="1" thickBot="1">
      <c r="A21" s="1002" t="s">
        <v>926</v>
      </c>
      <c r="B21" s="1716"/>
      <c r="C21" s="1716"/>
      <c r="D21" s="1002"/>
      <c r="E21" s="1002"/>
      <c r="F21" s="1002"/>
      <c r="G21" s="1002"/>
      <c r="H21" s="1002"/>
      <c r="I21" s="1002"/>
      <c r="J21" s="1002"/>
      <c r="K21" s="1002">
        <f>M21/('T-7_Ensuing_Year'!Z36+'T-7_Ensuing_Year'!Z53)*'T-7_Ensuing_Year'!Z53</f>
        <v>0</v>
      </c>
      <c r="L21" s="1002">
        <f>M21-K21</f>
        <v>0</v>
      </c>
      <c r="M21" s="1002"/>
      <c r="O21" s="1029" t="s">
        <v>2516</v>
      </c>
      <c r="P21" s="1017" t="s">
        <v>2508</v>
      </c>
      <c r="Q21" s="1018">
        <v>52.16</v>
      </c>
      <c r="R21" s="1019">
        <f>(I16+I17)/100</f>
        <v>81.502046680399985</v>
      </c>
      <c r="S21" s="1009">
        <f t="shared" si="2"/>
        <v>29.342046680399989</v>
      </c>
    </row>
    <row r="22" spans="1:19" ht="24" customHeight="1" thickBot="1">
      <c r="A22" s="1002" t="s">
        <v>4009</v>
      </c>
      <c r="B22" s="1002"/>
      <c r="C22" s="1002"/>
      <c r="D22" s="1002"/>
      <c r="E22" s="1002"/>
      <c r="F22" s="1002"/>
      <c r="G22" s="1002"/>
      <c r="H22" s="1002"/>
      <c r="I22" s="1002"/>
      <c r="J22" s="1002"/>
      <c r="K22" s="1002">
        <f>M22/('T-7_Ensuing_Year'!Z36+'T-7_Ensuing_Year'!Z53)*'T-7_Ensuing_Year'!Z53</f>
        <v>2069.4691212450707</v>
      </c>
      <c r="L22" s="1002">
        <f>M22-K22</f>
        <v>6880.2299875748631</v>
      </c>
      <c r="M22" s="1002">
        <f>-I32/3</f>
        <v>8949.6991088199338</v>
      </c>
      <c r="N22" s="1000">
        <f>M22-'ARR Wheeling'!D14-'ARR Retail Supply Business'!D20</f>
        <v>0</v>
      </c>
      <c r="O22" s="1016" t="s">
        <v>269</v>
      </c>
      <c r="P22" s="1017" t="s">
        <v>2508</v>
      </c>
      <c r="Q22" s="1018">
        <v>39.479999999999997</v>
      </c>
      <c r="R22" s="1019">
        <f>I15/100</f>
        <v>38.836838983891987</v>
      </c>
      <c r="S22" s="1009">
        <f t="shared" si="2"/>
        <v>-0.64316101610801013</v>
      </c>
    </row>
    <row r="23" spans="1:19" ht="24" customHeight="1" thickBot="1">
      <c r="A23" s="1002" t="s">
        <v>2899</v>
      </c>
      <c r="B23" s="1002"/>
      <c r="C23" s="1002">
        <f>E23*0.6</f>
        <v>224.959104</v>
      </c>
      <c r="D23" s="1002">
        <f>E23-C23</f>
        <v>149.97273600000003</v>
      </c>
      <c r="E23" s="1002">
        <f>'F-22'!B22</f>
        <v>374.93184000000002</v>
      </c>
      <c r="F23" s="1002"/>
      <c r="G23" s="1002">
        <f>I23*0.6</f>
        <v>242.12906999999998</v>
      </c>
      <c r="H23" s="1002">
        <f>I23-G23</f>
        <v>161.41938000000002</v>
      </c>
      <c r="I23" s="1002">
        <f>'F-22'!C22</f>
        <v>403.54845</v>
      </c>
      <c r="J23" s="1002"/>
      <c r="K23" s="1002">
        <f>M23*0.6</f>
        <v>305.41839770621317</v>
      </c>
      <c r="L23" s="1002">
        <f>M23-K23</f>
        <v>203.61226513747545</v>
      </c>
      <c r="M23" s="1002">
        <f>'F-22'!D22</f>
        <v>509.03066284368862</v>
      </c>
      <c r="N23" s="1000">
        <f>M23-'ARR Wheeling'!D15-'ARR Retail Supply Business'!D21</f>
        <v>0</v>
      </c>
      <c r="O23" s="1021" t="s">
        <v>2517</v>
      </c>
      <c r="P23" s="1022" t="s">
        <v>2508</v>
      </c>
      <c r="Q23" s="1024">
        <f>Q19+Q20+Q21+Q22</f>
        <v>2108.3599999999997</v>
      </c>
      <c r="R23" s="1024">
        <f>R19+R20+R21+R22</f>
        <v>2175.2679205771615</v>
      </c>
      <c r="S23" s="1009">
        <f t="shared" si="2"/>
        <v>66.907920577161804</v>
      </c>
    </row>
    <row r="24" spans="1:19" ht="24" customHeight="1" thickBot="1">
      <c r="A24" s="1002" t="s">
        <v>2900</v>
      </c>
      <c r="B24" s="1002">
        <f>'F-5'!D10/'F-5'!$G$10*'F-6'!$E$24</f>
        <v>2360.1253708644595</v>
      </c>
      <c r="C24" s="1002">
        <f>'F-5'!E10/'F-5'!$G$10*'F-6'!$E$24</f>
        <v>616.16296167616918</v>
      </c>
      <c r="D24" s="1002">
        <f>'F-5'!F10/'F-5'!$G$10*'F-6'!$E$24</f>
        <v>2411.8023274593706</v>
      </c>
      <c r="E24" s="1002">
        <f>'F-22'!B20</f>
        <v>5388.0906599999998</v>
      </c>
      <c r="F24" s="1002"/>
      <c r="G24" s="1002"/>
      <c r="H24" s="1002"/>
      <c r="I24" s="1002"/>
      <c r="J24" s="1002"/>
      <c r="K24" s="1002"/>
      <c r="L24" s="1002"/>
      <c r="M24" s="1002"/>
      <c r="O24" s="1021"/>
      <c r="P24" s="1022"/>
      <c r="Q24" s="1024"/>
      <c r="R24" s="1024"/>
      <c r="S24" s="1009"/>
    </row>
    <row r="25" spans="1:19" ht="24" customHeight="1" thickBot="1">
      <c r="A25" s="1010" t="s">
        <v>1979</v>
      </c>
      <c r="B25" s="1010">
        <f>SUM(B21:B24)</f>
        <v>2360.1253708644595</v>
      </c>
      <c r="C25" s="1010">
        <f>SUM(C21:C24)</f>
        <v>841.1220656761692</v>
      </c>
      <c r="D25" s="1010">
        <f>SUM(D21:D24)</f>
        <v>2561.7750634593708</v>
      </c>
      <c r="E25" s="1010">
        <f>SUM(E21:E24)</f>
        <v>5763.0225</v>
      </c>
      <c r="F25" s="1010">
        <f t="shared" ref="F25:M25" si="3">SUM(F21:F23)</f>
        <v>0</v>
      </c>
      <c r="G25" s="1010">
        <f t="shared" si="3"/>
        <v>242.12906999999998</v>
      </c>
      <c r="H25" s="1010">
        <f t="shared" si="3"/>
        <v>161.41938000000002</v>
      </c>
      <c r="I25" s="1010">
        <f>SUM(I21:I24)</f>
        <v>403.54845</v>
      </c>
      <c r="J25" s="1010">
        <f t="shared" si="3"/>
        <v>0</v>
      </c>
      <c r="K25" s="1010">
        <f t="shared" si="3"/>
        <v>2374.8875189512837</v>
      </c>
      <c r="L25" s="1010">
        <f t="shared" si="3"/>
        <v>7083.8422527123384</v>
      </c>
      <c r="M25" s="1010">
        <f t="shared" si="3"/>
        <v>9458.7297716636222</v>
      </c>
      <c r="O25" s="1016" t="s">
        <v>2518</v>
      </c>
      <c r="P25" s="1017" t="s">
        <v>2508</v>
      </c>
      <c r="Q25" s="1018">
        <v>0</v>
      </c>
      <c r="R25" s="1019">
        <f>I23/100</f>
        <v>4.0354844999999999</v>
      </c>
      <c r="S25" s="1009">
        <f t="shared" si="2"/>
        <v>4.0354844999999999</v>
      </c>
    </row>
    <row r="26" spans="1:19" ht="24" customHeight="1" thickBot="1">
      <c r="A26" s="1010" t="s">
        <v>1980</v>
      </c>
      <c r="B26" s="1010">
        <f t="shared" ref="B26:M26" si="4">B25+B19+B9</f>
        <v>51458.568420337237</v>
      </c>
      <c r="C26" s="1010">
        <f t="shared" si="4"/>
        <v>40039.069590423998</v>
      </c>
      <c r="D26" s="1010">
        <f t="shared" si="4"/>
        <v>114144.16808008708</v>
      </c>
      <c r="E26" s="1010">
        <f t="shared" si="4"/>
        <v>205641.80609084835</v>
      </c>
      <c r="F26" s="1010">
        <f t="shared" si="4"/>
        <v>57300.563188132401</v>
      </c>
      <c r="G26" s="1010">
        <f t="shared" si="4"/>
        <v>46126.980378364155</v>
      </c>
      <c r="H26" s="1010">
        <f t="shared" si="4"/>
        <v>125254.96542502643</v>
      </c>
      <c r="I26" s="1010">
        <f t="shared" si="4"/>
        <v>228682.50899152301</v>
      </c>
      <c r="J26" s="1010">
        <f t="shared" si="4"/>
        <v>57820.508120424805</v>
      </c>
      <c r="K26" s="1010">
        <f t="shared" si="4"/>
        <v>52836.936284324489</v>
      </c>
      <c r="L26" s="1010">
        <f t="shared" si="4"/>
        <v>144356.42947438371</v>
      </c>
      <c r="M26" s="1010">
        <f t="shared" si="4"/>
        <v>255013.873879133</v>
      </c>
      <c r="O26" s="1016" t="s">
        <v>2519</v>
      </c>
      <c r="P26" s="1017" t="s">
        <v>2508</v>
      </c>
      <c r="Q26" s="1018">
        <v>10.55</v>
      </c>
      <c r="R26" s="1019">
        <f>I18/100</f>
        <v>10.5456</v>
      </c>
      <c r="S26" s="1009">
        <f t="shared" si="2"/>
        <v>-4.4000000000004036E-3</v>
      </c>
    </row>
    <row r="27" spans="1:19" ht="24" customHeight="1" thickBot="1">
      <c r="A27" s="1002" t="s">
        <v>1981</v>
      </c>
      <c r="B27" s="1002">
        <f>B29/$E$29*$E$27</f>
        <v>6572.8035732646995</v>
      </c>
      <c r="C27" s="1002">
        <f>C29/$E$29*$E$27</f>
        <v>1993.6196319734756</v>
      </c>
      <c r="D27" s="1002">
        <f>D29/$E$29*$E$27</f>
        <v>4522.6108120618255</v>
      </c>
      <c r="E27" s="1002">
        <f>'F-22'!B5</f>
        <v>13089.0340173</v>
      </c>
      <c r="F27" s="1002">
        <f>F29/$I$29*$I$27</f>
        <v>3923.5130705378601</v>
      </c>
      <c r="G27" s="1002">
        <f>G29/$I$29*$I$27</f>
        <v>1003.9944796801557</v>
      </c>
      <c r="H27" s="1002">
        <f>H29/$I$29*$I$27</f>
        <v>2953.7344387078651</v>
      </c>
      <c r="I27" s="1002">
        <f>'F-22'!C5</f>
        <v>7881.2419889258808</v>
      </c>
      <c r="J27" s="1002">
        <f>J29/$M$29*$M$27</f>
        <v>3197.5839553859291</v>
      </c>
      <c r="K27" s="1002">
        <f>K29/$M$29*$M$27</f>
        <v>833.16450630826273</v>
      </c>
      <c r="L27" s="1002">
        <f>L29/$M$29*$M$27</f>
        <v>2769.9680860356634</v>
      </c>
      <c r="M27" s="1002">
        <f>'F-22'!D5</f>
        <v>6800.7165477298558</v>
      </c>
      <c r="O27" s="1021" t="s">
        <v>2520</v>
      </c>
      <c r="P27" s="1030" t="s">
        <v>2508</v>
      </c>
      <c r="Q27" s="1031">
        <f>Q14-Q23-Q25-Q26</f>
        <v>9.1100000000003085</v>
      </c>
      <c r="R27" s="1031">
        <f>R14-R23-R25-R26</f>
        <v>-268.49097326459798</v>
      </c>
      <c r="S27" s="1009">
        <f t="shared" si="2"/>
        <v>-277.60097326459828</v>
      </c>
    </row>
    <row r="28" spans="1:19" ht="24" customHeight="1">
      <c r="A28" s="1010" t="s">
        <v>1982</v>
      </c>
      <c r="B28" s="1010">
        <f t="shared" ref="B28:M28" si="5">B26-B27</f>
        <v>44885.76484707254</v>
      </c>
      <c r="C28" s="1010">
        <f t="shared" si="5"/>
        <v>38045.449958450525</v>
      </c>
      <c r="D28" s="1010">
        <f t="shared" si="5"/>
        <v>109621.55726802525</v>
      </c>
      <c r="E28" s="1010">
        <f t="shared" si="5"/>
        <v>192552.77207354835</v>
      </c>
      <c r="F28" s="1010">
        <f t="shared" si="5"/>
        <v>53377.050117594539</v>
      </c>
      <c r="G28" s="1010">
        <f t="shared" si="5"/>
        <v>45122.985898683997</v>
      </c>
      <c r="H28" s="1010">
        <f t="shared" si="5"/>
        <v>122301.23098631857</v>
      </c>
      <c r="I28" s="1010">
        <f t="shared" si="5"/>
        <v>220801.26700259713</v>
      </c>
      <c r="J28" s="1010">
        <f t="shared" si="5"/>
        <v>54622.924165038879</v>
      </c>
      <c r="K28" s="1010">
        <f t="shared" si="5"/>
        <v>52003.771778016227</v>
      </c>
      <c r="L28" s="1010">
        <f t="shared" si="5"/>
        <v>141586.46138834805</v>
      </c>
      <c r="M28" s="1010">
        <f t="shared" si="5"/>
        <v>248213.15733140314</v>
      </c>
    </row>
    <row r="29" spans="1:19" ht="24" customHeight="1">
      <c r="A29" s="1002" t="s">
        <v>1983</v>
      </c>
      <c r="B29" s="1002">
        <f>897.776075143709*100</f>
        <v>89777.607514370902</v>
      </c>
      <c r="C29" s="1002">
        <f>272.307545565916*100</f>
        <v>27230.754556591597</v>
      </c>
      <c r="D29" s="1002">
        <f>E29-B29-C29</f>
        <v>61774.123309737508</v>
      </c>
      <c r="E29" s="1002">
        <f>'F-22'!B4+'F-22'!B6</f>
        <v>178782.4853807</v>
      </c>
      <c r="F29" s="1002">
        <f>'T-7_Current_Year'!Z63*100</f>
        <v>96555.070108589993</v>
      </c>
      <c r="G29" s="1002">
        <f>'T-7_Current_Year'!Z53*100</f>
        <v>24707.642266339004</v>
      </c>
      <c r="H29" s="1002">
        <f>'T-7_Current_Year'!Z36*100</f>
        <v>72689.457301208342</v>
      </c>
      <c r="I29" s="1002">
        <f>'T-7_Current_Year'!Z65*100</f>
        <v>193952.16967613733</v>
      </c>
      <c r="J29" s="1002">
        <f>'T-7_Ensuing_Year'!Z63*100</f>
        <v>97432.212305460009</v>
      </c>
      <c r="K29" s="1002">
        <f>'T-7_Ensuing_Year'!Z53*100</f>
        <v>25386.999120779252</v>
      </c>
      <c r="L29" s="1002">
        <f>'T-7_Ensuing_Year'!Z36*100</f>
        <v>84402.512147770045</v>
      </c>
      <c r="M29" s="1002">
        <f>'T-7_Ensuing_Year'!Z65*100</f>
        <v>207221.72357400932</v>
      </c>
      <c r="N29" s="1000">
        <v>182181.48019038278</v>
      </c>
    </row>
    <row r="30" spans="1:19" ht="24" customHeight="1" thickBot="1">
      <c r="A30" s="1010" t="s">
        <v>1986</v>
      </c>
      <c r="B30" s="1010">
        <f t="shared" ref="B30:M30" si="6">B29-B28</f>
        <v>44891.842667298362</v>
      </c>
      <c r="C30" s="1010">
        <f t="shared" si="6"/>
        <v>-10814.695401858928</v>
      </c>
      <c r="D30" s="1010">
        <f t="shared" si="6"/>
        <v>-47847.433958287744</v>
      </c>
      <c r="E30" s="1010">
        <f t="shared" si="6"/>
        <v>-13770.286692848342</v>
      </c>
      <c r="F30" s="1010">
        <f t="shared" si="6"/>
        <v>43178.019990995454</v>
      </c>
      <c r="G30" s="1010">
        <f t="shared" si="6"/>
        <v>-20415.343632344993</v>
      </c>
      <c r="H30" s="1010">
        <f t="shared" si="6"/>
        <v>-49611.773685110224</v>
      </c>
      <c r="I30" s="1010">
        <f t="shared" si="6"/>
        <v>-26849.0973264598</v>
      </c>
      <c r="J30" s="1010">
        <f t="shared" si="6"/>
        <v>42809.288140421129</v>
      </c>
      <c r="K30" s="1010">
        <f t="shared" si="6"/>
        <v>-26616.772657236976</v>
      </c>
      <c r="L30" s="1010">
        <f t="shared" si="6"/>
        <v>-57183.949240578004</v>
      </c>
      <c r="M30" s="1010">
        <f t="shared" si="6"/>
        <v>-40991.433757393825</v>
      </c>
      <c r="N30" s="1032">
        <f>M28-N29</f>
        <v>66031.677141020366</v>
      </c>
    </row>
    <row r="31" spans="1:19" ht="24" customHeight="1" thickBot="1">
      <c r="A31" s="1002" t="s">
        <v>1984</v>
      </c>
      <c r="B31" s="1002"/>
      <c r="C31" s="1002"/>
      <c r="D31" s="1002"/>
      <c r="E31" s="1002"/>
      <c r="F31" s="1002"/>
      <c r="G31" s="1002"/>
      <c r="H31" s="1002"/>
      <c r="I31" s="1002"/>
      <c r="J31" s="1002"/>
      <c r="K31" s="1002"/>
      <c r="L31" s="1002"/>
      <c r="M31" s="1002"/>
      <c r="N31" s="1000">
        <f>'F-7'!L35-'F-6'!N30</f>
        <v>-18234.385959075786</v>
      </c>
      <c r="O31" s="1033"/>
      <c r="P31" s="1034" t="s">
        <v>2508</v>
      </c>
    </row>
    <row r="32" spans="1:19" ht="24" customHeight="1">
      <c r="A32" s="1010" t="s">
        <v>1987</v>
      </c>
      <c r="B32" s="1010">
        <f>B30</f>
        <v>44891.842667298362</v>
      </c>
      <c r="C32" s="1010">
        <f t="shared" ref="C32:M32" si="7">C30</f>
        <v>-10814.695401858928</v>
      </c>
      <c r="D32" s="1010">
        <f t="shared" si="7"/>
        <v>-47847.433958287744</v>
      </c>
      <c r="E32" s="1010">
        <f t="shared" si="7"/>
        <v>-13770.286692848342</v>
      </c>
      <c r="F32" s="1010">
        <f>F30</f>
        <v>43178.019990995454</v>
      </c>
      <c r="G32" s="1010">
        <f t="shared" si="7"/>
        <v>-20415.343632344993</v>
      </c>
      <c r="H32" s="1010">
        <f t="shared" si="7"/>
        <v>-49611.773685110224</v>
      </c>
      <c r="I32" s="1010">
        <f t="shared" si="7"/>
        <v>-26849.0973264598</v>
      </c>
      <c r="J32" s="1010">
        <f>J30</f>
        <v>42809.288140421129</v>
      </c>
      <c r="K32" s="1010">
        <f t="shared" si="7"/>
        <v>-26616.772657236976</v>
      </c>
      <c r="L32" s="1010">
        <f t="shared" si="7"/>
        <v>-57183.949240578004</v>
      </c>
      <c r="M32" s="1010">
        <f t="shared" si="7"/>
        <v>-40991.433757393825</v>
      </c>
      <c r="N32" s="1000">
        <f>N31+N9</f>
        <v>-18234.385959075764</v>
      </c>
      <c r="O32" s="1035" t="s">
        <v>2521</v>
      </c>
      <c r="P32" s="1036">
        <f>(M26-M22-M21-M18)/100</f>
        <v>2450.0961477031306</v>
      </c>
    </row>
    <row r="33" spans="1:16" ht="15" thickBot="1">
      <c r="B33" s="1000">
        <v>12715.726465599975</v>
      </c>
      <c r="C33" s="1000">
        <f>B33+1054.56</f>
        <v>13770.286465599975</v>
      </c>
      <c r="E33" s="1000">
        <f>C33+E32</f>
        <v>-2.2724836708221119E-4</v>
      </c>
      <c r="O33" s="1037" t="s">
        <v>2522</v>
      </c>
      <c r="P33" s="1038">
        <f>M18/100</f>
        <v>10.5456</v>
      </c>
    </row>
    <row r="34" spans="1:16" ht="15" thickBot="1">
      <c r="D34" s="1000">
        <v>3.0765981308889101</v>
      </c>
      <c r="E34" s="1000">
        <v>-4896.4399999999878</v>
      </c>
      <c r="I34" s="1000">
        <f>I32+I21+I22</f>
        <v>-26849.0973264598</v>
      </c>
      <c r="M34" s="1000">
        <f>M32+M21+M22</f>
        <v>-32041.734648573889</v>
      </c>
      <c r="O34" s="1037" t="s">
        <v>2523</v>
      </c>
      <c r="P34" s="1038">
        <f>M21/100</f>
        <v>0</v>
      </c>
    </row>
    <row r="35" spans="1:16" ht="17.25" thickBot="1">
      <c r="B35" s="1000" t="s">
        <v>958</v>
      </c>
      <c r="E35" s="1000">
        <f>E32-E34</f>
        <v>-8873.846692848354</v>
      </c>
      <c r="O35" s="1037" t="s">
        <v>2524</v>
      </c>
      <c r="P35" s="1038">
        <f>M22/100</f>
        <v>89.496991088199337</v>
      </c>
    </row>
    <row r="36" spans="1:16" ht="15" thickBot="1">
      <c r="A36" s="1000" t="s">
        <v>1622</v>
      </c>
      <c r="B36" s="1000" t="s">
        <v>1384</v>
      </c>
      <c r="H36" s="1039">
        <v>139206.768774</v>
      </c>
      <c r="I36" s="1000">
        <f>E6-H36</f>
        <v>-1847.4889391207253</v>
      </c>
      <c r="O36" s="1040" t="s">
        <v>2525</v>
      </c>
      <c r="P36" s="1041">
        <f>SUM(P32:P35)</f>
        <v>2550.1387387913296</v>
      </c>
    </row>
    <row r="37" spans="1:16" ht="15" thickBot="1">
      <c r="B37" s="1000" t="s">
        <v>992</v>
      </c>
      <c r="C37" s="1000" t="e">
        <f>#REF!</f>
        <v>#REF!</v>
      </c>
      <c r="D37" s="1000" t="e">
        <f>#REF!/70*100</f>
        <v>#REF!</v>
      </c>
      <c r="E37" s="1000" t="e">
        <f>F37-D37-C37</f>
        <v>#REF!</v>
      </c>
      <c r="F37" s="1000" t="e">
        <f>#REF!</f>
        <v>#REF!</v>
      </c>
      <c r="H37" s="1039">
        <v>12612.420429999987</v>
      </c>
      <c r="I37" s="1000">
        <f>E7-H37</f>
        <v>3.7220700000143552</v>
      </c>
      <c r="O37" s="1037" t="s">
        <v>2526</v>
      </c>
      <c r="P37" s="1038">
        <f>M29/100</f>
        <v>2072.2172357400932</v>
      </c>
    </row>
    <row r="38" spans="1:16" ht="15" thickBot="1">
      <c r="B38" s="1000" t="s">
        <v>1385</v>
      </c>
      <c r="C38" s="1000" t="e">
        <f>C37*'F-4'!F7*10</f>
        <v>#REF!</v>
      </c>
      <c r="D38" s="1000" t="e">
        <f>D37*'F-4'!F7*10</f>
        <v>#REF!</v>
      </c>
      <c r="E38" s="1000" t="e">
        <f>E37*'F-4'!F7*10</f>
        <v>#REF!</v>
      </c>
      <c r="F38" s="1000" t="e">
        <f>SUM(C38:E38)</f>
        <v>#REF!</v>
      </c>
      <c r="H38" s="1039">
        <v>3403.9855699999998</v>
      </c>
      <c r="I38" s="1000">
        <f>E8-H38</f>
        <v>500.72223096903508</v>
      </c>
      <c r="O38" s="1037" t="s">
        <v>2527</v>
      </c>
      <c r="P38" s="1038">
        <f>M27/100</f>
        <v>68.007165477298557</v>
      </c>
    </row>
    <row r="39" spans="1:16" ht="15" thickBot="1">
      <c r="H39" s="1039">
        <v>155223.18477399999</v>
      </c>
      <c r="O39" s="1040" t="s">
        <v>2528</v>
      </c>
      <c r="P39" s="1041">
        <f>P36-P37-P38</f>
        <v>409.91433757393787</v>
      </c>
    </row>
    <row r="40" spans="1:16">
      <c r="A40" s="1000" t="s">
        <v>606</v>
      </c>
      <c r="B40" s="1000" t="s">
        <v>339</v>
      </c>
      <c r="F40" s="1000">
        <f>SUM(C40:E40)</f>
        <v>0</v>
      </c>
      <c r="H40" s="1039">
        <v>1407.8647100000001</v>
      </c>
    </row>
    <row r="41" spans="1:16">
      <c r="H41" s="1039">
        <v>153815.320064</v>
      </c>
    </row>
    <row r="42" spans="1:16">
      <c r="A42" s="1000" t="s">
        <v>607</v>
      </c>
      <c r="B42" s="1000" t="s">
        <v>959</v>
      </c>
    </row>
    <row r="44" spans="1:16">
      <c r="A44" s="1000" t="s">
        <v>608</v>
      </c>
      <c r="B44" s="1000" t="s">
        <v>960</v>
      </c>
    </row>
    <row r="46" spans="1:16">
      <c r="A46" s="1000" t="s">
        <v>609</v>
      </c>
      <c r="B46" s="1000" t="s">
        <v>961</v>
      </c>
      <c r="C46" s="1000" t="s">
        <v>993</v>
      </c>
    </row>
    <row r="48" spans="1:16">
      <c r="A48" s="1000" t="s">
        <v>610</v>
      </c>
      <c r="B48" s="1000" t="s">
        <v>917</v>
      </c>
      <c r="C48" s="1000" t="s">
        <v>993</v>
      </c>
    </row>
    <row r="50" spans="1:4">
      <c r="A50" s="1000" t="s">
        <v>612</v>
      </c>
      <c r="B50" s="1000" t="s">
        <v>962</v>
      </c>
      <c r="C50" s="1000" t="s">
        <v>1199</v>
      </c>
    </row>
    <row r="52" spans="1:4">
      <c r="A52" s="1000" t="s">
        <v>613</v>
      </c>
      <c r="B52" s="1000" t="s">
        <v>269</v>
      </c>
      <c r="C52" s="1000" t="s">
        <v>993</v>
      </c>
    </row>
    <row r="54" spans="1:4" ht="15" thickBot="1"/>
    <row r="55" spans="1:4" ht="16.5" thickBot="1">
      <c r="B55" s="1042"/>
      <c r="C55" s="1043"/>
      <c r="D55" s="1043" t="s">
        <v>2489</v>
      </c>
    </row>
    <row r="56" spans="1:4" ht="32.25" thickBot="1">
      <c r="B56" s="1044">
        <v>1</v>
      </c>
      <c r="C56" s="1045" t="s">
        <v>2448</v>
      </c>
      <c r="D56" s="1046">
        <f>E9</f>
        <v>153880.13013584833</v>
      </c>
    </row>
    <row r="57" spans="1:4" ht="32.25" thickBot="1">
      <c r="B57" s="1044">
        <v>2</v>
      </c>
      <c r="C57" s="1045" t="s">
        <v>2449</v>
      </c>
      <c r="D57" s="1047"/>
    </row>
    <row r="58" spans="1:4" ht="48" thickBot="1">
      <c r="B58" s="1044"/>
      <c r="C58" s="1045" t="s">
        <v>2450</v>
      </c>
      <c r="D58" s="1046">
        <f>(E11+D64)</f>
        <v>20334.990520000003</v>
      </c>
    </row>
    <row r="59" spans="1:4" ht="63.75" thickBot="1">
      <c r="B59" s="1044"/>
      <c r="C59" s="1045" t="s">
        <v>2451</v>
      </c>
      <c r="D59" s="1046">
        <f>E12</f>
        <v>1989.74</v>
      </c>
    </row>
    <row r="60" spans="1:4" ht="48" thickBot="1">
      <c r="B60" s="1044"/>
      <c r="C60" s="1045" t="s">
        <v>2452</v>
      </c>
      <c r="D60" s="1046">
        <f>E13</f>
        <v>3668.47</v>
      </c>
    </row>
    <row r="61" spans="1:4" ht="95.25" thickBot="1">
      <c r="B61" s="1044"/>
      <c r="C61" s="1045" t="s">
        <v>2453</v>
      </c>
      <c r="D61" s="1046">
        <f>E14</f>
        <v>10621.47</v>
      </c>
    </row>
    <row r="62" spans="1:4" ht="48" thickBot="1">
      <c r="B62" s="1044"/>
      <c r="C62" s="1045" t="s">
        <v>2454</v>
      </c>
      <c r="D62" s="1046">
        <f>E15</f>
        <v>1570.15398</v>
      </c>
    </row>
    <row r="63" spans="1:4" ht="111" thickBot="1">
      <c r="B63" s="1044"/>
      <c r="C63" s="1045" t="s">
        <v>2490</v>
      </c>
      <c r="D63" s="1047">
        <v>0</v>
      </c>
    </row>
    <row r="64" spans="1:4" ht="111" thickBot="1">
      <c r="B64" s="1044"/>
      <c r="C64" s="1045" t="s">
        <v>2491</v>
      </c>
      <c r="D64" s="1047">
        <f>142.14</f>
        <v>142.13999999999999</v>
      </c>
    </row>
    <row r="65" spans="2:4" ht="63.75" thickBot="1">
      <c r="B65" s="1044"/>
      <c r="C65" s="1045" t="s">
        <v>2492</v>
      </c>
      <c r="D65" s="1046">
        <f>(E16+D66+E17)</f>
        <v>6901.4089550000008</v>
      </c>
    </row>
    <row r="66" spans="2:4" ht="48" thickBot="1">
      <c r="B66" s="1044"/>
      <c r="C66" s="1045" t="s">
        <v>2493</v>
      </c>
      <c r="D66" s="1047"/>
    </row>
    <row r="67" spans="2:4" ht="79.5" thickBot="1">
      <c r="B67" s="1044" t="s">
        <v>2494</v>
      </c>
      <c r="C67" s="1004" t="s">
        <v>2495</v>
      </c>
      <c r="D67" s="1046">
        <f>+D56+D58+D59+D60+D61+D62+D63-D64+D65-D66</f>
        <v>198824.2235908483</v>
      </c>
    </row>
    <row r="68" spans="2:4" ht="48" thickBot="1">
      <c r="B68" s="1044">
        <v>3</v>
      </c>
      <c r="C68" s="1045" t="s">
        <v>2455</v>
      </c>
      <c r="D68" s="1046">
        <f>E23</f>
        <v>374.93184000000002</v>
      </c>
    </row>
    <row r="69" spans="2:4" ht="32.25" thickBot="1">
      <c r="B69" s="1044">
        <v>4</v>
      </c>
      <c r="C69" s="1045" t="s">
        <v>2496</v>
      </c>
      <c r="D69" s="1046">
        <f>E18</f>
        <v>1054.56</v>
      </c>
    </row>
    <row r="70" spans="2:4" ht="48" thickBot="1">
      <c r="B70" s="1044">
        <v>5</v>
      </c>
      <c r="C70" s="1045" t="s">
        <v>2497</v>
      </c>
      <c r="D70" s="1046">
        <f>D67+D68+D69</f>
        <v>200253.7154308483</v>
      </c>
    </row>
    <row r="71" spans="2:4" ht="63.75" thickBot="1">
      <c r="B71" s="1044">
        <v>6</v>
      </c>
      <c r="C71" s="1045" t="s">
        <v>2498</v>
      </c>
      <c r="D71" s="1046">
        <f>E27</f>
        <v>13089.0340173</v>
      </c>
    </row>
    <row r="72" spans="2:4" ht="63.75" thickBot="1">
      <c r="B72" s="1044">
        <v>8</v>
      </c>
      <c r="C72" s="1045" t="s">
        <v>2499</v>
      </c>
      <c r="D72" s="1046">
        <f>D70-D71</f>
        <v>187164.6814135483</v>
      </c>
    </row>
    <row r="73" spans="2:4" ht="63.75" thickBot="1">
      <c r="B73" s="1044">
        <v>9</v>
      </c>
      <c r="C73" s="1045" t="s">
        <v>2500</v>
      </c>
      <c r="D73" s="1046">
        <f>E29</f>
        <v>178782.4853807</v>
      </c>
    </row>
    <row r="74" spans="2:4" ht="63.75" thickBot="1">
      <c r="B74" s="1044">
        <v>10</v>
      </c>
      <c r="C74" s="1004" t="s">
        <v>2501</v>
      </c>
      <c r="D74" s="1046">
        <f>D73-D72</f>
        <v>-8382.1960328482965</v>
      </c>
    </row>
  </sheetData>
  <mergeCells count="10">
    <mergeCell ref="O6:O7"/>
    <mergeCell ref="Q6:Q7"/>
    <mergeCell ref="R6:R7"/>
    <mergeCell ref="S6:S7"/>
    <mergeCell ref="A1:M1"/>
    <mergeCell ref="B3:E3"/>
    <mergeCell ref="F3:I3"/>
    <mergeCell ref="J3:M3"/>
    <mergeCell ref="A2:K2"/>
    <mergeCell ref="L2:M2"/>
  </mergeCells>
  <conditionalFormatting sqref="B37">
    <cfRule type="dataBar" priority="3">
      <dataBar>
        <cfvo type="min" val="0"/>
        <cfvo type="max" val="0"/>
        <color rgb="FF638EC6"/>
      </dataBar>
    </cfRule>
  </conditionalFormatting>
  <conditionalFormatting sqref="B75:D65537 A1:A1048576 G76:K65537 L1:N1048576 T1:IV1048576 O1:S5 Q28:S65537 O28:P30 O42:P65537 B1:D54 E1:F1048576 G1:K54">
    <cfRule type="colorScale" priority="2">
      <colorScale>
        <cfvo type="min" val="0"/>
        <cfvo type="percentile" val="50"/>
        <cfvo type="max" val="0"/>
        <color rgb="FFF8696B"/>
        <color rgb="FFFFEB84"/>
        <color rgb="FF63BE7B"/>
      </colorScale>
    </cfRule>
  </conditionalFormatting>
  <conditionalFormatting sqref="A5:A32">
    <cfRule type="colorScale" priority="1">
      <colorScale>
        <cfvo type="min" val="0"/>
        <cfvo type="percentile" val="50"/>
        <cfvo type="max" val="0"/>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7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dimension ref="A1:E23"/>
  <sheetViews>
    <sheetView view="pageBreakPreview" zoomScale="60" workbookViewId="0">
      <selection activeCell="E19" sqref="E19"/>
    </sheetView>
  </sheetViews>
  <sheetFormatPr defaultRowHeight="12.75"/>
  <cols>
    <col min="1" max="1" width="10.140625" customWidth="1"/>
    <col min="2" max="2" width="39.85546875" bestFit="1" customWidth="1"/>
    <col min="3" max="3" width="26.28515625" style="5" customWidth="1"/>
    <col min="4" max="4" width="29.140625" style="5" customWidth="1"/>
    <col min="5" max="5" width="42.28515625" customWidth="1"/>
  </cols>
  <sheetData>
    <row r="1" spans="1:5" ht="47.25">
      <c r="A1" s="1209" t="s">
        <v>1042</v>
      </c>
      <c r="B1" s="1209" t="s">
        <v>2877</v>
      </c>
      <c r="C1" s="1209" t="s">
        <v>2876</v>
      </c>
      <c r="D1" s="1209" t="s">
        <v>2875</v>
      </c>
      <c r="E1" s="1209" t="s">
        <v>1501</v>
      </c>
    </row>
    <row r="2" spans="1:5" ht="15">
      <c r="A2" s="1203">
        <v>1</v>
      </c>
      <c r="B2" s="1202" t="s">
        <v>1967</v>
      </c>
      <c r="C2" s="1207">
        <v>0</v>
      </c>
      <c r="D2" s="1207">
        <v>1</v>
      </c>
      <c r="E2" s="1205" t="s">
        <v>2870</v>
      </c>
    </row>
    <row r="3" spans="1:5" ht="15">
      <c r="A3" s="1203">
        <v>2</v>
      </c>
      <c r="B3" s="1202" t="s">
        <v>1968</v>
      </c>
      <c r="C3" s="1207">
        <v>0</v>
      </c>
      <c r="D3" s="1207">
        <v>1</v>
      </c>
      <c r="E3" s="1205" t="s">
        <v>2870</v>
      </c>
    </row>
    <row r="4" spans="1:5" ht="15">
      <c r="A4" s="1203">
        <v>3</v>
      </c>
      <c r="B4" s="1202" t="s">
        <v>1969</v>
      </c>
      <c r="C4" s="1207">
        <v>0</v>
      </c>
      <c r="D4" s="1207">
        <v>1</v>
      </c>
      <c r="E4" s="1205" t="s">
        <v>2870</v>
      </c>
    </row>
    <row r="5" spans="1:5" ht="15.75">
      <c r="A5" s="1203"/>
      <c r="B5" s="1206" t="s">
        <v>2874</v>
      </c>
      <c r="C5" s="199"/>
      <c r="D5" s="199"/>
      <c r="E5" s="1205"/>
    </row>
    <row r="6" spans="1:5" ht="15.75">
      <c r="A6" s="1203">
        <v>4</v>
      </c>
      <c r="B6" s="1202" t="s">
        <v>1016</v>
      </c>
      <c r="C6" s="1207">
        <v>0.6</v>
      </c>
      <c r="D6" s="1207">
        <v>0.4</v>
      </c>
      <c r="E6" s="1208" t="s">
        <v>2873</v>
      </c>
    </row>
    <row r="7" spans="1:5" ht="15">
      <c r="A7" s="1203">
        <v>5</v>
      </c>
      <c r="B7" s="1202" t="s">
        <v>1972</v>
      </c>
      <c r="C7" s="1207">
        <v>0.9</v>
      </c>
      <c r="D7" s="1207">
        <v>0.1</v>
      </c>
      <c r="E7" s="1205" t="s">
        <v>2894</v>
      </c>
    </row>
    <row r="8" spans="1:5" ht="15">
      <c r="A8" s="1203">
        <v>6</v>
      </c>
      <c r="B8" s="1202" t="s">
        <v>1973</v>
      </c>
      <c r="C8" s="1207">
        <v>0.4</v>
      </c>
      <c r="D8" s="1207">
        <v>0.6</v>
      </c>
      <c r="E8" s="1205" t="s">
        <v>2895</v>
      </c>
    </row>
    <row r="9" spans="1:5" ht="15">
      <c r="A9" s="1203">
        <v>7</v>
      </c>
      <c r="B9" s="1202" t="s">
        <v>1974</v>
      </c>
      <c r="C9" s="1207">
        <v>0</v>
      </c>
      <c r="D9" s="1207">
        <v>1</v>
      </c>
      <c r="E9" s="1205" t="s">
        <v>2870</v>
      </c>
    </row>
    <row r="10" spans="1:5" ht="15">
      <c r="A10" s="1203">
        <v>8</v>
      </c>
      <c r="B10" s="1202" t="s">
        <v>269</v>
      </c>
      <c r="C10" s="1207">
        <v>0.9</v>
      </c>
      <c r="D10" s="1207">
        <v>0.1</v>
      </c>
      <c r="E10" s="1205" t="s">
        <v>2894</v>
      </c>
    </row>
    <row r="11" spans="1:5" ht="15.75">
      <c r="A11" s="1203"/>
      <c r="B11" s="1206" t="s">
        <v>1975</v>
      </c>
      <c r="C11" s="199"/>
      <c r="D11" s="199"/>
      <c r="E11" s="1205"/>
    </row>
    <row r="12" spans="1:5" ht="15">
      <c r="A12" s="1203">
        <v>9</v>
      </c>
      <c r="B12" s="1202" t="s">
        <v>2872</v>
      </c>
      <c r="C12" s="1207">
        <v>0.95</v>
      </c>
      <c r="D12" s="1207">
        <v>0.05</v>
      </c>
      <c r="E12" s="1205" t="s">
        <v>2894</v>
      </c>
    </row>
    <row r="13" spans="1:5" ht="15">
      <c r="A13" s="1203">
        <v>10</v>
      </c>
      <c r="B13" s="1202" t="s">
        <v>2871</v>
      </c>
      <c r="C13" s="1207">
        <v>0.1</v>
      </c>
      <c r="D13" s="1207">
        <v>0.9</v>
      </c>
      <c r="E13" s="1205" t="s">
        <v>2895</v>
      </c>
    </row>
    <row r="14" spans="1:5" ht="15">
      <c r="A14" s="1203">
        <v>11</v>
      </c>
      <c r="B14" s="1202" t="s">
        <v>1976</v>
      </c>
      <c r="C14" s="1207">
        <v>0</v>
      </c>
      <c r="D14" s="1207">
        <v>1</v>
      </c>
      <c r="E14" s="1205" t="s">
        <v>2870</v>
      </c>
    </row>
    <row r="15" spans="1:5" ht="15">
      <c r="A15" s="1203">
        <v>12</v>
      </c>
      <c r="B15" s="1202" t="s">
        <v>600</v>
      </c>
      <c r="C15" s="1207">
        <v>0.9</v>
      </c>
      <c r="D15" s="1207">
        <v>0.1</v>
      </c>
      <c r="E15" s="1205" t="s">
        <v>2894</v>
      </c>
    </row>
    <row r="16" spans="1:5" ht="15.75">
      <c r="A16" s="1203"/>
      <c r="B16" s="1206" t="s">
        <v>2455</v>
      </c>
      <c r="C16" s="1207"/>
      <c r="D16" s="1207"/>
      <c r="E16" s="1205"/>
    </row>
    <row r="17" spans="1:5" ht="15">
      <c r="A17" s="1203">
        <v>13</v>
      </c>
      <c r="B17" s="1202" t="s">
        <v>926</v>
      </c>
      <c r="C17" s="1207">
        <v>0.25</v>
      </c>
      <c r="D17" s="1207">
        <v>0.75</v>
      </c>
      <c r="E17" s="1205"/>
    </row>
    <row r="18" spans="1:5" ht="15">
      <c r="A18" s="1203">
        <v>14</v>
      </c>
      <c r="B18" s="1202" t="s">
        <v>2869</v>
      </c>
      <c r="C18" s="1207">
        <v>0.25</v>
      </c>
      <c r="D18" s="1207">
        <v>0.75</v>
      </c>
      <c r="E18" s="1205"/>
    </row>
    <row r="19" spans="1:5" ht="15">
      <c r="A19" s="1203">
        <v>15</v>
      </c>
      <c r="B19" s="1202" t="s">
        <v>2868</v>
      </c>
      <c r="C19" s="1207">
        <v>0.9</v>
      </c>
      <c r="D19" s="1207">
        <v>0.1</v>
      </c>
      <c r="E19" s="1205" t="s">
        <v>2894</v>
      </c>
    </row>
    <row r="20" spans="1:5" ht="15.75">
      <c r="A20" s="1203"/>
      <c r="B20" s="1206" t="s">
        <v>2867</v>
      </c>
      <c r="C20" s="199"/>
      <c r="D20" s="199"/>
      <c r="E20" s="1205"/>
    </row>
    <row r="21" spans="1:5" ht="45">
      <c r="A21" s="1203">
        <v>16</v>
      </c>
      <c r="B21" s="1202" t="s">
        <v>2866</v>
      </c>
      <c r="C21" s="199" t="s">
        <v>2862</v>
      </c>
      <c r="D21" s="199" t="s">
        <v>2862</v>
      </c>
      <c r="E21" s="1204" t="s">
        <v>2865</v>
      </c>
    </row>
    <row r="22" spans="1:5" ht="15">
      <c r="A22" s="1203">
        <v>17</v>
      </c>
      <c r="B22" s="1202" t="s">
        <v>2864</v>
      </c>
      <c r="C22" s="199" t="s">
        <v>2862</v>
      </c>
      <c r="D22" s="199" t="s">
        <v>2862</v>
      </c>
      <c r="E22" s="199" t="s">
        <v>2863</v>
      </c>
    </row>
    <row r="23" spans="1:5" ht="15">
      <c r="A23" s="1203">
        <v>18</v>
      </c>
      <c r="B23" s="1202" t="s">
        <v>1983</v>
      </c>
      <c r="C23" s="199" t="s">
        <v>2862</v>
      </c>
      <c r="D23" s="199" t="s">
        <v>2862</v>
      </c>
      <c r="E23" s="199" t="s">
        <v>2862</v>
      </c>
    </row>
  </sheetData>
  <conditionalFormatting sqref="C1:D1">
    <cfRule type="colorScale" priority="4">
      <colorScale>
        <cfvo type="min" val="0"/>
        <cfvo type="percentile" val="50"/>
        <cfvo type="max" val="0"/>
        <color rgb="FFF8696B"/>
        <color rgb="FFFFEB84"/>
        <color rgb="FF63BE7B"/>
      </colorScale>
    </cfRule>
  </conditionalFormatting>
  <conditionalFormatting sqref="A1:B1">
    <cfRule type="colorScale" priority="3">
      <colorScale>
        <cfvo type="min" val="0"/>
        <cfvo type="percentile" val="50"/>
        <cfvo type="max" val="0"/>
        <color rgb="FFF8696B"/>
        <color rgb="FFFFEB84"/>
        <color rgb="FF63BE7B"/>
      </colorScale>
    </cfRule>
  </conditionalFormatting>
  <conditionalFormatting sqref="E1">
    <cfRule type="colorScale" priority="2">
      <colorScale>
        <cfvo type="min" val="0"/>
        <cfvo type="percentile" val="50"/>
        <cfvo type="max" val="0"/>
        <color rgb="FFF8696B"/>
        <color rgb="FFFFEB84"/>
        <color rgb="FF63BE7B"/>
      </colorScale>
    </cfRule>
  </conditionalFormatting>
  <conditionalFormatting sqref="B2:B23">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0" orientation="landscape" verticalDpi="0" r:id="rId1"/>
</worksheet>
</file>

<file path=xl/worksheets/sheet28.xml><?xml version="1.0" encoding="utf-8"?>
<worksheet xmlns="http://schemas.openxmlformats.org/spreadsheetml/2006/main" xmlns:r="http://schemas.openxmlformats.org/officeDocument/2006/relationships">
  <dimension ref="A1:E37"/>
  <sheetViews>
    <sheetView view="pageBreakPreview" topLeftCell="A2" zoomScale="60" workbookViewId="0">
      <selection activeCell="G2" sqref="G2"/>
    </sheetView>
  </sheetViews>
  <sheetFormatPr defaultRowHeight="12.75"/>
  <cols>
    <col min="2" max="2" width="40.28515625" bestFit="1" customWidth="1"/>
    <col min="3" max="3" width="26.5703125" bestFit="1" customWidth="1"/>
    <col min="4" max="4" width="21.28515625" customWidth="1"/>
    <col min="5" max="5" width="33" customWidth="1"/>
  </cols>
  <sheetData>
    <row r="1" spans="1:4" ht="24.75" customHeight="1">
      <c r="A1" s="1945" t="s">
        <v>2885</v>
      </c>
      <c r="B1" s="1945"/>
      <c r="C1" s="1945"/>
      <c r="D1" s="1945"/>
    </row>
    <row r="2" spans="1:4" ht="47.25">
      <c r="A2" s="1209" t="s">
        <v>1042</v>
      </c>
      <c r="B2" s="1209" t="s">
        <v>2877</v>
      </c>
      <c r="C2" s="1209" t="s">
        <v>2876</v>
      </c>
      <c r="D2" s="1209" t="s">
        <v>2884</v>
      </c>
    </row>
    <row r="3" spans="1:4" ht="15.75">
      <c r="A3" s="1209"/>
      <c r="B3" s="1215" t="s">
        <v>2874</v>
      </c>
      <c r="C3" s="1209"/>
      <c r="D3" s="1209"/>
    </row>
    <row r="4" spans="1:4" ht="15">
      <c r="A4" s="1203">
        <v>1</v>
      </c>
      <c r="B4" s="1202" t="s">
        <v>1016</v>
      </c>
      <c r="C4" s="1207">
        <v>0.6</v>
      </c>
      <c r="D4" s="1214">
        <f>C4*'F-6'!M11</f>
        <v>17309.193114910609</v>
      </c>
    </row>
    <row r="5" spans="1:4" ht="15">
      <c r="A5" s="1203">
        <v>2</v>
      </c>
      <c r="B5" s="1202" t="s">
        <v>1972</v>
      </c>
      <c r="C5" s="1207">
        <v>0.9</v>
      </c>
      <c r="D5" s="1214">
        <f>C5*'F-6'!M12</f>
        <v>6597.0377426049445</v>
      </c>
    </row>
    <row r="6" spans="1:4" ht="15">
      <c r="A6" s="1203">
        <v>3</v>
      </c>
      <c r="B6" s="1202" t="s">
        <v>1973</v>
      </c>
      <c r="C6" s="1207">
        <v>0.4</v>
      </c>
      <c r="D6" s="1214">
        <f>C6*'F-6'!M13</f>
        <v>2119.9098951100254</v>
      </c>
    </row>
    <row r="7" spans="1:4" ht="15">
      <c r="A7" s="1203">
        <v>4</v>
      </c>
      <c r="B7" s="1202" t="s">
        <v>269</v>
      </c>
      <c r="C7" s="1207">
        <v>0.9</v>
      </c>
      <c r="D7" s="1214">
        <f>C7*'F-6'!M15</f>
        <v>4407.9015525197483</v>
      </c>
    </row>
    <row r="8" spans="1:4" ht="15.75">
      <c r="A8" s="1203"/>
      <c r="B8" s="1206" t="s">
        <v>2883</v>
      </c>
      <c r="C8" s="199"/>
      <c r="D8" s="31"/>
    </row>
    <row r="9" spans="1:4" ht="15">
      <c r="A9" s="1203">
        <v>5</v>
      </c>
      <c r="B9" s="1202" t="s">
        <v>2872</v>
      </c>
      <c r="C9" s="1207">
        <v>0.9</v>
      </c>
      <c r="D9" s="201">
        <f>C9*Interest!F216</f>
        <v>1666.5594750000002</v>
      </c>
    </row>
    <row r="10" spans="1:4" ht="15">
      <c r="A10" s="1203">
        <v>6</v>
      </c>
      <c r="B10" s="1202" t="s">
        <v>2871</v>
      </c>
      <c r="C10" s="1207">
        <v>0.1</v>
      </c>
      <c r="D10" s="201">
        <f>C10*Interest!F217</f>
        <v>295.21365680399998</v>
      </c>
    </row>
    <row r="11" spans="1:4" ht="15">
      <c r="A11" s="1203">
        <v>7</v>
      </c>
      <c r="B11" s="1202" t="s">
        <v>600</v>
      </c>
      <c r="C11" s="1207">
        <v>0.9</v>
      </c>
      <c r="D11" s="1214">
        <f>C11*'F-6'!M18</f>
        <v>949.10399999999993</v>
      </c>
    </row>
    <row r="12" spans="1:4" ht="15.75">
      <c r="A12" s="1203"/>
      <c r="B12" s="1206" t="s">
        <v>2455</v>
      </c>
      <c r="C12" s="1207"/>
      <c r="D12" s="1214"/>
    </row>
    <row r="13" spans="1:4" ht="15">
      <c r="A13" s="1203">
        <v>8</v>
      </c>
      <c r="B13" s="1202" t="s">
        <v>926</v>
      </c>
      <c r="C13" s="1207">
        <v>0.25</v>
      </c>
      <c r="D13" s="1214">
        <f>C13*'F-6'!M21</f>
        <v>0</v>
      </c>
    </row>
    <row r="14" spans="1:4" ht="15">
      <c r="A14" s="1203">
        <v>9</v>
      </c>
      <c r="B14" s="1202" t="s">
        <v>2869</v>
      </c>
      <c r="C14" s="1207">
        <v>0.25</v>
      </c>
      <c r="D14" s="1214">
        <f>C14*'F-6'!M22</f>
        <v>2237.4247772049835</v>
      </c>
    </row>
    <row r="15" spans="1:4" ht="15">
      <c r="A15" s="1203">
        <v>10</v>
      </c>
      <c r="B15" s="1202" t="s">
        <v>2868</v>
      </c>
      <c r="C15" s="1207">
        <v>0.9</v>
      </c>
      <c r="D15" s="1214">
        <f>C15*'F-6'!M23</f>
        <v>458.12759655931978</v>
      </c>
    </row>
    <row r="16" spans="1:4" ht="15.75">
      <c r="A16" s="1203"/>
      <c r="B16" s="1206" t="s">
        <v>1133</v>
      </c>
      <c r="C16" s="1207"/>
      <c r="D16" s="1213">
        <f>SUM(D4:D15)</f>
        <v>36040.471810713636</v>
      </c>
    </row>
    <row r="17" spans="1:5" ht="15.75">
      <c r="A17" s="1203"/>
      <c r="B17" s="1206" t="s">
        <v>2882</v>
      </c>
      <c r="C17" s="199"/>
      <c r="D17" s="31"/>
    </row>
    <row r="18" spans="1:5" ht="15">
      <c r="A18" s="1203">
        <v>11</v>
      </c>
      <c r="B18" s="1202" t="s">
        <v>2866</v>
      </c>
      <c r="C18" s="199" t="s">
        <v>2862</v>
      </c>
      <c r="D18" s="201">
        <f>'F-23'!I37</f>
        <v>483.88114285714289</v>
      </c>
    </row>
    <row r="19" spans="1:5" ht="15.75">
      <c r="A19" s="1203"/>
      <c r="B19" s="1206" t="s">
        <v>1982</v>
      </c>
      <c r="C19" s="199"/>
      <c r="D19" s="1213">
        <f>D16-D18</f>
        <v>35556.590667856493</v>
      </c>
    </row>
    <row r="20" spans="1:5" ht="15">
      <c r="A20" s="1203">
        <v>12</v>
      </c>
      <c r="B20" s="1202" t="s">
        <v>1983</v>
      </c>
      <c r="C20" s="199" t="s">
        <v>2862</v>
      </c>
      <c r="D20" s="1214">
        <v>0</v>
      </c>
    </row>
    <row r="21" spans="1:5" ht="15.75">
      <c r="A21" s="31"/>
      <c r="B21" s="1206" t="s">
        <v>2881</v>
      </c>
      <c r="C21" s="31"/>
      <c r="D21" s="1213">
        <f>D19-D20</f>
        <v>35556.590667856493</v>
      </c>
      <c r="E21" s="3">
        <f>D21+'ARR Retail Supply Business'!D25-'F-6'!M28</f>
        <v>0</v>
      </c>
    </row>
    <row r="22" spans="1:5" ht="15.75">
      <c r="A22" s="31"/>
      <c r="B22" s="1202" t="s">
        <v>4011</v>
      </c>
      <c r="C22" s="31"/>
      <c r="D22" s="1213">
        <f>D32+D33</f>
        <v>10319.892407999998</v>
      </c>
      <c r="E22" s="3"/>
    </row>
    <row r="25" spans="1:5" ht="15">
      <c r="B25" s="1212" t="s">
        <v>2880</v>
      </c>
      <c r="D25" s="991">
        <f>'F-5'!L6</f>
        <v>5583.1059999999998</v>
      </c>
    </row>
    <row r="27" spans="1:5" ht="15">
      <c r="B27" s="1212" t="s">
        <v>2879</v>
      </c>
      <c r="D27" s="991">
        <f>'F-5'!L10</f>
        <v>1638.193</v>
      </c>
    </row>
    <row r="29" spans="1:5" ht="15">
      <c r="B29" s="1212" t="s">
        <v>2878</v>
      </c>
      <c r="D29" s="1211">
        <f>D25-D27</f>
        <v>3944.9129999999996</v>
      </c>
    </row>
    <row r="30" spans="1:5" ht="15">
      <c r="B30" s="1212" t="s">
        <v>4010</v>
      </c>
      <c r="D30" s="1717">
        <f>D29*8%</f>
        <v>315.59303999999997</v>
      </c>
    </row>
    <row r="31" spans="1:5" ht="15">
      <c r="B31" s="1212"/>
      <c r="D31" s="1717"/>
    </row>
    <row r="32" spans="1:5" ht="15">
      <c r="B32" s="1212" t="s">
        <v>4048</v>
      </c>
      <c r="D32" s="1717">
        <f>D30*3.02*10</f>
        <v>9530.9098079999985</v>
      </c>
    </row>
    <row r="33" spans="2:4" ht="15">
      <c r="B33" s="1212" t="s">
        <v>4049</v>
      </c>
      <c r="D33" s="1717">
        <f>D30*0.25*10</f>
        <v>788.98259999999993</v>
      </c>
    </row>
    <row r="34" spans="2:4" ht="15">
      <c r="B34" s="1212"/>
    </row>
    <row r="35" spans="2:4" ht="39" customHeight="1">
      <c r="B35" s="1946" t="s">
        <v>4012</v>
      </c>
      <c r="C35" s="1947"/>
      <c r="D35" s="1211">
        <f>D21/D29*10</f>
        <v>90.132762542181538</v>
      </c>
    </row>
    <row r="37" spans="2:4" ht="50.25" customHeight="1">
      <c r="B37" s="1946" t="s">
        <v>4013</v>
      </c>
      <c r="C37" s="1947"/>
      <c r="D37" s="1211">
        <f>(D21+D22)/D29*10</f>
        <v>116.29276254218153</v>
      </c>
    </row>
  </sheetData>
  <mergeCells count="3">
    <mergeCell ref="A1:D1"/>
    <mergeCell ref="B35:C35"/>
    <mergeCell ref="B37:C37"/>
  </mergeCells>
  <conditionalFormatting sqref="C2:C3">
    <cfRule type="colorScale" priority="4">
      <colorScale>
        <cfvo type="min" val="0"/>
        <cfvo type="percentile" val="50"/>
        <cfvo type="max" val="0"/>
        <color rgb="FFF8696B"/>
        <color rgb="FFFFEB84"/>
        <color rgb="FF63BE7B"/>
      </colorScale>
    </cfRule>
  </conditionalFormatting>
  <conditionalFormatting sqref="A2:B3">
    <cfRule type="colorScale" priority="3">
      <colorScale>
        <cfvo type="min" val="0"/>
        <cfvo type="percentile" val="50"/>
        <cfvo type="max" val="0"/>
        <color rgb="FFF8696B"/>
        <color rgb="FFFFEB84"/>
        <color rgb="FF63BE7B"/>
      </colorScale>
    </cfRule>
  </conditionalFormatting>
  <conditionalFormatting sqref="D2:D3">
    <cfRule type="colorScale" priority="2">
      <colorScale>
        <cfvo type="min" val="0"/>
        <cfvo type="percentile" val="50"/>
        <cfvo type="max" val="0"/>
        <color rgb="FFF8696B"/>
        <color rgb="FFFFEB84"/>
        <color rgb="FF63BE7B"/>
      </colorScale>
    </cfRule>
  </conditionalFormatting>
  <conditionalFormatting sqref="B4:B22">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1" orientation="portrait" verticalDpi="0" r:id="rId1"/>
</worksheet>
</file>

<file path=xl/worksheets/sheet29.xml><?xml version="1.0" encoding="utf-8"?>
<worksheet xmlns="http://schemas.openxmlformats.org/spreadsheetml/2006/main" xmlns:r="http://schemas.openxmlformats.org/officeDocument/2006/relationships">
  <dimension ref="A1:F42"/>
  <sheetViews>
    <sheetView view="pageBreakPreview" zoomScale="60" workbookViewId="0">
      <selection activeCell="F25" sqref="F25:F26"/>
    </sheetView>
  </sheetViews>
  <sheetFormatPr defaultRowHeight="12.75"/>
  <cols>
    <col min="2" max="2" width="51.7109375" customWidth="1"/>
    <col min="3" max="3" width="29" customWidth="1"/>
    <col min="4" max="4" width="21.28515625" customWidth="1"/>
    <col min="6" max="6" width="10.5703125" bestFit="1" customWidth="1"/>
  </cols>
  <sheetData>
    <row r="1" spans="1:4" ht="24.75" customHeight="1">
      <c r="A1" s="1945" t="s">
        <v>2893</v>
      </c>
      <c r="B1" s="1945"/>
      <c r="C1" s="1945"/>
      <c r="D1" s="1945"/>
    </row>
    <row r="2" spans="1:4" ht="47.25">
      <c r="A2" s="1209" t="s">
        <v>1042</v>
      </c>
      <c r="B2" s="1209" t="s">
        <v>2877</v>
      </c>
      <c r="C2" s="1209" t="s">
        <v>2876</v>
      </c>
      <c r="D2" s="1209" t="s">
        <v>2884</v>
      </c>
    </row>
    <row r="3" spans="1:4" ht="15.75">
      <c r="A3" s="1209"/>
      <c r="B3" s="1010" t="s">
        <v>2892</v>
      </c>
      <c r="C3" s="1209"/>
      <c r="D3" s="1209"/>
    </row>
    <row r="4" spans="1:4" ht="15">
      <c r="A4" s="1217">
        <v>1</v>
      </c>
      <c r="B4" s="1002" t="s">
        <v>1967</v>
      </c>
      <c r="C4" s="1216">
        <v>1</v>
      </c>
      <c r="D4" s="1214">
        <f>C4*'F-6'!M6</f>
        <v>168609.80119999999</v>
      </c>
    </row>
    <row r="5" spans="1:4" ht="15">
      <c r="A5" s="1217">
        <v>2</v>
      </c>
      <c r="B5" s="1002" t="s">
        <v>1968</v>
      </c>
      <c r="C5" s="1216">
        <v>1</v>
      </c>
      <c r="D5" s="1214">
        <f>C5*'F-6'!M7</f>
        <v>13957.764999999999</v>
      </c>
    </row>
    <row r="6" spans="1:4" ht="15">
      <c r="A6" s="1217">
        <v>3</v>
      </c>
      <c r="B6" s="1002" t="s">
        <v>1969</v>
      </c>
      <c r="C6" s="1216">
        <v>1</v>
      </c>
      <c r="D6" s="1214">
        <f>C6*'F-6'!M8</f>
        <v>85.32</v>
      </c>
    </row>
    <row r="7" spans="1:4" ht="15.75">
      <c r="A7" s="1209"/>
      <c r="B7" s="1215" t="s">
        <v>2874</v>
      </c>
      <c r="C7" s="1209"/>
      <c r="D7" s="1209"/>
    </row>
    <row r="8" spans="1:4" ht="15">
      <c r="A8" s="1203">
        <v>4</v>
      </c>
      <c r="B8" s="1202" t="s">
        <v>1016</v>
      </c>
      <c r="C8" s="1207">
        <v>0.4</v>
      </c>
      <c r="D8" s="1214">
        <f>C8*'F-6'!M11</f>
        <v>11539.462076607075</v>
      </c>
    </row>
    <row r="9" spans="1:4" ht="15">
      <c r="A9" s="1203">
        <v>5</v>
      </c>
      <c r="B9" s="1202" t="s">
        <v>1972</v>
      </c>
      <c r="C9" s="1207">
        <v>0.1</v>
      </c>
      <c r="D9" s="1214">
        <f>C9*'F-6'!M12</f>
        <v>733.00419362277171</v>
      </c>
    </row>
    <row r="10" spans="1:4" ht="15">
      <c r="A10" s="1203">
        <v>6</v>
      </c>
      <c r="B10" s="1202" t="s">
        <v>1973</v>
      </c>
      <c r="C10" s="1207">
        <v>0.6</v>
      </c>
      <c r="D10" s="1214">
        <f>C10*'F-6'!M13</f>
        <v>3179.8648426650384</v>
      </c>
    </row>
    <row r="11" spans="1:4" ht="15">
      <c r="A11" s="1203">
        <v>7</v>
      </c>
      <c r="B11" s="1202" t="s">
        <v>1974</v>
      </c>
      <c r="C11" s="1207">
        <v>1</v>
      </c>
      <c r="D11" s="1214">
        <f>C11*'F-6'!M14</f>
        <v>6216.6517072202987</v>
      </c>
    </row>
    <row r="12" spans="1:4" ht="15">
      <c r="A12" s="1203">
        <v>8</v>
      </c>
      <c r="B12" s="1202" t="s">
        <v>269</v>
      </c>
      <c r="C12" s="1207">
        <v>0.1</v>
      </c>
      <c r="D12" s="1214">
        <f>C12*'F-6'!M15</f>
        <v>489.766839168861</v>
      </c>
    </row>
    <row r="13" spans="1:4" ht="15.75">
      <c r="A13" s="1203"/>
      <c r="B13" s="1206" t="s">
        <v>2883</v>
      </c>
      <c r="C13" s="199"/>
      <c r="D13" s="31"/>
    </row>
    <row r="14" spans="1:4" ht="15">
      <c r="A14" s="1203">
        <v>9</v>
      </c>
      <c r="B14" s="1202" t="s">
        <v>2872</v>
      </c>
      <c r="C14" s="1207">
        <v>0.1</v>
      </c>
      <c r="D14" s="1214">
        <f>C14*Interest!F216</f>
        <v>185.17327500000002</v>
      </c>
    </row>
    <row r="15" spans="1:4" ht="15">
      <c r="A15" s="1203">
        <v>10</v>
      </c>
      <c r="B15" s="1202" t="s">
        <v>2871</v>
      </c>
      <c r="C15" s="1207">
        <v>0.9</v>
      </c>
      <c r="D15" s="1214">
        <f>C15*Interest!F217</f>
        <v>2656.9229112359999</v>
      </c>
    </row>
    <row r="16" spans="1:4" ht="15">
      <c r="A16" s="1203">
        <v>11</v>
      </c>
      <c r="B16" s="1202" t="s">
        <v>1976</v>
      </c>
      <c r="C16" s="1207">
        <v>1</v>
      </c>
      <c r="D16" s="1214">
        <f>'F-6'!M17</f>
        <v>4451.0366249999988</v>
      </c>
    </row>
    <row r="17" spans="1:6" ht="15">
      <c r="A17" s="1203">
        <v>12</v>
      </c>
      <c r="B17" s="1202" t="s">
        <v>600</v>
      </c>
      <c r="C17" s="1207">
        <v>0.1</v>
      </c>
      <c r="D17" s="1214">
        <f>C17*'F-6'!M18</f>
        <v>105.456</v>
      </c>
    </row>
    <row r="18" spans="1:6" ht="15.75">
      <c r="A18" s="1203"/>
      <c r="B18" s="1206" t="s">
        <v>2455</v>
      </c>
      <c r="C18" s="1207"/>
      <c r="D18" s="1214"/>
    </row>
    <row r="19" spans="1:6" ht="15">
      <c r="A19" s="1203">
        <v>13</v>
      </c>
      <c r="B19" s="1202" t="s">
        <v>926</v>
      </c>
      <c r="C19" s="1207">
        <v>0.75</v>
      </c>
      <c r="D19" s="1214">
        <f>C19*'F-6'!M21</f>
        <v>0</v>
      </c>
    </row>
    <row r="20" spans="1:6" ht="15">
      <c r="A20" s="1203">
        <v>14</v>
      </c>
      <c r="B20" s="1202" t="s">
        <v>2869</v>
      </c>
      <c r="C20" s="1207">
        <v>0.75</v>
      </c>
      <c r="D20" s="1214">
        <f>C20*'F-6'!M22</f>
        <v>6712.2743316149499</v>
      </c>
    </row>
    <row r="21" spans="1:6" ht="15">
      <c r="A21" s="1203">
        <v>15</v>
      </c>
      <c r="B21" s="1202" t="s">
        <v>2868</v>
      </c>
      <c r="C21" s="1207">
        <v>0.1</v>
      </c>
      <c r="D21" s="1214">
        <f>C21*'F-6'!M23</f>
        <v>50.903066284368862</v>
      </c>
    </row>
    <row r="22" spans="1:6" ht="15.75">
      <c r="A22" s="1203"/>
      <c r="B22" s="1206" t="s">
        <v>1133</v>
      </c>
      <c r="C22" s="1207"/>
      <c r="D22" s="1213">
        <f>SUM(D4:D21)</f>
        <v>218973.40206841938</v>
      </c>
    </row>
    <row r="23" spans="1:6" ht="15.75">
      <c r="A23" s="1203"/>
      <c r="B23" s="1206" t="s">
        <v>2882</v>
      </c>
      <c r="C23" s="199"/>
      <c r="D23" s="31"/>
    </row>
    <row r="24" spans="1:6" ht="15">
      <c r="A24" s="1203">
        <v>16</v>
      </c>
      <c r="B24" s="1202" t="s">
        <v>2891</v>
      </c>
      <c r="C24" s="199" t="s">
        <v>2862</v>
      </c>
      <c r="D24" s="201">
        <f>'F-23'!I38-'F-23'!I37</f>
        <v>6316.8354048727133</v>
      </c>
    </row>
    <row r="25" spans="1:6" ht="15.75">
      <c r="A25" s="1203"/>
      <c r="B25" s="1206" t="s">
        <v>1982</v>
      </c>
      <c r="C25" s="199"/>
      <c r="D25" s="1213">
        <f>D22-D24</f>
        <v>212656.56666354666</v>
      </c>
      <c r="F25" s="3"/>
    </row>
    <row r="26" spans="1:6" ht="15">
      <c r="A26" s="1203">
        <v>17</v>
      </c>
      <c r="B26" s="1202" t="s">
        <v>1983</v>
      </c>
      <c r="C26" s="199" t="s">
        <v>2862</v>
      </c>
      <c r="D26" s="1214"/>
      <c r="F26" s="3"/>
    </row>
    <row r="27" spans="1:6" ht="15.75">
      <c r="A27" s="31"/>
      <c r="B27" s="1206" t="s">
        <v>2881</v>
      </c>
      <c r="C27" s="31"/>
      <c r="D27" s="1214">
        <f>D25-D26</f>
        <v>212656.56666354666</v>
      </c>
    </row>
    <row r="30" spans="1:6">
      <c r="D30" s="3"/>
    </row>
    <row r="32" spans="1:6" ht="15">
      <c r="B32" s="1212" t="s">
        <v>2879</v>
      </c>
      <c r="D32" s="1219">
        <f>'F-5'!L10</f>
        <v>1638.193</v>
      </c>
    </row>
    <row r="33" spans="1:4" ht="15">
      <c r="B33" s="1212" t="s">
        <v>2890</v>
      </c>
      <c r="D33" s="1219">
        <f>'F-5'!M10</f>
        <v>421.03499999999997</v>
      </c>
    </row>
    <row r="34" spans="1:4" ht="15">
      <c r="B34" s="1212" t="s">
        <v>2889</v>
      </c>
      <c r="D34" s="1219">
        <f>'F-5'!O10</f>
        <v>4187.33</v>
      </c>
    </row>
    <row r="35" spans="1:4" ht="15">
      <c r="B35" s="1212" t="s">
        <v>2888</v>
      </c>
      <c r="D35" s="1220">
        <f>SUM(D32:D34)</f>
        <v>6246.558</v>
      </c>
    </row>
    <row r="36" spans="1:4">
      <c r="D36" s="556"/>
    </row>
    <row r="37" spans="1:4" ht="15">
      <c r="B37" s="1212" t="s">
        <v>2887</v>
      </c>
      <c r="D37" s="1220"/>
    </row>
    <row r="38" spans="1:4">
      <c r="D38" s="556"/>
    </row>
    <row r="39" spans="1:4" ht="15.75">
      <c r="B39" s="1212" t="s">
        <v>2886</v>
      </c>
      <c r="D39" s="1221">
        <f>D25/D35*10</f>
        <v>340.43799267299954</v>
      </c>
    </row>
    <row r="42" spans="1:4" ht="78.75" customHeight="1">
      <c r="A42" s="1210" t="s">
        <v>1383</v>
      </c>
      <c r="B42" s="1948"/>
      <c r="C42" s="1948"/>
      <c r="D42" s="1948"/>
    </row>
  </sheetData>
  <mergeCells count="2">
    <mergeCell ref="A1:D1"/>
    <mergeCell ref="B42:D42"/>
  </mergeCells>
  <conditionalFormatting sqref="C2:C3 C7">
    <cfRule type="colorScale" priority="7">
      <colorScale>
        <cfvo type="min" val="0"/>
        <cfvo type="percentile" val="50"/>
        <cfvo type="max" val="0"/>
        <color rgb="FFF8696B"/>
        <color rgb="FFFFEB84"/>
        <color rgb="FF63BE7B"/>
      </colorScale>
    </cfRule>
  </conditionalFormatting>
  <conditionalFormatting sqref="B2:B7 A2:A3 A7">
    <cfRule type="colorScale" priority="6">
      <colorScale>
        <cfvo type="min" val="0"/>
        <cfvo type="percentile" val="50"/>
        <cfvo type="max" val="0"/>
        <color rgb="FFF8696B"/>
        <color rgb="FFFFEB84"/>
        <color rgb="FF63BE7B"/>
      </colorScale>
    </cfRule>
  </conditionalFormatting>
  <conditionalFormatting sqref="D2:D3 D7">
    <cfRule type="colorScale" priority="5">
      <colorScale>
        <cfvo type="min" val="0"/>
        <cfvo type="percentile" val="50"/>
        <cfvo type="max" val="0"/>
        <color rgb="FFF8696B"/>
        <color rgb="FFFFEB84"/>
        <color rgb="FF63BE7B"/>
      </colorScale>
    </cfRule>
  </conditionalFormatting>
  <conditionalFormatting sqref="B8:B27">
    <cfRule type="colorScale" priority="4">
      <colorScale>
        <cfvo type="min" val="0"/>
        <cfvo type="percentile" val="50"/>
        <cfvo type="max" val="0"/>
        <color rgb="FFF8696B"/>
        <color rgb="FFFFEB84"/>
        <color rgb="FF63BE7B"/>
      </colorScale>
    </cfRule>
  </conditionalFormatting>
  <conditionalFormatting sqref="B3:B6">
    <cfRule type="colorScale" priority="3">
      <colorScale>
        <cfvo type="min" val="0"/>
        <cfvo type="percentile" val="50"/>
        <cfvo type="max" val="0"/>
        <color rgb="FFF8696B"/>
        <color rgb="FFFFEB84"/>
        <color rgb="FF63BE7B"/>
      </colorScale>
    </cfRule>
  </conditionalFormatting>
  <conditionalFormatting sqref="B11">
    <cfRule type="colorScale" priority="2">
      <colorScale>
        <cfvo type="min" val="0"/>
        <cfvo type="percentile" val="50"/>
        <cfvo type="max" val="0"/>
        <color rgb="FFF8696B"/>
        <color rgb="FFFFEB84"/>
        <color rgb="FF63BE7B"/>
      </colorScale>
    </cfRule>
  </conditionalFormatting>
  <conditionalFormatting sqref="B16">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80" orientation="portrait" verticalDpi="0" r:id="rId1"/>
</worksheet>
</file>

<file path=xl/worksheets/sheet30.xml><?xml version="1.0" encoding="utf-8"?>
<worksheet xmlns="http://schemas.openxmlformats.org/spreadsheetml/2006/main" xmlns:r="http://schemas.openxmlformats.org/officeDocument/2006/relationships">
  <dimension ref="A7:J34"/>
  <sheetViews>
    <sheetView workbookViewId="0"/>
  </sheetViews>
  <sheetFormatPr defaultRowHeight="12.75"/>
  <cols>
    <col min="1" max="1" width="6.140625" bestFit="1" customWidth="1"/>
    <col min="2" max="2" width="24" customWidth="1"/>
    <col min="3" max="3" width="13.42578125" customWidth="1"/>
    <col min="4" max="4" width="15.28515625" customWidth="1"/>
    <col min="5" max="5" width="15" customWidth="1"/>
    <col min="6" max="6" width="13.28515625" customWidth="1"/>
    <col min="7" max="7" width="12.85546875" customWidth="1"/>
    <col min="9" max="9" width="9.5703125" bestFit="1" customWidth="1"/>
  </cols>
  <sheetData>
    <row r="7" spans="1:9" ht="75">
      <c r="A7" s="1855" t="s">
        <v>1339</v>
      </c>
      <c r="B7" s="1855" t="s">
        <v>2877</v>
      </c>
      <c r="C7" s="1856" t="s">
        <v>4033</v>
      </c>
      <c r="D7" s="1856" t="s">
        <v>2876</v>
      </c>
      <c r="E7" s="1856" t="s">
        <v>2875</v>
      </c>
      <c r="F7" s="1856" t="s">
        <v>4034</v>
      </c>
      <c r="G7" s="1856" t="s">
        <v>4035</v>
      </c>
    </row>
    <row r="8" spans="1:9">
      <c r="A8" s="1857">
        <v>1</v>
      </c>
      <c r="B8" s="1858" t="s">
        <v>1967</v>
      </c>
      <c r="C8" s="1864">
        <f>'F-6'!M6</f>
        <v>168609.80119999999</v>
      </c>
      <c r="D8" s="1859">
        <v>0</v>
      </c>
      <c r="E8" s="1859">
        <v>1</v>
      </c>
      <c r="F8" s="1864">
        <f>'ARR Wheeling'!D32</f>
        <v>9530.9098079999985</v>
      </c>
      <c r="G8" s="1864">
        <f>C8-F8</f>
        <v>159078.89139199999</v>
      </c>
      <c r="I8" s="3">
        <f>C8-F8-G8</f>
        <v>0</v>
      </c>
    </row>
    <row r="9" spans="1:9">
      <c r="A9" s="1857">
        <v>2</v>
      </c>
      <c r="B9" s="1858" t="s">
        <v>1968</v>
      </c>
      <c r="C9" s="1864">
        <f>'F-6'!M7</f>
        <v>13957.764999999999</v>
      </c>
      <c r="D9" s="1859">
        <v>0</v>
      </c>
      <c r="E9" s="1859">
        <v>1</v>
      </c>
      <c r="F9" s="1864">
        <f>'ARR Wheeling'!D33</f>
        <v>788.98259999999993</v>
      </c>
      <c r="G9" s="1864">
        <f>C9-F9</f>
        <v>13168.7824</v>
      </c>
      <c r="I9" s="3">
        <f t="shared" ref="I9:I32" si="0">C9-F9-G9</f>
        <v>0</v>
      </c>
    </row>
    <row r="10" spans="1:9">
      <c r="A10" s="1857">
        <v>3</v>
      </c>
      <c r="B10" s="1858" t="s">
        <v>1969</v>
      </c>
      <c r="C10" s="1864">
        <f>'F-6'!M8</f>
        <v>85.32</v>
      </c>
      <c r="D10" s="1859">
        <v>0</v>
      </c>
      <c r="E10" s="1859">
        <v>1</v>
      </c>
      <c r="F10" s="1864"/>
      <c r="G10" s="1864">
        <f>C10-F10</f>
        <v>85.32</v>
      </c>
      <c r="I10" s="3">
        <f t="shared" si="0"/>
        <v>0</v>
      </c>
    </row>
    <row r="11" spans="1:9" ht="25.5">
      <c r="A11" s="1858"/>
      <c r="B11" s="1860" t="s">
        <v>4036</v>
      </c>
      <c r="C11" s="1865">
        <f>SUM(C8:C10)</f>
        <v>182652.88620000001</v>
      </c>
      <c r="D11" s="1861"/>
      <c r="E11" s="1861"/>
      <c r="F11" s="1865">
        <f t="shared" ref="F11:G11" si="1">SUM(F8:F10)</f>
        <v>10319.892407999998</v>
      </c>
      <c r="G11" s="1865">
        <f t="shared" si="1"/>
        <v>172332.99379199999</v>
      </c>
      <c r="I11" s="3">
        <f t="shared" si="0"/>
        <v>0</v>
      </c>
    </row>
    <row r="12" spans="1:9" ht="15">
      <c r="A12" s="1858"/>
      <c r="B12" s="1862" t="s">
        <v>4037</v>
      </c>
      <c r="C12" s="1866"/>
      <c r="D12" s="1861"/>
      <c r="E12" s="1861"/>
      <c r="F12" s="1866"/>
      <c r="G12" s="1866"/>
      <c r="I12" s="3">
        <f t="shared" si="0"/>
        <v>0</v>
      </c>
    </row>
    <row r="13" spans="1:9">
      <c r="A13" s="1857">
        <v>4</v>
      </c>
      <c r="B13" s="1858" t="s">
        <v>4038</v>
      </c>
      <c r="C13" s="1864">
        <f>'F-6'!M11</f>
        <v>28848.655191517686</v>
      </c>
      <c r="D13" s="1859">
        <v>0.6</v>
      </c>
      <c r="E13" s="1859">
        <v>0.4</v>
      </c>
      <c r="F13" s="1864">
        <f>C13*D13</f>
        <v>17309.193114910609</v>
      </c>
      <c r="G13" s="1864">
        <f>C13-F13</f>
        <v>11539.462076607077</v>
      </c>
      <c r="I13" s="3">
        <f t="shared" si="0"/>
        <v>0</v>
      </c>
    </row>
    <row r="14" spans="1:9" ht="25.5">
      <c r="A14" s="1857">
        <v>5</v>
      </c>
      <c r="B14" s="1858" t="s">
        <v>4039</v>
      </c>
      <c r="C14" s="1864">
        <f>'F-6'!M12</f>
        <v>7330.0419362277162</v>
      </c>
      <c r="D14" s="1859">
        <v>0.9</v>
      </c>
      <c r="E14" s="1859">
        <v>0.1</v>
      </c>
      <c r="F14" s="1864">
        <f>C14*D14</f>
        <v>6597.0377426049445</v>
      </c>
      <c r="G14" s="1864">
        <f>C14-F14</f>
        <v>733.00419362277171</v>
      </c>
      <c r="I14" s="3">
        <f t="shared" si="0"/>
        <v>0</v>
      </c>
    </row>
    <row r="15" spans="1:9" ht="25.5">
      <c r="A15" s="1857">
        <v>6</v>
      </c>
      <c r="B15" s="1858" t="s">
        <v>4040</v>
      </c>
      <c r="C15" s="1864">
        <f>'F-6'!M13</f>
        <v>5299.7747377750638</v>
      </c>
      <c r="D15" s="1859">
        <v>0.4</v>
      </c>
      <c r="E15" s="1859">
        <v>0.6</v>
      </c>
      <c r="F15" s="1864">
        <f>C15*D15</f>
        <v>2119.9098951100254</v>
      </c>
      <c r="G15" s="1864">
        <f>C15-F15</f>
        <v>3179.8648426650384</v>
      </c>
      <c r="I15" s="3">
        <f t="shared" si="0"/>
        <v>0</v>
      </c>
    </row>
    <row r="16" spans="1:9" ht="25.5">
      <c r="A16" s="1857">
        <v>7</v>
      </c>
      <c r="B16" s="1858" t="s">
        <v>4041</v>
      </c>
      <c r="C16" s="1864">
        <f>'F-6'!M14</f>
        <v>6216.6517072202987</v>
      </c>
      <c r="D16" s="1859">
        <v>0</v>
      </c>
      <c r="E16" s="1859">
        <v>1</v>
      </c>
      <c r="F16" s="1864">
        <f>C16*D16</f>
        <v>0</v>
      </c>
      <c r="G16" s="1864">
        <f>C16-F16</f>
        <v>6216.6517072202987</v>
      </c>
      <c r="I16" s="3">
        <f t="shared" si="0"/>
        <v>0</v>
      </c>
    </row>
    <row r="17" spans="1:10">
      <c r="A17" s="1857">
        <v>8</v>
      </c>
      <c r="B17" s="1858" t="s">
        <v>269</v>
      </c>
      <c r="C17" s="1864">
        <f>'F-6'!M15</f>
        <v>4897.6683916886095</v>
      </c>
      <c r="D17" s="1859">
        <v>0.9</v>
      </c>
      <c r="E17" s="1859">
        <v>0.1</v>
      </c>
      <c r="F17" s="1864">
        <f>C17*D17</f>
        <v>4407.9015525197483</v>
      </c>
      <c r="G17" s="1864">
        <f>C17-F17</f>
        <v>489.76683916886122</v>
      </c>
      <c r="I17" s="3">
        <f t="shared" si="0"/>
        <v>0</v>
      </c>
    </row>
    <row r="18" spans="1:10" ht="15">
      <c r="A18" s="1858"/>
      <c r="B18" s="1862" t="s">
        <v>4042</v>
      </c>
      <c r="C18" s="1866"/>
      <c r="D18" s="1861"/>
      <c r="E18" s="1861"/>
      <c r="F18" s="1866"/>
      <c r="G18" s="1866"/>
      <c r="I18" s="3">
        <f t="shared" si="0"/>
        <v>0</v>
      </c>
    </row>
    <row r="19" spans="1:10">
      <c r="A19" s="1857">
        <v>9</v>
      </c>
      <c r="B19" s="1858" t="s">
        <v>4043</v>
      </c>
      <c r="C19" s="1864">
        <f>Interest!F216</f>
        <v>1851.7327500000001</v>
      </c>
      <c r="D19" s="1859">
        <v>0.9</v>
      </c>
      <c r="E19" s="1859">
        <v>0.1</v>
      </c>
      <c r="F19" s="1864">
        <f t="shared" ref="F19:F20" si="2">C19*D19</f>
        <v>1666.5594750000002</v>
      </c>
      <c r="G19" s="1864">
        <f t="shared" ref="G19:G20" si="3">C19-F19</f>
        <v>185.17327499999988</v>
      </c>
      <c r="I19" s="3">
        <f t="shared" si="0"/>
        <v>0</v>
      </c>
    </row>
    <row r="20" spans="1:10">
      <c r="A20" s="1857">
        <v>10</v>
      </c>
      <c r="B20" s="1858" t="s">
        <v>4044</v>
      </c>
      <c r="C20" s="1864">
        <f>Interest!F217</f>
        <v>2952.1365680399999</v>
      </c>
      <c r="D20" s="1859">
        <v>0.1</v>
      </c>
      <c r="E20" s="1859">
        <v>0.9</v>
      </c>
      <c r="F20" s="1864">
        <f t="shared" si="2"/>
        <v>295.21365680399998</v>
      </c>
      <c r="G20" s="1864">
        <f t="shared" si="3"/>
        <v>2656.9229112359999</v>
      </c>
      <c r="I20" s="3">
        <f t="shared" si="0"/>
        <v>0</v>
      </c>
    </row>
    <row r="21" spans="1:10" ht="25.5">
      <c r="A21" s="1857">
        <v>11</v>
      </c>
      <c r="B21" s="1858" t="s">
        <v>1976</v>
      </c>
      <c r="C21" s="1864">
        <f>'F-6'!M17</f>
        <v>4451.0366249999988</v>
      </c>
      <c r="D21" s="1859">
        <v>0</v>
      </c>
      <c r="E21" s="1859">
        <v>1</v>
      </c>
      <c r="F21" s="1864">
        <f t="shared" ref="F21" si="4">C21*D21</f>
        <v>0</v>
      </c>
      <c r="G21" s="1864">
        <f t="shared" ref="G21" si="5">C21-F21</f>
        <v>4451.0366249999988</v>
      </c>
      <c r="I21" s="3">
        <f t="shared" si="0"/>
        <v>0</v>
      </c>
    </row>
    <row r="22" spans="1:10">
      <c r="A22" s="1857">
        <v>12</v>
      </c>
      <c r="B22" s="1858" t="s">
        <v>600</v>
      </c>
      <c r="C22" s="1864">
        <f>'F-6'!M18</f>
        <v>1054.56</v>
      </c>
      <c r="D22" s="1859">
        <v>0.9</v>
      </c>
      <c r="E22" s="1859">
        <v>0.1</v>
      </c>
      <c r="F22" s="1864">
        <f t="shared" ref="F22" si="6">C22*D22</f>
        <v>949.10399999999993</v>
      </c>
      <c r="G22" s="1864">
        <f t="shared" ref="G22" si="7">C22-F22</f>
        <v>105.45600000000002</v>
      </c>
      <c r="I22" s="3">
        <f t="shared" si="0"/>
        <v>0</v>
      </c>
    </row>
    <row r="23" spans="1:10" ht="15">
      <c r="A23" s="1858"/>
      <c r="B23" s="1862" t="s">
        <v>2455</v>
      </c>
      <c r="C23" s="1866"/>
      <c r="D23" s="1861"/>
      <c r="E23" s="1861"/>
      <c r="F23" s="1866"/>
      <c r="G23" s="1866"/>
      <c r="I23" s="3">
        <f t="shared" si="0"/>
        <v>0</v>
      </c>
    </row>
    <row r="24" spans="1:10" ht="25.5">
      <c r="A24" s="1857">
        <v>13</v>
      </c>
      <c r="B24" s="1858" t="s">
        <v>4045</v>
      </c>
      <c r="C24" s="1864">
        <v>0</v>
      </c>
      <c r="D24" s="1859">
        <v>0.25</v>
      </c>
      <c r="E24" s="1859">
        <v>0.75</v>
      </c>
      <c r="F24" s="1864">
        <f t="shared" ref="F24:F25" si="8">C24*D24</f>
        <v>0</v>
      </c>
      <c r="G24" s="1864">
        <f t="shared" ref="G24:G25" si="9">C24-F24</f>
        <v>0</v>
      </c>
      <c r="I24" s="3">
        <f t="shared" si="0"/>
        <v>0</v>
      </c>
    </row>
    <row r="25" spans="1:10" ht="25.5">
      <c r="A25" s="1857">
        <v>14</v>
      </c>
      <c r="B25" s="1858" t="s">
        <v>4046</v>
      </c>
      <c r="C25" s="1864">
        <f>'F-6'!M22</f>
        <v>8949.6991088199338</v>
      </c>
      <c r="D25" s="1859">
        <v>0.25</v>
      </c>
      <c r="E25" s="1859">
        <v>0.75</v>
      </c>
      <c r="F25" s="1864">
        <f t="shared" si="8"/>
        <v>2237.4247772049835</v>
      </c>
      <c r="G25" s="1864">
        <f t="shared" si="9"/>
        <v>6712.2743316149499</v>
      </c>
      <c r="I25" s="3">
        <f t="shared" si="0"/>
        <v>0</v>
      </c>
    </row>
    <row r="26" spans="1:10" ht="25.5">
      <c r="A26" s="1857">
        <v>15</v>
      </c>
      <c r="B26" s="1858" t="s">
        <v>4047</v>
      </c>
      <c r="C26" s="1864">
        <f>'F-6'!M23</f>
        <v>509.03066284368862</v>
      </c>
      <c r="D26" s="1859">
        <v>0.9</v>
      </c>
      <c r="E26" s="1859">
        <v>0.1</v>
      </c>
      <c r="F26" s="1864">
        <f t="shared" ref="F26" si="10">C26*D26</f>
        <v>458.12759655931978</v>
      </c>
      <c r="G26" s="1864">
        <f t="shared" ref="G26" si="11">C26-F26</f>
        <v>50.903066284368833</v>
      </c>
      <c r="I26" s="3">
        <f t="shared" si="0"/>
        <v>0</v>
      </c>
    </row>
    <row r="27" spans="1:10">
      <c r="A27" s="1858"/>
      <c r="B27" s="1860" t="s">
        <v>1308</v>
      </c>
      <c r="C27" s="1865">
        <f>SUM(C13:C26)+C11</f>
        <v>255013.87387913303</v>
      </c>
      <c r="D27" s="1861"/>
      <c r="E27" s="1861"/>
      <c r="F27" s="1865">
        <f t="shared" ref="F27:G27" si="12">SUM(F13:F26)+F11</f>
        <v>46360.364218713636</v>
      </c>
      <c r="G27" s="1865">
        <f t="shared" si="12"/>
        <v>208653.50966041937</v>
      </c>
      <c r="I27" s="3">
        <f t="shared" si="0"/>
        <v>0</v>
      </c>
    </row>
    <row r="28" spans="1:10" ht="15">
      <c r="A28" s="1858"/>
      <c r="B28" s="1862" t="s">
        <v>2867</v>
      </c>
      <c r="C28" s="1866"/>
      <c r="D28" s="1861"/>
      <c r="E28" s="1861"/>
      <c r="F28" s="1866"/>
      <c r="G28" s="1866"/>
      <c r="I28" s="3">
        <f t="shared" si="0"/>
        <v>0</v>
      </c>
    </row>
    <row r="29" spans="1:10" ht="30">
      <c r="A29" s="1857">
        <v>16</v>
      </c>
      <c r="B29" s="1858" t="s">
        <v>2866</v>
      </c>
      <c r="C29" s="1867">
        <f>'F-23'!I37</f>
        <v>483.88114285714289</v>
      </c>
      <c r="D29" s="1863" t="s">
        <v>2862</v>
      </c>
      <c r="E29" s="1863" t="s">
        <v>2862</v>
      </c>
      <c r="F29" s="1867">
        <f>C29</f>
        <v>483.88114285714289</v>
      </c>
      <c r="G29" s="1867">
        <f>C29-F29</f>
        <v>0</v>
      </c>
      <c r="I29" s="3">
        <f t="shared" si="0"/>
        <v>0</v>
      </c>
    </row>
    <row r="30" spans="1:10" ht="30">
      <c r="A30" s="1857">
        <v>17</v>
      </c>
      <c r="B30" s="1858" t="s">
        <v>2864</v>
      </c>
      <c r="C30" s="1864">
        <f>'F-23'!I38-C29</f>
        <v>6316.8354048727133</v>
      </c>
      <c r="D30" s="1863" t="s">
        <v>2862</v>
      </c>
      <c r="E30" s="1863" t="s">
        <v>2862</v>
      </c>
      <c r="F30" s="1864">
        <v>0</v>
      </c>
      <c r="G30" s="1864">
        <f>C30-F30</f>
        <v>6316.8354048727133</v>
      </c>
      <c r="I30" s="3">
        <f t="shared" si="0"/>
        <v>0</v>
      </c>
    </row>
    <row r="31" spans="1:10">
      <c r="A31" s="1868">
        <v>18</v>
      </c>
      <c r="B31" s="262" t="s">
        <v>4050</v>
      </c>
      <c r="C31" s="35">
        <f>C29+C30</f>
        <v>6800.7165477298558</v>
      </c>
      <c r="D31" s="32"/>
      <c r="E31" s="32"/>
      <c r="F31" s="35">
        <f t="shared" ref="F31:G31" si="13">F29+F30</f>
        <v>483.88114285714289</v>
      </c>
      <c r="G31" s="35">
        <f t="shared" si="13"/>
        <v>6316.8354048727133</v>
      </c>
      <c r="I31" s="3">
        <f t="shared" si="0"/>
        <v>0</v>
      </c>
    </row>
    <row r="32" spans="1:10" ht="25.5">
      <c r="A32" s="1868">
        <v>19</v>
      </c>
      <c r="B32" s="262" t="s">
        <v>1982</v>
      </c>
      <c r="C32" s="35">
        <f>C27-C31</f>
        <v>248213.15733140317</v>
      </c>
      <c r="D32" s="32"/>
      <c r="E32" s="32"/>
      <c r="F32" s="35">
        <f t="shared" ref="F32:G32" si="14">F27-F31</f>
        <v>45876.483075856493</v>
      </c>
      <c r="G32" s="35">
        <f t="shared" si="14"/>
        <v>202336.67425554665</v>
      </c>
      <c r="I32" s="3">
        <f t="shared" si="0"/>
        <v>0</v>
      </c>
      <c r="J32" s="3">
        <f>G32+F32</f>
        <v>248213.15733140314</v>
      </c>
    </row>
    <row r="33" spans="1:10" ht="28.5" customHeight="1">
      <c r="A33" s="1949" t="s">
        <v>4051</v>
      </c>
      <c r="B33" s="1950"/>
      <c r="C33" s="1950"/>
      <c r="D33" s="1950"/>
      <c r="E33" s="1950"/>
      <c r="F33" s="1950"/>
      <c r="G33" s="1951"/>
      <c r="J33">
        <f>'F-6'!M28</f>
        <v>248213.15733140314</v>
      </c>
    </row>
    <row r="34" spans="1:10">
      <c r="C34" s="3">
        <f>C32-J33</f>
        <v>0</v>
      </c>
    </row>
  </sheetData>
  <mergeCells count="1">
    <mergeCell ref="A33:G33"/>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Sheet46" enableFormatConditionsCalculation="0">
    <tabColor rgb="FF00B0F0"/>
  </sheetPr>
  <dimension ref="A1:AJ204"/>
  <sheetViews>
    <sheetView showZeros="0" view="pageBreakPreview" zoomScaleSheetLayoutView="100" workbookViewId="0">
      <pane xSplit="4" ySplit="8" topLeftCell="E21" activePane="bottomRight" state="frozen"/>
      <selection activeCell="A5" sqref="A5:A6"/>
      <selection pane="topRight" activeCell="A5" sqref="A5:A6"/>
      <selection pane="bottomLeft" activeCell="A5" sqref="A5:A6"/>
      <selection pane="bottomRight" activeCell="G9" sqref="G9"/>
    </sheetView>
  </sheetViews>
  <sheetFormatPr defaultColWidth="14.7109375" defaultRowHeight="12.75"/>
  <cols>
    <col min="1" max="1" width="33" style="21" customWidth="1"/>
    <col min="2" max="2" width="12.42578125" style="21" customWidth="1"/>
    <col min="3" max="3" width="11.85546875" style="21" customWidth="1"/>
    <col min="4" max="4" width="11.140625" style="21" customWidth="1"/>
    <col min="5" max="6" width="11.85546875" style="21" customWidth="1"/>
    <col min="7" max="7" width="18.42578125" style="21" bestFit="1" customWidth="1"/>
    <col min="8" max="8" width="15.140625" style="21" customWidth="1"/>
    <col min="9" max="9" width="12.140625" style="21" customWidth="1"/>
    <col min="10" max="10" width="11.140625" style="21" customWidth="1"/>
    <col min="11" max="11" width="11.42578125" style="21" customWidth="1"/>
    <col min="12" max="12" width="15.140625" style="21" customWidth="1"/>
    <col min="13" max="13" width="9.7109375" style="21" customWidth="1"/>
    <col min="14" max="16384" width="14.7109375" style="21"/>
  </cols>
  <sheetData>
    <row r="1" spans="1:36" ht="30" customHeight="1">
      <c r="A1" s="1053" t="s">
        <v>4023</v>
      </c>
      <c r="B1" s="143"/>
      <c r="C1" s="143"/>
      <c r="D1" s="143"/>
      <c r="E1" s="143"/>
      <c r="F1" s="143"/>
      <c r="G1" s="143"/>
      <c r="H1" s="143"/>
      <c r="I1" s="143"/>
      <c r="J1" s="143"/>
      <c r="K1" s="194" t="s">
        <v>264</v>
      </c>
      <c r="L1" s="1054" t="s">
        <v>2037</v>
      </c>
      <c r="M1" s="143"/>
    </row>
    <row r="2" spans="1:36" ht="30" customHeight="1">
      <c r="A2" s="78"/>
      <c r="K2" s="70"/>
      <c r="L2" s="680"/>
      <c r="M2" s="143"/>
    </row>
    <row r="3" spans="1:36" ht="15.75">
      <c r="A3" s="209" t="s">
        <v>2861</v>
      </c>
      <c r="B3" s="349"/>
      <c r="C3" s="349"/>
      <c r="D3" s="349"/>
      <c r="E3" s="349"/>
      <c r="F3" s="349"/>
      <c r="G3" s="349"/>
      <c r="H3" s="349"/>
      <c r="I3" s="349"/>
      <c r="J3" s="210"/>
      <c r="K3" s="210"/>
      <c r="L3" s="350"/>
      <c r="M3" s="350"/>
    </row>
    <row r="5" spans="1:36" ht="15.75">
      <c r="A5" s="23"/>
      <c r="B5" s="1952" t="s">
        <v>236</v>
      </c>
      <c r="C5" s="1952"/>
      <c r="D5" s="1952"/>
      <c r="E5" s="1952" t="s">
        <v>93</v>
      </c>
      <c r="F5" s="1952"/>
      <c r="G5" s="1952"/>
      <c r="H5" s="1952" t="s">
        <v>238</v>
      </c>
      <c r="I5" s="1952"/>
      <c r="J5" s="1952"/>
      <c r="K5" s="1952" t="s">
        <v>872</v>
      </c>
      <c r="L5" s="1952"/>
      <c r="M5" s="1952"/>
    </row>
    <row r="6" spans="1:36" ht="15">
      <c r="A6" s="1048"/>
      <c r="B6" s="1953" t="s">
        <v>1673</v>
      </c>
      <c r="C6" s="1953" t="s">
        <v>416</v>
      </c>
      <c r="D6" s="1953" t="s">
        <v>1674</v>
      </c>
      <c r="E6" s="1953" t="s">
        <v>1673</v>
      </c>
      <c r="F6" s="1953" t="s">
        <v>416</v>
      </c>
      <c r="G6" s="1953" t="s">
        <v>1674</v>
      </c>
      <c r="H6" s="1953" t="s">
        <v>1673</v>
      </c>
      <c r="I6" s="1953" t="s">
        <v>416</v>
      </c>
      <c r="J6" s="1953" t="s">
        <v>1674</v>
      </c>
      <c r="K6" s="1953" t="s">
        <v>1673</v>
      </c>
      <c r="L6" s="1953" t="s">
        <v>416</v>
      </c>
      <c r="M6" s="1953" t="s">
        <v>1674</v>
      </c>
    </row>
    <row r="7" spans="1:36" ht="15">
      <c r="A7" s="1048"/>
      <c r="B7" s="1954"/>
      <c r="C7" s="1954" t="s">
        <v>614</v>
      </c>
      <c r="D7" s="1954" t="s">
        <v>159</v>
      </c>
      <c r="E7" s="1954"/>
      <c r="F7" s="1954" t="s">
        <v>614</v>
      </c>
      <c r="G7" s="1954" t="s">
        <v>159</v>
      </c>
      <c r="H7" s="1954"/>
      <c r="I7" s="1954" t="s">
        <v>614</v>
      </c>
      <c r="J7" s="1954" t="s">
        <v>159</v>
      </c>
      <c r="K7" s="1954"/>
      <c r="L7" s="1954" t="s">
        <v>614</v>
      </c>
      <c r="M7" s="1954" t="s">
        <v>159</v>
      </c>
    </row>
    <row r="8" spans="1:36" ht="15">
      <c r="A8" s="1048"/>
      <c r="B8" s="1954"/>
      <c r="C8" s="1954"/>
      <c r="D8" s="1954"/>
      <c r="E8" s="1954"/>
      <c r="F8" s="1954"/>
      <c r="G8" s="1954"/>
      <c r="H8" s="1954"/>
      <c r="I8" s="1954"/>
      <c r="J8" s="1954"/>
      <c r="K8" s="1954"/>
      <c r="L8" s="1954"/>
      <c r="M8" s="1954"/>
    </row>
    <row r="9" spans="1:36" ht="15.75">
      <c r="A9" s="1049" t="s">
        <v>927</v>
      </c>
      <c r="B9" s="1048"/>
      <c r="C9" s="1048"/>
      <c r="D9" s="1048"/>
      <c r="E9" s="1048"/>
      <c r="F9" s="1048"/>
      <c r="G9" s="1048"/>
      <c r="H9" s="1048"/>
      <c r="I9" s="1048"/>
      <c r="J9" s="1048"/>
      <c r="K9" s="1048"/>
      <c r="L9" s="1048"/>
      <c r="M9" s="1048"/>
    </row>
    <row r="10" spans="1:36" ht="15">
      <c r="A10" s="1048"/>
      <c r="B10" s="1048"/>
      <c r="C10" s="1048"/>
      <c r="D10" s="1048"/>
      <c r="E10" s="1048"/>
      <c r="F10" s="1048"/>
      <c r="G10" s="1048"/>
      <c r="H10" s="1048"/>
      <c r="I10" s="1048"/>
      <c r="J10" s="1048"/>
      <c r="K10" s="1048"/>
      <c r="L10" s="1048"/>
      <c r="M10" s="1048"/>
    </row>
    <row r="11" spans="1:36" ht="20.100000000000001" customHeight="1">
      <c r="A11" s="1048" t="s">
        <v>928</v>
      </c>
      <c r="B11" s="201"/>
      <c r="C11" s="201"/>
      <c r="D11" s="201"/>
      <c r="E11" s="1050">
        <f>'T-8'!AY37</f>
        <v>0.94014353006617934</v>
      </c>
      <c r="F11" s="201">
        <f>'T-8'!BE37*100</f>
        <v>59.986008842509442</v>
      </c>
      <c r="G11" s="201">
        <f>'T-8'!BF37</f>
        <v>27.154048636326756</v>
      </c>
      <c r="H11" s="1050">
        <f>'T-8'!AY18</f>
        <v>0.41515831103919321</v>
      </c>
      <c r="I11" s="201">
        <f>'T-8'!BE18*100</f>
        <v>81131.758023404895</v>
      </c>
      <c r="J11" s="201">
        <f>'T-8'!BF18</f>
        <v>496.91560104418551</v>
      </c>
      <c r="K11" s="1050">
        <f>('T-8'!AR18+'T-8'!AR37)/('T-8'!BD18+'T-8'!BD37)</f>
        <v>0.41892367751523801</v>
      </c>
      <c r="L11" s="201">
        <f t="shared" ref="L11:L34" si="0">C11+F11+I11</f>
        <v>81191.744032247399</v>
      </c>
      <c r="M11" s="201">
        <f>L11/('T-8'!D18+'T-8'!D37)</f>
        <v>49.064444138950741</v>
      </c>
    </row>
    <row r="12" spans="1:36" ht="20.100000000000001" customHeight="1">
      <c r="A12" s="37" t="s">
        <v>1543</v>
      </c>
      <c r="B12" s="201"/>
      <c r="C12" s="201"/>
      <c r="D12" s="201"/>
      <c r="E12" s="1050" t="e">
        <f>'T-8'!AY38</f>
        <v>#DIV/0!</v>
      </c>
      <c r="F12" s="201">
        <f>'T-8'!BE38*100</f>
        <v>0</v>
      </c>
      <c r="G12" s="201" t="e">
        <f>'T-8'!BF38</f>
        <v>#DIV/0!</v>
      </c>
      <c r="H12" s="1050">
        <f>'T-8'!AY23</f>
        <v>0.76229505589201407</v>
      </c>
      <c r="I12" s="201">
        <f>'T-8'!BE23*100</f>
        <v>5513.4633251908836</v>
      </c>
      <c r="J12" s="201">
        <f>'T-8'!BF23</f>
        <v>201.96798108301434</v>
      </c>
      <c r="K12" s="1050">
        <f>'T-8'!AY23</f>
        <v>0.76229505589201407</v>
      </c>
      <c r="L12" s="201">
        <f t="shared" si="0"/>
        <v>5513.4633251908836</v>
      </c>
      <c r="M12" s="201">
        <f>'T-8'!BF23</f>
        <v>201.96798108301434</v>
      </c>
    </row>
    <row r="13" spans="1:36" s="428" customFormat="1" ht="25.5">
      <c r="A13" s="427" t="s">
        <v>1141</v>
      </c>
      <c r="B13" s="201"/>
      <c r="C13" s="201"/>
      <c r="D13" s="201"/>
      <c r="E13" s="1050" t="e">
        <f>'T-8'!AY38</f>
        <v>#DIV/0!</v>
      </c>
      <c r="F13" s="201">
        <f>'T-8'!BE38*100</f>
        <v>0</v>
      </c>
      <c r="G13" s="201" t="e">
        <f>'T-8'!BF38</f>
        <v>#DIV/0!</v>
      </c>
      <c r="H13" s="1050">
        <f>'T-8'!AY24</f>
        <v>0.18520018278983566</v>
      </c>
      <c r="I13" s="201">
        <f>'T-8'!BE24*100</f>
        <v>5818.932026984935</v>
      </c>
      <c r="J13" s="201">
        <f>'T-8'!BF24</f>
        <v>692.30143565708545</v>
      </c>
      <c r="K13" s="1050">
        <f>'T-8'!AY24</f>
        <v>0.18520018278983566</v>
      </c>
      <c r="L13" s="201">
        <f t="shared" si="0"/>
        <v>5818.932026984935</v>
      </c>
      <c r="M13" s="201">
        <f>'T-8'!BF24</f>
        <v>692.30143565708545</v>
      </c>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row>
    <row r="14" spans="1:36" s="428" customFormat="1" ht="15">
      <c r="A14" s="429" t="s">
        <v>1303</v>
      </c>
      <c r="B14" s="201"/>
      <c r="C14" s="201"/>
      <c r="D14" s="201"/>
      <c r="E14" s="1050">
        <f>'T-8'!AY39</f>
        <v>0.33920347602163048</v>
      </c>
      <c r="F14" s="201">
        <f>'T-8'!BE39*100</f>
        <v>303.15954602119837</v>
      </c>
      <c r="G14" s="201">
        <f>'T-8'!BF39</f>
        <v>299.77212105329608</v>
      </c>
      <c r="H14" s="1050">
        <f>'T-8'!AY25</f>
        <v>0.18393829935515865</v>
      </c>
      <c r="I14" s="201">
        <f>'T-8'!BE25*100</f>
        <v>1118.3422881554282</v>
      </c>
      <c r="J14" s="201">
        <f>'T-8'!BF25</f>
        <v>693.37360540357622</v>
      </c>
      <c r="K14" s="1050">
        <f>'T-8'!AY25</f>
        <v>0.18393829935515865</v>
      </c>
      <c r="L14" s="201">
        <f t="shared" si="0"/>
        <v>1421.5018341766265</v>
      </c>
      <c r="M14" s="201">
        <f>'T-8'!BF25</f>
        <v>693.37360540357622</v>
      </c>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row>
    <row r="15" spans="1:36" s="428" customFormat="1" ht="15">
      <c r="A15" s="429" t="s">
        <v>1304</v>
      </c>
      <c r="B15" s="201"/>
      <c r="C15" s="201"/>
      <c r="D15" s="201"/>
      <c r="E15" s="1050">
        <f>'T-8'!AY40</f>
        <v>0.88166808722287859</v>
      </c>
      <c r="F15" s="201">
        <f>'T-8'!BE40*100</f>
        <v>10.59137782877826</v>
      </c>
      <c r="G15" s="201">
        <f>'T-8'!BF40</f>
        <v>53.681590617223812</v>
      </c>
      <c r="H15" s="1050">
        <f>'T-8'!AY26</f>
        <v>0.52494521063696997</v>
      </c>
      <c r="I15" s="201">
        <f>'T-8'!BE26*100</f>
        <v>45.36848964096356</v>
      </c>
      <c r="J15" s="201">
        <f>'T-8'!BF26</f>
        <v>403.63424947476472</v>
      </c>
      <c r="K15" s="1050">
        <f>'T-8'!AY26</f>
        <v>0.52494521063696997</v>
      </c>
      <c r="L15" s="201">
        <f t="shared" si="0"/>
        <v>55.959867469741823</v>
      </c>
      <c r="M15" s="201">
        <f>'T-8'!BF26</f>
        <v>403.63424947476472</v>
      </c>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row>
    <row r="16" spans="1:36" ht="20.100000000000001" customHeight="1">
      <c r="A16" s="37" t="s">
        <v>1544</v>
      </c>
      <c r="B16" s="201"/>
      <c r="C16" s="201"/>
      <c r="D16" s="201"/>
      <c r="E16" s="1050"/>
      <c r="F16" s="201"/>
      <c r="G16" s="201"/>
      <c r="H16" s="1050">
        <f>'T-8'!AY27</f>
        <v>0.6646943516645567</v>
      </c>
      <c r="I16" s="201">
        <f>'T-8'!BE27*100</f>
        <v>289.25412751557184</v>
      </c>
      <c r="J16" s="201">
        <f>'T-8'!BF27</f>
        <v>284.89523048908876</v>
      </c>
      <c r="K16" s="1050">
        <f>'T-8'!AY27</f>
        <v>0.6646943516645567</v>
      </c>
      <c r="L16" s="201">
        <f t="shared" si="0"/>
        <v>289.25412751557184</v>
      </c>
      <c r="M16" s="201">
        <f>'T-8'!BF27</f>
        <v>284.89523048908876</v>
      </c>
    </row>
    <row r="17" spans="1:13" ht="20.100000000000001" customHeight="1">
      <c r="A17" s="37" t="s">
        <v>604</v>
      </c>
      <c r="B17" s="201"/>
      <c r="C17" s="201"/>
      <c r="D17" s="201"/>
      <c r="E17" s="1050"/>
      <c r="F17" s="201"/>
      <c r="G17" s="1048"/>
      <c r="H17" s="1050">
        <f>'T-8'!AY28</f>
        <v>0.73721545436053748</v>
      </c>
      <c r="I17" s="201">
        <f>'T-8'!BE28*100</f>
        <v>549.06065005456833</v>
      </c>
      <c r="J17" s="201">
        <f>'T-8'!BF28</f>
        <v>223.27707293504463</v>
      </c>
      <c r="K17" s="1050">
        <f>'T-8'!AY28</f>
        <v>0.73721545436053748</v>
      </c>
      <c r="L17" s="201">
        <f t="shared" si="0"/>
        <v>549.06065005456833</v>
      </c>
      <c r="M17" s="201">
        <f>'T-8'!BF28</f>
        <v>223.27707293504463</v>
      </c>
    </row>
    <row r="18" spans="1:13" ht="20.100000000000001" customHeight="1">
      <c r="A18" s="37" t="s">
        <v>605</v>
      </c>
      <c r="B18" s="201"/>
      <c r="C18" s="201"/>
      <c r="D18" s="201"/>
      <c r="E18" s="1050" t="e">
        <f>'T-8'!AY44</f>
        <v>#DIV/0!</v>
      </c>
      <c r="F18" s="201">
        <f>'T-8'!BE44*100</f>
        <v>0</v>
      </c>
      <c r="G18" s="201" t="e">
        <f>'T-8'!BF44</f>
        <v>#DIV/0!</v>
      </c>
      <c r="H18" s="1050">
        <f>'T-8'!AY29</f>
        <v>0.77591393268070485</v>
      </c>
      <c r="I18" s="201">
        <f>'T-8'!BE29*100</f>
        <v>750.06736333857589</v>
      </c>
      <c r="J18" s="201">
        <f>'T-8'!BF29</f>
        <v>190.3965892470049</v>
      </c>
      <c r="K18" s="1050">
        <f>'T-8'!AY29</f>
        <v>0.77591393268070485</v>
      </c>
      <c r="L18" s="201">
        <f t="shared" si="0"/>
        <v>750.06736333857589</v>
      </c>
      <c r="M18" s="201">
        <f>'T-8'!BF29</f>
        <v>190.3965892470049</v>
      </c>
    </row>
    <row r="19" spans="1:13" ht="20.100000000000001" customHeight="1">
      <c r="A19" s="1048" t="s">
        <v>1179</v>
      </c>
      <c r="B19" s="201"/>
      <c r="C19" s="201"/>
      <c r="D19" s="201"/>
      <c r="E19" s="1050"/>
      <c r="F19" s="201"/>
      <c r="G19" s="201"/>
      <c r="H19" s="1050">
        <f>'T-8'!AY30</f>
        <v>0.70905373797840243</v>
      </c>
      <c r="I19" s="201">
        <f>'T-8'!BE30*100</f>
        <v>479.55280351659371</v>
      </c>
      <c r="J19" s="201">
        <f>'T-8'!BF30</f>
        <v>247.20490928222776</v>
      </c>
      <c r="K19" s="1050">
        <f>'T-8'!AY30</f>
        <v>0.70905373797840243</v>
      </c>
      <c r="L19" s="201">
        <f t="shared" si="0"/>
        <v>479.55280351659371</v>
      </c>
      <c r="M19" s="201">
        <f>'T-8'!BF30</f>
        <v>247.20490928222776</v>
      </c>
    </row>
    <row r="20" spans="1:13" ht="20.100000000000001" customHeight="1">
      <c r="A20" s="1048" t="s">
        <v>1607</v>
      </c>
      <c r="B20" s="201"/>
      <c r="C20" s="201"/>
      <c r="D20" s="201"/>
      <c r="E20" s="1050">
        <f>'T-8'!AY41</f>
        <v>1.9228975028546678</v>
      </c>
      <c r="F20" s="201">
        <f>'T-8'!BE41*100</f>
        <v>-138.87447605026694</v>
      </c>
      <c r="G20" s="201">
        <f>'T-8'!BF41</f>
        <v>-418.67493533393713</v>
      </c>
      <c r="H20" s="1050"/>
      <c r="I20" s="201"/>
      <c r="J20" s="201"/>
      <c r="K20" s="1050">
        <f>'T-8'!AY41</f>
        <v>1.9228975028546678</v>
      </c>
      <c r="L20" s="201">
        <f t="shared" si="0"/>
        <v>-138.87447605026694</v>
      </c>
      <c r="M20" s="201">
        <f>'T-8'!BF41</f>
        <v>-418.67493533393713</v>
      </c>
    </row>
    <row r="21" spans="1:13" ht="20.100000000000001" customHeight="1">
      <c r="A21" s="1048" t="s">
        <v>934</v>
      </c>
      <c r="B21" s="1050">
        <f>'T-8'!AY54</f>
        <v>1.8169461743953201</v>
      </c>
      <c r="C21" s="201">
        <f>'T-8'!BE54*100</f>
        <v>-677.85241572697578</v>
      </c>
      <c r="D21" s="201">
        <f>'T-8'!BF54</f>
        <v>-274.79017987959128</v>
      </c>
      <c r="E21" s="1050">
        <f>'T-8'!AY43</f>
        <v>1.3939418896828681</v>
      </c>
      <c r="F21" s="201">
        <f>'T-8'!BE43*100</f>
        <v>-867.3468235111784</v>
      </c>
      <c r="G21" s="201">
        <f>'T-8'!BF43</f>
        <v>-178.71279820146671</v>
      </c>
      <c r="H21" s="1050"/>
      <c r="I21" s="201"/>
      <c r="J21" s="201"/>
      <c r="K21" s="1050">
        <f>('T-8'!AR43+'T-8'!AR54)/('T-8'!BD43+'T-8'!BD54)</f>
        <v>1.5097224846494259</v>
      </c>
      <c r="L21" s="201">
        <f t="shared" si="0"/>
        <v>-1545.1992392381542</v>
      </c>
      <c r="M21" s="201">
        <f>L21/('T-8'!D43+'T-8'!D54)</f>
        <v>-21.108990850373004</v>
      </c>
    </row>
    <row r="22" spans="1:13" ht="31.5" customHeight="1">
      <c r="A22" s="258" t="s">
        <v>700</v>
      </c>
      <c r="B22" s="1050"/>
      <c r="C22" s="201"/>
      <c r="D22" s="201"/>
      <c r="E22" s="1050"/>
      <c r="F22" s="201"/>
      <c r="G22" s="201"/>
      <c r="H22" s="1050" t="e">
        <f>'T-8'!AY33</f>
        <v>#DIV/0!</v>
      </c>
      <c r="I22" s="201">
        <f>'T-8'!BE33*100</f>
        <v>0</v>
      </c>
      <c r="J22" s="201" t="e">
        <f>'T-8'!BF33</f>
        <v>#DIV/0!</v>
      </c>
      <c r="K22" s="1050"/>
      <c r="L22" s="201"/>
      <c r="M22" s="201"/>
    </row>
    <row r="23" spans="1:13" ht="30.75" customHeight="1">
      <c r="A23" s="755" t="s">
        <v>1283</v>
      </c>
      <c r="B23" s="1050"/>
      <c r="C23" s="201"/>
      <c r="D23" s="201"/>
      <c r="E23" s="1050">
        <f>'T-8'!AY45</f>
        <v>1.4671094282045343</v>
      </c>
      <c r="F23" s="201">
        <f>'T-8'!BE45*100</f>
        <v>-43.737284656605013</v>
      </c>
      <c r="G23" s="201">
        <f>'T-8'!BF45</f>
        <v>-211.90544891765995</v>
      </c>
      <c r="H23" s="1050">
        <f>'T-8'!AY31</f>
        <v>0.69358746416522965</v>
      </c>
      <c r="I23" s="201">
        <f>'T-8'!BE31*100</f>
        <v>717.64363144053402</v>
      </c>
      <c r="J23" s="201">
        <f>'T-8'!BF31</f>
        <v>260.34595735190783</v>
      </c>
      <c r="K23" s="1050">
        <f>('T-8'!AR31+'T-8'!AR45)/('T-8'!BD31+'T-8'!BD45)</f>
        <v>0.72332322111316627</v>
      </c>
      <c r="L23" s="201">
        <f t="shared" si="0"/>
        <v>673.90634678392905</v>
      </c>
      <c r="M23" s="201">
        <f>L23/('T-8'!D31+'T-8'!D45)</f>
        <v>22.744822531436398</v>
      </c>
    </row>
    <row r="24" spans="1:13" ht="20.100000000000001" customHeight="1">
      <c r="A24" s="1048" t="s">
        <v>433</v>
      </c>
      <c r="B24" s="1050">
        <f>'T-8'!AY55</f>
        <v>1.8645058519027027</v>
      </c>
      <c r="C24" s="201">
        <f>'T-8'!BE55*100</f>
        <v>-18774.897134466253</v>
      </c>
      <c r="D24" s="201">
        <f>'T-8'!BF55</f>
        <v>-290.78747902471827</v>
      </c>
      <c r="E24" s="1050">
        <f>'T-8'!AY46</f>
        <v>1.3918186354978841</v>
      </c>
      <c r="F24" s="201">
        <f>'T-8'!BE46*100</f>
        <v>-5115.9528106306907</v>
      </c>
      <c r="G24" s="201">
        <f>'T-8'!BF46</f>
        <v>-177.74957822758446</v>
      </c>
      <c r="H24" s="1050"/>
      <c r="I24" s="201"/>
      <c r="J24" s="201"/>
      <c r="K24" s="1050">
        <f>('T-8'!AR46+'T-8'!AR55)/('T-8'!BD46+'T-8'!BD55)</f>
        <v>1.687023462287466</v>
      </c>
      <c r="L24" s="201">
        <f t="shared" si="0"/>
        <v>-23890.849945096943</v>
      </c>
      <c r="M24" s="201">
        <f>L24/('T-8'!D46+'T-8'!D55)</f>
        <v>-25.593454506116331</v>
      </c>
    </row>
    <row r="25" spans="1:13" ht="20.100000000000001" customHeight="1">
      <c r="A25" s="1048" t="s">
        <v>434</v>
      </c>
      <c r="B25" s="1050">
        <f>'T-8'!AY56</f>
        <v>1.8252285836133981</v>
      </c>
      <c r="C25" s="201">
        <f>'T-8'!BE56*100</f>
        <v>-10213.68918174226</v>
      </c>
      <c r="D25" s="201">
        <f>'T-8'!BF56</f>
        <v>-277.57607299006031</v>
      </c>
      <c r="E25" s="1050" t="e">
        <f>'T-8'!AY49</f>
        <v>#DIV/0!</v>
      </c>
      <c r="F25" s="201">
        <f>'T-8'!BE49*100</f>
        <v>0</v>
      </c>
      <c r="G25" s="201" t="e">
        <f>'T-8'!BF49</f>
        <v>#DIV/0!</v>
      </c>
      <c r="H25" s="1050"/>
      <c r="I25" s="201"/>
      <c r="J25" s="201"/>
      <c r="K25" s="1050">
        <f>'T-8'!AY56</f>
        <v>1.8252285836133981</v>
      </c>
      <c r="L25" s="201">
        <f t="shared" si="0"/>
        <v>-10213.68918174226</v>
      </c>
      <c r="M25" s="201">
        <f>'T-8'!BF56</f>
        <v>-277.57607299006031</v>
      </c>
    </row>
    <row r="26" spans="1:13" ht="20.100000000000001" customHeight="1">
      <c r="A26" s="1048" t="s">
        <v>435</v>
      </c>
      <c r="B26" s="1050">
        <f>'T-8'!AY57</f>
        <v>2.0577954606691722</v>
      </c>
      <c r="C26" s="201">
        <f>'T-8'!BE57*100</f>
        <v>-2613.1587011639704</v>
      </c>
      <c r="D26" s="201">
        <f>'T-8'!BF57</f>
        <v>-355.8028839883408</v>
      </c>
      <c r="E26" s="1050"/>
      <c r="F26" s="201"/>
      <c r="G26" s="201"/>
      <c r="H26" s="1050"/>
      <c r="I26" s="201"/>
      <c r="J26" s="201"/>
      <c r="K26" s="1050">
        <f>'T-8'!AY57</f>
        <v>2.0577954606691722</v>
      </c>
      <c r="L26" s="201">
        <f t="shared" si="0"/>
        <v>-2613.1587011639704</v>
      </c>
      <c r="M26" s="201">
        <f>'T-8'!BF57</f>
        <v>-355.8028839883408</v>
      </c>
    </row>
    <row r="27" spans="1:13" ht="20.100000000000001" customHeight="1">
      <c r="A27" s="1048" t="s">
        <v>436</v>
      </c>
      <c r="B27" s="1050">
        <f>'T-8'!AY58</f>
        <v>1.5671124517483881</v>
      </c>
      <c r="C27" s="201">
        <f>'T-8'!BE58*100</f>
        <v>-10034.900117604739</v>
      </c>
      <c r="D27" s="201">
        <f>'T-8'!BF58</f>
        <v>-190.75544694635673</v>
      </c>
      <c r="E27" s="1050">
        <f>'T-8'!AY47</f>
        <v>1.2409677927408955</v>
      </c>
      <c r="F27" s="201">
        <f>'T-8'!BE47*100</f>
        <v>-492.51089859316011</v>
      </c>
      <c r="G27" s="201">
        <f>'T-8'!BF47</f>
        <v>-109.31568752900077</v>
      </c>
      <c r="H27" s="1050"/>
      <c r="I27" s="201"/>
      <c r="J27" s="201"/>
      <c r="K27" s="1050">
        <f>('T-8'!AR47+'T-8'!AR58)/('T-8'!BD47+'T-8'!BD58)</f>
        <v>1.5333409431031297</v>
      </c>
      <c r="L27" s="201">
        <f t="shared" si="0"/>
        <v>-10527.411016197899</v>
      </c>
      <c r="M27" s="201">
        <f>L27/('T-8'!D47+'T-8'!D58)</f>
        <v>-18.433084433429165</v>
      </c>
    </row>
    <row r="28" spans="1:13" ht="20.100000000000001" customHeight="1">
      <c r="A28" s="146" t="s">
        <v>1603</v>
      </c>
      <c r="B28" s="1050"/>
      <c r="C28" s="201"/>
      <c r="D28" s="201"/>
      <c r="E28" s="1050"/>
      <c r="F28" s="201"/>
      <c r="G28" s="201"/>
      <c r="H28" s="1050"/>
      <c r="I28" s="201"/>
      <c r="J28" s="201"/>
      <c r="K28" s="1050"/>
      <c r="L28" s="201"/>
      <c r="M28" s="201"/>
    </row>
    <row r="29" spans="1:13" ht="20.100000000000001" customHeight="1">
      <c r="A29" s="1048" t="s">
        <v>591</v>
      </c>
      <c r="B29" s="1050" t="e">
        <f>'T-8'!AY59</f>
        <v>#DIV/0!</v>
      </c>
      <c r="C29" s="201">
        <f>'T-8'!BE59*100</f>
        <v>0</v>
      </c>
      <c r="D29" s="201" t="e">
        <f>'T-8'!BF59</f>
        <v>#DIV/0!</v>
      </c>
      <c r="E29" s="1050"/>
      <c r="F29" s="201"/>
      <c r="G29" s="201"/>
      <c r="H29" s="1050"/>
      <c r="I29" s="201"/>
      <c r="J29" s="201"/>
      <c r="K29" s="1050"/>
      <c r="L29" s="201"/>
      <c r="M29" s="201"/>
    </row>
    <row r="30" spans="1:13" ht="20.100000000000001" customHeight="1">
      <c r="A30" s="1048" t="s">
        <v>1609</v>
      </c>
      <c r="B30" s="1050" t="e">
        <f>'T-8'!AY61</f>
        <v>#DIV/0!</v>
      </c>
      <c r="C30" s="201">
        <f>'T-8'!BE61*100</f>
        <v>0</v>
      </c>
      <c r="D30" s="201" t="e">
        <f>'T-8'!BF61</f>
        <v>#DIV/0!</v>
      </c>
      <c r="E30" s="1050"/>
      <c r="F30" s="201"/>
      <c r="G30" s="201"/>
      <c r="H30" s="1050"/>
      <c r="I30" s="201"/>
      <c r="J30" s="201"/>
      <c r="K30" s="1050"/>
      <c r="L30" s="201">
        <f t="shared" si="0"/>
        <v>0</v>
      </c>
      <c r="M30" s="201"/>
    </row>
    <row r="31" spans="1:13" ht="20.100000000000001" customHeight="1">
      <c r="A31" s="1048" t="s">
        <v>592</v>
      </c>
      <c r="B31" s="1050">
        <f>'T-8'!AY60</f>
        <v>2.1081132859369616</v>
      </c>
      <c r="C31" s="201">
        <f>'T-8'!BE60*100</f>
        <v>-15.020935217203309</v>
      </c>
      <c r="D31" s="201">
        <f>'T-8'!BF60</f>
        <v>-372.72792102241465</v>
      </c>
      <c r="E31" s="1050">
        <f>'T-8'!AY50</f>
        <v>1.596301932391035</v>
      </c>
      <c r="F31" s="201">
        <f>'T-8'!BE50*100</f>
        <v>-1.9477006275559892</v>
      </c>
      <c r="G31" s="201">
        <f>'T-8'!BF50</f>
        <v>-270.51397604944299</v>
      </c>
      <c r="H31" s="1050"/>
      <c r="I31" s="201"/>
      <c r="J31" s="201"/>
      <c r="K31" s="1050">
        <f>('T-8'!AR50+'T-8'!AR60)/('T-8'!BD50+'T-8'!BD60)</f>
        <v>2.0087340498217197</v>
      </c>
      <c r="L31" s="201">
        <f t="shared" si="0"/>
        <v>-16.968635844759298</v>
      </c>
      <c r="M31" s="201">
        <f>L31/('T-8'!D50+'T-8'!D60)</f>
        <v>-35.72344388370378</v>
      </c>
    </row>
    <row r="32" spans="1:13" ht="20.100000000000001" customHeight="1">
      <c r="A32" s="1048" t="s">
        <v>593</v>
      </c>
      <c r="B32" s="1050"/>
      <c r="C32" s="201"/>
      <c r="D32" s="201"/>
      <c r="E32" s="1050"/>
      <c r="F32" s="201"/>
      <c r="G32" s="201"/>
      <c r="H32" s="1050"/>
      <c r="I32" s="201"/>
      <c r="J32" s="201"/>
      <c r="K32" s="1050"/>
      <c r="L32" s="201">
        <f t="shared" si="0"/>
        <v>0</v>
      </c>
      <c r="M32" s="201"/>
    </row>
    <row r="33" spans="1:13" ht="20.100000000000001" customHeight="1">
      <c r="A33" s="1048"/>
      <c r="B33" s="1050"/>
      <c r="C33" s="201"/>
      <c r="D33" s="201"/>
      <c r="E33" s="1050"/>
      <c r="F33" s="201"/>
      <c r="G33" s="201"/>
      <c r="H33" s="1050"/>
      <c r="I33" s="201"/>
      <c r="J33" s="201"/>
      <c r="K33" s="1050"/>
      <c r="L33" s="201">
        <f t="shared" si="0"/>
        <v>0</v>
      </c>
      <c r="M33" s="201"/>
    </row>
    <row r="34" spans="1:13" ht="20.100000000000001" customHeight="1">
      <c r="A34" s="1048"/>
      <c r="B34" s="1050"/>
      <c r="C34" s="201"/>
      <c r="D34" s="201"/>
      <c r="E34" s="1050"/>
      <c r="F34" s="201"/>
      <c r="G34" s="201"/>
      <c r="H34" s="1050"/>
      <c r="I34" s="201"/>
      <c r="J34" s="201"/>
      <c r="K34" s="1050"/>
      <c r="L34" s="201">
        <f t="shared" si="0"/>
        <v>0</v>
      </c>
      <c r="M34" s="201"/>
    </row>
    <row r="35" spans="1:13" ht="20.100000000000001" customHeight="1">
      <c r="A35" s="1049" t="s">
        <v>872</v>
      </c>
      <c r="B35" s="1055">
        <f>'T-8'!AR62/'T-8'!BD62</f>
        <v>1.7681932688182294</v>
      </c>
      <c r="C35" s="1056">
        <f>SUM(C11:C34)</f>
        <v>-42329.518485921399</v>
      </c>
      <c r="D35" s="1056">
        <f>'T-8'!BE62/'T-8'!D62*1000</f>
        <v>-258.39152337924412</v>
      </c>
      <c r="E35" s="1055">
        <f>'T-8'!AR52/'T-8'!BD52</f>
        <v>1.3291367841760464</v>
      </c>
      <c r="F35" s="1056">
        <f>SUM(F11:F34)</f>
        <v>-6286.6330613769705</v>
      </c>
      <c r="G35" s="1056">
        <f>'T-8'!BE52/'T-8'!D52*1000</f>
        <v>-149.31378772256389</v>
      </c>
      <c r="H35" s="1055">
        <f>'T-8'!AR35/'T-8'!BD35</f>
        <v>0.46678686184069751</v>
      </c>
      <c r="I35" s="1056">
        <f>SUM(I11:I34)</f>
        <v>96413.442729242946</v>
      </c>
      <c r="J35" s="1056">
        <f>'T-8'!BE35/'T-8'!D35*1000</f>
        <v>453.04897382382478</v>
      </c>
      <c r="K35" s="1055">
        <f>'T-8'!AR64/'T-8'!BD64</f>
        <v>0.81257361837239772</v>
      </c>
      <c r="L35" s="1057">
        <f>SUM(L11:L34)</f>
        <v>47797.29118194458</v>
      </c>
      <c r="M35" s="1056">
        <f>'T-8'!BE64/'T-8'!D64*1000</f>
        <v>114.14741895657745</v>
      </c>
    </row>
    <row r="36" spans="1:13" s="25" customFormat="1" ht="20.100000000000001" customHeight="1">
      <c r="A36" s="1051"/>
      <c r="B36" s="1052"/>
      <c r="C36" s="1052"/>
      <c r="D36" s="1052"/>
      <c r="E36" s="1052"/>
      <c r="F36" s="1052"/>
      <c r="G36" s="1052"/>
      <c r="H36" s="1052"/>
      <c r="I36" s="1052"/>
      <c r="J36" s="1052"/>
      <c r="K36" s="1052"/>
      <c r="L36" s="1052"/>
      <c r="M36" s="1052"/>
    </row>
    <row r="37" spans="1:13" ht="20.100000000000001" customHeight="1">
      <c r="F37" s="10">
        <f>F35-'T-8'!BE53</f>
        <v>-6286.6330613769705</v>
      </c>
      <c r="I37" s="10"/>
      <c r="L37" s="10"/>
    </row>
    <row r="38" spans="1:13" ht="20.100000000000001" customHeight="1">
      <c r="C38" s="10"/>
      <c r="D38" s="10"/>
      <c r="F38" s="10"/>
      <c r="G38" s="10"/>
      <c r="H38" s="10"/>
      <c r="I38" s="10"/>
      <c r="J38" s="10"/>
      <c r="K38" s="663"/>
      <c r="L38" s="11">
        <f>'F-6'!M32</f>
        <v>-40991.433757393825</v>
      </c>
      <c r="M38" s="10"/>
    </row>
    <row r="39" spans="1:13" ht="20.100000000000001" customHeight="1">
      <c r="C39" s="10">
        <f>-C35</f>
        <v>42329.518485921399</v>
      </c>
      <c r="F39" s="10">
        <f>-F35</f>
        <v>6286.6330613769705</v>
      </c>
      <c r="K39" s="664"/>
      <c r="L39" s="11">
        <f>-'F-6'!M27</f>
        <v>-6800.7165477298558</v>
      </c>
      <c r="M39" s="10"/>
    </row>
    <row r="40" spans="1:13" ht="20.100000000000001" customHeight="1">
      <c r="C40" s="751">
        <f>C39/L35</f>
        <v>0.88560496712649206</v>
      </c>
      <c r="F40" s="751">
        <f>F39/L35</f>
        <v>0.1315269737242295</v>
      </c>
      <c r="K40" s="663"/>
      <c r="L40" s="10">
        <f>L35+L38+L39</f>
        <v>5.1408768208993934</v>
      </c>
    </row>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F6:F8"/>
    <mergeCell ref="G6:G8"/>
    <mergeCell ref="B5:D5"/>
    <mergeCell ref="E5:G5"/>
    <mergeCell ref="B6:B8"/>
    <mergeCell ref="C6:C8"/>
    <mergeCell ref="D6:D8"/>
    <mergeCell ref="E6:E8"/>
    <mergeCell ref="H5:J5"/>
    <mergeCell ref="K5:M5"/>
    <mergeCell ref="H6:H8"/>
    <mergeCell ref="I6:I8"/>
    <mergeCell ref="J6:J8"/>
    <mergeCell ref="K6:K8"/>
    <mergeCell ref="L6:L8"/>
    <mergeCell ref="M6:M8"/>
  </mergeCells>
  <phoneticPr fontId="0" type="noConversion"/>
  <printOptions horizontalCentered="1" verticalCentered="1"/>
  <pageMargins left="0.15748031496062992" right="0.15748031496062992" top="0.28000000000000003" bottom="0.27559055118110237" header="0.22" footer="0.19685039370078741"/>
  <pageSetup paperSize="9" scale="75" orientation="landscape" blackAndWhite="1"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codeName="Sheet47" enableFormatConditionsCalculation="0">
    <tabColor rgb="FF00B0F0"/>
  </sheetPr>
  <dimension ref="A1:D42"/>
  <sheetViews>
    <sheetView view="pageBreakPreview" topLeftCell="A28" zoomScaleSheetLayoutView="100" workbookViewId="0">
      <selection activeCell="F12" sqref="F12"/>
    </sheetView>
  </sheetViews>
  <sheetFormatPr defaultColWidth="14.7109375" defaultRowHeight="12.75"/>
  <cols>
    <col min="1" max="1" width="6" style="1059" customWidth="1"/>
    <col min="2" max="2" width="48.42578125" style="1059" customWidth="1"/>
    <col min="3" max="3" width="17.28515625" style="1059" customWidth="1"/>
    <col min="4" max="4" width="19.140625" style="1059" customWidth="1"/>
    <col min="5" max="16384" width="14.7109375" style="1059"/>
  </cols>
  <sheetData>
    <row r="1" spans="1:4" ht="21" customHeight="1">
      <c r="A1" s="1067" t="s">
        <v>4023</v>
      </c>
      <c r="C1" s="1068" t="s">
        <v>264</v>
      </c>
      <c r="D1" s="1069" t="s">
        <v>2038</v>
      </c>
    </row>
    <row r="2" spans="1:4">
      <c r="A2" s="1955" t="s">
        <v>973</v>
      </c>
      <c r="B2" s="1955"/>
      <c r="C2" s="1955"/>
      <c r="D2" s="1955"/>
    </row>
    <row r="3" spans="1:4">
      <c r="A3" s="1955"/>
      <c r="B3" s="1955"/>
      <c r="C3" s="1955"/>
      <c r="D3" s="1955"/>
    </row>
    <row r="4" spans="1:4">
      <c r="A4" s="1955"/>
      <c r="B4" s="1955"/>
      <c r="C4" s="1955"/>
      <c r="D4" s="1955"/>
    </row>
    <row r="5" spans="1:4">
      <c r="A5" s="1058"/>
      <c r="B5" s="1058"/>
      <c r="C5" s="1058"/>
      <c r="D5" s="1060" t="s">
        <v>1740</v>
      </c>
    </row>
    <row r="6" spans="1:4" ht="15.75">
      <c r="A6" s="1061" t="s">
        <v>1684</v>
      </c>
      <c r="B6" s="1062" t="s">
        <v>594</v>
      </c>
      <c r="C6" s="1062" t="s">
        <v>595</v>
      </c>
      <c r="D6" s="1062" t="s">
        <v>596</v>
      </c>
    </row>
    <row r="7" spans="1:4" ht="15.75">
      <c r="A7" s="1058"/>
      <c r="B7" s="1058"/>
      <c r="C7" s="1062"/>
      <c r="D7" s="1058"/>
    </row>
    <row r="8" spans="1:4">
      <c r="A8" s="1058">
        <v>1</v>
      </c>
      <c r="B8" s="1058" t="s">
        <v>1720</v>
      </c>
      <c r="C8" s="1063">
        <v>20</v>
      </c>
      <c r="D8" s="1058" t="s">
        <v>915</v>
      </c>
    </row>
    <row r="9" spans="1:4">
      <c r="A9" s="1058">
        <v>2</v>
      </c>
      <c r="B9" s="1058" t="s">
        <v>599</v>
      </c>
      <c r="C9" s="1063">
        <v>40</v>
      </c>
      <c r="D9" s="1058" t="s">
        <v>915</v>
      </c>
    </row>
    <row r="10" spans="1:4">
      <c r="A10" s="1058">
        <v>3</v>
      </c>
      <c r="B10" s="1058" t="s">
        <v>1653</v>
      </c>
      <c r="C10" s="1063">
        <v>1000</v>
      </c>
      <c r="D10" s="1058" t="s">
        <v>915</v>
      </c>
    </row>
    <row r="11" spans="1:4">
      <c r="A11" s="1058">
        <v>4</v>
      </c>
      <c r="B11" s="1058" t="s">
        <v>1654</v>
      </c>
      <c r="C11" s="1063">
        <v>1000</v>
      </c>
      <c r="D11" s="1058" t="s">
        <v>915</v>
      </c>
    </row>
    <row r="12" spans="1:4">
      <c r="A12" s="1058">
        <v>5</v>
      </c>
      <c r="B12" s="1058" t="s">
        <v>1183</v>
      </c>
      <c r="C12" s="1063">
        <v>40</v>
      </c>
      <c r="D12" s="1058" t="s">
        <v>915</v>
      </c>
    </row>
    <row r="13" spans="1:4">
      <c r="A13" s="1058">
        <v>6</v>
      </c>
      <c r="B13" s="1058" t="s">
        <v>1184</v>
      </c>
      <c r="C13" s="1063">
        <v>150</v>
      </c>
      <c r="D13" s="1058" t="s">
        <v>915</v>
      </c>
    </row>
    <row r="14" spans="1:4">
      <c r="A14" s="1058">
        <v>7</v>
      </c>
      <c r="B14" s="1058" t="s">
        <v>34</v>
      </c>
      <c r="C14" s="1063">
        <v>1000</v>
      </c>
      <c r="D14" s="1058" t="s">
        <v>915</v>
      </c>
    </row>
    <row r="15" spans="1:4">
      <c r="A15" s="1058">
        <v>8</v>
      </c>
      <c r="B15" s="1058" t="s">
        <v>35</v>
      </c>
      <c r="C15" s="1063">
        <v>1000</v>
      </c>
      <c r="D15" s="1058" t="s">
        <v>915</v>
      </c>
    </row>
    <row r="16" spans="1:4">
      <c r="A16" s="1058">
        <v>9</v>
      </c>
      <c r="B16" s="1058" t="s">
        <v>978</v>
      </c>
      <c r="C16" s="1063"/>
      <c r="D16" s="1063"/>
    </row>
    <row r="17" spans="1:4">
      <c r="A17" s="1058">
        <v>10</v>
      </c>
      <c r="B17" s="1058" t="s">
        <v>1190</v>
      </c>
      <c r="C17" s="1063"/>
      <c r="D17" s="1063"/>
    </row>
    <row r="18" spans="1:4">
      <c r="A18" s="1058">
        <v>11</v>
      </c>
      <c r="B18" s="1058" t="s">
        <v>0</v>
      </c>
      <c r="C18" s="1063"/>
      <c r="D18" s="1063"/>
    </row>
    <row r="19" spans="1:4">
      <c r="A19" s="1058">
        <v>12</v>
      </c>
      <c r="B19" s="1058" t="s">
        <v>1</v>
      </c>
      <c r="C19" s="1063"/>
      <c r="D19" s="1063"/>
    </row>
    <row r="20" spans="1:4">
      <c r="A20" s="1058"/>
      <c r="B20" s="1058"/>
      <c r="C20" s="1063"/>
      <c r="D20" s="1063"/>
    </row>
    <row r="21" spans="1:4" ht="15.75">
      <c r="A21" s="1064" t="s">
        <v>432</v>
      </c>
      <c r="B21" s="1062" t="s">
        <v>2</v>
      </c>
      <c r="C21" s="1063"/>
      <c r="D21" s="1063"/>
    </row>
    <row r="22" spans="1:4">
      <c r="A22" s="1058"/>
      <c r="B22" s="1058"/>
      <c r="C22" s="1063"/>
      <c r="D22" s="1063"/>
    </row>
    <row r="23" spans="1:4">
      <c r="A23" s="1058">
        <v>1</v>
      </c>
      <c r="B23" s="1058" t="s">
        <v>3</v>
      </c>
      <c r="C23" s="1063">
        <v>150</v>
      </c>
      <c r="D23" s="1058" t="s">
        <v>915</v>
      </c>
    </row>
    <row r="24" spans="1:4">
      <c r="A24" s="1058">
        <v>2</v>
      </c>
      <c r="B24" s="1058" t="s">
        <v>4</v>
      </c>
      <c r="C24" s="1063">
        <v>400</v>
      </c>
      <c r="D24" s="1058" t="s">
        <v>915</v>
      </c>
    </row>
    <row r="25" spans="1:4">
      <c r="A25" s="1058">
        <v>3</v>
      </c>
      <c r="B25" s="1058" t="s">
        <v>5</v>
      </c>
      <c r="C25" s="1063">
        <v>600</v>
      </c>
      <c r="D25" s="1058" t="s">
        <v>915</v>
      </c>
    </row>
    <row r="26" spans="1:4">
      <c r="A26" s="1058">
        <v>4</v>
      </c>
      <c r="B26" s="1058" t="s">
        <v>6</v>
      </c>
      <c r="C26" s="1063">
        <v>3000</v>
      </c>
      <c r="D26" s="1058" t="s">
        <v>915</v>
      </c>
    </row>
    <row r="27" spans="1:4">
      <c r="A27" s="1058"/>
      <c r="B27" s="1058"/>
      <c r="C27" s="1058"/>
      <c r="D27" s="1058"/>
    </row>
    <row r="28" spans="1:4" ht="27.95" customHeight="1">
      <c r="A28" s="1064" t="s">
        <v>1051</v>
      </c>
      <c r="B28" s="1065" t="s">
        <v>619</v>
      </c>
      <c r="C28" s="1058"/>
      <c r="D28" s="1058" t="s">
        <v>915</v>
      </c>
    </row>
    <row r="29" spans="1:4">
      <c r="A29" s="1058"/>
      <c r="B29" s="1058"/>
      <c r="C29" s="1058"/>
      <c r="D29" s="1058"/>
    </row>
    <row r="30" spans="1:4" ht="15">
      <c r="A30" s="1058"/>
      <c r="B30" s="1066" t="s">
        <v>620</v>
      </c>
      <c r="C30" s="1058"/>
      <c r="D30" s="1058"/>
    </row>
    <row r="31" spans="1:4">
      <c r="A31" s="1058"/>
      <c r="B31" s="1058"/>
      <c r="C31" s="1058"/>
      <c r="D31" s="1058"/>
    </row>
    <row r="32" spans="1:4" ht="42.95" customHeight="1">
      <c r="A32" s="1064" t="s">
        <v>621</v>
      </c>
      <c r="B32" s="1065" t="s">
        <v>79</v>
      </c>
      <c r="C32" s="1058"/>
      <c r="D32" s="1058" t="s">
        <v>915</v>
      </c>
    </row>
    <row r="33" spans="1:4">
      <c r="A33" s="1058"/>
      <c r="B33" s="1058"/>
      <c r="C33" s="1058"/>
      <c r="D33" s="1058"/>
    </row>
    <row r="34" spans="1:4" ht="15.75">
      <c r="A34" s="1064" t="s">
        <v>80</v>
      </c>
      <c r="B34" s="1058" t="s">
        <v>81</v>
      </c>
      <c r="C34" s="1058"/>
      <c r="D34" s="1058" t="s">
        <v>590</v>
      </c>
    </row>
    <row r="35" spans="1:4">
      <c r="A35" s="1058"/>
      <c r="B35" s="1058"/>
      <c r="C35" s="1058"/>
      <c r="D35" s="1058"/>
    </row>
    <row r="36" spans="1:4" ht="27.95" customHeight="1">
      <c r="A36" s="1064" t="s">
        <v>1712</v>
      </c>
      <c r="B36" s="1065" t="s">
        <v>1713</v>
      </c>
      <c r="C36" s="1058"/>
      <c r="D36" s="1058" t="s">
        <v>590</v>
      </c>
    </row>
    <row r="37" spans="1:4">
      <c r="A37" s="1058"/>
      <c r="B37" s="1058"/>
      <c r="C37" s="1058"/>
      <c r="D37" s="1058"/>
    </row>
    <row r="38" spans="1:4">
      <c r="A38" s="1058" t="s">
        <v>422</v>
      </c>
      <c r="B38" s="1058" t="s">
        <v>912</v>
      </c>
      <c r="C38" s="1058"/>
      <c r="D38" s="1058" t="s">
        <v>915</v>
      </c>
    </row>
    <row r="39" spans="1:4">
      <c r="A39" s="1058"/>
      <c r="B39" s="1058"/>
      <c r="C39" s="1058"/>
      <c r="D39" s="1058"/>
    </row>
    <row r="40" spans="1:4">
      <c r="A40" s="1058" t="s">
        <v>423</v>
      </c>
      <c r="B40" s="1058" t="s">
        <v>913</v>
      </c>
      <c r="C40" s="1058"/>
      <c r="D40" s="1058" t="s">
        <v>915</v>
      </c>
    </row>
    <row r="41" spans="1:4">
      <c r="A41" s="1058"/>
      <c r="B41" s="1058"/>
      <c r="C41" s="1058"/>
      <c r="D41" s="1058"/>
    </row>
    <row r="42" spans="1:4">
      <c r="A42" s="1058" t="s">
        <v>424</v>
      </c>
      <c r="B42" s="1058" t="s">
        <v>914</v>
      </c>
      <c r="C42" s="1058"/>
      <c r="D42" s="1058" t="s">
        <v>590</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sheetPr codeName="Sheet48" enableFormatConditionsCalculation="0">
    <tabColor rgb="FF00B0F0"/>
  </sheetPr>
  <dimension ref="A1:G38"/>
  <sheetViews>
    <sheetView view="pageBreakPreview" zoomScaleSheetLayoutView="100" workbookViewId="0">
      <selection activeCell="A2" sqref="A2"/>
    </sheetView>
  </sheetViews>
  <sheetFormatPr defaultColWidth="14.7109375" defaultRowHeight="12.75"/>
  <cols>
    <col min="1" max="1" width="6" style="1071" customWidth="1"/>
    <col min="2" max="2" width="40.7109375" style="1071" customWidth="1"/>
    <col min="3" max="3" width="14.42578125" style="1072" customWidth="1"/>
    <col min="4" max="4" width="13.7109375" style="1071" customWidth="1"/>
    <col min="5" max="5" width="15.28515625" style="1071" customWidth="1"/>
    <col min="6" max="16384" width="14.7109375" style="1071"/>
  </cols>
  <sheetData>
    <row r="1" spans="1:7" ht="15.75">
      <c r="A1" s="1853" t="s">
        <v>4023</v>
      </c>
      <c r="D1" s="1073" t="s">
        <v>264</v>
      </c>
      <c r="E1" s="1074" t="s">
        <v>2039</v>
      </c>
    </row>
    <row r="2" spans="1:7">
      <c r="A2" s="1075"/>
      <c r="C2" s="1073"/>
      <c r="D2" s="1074"/>
    </row>
    <row r="3" spans="1:7" ht="15.75">
      <c r="A3" s="1958" t="s">
        <v>1714</v>
      </c>
      <c r="B3" s="1958"/>
      <c r="C3" s="1958"/>
      <c r="D3" s="1958"/>
      <c r="E3" s="1958"/>
    </row>
    <row r="4" spans="1:7" ht="15.75">
      <c r="E4" s="1076" t="s">
        <v>263</v>
      </c>
    </row>
    <row r="5" spans="1:7" ht="30" customHeight="1">
      <c r="A5" s="1956" t="s">
        <v>1042</v>
      </c>
      <c r="B5" s="1956" t="s">
        <v>1716</v>
      </c>
      <c r="C5" s="1956" t="s">
        <v>2788</v>
      </c>
      <c r="D5" s="1956" t="s">
        <v>2789</v>
      </c>
      <c r="E5" s="1956" t="s">
        <v>2775</v>
      </c>
    </row>
    <row r="6" spans="1:7" ht="30" customHeight="1" thickBot="1">
      <c r="A6" s="1957" t="s">
        <v>1188</v>
      </c>
      <c r="B6" s="1957"/>
      <c r="C6" s="1957"/>
      <c r="D6" s="1957"/>
      <c r="E6" s="1957"/>
    </row>
    <row r="7" spans="1:7" ht="13.5" thickTop="1">
      <c r="A7" s="1070"/>
      <c r="B7" s="1070"/>
      <c r="C7" s="1077"/>
      <c r="D7" s="1070"/>
      <c r="E7" s="1070"/>
    </row>
    <row r="8" spans="1:7" ht="21" customHeight="1">
      <c r="A8" s="1078">
        <v>1</v>
      </c>
      <c r="B8" s="1058" t="s">
        <v>270</v>
      </c>
      <c r="C8" s="793"/>
      <c r="D8" s="1079"/>
      <c r="E8" s="1080"/>
    </row>
    <row r="9" spans="1:7" ht="21" customHeight="1">
      <c r="A9" s="1078"/>
      <c r="B9" s="1058" t="s">
        <v>271</v>
      </c>
      <c r="C9" s="1063">
        <v>113273.31610279999</v>
      </c>
      <c r="D9" s="1063">
        <f>C25</f>
        <v>130552.15829800002</v>
      </c>
      <c r="E9" s="1063">
        <f>D25</f>
        <v>140249.76678180692</v>
      </c>
    </row>
    <row r="10" spans="1:7" ht="21" customHeight="1">
      <c r="A10" s="1078"/>
      <c r="B10" s="1058"/>
      <c r="C10" s="793"/>
      <c r="D10" s="1063"/>
      <c r="E10" s="1063"/>
    </row>
    <row r="11" spans="1:7" ht="21" customHeight="1">
      <c r="A11" s="1078">
        <v>2</v>
      </c>
      <c r="B11" s="1058" t="s">
        <v>272</v>
      </c>
      <c r="C11" s="1081">
        <f>'F-22'!B4+6156.73</f>
        <v>184939.21538070001</v>
      </c>
      <c r="D11" s="1063">
        <f>'F-22'!C4</f>
        <v>193952.16967613733</v>
      </c>
      <c r="E11" s="1063">
        <f>'F-22'!D4</f>
        <v>207221.72357400932</v>
      </c>
      <c r="F11" s="1082"/>
    </row>
    <row r="12" spans="1:7" ht="21" customHeight="1">
      <c r="A12" s="1078"/>
      <c r="B12" s="1058"/>
      <c r="C12" s="793"/>
      <c r="D12" s="1063"/>
      <c r="E12" s="1063"/>
    </row>
    <row r="13" spans="1:7" ht="21" customHeight="1">
      <c r="A13" s="1078">
        <v>3</v>
      </c>
      <c r="B13" s="793" t="s">
        <v>2061</v>
      </c>
      <c r="C13" s="1081">
        <f>161503.6431855+6156.73</f>
        <v>167660.37318550001</v>
      </c>
      <c r="D13" s="1063">
        <f>'F-23'!D9</f>
        <v>184254.56119233047</v>
      </c>
      <c r="E13" s="1063">
        <f>'F-23'!E9</f>
        <v>201005.07186678902</v>
      </c>
      <c r="F13" s="1082"/>
    </row>
    <row r="14" spans="1:7" ht="21" customHeight="1">
      <c r="A14" s="1078"/>
      <c r="B14" s="1083" t="s">
        <v>273</v>
      </c>
      <c r="C14" s="793"/>
      <c r="D14" s="1063"/>
      <c r="E14" s="1063"/>
      <c r="G14" s="1082"/>
    </row>
    <row r="15" spans="1:7" ht="21" customHeight="1">
      <c r="A15" s="1078"/>
      <c r="B15" s="1083" t="s">
        <v>729</v>
      </c>
      <c r="C15" s="793"/>
      <c r="D15" s="1063"/>
      <c r="E15" s="1063"/>
    </row>
    <row r="16" spans="1:7" ht="21" customHeight="1">
      <c r="A16" s="1078"/>
      <c r="B16" s="1058"/>
      <c r="C16" s="793"/>
      <c r="D16" s="1063"/>
      <c r="E16" s="1063"/>
    </row>
    <row r="17" spans="1:7" ht="21" customHeight="1">
      <c r="A17" s="1078">
        <v>4</v>
      </c>
      <c r="B17" s="1058" t="s">
        <v>1626</v>
      </c>
      <c r="C17" s="1081">
        <f>C9+C11-C13</f>
        <v>130552.15829800002</v>
      </c>
      <c r="D17" s="1063">
        <f>D9+D11-D13</f>
        <v>140249.76678180692</v>
      </c>
      <c r="E17" s="1063">
        <f>E9+E11-E13</f>
        <v>146466.41848902719</v>
      </c>
    </row>
    <row r="18" spans="1:7" ht="21" customHeight="1">
      <c r="A18" s="1078"/>
      <c r="B18" s="1058" t="s">
        <v>1627</v>
      </c>
      <c r="C18" s="1081"/>
      <c r="D18" s="1063"/>
      <c r="E18" s="1063"/>
    </row>
    <row r="19" spans="1:7" ht="21" customHeight="1">
      <c r="A19" s="1078"/>
      <c r="B19" s="1058"/>
      <c r="C19" s="1081"/>
      <c r="D19" s="1063"/>
      <c r="E19" s="1063"/>
    </row>
    <row r="20" spans="1:7" ht="21" customHeight="1">
      <c r="A20" s="1078">
        <v>5</v>
      </c>
      <c r="B20" s="1058" t="s">
        <v>1628</v>
      </c>
      <c r="C20" s="1081"/>
      <c r="D20" s="1063"/>
      <c r="E20" s="1063"/>
      <c r="G20" s="1082"/>
    </row>
    <row r="21" spans="1:7" ht="21" customHeight="1">
      <c r="A21" s="1078"/>
      <c r="B21" s="1058" t="s">
        <v>249</v>
      </c>
      <c r="C21" s="1081"/>
      <c r="D21" s="1063"/>
      <c r="E21" s="1063"/>
    </row>
    <row r="22" spans="1:7" ht="21" customHeight="1">
      <c r="A22" s="1078"/>
      <c r="B22" s="1058"/>
      <c r="C22" s="1081"/>
      <c r="D22" s="1063"/>
      <c r="E22" s="1063"/>
    </row>
    <row r="23" spans="1:7" ht="21" customHeight="1">
      <c r="A23" s="1078">
        <v>6</v>
      </c>
      <c r="B23" s="1058" t="s">
        <v>136</v>
      </c>
      <c r="C23" s="1081"/>
      <c r="D23" s="1063"/>
      <c r="E23" s="1063"/>
    </row>
    <row r="24" spans="1:7" ht="21" customHeight="1">
      <c r="A24" s="1078"/>
      <c r="B24" s="1058"/>
      <c r="C24" s="1081"/>
      <c r="D24" s="1063"/>
      <c r="E24" s="1063"/>
      <c r="G24" s="1082"/>
    </row>
    <row r="25" spans="1:7" ht="21" customHeight="1">
      <c r="A25" s="1078">
        <v>7</v>
      </c>
      <c r="B25" s="1058" t="s">
        <v>82</v>
      </c>
      <c r="C25" s="1081">
        <f>C17-C20-C23</f>
        <v>130552.15829800002</v>
      </c>
      <c r="D25" s="1063">
        <f>D17-D20-D23</f>
        <v>140249.76678180692</v>
      </c>
      <c r="E25" s="1063">
        <f>E17-E20-E23</f>
        <v>146466.41848902719</v>
      </c>
      <c r="F25" s="1082">
        <f>C25-90930.57-22342.75</f>
        <v>17278.838298000017</v>
      </c>
      <c r="G25" s="1082">
        <f>C25-F25</f>
        <v>113273.32</v>
      </c>
    </row>
    <row r="26" spans="1:7" ht="21" customHeight="1">
      <c r="A26" s="1078"/>
      <c r="B26" s="1058"/>
      <c r="C26" s="1081"/>
      <c r="D26" s="1063"/>
      <c r="E26" s="1063"/>
      <c r="F26" s="1082"/>
    </row>
    <row r="27" spans="1:7" ht="21" customHeight="1">
      <c r="A27" s="1078"/>
      <c r="B27" s="1058"/>
      <c r="C27" s="1081"/>
      <c r="D27" s="1063"/>
      <c r="E27" s="1063"/>
      <c r="F27" s="1082"/>
    </row>
    <row r="28" spans="1:7" ht="21" customHeight="1">
      <c r="A28" s="1078">
        <v>8</v>
      </c>
      <c r="B28" s="1063" t="s">
        <v>137</v>
      </c>
      <c r="C28" s="1063">
        <v>80302.256272300001</v>
      </c>
      <c r="D28" s="1063">
        <f>C28+'F-6'!I14</f>
        <v>89999.864756106865</v>
      </c>
      <c r="E28" s="1063">
        <f>D28+'F-6'!M14</f>
        <v>96216.516463327163</v>
      </c>
      <c r="F28" s="1071">
        <f>107154.74-C28</f>
        <v>26852.483727700004</v>
      </c>
    </row>
    <row r="29" spans="1:7" ht="21" customHeight="1">
      <c r="A29" s="1078"/>
      <c r="B29" s="1063"/>
      <c r="C29" s="1081"/>
      <c r="D29" s="1063"/>
      <c r="E29" s="1063"/>
    </row>
    <row r="30" spans="1:7" ht="21" customHeight="1">
      <c r="A30" s="1078"/>
      <c r="B30" s="1063" t="s">
        <v>691</v>
      </c>
      <c r="C30" s="1084">
        <f>C25-C28</f>
        <v>50249.902025700023</v>
      </c>
      <c r="D30" s="1084">
        <f>D25-D28</f>
        <v>50249.902025700052</v>
      </c>
      <c r="E30" s="1084">
        <f>E25-E28</f>
        <v>50249.902025700023</v>
      </c>
    </row>
    <row r="31" spans="1:7" ht="21" customHeight="1">
      <c r="A31" s="1078"/>
      <c r="B31" s="1063"/>
      <c r="C31" s="793"/>
      <c r="D31" s="1058"/>
      <c r="E31" s="1058"/>
    </row>
    <row r="32" spans="1:7" ht="21" customHeight="1">
      <c r="A32" s="1078">
        <v>9</v>
      </c>
      <c r="B32" s="1058" t="s">
        <v>1629</v>
      </c>
      <c r="C32" s="1085">
        <f>C28/C25</f>
        <v>0.61509711765163655</v>
      </c>
      <c r="D32" s="1086">
        <f>D28/D25</f>
        <v>0.64171133272630565</v>
      </c>
      <c r="E32" s="1086">
        <f>E28/E25</f>
        <v>0.65691861285278452</v>
      </c>
    </row>
    <row r="33" spans="1:5" ht="21" customHeight="1">
      <c r="A33" s="1058"/>
      <c r="B33" s="1058" t="s">
        <v>1630</v>
      </c>
      <c r="C33" s="793"/>
      <c r="D33" s="1058"/>
      <c r="E33" s="1058"/>
    </row>
    <row r="35" spans="1:5">
      <c r="B35" s="1087"/>
      <c r="C35" s="1088"/>
      <c r="D35" s="1089"/>
      <c r="E35" s="1089"/>
    </row>
    <row r="36" spans="1:5">
      <c r="D36" s="1082"/>
      <c r="E36" s="1082"/>
    </row>
    <row r="37" spans="1:5">
      <c r="C37" s="1088"/>
      <c r="D37" s="1082"/>
    </row>
    <row r="38" spans="1:5">
      <c r="D38" s="1082"/>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codeName="Sheet49" enableFormatConditionsCalculation="0">
    <tabColor rgb="FF00B0F0"/>
  </sheetPr>
  <dimension ref="A1:R44"/>
  <sheetViews>
    <sheetView view="pageBreakPreview" topLeftCell="B1" zoomScale="60" zoomScaleNormal="75" workbookViewId="0">
      <pane xSplit="1" ySplit="6" topLeftCell="C7" activePane="bottomRight" state="frozen"/>
      <selection activeCell="A5" sqref="A5:A6"/>
      <selection pane="topRight" activeCell="A5" sqref="A5:A6"/>
      <selection pane="bottomLeft" activeCell="A5" sqref="A5:A6"/>
      <selection pane="bottomRight" activeCell="B28" sqref="B28:P41"/>
    </sheetView>
  </sheetViews>
  <sheetFormatPr defaultColWidth="14.7109375" defaultRowHeight="38.1" customHeight="1"/>
  <cols>
    <col min="1" max="1" width="6" style="21" customWidth="1"/>
    <col min="2" max="2" width="42.85546875" style="21" customWidth="1"/>
    <col min="3" max="5" width="12.5703125" style="21" customWidth="1"/>
    <col min="6" max="6" width="13.7109375" style="21" customWidth="1"/>
    <col min="7" max="7" width="12.5703125" style="21" customWidth="1"/>
    <col min="8" max="8" width="14.5703125" style="21" bestFit="1" customWidth="1"/>
    <col min="9" max="12" width="12.5703125" style="21" customWidth="1"/>
    <col min="13" max="13" width="12.7109375" style="21" customWidth="1"/>
    <col min="14" max="14" width="13.7109375" style="21" customWidth="1"/>
    <col min="15" max="15" width="14.5703125" style="21" bestFit="1" customWidth="1"/>
    <col min="16" max="16" width="13.28515625" style="21" customWidth="1"/>
    <col min="17" max="16384" width="14.7109375" style="21"/>
  </cols>
  <sheetData>
    <row r="1" spans="1:18" ht="38.1" customHeight="1">
      <c r="A1" s="78" t="s">
        <v>4024</v>
      </c>
      <c r="B1" s="144"/>
      <c r="C1" s="144"/>
      <c r="D1" s="144"/>
      <c r="E1" s="144"/>
      <c r="F1" s="144"/>
      <c r="G1" s="144"/>
      <c r="H1" s="144"/>
      <c r="I1" s="144"/>
      <c r="J1" s="144"/>
      <c r="K1" s="144"/>
      <c r="L1" s="147" t="s">
        <v>264</v>
      </c>
      <c r="M1" s="242" t="s">
        <v>2040</v>
      </c>
      <c r="N1" s="243"/>
      <c r="O1" s="144"/>
      <c r="P1" s="144"/>
    </row>
    <row r="2" spans="1:18" ht="38.1" customHeight="1">
      <c r="A2" s="148" t="s">
        <v>1011</v>
      </c>
      <c r="B2" s="244"/>
      <c r="C2" s="244"/>
      <c r="D2" s="245"/>
      <c r="E2" s="245"/>
      <c r="F2" s="245"/>
      <c r="G2" s="245"/>
      <c r="H2" s="245"/>
      <c r="I2" s="244"/>
      <c r="J2" s="244"/>
      <c r="K2" s="244"/>
      <c r="L2" s="244"/>
      <c r="M2" s="244"/>
      <c r="N2" s="244"/>
      <c r="O2" s="144"/>
      <c r="P2" s="151"/>
    </row>
    <row r="3" spans="1:18" ht="38.1" customHeight="1">
      <c r="A3" s="148"/>
      <c r="B3" s="244"/>
      <c r="C3" s="244"/>
      <c r="D3" s="244"/>
      <c r="E3" s="244"/>
      <c r="F3" s="246"/>
      <c r="G3" s="244"/>
      <c r="H3" s="244"/>
      <c r="I3" s="144"/>
      <c r="J3" s="144"/>
      <c r="K3" s="144"/>
      <c r="L3" s="244"/>
      <c r="M3" s="244"/>
      <c r="N3" s="244"/>
      <c r="O3" s="144"/>
      <c r="P3" s="151"/>
    </row>
    <row r="4" spans="1:18" ht="38.1" customHeight="1">
      <c r="A4" s="148"/>
      <c r="B4" s="244"/>
      <c r="C4" s="244"/>
      <c r="D4" s="244"/>
      <c r="E4" s="244"/>
      <c r="F4" s="247" t="s">
        <v>2790</v>
      </c>
      <c r="G4" s="244"/>
      <c r="H4" s="244"/>
      <c r="I4" s="144"/>
      <c r="J4" s="144"/>
      <c r="K4" s="144"/>
      <c r="L4" s="244"/>
      <c r="M4" s="244"/>
      <c r="N4" s="244"/>
      <c r="O4" s="144"/>
      <c r="P4" s="151"/>
    </row>
    <row r="5" spans="1:18" ht="38.1" customHeight="1" thickBot="1">
      <c r="A5" s="144"/>
      <c r="B5" s="144"/>
      <c r="C5" s="144"/>
      <c r="D5" s="144"/>
      <c r="E5" s="144"/>
      <c r="F5" s="144"/>
      <c r="G5" s="144"/>
      <c r="H5" s="144"/>
      <c r="I5" s="144"/>
      <c r="J5" s="144"/>
      <c r="K5" s="144"/>
      <c r="L5" s="144"/>
      <c r="M5" s="144"/>
      <c r="N5" s="144"/>
      <c r="O5" s="144"/>
      <c r="P5" s="151"/>
    </row>
    <row r="6" spans="1:18" ht="38.1" customHeight="1">
      <c r="A6" s="248" t="s">
        <v>1715</v>
      </c>
      <c r="B6" s="150" t="s">
        <v>1716</v>
      </c>
      <c r="C6" s="150" t="s">
        <v>1697</v>
      </c>
      <c r="D6" s="150" t="s">
        <v>723</v>
      </c>
      <c r="E6" s="150" t="s">
        <v>724</v>
      </c>
      <c r="F6" s="150" t="s">
        <v>725</v>
      </c>
      <c r="G6" s="150" t="s">
        <v>726</v>
      </c>
      <c r="H6" s="150" t="s">
        <v>727</v>
      </c>
      <c r="I6" s="150" t="s">
        <v>728</v>
      </c>
      <c r="J6" s="150" t="s">
        <v>1397</v>
      </c>
      <c r="K6" s="150" t="s">
        <v>1203</v>
      </c>
      <c r="L6" s="150" t="s">
        <v>1204</v>
      </c>
      <c r="M6" s="150" t="s">
        <v>1205</v>
      </c>
      <c r="N6" s="150" t="s">
        <v>1206</v>
      </c>
      <c r="O6" s="152" t="s">
        <v>872</v>
      </c>
      <c r="P6" s="1959" t="s">
        <v>426</v>
      </c>
    </row>
    <row r="7" spans="1:18" ht="38.1" customHeight="1">
      <c r="A7" s="249" t="s">
        <v>1188</v>
      </c>
      <c r="B7" s="150"/>
      <c r="C7" s="150"/>
      <c r="D7" s="150"/>
      <c r="E7" s="150"/>
      <c r="F7" s="150"/>
      <c r="G7" s="150"/>
      <c r="H7" s="150"/>
      <c r="I7" s="150"/>
      <c r="J7" s="150"/>
      <c r="K7" s="150"/>
      <c r="L7" s="150"/>
      <c r="M7" s="150"/>
      <c r="N7" s="150"/>
      <c r="O7" s="152"/>
      <c r="P7" s="1959"/>
    </row>
    <row r="8" spans="1:18" ht="38.1" customHeight="1">
      <c r="A8" s="250"/>
      <c r="B8" s="251"/>
      <c r="C8" s="251"/>
      <c r="D8" s="251"/>
      <c r="E8" s="251"/>
      <c r="F8" s="251"/>
      <c r="G8" s="251"/>
      <c r="H8" s="251"/>
      <c r="I8" s="251"/>
      <c r="J8" s="251"/>
      <c r="K8" s="251"/>
      <c r="L8" s="251"/>
      <c r="M8" s="251"/>
      <c r="N8" s="251"/>
      <c r="O8" s="251"/>
      <c r="P8" s="251"/>
    </row>
    <row r="9" spans="1:18" ht="38.1" customHeight="1">
      <c r="A9" s="249">
        <v>1</v>
      </c>
      <c r="B9" s="152" t="s">
        <v>1012</v>
      </c>
      <c r="C9" s="252">
        <f>'F-21'!C28</f>
        <v>1237.72</v>
      </c>
      <c r="D9" s="252">
        <f>C18</f>
        <v>1194.6779771850663</v>
      </c>
      <c r="E9" s="252">
        <f>D18</f>
        <v>1356.6917772443026</v>
      </c>
      <c r="F9" s="252">
        <f>E18</f>
        <v>1908.0554617480179</v>
      </c>
      <c r="G9" s="252">
        <f>F18</f>
        <v>2127.2801421407739</v>
      </c>
      <c r="H9" s="252">
        <f>G18</f>
        <v>2155.3480971881077</v>
      </c>
      <c r="I9" s="252">
        <f t="shared" ref="I9:N9" si="0">H18</f>
        <v>2435.040621310608</v>
      </c>
      <c r="J9" s="252">
        <f t="shared" si="0"/>
        <v>2488.4688550467895</v>
      </c>
      <c r="K9" s="252">
        <f t="shared" si="0"/>
        <v>2657.2129391254862</v>
      </c>
      <c r="L9" s="252">
        <f t="shared" si="0"/>
        <v>3155.4097912783859</v>
      </c>
      <c r="M9" s="252">
        <f t="shared" si="0"/>
        <v>2991.2063975844549</v>
      </c>
      <c r="N9" s="252">
        <f t="shared" si="0"/>
        <v>3843.3756502278998</v>
      </c>
      <c r="O9" s="252">
        <f>C9</f>
        <v>1237.72</v>
      </c>
      <c r="P9" s="252"/>
    </row>
    <row r="10" spans="1:18" ht="38.1" customHeight="1">
      <c r="A10" s="249"/>
      <c r="B10" s="152"/>
      <c r="C10" s="252"/>
      <c r="D10" s="252"/>
      <c r="E10" s="252"/>
      <c r="F10" s="252"/>
      <c r="G10" s="252"/>
      <c r="H10" s="252"/>
      <c r="I10" s="252"/>
      <c r="J10" s="252"/>
      <c r="K10" s="252"/>
      <c r="L10" s="252"/>
      <c r="M10" s="252"/>
      <c r="N10" s="252"/>
      <c r="O10" s="252"/>
      <c r="P10" s="252"/>
    </row>
    <row r="11" spans="1:18" ht="38.1" customHeight="1">
      <c r="A11" s="249">
        <v>2</v>
      </c>
      <c r="B11" s="152" t="s">
        <v>1192</v>
      </c>
      <c r="C11" s="252">
        <v>728.52938715612686</v>
      </c>
      <c r="D11" s="252">
        <v>1110.9294070898475</v>
      </c>
      <c r="E11" s="252">
        <v>1896.1154582067256</v>
      </c>
      <c r="F11" s="252">
        <v>966.38782626713544</v>
      </c>
      <c r="G11" s="252">
        <v>945.24437298613691</v>
      </c>
      <c r="H11" s="252">
        <v>1011.8559893616884</v>
      </c>
      <c r="I11" s="252">
        <v>748.24452117761064</v>
      </c>
      <c r="J11" s="252">
        <v>918.32271906437427</v>
      </c>
      <c r="K11" s="252">
        <v>1294.4467907365904</v>
      </c>
      <c r="L11" s="252">
        <v>1132.2892723798634</v>
      </c>
      <c r="M11" s="252">
        <v>3275.6987332907561</v>
      </c>
      <c r="N11" s="252">
        <v>2473.9355222831459</v>
      </c>
      <c r="O11" s="252">
        <f>SUM(C11:N11)</f>
        <v>16502</v>
      </c>
      <c r="P11" s="252"/>
      <c r="Q11" s="743">
        <v>23000</v>
      </c>
      <c r="R11" s="743">
        <v>16502</v>
      </c>
    </row>
    <row r="12" spans="1:18" ht="38.1" customHeight="1">
      <c r="A12" s="249"/>
      <c r="B12" s="152"/>
      <c r="C12" s="252"/>
      <c r="D12" s="252"/>
      <c r="E12" s="252"/>
      <c r="F12" s="252"/>
      <c r="G12" s="252"/>
      <c r="H12" s="252"/>
      <c r="I12" s="252"/>
      <c r="J12" s="252"/>
      <c r="K12" s="252"/>
      <c r="L12" s="252"/>
      <c r="M12" s="252"/>
      <c r="N12" s="252"/>
      <c r="O12" s="252"/>
      <c r="P12" s="252"/>
    </row>
    <row r="13" spans="1:18" ht="38.1" customHeight="1">
      <c r="A13" s="249">
        <v>3</v>
      </c>
      <c r="B13" s="152" t="s">
        <v>1207</v>
      </c>
      <c r="C13" s="252">
        <v>771.57140997106058</v>
      </c>
      <c r="D13" s="252">
        <v>948.91560703061134</v>
      </c>
      <c r="E13" s="252">
        <v>1344.7517737030103</v>
      </c>
      <c r="F13" s="252">
        <v>747.16314587437978</v>
      </c>
      <c r="G13" s="252">
        <v>917.17641793880318</v>
      </c>
      <c r="H13" s="252">
        <v>732.16346523918787</v>
      </c>
      <c r="I13" s="252">
        <v>694.81628744142915</v>
      </c>
      <c r="J13" s="252">
        <v>749.5786349856777</v>
      </c>
      <c r="K13" s="252">
        <v>796.24993858369055</v>
      </c>
      <c r="L13" s="252">
        <v>1296.4926660737945</v>
      </c>
      <c r="M13" s="252">
        <v>2423.5294806473116</v>
      </c>
      <c r="N13" s="252">
        <v>2329.2578391777088</v>
      </c>
      <c r="O13" s="252">
        <f>SUM(C13:N13)</f>
        <v>13751.666666666664</v>
      </c>
      <c r="P13" s="252"/>
      <c r="Q13" s="21">
        <f>R11/12*10</f>
        <v>13751.666666666668</v>
      </c>
    </row>
    <row r="14" spans="1:18" ht="38.1" customHeight="1">
      <c r="A14" s="249"/>
      <c r="B14" s="152"/>
      <c r="C14" s="252"/>
      <c r="D14" s="252"/>
      <c r="E14" s="252"/>
      <c r="F14" s="252"/>
      <c r="G14" s="252"/>
      <c r="H14" s="252"/>
      <c r="I14" s="252"/>
      <c r="J14" s="252"/>
      <c r="K14" s="252"/>
      <c r="L14" s="252"/>
      <c r="M14" s="252"/>
      <c r="N14" s="252"/>
      <c r="O14" s="252"/>
      <c r="P14" s="252"/>
    </row>
    <row r="15" spans="1:18" ht="38.1" customHeight="1">
      <c r="A15" s="249">
        <v>4</v>
      </c>
      <c r="B15" s="152" t="s">
        <v>1193</v>
      </c>
      <c r="C15" s="252"/>
      <c r="D15" s="252"/>
      <c r="E15" s="252"/>
      <c r="F15" s="252"/>
      <c r="G15" s="252"/>
      <c r="H15" s="252"/>
      <c r="I15" s="252"/>
      <c r="J15" s="252"/>
      <c r="K15" s="252"/>
      <c r="L15" s="252"/>
      <c r="M15" s="252"/>
      <c r="N15" s="252"/>
      <c r="O15" s="252"/>
      <c r="P15" s="252"/>
    </row>
    <row r="16" spans="1:18" ht="38.1" customHeight="1">
      <c r="A16" s="249"/>
      <c r="B16" s="152" t="s">
        <v>1194</v>
      </c>
      <c r="C16" s="252"/>
      <c r="D16" s="252"/>
      <c r="E16" s="252"/>
      <c r="F16" s="252"/>
      <c r="G16" s="252"/>
      <c r="H16" s="252"/>
      <c r="I16" s="252"/>
      <c r="J16" s="252"/>
      <c r="K16" s="252"/>
      <c r="L16" s="252"/>
      <c r="M16" s="252"/>
      <c r="N16" s="252"/>
      <c r="O16" s="252"/>
      <c r="P16" s="252"/>
    </row>
    <row r="17" spans="1:16" ht="38.1" customHeight="1">
      <c r="A17" s="249"/>
      <c r="B17" s="152"/>
      <c r="C17" s="252"/>
      <c r="D17" s="252"/>
      <c r="E17" s="252"/>
      <c r="F17" s="252"/>
      <c r="G17" s="252"/>
      <c r="H17" s="252"/>
      <c r="I17" s="252"/>
      <c r="J17" s="252"/>
      <c r="K17" s="252"/>
      <c r="L17" s="252"/>
      <c r="M17" s="252"/>
      <c r="N17" s="252"/>
      <c r="O17" s="252"/>
      <c r="P17" s="252"/>
    </row>
    <row r="18" spans="1:16" ht="38.1" customHeight="1">
      <c r="A18" s="249">
        <v>5</v>
      </c>
      <c r="B18" s="152" t="s">
        <v>1195</v>
      </c>
      <c r="C18" s="252">
        <f>C9+C11-C13-C15</f>
        <v>1194.6779771850663</v>
      </c>
      <c r="D18" s="252">
        <f>D9+D11-D13-D15</f>
        <v>1356.6917772443026</v>
      </c>
      <c r="E18" s="252">
        <f t="shared" ref="E18:O18" si="1">E9+E11-E13-E15</f>
        <v>1908.0554617480179</v>
      </c>
      <c r="F18" s="252">
        <f t="shared" si="1"/>
        <v>2127.2801421407739</v>
      </c>
      <c r="G18" s="252">
        <f t="shared" si="1"/>
        <v>2155.3480971881077</v>
      </c>
      <c r="H18" s="252">
        <f t="shared" si="1"/>
        <v>2435.040621310608</v>
      </c>
      <c r="I18" s="252">
        <f t="shared" si="1"/>
        <v>2488.4688550467895</v>
      </c>
      <c r="J18" s="252">
        <f t="shared" si="1"/>
        <v>2657.2129391254862</v>
      </c>
      <c r="K18" s="252">
        <f t="shared" si="1"/>
        <v>3155.4097912783859</v>
      </c>
      <c r="L18" s="252">
        <f t="shared" si="1"/>
        <v>2991.2063975844549</v>
      </c>
      <c r="M18" s="252">
        <f t="shared" si="1"/>
        <v>3843.3756502278998</v>
      </c>
      <c r="N18" s="252">
        <f t="shared" si="1"/>
        <v>3988.0533333333369</v>
      </c>
      <c r="O18" s="252">
        <f t="shared" si="1"/>
        <v>3988.0533333333369</v>
      </c>
      <c r="P18" s="252">
        <f>SUM(C18:N18)/12</f>
        <v>2525.0684202844354</v>
      </c>
    </row>
    <row r="19" spans="1:16" ht="38.1" customHeight="1" thickBot="1">
      <c r="A19" s="253"/>
      <c r="B19" s="152" t="s">
        <v>1535</v>
      </c>
      <c r="C19" s="152"/>
      <c r="D19" s="152"/>
      <c r="E19" s="152"/>
      <c r="F19" s="152"/>
      <c r="G19" s="152"/>
      <c r="H19" s="152"/>
      <c r="I19" s="152"/>
      <c r="J19" s="152"/>
      <c r="K19" s="152"/>
      <c r="L19" s="152"/>
      <c r="M19" s="152"/>
      <c r="N19" s="152"/>
      <c r="O19" s="152"/>
      <c r="P19" s="152"/>
    </row>
    <row r="20" spans="1:16" ht="38.1" customHeight="1">
      <c r="A20" s="151"/>
      <c r="B20" s="151"/>
      <c r="C20" s="151"/>
      <c r="D20" s="151"/>
      <c r="E20" s="151"/>
      <c r="F20" s="151"/>
      <c r="G20" s="151"/>
      <c r="H20" s="151"/>
      <c r="I20" s="151"/>
      <c r="J20" s="151"/>
      <c r="K20" s="151"/>
      <c r="L20" s="151"/>
      <c r="M20" s="151"/>
      <c r="N20" s="151"/>
      <c r="O20" s="151"/>
      <c r="P20" s="151"/>
    </row>
    <row r="21" spans="1:16" ht="38.1" customHeight="1">
      <c r="A21" s="151"/>
      <c r="B21" s="151"/>
      <c r="C21" s="151"/>
      <c r="D21" s="151"/>
      <c r="E21" s="151"/>
      <c r="F21" s="151"/>
      <c r="G21" s="151"/>
      <c r="H21" s="151"/>
      <c r="I21" s="151"/>
      <c r="J21" s="151"/>
      <c r="K21" s="151"/>
      <c r="L21" s="151"/>
      <c r="M21" s="151"/>
      <c r="N21" s="151"/>
      <c r="O21" s="151"/>
      <c r="P21" s="151"/>
    </row>
    <row r="22" spans="1:16" ht="38.1" customHeight="1">
      <c r="A22" s="151"/>
      <c r="B22" s="151"/>
      <c r="C22" s="151"/>
      <c r="D22" s="151"/>
      <c r="E22" s="151"/>
      <c r="F22" s="151"/>
      <c r="G22" s="151"/>
      <c r="H22" s="151"/>
      <c r="I22" s="151"/>
      <c r="J22" s="254"/>
      <c r="K22" s="151"/>
      <c r="L22" s="151"/>
      <c r="M22" s="151"/>
      <c r="N22" s="151"/>
      <c r="O22" s="151"/>
      <c r="P22" s="151"/>
    </row>
    <row r="23" spans="1:16" ht="38.1" customHeight="1">
      <c r="A23" s="148" t="s">
        <v>1011</v>
      </c>
      <c r="B23" s="244"/>
      <c r="C23" s="244"/>
      <c r="D23" s="245"/>
      <c r="E23" s="245"/>
      <c r="F23" s="245"/>
      <c r="G23" s="245"/>
      <c r="H23" s="245"/>
      <c r="I23" s="244"/>
      <c r="J23" s="244"/>
      <c r="K23" s="244"/>
      <c r="L23" s="244"/>
      <c r="M23" s="244"/>
      <c r="N23" s="244"/>
      <c r="O23" s="144"/>
      <c r="P23" s="151"/>
    </row>
    <row r="24" spans="1:16" ht="38.1" customHeight="1">
      <c r="A24" s="148"/>
      <c r="B24" s="244"/>
      <c r="C24" s="244"/>
      <c r="D24" s="244"/>
      <c r="E24" s="244"/>
      <c r="F24" s="246"/>
      <c r="G24" s="244"/>
      <c r="H24" s="244"/>
      <c r="I24" s="144"/>
      <c r="J24" s="144"/>
      <c r="K24" s="144"/>
      <c r="L24" s="244"/>
      <c r="M24" s="244"/>
      <c r="N24" s="244"/>
      <c r="O24" s="144"/>
      <c r="P24" s="151"/>
    </row>
    <row r="25" spans="1:16" ht="38.1" customHeight="1">
      <c r="A25" s="148"/>
      <c r="B25" s="244"/>
      <c r="C25" s="244"/>
      <c r="D25" s="244"/>
      <c r="E25" s="244"/>
      <c r="F25" s="247" t="s">
        <v>2791</v>
      </c>
      <c r="G25" s="244"/>
      <c r="H25" s="244"/>
      <c r="I25" s="144"/>
      <c r="J25" s="144"/>
      <c r="K25" s="144"/>
      <c r="L25" s="244"/>
      <c r="M25" s="244"/>
      <c r="N25" s="244"/>
      <c r="O25" s="144"/>
      <c r="P25" s="151"/>
    </row>
    <row r="26" spans="1:16" ht="38.1" customHeight="1">
      <c r="A26" s="144"/>
      <c r="B26" s="144"/>
      <c r="C26" s="144"/>
      <c r="D26" s="144"/>
      <c r="E26" s="144"/>
      <c r="F26" s="246"/>
      <c r="G26" s="144"/>
      <c r="H26" s="144"/>
      <c r="I26" s="144"/>
      <c r="J26" s="144"/>
      <c r="K26" s="144"/>
      <c r="L26" s="144"/>
      <c r="M26" s="144"/>
      <c r="N26" s="149" t="s">
        <v>522</v>
      </c>
      <c r="O26" s="144"/>
      <c r="P26" s="151"/>
    </row>
    <row r="27" spans="1:16" ht="38.1" customHeight="1" thickBot="1">
      <c r="A27" s="144"/>
      <c r="B27" s="144"/>
      <c r="C27" s="144"/>
      <c r="D27" s="144"/>
      <c r="E27" s="144"/>
      <c r="F27" s="144"/>
      <c r="G27" s="144"/>
      <c r="H27" s="144"/>
      <c r="I27" s="144"/>
      <c r="J27" s="144"/>
      <c r="K27" s="144"/>
      <c r="L27" s="144"/>
      <c r="M27" s="144"/>
      <c r="N27" s="144"/>
      <c r="O27" s="144"/>
      <c r="P27" s="151"/>
    </row>
    <row r="28" spans="1:16" ht="38.1" customHeight="1">
      <c r="A28" s="248" t="s">
        <v>1715</v>
      </c>
      <c r="B28" s="150" t="s">
        <v>1716</v>
      </c>
      <c r="C28" s="150" t="s">
        <v>1697</v>
      </c>
      <c r="D28" s="150" t="s">
        <v>723</v>
      </c>
      <c r="E28" s="150" t="s">
        <v>724</v>
      </c>
      <c r="F28" s="150" t="s">
        <v>725</v>
      </c>
      <c r="G28" s="150" t="s">
        <v>726</v>
      </c>
      <c r="H28" s="150" t="s">
        <v>727</v>
      </c>
      <c r="I28" s="150" t="s">
        <v>728</v>
      </c>
      <c r="J28" s="150" t="s">
        <v>1397</v>
      </c>
      <c r="K28" s="150" t="s">
        <v>1203</v>
      </c>
      <c r="L28" s="150" t="s">
        <v>1204</v>
      </c>
      <c r="M28" s="150" t="s">
        <v>1205</v>
      </c>
      <c r="N28" s="150" t="s">
        <v>1206</v>
      </c>
      <c r="O28" s="152" t="s">
        <v>872</v>
      </c>
      <c r="P28" s="1959" t="s">
        <v>426</v>
      </c>
    </row>
    <row r="29" spans="1:16" ht="38.1" customHeight="1">
      <c r="A29" s="249" t="s">
        <v>1188</v>
      </c>
      <c r="B29" s="150"/>
      <c r="C29" s="150"/>
      <c r="D29" s="150"/>
      <c r="E29" s="150"/>
      <c r="F29" s="150"/>
      <c r="G29" s="150"/>
      <c r="H29" s="150"/>
      <c r="I29" s="150"/>
      <c r="J29" s="150"/>
      <c r="K29" s="150"/>
      <c r="L29" s="150"/>
      <c r="M29" s="150"/>
      <c r="N29" s="150"/>
      <c r="O29" s="152"/>
      <c r="P29" s="1959"/>
    </row>
    <row r="30" spans="1:16" ht="38.1" customHeight="1">
      <c r="A30" s="250"/>
      <c r="B30" s="251"/>
      <c r="C30" s="251"/>
      <c r="D30" s="251"/>
      <c r="E30" s="251"/>
      <c r="F30" s="251"/>
      <c r="G30" s="251"/>
      <c r="H30" s="251"/>
      <c r="I30" s="251"/>
      <c r="J30" s="251"/>
      <c r="K30" s="251"/>
      <c r="L30" s="251"/>
      <c r="M30" s="251"/>
      <c r="N30" s="251"/>
      <c r="O30" s="251"/>
      <c r="P30" s="251"/>
    </row>
    <row r="31" spans="1:16" ht="38.1" customHeight="1">
      <c r="A31" s="249">
        <v>1</v>
      </c>
      <c r="B31" s="152" t="s">
        <v>1012</v>
      </c>
      <c r="C31" s="252">
        <f>O18</f>
        <v>3988.0533333333369</v>
      </c>
      <c r="D31" s="152">
        <f t="shared" ref="D31:N31" si="2">C40</f>
        <v>4142.11686514143</v>
      </c>
      <c r="E31" s="152">
        <f t="shared" si="2"/>
        <v>4188.8123596660917</v>
      </c>
      <c r="F31" s="152">
        <f t="shared" si="2"/>
        <v>4273.4764508109783</v>
      </c>
      <c r="G31" s="252">
        <f t="shared" si="2"/>
        <v>4580.3534257048132</v>
      </c>
      <c r="H31" s="252">
        <f t="shared" si="2"/>
        <v>4676.8224520812</v>
      </c>
      <c r="I31" s="252">
        <f t="shared" si="2"/>
        <v>5024.281136790134</v>
      </c>
      <c r="J31" s="252">
        <f t="shared" si="2"/>
        <v>4448.2502898689845</v>
      </c>
      <c r="K31" s="252">
        <f t="shared" si="2"/>
        <v>4890.4988426960344</v>
      </c>
      <c r="L31" s="252">
        <f t="shared" si="2"/>
        <v>5235.9285528194423</v>
      </c>
      <c r="M31" s="252">
        <f t="shared" si="2"/>
        <v>5071.7004480500236</v>
      </c>
      <c r="N31" s="252">
        <f t="shared" si="2"/>
        <v>5031.0447246544591</v>
      </c>
      <c r="O31" s="252">
        <f>C31</f>
        <v>3988.0533333333369</v>
      </c>
      <c r="P31" s="152"/>
    </row>
    <row r="32" spans="1:16" ht="38.1" customHeight="1">
      <c r="A32" s="249"/>
      <c r="B32" s="152"/>
      <c r="C32" s="152"/>
      <c r="D32" s="152"/>
      <c r="E32" s="152"/>
      <c r="F32" s="152"/>
      <c r="G32" s="152"/>
      <c r="H32" s="152"/>
      <c r="I32" s="152"/>
      <c r="J32" s="152"/>
      <c r="K32" s="152"/>
      <c r="L32" s="152"/>
      <c r="M32" s="152"/>
      <c r="N32" s="152"/>
      <c r="O32" s="152"/>
      <c r="P32" s="152"/>
    </row>
    <row r="33" spans="1:17" ht="38.1" customHeight="1">
      <c r="A33" s="249">
        <v>2</v>
      </c>
      <c r="B33" s="152" t="s">
        <v>1192</v>
      </c>
      <c r="C33" s="252">
        <v>960.23484679659191</v>
      </c>
      <c r="D33" s="252">
        <v>798.47521083738582</v>
      </c>
      <c r="E33" s="252">
        <v>853.15199745772031</v>
      </c>
      <c r="F33" s="252">
        <v>1247.5968333165854</v>
      </c>
      <c r="G33" s="252">
        <v>1030.5775858571128</v>
      </c>
      <c r="H33" s="252">
        <v>1281.4108967835514</v>
      </c>
      <c r="I33" s="252">
        <v>895.61215369433114</v>
      </c>
      <c r="J33" s="252">
        <v>1304.5960145666004</v>
      </c>
      <c r="K33" s="252">
        <v>1211.4633251100408</v>
      </c>
      <c r="L33" s="252">
        <v>940.93423009544949</v>
      </c>
      <c r="M33" s="252">
        <v>1104.0813554011534</v>
      </c>
      <c r="N33" s="252">
        <v>871.8655500834775</v>
      </c>
      <c r="O33" s="152">
        <f>SUM(C33:N33)</f>
        <v>12500</v>
      </c>
      <c r="P33" s="152"/>
      <c r="Q33" s="743">
        <v>16000</v>
      </c>
    </row>
    <row r="34" spans="1:17" ht="38.1" customHeight="1">
      <c r="A34" s="249"/>
      <c r="B34" s="152"/>
      <c r="C34" s="152"/>
      <c r="D34" s="152"/>
      <c r="E34" s="152"/>
      <c r="F34" s="152"/>
      <c r="G34" s="152"/>
      <c r="H34" s="152"/>
      <c r="I34" s="152"/>
      <c r="J34" s="152"/>
      <c r="K34" s="152"/>
      <c r="L34" s="152"/>
      <c r="M34" s="152"/>
      <c r="N34" s="152"/>
      <c r="O34" s="152"/>
      <c r="P34" s="152"/>
      <c r="Q34" s="21">
        <v>12500</v>
      </c>
    </row>
    <row r="35" spans="1:17" ht="38.1" customHeight="1">
      <c r="A35" s="249">
        <v>3</v>
      </c>
      <c r="B35" s="152" t="s">
        <v>1207</v>
      </c>
      <c r="C35" s="152">
        <v>806.17131498849938</v>
      </c>
      <c r="D35" s="152">
        <v>751.77971631272396</v>
      </c>
      <c r="E35" s="152">
        <v>768.48790631283407</v>
      </c>
      <c r="F35" s="152">
        <v>940.7198584227508</v>
      </c>
      <c r="G35" s="152">
        <v>934.10855948072606</v>
      </c>
      <c r="H35" s="252">
        <v>933.95221207461702</v>
      </c>
      <c r="I35" s="252">
        <v>1471.6430006154803</v>
      </c>
      <c r="J35" s="152">
        <v>862.34746173955057</v>
      </c>
      <c r="K35" s="152">
        <v>866.03361498663355</v>
      </c>
      <c r="L35" s="152">
        <v>1105.1623348648686</v>
      </c>
      <c r="M35" s="152">
        <v>1144.737078796717</v>
      </c>
      <c r="N35" s="252">
        <v>914.85694140459941</v>
      </c>
      <c r="O35" s="152">
        <f>SUM(C35:N35)</f>
        <v>11500.000000000002</v>
      </c>
      <c r="P35" s="152"/>
    </row>
    <row r="36" spans="1:17" ht="38.1" customHeight="1">
      <c r="A36" s="249"/>
      <c r="B36" s="152"/>
      <c r="C36" s="152"/>
      <c r="D36" s="152"/>
      <c r="E36" s="152"/>
      <c r="F36" s="152"/>
      <c r="G36" s="152"/>
      <c r="H36" s="152"/>
      <c r="I36" s="152"/>
      <c r="J36" s="152"/>
      <c r="K36" s="152"/>
      <c r="L36" s="152"/>
      <c r="M36" s="152"/>
      <c r="N36" s="152"/>
      <c r="O36" s="152"/>
      <c r="P36" s="152"/>
    </row>
    <row r="37" spans="1:17" ht="38.1" customHeight="1">
      <c r="A37" s="249">
        <v>4</v>
      </c>
      <c r="B37" s="152" t="s">
        <v>1193</v>
      </c>
      <c r="C37" s="152"/>
      <c r="D37" s="152"/>
      <c r="E37" s="152"/>
      <c r="F37" s="152"/>
      <c r="G37" s="152"/>
      <c r="H37" s="152"/>
      <c r="I37" s="152"/>
      <c r="J37" s="152"/>
      <c r="K37" s="152"/>
      <c r="L37" s="152"/>
      <c r="M37" s="152"/>
      <c r="N37" s="152"/>
      <c r="O37" s="152"/>
      <c r="P37" s="152"/>
    </row>
    <row r="38" spans="1:17" ht="38.1" customHeight="1">
      <c r="A38" s="249"/>
      <c r="B38" s="152" t="s">
        <v>1194</v>
      </c>
      <c r="C38" s="152"/>
      <c r="D38" s="152"/>
      <c r="E38" s="152"/>
      <c r="F38" s="152"/>
      <c r="G38" s="152"/>
      <c r="H38" s="152"/>
      <c r="I38" s="152"/>
      <c r="J38" s="152"/>
      <c r="K38" s="152"/>
      <c r="L38" s="152"/>
      <c r="M38" s="152"/>
      <c r="N38" s="152"/>
      <c r="O38" s="152"/>
      <c r="P38" s="152"/>
    </row>
    <row r="39" spans="1:17" ht="38.1" customHeight="1">
      <c r="A39" s="249"/>
      <c r="B39" s="152"/>
      <c r="C39" s="152"/>
      <c r="D39" s="152"/>
      <c r="E39" s="152"/>
      <c r="F39" s="152"/>
      <c r="G39" s="152"/>
      <c r="H39" s="152"/>
      <c r="I39" s="152"/>
      <c r="J39" s="152"/>
      <c r="K39" s="152"/>
      <c r="L39" s="152"/>
      <c r="M39" s="152"/>
      <c r="N39" s="152"/>
      <c r="O39" s="152"/>
      <c r="P39" s="152"/>
    </row>
    <row r="40" spans="1:17" ht="38.1" customHeight="1">
      <c r="A40" s="249">
        <v>5</v>
      </c>
      <c r="B40" s="152" t="s">
        <v>1195</v>
      </c>
      <c r="C40" s="152">
        <f>C31+C33-C35-C37</f>
        <v>4142.11686514143</v>
      </c>
      <c r="D40" s="152">
        <f>D31+D33-D35-D37</f>
        <v>4188.8123596660917</v>
      </c>
      <c r="E40" s="152">
        <f t="shared" ref="E40:O40" si="3">E31+E33-E35-E37</f>
        <v>4273.4764508109783</v>
      </c>
      <c r="F40" s="252">
        <f t="shared" si="3"/>
        <v>4580.3534257048132</v>
      </c>
      <c r="G40" s="152">
        <f t="shared" si="3"/>
        <v>4676.8224520812</v>
      </c>
      <c r="H40" s="152">
        <f t="shared" si="3"/>
        <v>5024.281136790134</v>
      </c>
      <c r="I40" s="152">
        <f t="shared" si="3"/>
        <v>4448.2502898689845</v>
      </c>
      <c r="J40" s="152">
        <f t="shared" si="3"/>
        <v>4890.4988426960344</v>
      </c>
      <c r="K40" s="152">
        <f t="shared" si="3"/>
        <v>5235.9285528194423</v>
      </c>
      <c r="L40" s="252">
        <f t="shared" si="3"/>
        <v>5071.7004480500236</v>
      </c>
      <c r="M40" s="252">
        <f t="shared" si="3"/>
        <v>5031.0447246544591</v>
      </c>
      <c r="N40" s="252">
        <f t="shared" si="3"/>
        <v>4988.0533333333369</v>
      </c>
      <c r="O40" s="252">
        <f t="shared" si="3"/>
        <v>4988.0533333333351</v>
      </c>
      <c r="P40" s="252">
        <f>SUM(C40:N40)/12</f>
        <v>4712.6115734680779</v>
      </c>
    </row>
    <row r="41" spans="1:17" ht="38.1" customHeight="1" thickBot="1">
      <c r="A41" s="253"/>
      <c r="B41" s="152" t="s">
        <v>1535</v>
      </c>
      <c r="C41" s="152"/>
      <c r="D41" s="152"/>
      <c r="E41" s="152"/>
      <c r="F41" s="152"/>
      <c r="G41" s="152"/>
      <c r="H41" s="152"/>
      <c r="I41" s="152"/>
      <c r="J41" s="152"/>
      <c r="K41" s="152"/>
      <c r="L41" s="152"/>
      <c r="M41" s="152"/>
      <c r="N41" s="152"/>
      <c r="O41" s="152"/>
      <c r="P41" s="152"/>
    </row>
    <row r="42" spans="1:17" ht="38.1" customHeight="1">
      <c r="A42" s="151"/>
      <c r="B42" s="151"/>
      <c r="C42" s="151"/>
      <c r="D42" s="151"/>
      <c r="E42" s="151"/>
      <c r="F42" s="151"/>
      <c r="G42" s="151"/>
      <c r="H42" s="151"/>
      <c r="I42" s="151"/>
      <c r="J42" s="151"/>
      <c r="K42" s="151"/>
      <c r="L42" s="151"/>
      <c r="M42" s="151"/>
      <c r="N42" s="151"/>
      <c r="O42" s="151"/>
      <c r="P42" s="151"/>
    </row>
    <row r="43" spans="1:17" ht="38.1" customHeight="1">
      <c r="A43" s="151"/>
      <c r="B43" s="151"/>
      <c r="C43" s="151"/>
      <c r="D43" s="151"/>
      <c r="E43" s="151"/>
      <c r="F43" s="151"/>
      <c r="G43" s="151"/>
      <c r="H43" s="151"/>
      <c r="I43" s="151"/>
      <c r="J43" s="151"/>
      <c r="K43" s="151"/>
      <c r="L43" s="151"/>
      <c r="M43" s="151"/>
      <c r="N43" s="151"/>
      <c r="O43" s="151"/>
      <c r="P43" s="151"/>
    </row>
    <row r="44" spans="1:17" ht="38.1" customHeight="1">
      <c r="A44" s="151"/>
      <c r="B44" s="151"/>
      <c r="C44" s="151"/>
      <c r="D44" s="151"/>
      <c r="E44" s="151"/>
      <c r="F44" s="151"/>
      <c r="G44" s="151"/>
      <c r="H44" s="151"/>
      <c r="I44" s="151"/>
      <c r="J44" s="151"/>
      <c r="K44" s="151"/>
      <c r="L44" s="151"/>
      <c r="M44" s="151"/>
      <c r="N44" s="151"/>
      <c r="O44" s="151"/>
      <c r="P44" s="151"/>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35.xml><?xml version="1.0" encoding="utf-8"?>
<worksheet xmlns="http://schemas.openxmlformats.org/spreadsheetml/2006/main" xmlns:r="http://schemas.openxmlformats.org/officeDocument/2006/relationships">
  <sheetPr codeName="Sheet52" enableFormatConditionsCalculation="0">
    <tabColor rgb="FF00B0F0"/>
  </sheetPr>
  <dimension ref="A1:G80"/>
  <sheetViews>
    <sheetView view="pageBreakPreview" topLeftCell="A64" zoomScaleSheetLayoutView="100" workbookViewId="0">
      <selection activeCell="B55" sqref="B55"/>
    </sheetView>
  </sheetViews>
  <sheetFormatPr defaultRowHeight="15"/>
  <cols>
    <col min="1" max="1" width="6.5703125" style="171" customWidth="1"/>
    <col min="2" max="2" width="55" style="171" customWidth="1"/>
    <col min="3" max="3" width="16" style="171" customWidth="1"/>
    <col min="4" max="4" width="12.5703125" style="171" customWidth="1"/>
    <col min="5" max="5" width="13" style="171" customWidth="1"/>
    <col min="6" max="6" width="14.140625" style="171" customWidth="1"/>
    <col min="7" max="7" width="12" style="171" customWidth="1"/>
    <col min="8" max="16384" width="9.140625" style="171"/>
  </cols>
  <sheetData>
    <row r="1" spans="1:7" ht="15.75">
      <c r="A1" s="1873" t="s">
        <v>4024</v>
      </c>
      <c r="B1" s="74"/>
      <c r="C1" s="74"/>
      <c r="D1" s="74"/>
      <c r="E1" s="74"/>
      <c r="F1" s="74"/>
      <c r="G1" s="74"/>
    </row>
    <row r="2" spans="1:7" ht="15.75">
      <c r="A2" s="72"/>
      <c r="B2" s="74"/>
      <c r="C2" s="74"/>
      <c r="D2" s="74"/>
      <c r="E2" s="74"/>
      <c r="F2" s="74"/>
      <c r="G2" s="74"/>
    </row>
    <row r="3" spans="1:7">
      <c r="E3" s="194" t="s">
        <v>264</v>
      </c>
      <c r="F3" s="171" t="s">
        <v>2041</v>
      </c>
    </row>
    <row r="4" spans="1:7">
      <c r="B4" s="171" t="s">
        <v>2792</v>
      </c>
    </row>
    <row r="5" spans="1:7">
      <c r="F5" s="171" t="s">
        <v>1117</v>
      </c>
    </row>
    <row r="6" spans="1:7" ht="15.75" thickBot="1"/>
    <row r="7" spans="1:7" ht="75" customHeight="1">
      <c r="A7" s="141"/>
      <c r="B7" s="142" t="s">
        <v>1536</v>
      </c>
      <c r="C7" s="195" t="s">
        <v>1537</v>
      </c>
      <c r="D7" s="195" t="s">
        <v>1538</v>
      </c>
      <c r="E7" s="195" t="s">
        <v>1499</v>
      </c>
      <c r="F7" s="195" t="s">
        <v>1500</v>
      </c>
      <c r="G7" s="196" t="s">
        <v>1501</v>
      </c>
    </row>
    <row r="8" spans="1:7" ht="15.75">
      <c r="A8" s="197"/>
      <c r="B8" s="77">
        <v>1</v>
      </c>
      <c r="C8" s="77">
        <v>2</v>
      </c>
      <c r="D8" s="77">
        <v>3</v>
      </c>
      <c r="E8" s="77">
        <v>4</v>
      </c>
      <c r="F8" s="77">
        <v>5</v>
      </c>
      <c r="G8" s="198">
        <v>6</v>
      </c>
    </row>
    <row r="9" spans="1:7">
      <c r="A9" s="197"/>
      <c r="B9" s="199" t="s">
        <v>1502</v>
      </c>
      <c r="C9" s="199"/>
      <c r="D9" s="199"/>
      <c r="E9" s="199"/>
      <c r="F9" s="199"/>
      <c r="G9" s="200"/>
    </row>
    <row r="10" spans="1:7">
      <c r="A10" s="197"/>
      <c r="B10" s="199" t="s">
        <v>1118</v>
      </c>
      <c r="C10" s="199"/>
      <c r="D10" s="199"/>
      <c r="E10" s="199"/>
      <c r="F10" s="199"/>
      <c r="G10" s="200"/>
    </row>
    <row r="11" spans="1:7">
      <c r="A11" s="197"/>
      <c r="B11" s="199" t="s">
        <v>1503</v>
      </c>
      <c r="C11" s="199">
        <f>50000/10^7</f>
        <v>5.0000000000000001E-3</v>
      </c>
      <c r="D11" s="199"/>
      <c r="E11" s="199"/>
      <c r="F11" s="199">
        <v>65.91</v>
      </c>
      <c r="G11" s="200"/>
    </row>
    <row r="12" spans="1:7">
      <c r="A12" s="197"/>
      <c r="B12" s="199" t="s">
        <v>1504</v>
      </c>
      <c r="C12" s="199"/>
      <c r="D12" s="199"/>
      <c r="E12" s="199"/>
      <c r="F12" s="199"/>
      <c r="G12" s="200"/>
    </row>
    <row r="13" spans="1:7">
      <c r="A13" s="197"/>
      <c r="B13" s="199" t="s">
        <v>601</v>
      </c>
      <c r="C13" s="199"/>
      <c r="D13" s="199"/>
      <c r="E13" s="199"/>
      <c r="F13" s="199"/>
      <c r="G13" s="200"/>
    </row>
    <row r="14" spans="1:7">
      <c r="A14" s="197"/>
      <c r="B14" s="199" t="s">
        <v>1503</v>
      </c>
      <c r="C14" s="199">
        <f>70/10000000</f>
        <v>6.9999999999999999E-6</v>
      </c>
      <c r="D14" s="201">
        <f>(659100000-70)/10^7</f>
        <v>65.909993</v>
      </c>
      <c r="E14" s="199"/>
      <c r="F14" s="199">
        <f>C14+D14-E14</f>
        <v>65.91</v>
      </c>
      <c r="G14" s="200"/>
    </row>
    <row r="15" spans="1:7">
      <c r="A15" s="197"/>
      <c r="B15" s="199" t="s">
        <v>1504</v>
      </c>
      <c r="C15" s="199"/>
      <c r="D15" s="201"/>
      <c r="E15" s="199"/>
      <c r="F15" s="199"/>
      <c r="G15" s="200"/>
    </row>
    <row r="16" spans="1:7">
      <c r="A16" s="197"/>
      <c r="B16" s="199" t="s">
        <v>1119</v>
      </c>
      <c r="C16" s="199"/>
      <c r="D16" s="201"/>
      <c r="E16" s="199"/>
      <c r="F16" s="199"/>
      <c r="G16" s="200"/>
    </row>
    <row r="17" spans="1:7">
      <c r="A17" s="197"/>
      <c r="B17" s="199" t="s">
        <v>1503</v>
      </c>
      <c r="C17" s="199">
        <f>70/10000000</f>
        <v>6.9999999999999999E-6</v>
      </c>
      <c r="D17" s="201">
        <f>(659100000-70)/10^7</f>
        <v>65.909993</v>
      </c>
      <c r="E17" s="199"/>
      <c r="F17" s="199">
        <f>C17+D17-E17</f>
        <v>65.91</v>
      </c>
      <c r="G17" s="200"/>
    </row>
    <row r="18" spans="1:7">
      <c r="A18" s="197"/>
      <c r="B18" s="199" t="s">
        <v>1504</v>
      </c>
      <c r="C18" s="199"/>
      <c r="D18" s="201"/>
      <c r="E18" s="199"/>
      <c r="F18" s="199"/>
      <c r="G18" s="200"/>
    </row>
    <row r="19" spans="1:7">
      <c r="A19" s="197"/>
      <c r="B19" s="199" t="s">
        <v>602</v>
      </c>
      <c r="C19" s="199"/>
      <c r="D19" s="201"/>
      <c r="E19" s="199"/>
      <c r="F19" s="199"/>
      <c r="G19" s="200"/>
    </row>
    <row r="20" spans="1:7">
      <c r="A20" s="197"/>
      <c r="B20" s="199" t="s">
        <v>1503</v>
      </c>
      <c r="C20" s="199">
        <f>70/10000000</f>
        <v>6.9999999999999999E-6</v>
      </c>
      <c r="D20" s="201">
        <f>(659100000-70)/10^7</f>
        <v>65.909993</v>
      </c>
      <c r="E20" s="199"/>
      <c r="F20" s="199">
        <f>C20+D20-E20</f>
        <v>65.91</v>
      </c>
      <c r="G20" s="200"/>
    </row>
    <row r="21" spans="1:7">
      <c r="A21" s="197"/>
      <c r="B21" s="199" t="s">
        <v>1504</v>
      </c>
      <c r="C21" s="199"/>
      <c r="D21" s="201"/>
      <c r="E21" s="199"/>
      <c r="F21" s="199"/>
      <c r="G21" s="200"/>
    </row>
    <row r="22" spans="1:7">
      <c r="A22" s="197"/>
      <c r="B22" s="199" t="s">
        <v>603</v>
      </c>
      <c r="C22" s="199"/>
      <c r="D22" s="201"/>
      <c r="E22" s="199"/>
      <c r="F22" s="199"/>
      <c r="G22" s="200"/>
    </row>
    <row r="23" spans="1:7">
      <c r="A23" s="197"/>
      <c r="B23" s="199" t="s">
        <v>1390</v>
      </c>
      <c r="C23" s="199">
        <f>70/10000000</f>
        <v>6.9999999999999999E-6</v>
      </c>
      <c r="D23" s="201">
        <f>(659100000-70)/10^7</f>
        <v>65.909993</v>
      </c>
      <c r="E23" s="199"/>
      <c r="F23" s="199">
        <f>C23+D23-E23</f>
        <v>65.91</v>
      </c>
      <c r="G23" s="200"/>
    </row>
    <row r="24" spans="1:7">
      <c r="A24" s="197"/>
      <c r="B24" s="199" t="s">
        <v>1503</v>
      </c>
      <c r="C24" s="199"/>
      <c r="D24" s="201"/>
      <c r="E24" s="199"/>
      <c r="F24" s="199"/>
      <c r="G24" s="200"/>
    </row>
    <row r="25" spans="1:7">
      <c r="A25" s="197"/>
      <c r="B25" s="199" t="s">
        <v>1504</v>
      </c>
      <c r="C25" s="199"/>
      <c r="D25" s="199"/>
      <c r="E25" s="199"/>
      <c r="F25" s="199"/>
      <c r="G25" s="200"/>
    </row>
    <row r="26" spans="1:7" ht="16.5" thickBot="1">
      <c r="A26" s="202"/>
      <c r="B26" s="203" t="s">
        <v>1120</v>
      </c>
      <c r="C26" s="204">
        <f>70/10000000</f>
        <v>6.9999999999999999E-6</v>
      </c>
      <c r="D26" s="203">
        <f>(659100000-70)/10^7</f>
        <v>65.909993</v>
      </c>
      <c r="E26" s="203"/>
      <c r="F26" s="203">
        <f>C26+D26-E26</f>
        <v>65.91</v>
      </c>
      <c r="G26" s="205"/>
    </row>
    <row r="28" spans="1:7" ht="15.75">
      <c r="B28" s="1873" t="s">
        <v>4024</v>
      </c>
    </row>
    <row r="29" spans="1:7" ht="15.75">
      <c r="B29" s="74" t="s">
        <v>2793</v>
      </c>
    </row>
    <row r="30" spans="1:7" ht="15.75">
      <c r="F30" s="74" t="s">
        <v>1117</v>
      </c>
    </row>
    <row r="31" spans="1:7" ht="15.75" thickBot="1"/>
    <row r="32" spans="1:7" ht="63">
      <c r="A32" s="141"/>
      <c r="B32" s="142" t="s">
        <v>1536</v>
      </c>
      <c r="C32" s="195" t="s">
        <v>1537</v>
      </c>
      <c r="D32" s="195" t="s">
        <v>1538</v>
      </c>
      <c r="E32" s="195" t="s">
        <v>1499</v>
      </c>
      <c r="F32" s="195" t="s">
        <v>1500</v>
      </c>
      <c r="G32" s="196" t="s">
        <v>1501</v>
      </c>
    </row>
    <row r="33" spans="1:7" ht="15.75">
      <c r="A33" s="197"/>
      <c r="B33" s="77">
        <v>1</v>
      </c>
      <c r="C33" s="77">
        <v>2</v>
      </c>
      <c r="D33" s="77">
        <v>3</v>
      </c>
      <c r="E33" s="77">
        <v>4</v>
      </c>
      <c r="F33" s="77">
        <v>5</v>
      </c>
      <c r="G33" s="198">
        <v>6</v>
      </c>
    </row>
    <row r="34" spans="1:7">
      <c r="A34" s="197"/>
      <c r="B34" s="199" t="s">
        <v>1502</v>
      </c>
      <c r="C34" s="199"/>
      <c r="D34" s="199"/>
      <c r="E34" s="199"/>
      <c r="F34" s="199"/>
      <c r="G34" s="200"/>
    </row>
    <row r="35" spans="1:7">
      <c r="A35" s="197"/>
      <c r="B35" s="199" t="s">
        <v>1118</v>
      </c>
      <c r="C35" s="199"/>
      <c r="D35" s="199"/>
      <c r="E35" s="199"/>
      <c r="F35" s="199"/>
      <c r="G35" s="200"/>
    </row>
    <row r="36" spans="1:7">
      <c r="A36" s="197"/>
      <c r="B36" s="199" t="s">
        <v>1309</v>
      </c>
      <c r="C36" s="199">
        <v>65.91</v>
      </c>
      <c r="D36" s="199"/>
      <c r="E36" s="199"/>
      <c r="F36" s="199">
        <v>65.91</v>
      </c>
      <c r="G36" s="200"/>
    </row>
    <row r="37" spans="1:7">
      <c r="A37" s="197"/>
      <c r="B37" s="199"/>
      <c r="C37" s="199"/>
      <c r="D37" s="199"/>
      <c r="E37" s="199"/>
      <c r="F37" s="199"/>
      <c r="G37" s="200"/>
    </row>
    <row r="38" spans="1:7">
      <c r="A38" s="197"/>
      <c r="B38" s="199"/>
      <c r="C38" s="199"/>
      <c r="D38" s="199"/>
      <c r="E38" s="199"/>
      <c r="F38" s="199"/>
      <c r="G38" s="200"/>
    </row>
    <row r="39" spans="1:7">
      <c r="A39" s="197"/>
      <c r="B39" s="199" t="s">
        <v>1504</v>
      </c>
      <c r="C39" s="199"/>
      <c r="D39" s="199"/>
      <c r="E39" s="199"/>
      <c r="F39" s="199"/>
      <c r="G39" s="200"/>
    </row>
    <row r="40" spans="1:7">
      <c r="A40" s="197"/>
      <c r="B40" s="199" t="s">
        <v>1119</v>
      </c>
      <c r="C40" s="199"/>
      <c r="D40" s="199"/>
      <c r="E40" s="199"/>
      <c r="F40" s="199"/>
      <c r="G40" s="200"/>
    </row>
    <row r="41" spans="1:7">
      <c r="A41" s="197"/>
      <c r="B41" s="199" t="s">
        <v>1309</v>
      </c>
      <c r="C41" s="199">
        <v>65.91</v>
      </c>
      <c r="D41" s="199"/>
      <c r="E41" s="199"/>
      <c r="F41" s="199">
        <v>65.91</v>
      </c>
      <c r="G41" s="200"/>
    </row>
    <row r="42" spans="1:7">
      <c r="A42" s="197"/>
      <c r="B42" s="199" t="s">
        <v>1504</v>
      </c>
      <c r="C42" s="199"/>
      <c r="D42" s="199"/>
      <c r="E42" s="199"/>
      <c r="F42" s="199"/>
      <c r="G42" s="200"/>
    </row>
    <row r="43" spans="1:7">
      <c r="A43" s="197"/>
      <c r="B43" s="199" t="s">
        <v>602</v>
      </c>
      <c r="C43" s="199"/>
      <c r="D43" s="199"/>
      <c r="E43" s="199"/>
      <c r="F43" s="199"/>
      <c r="G43" s="200"/>
    </row>
    <row r="44" spans="1:7">
      <c r="A44" s="197"/>
      <c r="B44" s="199" t="s">
        <v>1503</v>
      </c>
      <c r="C44" s="199"/>
      <c r="D44" s="199"/>
      <c r="E44" s="199"/>
      <c r="F44" s="199"/>
      <c r="G44" s="200"/>
    </row>
    <row r="45" spans="1:7">
      <c r="A45" s="197"/>
      <c r="B45" s="199" t="s">
        <v>1504</v>
      </c>
      <c r="C45" s="199"/>
      <c r="D45" s="199"/>
      <c r="E45" s="199"/>
      <c r="F45" s="199"/>
      <c r="G45" s="200"/>
    </row>
    <row r="46" spans="1:7">
      <c r="A46" s="197"/>
      <c r="B46" s="199" t="s">
        <v>603</v>
      </c>
      <c r="C46" s="199"/>
      <c r="D46" s="199"/>
      <c r="E46" s="199"/>
      <c r="F46" s="199"/>
      <c r="G46" s="200"/>
    </row>
    <row r="47" spans="1:7">
      <c r="A47" s="197"/>
      <c r="B47" s="199" t="s">
        <v>1390</v>
      </c>
      <c r="G47" s="200"/>
    </row>
    <row r="48" spans="1:7">
      <c r="A48" s="197"/>
      <c r="B48" s="199" t="s">
        <v>1309</v>
      </c>
      <c r="C48" s="199">
        <v>65.91</v>
      </c>
      <c r="D48" s="199"/>
      <c r="E48" s="199"/>
      <c r="F48" s="199">
        <v>65.91</v>
      </c>
      <c r="G48" s="200"/>
    </row>
    <row r="49" spans="1:7">
      <c r="A49" s="197"/>
      <c r="B49" s="199" t="s">
        <v>1504</v>
      </c>
      <c r="C49" s="199"/>
      <c r="D49" s="199"/>
      <c r="E49" s="199"/>
      <c r="F49" s="199"/>
      <c r="G49" s="200"/>
    </row>
    <row r="50" spans="1:7" ht="15.75">
      <c r="A50" s="197"/>
      <c r="B50" s="77" t="s">
        <v>1120</v>
      </c>
      <c r="C50" s="199">
        <v>65.91</v>
      </c>
      <c r="D50" s="199"/>
      <c r="E50" s="199"/>
      <c r="F50" s="199">
        <v>65.91</v>
      </c>
      <c r="G50" s="200"/>
    </row>
    <row r="51" spans="1:7">
      <c r="A51" s="197"/>
      <c r="B51" s="199"/>
      <c r="C51" s="199"/>
      <c r="D51" s="199"/>
      <c r="E51" s="199"/>
      <c r="F51" s="199"/>
      <c r="G51" s="200"/>
    </row>
    <row r="52" spans="1:7">
      <c r="A52" s="197"/>
      <c r="B52" s="199"/>
      <c r="C52" s="199"/>
      <c r="D52" s="199"/>
      <c r="E52" s="199"/>
      <c r="F52" s="199"/>
      <c r="G52" s="200"/>
    </row>
    <row r="53" spans="1:7" ht="15.75" thickBot="1">
      <c r="A53" s="202"/>
      <c r="B53" s="204"/>
      <c r="C53" s="204"/>
      <c r="D53" s="204"/>
      <c r="E53" s="204"/>
      <c r="F53" s="204"/>
      <c r="G53" s="205"/>
    </row>
    <row r="55" spans="1:7" ht="15.75">
      <c r="B55" s="1873" t="s">
        <v>4024</v>
      </c>
    </row>
    <row r="56" spans="1:7" ht="15.75">
      <c r="B56" s="74" t="s">
        <v>2794</v>
      </c>
    </row>
    <row r="57" spans="1:7" ht="15.75">
      <c r="B57" s="171" t="s">
        <v>229</v>
      </c>
      <c r="D57" s="74" t="s">
        <v>1121</v>
      </c>
      <c r="F57" s="74" t="s">
        <v>1117</v>
      </c>
    </row>
    <row r="58" spans="1:7" ht="15.75" thickBot="1"/>
    <row r="59" spans="1:7" ht="63">
      <c r="A59" s="141"/>
      <c r="B59" s="142" t="s">
        <v>1536</v>
      </c>
      <c r="C59" s="195" t="s">
        <v>1537</v>
      </c>
      <c r="D59" s="195" t="s">
        <v>1538</v>
      </c>
      <c r="E59" s="195" t="s">
        <v>1499</v>
      </c>
      <c r="F59" s="195" t="s">
        <v>1500</v>
      </c>
      <c r="G59" s="196" t="s">
        <v>1501</v>
      </c>
    </row>
    <row r="60" spans="1:7" ht="15.75">
      <c r="A60" s="197"/>
      <c r="B60" s="77">
        <v>1</v>
      </c>
      <c r="C60" s="77">
        <v>2</v>
      </c>
      <c r="D60" s="77">
        <v>3</v>
      </c>
      <c r="E60" s="77">
        <v>4</v>
      </c>
      <c r="F60" s="77">
        <v>5</v>
      </c>
      <c r="G60" s="198">
        <v>6</v>
      </c>
    </row>
    <row r="61" spans="1:7">
      <c r="A61" s="197"/>
      <c r="B61" s="199" t="s">
        <v>1502</v>
      </c>
      <c r="C61" s="199"/>
      <c r="D61" s="199"/>
      <c r="E61" s="199"/>
      <c r="F61" s="199"/>
      <c r="G61" s="200"/>
    </row>
    <row r="62" spans="1:7">
      <c r="A62" s="197"/>
      <c r="B62" s="199" t="s">
        <v>1118</v>
      </c>
      <c r="C62" s="199"/>
      <c r="D62" s="199"/>
      <c r="E62" s="199"/>
      <c r="F62" s="199"/>
      <c r="G62" s="200"/>
    </row>
    <row r="63" spans="1:7">
      <c r="A63" s="197"/>
      <c r="B63" s="199" t="s">
        <v>1309</v>
      </c>
      <c r="C63" s="199">
        <v>65.91</v>
      </c>
      <c r="D63" s="199"/>
      <c r="E63" s="199"/>
      <c r="F63" s="199">
        <v>65.91</v>
      </c>
      <c r="G63" s="200"/>
    </row>
    <row r="64" spans="1:7">
      <c r="A64" s="197"/>
      <c r="B64" s="199"/>
      <c r="C64" s="199"/>
      <c r="D64" s="199"/>
      <c r="E64" s="199"/>
      <c r="F64" s="199"/>
      <c r="G64" s="200"/>
    </row>
    <row r="65" spans="1:7">
      <c r="A65" s="197"/>
      <c r="B65" s="199"/>
      <c r="C65" s="199"/>
      <c r="D65" s="199"/>
      <c r="E65" s="199"/>
      <c r="F65" s="199"/>
      <c r="G65" s="200"/>
    </row>
    <row r="66" spans="1:7">
      <c r="A66" s="197"/>
      <c r="B66" s="199" t="s">
        <v>1504</v>
      </c>
      <c r="C66" s="199"/>
      <c r="D66" s="199"/>
      <c r="E66" s="199"/>
      <c r="F66" s="199"/>
      <c r="G66" s="200"/>
    </row>
    <row r="67" spans="1:7">
      <c r="A67" s="197"/>
      <c r="B67" s="199" t="s">
        <v>1119</v>
      </c>
      <c r="C67" s="199"/>
      <c r="D67" s="199"/>
      <c r="E67" s="199"/>
      <c r="F67" s="199"/>
      <c r="G67" s="200"/>
    </row>
    <row r="68" spans="1:7">
      <c r="A68" s="197"/>
      <c r="B68" s="199" t="s">
        <v>1309</v>
      </c>
      <c r="C68" s="199">
        <v>65.91</v>
      </c>
      <c r="D68" s="199"/>
      <c r="E68" s="199"/>
      <c r="F68" s="199">
        <v>65.91</v>
      </c>
      <c r="G68" s="200"/>
    </row>
    <row r="69" spans="1:7">
      <c r="A69" s="197"/>
      <c r="B69" s="199" t="s">
        <v>1504</v>
      </c>
      <c r="C69" s="199"/>
      <c r="D69" s="199"/>
      <c r="E69" s="199"/>
      <c r="F69" s="199"/>
      <c r="G69" s="200"/>
    </row>
    <row r="70" spans="1:7">
      <c r="A70" s="197"/>
      <c r="B70" s="199" t="s">
        <v>602</v>
      </c>
      <c r="C70" s="199"/>
      <c r="D70" s="199"/>
      <c r="E70" s="199"/>
      <c r="F70" s="199"/>
      <c r="G70" s="200"/>
    </row>
    <row r="71" spans="1:7">
      <c r="A71" s="197"/>
      <c r="B71" s="199" t="s">
        <v>1503</v>
      </c>
      <c r="C71" s="199"/>
      <c r="D71" s="199"/>
      <c r="E71" s="199"/>
      <c r="F71" s="199"/>
      <c r="G71" s="200"/>
    </row>
    <row r="72" spans="1:7">
      <c r="A72" s="197"/>
      <c r="B72" s="199" t="s">
        <v>1504</v>
      </c>
      <c r="C72" s="199"/>
      <c r="D72" s="199"/>
      <c r="E72" s="199"/>
      <c r="F72" s="199"/>
      <c r="G72" s="200"/>
    </row>
    <row r="73" spans="1:7">
      <c r="A73" s="197"/>
      <c r="B73" s="199" t="s">
        <v>603</v>
      </c>
      <c r="C73" s="199"/>
      <c r="D73" s="199"/>
      <c r="E73" s="199"/>
      <c r="F73" s="199"/>
      <c r="G73" s="200"/>
    </row>
    <row r="74" spans="1:7">
      <c r="A74" s="197"/>
      <c r="B74" s="199" t="s">
        <v>1390</v>
      </c>
      <c r="G74" s="200"/>
    </row>
    <row r="75" spans="1:7">
      <c r="A75" s="197"/>
      <c r="B75" s="199" t="s">
        <v>1309</v>
      </c>
      <c r="C75" s="199">
        <v>65.91</v>
      </c>
      <c r="D75" s="199"/>
      <c r="E75" s="199"/>
      <c r="F75" s="199">
        <v>65.91</v>
      </c>
      <c r="G75" s="200"/>
    </row>
    <row r="76" spans="1:7">
      <c r="A76" s="197"/>
      <c r="B76" s="199" t="s">
        <v>1504</v>
      </c>
      <c r="C76" s="199"/>
      <c r="D76" s="199"/>
      <c r="E76" s="199"/>
      <c r="F76" s="199"/>
      <c r="G76" s="200"/>
    </row>
    <row r="77" spans="1:7" ht="15.75">
      <c r="A77" s="197"/>
      <c r="B77" s="77" t="s">
        <v>1120</v>
      </c>
      <c r="C77" s="199">
        <v>65.91</v>
      </c>
      <c r="D77" s="199"/>
      <c r="E77" s="199"/>
      <c r="F77" s="199">
        <v>65.91</v>
      </c>
      <c r="G77" s="200"/>
    </row>
    <row r="78" spans="1:7">
      <c r="A78" s="197"/>
      <c r="B78" s="199"/>
      <c r="C78" s="199"/>
      <c r="D78" s="199"/>
      <c r="E78" s="199"/>
      <c r="F78" s="199"/>
      <c r="G78" s="200"/>
    </row>
    <row r="79" spans="1:7">
      <c r="A79" s="197"/>
      <c r="B79" s="199"/>
      <c r="C79" s="199"/>
      <c r="D79" s="199"/>
      <c r="E79" s="199"/>
      <c r="F79" s="199"/>
      <c r="G79" s="200"/>
    </row>
    <row r="80" spans="1:7" ht="15.75" thickBot="1">
      <c r="A80" s="202"/>
      <c r="B80" s="204"/>
      <c r="C80" s="204"/>
      <c r="D80" s="204"/>
      <c r="E80" s="204"/>
      <c r="F80" s="204"/>
      <c r="G80" s="205"/>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36.xml><?xml version="1.0" encoding="utf-8"?>
<worksheet xmlns="http://schemas.openxmlformats.org/spreadsheetml/2006/main" xmlns:r="http://schemas.openxmlformats.org/officeDocument/2006/relationships">
  <sheetPr codeName="Sheet53" enableFormatConditionsCalculation="0">
    <tabColor rgb="FF00B0F0"/>
  </sheetPr>
  <dimension ref="A1:AA270"/>
  <sheetViews>
    <sheetView view="pageBreakPreview" zoomScaleSheetLayoutView="75" workbookViewId="0">
      <pane xSplit="2" ySplit="6" topLeftCell="I16" activePane="bottomRight" state="frozen"/>
      <selection pane="topRight" activeCell="C1" sqref="C1"/>
      <selection pane="bottomLeft" activeCell="A7" sqref="A7"/>
      <selection pane="bottomRight" activeCell="R9" sqref="R9"/>
    </sheetView>
  </sheetViews>
  <sheetFormatPr defaultRowHeight="12.75"/>
  <cols>
    <col min="1" max="1" width="3.28515625" style="8" customWidth="1"/>
    <col min="2" max="2" width="33.5703125" style="8" customWidth="1"/>
    <col min="3" max="3" width="18.42578125" style="8" customWidth="1"/>
    <col min="4" max="4" width="17.140625" style="8" customWidth="1"/>
    <col min="5" max="5" width="15" style="8" customWidth="1"/>
    <col min="6" max="6" width="17.140625" style="8" customWidth="1"/>
    <col min="7" max="7" width="15" style="8" customWidth="1"/>
    <col min="8" max="8" width="16.140625" style="8" customWidth="1"/>
    <col min="9" max="9" width="14" style="8" customWidth="1"/>
    <col min="10" max="10" width="15.7109375" style="8" customWidth="1"/>
    <col min="11" max="11" width="13.140625" style="8" customWidth="1"/>
    <col min="12" max="12" width="11" style="8" customWidth="1"/>
    <col min="13" max="13" width="12.5703125" style="8" customWidth="1"/>
    <col min="14" max="14" width="13.28515625" style="8" customWidth="1"/>
    <col min="15" max="15" width="14.5703125" style="8" customWidth="1"/>
    <col min="16" max="16" width="15.140625" style="8" customWidth="1"/>
    <col min="17" max="17" width="12.42578125" style="8" customWidth="1"/>
    <col min="18" max="18" width="15.140625" style="8" customWidth="1"/>
    <col min="19" max="19" width="9.28515625" style="8" bestFit="1" customWidth="1"/>
    <col min="20" max="21" width="9.42578125" style="8" bestFit="1" customWidth="1"/>
    <col min="22" max="22" width="9.28515625" style="8" bestFit="1" customWidth="1"/>
    <col min="23" max="16384" width="9.140625" style="8"/>
  </cols>
  <sheetData>
    <row r="1" spans="1:20" ht="24.95" customHeight="1">
      <c r="A1" s="162"/>
      <c r="B1" s="145" t="s">
        <v>4008</v>
      </c>
      <c r="F1" s="22" t="s">
        <v>264</v>
      </c>
      <c r="G1" s="6" t="s">
        <v>2042</v>
      </c>
      <c r="H1" s="6"/>
      <c r="I1" s="6"/>
      <c r="J1" s="6"/>
      <c r="K1" s="6"/>
      <c r="L1" s="6"/>
    </row>
    <row r="2" spans="1:20">
      <c r="H2" s="12"/>
    </row>
    <row r="3" spans="1:20">
      <c r="B3" s="6" t="s">
        <v>1392</v>
      </c>
    </row>
    <row r="4" spans="1:20">
      <c r="A4" s="164"/>
      <c r="B4" s="164"/>
      <c r="C4" s="164"/>
      <c r="D4" s="1961" t="s">
        <v>2795</v>
      </c>
      <c r="E4" s="1961"/>
      <c r="F4" s="1961"/>
      <c r="G4" s="1961"/>
      <c r="H4" s="1961"/>
      <c r="I4" s="1962" t="s">
        <v>2796</v>
      </c>
      <c r="J4" s="1963"/>
      <c r="K4" s="1963"/>
      <c r="L4" s="1963"/>
      <c r="M4" s="1964"/>
      <c r="N4" s="1962" t="s">
        <v>2797</v>
      </c>
      <c r="O4" s="1963"/>
      <c r="P4" s="1963"/>
      <c r="Q4" s="1963"/>
      <c r="R4" s="1964"/>
    </row>
    <row r="5" spans="1:20">
      <c r="A5" s="136" t="s">
        <v>1393</v>
      </c>
      <c r="B5" s="137" t="s">
        <v>1394</v>
      </c>
      <c r="C5" s="136" t="s">
        <v>1716</v>
      </c>
      <c r="D5" s="153" t="s">
        <v>1395</v>
      </c>
      <c r="E5" s="153"/>
      <c r="F5" s="1961" t="s">
        <v>1396</v>
      </c>
      <c r="G5" s="1961"/>
      <c r="H5" s="153"/>
      <c r="I5" s="153" t="s">
        <v>1395</v>
      </c>
      <c r="J5" s="153"/>
      <c r="K5" s="1961" t="s">
        <v>1396</v>
      </c>
      <c r="L5" s="1961"/>
      <c r="M5" s="164"/>
      <c r="N5" s="153" t="s">
        <v>1395</v>
      </c>
      <c r="O5" s="153"/>
      <c r="P5" s="1961" t="s">
        <v>1396</v>
      </c>
      <c r="Q5" s="1961"/>
      <c r="R5" s="164"/>
    </row>
    <row r="6" spans="1:20">
      <c r="A6" s="164"/>
      <c r="B6" s="136"/>
      <c r="C6" s="136"/>
      <c r="D6" s="136" t="s">
        <v>274</v>
      </c>
      <c r="E6" s="136" t="s">
        <v>275</v>
      </c>
      <c r="F6" s="136" t="s">
        <v>276</v>
      </c>
      <c r="G6" s="136" t="s">
        <v>275</v>
      </c>
      <c r="H6" s="1198" t="s">
        <v>1840</v>
      </c>
      <c r="I6" s="136" t="s">
        <v>274</v>
      </c>
      <c r="J6" s="136" t="s">
        <v>275</v>
      </c>
      <c r="K6" s="136" t="s">
        <v>276</v>
      </c>
      <c r="L6" s="136" t="s">
        <v>275</v>
      </c>
      <c r="M6" s="1198" t="s">
        <v>2054</v>
      </c>
      <c r="N6" s="136" t="s">
        <v>274</v>
      </c>
      <c r="O6" s="136" t="s">
        <v>275</v>
      </c>
      <c r="P6" s="136" t="s">
        <v>276</v>
      </c>
      <c r="Q6" s="136" t="s">
        <v>275</v>
      </c>
      <c r="R6" s="1198" t="s">
        <v>2775</v>
      </c>
    </row>
    <row r="7" spans="1:20">
      <c r="A7" s="164">
        <v>1</v>
      </c>
      <c r="B7" s="164" t="s">
        <v>277</v>
      </c>
      <c r="C7" s="164"/>
      <c r="D7" s="69">
        <f>H7*11%</f>
        <v>543.5947000000001</v>
      </c>
      <c r="E7" s="69">
        <f>H7*3%</f>
        <v>148.25310000000002</v>
      </c>
      <c r="F7" s="69">
        <f>H7*72%</f>
        <v>3558.0744</v>
      </c>
      <c r="G7" s="69">
        <f>H7*14%</f>
        <v>691.84780000000012</v>
      </c>
      <c r="H7" s="734">
        <v>4941.7700000000004</v>
      </c>
      <c r="I7" s="69">
        <f>M7*12%</f>
        <v>606.74197200000003</v>
      </c>
      <c r="J7" s="69">
        <f>M7*3%</f>
        <v>151.68549300000001</v>
      </c>
      <c r="K7" s="69">
        <f>M7*71%</f>
        <v>3589.8900009999998</v>
      </c>
      <c r="L7" s="69">
        <f>M7*14%</f>
        <v>707.86563400000011</v>
      </c>
      <c r="M7" s="69">
        <f>H7*1.03-M94</f>
        <v>5056.1831000000002</v>
      </c>
      <c r="N7" s="69">
        <f>R7*11%</f>
        <v>569.76354523000009</v>
      </c>
      <c r="O7" s="69">
        <f>R7*2%</f>
        <v>103.59337186</v>
      </c>
      <c r="P7" s="69">
        <f>R7*66%</f>
        <v>3418.5812713800005</v>
      </c>
      <c r="Q7" s="69">
        <f>R7*21%</f>
        <v>1087.73040453</v>
      </c>
      <c r="R7" s="69">
        <f>M7*1.03-R94+M8*1.03</f>
        <v>5179.6685930000003</v>
      </c>
    </row>
    <row r="8" spans="1:20">
      <c r="A8" s="553" t="s">
        <v>751</v>
      </c>
      <c r="B8" s="553" t="s">
        <v>425</v>
      </c>
      <c r="C8" s="553"/>
      <c r="D8" s="732"/>
      <c r="E8" s="732"/>
      <c r="F8" s="732"/>
      <c r="G8" s="732"/>
      <c r="H8" s="739"/>
      <c r="I8" s="69">
        <f>M8*12%</f>
        <v>0</v>
      </c>
      <c r="J8" s="69">
        <f>M8*3%</f>
        <v>0</v>
      </c>
      <c r="K8" s="69">
        <f>M8*76%</f>
        <v>0</v>
      </c>
      <c r="L8" s="69">
        <f>M8*9%</f>
        <v>0</v>
      </c>
      <c r="M8" s="732">
        <f>M88</f>
        <v>0</v>
      </c>
      <c r="N8" s="69">
        <f>R8*11%</f>
        <v>214.23599999999999</v>
      </c>
      <c r="O8" s="69">
        <f>R8*2%</f>
        <v>38.951999999999998</v>
      </c>
      <c r="P8" s="69">
        <f>R8*66%</f>
        <v>1285.4159999999999</v>
      </c>
      <c r="Q8" s="69">
        <f>R8*21%</f>
        <v>408.99599999999998</v>
      </c>
      <c r="R8" s="732">
        <f>R88</f>
        <v>1947.6</v>
      </c>
    </row>
    <row r="9" spans="1:20" s="738" customFormat="1">
      <c r="A9" s="552" t="s">
        <v>446</v>
      </c>
      <c r="B9" s="552" t="s">
        <v>447</v>
      </c>
      <c r="C9" s="552"/>
      <c r="D9" s="544"/>
      <c r="E9" s="544"/>
      <c r="F9" s="544"/>
      <c r="G9" s="544">
        <f>H9</f>
        <v>1250.2105200000001</v>
      </c>
      <c r="H9" s="735">
        <f>SUM(H71+H72)/10^5</f>
        <v>1250.2105200000001</v>
      </c>
      <c r="I9" s="544"/>
      <c r="J9" s="544"/>
      <c r="K9" s="544"/>
      <c r="L9" s="544">
        <f>M9</f>
        <v>1287.7168356000004</v>
      </c>
      <c r="M9" s="544">
        <f>M73/10^5</f>
        <v>1287.7168356000004</v>
      </c>
      <c r="N9" s="544"/>
      <c r="O9" s="544"/>
      <c r="P9" s="544"/>
      <c r="Q9" s="544">
        <f>R9</f>
        <v>1326.3483406680002</v>
      </c>
      <c r="R9" s="544">
        <f>R73/10^5</f>
        <v>1326.3483406680002</v>
      </c>
    </row>
    <row r="10" spans="1:20">
      <c r="A10" s="164">
        <v>2</v>
      </c>
      <c r="B10" s="164" t="s">
        <v>825</v>
      </c>
      <c r="C10" s="164"/>
      <c r="D10" s="69"/>
      <c r="E10" s="69"/>
      <c r="F10" s="69"/>
      <c r="G10" s="69"/>
      <c r="H10" s="734"/>
      <c r="I10" s="331"/>
      <c r="J10" s="69"/>
      <c r="K10" s="69"/>
      <c r="L10" s="69"/>
      <c r="M10" s="69"/>
      <c r="N10" s="69"/>
      <c r="O10" s="69"/>
      <c r="P10" s="69"/>
      <c r="Q10" s="69"/>
      <c r="R10" s="69"/>
    </row>
    <row r="11" spans="1:20">
      <c r="A11" s="164">
        <v>3</v>
      </c>
      <c r="B11" s="164" t="s">
        <v>278</v>
      </c>
      <c r="C11" s="164"/>
      <c r="D11" s="69">
        <f>H11*11%</f>
        <v>548.39179999999999</v>
      </c>
      <c r="E11" s="69">
        <f>H11*3%</f>
        <v>149.56139999999999</v>
      </c>
      <c r="F11" s="69">
        <f>H11*72%</f>
        <v>3589.4735999999998</v>
      </c>
      <c r="G11" s="69">
        <f>H11*14%</f>
        <v>697.95320000000004</v>
      </c>
      <c r="H11" s="734">
        <v>4985.38</v>
      </c>
      <c r="I11" s="69">
        <f t="shared" ref="I11:I12" si="0">M11*12%</f>
        <v>722.0229466799999</v>
      </c>
      <c r="J11" s="69">
        <f t="shared" ref="J11:J12" si="1">M11*3%</f>
        <v>180.50573666999998</v>
      </c>
      <c r="K11" s="69">
        <f t="shared" ref="K11:K12" si="2">M11*71%</f>
        <v>4271.9691011899995</v>
      </c>
      <c r="L11" s="69">
        <f t="shared" ref="L11:L12" si="3">M11*14%</f>
        <v>842.36010446000012</v>
      </c>
      <c r="M11" s="69">
        <f>(M7+M8)*F137</f>
        <v>6016.8578889999999</v>
      </c>
      <c r="N11" s="69">
        <f t="shared" ref="N11:N12" si="4">R11*11%</f>
        <v>1027.0394042512999</v>
      </c>
      <c r="O11" s="69">
        <f t="shared" ref="O11:O12" si="5">R11*2%</f>
        <v>186.73443713660001</v>
      </c>
      <c r="P11" s="69">
        <f t="shared" ref="P11:P12" si="6">R11*66%</f>
        <v>6162.2364255078</v>
      </c>
      <c r="Q11" s="69">
        <f t="shared" ref="Q11:Q12" si="7">R11*21%</f>
        <v>1960.7115899342998</v>
      </c>
      <c r="R11" s="69">
        <f>(R7+R8)*G137</f>
        <v>9336.7218568299995</v>
      </c>
    </row>
    <row r="12" spans="1:20">
      <c r="A12" s="164">
        <v>4</v>
      </c>
      <c r="B12" s="164" t="s">
        <v>279</v>
      </c>
      <c r="C12" s="164"/>
      <c r="D12" s="69">
        <f>H12*11%</f>
        <v>34.3673</v>
      </c>
      <c r="E12" s="69">
        <f>H12*3%</f>
        <v>9.3728999999999996</v>
      </c>
      <c r="F12" s="69">
        <f>H12*72%</f>
        <v>224.9496</v>
      </c>
      <c r="G12" s="69">
        <f>H12*14%</f>
        <v>43.740200000000009</v>
      </c>
      <c r="H12" s="734">
        <v>312.43</v>
      </c>
      <c r="I12" s="69">
        <f t="shared" si="0"/>
        <v>37.426204815737705</v>
      </c>
      <c r="J12" s="69">
        <f t="shared" si="1"/>
        <v>9.3565512039344263</v>
      </c>
      <c r="K12" s="69">
        <f t="shared" si="2"/>
        <v>221.43837849311475</v>
      </c>
      <c r="L12" s="69">
        <f t="shared" si="3"/>
        <v>43.663905618360658</v>
      </c>
      <c r="M12" s="69">
        <f>(H12/H34*M34)*1.03</f>
        <v>311.88504013114755</v>
      </c>
      <c r="N12" s="69">
        <f t="shared" si="4"/>
        <v>46.394197482022946</v>
      </c>
      <c r="O12" s="69">
        <f t="shared" si="5"/>
        <v>8.4353086330950813</v>
      </c>
      <c r="P12" s="69">
        <f t="shared" si="6"/>
        <v>278.36518489213773</v>
      </c>
      <c r="Q12" s="69">
        <f t="shared" si="7"/>
        <v>88.570740647498354</v>
      </c>
      <c r="R12" s="69">
        <f>(M12/M34*R34)*1.03</f>
        <v>421.76543165475408</v>
      </c>
    </row>
    <row r="13" spans="1:20">
      <c r="A13" s="164">
        <v>5</v>
      </c>
      <c r="B13" s="164" t="s">
        <v>877</v>
      </c>
      <c r="C13" s="164"/>
      <c r="D13" s="69">
        <v>0</v>
      </c>
      <c r="E13" s="69">
        <f t="shared" ref="E13" si="8">H13*2%</f>
        <v>8.0000000000000004E-4</v>
      </c>
      <c r="F13" s="69">
        <v>0.04</v>
      </c>
      <c r="G13" s="69">
        <v>0</v>
      </c>
      <c r="H13" s="734">
        <v>0.04</v>
      </c>
      <c r="I13" s="69">
        <f t="shared" ref="I13" si="9">M13*12%</f>
        <v>0</v>
      </c>
      <c r="J13" s="69">
        <f t="shared" ref="J13" si="10">M13*3%</f>
        <v>0</v>
      </c>
      <c r="K13" s="69">
        <f t="shared" ref="K13" si="11">M13*76%</f>
        <v>0</v>
      </c>
      <c r="L13" s="69">
        <f t="shared" ref="L13" si="12">M13*9%</f>
        <v>0</v>
      </c>
      <c r="M13" s="69">
        <v>0</v>
      </c>
      <c r="N13" s="69">
        <f t="shared" ref="N13" si="13">R13*12%</f>
        <v>0</v>
      </c>
      <c r="O13" s="69">
        <f t="shared" ref="O13" si="14">R13*3%</f>
        <v>0</v>
      </c>
      <c r="P13" s="69">
        <f t="shared" ref="P13" si="15">R13*75%</f>
        <v>0</v>
      </c>
      <c r="Q13" s="69">
        <f t="shared" ref="Q13" si="16">R13*10%</f>
        <v>0</v>
      </c>
      <c r="R13" s="69">
        <v>0</v>
      </c>
    </row>
    <row r="14" spans="1:20">
      <c r="A14" s="164">
        <v>6</v>
      </c>
      <c r="B14" s="136" t="s">
        <v>719</v>
      </c>
      <c r="C14" s="164"/>
      <c r="D14" s="50">
        <f t="shared" ref="D14:K14" si="17">SUM(D7:D13)</f>
        <v>1126.3537999999999</v>
      </c>
      <c r="E14" s="50">
        <f t="shared" si="17"/>
        <v>307.18820000000005</v>
      </c>
      <c r="F14" s="50">
        <f t="shared" si="17"/>
        <v>7372.5375999999997</v>
      </c>
      <c r="G14" s="50">
        <f t="shared" si="17"/>
        <v>2683.7517200000002</v>
      </c>
      <c r="H14" s="736">
        <f>SUM(H7:H13)</f>
        <v>11489.830520000003</v>
      </c>
      <c r="I14" s="50">
        <f t="shared" si="17"/>
        <v>1366.1911234957377</v>
      </c>
      <c r="J14" s="50">
        <f t="shared" si="17"/>
        <v>341.54778087393441</v>
      </c>
      <c r="K14" s="50">
        <f t="shared" si="17"/>
        <v>8083.2974806831144</v>
      </c>
      <c r="L14" s="50">
        <f t="shared" ref="L14:R14" si="18">SUM(L7:L13)</f>
        <v>2881.6064796783612</v>
      </c>
      <c r="M14" s="50">
        <f t="shared" si="18"/>
        <v>12672.64286473115</v>
      </c>
      <c r="N14" s="50">
        <f t="shared" si="18"/>
        <v>1857.4331469633228</v>
      </c>
      <c r="O14" s="50">
        <f t="shared" si="18"/>
        <v>337.71511762969504</v>
      </c>
      <c r="P14" s="50">
        <f t="shared" si="18"/>
        <v>11144.598881779939</v>
      </c>
      <c r="Q14" s="50">
        <f t="shared" si="18"/>
        <v>4872.3570757797979</v>
      </c>
      <c r="R14" s="50">
        <f t="shared" si="18"/>
        <v>18212.104222152753</v>
      </c>
      <c r="T14" s="324"/>
    </row>
    <row r="15" spans="1:20">
      <c r="A15" s="164"/>
      <c r="B15" s="164"/>
      <c r="C15" s="164"/>
      <c r="D15" s="69"/>
      <c r="E15" s="69"/>
      <c r="F15" s="69"/>
      <c r="G15" s="69"/>
      <c r="H15" s="734"/>
      <c r="I15" s="69"/>
      <c r="J15" s="69"/>
      <c r="K15" s="69"/>
      <c r="L15" s="69"/>
      <c r="M15" s="69"/>
      <c r="N15" s="69"/>
      <c r="O15" s="69"/>
      <c r="P15" s="69"/>
      <c r="Q15" s="69"/>
      <c r="R15" s="69"/>
      <c r="T15" s="40"/>
    </row>
    <row r="16" spans="1:20">
      <c r="A16" s="164"/>
      <c r="B16" s="136" t="s">
        <v>720</v>
      </c>
      <c r="C16" s="164"/>
      <c r="D16" s="69"/>
      <c r="E16" s="69"/>
      <c r="F16" s="69"/>
      <c r="G16" s="69"/>
      <c r="H16" s="734"/>
      <c r="I16" s="69"/>
      <c r="J16" s="69"/>
      <c r="K16" s="69"/>
      <c r="L16" s="69"/>
      <c r="M16" s="69"/>
      <c r="N16" s="69"/>
      <c r="O16" s="69"/>
      <c r="P16" s="69"/>
      <c r="Q16" s="69"/>
      <c r="R16" s="69"/>
      <c r="T16" s="40"/>
    </row>
    <row r="17" spans="1:21">
      <c r="A17" s="164">
        <v>7</v>
      </c>
      <c r="B17" s="164" t="s">
        <v>1177</v>
      </c>
      <c r="C17" s="164"/>
      <c r="D17" s="69">
        <f>H17*11%</f>
        <v>24.314399999999999</v>
      </c>
      <c r="E17" s="69">
        <f>H17*3%</f>
        <v>6.6311999999999998</v>
      </c>
      <c r="F17" s="69">
        <f>H17*72%</f>
        <v>159.14879999999999</v>
      </c>
      <c r="G17" s="69">
        <f>H17*14%</f>
        <v>30.945600000000002</v>
      </c>
      <c r="H17" s="734">
        <v>221.04</v>
      </c>
      <c r="I17" s="69">
        <f t="shared" ref="I17:I19" si="19">M17*12%</f>
        <v>30.337098600000004</v>
      </c>
      <c r="J17" s="69">
        <f t="shared" ref="J17:J19" si="20">M17*3%</f>
        <v>7.5842746500000011</v>
      </c>
      <c r="K17" s="69">
        <f t="shared" ref="K17:K19" si="21">M17*71%</f>
        <v>179.49450005000003</v>
      </c>
      <c r="L17" s="69">
        <f t="shared" ref="L17:L31" si="22">M17*14%</f>
        <v>35.39328170000001</v>
      </c>
      <c r="M17" s="69">
        <f>(M7+M8)*5%</f>
        <v>252.80915500000003</v>
      </c>
      <c r="N17" s="69">
        <f t="shared" ref="N17:N19" si="23">R17*11%</f>
        <v>39.19997726150001</v>
      </c>
      <c r="O17" s="69">
        <f t="shared" ref="O17:O19" si="24">R17*2%</f>
        <v>7.127268593000001</v>
      </c>
      <c r="P17" s="69">
        <f t="shared" ref="P17:P19" si="25">R17*66%</f>
        <v>235.19986356900006</v>
      </c>
      <c r="Q17" s="69">
        <f t="shared" ref="Q17:Q19" si="26">R17*21%</f>
        <v>74.836320226500007</v>
      </c>
      <c r="R17" s="69">
        <f>(R7+R8)*5%</f>
        <v>356.36342965000006</v>
      </c>
      <c r="T17" s="40"/>
    </row>
    <row r="18" spans="1:21">
      <c r="A18" s="164">
        <v>8</v>
      </c>
      <c r="B18" s="164" t="s">
        <v>721</v>
      </c>
      <c r="C18" s="164"/>
      <c r="D18" s="69">
        <f>H18*11%</f>
        <v>4.8399999999999999E-2</v>
      </c>
      <c r="E18" s="69">
        <f>H18*3%</f>
        <v>1.32E-2</v>
      </c>
      <c r="F18" s="69">
        <f>H18*72%</f>
        <v>0.31679999999999997</v>
      </c>
      <c r="G18" s="69">
        <f>H18*14%</f>
        <v>6.1600000000000009E-2</v>
      </c>
      <c r="H18" s="734">
        <v>0.44</v>
      </c>
      <c r="I18" s="69">
        <f t="shared" si="19"/>
        <v>3</v>
      </c>
      <c r="J18" s="69">
        <f t="shared" si="20"/>
        <v>0.75</v>
      </c>
      <c r="K18" s="69">
        <f t="shared" si="21"/>
        <v>17.75</v>
      </c>
      <c r="L18" s="69">
        <f t="shared" si="22"/>
        <v>3.5000000000000004</v>
      </c>
      <c r="M18" s="69">
        <v>25</v>
      </c>
      <c r="N18" s="69">
        <f t="shared" si="23"/>
        <v>3.3</v>
      </c>
      <c r="O18" s="69">
        <f t="shared" si="24"/>
        <v>0.6</v>
      </c>
      <c r="P18" s="69">
        <f t="shared" si="25"/>
        <v>19.8</v>
      </c>
      <c r="Q18" s="69">
        <f t="shared" si="26"/>
        <v>6.3</v>
      </c>
      <c r="R18" s="69">
        <v>30</v>
      </c>
      <c r="T18" s="40"/>
    </row>
    <row r="19" spans="1:21">
      <c r="A19" s="164">
        <v>9</v>
      </c>
      <c r="B19" s="164" t="s">
        <v>1293</v>
      </c>
      <c r="C19" s="164"/>
      <c r="D19" s="69">
        <f>H19*11%</f>
        <v>91.799399999999991</v>
      </c>
      <c r="E19" s="69">
        <f>H19*3%</f>
        <v>25.036199999999997</v>
      </c>
      <c r="F19" s="69">
        <f>H19*72%</f>
        <v>600.86879999999996</v>
      </c>
      <c r="G19" s="69">
        <f>H19*14%</f>
        <v>116.8356</v>
      </c>
      <c r="H19" s="734">
        <v>834.54</v>
      </c>
      <c r="I19" s="69">
        <f t="shared" si="19"/>
        <v>121.34839440000002</v>
      </c>
      <c r="J19" s="69">
        <f t="shared" si="20"/>
        <v>30.337098600000004</v>
      </c>
      <c r="K19" s="69">
        <f t="shared" si="21"/>
        <v>717.97800020000011</v>
      </c>
      <c r="L19" s="69">
        <f t="shared" si="22"/>
        <v>141.57312680000004</v>
      </c>
      <c r="M19" s="69">
        <f>(M7+M8)*20%</f>
        <v>1011.2366200000001</v>
      </c>
      <c r="N19" s="69">
        <f t="shared" si="23"/>
        <v>156.79990904600004</v>
      </c>
      <c r="O19" s="69">
        <f t="shared" si="24"/>
        <v>28.509074372000004</v>
      </c>
      <c r="P19" s="69">
        <f t="shared" si="25"/>
        <v>940.79945427600023</v>
      </c>
      <c r="Q19" s="69">
        <f t="shared" si="26"/>
        <v>299.34528090600003</v>
      </c>
      <c r="R19" s="69">
        <f>(R7+R8)*20%</f>
        <v>1425.4537186000002</v>
      </c>
      <c r="T19" s="40"/>
    </row>
    <row r="20" spans="1:21">
      <c r="A20" s="164">
        <v>10</v>
      </c>
      <c r="B20" s="164" t="s">
        <v>1294</v>
      </c>
      <c r="C20" s="164"/>
      <c r="D20" s="69">
        <v>0</v>
      </c>
      <c r="E20" s="69">
        <f t="shared" ref="E20:E21" si="27">H20*2%</f>
        <v>3.0000000000000001E-3</v>
      </c>
      <c r="F20" s="69">
        <f t="shared" ref="F20:F21" si="28">H20*73%</f>
        <v>0.1095</v>
      </c>
      <c r="G20" s="69">
        <v>0.04</v>
      </c>
      <c r="H20" s="734">
        <v>0.15</v>
      </c>
      <c r="I20" s="69">
        <v>0</v>
      </c>
      <c r="J20" s="69">
        <f t="shared" ref="J20" si="29">M20*2%</f>
        <v>3.0899999999999999E-3</v>
      </c>
      <c r="K20" s="69">
        <f t="shared" ref="K20" si="30">M20*73%</f>
        <v>0.112785</v>
      </c>
      <c r="L20" s="69">
        <v>0.04</v>
      </c>
      <c r="M20" s="69">
        <f>H20*1.03</f>
        <v>0.1545</v>
      </c>
      <c r="N20" s="69">
        <f t="shared" ref="N20:N21" si="31">R20*12%</f>
        <v>1.9096200000000001E-2</v>
      </c>
      <c r="O20" s="69">
        <f t="shared" ref="O20:O21" si="32">R20*3%</f>
        <v>4.7740500000000002E-3</v>
      </c>
      <c r="P20" s="69">
        <f t="shared" ref="P20:P21" si="33">R20*75%</f>
        <v>0.11935124999999999</v>
      </c>
      <c r="Q20" s="69">
        <f t="shared" ref="Q20:Q21" si="34">R20*10%</f>
        <v>1.5913500000000001E-2</v>
      </c>
      <c r="R20" s="69">
        <f>M20*1.03</f>
        <v>0.159135</v>
      </c>
      <c r="T20" s="40"/>
    </row>
    <row r="21" spans="1:21">
      <c r="A21" s="164">
        <v>11</v>
      </c>
      <c r="B21" s="164" t="s">
        <v>1728</v>
      </c>
      <c r="C21" s="164"/>
      <c r="D21" s="69">
        <f t="shared" ref="D21" si="35">H21*11%</f>
        <v>0</v>
      </c>
      <c r="E21" s="69">
        <f t="shared" si="27"/>
        <v>0</v>
      </c>
      <c r="F21" s="69">
        <f t="shared" si="28"/>
        <v>0</v>
      </c>
      <c r="G21" s="69">
        <f t="shared" ref="G21" si="36">H21*14%</f>
        <v>0</v>
      </c>
      <c r="H21" s="734">
        <v>0</v>
      </c>
      <c r="I21" s="69">
        <f t="shared" ref="I21:I22" si="37">M21*12%</f>
        <v>0</v>
      </c>
      <c r="J21" s="69">
        <f t="shared" ref="J21:J22" si="38">M21*3%</f>
        <v>0</v>
      </c>
      <c r="K21" s="69">
        <f t="shared" ref="K21:K22" si="39">M21*71%</f>
        <v>0</v>
      </c>
      <c r="L21" s="69">
        <f t="shared" si="22"/>
        <v>0</v>
      </c>
      <c r="M21" s="69">
        <f>H21*1.03</f>
        <v>0</v>
      </c>
      <c r="N21" s="69">
        <f t="shared" si="31"/>
        <v>0</v>
      </c>
      <c r="O21" s="69">
        <f t="shared" si="32"/>
        <v>0</v>
      </c>
      <c r="P21" s="69">
        <f t="shared" si="33"/>
        <v>0</v>
      </c>
      <c r="Q21" s="69">
        <f t="shared" si="34"/>
        <v>0</v>
      </c>
      <c r="R21" s="69">
        <f>M21*1.03</f>
        <v>0</v>
      </c>
      <c r="T21" s="40"/>
    </row>
    <row r="22" spans="1:21">
      <c r="A22" s="164">
        <v>12</v>
      </c>
      <c r="B22" s="164" t="s">
        <v>1295</v>
      </c>
      <c r="C22" s="164"/>
      <c r="D22" s="69">
        <v>0.24</v>
      </c>
      <c r="E22" s="69">
        <v>0</v>
      </c>
      <c r="F22" s="69">
        <v>0</v>
      </c>
      <c r="G22" s="69">
        <v>0</v>
      </c>
      <c r="H22" s="734">
        <v>0.24</v>
      </c>
      <c r="I22" s="69">
        <f t="shared" si="37"/>
        <v>2.9663999999999999E-2</v>
      </c>
      <c r="J22" s="69">
        <f t="shared" si="38"/>
        <v>7.4159999999999998E-3</v>
      </c>
      <c r="K22" s="69">
        <f t="shared" si="39"/>
        <v>0.175512</v>
      </c>
      <c r="L22" s="69">
        <f t="shared" si="22"/>
        <v>3.4608000000000007E-2</v>
      </c>
      <c r="M22" s="69">
        <f>H22*1.03</f>
        <v>0.2472</v>
      </c>
      <c r="N22" s="69">
        <f t="shared" ref="N22" si="40">R22*11%</f>
        <v>2.800776E-2</v>
      </c>
      <c r="O22" s="69">
        <f t="shared" ref="O22" si="41">R22*2%</f>
        <v>5.09232E-3</v>
      </c>
      <c r="P22" s="69">
        <f t="shared" ref="P22" si="42">R22*66%</f>
        <v>0.16804656000000001</v>
      </c>
      <c r="Q22" s="69">
        <f t="shared" ref="Q22:Q31" si="43">R22*21%</f>
        <v>5.346936E-2</v>
      </c>
      <c r="R22" s="69">
        <f>M22*1.03</f>
        <v>0.25461600000000001</v>
      </c>
      <c r="T22" s="40"/>
    </row>
    <row r="23" spans="1:21">
      <c r="A23" s="164">
        <v>13</v>
      </c>
      <c r="B23" s="164" t="s">
        <v>1178</v>
      </c>
      <c r="C23" s="164"/>
      <c r="D23" s="69">
        <v>0</v>
      </c>
      <c r="E23" s="69">
        <v>0</v>
      </c>
      <c r="F23" s="69">
        <v>6</v>
      </c>
      <c r="G23" s="69">
        <v>0</v>
      </c>
      <c r="H23" s="734">
        <v>6</v>
      </c>
      <c r="I23" s="69">
        <v>0</v>
      </c>
      <c r="J23" s="69">
        <v>0</v>
      </c>
      <c r="K23" s="69">
        <v>18</v>
      </c>
      <c r="L23" s="69">
        <v>0</v>
      </c>
      <c r="M23" s="69">
        <v>18</v>
      </c>
      <c r="N23" s="69">
        <v>0</v>
      </c>
      <c r="O23" s="69">
        <v>0</v>
      </c>
      <c r="P23" s="69">
        <v>20</v>
      </c>
      <c r="Q23" s="69">
        <v>0</v>
      </c>
      <c r="R23" s="69">
        <v>20</v>
      </c>
      <c r="T23" s="40"/>
    </row>
    <row r="24" spans="1:21">
      <c r="A24" s="164">
        <v>14</v>
      </c>
      <c r="B24" s="164" t="s">
        <v>1296</v>
      </c>
      <c r="C24" s="164"/>
      <c r="D24" s="69">
        <f t="shared" ref="D24:D25" si="44">H24*11%</f>
        <v>27.024800000000003</v>
      </c>
      <c r="E24" s="69">
        <f t="shared" ref="E24:E25" si="45">H24*3%</f>
        <v>7.3704000000000001</v>
      </c>
      <c r="F24" s="69">
        <f t="shared" ref="F24:F25" si="46">H24*72%</f>
        <v>176.8896</v>
      </c>
      <c r="G24" s="69">
        <f t="shared" ref="G24:G31" si="47">H24*14%</f>
        <v>34.395200000000003</v>
      </c>
      <c r="H24" s="734">
        <v>245.68</v>
      </c>
      <c r="I24" s="69">
        <f t="shared" ref="I24" si="48">M24*12%</f>
        <v>30.366048000000003</v>
      </c>
      <c r="J24" s="69">
        <f t="shared" ref="J24" si="49">M24*3%</f>
        <v>7.5915120000000007</v>
      </c>
      <c r="K24" s="69">
        <f t="shared" ref="K24" si="50">M24*71%</f>
        <v>179.665784</v>
      </c>
      <c r="L24" s="69">
        <f t="shared" si="22"/>
        <v>35.427056000000007</v>
      </c>
      <c r="M24" s="69">
        <f>H24*1.03</f>
        <v>253.05040000000002</v>
      </c>
      <c r="N24" s="69">
        <f t="shared" ref="N24" si="51">R24*11%</f>
        <v>28.670610320000005</v>
      </c>
      <c r="O24" s="69">
        <f t="shared" ref="O24" si="52">R24*2%</f>
        <v>5.2128382400000008</v>
      </c>
      <c r="P24" s="69">
        <f t="shared" ref="P24" si="53">R24*66%</f>
        <v>172.02366192000005</v>
      </c>
      <c r="Q24" s="69">
        <f t="shared" si="43"/>
        <v>54.734801520000005</v>
      </c>
      <c r="R24" s="69">
        <f>M24*1.03</f>
        <v>260.64191200000005</v>
      </c>
      <c r="T24" s="40"/>
    </row>
    <row r="25" spans="1:21">
      <c r="A25" s="164">
        <v>15</v>
      </c>
      <c r="B25" s="164" t="s">
        <v>1297</v>
      </c>
      <c r="C25" s="164"/>
      <c r="D25" s="69">
        <f t="shared" si="44"/>
        <v>3.6597000000000004</v>
      </c>
      <c r="E25" s="69">
        <f t="shared" si="45"/>
        <v>0.9981000000000001</v>
      </c>
      <c r="F25" s="69">
        <f t="shared" si="46"/>
        <v>23.9544</v>
      </c>
      <c r="G25" s="69">
        <f t="shared" si="47"/>
        <v>4.6578000000000008</v>
      </c>
      <c r="H25" s="734">
        <v>33.270000000000003</v>
      </c>
      <c r="I25" s="69">
        <f t="shared" ref="I25" si="54">M25*12%</f>
        <v>4.1121720000000002</v>
      </c>
      <c r="J25" s="69">
        <f t="shared" ref="J25" si="55">M25*3%</f>
        <v>1.028043</v>
      </c>
      <c r="K25" s="69">
        <f t="shared" ref="K25" si="56">M25*71%</f>
        <v>24.330351</v>
      </c>
      <c r="L25" s="69">
        <f t="shared" si="22"/>
        <v>4.7975340000000006</v>
      </c>
      <c r="M25" s="69">
        <f>H25*1.03</f>
        <v>34.268100000000004</v>
      </c>
      <c r="N25" s="69">
        <f t="shared" ref="N25" si="57">R25*11%</f>
        <v>3.882575730000001</v>
      </c>
      <c r="O25" s="69">
        <f t="shared" ref="O25" si="58">R25*2%</f>
        <v>0.70592286000000015</v>
      </c>
      <c r="P25" s="69">
        <f t="shared" ref="P25" si="59">R25*66%</f>
        <v>23.295454380000006</v>
      </c>
      <c r="Q25" s="69">
        <f t="shared" si="43"/>
        <v>7.4121900300000014</v>
      </c>
      <c r="R25" s="69">
        <f>M25*1.03</f>
        <v>35.296143000000008</v>
      </c>
      <c r="T25" s="40"/>
    </row>
    <row r="26" spans="1:21">
      <c r="A26" s="164">
        <v>16</v>
      </c>
      <c r="B26" s="164" t="s">
        <v>1604</v>
      </c>
      <c r="C26" s="164"/>
      <c r="D26" s="50">
        <f t="shared" ref="D26:N26" si="60">SUM(D17:D25)</f>
        <v>147.08669999999998</v>
      </c>
      <c r="E26" s="50">
        <f t="shared" si="60"/>
        <v>40.052100000000003</v>
      </c>
      <c r="F26" s="50">
        <f t="shared" si="60"/>
        <v>967.28789999999992</v>
      </c>
      <c r="G26" s="50">
        <f t="shared" si="60"/>
        <v>186.93580000000003</v>
      </c>
      <c r="H26" s="50">
        <f>SUM(H17:H25)</f>
        <v>1341.3600000000001</v>
      </c>
      <c r="I26" s="50">
        <f t="shared" si="60"/>
        <v>189.193377</v>
      </c>
      <c r="J26" s="50">
        <f t="shared" si="60"/>
        <v>47.30143425</v>
      </c>
      <c r="K26" s="50">
        <f t="shared" si="60"/>
        <v>1137.5069322500003</v>
      </c>
      <c r="L26" s="50">
        <f t="shared" si="60"/>
        <v>220.76560650000008</v>
      </c>
      <c r="M26" s="50">
        <f t="shared" si="60"/>
        <v>1594.7659750000003</v>
      </c>
      <c r="N26" s="50">
        <f t="shared" si="60"/>
        <v>231.9001763175001</v>
      </c>
      <c r="O26" s="50">
        <f>SUM(O17:O25)</f>
        <v>42.164970435000015</v>
      </c>
      <c r="P26" s="50">
        <f>SUM(P17:P25)</f>
        <v>1411.4058319550002</v>
      </c>
      <c r="Q26" s="50">
        <f>SUM(Q17:Q25)</f>
        <v>442.69797554250005</v>
      </c>
      <c r="R26" s="50">
        <f>SUM(R17:R25)</f>
        <v>2128.1689542500003</v>
      </c>
      <c r="T26" s="40"/>
    </row>
    <row r="27" spans="1:21">
      <c r="A27" s="164">
        <v>17</v>
      </c>
      <c r="B27" s="164" t="s">
        <v>1605</v>
      </c>
      <c r="C27" s="164"/>
      <c r="D27" s="69">
        <f t="shared" ref="D27:D29" si="61">H27*11%</f>
        <v>13.2242</v>
      </c>
      <c r="E27" s="69">
        <f t="shared" ref="E27:E29" si="62">H27*3%</f>
        <v>3.6065999999999998</v>
      </c>
      <c r="F27" s="69">
        <f t="shared" ref="F27:F29" si="63">H27*72%</f>
        <v>86.558399999999992</v>
      </c>
      <c r="G27" s="69">
        <f t="shared" si="47"/>
        <v>16.8308</v>
      </c>
      <c r="H27" s="734">
        <v>120.22</v>
      </c>
      <c r="I27" s="69">
        <f t="shared" ref="I27:I29" si="64">M27*12%</f>
        <v>14.859192</v>
      </c>
      <c r="J27" s="69">
        <f t="shared" ref="J27:J29" si="65">M27*3%</f>
        <v>3.714798</v>
      </c>
      <c r="K27" s="69">
        <f t="shared" ref="K27:K29" si="66">M27*71%</f>
        <v>87.916885999999991</v>
      </c>
      <c r="L27" s="69">
        <f t="shared" si="22"/>
        <v>17.335724000000003</v>
      </c>
      <c r="M27" s="69">
        <f>H27*1.03</f>
        <v>123.8266</v>
      </c>
      <c r="N27" s="69">
        <f t="shared" ref="N27:N29" si="67">R27*11%</f>
        <v>14.029553780000001</v>
      </c>
      <c r="O27" s="69">
        <f t="shared" ref="O27:O29" si="68">R27*2%</f>
        <v>2.5508279599999999</v>
      </c>
      <c r="P27" s="69">
        <f t="shared" ref="P27:P29" si="69">R27*66%</f>
        <v>84.177322680000003</v>
      </c>
      <c r="Q27" s="69">
        <f t="shared" si="43"/>
        <v>26.783693579999998</v>
      </c>
      <c r="R27" s="69">
        <f>M27*1.03</f>
        <v>127.541398</v>
      </c>
      <c r="T27" s="40"/>
    </row>
    <row r="28" spans="1:21">
      <c r="A28" s="164">
        <v>18</v>
      </c>
      <c r="B28" s="164" t="s">
        <v>63</v>
      </c>
      <c r="C28" s="164"/>
      <c r="D28" s="69">
        <f t="shared" si="61"/>
        <v>744.67250000000001</v>
      </c>
      <c r="E28" s="69">
        <f t="shared" si="62"/>
        <v>203.0925</v>
      </c>
      <c r="F28" s="69">
        <f t="shared" si="63"/>
        <v>4874.22</v>
      </c>
      <c r="G28" s="69">
        <f t="shared" si="47"/>
        <v>947.7650000000001</v>
      </c>
      <c r="H28" s="734">
        <v>6769.75</v>
      </c>
      <c r="I28" s="69">
        <f t="shared" si="64"/>
        <v>1022.1884982857147</v>
      </c>
      <c r="J28" s="69">
        <f t="shared" si="65"/>
        <v>255.54712457142867</v>
      </c>
      <c r="K28" s="69">
        <f t="shared" si="66"/>
        <v>6047.948614857145</v>
      </c>
      <c r="L28" s="69">
        <f t="shared" si="22"/>
        <v>1192.5532480000006</v>
      </c>
      <c r="M28" s="69">
        <f>I151+I148+I149</f>
        <v>8518.2374857142895</v>
      </c>
      <c r="N28" s="69">
        <f t="shared" si="67"/>
        <v>879.53981501310591</v>
      </c>
      <c r="O28" s="69">
        <f t="shared" si="68"/>
        <v>159.91633000238289</v>
      </c>
      <c r="P28" s="69">
        <f t="shared" si="69"/>
        <v>5277.2388900786354</v>
      </c>
      <c r="Q28" s="69">
        <f t="shared" si="43"/>
        <v>1679.1214650250204</v>
      </c>
      <c r="R28" s="69">
        <f>U28</f>
        <v>7995.8165001191446</v>
      </c>
      <c r="S28" s="400"/>
      <c r="T28" s="50">
        <f>M28</f>
        <v>8518.2374857142895</v>
      </c>
      <c r="U28" s="136">
        <f>T28/T30*U30</f>
        <v>7995.8165001191446</v>
      </c>
    </row>
    <row r="29" spans="1:21">
      <c r="A29" s="164">
        <v>19</v>
      </c>
      <c r="B29" s="164" t="s">
        <v>1318</v>
      </c>
      <c r="C29" s="164"/>
      <c r="D29" s="69">
        <f t="shared" si="61"/>
        <v>66.908599999999993</v>
      </c>
      <c r="E29" s="69">
        <f t="shared" si="62"/>
        <v>18.247799999999998</v>
      </c>
      <c r="F29" s="69">
        <f t="shared" si="63"/>
        <v>437.94719999999995</v>
      </c>
      <c r="G29" s="69">
        <f t="shared" si="47"/>
        <v>85.156400000000005</v>
      </c>
      <c r="H29" s="734">
        <v>608.26</v>
      </c>
      <c r="I29" s="69">
        <f t="shared" si="64"/>
        <v>74.1648</v>
      </c>
      <c r="J29" s="69">
        <f t="shared" si="65"/>
        <v>18.5412</v>
      </c>
      <c r="K29" s="69">
        <f t="shared" si="66"/>
        <v>438.80839999999995</v>
      </c>
      <c r="L29" s="69">
        <f t="shared" si="22"/>
        <v>86.525599999999997</v>
      </c>
      <c r="M29" s="69">
        <f>I150</f>
        <v>618.04</v>
      </c>
      <c r="N29" s="69">
        <f t="shared" si="67"/>
        <v>63.814936855463543</v>
      </c>
      <c r="O29" s="69">
        <f t="shared" si="68"/>
        <v>11.602715791902463</v>
      </c>
      <c r="P29" s="69">
        <f t="shared" si="69"/>
        <v>382.88962113278126</v>
      </c>
      <c r="Q29" s="69">
        <f t="shared" si="43"/>
        <v>121.82851581497586</v>
      </c>
      <c r="R29" s="69">
        <f>U29</f>
        <v>580.13578959512313</v>
      </c>
      <c r="S29" s="400"/>
      <c r="T29" s="50">
        <f>M29</f>
        <v>618.04</v>
      </c>
      <c r="U29" s="136">
        <f>T29/T30*U30</f>
        <v>580.13578959512313</v>
      </c>
    </row>
    <row r="30" spans="1:21">
      <c r="A30" s="164">
        <v>20</v>
      </c>
      <c r="B30" s="136" t="s">
        <v>1331</v>
      </c>
      <c r="C30" s="164"/>
      <c r="D30" s="50">
        <f>D14+D26+D27+D28+D29</f>
        <v>2098.2458000000001</v>
      </c>
      <c r="E30" s="50">
        <f>E14+E26+E27+E28+E29</f>
        <v>572.18720000000008</v>
      </c>
      <c r="F30" s="50">
        <f>F14+F26+F27+F28+F29</f>
        <v>13738.551099999999</v>
      </c>
      <c r="G30" s="50">
        <f>G14+G26+G27+G28+G29</f>
        <v>3920.4397200000003</v>
      </c>
      <c r="H30" s="50">
        <f t="shared" ref="H30:N30" si="70">H29+H27+H26+H14+H28</f>
        <v>20329.420520000003</v>
      </c>
      <c r="I30" s="50">
        <f t="shared" si="70"/>
        <v>2666.5969907814524</v>
      </c>
      <c r="J30" s="50">
        <f t="shared" si="70"/>
        <v>666.65233769536303</v>
      </c>
      <c r="K30" s="50">
        <f t="shared" si="70"/>
        <v>15795.47831379026</v>
      </c>
      <c r="L30" s="50">
        <f t="shared" si="70"/>
        <v>4398.7866581783619</v>
      </c>
      <c r="M30" s="50">
        <f t="shared" si="70"/>
        <v>23527.512925445437</v>
      </c>
      <c r="N30" s="50">
        <f t="shared" si="70"/>
        <v>3046.7176289293925</v>
      </c>
      <c r="O30" s="50">
        <f>O29+O27+O26+O14+O28</f>
        <v>553.94996181898046</v>
      </c>
      <c r="P30" s="50">
        <f>P29+P27+P26+P14+P28</f>
        <v>18300.310547626355</v>
      </c>
      <c r="Q30" s="50">
        <f>Q29+Q27+Q26+Q14+Q28</f>
        <v>7142.7887257422944</v>
      </c>
      <c r="R30" s="50">
        <f>R29+R27+R26+R14+R28</f>
        <v>29043.76686411702</v>
      </c>
      <c r="S30" s="65"/>
      <c r="T30" s="50">
        <f>SUM(T28:T29)</f>
        <v>9136.2774857142904</v>
      </c>
      <c r="U30" s="136">
        <f>G204*10^2</f>
        <v>8575.9522897142688</v>
      </c>
    </row>
    <row r="31" spans="1:21" ht="18" customHeight="1">
      <c r="A31" s="136" t="s">
        <v>410</v>
      </c>
      <c r="B31" s="136"/>
      <c r="C31" s="164"/>
      <c r="D31" s="50">
        <f t="shared" ref="D31" si="71">H31*11%</f>
        <v>15.022699999999999</v>
      </c>
      <c r="E31" s="50">
        <f t="shared" ref="E31" si="72">H31*3%</f>
        <v>4.0970999999999993</v>
      </c>
      <c r="F31" s="50">
        <f t="shared" ref="F31" si="73">H31*72%</f>
        <v>98.330399999999997</v>
      </c>
      <c r="G31" s="50">
        <f t="shared" si="47"/>
        <v>19.119800000000001</v>
      </c>
      <c r="H31" s="544">
        <v>136.57</v>
      </c>
      <c r="I31" s="50">
        <f t="shared" ref="I31" si="74">M31*12%</f>
        <v>18.966516652456452</v>
      </c>
      <c r="J31" s="50">
        <f t="shared" ref="J31" si="75">M31*3%</f>
        <v>4.741629163114113</v>
      </c>
      <c r="K31" s="50">
        <f t="shared" ref="K31" si="76">M31*71%</f>
        <v>112.21855686036734</v>
      </c>
      <c r="L31" s="50">
        <f t="shared" si="22"/>
        <v>22.127602761199199</v>
      </c>
      <c r="M31" s="50">
        <f>H31/H30*M30</f>
        <v>158.05430543713712</v>
      </c>
      <c r="N31" s="50">
        <f t="shared" ref="N31" si="77">R31*11%</f>
        <v>21.462283985926948</v>
      </c>
      <c r="O31" s="50">
        <f t="shared" ref="O31" si="78">R31*2%</f>
        <v>3.9022334519867177</v>
      </c>
      <c r="P31" s="50">
        <f t="shared" ref="P31" si="79">R31*66%</f>
        <v>128.7737039155617</v>
      </c>
      <c r="Q31" s="50">
        <f t="shared" si="43"/>
        <v>40.973451245860538</v>
      </c>
      <c r="R31" s="50">
        <f>M31/M30*R30</f>
        <v>195.11167259933589</v>
      </c>
      <c r="S31" s="461"/>
      <c r="T31" s="40"/>
      <c r="U31" s="40"/>
    </row>
    <row r="32" spans="1:21" ht="18" customHeight="1">
      <c r="A32" s="136" t="s">
        <v>411</v>
      </c>
      <c r="B32" s="136"/>
      <c r="C32" s="164"/>
      <c r="D32" s="50">
        <f>D30-D31</f>
        <v>2083.2231000000002</v>
      </c>
      <c r="E32" s="50">
        <f>E30-E31</f>
        <v>568.09010000000012</v>
      </c>
      <c r="F32" s="50">
        <f>F30-F31</f>
        <v>13640.220699999998</v>
      </c>
      <c r="G32" s="50">
        <f>G30-G31</f>
        <v>3901.3199200000004</v>
      </c>
      <c r="H32" s="50">
        <f>H30-H31</f>
        <v>20192.850520000004</v>
      </c>
      <c r="I32" s="50">
        <f t="shared" ref="I32:R32" si="80">I30-I31</f>
        <v>2647.630474128996</v>
      </c>
      <c r="J32" s="50">
        <f t="shared" si="80"/>
        <v>661.91070853224892</v>
      </c>
      <c r="K32" s="50">
        <f t="shared" si="80"/>
        <v>15683.259756929892</v>
      </c>
      <c r="L32" s="50">
        <f t="shared" si="80"/>
        <v>4376.6590554171626</v>
      </c>
      <c r="M32" s="50">
        <f t="shared" si="80"/>
        <v>23369.458620008299</v>
      </c>
      <c r="N32" s="50">
        <f t="shared" si="80"/>
        <v>3025.2553449434654</v>
      </c>
      <c r="O32" s="50">
        <f t="shared" si="80"/>
        <v>550.04772836699374</v>
      </c>
      <c r="P32" s="50">
        <f t="shared" si="80"/>
        <v>18171.536843710794</v>
      </c>
      <c r="Q32" s="50">
        <f t="shared" si="80"/>
        <v>7101.8152744964336</v>
      </c>
      <c r="R32" s="50">
        <f t="shared" si="80"/>
        <v>28848.655191517686</v>
      </c>
      <c r="S32" s="482"/>
      <c r="T32" s="324"/>
      <c r="U32" s="40"/>
    </row>
    <row r="33" spans="1:21">
      <c r="A33" s="155"/>
      <c r="B33" s="109" t="s">
        <v>1332</v>
      </c>
      <c r="C33" s="456"/>
      <c r="D33" s="462"/>
      <c r="E33" s="457"/>
      <c r="F33" s="457"/>
      <c r="G33" s="457"/>
      <c r="H33" s="457"/>
      <c r="I33" s="457"/>
      <c r="J33" s="457"/>
      <c r="K33" s="457"/>
      <c r="L33" s="457"/>
      <c r="M33" s="457"/>
      <c r="N33" s="457"/>
      <c r="O33" s="457"/>
      <c r="P33" s="457"/>
      <c r="Q33" s="457"/>
      <c r="R33" s="458"/>
      <c r="S33" s="40"/>
      <c r="T33" s="40"/>
      <c r="U33" s="40"/>
    </row>
    <row r="34" spans="1:21">
      <c r="A34" s="155">
        <v>1</v>
      </c>
      <c r="B34" s="154" t="s">
        <v>1333</v>
      </c>
      <c r="C34" s="455"/>
      <c r="D34" s="479">
        <v>347</v>
      </c>
      <c r="E34" s="51">
        <v>78</v>
      </c>
      <c r="F34" s="51">
        <v>2205</v>
      </c>
      <c r="G34" s="51">
        <v>420</v>
      </c>
      <c r="H34" s="51">
        <f>D34+E34+F34+G34</f>
        <v>3050</v>
      </c>
      <c r="I34" s="51">
        <f>D89</f>
        <v>347</v>
      </c>
      <c r="J34" s="51">
        <f>D101</f>
        <v>78</v>
      </c>
      <c r="K34" s="51">
        <f>E89</f>
        <v>2113</v>
      </c>
      <c r="L34" s="51">
        <f>E101</f>
        <v>418</v>
      </c>
      <c r="M34" s="51">
        <f>I34+J34+K34+L34</f>
        <v>2956</v>
      </c>
      <c r="N34" s="51">
        <f>D92</f>
        <v>419</v>
      </c>
      <c r="O34" s="51">
        <f>D104</f>
        <v>85</v>
      </c>
      <c r="P34" s="51">
        <f>E92</f>
        <v>2546</v>
      </c>
      <c r="Q34" s="51">
        <f>E104</f>
        <v>831</v>
      </c>
      <c r="R34" s="1707">
        <f>N34+O34+P34+Q34</f>
        <v>3881</v>
      </c>
      <c r="S34" s="40"/>
      <c r="T34" s="40"/>
      <c r="U34" s="40"/>
    </row>
    <row r="35" spans="1:21">
      <c r="A35" s="155">
        <v>2</v>
      </c>
      <c r="B35" s="154" t="s">
        <v>1334</v>
      </c>
      <c r="C35" s="155"/>
      <c r="D35" s="480">
        <f>D34/$H$34</f>
        <v>0.11377049180327869</v>
      </c>
      <c r="E35" s="480">
        <f>E34/$H$34</f>
        <v>2.5573770491803278E-2</v>
      </c>
      <c r="F35" s="480">
        <f>F34/$H$34</f>
        <v>0.72295081967213115</v>
      </c>
      <c r="G35" s="480">
        <f>G34/$H$34</f>
        <v>0.13770491803278689</v>
      </c>
      <c r="H35" s="65"/>
      <c r="I35" s="526">
        <f>I34/$M$34</f>
        <v>0.11738836265223275</v>
      </c>
      <c r="J35" s="526">
        <f>J34/$M$34</f>
        <v>2.6387009472259811E-2</v>
      </c>
      <c r="K35" s="526">
        <f>K34/$M$34</f>
        <v>0.71481732070365356</v>
      </c>
      <c r="L35" s="526">
        <f>L34/$M$34</f>
        <v>0.14140730717185385</v>
      </c>
      <c r="M35" s="40"/>
      <c r="N35" s="461">
        <f>N34/$R$34</f>
        <v>0.10796186549858285</v>
      </c>
      <c r="O35" s="461">
        <f>O34/$R$34</f>
        <v>2.1901571759855708E-2</v>
      </c>
      <c r="P35" s="461">
        <f>P34/$R$34</f>
        <v>0.65601649059520739</v>
      </c>
      <c r="Q35" s="461">
        <f>Q34/$R$34</f>
        <v>0.21412007214635403</v>
      </c>
      <c r="R35" s="261"/>
      <c r="S35" s="40"/>
      <c r="T35" s="40"/>
      <c r="U35" s="40"/>
    </row>
    <row r="36" spans="1:21">
      <c r="A36" s="155">
        <v>3</v>
      </c>
      <c r="B36" s="154" t="s">
        <v>1335</v>
      </c>
      <c r="C36" s="155"/>
      <c r="D36" s="463">
        <f>D34/$H$34</f>
        <v>0.11377049180327869</v>
      </c>
      <c r="E36" s="459">
        <f>E34/$H$34</f>
        <v>2.5573770491803278E-2</v>
      </c>
      <c r="F36" s="459">
        <f>F34/$H$34</f>
        <v>0.72295081967213115</v>
      </c>
      <c r="G36" s="459">
        <f>G34/$H$34</f>
        <v>0.13770491803278689</v>
      </c>
      <c r="H36" s="460"/>
      <c r="I36" s="459">
        <f>I34/$M$34</f>
        <v>0.11738836265223275</v>
      </c>
      <c r="J36" s="459">
        <f>J34/$M$34</f>
        <v>2.6387009472259811E-2</v>
      </c>
      <c r="K36" s="459">
        <f>K34/$M$34</f>
        <v>0.71481732070365356</v>
      </c>
      <c r="L36" s="459">
        <f>L34/$M$34</f>
        <v>0.14140730717185385</v>
      </c>
      <c r="M36" s="460">
        <v>24</v>
      </c>
      <c r="N36" s="459">
        <f>N34/$R$34</f>
        <v>0.10796186549858285</v>
      </c>
      <c r="O36" s="459">
        <f>O34/$R$34</f>
        <v>2.1901571759855708E-2</v>
      </c>
      <c r="P36" s="459">
        <f>P34/$R$34</f>
        <v>0.65601649059520739</v>
      </c>
      <c r="Q36" s="459">
        <f>Q34/$R$34</f>
        <v>0.21412007214635403</v>
      </c>
      <c r="R36" s="154"/>
    </row>
    <row r="37" spans="1:21">
      <c r="A37" s="155">
        <v>4</v>
      </c>
      <c r="B37" s="154" t="s">
        <v>921</v>
      </c>
      <c r="C37" s="155"/>
      <c r="D37" s="401"/>
      <c r="E37" s="40"/>
      <c r="F37" s="40"/>
      <c r="G37" s="40"/>
      <c r="H37" s="16"/>
      <c r="I37" s="40"/>
      <c r="J37" s="40"/>
      <c r="K37" s="40"/>
      <c r="L37" s="40"/>
      <c r="M37" s="16"/>
      <c r="N37" s="40"/>
      <c r="O37" s="40"/>
      <c r="P37" s="40"/>
      <c r="Q37" s="40"/>
      <c r="R37" s="1708"/>
    </row>
    <row r="38" spans="1:21" ht="13.5" thickBot="1">
      <c r="A38" s="156"/>
      <c r="B38" s="157" t="s">
        <v>1391</v>
      </c>
      <c r="C38" s="156"/>
      <c r="D38" s="464"/>
      <c r="E38" s="158"/>
      <c r="F38" s="158"/>
      <c r="G38" s="158"/>
      <c r="H38" s="537"/>
      <c r="I38" s="158"/>
      <c r="J38" s="158"/>
      <c r="K38" s="158"/>
      <c r="L38" s="158"/>
      <c r="M38" s="158"/>
      <c r="N38" s="158"/>
      <c r="O38" s="158"/>
      <c r="P38" s="158"/>
      <c r="Q38" s="158"/>
      <c r="R38" s="157"/>
    </row>
    <row r="39" spans="1:21">
      <c r="A39" s="40"/>
      <c r="B39" s="40"/>
      <c r="D39" s="40"/>
      <c r="E39" s="40"/>
      <c r="F39" s="40"/>
      <c r="G39" s="40"/>
      <c r="H39" s="65"/>
      <c r="N39" s="40"/>
      <c r="O39" s="40"/>
      <c r="P39" s="40"/>
      <c r="Q39" s="40"/>
      <c r="R39" s="40"/>
    </row>
    <row r="40" spans="1:21">
      <c r="B40" s="40"/>
      <c r="C40" s="40"/>
      <c r="D40" s="40"/>
      <c r="E40" s="40"/>
      <c r="F40" s="40"/>
    </row>
    <row r="41" spans="1:21">
      <c r="C41" s="536" t="s">
        <v>1985</v>
      </c>
      <c r="D41" s="536"/>
      <c r="E41" s="536"/>
      <c r="F41" s="536"/>
      <c r="I41" s="1965" t="s">
        <v>2310</v>
      </c>
      <c r="J41" s="1965"/>
      <c r="K41" s="1965"/>
      <c r="L41" s="1965"/>
      <c r="N41" s="1965" t="s">
        <v>2829</v>
      </c>
      <c r="O41" s="1965"/>
      <c r="P41" s="1965"/>
      <c r="Q41" s="1965"/>
    </row>
    <row r="42" spans="1:21" ht="13.5" thickBot="1">
      <c r="C42" s="159" t="s">
        <v>236</v>
      </c>
      <c r="D42" s="159" t="s">
        <v>93</v>
      </c>
      <c r="E42" s="159" t="s">
        <v>238</v>
      </c>
      <c r="F42" s="159" t="s">
        <v>871</v>
      </c>
      <c r="I42" s="159" t="s">
        <v>236</v>
      </c>
      <c r="J42" s="159" t="s">
        <v>93</v>
      </c>
      <c r="K42" s="159" t="s">
        <v>238</v>
      </c>
      <c r="L42" s="159" t="s">
        <v>871</v>
      </c>
      <c r="N42" s="159" t="s">
        <v>236</v>
      </c>
      <c r="O42" s="159" t="s">
        <v>93</v>
      </c>
      <c r="P42" s="159" t="s">
        <v>238</v>
      </c>
      <c r="Q42" s="159" t="s">
        <v>871</v>
      </c>
    </row>
    <row r="43" spans="1:21" ht="14.25" thickTop="1" thickBot="1">
      <c r="B43" s="158" t="s">
        <v>878</v>
      </c>
      <c r="C43" s="265">
        <f>'T-1'!F59</f>
        <v>1513.6200000000001</v>
      </c>
      <c r="D43" s="158">
        <f>'T-1'!F49</f>
        <v>395.16399999999999</v>
      </c>
      <c r="E43" s="158">
        <f>'T-1'!F32</f>
        <v>1546.7619999999999</v>
      </c>
      <c r="F43" s="265">
        <f>SUM(C43:E43)</f>
        <v>3455.5460000000003</v>
      </c>
      <c r="I43" s="265">
        <f>'T-1'!K59</f>
        <v>1632.49</v>
      </c>
      <c r="J43" s="265">
        <f>'T-1'!K49</f>
        <v>406.49599999999998</v>
      </c>
      <c r="K43" s="265">
        <f>'T-1'!K32</f>
        <v>1805.0619999999999</v>
      </c>
      <c r="L43" s="265">
        <f>SUM(I43:K43)</f>
        <v>3844.0479999999998</v>
      </c>
      <c r="N43" s="805">
        <f>'T-1'!O59</f>
        <v>1638.193</v>
      </c>
      <c r="O43" s="805">
        <f>'T-1'!O49</f>
        <v>421.03499999999997</v>
      </c>
      <c r="P43" s="805">
        <f>'T-1'!O32</f>
        <v>2128.1019999999999</v>
      </c>
      <c r="Q43" s="805">
        <f>SUM(N43:P43)</f>
        <v>4187.33</v>
      </c>
    </row>
    <row r="44" spans="1:21">
      <c r="B44" s="8" t="s">
        <v>668</v>
      </c>
      <c r="C44" s="12">
        <f>F44/$F$43*C43</f>
        <v>1169.7198640851548</v>
      </c>
      <c r="D44" s="12">
        <f>F44/$F$43*D43</f>
        <v>305.38125842110043</v>
      </c>
      <c r="E44" s="12">
        <f>F44/$F$43*E43</f>
        <v>1195.3318774937447</v>
      </c>
      <c r="F44" s="12">
        <f>E30+D30</f>
        <v>2670.433</v>
      </c>
      <c r="I44" s="12">
        <f>L44/L43*I43</f>
        <v>1415.5640606582219</v>
      </c>
      <c r="J44" s="12">
        <f>L44/L43*J43</f>
        <v>352.48064515024566</v>
      </c>
      <c r="K44" s="12">
        <f>L44/L43*K43</f>
        <v>1565.2046226683478</v>
      </c>
      <c r="L44" s="12">
        <f>I30+J30</f>
        <v>3333.2493284768152</v>
      </c>
      <c r="N44" s="56">
        <f>$Q$44/$Q$43*N43</f>
        <v>1408.6753235333374</v>
      </c>
      <c r="O44" s="56">
        <f>$Q$44/$Q$43*O43</f>
        <v>362.04623926720399</v>
      </c>
      <c r="P44" s="56">
        <f>$Q$44/$Q$43*P43</f>
        <v>1829.9460279478317</v>
      </c>
      <c r="Q44" s="56">
        <f>O30+N30</f>
        <v>3600.6675907483732</v>
      </c>
    </row>
    <row r="45" spans="1:21">
      <c r="B45" s="8" t="s">
        <v>669</v>
      </c>
      <c r="D45" s="12">
        <f>F45/SUM(D43:E43)*D43</f>
        <v>3593.4414845851384</v>
      </c>
      <c r="E45" s="12">
        <f>F45/SUM(D43:E43)*E43</f>
        <v>14065.54933541486</v>
      </c>
      <c r="F45" s="12">
        <f>F30+G30</f>
        <v>17658.990819999999</v>
      </c>
      <c r="I45" s="12"/>
      <c r="J45" s="12">
        <f>L45/(J43+K43)*J43</f>
        <v>3711.8121858189375</v>
      </c>
      <c r="K45" s="12">
        <f>L45/(J43+K43)*K43</f>
        <v>16482.452786149686</v>
      </c>
      <c r="L45" s="12">
        <f>L30+K30</f>
        <v>20194.264971968623</v>
      </c>
      <c r="M45" s="56"/>
      <c r="N45" s="56"/>
      <c r="O45" s="56">
        <f>Q45/SUM(O43:P43)*O43</f>
        <v>4202.3772369091066</v>
      </c>
      <c r="P45" s="56">
        <f>Q45/SUM(O43:P43)*P43</f>
        <v>21240.722036459545</v>
      </c>
      <c r="Q45" s="56">
        <f>Q30+P30</f>
        <v>25443.099273368651</v>
      </c>
    </row>
    <row r="46" spans="1:21" ht="13.5" thickBot="1">
      <c r="B46" s="8" t="s">
        <v>871</v>
      </c>
      <c r="C46" s="14">
        <f>SUM(C44:C45)</f>
        <v>1169.7198640851548</v>
      </c>
      <c r="D46" s="14">
        <f>SUM(D44:D45)</f>
        <v>3898.8227430062389</v>
      </c>
      <c r="E46" s="14">
        <f>SUM(E44:E45)</f>
        <v>15260.881212908605</v>
      </c>
      <c r="F46" s="14">
        <f>SUM(F44:F45)</f>
        <v>20329.42382</v>
      </c>
      <c r="G46" s="534"/>
      <c r="I46" s="14">
        <f>SUM(I44:I45)</f>
        <v>1415.5640606582219</v>
      </c>
      <c r="J46" s="14">
        <f>SUM(J44:J45)</f>
        <v>4064.2928309691833</v>
      </c>
      <c r="K46" s="14">
        <f>SUM(K44:K45)</f>
        <v>18047.657408818035</v>
      </c>
      <c r="L46" s="14">
        <f>SUM(L44:L45)</f>
        <v>23527.514300445437</v>
      </c>
      <c r="M46" s="56"/>
      <c r="N46" s="806">
        <f>SUM(N44:N45)</f>
        <v>1408.6753235333374</v>
      </c>
      <c r="O46" s="806">
        <f>SUM(O44:O45)</f>
        <v>4564.4234761763109</v>
      </c>
      <c r="P46" s="806">
        <f>SUM(P44:P45)</f>
        <v>23070.668064407379</v>
      </c>
      <c r="Q46" s="806">
        <f>SUM(Q44:Q45)</f>
        <v>29043.766864117024</v>
      </c>
    </row>
    <row r="47" spans="1:21" ht="13.5" thickTop="1">
      <c r="C47" s="160">
        <f>C46/$F$46</f>
        <v>5.7538269379498568E-2</v>
      </c>
      <c r="D47" s="160">
        <f>D46/$F$46</f>
        <v>0.19178225499783194</v>
      </c>
      <c r="E47" s="160">
        <f>E46/$F$46</f>
        <v>0.75067947562266946</v>
      </c>
      <c r="F47" s="161">
        <f>SUM(C47:E47)</f>
        <v>1</v>
      </c>
      <c r="I47" s="160">
        <f>I46/L46/100*100</f>
        <v>6.0166324524619313E-2</v>
      </c>
      <c r="J47" s="160">
        <f>J46/L46</f>
        <v>0.17274637596935755</v>
      </c>
      <c r="K47" s="160">
        <f>K46/L46</f>
        <v>0.76708729950602328</v>
      </c>
      <c r="L47" s="80">
        <f>SUM(I47:K47)</f>
        <v>1.0000000000000002</v>
      </c>
      <c r="N47" s="160">
        <f>N46/$Q$46</f>
        <v>4.8501812114244959E-2</v>
      </c>
      <c r="O47" s="160">
        <f>O46/$Q$46</f>
        <v>0.15715673168467559</v>
      </c>
      <c r="P47" s="160">
        <f>P46/$Q$46</f>
        <v>0.79434145620107954</v>
      </c>
      <c r="Q47" s="161">
        <f>SUM(N47:P47)</f>
        <v>1</v>
      </c>
    </row>
    <row r="48" spans="1:21">
      <c r="C48" s="160"/>
      <c r="D48" s="160"/>
      <c r="E48" s="160"/>
      <c r="F48" s="161"/>
      <c r="I48" s="160"/>
      <c r="J48" s="160"/>
      <c r="K48" s="160"/>
      <c r="L48" s="80"/>
      <c r="N48" s="160"/>
      <c r="O48" s="160"/>
      <c r="P48" s="160"/>
      <c r="Q48" s="161"/>
    </row>
    <row r="49" spans="2:17">
      <c r="C49" s="160"/>
      <c r="D49" s="160"/>
      <c r="E49" s="160"/>
      <c r="F49" s="161"/>
      <c r="I49" s="160"/>
      <c r="J49" s="160"/>
      <c r="K49" s="160"/>
      <c r="L49" s="80"/>
      <c r="N49" s="160"/>
      <c r="O49" s="160"/>
      <c r="P49" s="160"/>
      <c r="Q49" s="161"/>
    </row>
    <row r="50" spans="2:17">
      <c r="C50" s="1965" t="s">
        <v>884</v>
      </c>
      <c r="D50" s="1965"/>
      <c r="E50" s="1965"/>
      <c r="F50" s="1965"/>
      <c r="I50" s="160"/>
      <c r="J50" s="160"/>
      <c r="K50" s="160"/>
      <c r="L50" s="80"/>
      <c r="N50" s="160"/>
      <c r="O50" s="160"/>
      <c r="P50" s="160"/>
      <c r="Q50" s="161"/>
    </row>
    <row r="51" spans="2:17" ht="13.5" thickBot="1">
      <c r="C51" s="159" t="s">
        <v>236</v>
      </c>
      <c r="D51" s="159" t="s">
        <v>93</v>
      </c>
      <c r="E51" s="159" t="s">
        <v>238</v>
      </c>
      <c r="F51" s="159" t="s">
        <v>871</v>
      </c>
      <c r="I51" s="160"/>
      <c r="J51" s="160"/>
      <c r="K51" s="160"/>
      <c r="L51" s="80"/>
      <c r="N51" s="160"/>
      <c r="O51" s="160"/>
      <c r="P51" s="160"/>
      <c r="Q51" s="161"/>
    </row>
    <row r="52" spans="2:17" ht="14.25" thickTop="1" thickBot="1">
      <c r="B52" s="158" t="s">
        <v>878</v>
      </c>
      <c r="C52" s="265">
        <v>1777.48</v>
      </c>
      <c r="D52" s="158">
        <v>523.53099999999995</v>
      </c>
      <c r="E52" s="158">
        <v>1134.5820000000001</v>
      </c>
      <c r="F52" s="265">
        <v>3435.5930000000008</v>
      </c>
      <c r="I52" s="160"/>
      <c r="J52" s="160"/>
      <c r="K52" s="160"/>
      <c r="L52" s="80"/>
      <c r="N52" s="160"/>
      <c r="O52" s="160"/>
      <c r="P52" s="160"/>
      <c r="Q52" s="161"/>
    </row>
    <row r="53" spans="2:17">
      <c r="B53" s="8" t="s">
        <v>668</v>
      </c>
      <c r="C53" s="12">
        <v>885.92417124822418</v>
      </c>
      <c r="D53" s="12">
        <v>260.93613840816994</v>
      </c>
      <c r="E53" s="12">
        <v>565.4936303436059</v>
      </c>
      <c r="F53" s="12">
        <v>1712.3539400000002</v>
      </c>
      <c r="I53" s="160"/>
      <c r="J53" s="160"/>
      <c r="K53" s="160"/>
      <c r="L53" s="80"/>
      <c r="N53" s="160"/>
      <c r="O53" s="160"/>
      <c r="P53" s="160"/>
      <c r="Q53" s="161"/>
    </row>
    <row r="54" spans="2:17">
      <c r="B54" s="8" t="s">
        <v>669</v>
      </c>
      <c r="D54" s="12">
        <v>4424.187604089946</v>
      </c>
      <c r="E54" s="12">
        <v>9587.9778279100556</v>
      </c>
      <c r="F54" s="12">
        <v>14012.165432000002</v>
      </c>
      <c r="I54" s="160"/>
      <c r="J54" s="160"/>
      <c r="K54" s="160"/>
      <c r="L54" s="80"/>
      <c r="N54" s="160"/>
      <c r="O54" s="160"/>
      <c r="P54" s="160"/>
      <c r="Q54" s="161"/>
    </row>
    <row r="55" spans="2:17" ht="13.5" thickBot="1">
      <c r="B55" s="8" t="s">
        <v>871</v>
      </c>
      <c r="C55" s="14">
        <f>SUM(C53:C54)</f>
        <v>885.92417124822418</v>
      </c>
      <c r="D55" s="14">
        <f>SUM(D53:D54)</f>
        <v>4685.1237424981164</v>
      </c>
      <c r="E55" s="14">
        <f>SUM(E53:E54)</f>
        <v>10153.471458253662</v>
      </c>
      <c r="F55" s="14">
        <f>SUM(F53:F54)</f>
        <v>15724.519372000002</v>
      </c>
      <c r="I55" s="160"/>
      <c r="J55" s="160"/>
      <c r="K55" s="160"/>
      <c r="L55" s="80"/>
      <c r="N55" s="160"/>
      <c r="O55" s="160"/>
      <c r="P55" s="160"/>
      <c r="Q55" s="161"/>
    </row>
    <row r="56" spans="2:17" ht="13.5" thickTop="1">
      <c r="C56" s="160">
        <f>C55/$F$46</f>
        <v>4.3578420081766205E-2</v>
      </c>
      <c r="D56" s="160">
        <f>D55/$F$46</f>
        <v>0.23046023261559001</v>
      </c>
      <c r="E56" s="160">
        <f>E55/$F$46</f>
        <v>0.49944708458804032</v>
      </c>
      <c r="F56" s="161">
        <f>SUM(C56:E56)</f>
        <v>0.77348573728539649</v>
      </c>
      <c r="I56" s="160"/>
      <c r="J56" s="160"/>
      <c r="K56" s="160"/>
      <c r="L56" s="80"/>
      <c r="N56" s="160"/>
      <c r="O56" s="160"/>
      <c r="P56" s="160"/>
      <c r="Q56" s="161"/>
    </row>
    <row r="57" spans="2:17">
      <c r="C57" s="160"/>
      <c r="D57" s="160"/>
      <c r="E57" s="160"/>
      <c r="F57" s="161"/>
      <c r="I57" s="160"/>
      <c r="J57" s="160"/>
      <c r="K57" s="160"/>
      <c r="L57" s="80"/>
      <c r="N57" s="160"/>
      <c r="O57" s="160"/>
      <c r="P57" s="160"/>
      <c r="Q57" s="161"/>
    </row>
    <row r="58" spans="2:17">
      <c r="C58" s="533" t="s">
        <v>1491</v>
      </c>
      <c r="D58" s="533"/>
      <c r="E58" s="533"/>
      <c r="F58" s="533"/>
      <c r="I58" s="160"/>
      <c r="J58" s="160"/>
      <c r="K58" s="160"/>
      <c r="L58" s="80"/>
      <c r="N58" s="160"/>
      <c r="O58" s="160"/>
      <c r="P58" s="160"/>
      <c r="Q58" s="161"/>
    </row>
    <row r="59" spans="2:17" ht="13.5" thickBot="1">
      <c r="C59" s="159" t="s">
        <v>236</v>
      </c>
      <c r="D59" s="159" t="s">
        <v>93</v>
      </c>
      <c r="E59" s="159" t="s">
        <v>238</v>
      </c>
      <c r="F59" s="159" t="s">
        <v>871</v>
      </c>
      <c r="I59" s="160"/>
      <c r="J59" s="160"/>
      <c r="K59" s="160"/>
      <c r="L59" s="80"/>
      <c r="N59" s="160"/>
      <c r="O59" s="160"/>
      <c r="P59" s="160"/>
      <c r="Q59" s="161"/>
    </row>
    <row r="60" spans="2:17" ht="14.25" thickTop="1" thickBot="1">
      <c r="B60" s="158" t="s">
        <v>878</v>
      </c>
      <c r="C60" s="265">
        <v>1534.107</v>
      </c>
      <c r="D60" s="158">
        <v>631.17499999999995</v>
      </c>
      <c r="E60" s="158">
        <v>1009.86</v>
      </c>
      <c r="F60" s="265">
        <f>SUM(C60:E60)</f>
        <v>3175.1420000000003</v>
      </c>
      <c r="I60" s="160"/>
      <c r="J60" s="160"/>
      <c r="K60" s="160"/>
      <c r="L60" s="80"/>
      <c r="N60" s="160"/>
      <c r="O60" s="160"/>
      <c r="P60" s="160"/>
      <c r="Q60" s="161"/>
    </row>
    <row r="61" spans="2:17">
      <c r="B61" s="8" t="s">
        <v>668</v>
      </c>
      <c r="C61" s="12">
        <f>C53/$F$53*$F$61</f>
        <v>717.48690547764886</v>
      </c>
      <c r="D61" s="12">
        <f>D53/$F$53*$F$61</f>
        <v>211.32538037649866</v>
      </c>
      <c r="E61" s="12">
        <f>E53/$F$53*$F$61</f>
        <v>457.97855851578737</v>
      </c>
      <c r="F61" s="535">
        <f>F53/F55*F63</f>
        <v>1386.790844369935</v>
      </c>
      <c r="I61" s="160"/>
      <c r="J61" s="160"/>
      <c r="K61" s="160"/>
      <c r="L61" s="80"/>
      <c r="N61" s="160"/>
      <c r="O61" s="160"/>
      <c r="P61" s="160"/>
      <c r="Q61" s="161"/>
    </row>
    <row r="62" spans="2:17">
      <c r="B62" s="8" t="s">
        <v>669</v>
      </c>
      <c r="D62" s="12">
        <f>F62/SUM(D60:E60)*D60</f>
        <v>4364.702319649632</v>
      </c>
      <c r="E62" s="12">
        <f>F62/SUM(D60:E60)*E60</f>
        <v>6983.3854074090041</v>
      </c>
      <c r="F62" s="12">
        <f>F63-F61</f>
        <v>11348.087727058635</v>
      </c>
      <c r="I62" s="160"/>
      <c r="J62" s="160"/>
      <c r="K62" s="160"/>
      <c r="L62" s="80"/>
      <c r="N62" s="160"/>
      <c r="O62" s="160"/>
      <c r="P62" s="160"/>
      <c r="Q62" s="161"/>
    </row>
    <row r="63" spans="2:17" ht="13.5" thickBot="1">
      <c r="B63" s="8" t="s">
        <v>871</v>
      </c>
      <c r="C63" s="14">
        <f>SUM(C61:C62)</f>
        <v>717.48690547764886</v>
      </c>
      <c r="D63" s="14">
        <f>SUM(D61:D62)</f>
        <v>4576.0277000261303</v>
      </c>
      <c r="E63" s="14">
        <f>SUM(E61:E62)</f>
        <v>7441.363965924791</v>
      </c>
      <c r="F63" s="14">
        <v>12734.87857142857</v>
      </c>
      <c r="I63" s="160"/>
      <c r="J63" s="160"/>
      <c r="K63" s="160"/>
      <c r="L63" s="80"/>
      <c r="N63" s="160"/>
      <c r="O63" s="160"/>
      <c r="P63" s="160"/>
      <c r="Q63" s="161"/>
    </row>
    <row r="64" spans="2:17" ht="13.5" thickTop="1">
      <c r="C64" s="160">
        <f>C63/F63</f>
        <v>5.6340302065178059E-2</v>
      </c>
      <c r="D64" s="160">
        <f>D63/F63</f>
        <v>0.35933029705463476</v>
      </c>
      <c r="E64" s="160">
        <f>E63/F63</f>
        <v>0.58432940088018726</v>
      </c>
      <c r="F64" s="161">
        <f>SUM(C64:E64)</f>
        <v>1</v>
      </c>
      <c r="I64" s="160"/>
      <c r="J64" s="160"/>
      <c r="K64" s="160"/>
      <c r="L64" s="80"/>
      <c r="N64" s="160"/>
      <c r="O64" s="160"/>
      <c r="P64" s="160"/>
      <c r="Q64" s="161"/>
    </row>
    <row r="65" spans="2:19">
      <c r="C65" s="160"/>
      <c r="D65" s="160"/>
      <c r="E65" s="160"/>
      <c r="F65" s="161"/>
      <c r="I65" s="160"/>
      <c r="J65" s="160"/>
      <c r="K65" s="160"/>
      <c r="L65" s="80"/>
      <c r="N65" s="160"/>
      <c r="O65" s="160"/>
      <c r="P65" s="160"/>
      <c r="Q65" s="161"/>
    </row>
    <row r="66" spans="2:19">
      <c r="C66" s="160"/>
      <c r="D66" s="160"/>
      <c r="E66" s="160"/>
      <c r="F66" s="161"/>
      <c r="I66" s="160"/>
      <c r="J66" s="160"/>
      <c r="K66" s="160"/>
      <c r="L66" s="80"/>
      <c r="N66" s="160"/>
      <c r="O66" s="160"/>
      <c r="P66" s="160"/>
      <c r="Q66" s="161"/>
    </row>
    <row r="67" spans="2:19">
      <c r="C67" s="160"/>
      <c r="D67" s="160"/>
      <c r="E67" s="160"/>
      <c r="F67" s="161"/>
      <c r="I67" s="160"/>
      <c r="J67" s="160"/>
      <c r="K67" s="160"/>
      <c r="L67" s="80"/>
      <c r="N67" s="160"/>
      <c r="O67" s="160"/>
      <c r="P67" s="160"/>
      <c r="Q67" s="161"/>
    </row>
    <row r="68" spans="2:19">
      <c r="C68" s="160"/>
      <c r="D68" s="160"/>
      <c r="E68" s="160"/>
      <c r="F68" s="161"/>
      <c r="I68" s="160"/>
      <c r="J68" s="160"/>
      <c r="K68" s="160"/>
      <c r="L68" s="80"/>
      <c r="N68" s="160"/>
      <c r="O68" s="160"/>
      <c r="P68" s="160"/>
      <c r="Q68" s="161"/>
    </row>
    <row r="69" spans="2:19">
      <c r="C69" s="160"/>
      <c r="D69" s="160"/>
      <c r="E69" s="160"/>
      <c r="F69" s="161"/>
      <c r="I69" s="160"/>
      <c r="J69" s="160"/>
      <c r="K69" s="160"/>
      <c r="L69" s="80"/>
      <c r="N69" s="160"/>
      <c r="O69" s="160"/>
      <c r="P69" s="160"/>
      <c r="Q69" s="161"/>
    </row>
    <row r="70" spans="2:19">
      <c r="C70" s="160"/>
      <c r="D70" s="452"/>
      <c r="E70" s="452"/>
      <c r="F70" s="161"/>
      <c r="I70" s="160"/>
      <c r="J70" s="160"/>
      <c r="K70" s="160"/>
      <c r="L70" s="80"/>
      <c r="N70" s="160"/>
      <c r="O70" s="160"/>
      <c r="P70" s="160"/>
      <c r="Q70" s="161"/>
    </row>
    <row r="71" spans="2:19">
      <c r="B71" s="8" t="s">
        <v>448</v>
      </c>
      <c r="C71" s="481">
        <v>683</v>
      </c>
      <c r="D71" s="453">
        <v>7262</v>
      </c>
      <c r="E71" s="160"/>
      <c r="F71" s="161"/>
      <c r="G71" s="56" t="s">
        <v>1852</v>
      </c>
      <c r="H71" s="56">
        <f>C71*D71*12</f>
        <v>59519352</v>
      </c>
      <c r="I71" s="481">
        <f>C71</f>
        <v>683</v>
      </c>
      <c r="J71" s="481">
        <f>D71*1.03</f>
        <v>7479.8600000000006</v>
      </c>
      <c r="K71" s="481"/>
      <c r="L71" s="481"/>
      <c r="M71" s="56">
        <f>I71*J71*12</f>
        <v>61304932.56000001</v>
      </c>
      <c r="N71" s="481">
        <f>I71</f>
        <v>683</v>
      </c>
      <c r="O71" s="481">
        <f>J71*1.03</f>
        <v>7704.2558000000008</v>
      </c>
      <c r="P71" s="481"/>
      <c r="Q71" s="481"/>
      <c r="R71" s="56">
        <f>N71*O71*12</f>
        <v>63144080.536800005</v>
      </c>
      <c r="S71" s="56"/>
    </row>
    <row r="72" spans="2:19">
      <c r="B72" s="684" t="s">
        <v>2827</v>
      </c>
      <c r="C72" s="481">
        <v>575</v>
      </c>
      <c r="D72" s="453">
        <v>9493</v>
      </c>
      <c r="E72" s="481"/>
      <c r="F72" s="56"/>
      <c r="G72" s="1199" t="s">
        <v>2828</v>
      </c>
      <c r="H72" s="56">
        <f>C72*D72*12</f>
        <v>65501700</v>
      </c>
      <c r="I72" s="481">
        <f>C72</f>
        <v>575</v>
      </c>
      <c r="J72" s="481">
        <f>D72*1.03</f>
        <v>9777.7900000000009</v>
      </c>
      <c r="K72" s="481"/>
      <c r="L72" s="481"/>
      <c r="M72" s="56">
        <f>I72*J72*12</f>
        <v>67466751.000000015</v>
      </c>
      <c r="N72" s="481">
        <f>I72</f>
        <v>575</v>
      </c>
      <c r="O72" s="481">
        <f>J72*1.03</f>
        <v>10071.123700000002</v>
      </c>
      <c r="P72" s="481"/>
      <c r="Q72" s="481"/>
      <c r="R72" s="56">
        <f>N72*O72*12</f>
        <v>69490753.530000016</v>
      </c>
      <c r="S72" s="56"/>
    </row>
    <row r="73" spans="2:19">
      <c r="C73" s="481">
        <f>SUM(C71:C72)</f>
        <v>1258</v>
      </c>
      <c r="D73" s="160"/>
      <c r="E73" s="160"/>
      <c r="F73" s="161"/>
      <c r="H73" s="342">
        <f>SUM(H71:H72)</f>
        <v>125021052</v>
      </c>
      <c r="I73" s="342">
        <f>SUM(I71:I72)</f>
        <v>1258</v>
      </c>
      <c r="J73" s="342"/>
      <c r="K73" s="481"/>
      <c r="L73" s="481"/>
      <c r="M73" s="342">
        <f>SUM(M71:M72)</f>
        <v>128771683.56000003</v>
      </c>
      <c r="N73" s="342">
        <f>SUM(N71:N72)</f>
        <v>1258</v>
      </c>
      <c r="O73" s="342"/>
      <c r="P73" s="481"/>
      <c r="Q73" s="481"/>
      <c r="R73" s="342">
        <f>SUM(R71:R72)</f>
        <v>132634834.06680003</v>
      </c>
      <c r="S73" s="56"/>
    </row>
    <row r="74" spans="2:19">
      <c r="C74" s="160"/>
      <c r="D74" s="160"/>
      <c r="E74" s="160"/>
      <c r="F74" s="161"/>
      <c r="I74" s="160"/>
      <c r="J74" s="160"/>
      <c r="K74" s="160"/>
      <c r="L74" s="80"/>
      <c r="N74" s="160"/>
      <c r="O74" s="160"/>
      <c r="P74" s="160"/>
      <c r="Q74" s="161"/>
    </row>
    <row r="75" spans="2:19">
      <c r="B75" s="8" t="s">
        <v>449</v>
      </c>
      <c r="C75" s="160"/>
      <c r="D75" s="160"/>
      <c r="E75" s="160"/>
      <c r="F75" s="161"/>
      <c r="I75" s="160"/>
      <c r="J75" s="160"/>
      <c r="K75" s="160"/>
      <c r="L75" s="80"/>
      <c r="N75" s="160"/>
      <c r="O75" s="160"/>
      <c r="P75" s="160"/>
      <c r="Q75" s="161"/>
    </row>
    <row r="76" spans="2:19">
      <c r="B76" s="8" t="s">
        <v>450</v>
      </c>
      <c r="C76" s="481">
        <v>1</v>
      </c>
      <c r="D76" s="453">
        <v>79500</v>
      </c>
      <c r="E76" s="481"/>
      <c r="F76" s="56"/>
      <c r="G76" s="56"/>
      <c r="H76" s="56">
        <f>C76*D76*12</f>
        <v>954000</v>
      </c>
      <c r="I76" s="481">
        <v>1</v>
      </c>
      <c r="J76" s="453">
        <v>79500</v>
      </c>
      <c r="K76" s="481"/>
      <c r="L76" s="56"/>
      <c r="M76" s="56">
        <f>I76*J76*12</f>
        <v>954000</v>
      </c>
      <c r="N76" s="481">
        <v>1</v>
      </c>
      <c r="O76" s="453">
        <v>79500</v>
      </c>
      <c r="P76" s="481"/>
      <c r="Q76" s="56"/>
      <c r="R76" s="56">
        <f>N76*O76*12</f>
        <v>954000</v>
      </c>
    </row>
    <row r="77" spans="2:19">
      <c r="B77" s="8" t="s">
        <v>451</v>
      </c>
      <c r="C77" s="481">
        <v>1</v>
      </c>
      <c r="D77" s="453">
        <v>39000</v>
      </c>
      <c r="E77" s="481"/>
      <c r="F77" s="56"/>
      <c r="G77" s="56"/>
      <c r="H77" s="56">
        <f>C77*D77*12</f>
        <v>468000</v>
      </c>
      <c r="I77" s="481">
        <v>1</v>
      </c>
      <c r="J77" s="453">
        <v>39000</v>
      </c>
      <c r="K77" s="481"/>
      <c r="L77" s="56"/>
      <c r="M77" s="56">
        <f>I77*J77*12</f>
        <v>468000</v>
      </c>
      <c r="N77" s="481">
        <v>1</v>
      </c>
      <c r="O77" s="453">
        <v>39000</v>
      </c>
      <c r="P77" s="481"/>
      <c r="Q77" s="56"/>
      <c r="R77" s="56">
        <f>N77*O77*12</f>
        <v>468000</v>
      </c>
    </row>
    <row r="78" spans="2:19">
      <c r="B78" s="8" t="s">
        <v>452</v>
      </c>
      <c r="C78" s="481">
        <v>1</v>
      </c>
      <c r="D78" s="453">
        <v>25800</v>
      </c>
      <c r="E78" s="481"/>
      <c r="F78" s="56"/>
      <c r="G78" s="56"/>
      <c r="H78" s="56">
        <f>C78*D78*4</f>
        <v>103200</v>
      </c>
      <c r="I78" s="481">
        <v>1</v>
      </c>
      <c r="J78" s="453">
        <v>25800</v>
      </c>
      <c r="K78" s="481"/>
      <c r="L78" s="56"/>
      <c r="M78" s="56">
        <f>I78*J78*12</f>
        <v>309600</v>
      </c>
      <c r="N78" s="481"/>
      <c r="O78" s="453">
        <v>25800</v>
      </c>
      <c r="P78" s="481"/>
      <c r="Q78" s="56"/>
      <c r="R78" s="56">
        <f>N78*O78*12</f>
        <v>0</v>
      </c>
    </row>
    <row r="79" spans="2:19">
      <c r="B79" s="8" t="s">
        <v>453</v>
      </c>
      <c r="C79" s="481">
        <v>14</v>
      </c>
      <c r="D79" s="453">
        <v>24600</v>
      </c>
      <c r="E79" s="481"/>
      <c r="F79" s="56"/>
      <c r="G79" s="56"/>
      <c r="H79" s="56">
        <f>C79*D79*12</f>
        <v>4132800</v>
      </c>
      <c r="I79" s="481">
        <v>14</v>
      </c>
      <c r="J79" s="453">
        <v>24600</v>
      </c>
      <c r="K79" s="481"/>
      <c r="L79" s="56"/>
      <c r="M79" s="56">
        <f>I79*J79*12</f>
        <v>4132800</v>
      </c>
      <c r="N79" s="481">
        <v>14</v>
      </c>
      <c r="O79" s="453">
        <v>24600</v>
      </c>
      <c r="P79" s="481"/>
      <c r="Q79" s="56"/>
      <c r="R79" s="56">
        <f>N79*O79*12</f>
        <v>4132800</v>
      </c>
    </row>
    <row r="80" spans="2:19">
      <c r="C80" s="160"/>
      <c r="D80" s="160"/>
      <c r="E80" s="160"/>
      <c r="F80" s="161"/>
      <c r="H80" s="342">
        <f>SUM(H76:H79)</f>
        <v>5658000</v>
      </c>
      <c r="I80" s="160"/>
      <c r="J80" s="160"/>
      <c r="K80" s="160"/>
      <c r="L80" s="80"/>
      <c r="M80" s="342">
        <f>SUM(M76:M79)</f>
        <v>5864400</v>
      </c>
      <c r="N80" s="160"/>
      <c r="O80" s="160"/>
      <c r="P80" s="160"/>
      <c r="Q80" s="80"/>
      <c r="R80" s="342">
        <f>SUM(R76:R79)</f>
        <v>5554800</v>
      </c>
    </row>
    <row r="81" spans="3:19">
      <c r="C81" s="160"/>
      <c r="D81" s="160"/>
      <c r="E81" s="160"/>
      <c r="F81" s="161"/>
      <c r="I81" s="160"/>
      <c r="J81" s="160"/>
      <c r="K81" s="160"/>
      <c r="L81" s="80"/>
      <c r="N81" s="160"/>
      <c r="O81" s="160"/>
      <c r="P81" s="160"/>
      <c r="Q81" s="161"/>
    </row>
    <row r="82" spans="3:19">
      <c r="C82" s="160" t="s">
        <v>741</v>
      </c>
      <c r="D82" s="160" t="s">
        <v>742</v>
      </c>
      <c r="E82" s="160" t="s">
        <v>743</v>
      </c>
      <c r="F82" s="161"/>
      <c r="I82" s="160"/>
      <c r="J82" s="160"/>
      <c r="K82" s="160"/>
      <c r="L82" s="80"/>
      <c r="N82" s="160"/>
      <c r="O82" s="160"/>
      <c r="P82" s="160"/>
      <c r="Q82" s="161"/>
    </row>
    <row r="83" spans="3:19">
      <c r="C83" s="737" t="s">
        <v>1189</v>
      </c>
      <c r="D83" s="557">
        <v>347</v>
      </c>
      <c r="E83" s="557">
        <v>2323</v>
      </c>
      <c r="F83" s="452">
        <f>D83+E83</f>
        <v>2670</v>
      </c>
      <c r="I83" s="160"/>
      <c r="J83" s="160"/>
      <c r="K83" s="160"/>
      <c r="L83" s="80"/>
      <c r="N83" s="160"/>
      <c r="O83" s="160"/>
      <c r="P83" s="160"/>
      <c r="Q83" s="161"/>
    </row>
    <row r="84" spans="3:19">
      <c r="C84" s="160" t="s">
        <v>1398</v>
      </c>
      <c r="D84" s="452">
        <v>0</v>
      </c>
      <c r="E84" s="452"/>
      <c r="F84" s="452">
        <f>D84+E84</f>
        <v>0</v>
      </c>
      <c r="I84" s="454" t="s">
        <v>740</v>
      </c>
      <c r="J84" s="160"/>
      <c r="K84" s="160"/>
      <c r="L84" s="80"/>
      <c r="N84" s="454" t="s">
        <v>740</v>
      </c>
      <c r="O84" s="160"/>
      <c r="P84" s="160"/>
      <c r="Q84" s="80"/>
    </row>
    <row r="85" spans="3:19">
      <c r="C85" s="160" t="s">
        <v>744</v>
      </c>
      <c r="D85" s="557">
        <v>0</v>
      </c>
      <c r="E85" s="557">
        <v>118</v>
      </c>
      <c r="F85" s="452">
        <f>D85+E85</f>
        <v>118</v>
      </c>
      <c r="I85" s="160"/>
      <c r="J85" s="160"/>
      <c r="K85" s="160" t="s">
        <v>746</v>
      </c>
      <c r="L85" s="80" t="s">
        <v>747</v>
      </c>
      <c r="M85" s="8" t="s">
        <v>872</v>
      </c>
      <c r="N85" s="160"/>
      <c r="O85" s="160"/>
      <c r="P85" s="160" t="s">
        <v>746</v>
      </c>
      <c r="Q85" s="80" t="s">
        <v>747</v>
      </c>
      <c r="R85" s="8" t="s">
        <v>872</v>
      </c>
    </row>
    <row r="86" spans="3:19">
      <c r="C86" s="737" t="s">
        <v>1849</v>
      </c>
      <c r="D86" s="557">
        <f>D83+D84-D85</f>
        <v>347</v>
      </c>
      <c r="E86" s="557">
        <f>E83+E84-E85</f>
        <v>2205</v>
      </c>
      <c r="F86" s="452">
        <f>D86+E86</f>
        <v>2552</v>
      </c>
      <c r="I86" s="160" t="s">
        <v>1861</v>
      </c>
      <c r="J86" s="160"/>
      <c r="K86" s="453">
        <f>D87*30000/10^5*12</f>
        <v>0</v>
      </c>
      <c r="L86" s="453">
        <f>D99*30000/10^5*12</f>
        <v>0</v>
      </c>
      <c r="M86" s="12">
        <f>K86+L86</f>
        <v>0</v>
      </c>
      <c r="N86" s="160" t="s">
        <v>1861</v>
      </c>
      <c r="O86" s="160"/>
      <c r="P86" s="453">
        <f>D90*30000/10^5*12</f>
        <v>273.60000000000002</v>
      </c>
      <c r="Q86" s="453">
        <f>D102*30000/10^5*12</f>
        <v>25.200000000000003</v>
      </c>
      <c r="R86" s="12">
        <f>P86+Q86</f>
        <v>298.8</v>
      </c>
      <c r="S86" s="12"/>
    </row>
    <row r="87" spans="3:19">
      <c r="C87" s="160" t="s">
        <v>1398</v>
      </c>
      <c r="D87" s="452">
        <v>0</v>
      </c>
      <c r="E87" s="452">
        <v>0</v>
      </c>
      <c r="F87" s="452">
        <f t="shared" ref="F87:F104" si="81">D87+E87</f>
        <v>0</v>
      </c>
      <c r="I87" s="160" t="s">
        <v>1862</v>
      </c>
      <c r="J87" s="160"/>
      <c r="K87" s="453">
        <f>E87*15000/10^5*12</f>
        <v>0</v>
      </c>
      <c r="L87" s="453">
        <f>E99*15000/10^5*12</f>
        <v>0</v>
      </c>
      <c r="M87" s="12">
        <f>K87+L87</f>
        <v>0</v>
      </c>
      <c r="N87" s="160" t="s">
        <v>1862</v>
      </c>
      <c r="O87" s="160"/>
      <c r="P87" s="453">
        <f>E90*15000/10^5*12</f>
        <v>900</v>
      </c>
      <c r="Q87" s="453">
        <f>E102*15000/10^5*12</f>
        <v>748.8</v>
      </c>
      <c r="R87" s="12">
        <f>P87+Q87</f>
        <v>1648.8</v>
      </c>
      <c r="S87" s="12"/>
    </row>
    <row r="88" spans="3:19">
      <c r="C88" s="160" t="s">
        <v>744</v>
      </c>
      <c r="D88" s="557">
        <v>0</v>
      </c>
      <c r="E88" s="557">
        <v>92</v>
      </c>
      <c r="F88" s="452">
        <f t="shared" si="81"/>
        <v>92</v>
      </c>
      <c r="I88" s="160"/>
      <c r="J88" s="160"/>
      <c r="K88" s="453">
        <f>SUM(K86:K87)</f>
        <v>0</v>
      </c>
      <c r="L88" s="453">
        <f>SUM(L86:L87)</f>
        <v>0</v>
      </c>
      <c r="M88" s="453">
        <f>SUM(M86:M87)</f>
        <v>0</v>
      </c>
      <c r="N88" s="160"/>
      <c r="O88" s="160"/>
      <c r="P88" s="453">
        <f>SUM(P86:P87)</f>
        <v>1173.5999999999999</v>
      </c>
      <c r="Q88" s="453">
        <f>SUM(Q86:Q87)</f>
        <v>774</v>
      </c>
      <c r="R88" s="453">
        <f>SUM(R86:R87)</f>
        <v>1947.6</v>
      </c>
      <c r="S88" s="12"/>
    </row>
    <row r="89" spans="3:19">
      <c r="C89" s="737" t="s">
        <v>2062</v>
      </c>
      <c r="D89" s="557">
        <f>D86+D87-D88</f>
        <v>347</v>
      </c>
      <c r="E89" s="557">
        <f>E86+E87-E88</f>
        <v>2113</v>
      </c>
      <c r="F89" s="452">
        <f>D89+E89</f>
        <v>2460</v>
      </c>
      <c r="I89" s="160"/>
      <c r="J89" s="160"/>
      <c r="K89" s="453"/>
      <c r="L89" s="453"/>
      <c r="M89" s="12"/>
      <c r="N89" s="160"/>
      <c r="O89" s="160"/>
      <c r="P89" s="453"/>
      <c r="Q89" s="453"/>
      <c r="R89" s="12"/>
      <c r="S89" s="12"/>
    </row>
    <row r="90" spans="3:19">
      <c r="C90" s="160" t="s">
        <v>1398</v>
      </c>
      <c r="D90" s="452">
        <v>76</v>
      </c>
      <c r="E90" s="452">
        <v>500</v>
      </c>
      <c r="F90" s="452">
        <f t="shared" si="81"/>
        <v>576</v>
      </c>
      <c r="I90" s="454" t="s">
        <v>748</v>
      </c>
      <c r="J90" s="160"/>
      <c r="K90" s="453"/>
      <c r="L90" s="453"/>
      <c r="M90" s="12"/>
      <c r="N90" s="454" t="s">
        <v>748</v>
      </c>
      <c r="O90" s="160"/>
      <c r="P90" s="453"/>
      <c r="Q90" s="453"/>
      <c r="R90" s="12"/>
      <c r="S90" s="12"/>
    </row>
    <row r="91" spans="3:19">
      <c r="C91" s="160" t="s">
        <v>744</v>
      </c>
      <c r="D91" s="557">
        <v>4</v>
      </c>
      <c r="E91" s="557">
        <v>67</v>
      </c>
      <c r="F91" s="452">
        <f t="shared" si="81"/>
        <v>71</v>
      </c>
      <c r="I91" s="160"/>
      <c r="J91" s="160"/>
      <c r="K91" s="160" t="s">
        <v>746</v>
      </c>
      <c r="L91" s="80" t="s">
        <v>747</v>
      </c>
      <c r="M91" s="8" t="s">
        <v>872</v>
      </c>
      <c r="N91" s="160"/>
      <c r="O91" s="160"/>
      <c r="P91" s="160" t="s">
        <v>746</v>
      </c>
      <c r="Q91" s="80" t="s">
        <v>747</v>
      </c>
      <c r="R91" s="8" t="s">
        <v>872</v>
      </c>
      <c r="S91" s="12"/>
    </row>
    <row r="92" spans="3:19">
      <c r="C92" s="737" t="s">
        <v>2826</v>
      </c>
      <c r="D92" s="557">
        <f>D89+D90-D91</f>
        <v>419</v>
      </c>
      <c r="E92" s="557">
        <f>E89+E90-E91</f>
        <v>2546</v>
      </c>
      <c r="F92" s="452">
        <f t="shared" si="81"/>
        <v>2965</v>
      </c>
      <c r="I92" s="160" t="s">
        <v>749</v>
      </c>
      <c r="J92" s="160"/>
      <c r="K92" s="453">
        <f>D88*12500/10^5*6</f>
        <v>0</v>
      </c>
      <c r="L92" s="453">
        <f>D100*12500/10^5*6</f>
        <v>0</v>
      </c>
      <c r="M92" s="12">
        <f>K92+L92</f>
        <v>0</v>
      </c>
      <c r="N92" s="160" t="s">
        <v>749</v>
      </c>
      <c r="O92" s="160"/>
      <c r="P92" s="453">
        <f>D91*12500/10^5*6</f>
        <v>3</v>
      </c>
      <c r="Q92" s="453">
        <f>D103*12500/10^5*6</f>
        <v>0</v>
      </c>
      <c r="R92" s="12">
        <f>P92+Q92</f>
        <v>3</v>
      </c>
      <c r="S92" s="12"/>
    </row>
    <row r="93" spans="3:19">
      <c r="C93" s="160"/>
      <c r="D93" s="160"/>
      <c r="E93" s="160"/>
      <c r="F93" s="452">
        <f t="shared" si="81"/>
        <v>0</v>
      </c>
      <c r="I93" s="160" t="s">
        <v>750</v>
      </c>
      <c r="J93" s="160"/>
      <c r="K93" s="453">
        <f>E88*6000/10^5*6</f>
        <v>33.119999999999997</v>
      </c>
      <c r="L93" s="453">
        <f>E100*6000/10^5*6</f>
        <v>0.72</v>
      </c>
      <c r="M93" s="12">
        <f>K93+L93</f>
        <v>33.839999999999996</v>
      </c>
      <c r="N93" s="160" t="s">
        <v>750</v>
      </c>
      <c r="O93" s="160"/>
      <c r="P93" s="453">
        <f>E91*6000/10^5*6</f>
        <v>24.119999999999997</v>
      </c>
      <c r="Q93" s="453">
        <f>E103*6000/10^5*6</f>
        <v>1.08</v>
      </c>
      <c r="R93" s="12">
        <f>P93+Q93</f>
        <v>25.199999999999996</v>
      </c>
      <c r="S93" s="12"/>
    </row>
    <row r="94" spans="3:19">
      <c r="C94" s="160" t="s">
        <v>745</v>
      </c>
      <c r="D94" s="160" t="s">
        <v>742</v>
      </c>
      <c r="E94" s="160" t="s">
        <v>743</v>
      </c>
      <c r="F94" s="452"/>
      <c r="I94" s="160"/>
      <c r="J94" s="160"/>
      <c r="K94" s="453">
        <f>SUM(K92:K93)</f>
        <v>33.119999999999997</v>
      </c>
      <c r="L94" s="453">
        <f>SUM(L92:L93)</f>
        <v>0.72</v>
      </c>
      <c r="M94" s="453">
        <f>SUM(M92:M93)</f>
        <v>33.839999999999996</v>
      </c>
      <c r="N94" s="160"/>
      <c r="O94" s="160"/>
      <c r="P94" s="453">
        <f>SUM(P92:P93)</f>
        <v>27.119999999999997</v>
      </c>
      <c r="Q94" s="453">
        <f>SUM(Q92:Q93)</f>
        <v>1.08</v>
      </c>
      <c r="R94" s="453">
        <f>SUM(R92:R93)</f>
        <v>28.199999999999996</v>
      </c>
      <c r="S94" s="12"/>
    </row>
    <row r="95" spans="3:19">
      <c r="C95" s="737" t="s">
        <v>1189</v>
      </c>
      <c r="D95" s="557">
        <v>78</v>
      </c>
      <c r="E95" s="557">
        <v>440</v>
      </c>
      <c r="F95" s="452">
        <f>D95+E95</f>
        <v>518</v>
      </c>
      <c r="G95" s="56">
        <f>F83+F95</f>
        <v>3188</v>
      </c>
      <c r="I95" s="160"/>
      <c r="J95" s="160"/>
      <c r="K95" s="453"/>
      <c r="L95" s="453"/>
      <c r="M95" s="12"/>
      <c r="N95" s="453"/>
      <c r="O95" s="453"/>
      <c r="P95" s="453"/>
      <c r="Q95" s="12"/>
      <c r="R95" s="12"/>
      <c r="S95" s="12"/>
    </row>
    <row r="96" spans="3:19">
      <c r="C96" s="160" t="s">
        <v>1398</v>
      </c>
      <c r="D96" s="452"/>
      <c r="E96" s="452"/>
      <c r="F96" s="452">
        <f>D96+E96</f>
        <v>0</v>
      </c>
      <c r="G96" s="56">
        <f t="shared" ref="G96:G104" si="82">F84+F96</f>
        <v>0</v>
      </c>
      <c r="I96" s="160"/>
      <c r="J96" s="160"/>
      <c r="K96" s="453"/>
      <c r="L96" s="453"/>
      <c r="M96" s="12"/>
      <c r="N96" s="453"/>
      <c r="O96" s="453"/>
      <c r="P96" s="453"/>
      <c r="Q96" s="12"/>
      <c r="R96" s="12"/>
      <c r="S96" s="12"/>
    </row>
    <row r="97" spans="1:22">
      <c r="C97" s="160" t="s">
        <v>744</v>
      </c>
      <c r="D97" s="557">
        <v>0</v>
      </c>
      <c r="E97" s="557">
        <v>20</v>
      </c>
      <c r="F97" s="452">
        <f>D97+E97</f>
        <v>20</v>
      </c>
      <c r="G97" s="56">
        <f t="shared" si="82"/>
        <v>138</v>
      </c>
      <c r="I97" s="160"/>
      <c r="J97" s="160"/>
      <c r="K97" s="453"/>
      <c r="L97" s="453"/>
      <c r="M97" s="12"/>
      <c r="N97" s="453"/>
      <c r="O97" s="453"/>
      <c r="P97" s="453"/>
      <c r="Q97" s="12"/>
      <c r="R97" s="12"/>
      <c r="S97" s="12"/>
    </row>
    <row r="98" spans="1:22">
      <c r="C98" s="737" t="s">
        <v>1849</v>
      </c>
      <c r="D98" s="557">
        <f>D95+D96-D97</f>
        <v>78</v>
      </c>
      <c r="E98" s="557">
        <f>E95+E96-E97</f>
        <v>420</v>
      </c>
      <c r="F98" s="452">
        <f t="shared" si="81"/>
        <v>498</v>
      </c>
      <c r="G98" s="56">
        <f t="shared" si="82"/>
        <v>3050</v>
      </c>
      <c r="I98" s="160"/>
      <c r="J98" s="160"/>
      <c r="K98" s="453"/>
      <c r="L98" s="453"/>
      <c r="M98" s="12"/>
      <c r="N98" s="453"/>
      <c r="O98" s="453"/>
      <c r="P98" s="453"/>
      <c r="Q98" s="12"/>
      <c r="R98" s="12"/>
      <c r="S98" s="12"/>
    </row>
    <row r="99" spans="1:22">
      <c r="C99" s="160" t="s">
        <v>1398</v>
      </c>
      <c r="D99" s="452">
        <v>0</v>
      </c>
      <c r="E99" s="452">
        <v>0</v>
      </c>
      <c r="F99" s="452">
        <f t="shared" si="81"/>
        <v>0</v>
      </c>
      <c r="G99" s="56">
        <f t="shared" si="82"/>
        <v>0</v>
      </c>
      <c r="I99" s="160"/>
      <c r="J99" s="160"/>
      <c r="K99" s="453"/>
      <c r="L99" s="453"/>
      <c r="M99" s="12"/>
      <c r="N99" s="453"/>
      <c r="O99" s="453"/>
      <c r="P99" s="453"/>
      <c r="Q99" s="12"/>
      <c r="R99" s="12"/>
      <c r="S99" s="12"/>
    </row>
    <row r="100" spans="1:22">
      <c r="C100" s="160" t="s">
        <v>744</v>
      </c>
      <c r="D100" s="557">
        <v>0</v>
      </c>
      <c r="E100" s="557">
        <v>2</v>
      </c>
      <c r="F100" s="452">
        <f t="shared" si="81"/>
        <v>2</v>
      </c>
      <c r="G100" s="56">
        <f>F88+F100</f>
        <v>94</v>
      </c>
      <c r="I100" s="160"/>
      <c r="J100" s="160"/>
      <c r="K100" s="453"/>
      <c r="L100" s="453"/>
      <c r="M100" s="12"/>
      <c r="N100" s="453"/>
      <c r="O100" s="453"/>
      <c r="P100" s="453"/>
      <c r="Q100" s="12"/>
      <c r="R100" s="12"/>
      <c r="S100" s="12"/>
    </row>
    <row r="101" spans="1:22">
      <c r="C101" s="737" t="s">
        <v>2062</v>
      </c>
      <c r="D101" s="557">
        <f>D98+D99-D100</f>
        <v>78</v>
      </c>
      <c r="E101" s="557">
        <f>E98+E99-E100</f>
        <v>418</v>
      </c>
      <c r="F101" s="452">
        <f t="shared" si="81"/>
        <v>496</v>
      </c>
      <c r="G101" s="56">
        <f t="shared" si="82"/>
        <v>2956</v>
      </c>
      <c r="I101" s="160"/>
      <c r="J101" s="160"/>
      <c r="K101" s="453"/>
      <c r="L101" s="453"/>
      <c r="M101" s="12"/>
      <c r="N101" s="453"/>
      <c r="O101" s="453"/>
      <c r="P101" s="453"/>
      <c r="Q101" s="12"/>
      <c r="R101" s="12"/>
      <c r="S101" s="12"/>
    </row>
    <row r="102" spans="1:22">
      <c r="C102" s="160" t="s">
        <v>1398</v>
      </c>
      <c r="D102" s="452">
        <v>7</v>
      </c>
      <c r="E102" s="452">
        <f>394+22</f>
        <v>416</v>
      </c>
      <c r="F102" s="452">
        <f t="shared" si="81"/>
        <v>423</v>
      </c>
      <c r="G102" s="56">
        <f t="shared" si="82"/>
        <v>999</v>
      </c>
      <c r="I102" s="160"/>
      <c r="J102" s="160"/>
      <c r="K102" s="453"/>
      <c r="L102" s="453"/>
      <c r="M102" s="12"/>
      <c r="N102" s="453"/>
      <c r="O102" s="453"/>
      <c r="P102" s="453"/>
      <c r="Q102" s="12"/>
      <c r="R102" s="12"/>
      <c r="S102" s="12"/>
    </row>
    <row r="103" spans="1:22">
      <c r="C103" s="160" t="s">
        <v>744</v>
      </c>
      <c r="D103" s="557">
        <v>0</v>
      </c>
      <c r="E103" s="557">
        <v>3</v>
      </c>
      <c r="F103" s="452">
        <f t="shared" si="81"/>
        <v>3</v>
      </c>
      <c r="G103" s="56">
        <f t="shared" si="82"/>
        <v>74</v>
      </c>
      <c r="I103" s="160"/>
      <c r="J103" s="160"/>
      <c r="K103" s="453"/>
      <c r="L103" s="453"/>
      <c r="M103" s="12"/>
      <c r="N103" s="453"/>
      <c r="O103" s="453"/>
      <c r="P103" s="453"/>
      <c r="Q103" s="12"/>
      <c r="R103" s="12"/>
      <c r="S103" s="12"/>
    </row>
    <row r="104" spans="1:22">
      <c r="C104" s="737" t="s">
        <v>2826</v>
      </c>
      <c r="D104" s="557">
        <f>D101+D102-D103</f>
        <v>85</v>
      </c>
      <c r="E104" s="557">
        <f>E101+E102-E103</f>
        <v>831</v>
      </c>
      <c r="F104" s="452">
        <f t="shared" si="81"/>
        <v>916</v>
      </c>
      <c r="G104" s="56">
        <f t="shared" si="82"/>
        <v>3881</v>
      </c>
      <c r="I104" s="160"/>
      <c r="J104" s="160"/>
      <c r="K104" s="453"/>
      <c r="L104" s="453"/>
      <c r="M104" s="12"/>
      <c r="N104" s="453"/>
      <c r="O104" s="453"/>
      <c r="P104" s="453"/>
      <c r="Q104" s="12"/>
      <c r="R104" s="12"/>
      <c r="S104" s="12"/>
    </row>
    <row r="107" spans="1:22">
      <c r="H107" s="8" t="s">
        <v>267</v>
      </c>
    </row>
    <row r="108" spans="1:22">
      <c r="A108" s="321" t="s">
        <v>95</v>
      </c>
      <c r="F108" s="8" t="s">
        <v>995</v>
      </c>
      <c r="H108" s="12">
        <v>10232</v>
      </c>
    </row>
    <row r="109" spans="1:22" ht="25.5">
      <c r="A109" s="322">
        <v>1</v>
      </c>
      <c r="B109" s="322" t="s">
        <v>24</v>
      </c>
      <c r="C109" s="164">
        <v>4306</v>
      </c>
      <c r="F109" s="8" t="s">
        <v>996</v>
      </c>
      <c r="H109" s="12">
        <f>H32</f>
        <v>20192.850520000004</v>
      </c>
      <c r="I109" s="8" t="s">
        <v>885</v>
      </c>
      <c r="N109" s="8" t="s">
        <v>1564</v>
      </c>
    </row>
    <row r="110" spans="1:22" ht="63.75">
      <c r="A110" s="322">
        <v>2</v>
      </c>
      <c r="B110" s="322" t="s">
        <v>1301</v>
      </c>
      <c r="C110" s="164">
        <v>70</v>
      </c>
      <c r="F110" s="8" t="s">
        <v>1069</v>
      </c>
      <c r="H110" s="12">
        <f>H109-H108</f>
        <v>9960.8505200000036</v>
      </c>
      <c r="I110" s="430" t="s">
        <v>889</v>
      </c>
      <c r="J110" s="430" t="s">
        <v>886</v>
      </c>
      <c r="K110" s="430" t="s">
        <v>887</v>
      </c>
      <c r="L110" s="430" t="s">
        <v>888</v>
      </c>
      <c r="M110" s="430" t="s">
        <v>890</v>
      </c>
      <c r="N110" s="430" t="s">
        <v>891</v>
      </c>
    </row>
    <row r="111" spans="1:22" ht="25.5">
      <c r="A111" s="322">
        <v>3</v>
      </c>
      <c r="B111" s="322" t="s">
        <v>1302</v>
      </c>
      <c r="C111" s="164">
        <f>289</f>
        <v>289</v>
      </c>
      <c r="F111" s="8" t="s">
        <v>997</v>
      </c>
      <c r="H111" s="8">
        <f>H110/7</f>
        <v>1422.9786457142861</v>
      </c>
      <c r="I111" s="164" t="s">
        <v>1058</v>
      </c>
      <c r="J111" s="164">
        <f>19209.67+18994.02</f>
        <v>38203.69</v>
      </c>
      <c r="K111" s="164">
        <f>19978.06+19753.78</f>
        <v>39731.839999999997</v>
      </c>
      <c r="L111" s="164">
        <f>20777.18+20543.94</f>
        <v>41321.119999999995</v>
      </c>
      <c r="M111" s="164">
        <f t="shared" ref="M111:N113" si="83">K111-J111</f>
        <v>1528.1499999999942</v>
      </c>
      <c r="N111" s="164">
        <f t="shared" si="83"/>
        <v>1589.2799999999988</v>
      </c>
      <c r="P111" s="32" t="s">
        <v>425</v>
      </c>
      <c r="Q111" s="31"/>
      <c r="R111" s="31"/>
      <c r="S111" s="31"/>
      <c r="T111" s="31"/>
      <c r="U111" s="31"/>
      <c r="V111" s="432" t="s">
        <v>91</v>
      </c>
    </row>
    <row r="112" spans="1:22" ht="25.5">
      <c r="A112" s="322"/>
      <c r="B112" s="322" t="s">
        <v>883</v>
      </c>
      <c r="C112" s="164">
        <f>C109+C110-C111</f>
        <v>4087</v>
      </c>
      <c r="F112" s="8" t="s">
        <v>998</v>
      </c>
      <c r="H112" s="8">
        <f>H111*3</f>
        <v>4268.9359371428582</v>
      </c>
      <c r="I112" s="164" t="s">
        <v>303</v>
      </c>
      <c r="J112" s="164">
        <f>3426.22</f>
        <v>3426.22</v>
      </c>
      <c r="K112" s="164">
        <f>3765.23</f>
        <v>3765.23</v>
      </c>
      <c r="L112" s="164">
        <f>4133.74</f>
        <v>4133.74</v>
      </c>
      <c r="M112" s="164">
        <f t="shared" si="83"/>
        <v>339.01000000000022</v>
      </c>
      <c r="N112" s="164">
        <f t="shared" si="83"/>
        <v>368.50999999999976</v>
      </c>
      <c r="O112" s="431"/>
      <c r="P112" s="31"/>
      <c r="Q112" s="1960" t="s">
        <v>267</v>
      </c>
      <c r="R112" s="1960"/>
      <c r="S112" s="1960"/>
      <c r="T112" s="1960" t="s">
        <v>53</v>
      </c>
      <c r="U112" s="1960"/>
      <c r="V112" s="1960"/>
    </row>
    <row r="113" spans="1:27" ht="38.25">
      <c r="A113" s="322">
        <v>1</v>
      </c>
      <c r="B113" s="322" t="s">
        <v>1407</v>
      </c>
      <c r="C113" s="449">
        <f>23+117+17+533+566</f>
        <v>1256</v>
      </c>
      <c r="I113" s="164" t="s">
        <v>1060</v>
      </c>
      <c r="J113" s="164">
        <f>3263.22</f>
        <v>3263.22</v>
      </c>
      <c r="K113" s="164">
        <f>3666.35</f>
        <v>3666.35</v>
      </c>
      <c r="L113" s="164">
        <f>4101.26</f>
        <v>4101.26</v>
      </c>
      <c r="M113" s="164">
        <f t="shared" si="83"/>
        <v>403.13000000000011</v>
      </c>
      <c r="N113" s="164">
        <f t="shared" si="83"/>
        <v>434.91000000000031</v>
      </c>
      <c r="P113" s="31"/>
      <c r="Q113" s="31" t="s">
        <v>204</v>
      </c>
      <c r="R113" s="31" t="s">
        <v>205</v>
      </c>
      <c r="S113" s="31" t="s">
        <v>206</v>
      </c>
      <c r="T113" s="31" t="s">
        <v>904</v>
      </c>
      <c r="U113" s="31" t="s">
        <v>205</v>
      </c>
      <c r="V113" s="31" t="s">
        <v>206</v>
      </c>
    </row>
    <row r="114" spans="1:27" ht="38.25">
      <c r="A114" s="322">
        <v>2</v>
      </c>
      <c r="B114" s="322" t="s">
        <v>1408</v>
      </c>
      <c r="C114" s="164">
        <f>5+4+88+22+121</f>
        <v>240</v>
      </c>
      <c r="I114" s="40" t="s">
        <v>1365</v>
      </c>
      <c r="M114" s="8" t="s">
        <v>1564</v>
      </c>
      <c r="N114" s="431"/>
      <c r="P114" s="31" t="s">
        <v>207</v>
      </c>
      <c r="Q114" s="433">
        <f>75.69-(36.65-0.05)</f>
        <v>39.089999999999996</v>
      </c>
      <c r="R114" s="433">
        <v>43.42</v>
      </c>
      <c r="S114" s="433">
        <f>Q114-R114</f>
        <v>-4.3300000000000054</v>
      </c>
      <c r="T114" s="433">
        <f>62.2</f>
        <v>62.2</v>
      </c>
      <c r="U114" s="433">
        <v>37.71</v>
      </c>
      <c r="V114" s="433">
        <f>T114-U114</f>
        <v>24.490000000000002</v>
      </c>
    </row>
    <row r="115" spans="1:27" ht="38.25">
      <c r="A115" s="164"/>
      <c r="B115" s="322" t="s">
        <v>1409</v>
      </c>
      <c r="C115" s="136">
        <f>C112+C113-C114</f>
        <v>5103</v>
      </c>
      <c r="I115" s="430" t="s">
        <v>889</v>
      </c>
      <c r="J115" s="430" t="s">
        <v>203</v>
      </c>
      <c r="K115" s="430" t="s">
        <v>1366</v>
      </c>
      <c r="L115" s="430" t="s">
        <v>201</v>
      </c>
      <c r="M115" s="430" t="s">
        <v>202</v>
      </c>
      <c r="P115" s="31" t="s">
        <v>296</v>
      </c>
      <c r="Q115" s="433">
        <v>15.41</v>
      </c>
      <c r="R115" s="433">
        <v>21.71</v>
      </c>
      <c r="S115" s="433">
        <f t="shared" ref="S115:S126" si="84">Q115-R115</f>
        <v>-6.3000000000000007</v>
      </c>
      <c r="T115" s="433">
        <v>16.79</v>
      </c>
      <c r="U115" s="433">
        <v>17.72</v>
      </c>
      <c r="V115" s="433">
        <f t="shared" ref="V115:V126" si="85">T115-U115</f>
        <v>-0.92999999999999972</v>
      </c>
    </row>
    <row r="116" spans="1:27" ht="25.5">
      <c r="A116" s="322">
        <v>1</v>
      </c>
      <c r="B116" s="322" t="s">
        <v>1410</v>
      </c>
      <c r="C116" s="164">
        <v>84</v>
      </c>
      <c r="I116" s="164" t="s">
        <v>1058</v>
      </c>
      <c r="J116" s="69">
        <f>14430.02</f>
        <v>14430.02</v>
      </c>
      <c r="K116" s="69">
        <f>J116/7</f>
        <v>2061.4314285714286</v>
      </c>
      <c r="L116" s="69">
        <f t="shared" ref="L116:M118" si="86">K116</f>
        <v>2061.4314285714286</v>
      </c>
      <c r="M116" s="69">
        <f t="shared" si="86"/>
        <v>2061.4314285714286</v>
      </c>
      <c r="P116" s="31" t="s">
        <v>208</v>
      </c>
      <c r="Q116" s="433">
        <v>2.0699999999999998</v>
      </c>
      <c r="R116" s="433">
        <v>1.47</v>
      </c>
      <c r="S116" s="433">
        <f t="shared" si="84"/>
        <v>0.59999999999999987</v>
      </c>
      <c r="T116" s="433">
        <v>3.4</v>
      </c>
      <c r="U116" s="433">
        <v>3.88</v>
      </c>
      <c r="V116" s="433">
        <f t="shared" si="85"/>
        <v>-0.48</v>
      </c>
    </row>
    <row r="117" spans="1:27" ht="25.5">
      <c r="A117" s="322">
        <v>2</v>
      </c>
      <c r="B117" s="322" t="s">
        <v>344</v>
      </c>
      <c r="C117" s="164">
        <v>269</v>
      </c>
      <c r="I117" s="164" t="s">
        <v>303</v>
      </c>
      <c r="J117" s="69">
        <f>1238.86</f>
        <v>1238.8599999999999</v>
      </c>
      <c r="K117" s="69">
        <f>J117/7</f>
        <v>176.98</v>
      </c>
      <c r="L117" s="69">
        <f t="shared" si="86"/>
        <v>176.98</v>
      </c>
      <c r="M117" s="69">
        <f t="shared" si="86"/>
        <v>176.98</v>
      </c>
      <c r="P117" s="31" t="s">
        <v>877</v>
      </c>
      <c r="Q117" s="433">
        <v>1</v>
      </c>
      <c r="R117" s="433">
        <v>0.4</v>
      </c>
      <c r="S117" s="433">
        <f t="shared" si="84"/>
        <v>0.6</v>
      </c>
      <c r="T117" s="433">
        <v>0.3</v>
      </c>
      <c r="U117" s="433">
        <v>0.4</v>
      </c>
      <c r="V117" s="433">
        <f t="shared" si="85"/>
        <v>-0.10000000000000003</v>
      </c>
    </row>
    <row r="118" spans="1:27" ht="25.5">
      <c r="A118" s="164"/>
      <c r="B118" s="322" t="s">
        <v>345</v>
      </c>
      <c r="C118" s="136">
        <f>C115+C116-C117</f>
        <v>4918</v>
      </c>
      <c r="I118" s="164" t="s">
        <v>1060</v>
      </c>
      <c r="J118" s="69">
        <f>937.7</f>
        <v>937.7</v>
      </c>
      <c r="K118" s="69">
        <f>J118/7</f>
        <v>133.95714285714286</v>
      </c>
      <c r="L118" s="69">
        <f t="shared" si="86"/>
        <v>133.95714285714286</v>
      </c>
      <c r="M118" s="69">
        <f t="shared" si="86"/>
        <v>133.95714285714286</v>
      </c>
      <c r="P118" s="31" t="s">
        <v>209</v>
      </c>
      <c r="Q118" s="433">
        <v>1.49</v>
      </c>
      <c r="R118" s="433">
        <v>2.17</v>
      </c>
      <c r="S118" s="433">
        <f t="shared" si="84"/>
        <v>-0.67999999999999994</v>
      </c>
      <c r="T118" s="433">
        <v>3.11</v>
      </c>
      <c r="U118" s="433">
        <v>1.88</v>
      </c>
      <c r="V118" s="433">
        <f t="shared" si="85"/>
        <v>1.23</v>
      </c>
      <c r="X118" s="31"/>
      <c r="Y118" s="31"/>
      <c r="Z118" s="31"/>
      <c r="AA118" s="434">
        <f>S127+V127</f>
        <v>69.02428571428571</v>
      </c>
    </row>
    <row r="119" spans="1:27">
      <c r="P119" s="31" t="s">
        <v>210</v>
      </c>
      <c r="Q119" s="433">
        <v>0.56999999999999995</v>
      </c>
      <c r="R119" s="433">
        <v>0.25</v>
      </c>
      <c r="S119" s="433">
        <f t="shared" si="84"/>
        <v>0.31999999999999995</v>
      </c>
      <c r="T119" s="433">
        <v>0.25</v>
      </c>
      <c r="U119" s="433">
        <v>0.25</v>
      </c>
      <c r="V119" s="433">
        <f t="shared" si="85"/>
        <v>0</v>
      </c>
      <c r="X119" s="31"/>
      <c r="Y119" s="31"/>
      <c r="Z119" s="31"/>
      <c r="AA119" s="34"/>
    </row>
    <row r="120" spans="1:27">
      <c r="C120" s="181" t="s">
        <v>1564</v>
      </c>
      <c r="K120" s="8" t="s">
        <v>1564</v>
      </c>
      <c r="P120" s="31" t="s">
        <v>211</v>
      </c>
      <c r="Q120" s="433">
        <v>5.56</v>
      </c>
      <c r="R120" s="433">
        <v>7.1</v>
      </c>
      <c r="S120" s="433">
        <f t="shared" si="84"/>
        <v>-1.54</v>
      </c>
      <c r="T120" s="433">
        <v>11.82</v>
      </c>
      <c r="U120" s="433">
        <v>6.17</v>
      </c>
      <c r="V120" s="433">
        <f t="shared" si="85"/>
        <v>5.65</v>
      </c>
      <c r="X120" s="31" t="s">
        <v>218</v>
      </c>
      <c r="Y120" s="31"/>
      <c r="Z120" s="31"/>
      <c r="AA120" s="34"/>
    </row>
    <row r="121" spans="1:27" ht="38.25" customHeight="1">
      <c r="A121" s="1970" t="s">
        <v>53</v>
      </c>
      <c r="B121" s="322" t="s">
        <v>346</v>
      </c>
      <c r="C121" s="69">
        <f>H7</f>
        <v>4941.7700000000004</v>
      </c>
      <c r="D121" s="164"/>
      <c r="E121" s="164"/>
      <c r="F121" s="325" t="s">
        <v>827</v>
      </c>
      <c r="G121" s="325" t="s">
        <v>1578</v>
      </c>
      <c r="I121" s="164" t="s">
        <v>304</v>
      </c>
      <c r="J121" s="164"/>
      <c r="K121" s="164"/>
      <c r="P121" s="31" t="s">
        <v>212</v>
      </c>
      <c r="Q121" s="433"/>
      <c r="R121" s="433">
        <v>0</v>
      </c>
      <c r="S121" s="433">
        <f t="shared" si="84"/>
        <v>0</v>
      </c>
      <c r="T121" s="433"/>
      <c r="U121" s="433">
        <v>0</v>
      </c>
      <c r="V121" s="433">
        <f t="shared" si="85"/>
        <v>0</v>
      </c>
      <c r="X121" s="31" t="s">
        <v>219</v>
      </c>
      <c r="Y121" s="31"/>
      <c r="Z121" s="433">
        <f>V114+S114</f>
        <v>20.159999999999997</v>
      </c>
      <c r="AA121" s="34"/>
    </row>
    <row r="122" spans="1:27" ht="38.25">
      <c r="A122" s="1971"/>
      <c r="B122" s="322" t="s">
        <v>1018</v>
      </c>
      <c r="C122" s="69">
        <v>0</v>
      </c>
      <c r="D122" s="136" t="s">
        <v>1226</v>
      </c>
      <c r="E122" s="164"/>
      <c r="F122" s="326">
        <f>C128</f>
        <v>5580</v>
      </c>
      <c r="G122" s="326">
        <f>C131</f>
        <v>6260</v>
      </c>
      <c r="I122" s="164" t="s">
        <v>1725</v>
      </c>
      <c r="J122" s="164"/>
      <c r="K122" s="164">
        <f>78.9</f>
        <v>78.900000000000006</v>
      </c>
      <c r="P122" s="31" t="s">
        <v>213</v>
      </c>
      <c r="Q122" s="433">
        <v>0.04</v>
      </c>
      <c r="R122" s="433">
        <v>0.1</v>
      </c>
      <c r="S122" s="433">
        <f t="shared" si="84"/>
        <v>-6.0000000000000005E-2</v>
      </c>
      <c r="T122" s="433">
        <v>0.1</v>
      </c>
      <c r="U122" s="433">
        <v>0.1</v>
      </c>
      <c r="V122" s="433">
        <f t="shared" si="85"/>
        <v>0</v>
      </c>
      <c r="X122" s="31" t="s">
        <v>220</v>
      </c>
      <c r="Y122" s="31"/>
      <c r="Z122" s="433">
        <f>+V125+S125</f>
        <v>19.614285714285714</v>
      </c>
      <c r="AA122" s="31"/>
    </row>
    <row r="123" spans="1:27">
      <c r="A123" s="1971"/>
      <c r="B123" s="322" t="s">
        <v>295</v>
      </c>
      <c r="C123" s="69">
        <f>C121-C122</f>
        <v>4941.7700000000004</v>
      </c>
      <c r="D123" s="136"/>
      <c r="F123" s="326"/>
      <c r="G123" s="164"/>
      <c r="I123" s="164" t="s">
        <v>1726</v>
      </c>
      <c r="J123" s="164"/>
      <c r="K123" s="164">
        <f>K122*1.3</f>
        <v>102.57000000000001</v>
      </c>
      <c r="L123" s="40"/>
      <c r="P123" s="31" t="s">
        <v>214</v>
      </c>
      <c r="Q123" s="433">
        <f>0.92-0.12</f>
        <v>0.8</v>
      </c>
      <c r="R123" s="433"/>
      <c r="S123" s="433">
        <f t="shared" si="84"/>
        <v>0.8</v>
      </c>
      <c r="T123" s="433">
        <v>0.95</v>
      </c>
      <c r="U123" s="433">
        <v>0.02</v>
      </c>
      <c r="V123" s="433">
        <f t="shared" si="85"/>
        <v>0.92999999999999994</v>
      </c>
      <c r="X123" s="31" t="s">
        <v>217</v>
      </c>
      <c r="Y123" s="31"/>
      <c r="Z123" s="433">
        <f>+S126+V126</f>
        <v>29.280000000000005</v>
      </c>
      <c r="AA123" s="31"/>
    </row>
    <row r="124" spans="1:27" ht="25.5">
      <c r="A124" s="1971"/>
      <c r="B124" s="322" t="s">
        <v>622</v>
      </c>
      <c r="C124" s="164">
        <f>ROUND((C109+C112)/2,0)</f>
        <v>4197</v>
      </c>
      <c r="D124" s="136" t="s">
        <v>296</v>
      </c>
      <c r="E124" s="164"/>
      <c r="F124" s="326">
        <f>ROUND(F122*F137,0)</f>
        <v>6640</v>
      </c>
      <c r="G124" s="326">
        <f>ROUND(G122*G137,0)</f>
        <v>8201</v>
      </c>
      <c r="I124" s="164" t="s">
        <v>1727</v>
      </c>
      <c r="J124" s="164"/>
      <c r="K124" s="164">
        <f>K123*1.03</f>
        <v>105.64710000000001</v>
      </c>
      <c r="L124" s="40"/>
      <c r="P124" s="31" t="s">
        <v>215</v>
      </c>
      <c r="Q124" s="433">
        <v>0.68</v>
      </c>
      <c r="R124" s="433">
        <v>0.54</v>
      </c>
      <c r="S124" s="433">
        <f t="shared" si="84"/>
        <v>0.14000000000000001</v>
      </c>
      <c r="T124" s="433">
        <v>0.82</v>
      </c>
      <c r="U124" s="433">
        <v>1.03</v>
      </c>
      <c r="V124" s="433">
        <f t="shared" si="85"/>
        <v>-0.21000000000000008</v>
      </c>
      <c r="X124" s="31" t="s">
        <v>221</v>
      </c>
      <c r="Y124" s="31"/>
      <c r="Z124" s="433">
        <v>-0.03</v>
      </c>
      <c r="AA124" s="31"/>
    </row>
    <row r="125" spans="1:27" ht="46.5" customHeight="1">
      <c r="A125" s="1971"/>
      <c r="B125" s="322" t="s">
        <v>347</v>
      </c>
      <c r="C125" s="69">
        <f>C123/C124*10^5</f>
        <v>117745.29425780319</v>
      </c>
      <c r="D125" s="136" t="s">
        <v>297</v>
      </c>
      <c r="E125" s="164"/>
      <c r="F125" s="326">
        <f>F122*19%</f>
        <v>1060.2</v>
      </c>
      <c r="G125" s="326">
        <f>G122*19%</f>
        <v>1189.4000000000001</v>
      </c>
      <c r="I125" s="40"/>
      <c r="J125" s="40"/>
      <c r="K125" s="40"/>
      <c r="L125" s="40"/>
      <c r="P125" s="31" t="s">
        <v>216</v>
      </c>
      <c r="Q125" s="433">
        <f>(166.07)/7+0.79</f>
        <v>24.514285714285712</v>
      </c>
      <c r="R125" s="433">
        <v>25.16</v>
      </c>
      <c r="S125" s="433">
        <f t="shared" si="84"/>
        <v>-0.64571428571428768</v>
      </c>
      <c r="T125" s="433">
        <v>47.45</v>
      </c>
      <c r="U125" s="433">
        <v>27.19</v>
      </c>
      <c r="V125" s="433">
        <f t="shared" si="85"/>
        <v>20.260000000000002</v>
      </c>
      <c r="X125" s="31"/>
      <c r="Y125" s="31"/>
      <c r="Z125" s="434">
        <f>SUM(Z121:Z124)</f>
        <v>69.02428571428571</v>
      </c>
      <c r="AA125" s="31"/>
    </row>
    <row r="126" spans="1:27" ht="51">
      <c r="A126" s="1970" t="s">
        <v>628</v>
      </c>
      <c r="B126" s="322" t="s">
        <v>348</v>
      </c>
      <c r="C126" s="69">
        <f>ROUNDUP(C125*1.03,-1)</f>
        <v>121280</v>
      </c>
      <c r="D126" s="136" t="s">
        <v>298</v>
      </c>
      <c r="E126" s="164"/>
      <c r="F126" s="326">
        <f>F122*5%</f>
        <v>279</v>
      </c>
      <c r="G126" s="326">
        <f>G122*5%</f>
        <v>313</v>
      </c>
      <c r="I126" s="40"/>
      <c r="J126" s="40"/>
      <c r="K126" s="40"/>
      <c r="L126" s="40"/>
      <c r="P126" s="31" t="s">
        <v>217</v>
      </c>
      <c r="Q126" s="433">
        <f>(36.65-0.05)+11.16</f>
        <v>47.760000000000005</v>
      </c>
      <c r="R126" s="433"/>
      <c r="S126" s="433">
        <f t="shared" si="84"/>
        <v>47.760000000000005</v>
      </c>
      <c r="T126" s="433">
        <v>0</v>
      </c>
      <c r="U126" s="433">
        <v>18.48</v>
      </c>
      <c r="V126" s="433">
        <f t="shared" si="85"/>
        <v>-18.48</v>
      </c>
    </row>
    <row r="127" spans="1:27" ht="25.5">
      <c r="A127" s="1971"/>
      <c r="B127" s="322" t="s">
        <v>349</v>
      </c>
      <c r="C127" s="164">
        <f>ROUND((C112+C115)/2,0)</f>
        <v>4595</v>
      </c>
      <c r="D127" s="136" t="s">
        <v>872</v>
      </c>
      <c r="E127" s="164"/>
      <c r="F127" s="327">
        <f>SUM(F122:F126)</f>
        <v>13559.2</v>
      </c>
      <c r="G127" s="327">
        <f>SUM(G122:G126)</f>
        <v>15963.4</v>
      </c>
      <c r="I127" s="40"/>
      <c r="J127" s="40"/>
      <c r="K127" s="40"/>
      <c r="L127" s="40"/>
      <c r="P127" s="31"/>
      <c r="Q127" s="434">
        <f t="shared" ref="Q127:V127" si="87">SUM(Q114:Q126)</f>
        <v>138.9842857142857</v>
      </c>
      <c r="R127" s="434">
        <f t="shared" si="87"/>
        <v>102.32</v>
      </c>
      <c r="S127" s="434">
        <f t="shared" si="87"/>
        <v>36.664285714285711</v>
      </c>
      <c r="T127" s="434">
        <f t="shared" si="87"/>
        <v>147.19</v>
      </c>
      <c r="U127" s="434">
        <f t="shared" si="87"/>
        <v>114.83</v>
      </c>
      <c r="V127" s="434">
        <f t="shared" si="87"/>
        <v>32.36</v>
      </c>
    </row>
    <row r="128" spans="1:27" ht="89.25">
      <c r="A128" s="1971"/>
      <c r="B128" s="322" t="s">
        <v>1225</v>
      </c>
      <c r="C128" s="323">
        <f>ROUNDUP(C126/10^5*C127,-1)</f>
        <v>5580</v>
      </c>
      <c r="D128" s="322" t="s">
        <v>1227</v>
      </c>
      <c r="E128" s="164"/>
      <c r="F128" s="326"/>
      <c r="G128" s="326">
        <f>4776*60%-(4776*40%-1848)+2</f>
        <v>2805.2</v>
      </c>
      <c r="I128" s="40"/>
      <c r="J128" s="40"/>
      <c r="K128" s="40"/>
      <c r="L128" s="40"/>
      <c r="P128"/>
      <c r="Q128"/>
      <c r="R128"/>
      <c r="S128"/>
      <c r="T128"/>
      <c r="U128"/>
      <c r="V128"/>
    </row>
    <row r="129" spans="1:22" ht="51">
      <c r="A129" s="1969" t="s">
        <v>827</v>
      </c>
      <c r="B129" s="322" t="s">
        <v>111</v>
      </c>
      <c r="C129" s="69">
        <f>ROUNDUP(C126*1.03,-1)</f>
        <v>124920</v>
      </c>
      <c r="D129" s="322" t="s">
        <v>112</v>
      </c>
      <c r="E129" s="164"/>
      <c r="F129" s="327">
        <f>F122+F128</f>
        <v>5580</v>
      </c>
      <c r="G129" s="327">
        <f>G122+G128</f>
        <v>9065.2000000000007</v>
      </c>
      <c r="P129"/>
      <c r="Q129" s="3"/>
      <c r="R129"/>
      <c r="S129"/>
      <c r="T129"/>
      <c r="U129" s="3"/>
      <c r="V129"/>
    </row>
    <row r="130" spans="1:22" ht="25.5">
      <c r="A130" s="1969"/>
      <c r="B130" s="322" t="s">
        <v>350</v>
      </c>
      <c r="C130" s="328">
        <f>(C115+C118)/2</f>
        <v>5010.5</v>
      </c>
      <c r="D130" s="136" t="s">
        <v>113</v>
      </c>
      <c r="E130" s="164"/>
      <c r="F130" s="330">
        <f>C127*3000/10^5</f>
        <v>137.85</v>
      </c>
      <c r="G130" s="330">
        <f>C130*5000/10^5</f>
        <v>250.52500000000001</v>
      </c>
      <c r="P130"/>
      <c r="Q130"/>
      <c r="R130"/>
      <c r="S130"/>
      <c r="T130"/>
      <c r="U130"/>
      <c r="V130" s="3"/>
    </row>
    <row r="131" spans="1:22" ht="25.5">
      <c r="A131" s="1969"/>
      <c r="B131" s="322" t="s">
        <v>351</v>
      </c>
      <c r="C131" s="329">
        <f>ROUNDUP(C129/10^5*C130,-1)</f>
        <v>6260</v>
      </c>
      <c r="P131"/>
      <c r="Q131"/>
      <c r="R131"/>
    </row>
    <row r="132" spans="1:22">
      <c r="P132"/>
      <c r="Q132"/>
      <c r="R132"/>
    </row>
    <row r="133" spans="1:22">
      <c r="F133" s="8" t="s">
        <v>296</v>
      </c>
      <c r="P133"/>
      <c r="Q133"/>
      <c r="R133"/>
    </row>
    <row r="134" spans="1:22">
      <c r="E134" s="684" t="s">
        <v>2830</v>
      </c>
      <c r="F134" s="558">
        <v>1.1299999999999999</v>
      </c>
      <c r="G134" s="558">
        <v>1.25</v>
      </c>
      <c r="P134"/>
      <c r="Q134"/>
      <c r="R134"/>
    </row>
    <row r="135" spans="1:22">
      <c r="E135" s="8" t="s">
        <v>352</v>
      </c>
      <c r="F135" s="558">
        <v>1.19</v>
      </c>
      <c r="G135" s="558">
        <v>1.31</v>
      </c>
      <c r="P135"/>
      <c r="Q135"/>
      <c r="R135"/>
    </row>
    <row r="136" spans="1:22">
      <c r="E136" s="8" t="s">
        <v>353</v>
      </c>
      <c r="F136" s="558">
        <v>1.25</v>
      </c>
      <c r="G136" s="558">
        <v>1.37</v>
      </c>
      <c r="P136"/>
      <c r="Q136"/>
      <c r="R136"/>
    </row>
    <row r="137" spans="1:22">
      <c r="E137" s="6" t="s">
        <v>354</v>
      </c>
      <c r="F137" s="450">
        <f>(F134*3+F135*6+F136*3)/12</f>
        <v>1.19</v>
      </c>
      <c r="G137" s="450">
        <f>(G134*3+G135*6+G136*3)/12</f>
        <v>1.3099999999999998</v>
      </c>
      <c r="P137"/>
      <c r="Q137"/>
      <c r="R137"/>
    </row>
    <row r="138" spans="1:22" ht="13.5" thickBot="1">
      <c r="P138"/>
      <c r="Q138"/>
      <c r="R138"/>
    </row>
    <row r="139" spans="1:22" ht="13.5" thickTop="1">
      <c r="C139" s="437"/>
      <c r="D139" s="438"/>
      <c r="E139" s="438"/>
      <c r="F139" s="438"/>
      <c r="G139" s="438"/>
      <c r="H139" s="438"/>
      <c r="I139" s="438"/>
      <c r="J139" s="439"/>
      <c r="P139"/>
      <c r="Q139"/>
      <c r="R139"/>
    </row>
    <row r="140" spans="1:22" ht="51">
      <c r="C140" s="440"/>
      <c r="D140" s="430" t="s">
        <v>142</v>
      </c>
      <c r="E140" s="741" t="s">
        <v>2831</v>
      </c>
      <c r="F140" s="741" t="s">
        <v>2064</v>
      </c>
      <c r="G140" s="741" t="s">
        <v>2832</v>
      </c>
      <c r="H140" s="741" t="s">
        <v>2065</v>
      </c>
      <c r="I140" s="741" t="s">
        <v>2833</v>
      </c>
      <c r="J140" s="441"/>
      <c r="P140"/>
      <c r="Q140"/>
      <c r="R140"/>
    </row>
    <row r="141" spans="1:22">
      <c r="C141" s="440"/>
      <c r="D141" s="164" t="s">
        <v>1058</v>
      </c>
      <c r="E141" s="559">
        <f>66744.36</f>
        <v>66744.36</v>
      </c>
      <c r="F141" s="559">
        <v>69831.520000000004</v>
      </c>
      <c r="G141" s="559">
        <v>72948.06</v>
      </c>
      <c r="H141" s="164">
        <f>F141-E141</f>
        <v>3087.1600000000035</v>
      </c>
      <c r="I141" s="164">
        <f t="shared" ref="H141:I143" si="88">G141-F141</f>
        <v>3116.5399999999936</v>
      </c>
      <c r="J141" s="441"/>
      <c r="P141"/>
      <c r="Q141"/>
      <c r="R141"/>
    </row>
    <row r="142" spans="1:22">
      <c r="C142" s="440"/>
      <c r="D142" s="164" t="s">
        <v>303</v>
      </c>
      <c r="E142" s="559">
        <v>4545.55</v>
      </c>
      <c r="F142" s="559">
        <v>5303.66</v>
      </c>
      <c r="G142" s="559">
        <v>5397</v>
      </c>
      <c r="H142" s="164">
        <f t="shared" si="88"/>
        <v>758.10999999999967</v>
      </c>
      <c r="I142" s="164">
        <f t="shared" si="88"/>
        <v>93.340000000000146</v>
      </c>
      <c r="J142" s="441"/>
      <c r="P142"/>
      <c r="Q142"/>
      <c r="R142"/>
    </row>
    <row r="143" spans="1:22">
      <c r="C143" s="440"/>
      <c r="D143" s="164" t="s">
        <v>1060</v>
      </c>
      <c r="E143" s="559">
        <v>2865.04</v>
      </c>
      <c r="F143" s="559">
        <v>3345.35</v>
      </c>
      <c r="G143" s="559">
        <v>3425.62</v>
      </c>
      <c r="H143" s="164">
        <f t="shared" si="88"/>
        <v>480.30999999999995</v>
      </c>
      <c r="I143" s="164">
        <f t="shared" si="88"/>
        <v>80.269999999999982</v>
      </c>
      <c r="J143" s="441"/>
      <c r="P143"/>
      <c r="Q143"/>
      <c r="R143"/>
    </row>
    <row r="144" spans="1:22">
      <c r="C144" s="440"/>
      <c r="D144" s="164" t="s">
        <v>824</v>
      </c>
      <c r="E144" s="559">
        <v>583.46</v>
      </c>
      <c r="F144" s="164"/>
      <c r="G144" s="164"/>
      <c r="H144" s="164"/>
      <c r="I144" s="164"/>
      <c r="J144" s="441"/>
      <c r="P144"/>
      <c r="Q144"/>
      <c r="R144"/>
    </row>
    <row r="145" spans="3:18">
      <c r="C145" s="440"/>
      <c r="D145" s="164" t="s">
        <v>872</v>
      </c>
      <c r="E145" s="164">
        <f>SUM(E141:E144)</f>
        <v>74738.41</v>
      </c>
      <c r="F145" s="164">
        <f>SUM(F141:F144)</f>
        <v>78480.530000000013</v>
      </c>
      <c r="G145" s="164">
        <f>SUM(G141:G144)</f>
        <v>81770.679999999993</v>
      </c>
      <c r="H145" s="164">
        <f>SUM(H141:H144)</f>
        <v>4325.5800000000036</v>
      </c>
      <c r="I145" s="164">
        <f>SUM(I141:I144)</f>
        <v>3290.1499999999937</v>
      </c>
      <c r="J145" s="441"/>
      <c r="P145"/>
      <c r="Q145"/>
      <c r="R145"/>
    </row>
    <row r="146" spans="3:18">
      <c r="C146" s="440"/>
      <c r="D146" s="40"/>
      <c r="E146" s="40"/>
      <c r="F146" s="40"/>
      <c r="G146" s="40"/>
      <c r="H146" s="40"/>
      <c r="I146" s="40"/>
      <c r="J146" s="441"/>
      <c r="P146"/>
      <c r="Q146"/>
      <c r="R146"/>
    </row>
    <row r="147" spans="3:18" ht="51">
      <c r="C147" s="440"/>
      <c r="D147" s="430" t="s">
        <v>142</v>
      </c>
      <c r="E147" s="742" t="s">
        <v>2834</v>
      </c>
      <c r="F147" s="742" t="s">
        <v>2836</v>
      </c>
      <c r="G147" s="742" t="s">
        <v>2835</v>
      </c>
      <c r="H147" s="742" t="s">
        <v>2066</v>
      </c>
      <c r="I147" s="436" t="s">
        <v>2069</v>
      </c>
      <c r="J147" s="441"/>
      <c r="P147"/>
      <c r="Q147"/>
      <c r="R147"/>
    </row>
    <row r="148" spans="3:18">
      <c r="C148" s="440"/>
      <c r="D148" s="164" t="s">
        <v>1058</v>
      </c>
      <c r="E148" s="559">
        <v>9677.68</v>
      </c>
      <c r="F148" s="164">
        <v>0</v>
      </c>
      <c r="G148" s="164">
        <f>E148*8%</f>
        <v>774.21440000000007</v>
      </c>
      <c r="H148" s="548">
        <f>2816.75/7*12</f>
        <v>4828.7142857142862</v>
      </c>
      <c r="I148" s="50">
        <f>H141-G148+H148</f>
        <v>7141.6598857142899</v>
      </c>
      <c r="J148" s="441"/>
      <c r="P148"/>
      <c r="Q148"/>
      <c r="R148"/>
    </row>
    <row r="149" spans="3:18">
      <c r="C149" s="440"/>
      <c r="D149" s="164" t="s">
        <v>303</v>
      </c>
      <c r="E149" s="559"/>
      <c r="F149" s="164"/>
      <c r="G149" s="164"/>
      <c r="H149" s="548">
        <v>0</v>
      </c>
      <c r="I149" s="50">
        <f>H142</f>
        <v>758.10999999999967</v>
      </c>
      <c r="J149" s="441"/>
      <c r="P149"/>
      <c r="Q149"/>
      <c r="R149"/>
    </row>
    <row r="150" spans="3:18">
      <c r="C150" s="440"/>
      <c r="D150" s="164" t="s">
        <v>1060</v>
      </c>
      <c r="E150" s="548">
        <v>1375</v>
      </c>
      <c r="F150" s="164">
        <v>0</v>
      </c>
      <c r="G150" s="164">
        <f>E150*8%+F150*8%/2</f>
        <v>110</v>
      </c>
      <c r="H150" s="548">
        <f>247.73</f>
        <v>247.73</v>
      </c>
      <c r="I150" s="50">
        <f>H143-G150+H150</f>
        <v>618.04</v>
      </c>
      <c r="J150" s="441"/>
      <c r="P150"/>
      <c r="Q150"/>
      <c r="R150"/>
    </row>
    <row r="151" spans="3:18">
      <c r="C151" s="440"/>
      <c r="D151" s="164" t="s">
        <v>824</v>
      </c>
      <c r="E151" s="559"/>
      <c r="F151" s="164"/>
      <c r="G151" s="164"/>
      <c r="H151" s="164"/>
      <c r="I151" s="50">
        <f>E144*1.06</f>
        <v>618.46760000000006</v>
      </c>
      <c r="J151" s="441"/>
      <c r="P151"/>
      <c r="Q151"/>
      <c r="R151"/>
    </row>
    <row r="152" spans="3:18">
      <c r="C152" s="440"/>
      <c r="D152" s="164" t="s">
        <v>872</v>
      </c>
      <c r="E152" s="164">
        <f>SUM(E148:E151)</f>
        <v>11052.68</v>
      </c>
      <c r="F152" s="164">
        <f>SUM(F148:F151)</f>
        <v>0</v>
      </c>
      <c r="G152" s="164">
        <f>SUM(G148:G151)</f>
        <v>884.21440000000007</v>
      </c>
      <c r="H152" s="164">
        <f>SUM(H148:H151)</f>
        <v>5076.4442857142858</v>
      </c>
      <c r="I152" s="50">
        <f>SUM(I148:I151)</f>
        <v>9136.2774857142904</v>
      </c>
      <c r="J152" s="441"/>
      <c r="P152"/>
      <c r="Q152"/>
      <c r="R152"/>
    </row>
    <row r="153" spans="3:18">
      <c r="C153" s="440"/>
      <c r="D153" s="40"/>
      <c r="E153" s="40"/>
      <c r="F153" s="40"/>
      <c r="G153" s="40"/>
      <c r="H153" s="40"/>
      <c r="I153" s="40"/>
      <c r="J153" s="441"/>
      <c r="P153"/>
      <c r="Q153"/>
      <c r="R153"/>
    </row>
    <row r="154" spans="3:18" ht="63.75">
      <c r="C154" s="440"/>
      <c r="D154" s="430" t="s">
        <v>142</v>
      </c>
      <c r="E154" s="742"/>
      <c r="F154" s="742" t="s">
        <v>2837</v>
      </c>
      <c r="G154" s="742" t="s">
        <v>2838</v>
      </c>
      <c r="H154" s="742" t="s">
        <v>2839</v>
      </c>
      <c r="I154" s="742" t="s">
        <v>2840</v>
      </c>
      <c r="J154" s="441"/>
      <c r="P154"/>
      <c r="Q154"/>
      <c r="R154"/>
    </row>
    <row r="155" spans="3:18">
      <c r="C155" s="440"/>
      <c r="D155" s="164" t="s">
        <v>1058</v>
      </c>
      <c r="E155" s="548"/>
      <c r="F155" s="548">
        <f>2816.75/7*12</f>
        <v>4828.7142857142862</v>
      </c>
      <c r="G155" s="69">
        <f>E148+G148-H148+F155</f>
        <v>10451.894400000001</v>
      </c>
      <c r="H155" s="559">
        <f>G155*8%</f>
        <v>836.15155200000015</v>
      </c>
      <c r="I155" s="559">
        <f>H148*1.14</f>
        <v>5504.7342857142858</v>
      </c>
      <c r="J155" s="441"/>
      <c r="P155"/>
      <c r="Q155"/>
      <c r="R155"/>
    </row>
    <row r="156" spans="3:18">
      <c r="C156" s="440"/>
      <c r="D156" s="164" t="s">
        <v>303</v>
      </c>
      <c r="E156" s="559"/>
      <c r="F156" s="164"/>
      <c r="G156" s="69"/>
      <c r="H156" s="164">
        <f>G156*8.5%</f>
        <v>0</v>
      </c>
      <c r="I156" s="164">
        <f>H149/2</f>
        <v>0</v>
      </c>
      <c r="J156" s="441"/>
      <c r="P156"/>
      <c r="Q156"/>
      <c r="R156"/>
    </row>
    <row r="157" spans="3:18">
      <c r="C157" s="440"/>
      <c r="D157" s="164" t="s">
        <v>1060</v>
      </c>
      <c r="E157" s="548"/>
      <c r="F157" s="559">
        <f>300-274+300</f>
        <v>326</v>
      </c>
      <c r="G157" s="69">
        <f>E150+G150-H150+F157</f>
        <v>1563.27</v>
      </c>
      <c r="H157" s="559">
        <f>G157*8%</f>
        <v>125.0616</v>
      </c>
      <c r="I157" s="559">
        <f>H150*35%</f>
        <v>86.705499999999986</v>
      </c>
      <c r="J157" s="441"/>
      <c r="P157"/>
      <c r="Q157"/>
      <c r="R157"/>
    </row>
    <row r="158" spans="3:18">
      <c r="C158" s="440"/>
      <c r="D158" s="164" t="s">
        <v>824</v>
      </c>
      <c r="E158" s="559"/>
      <c r="F158" s="164"/>
      <c r="G158" s="69">
        <f>E151+G151-H151+F158</f>
        <v>0</v>
      </c>
      <c r="H158" s="164">
        <f>G158*8%</f>
        <v>0</v>
      </c>
      <c r="I158" s="164">
        <f>H151*1.4</f>
        <v>0</v>
      </c>
      <c r="J158" s="441"/>
      <c r="P158"/>
      <c r="Q158"/>
      <c r="R158"/>
    </row>
    <row r="159" spans="3:18">
      <c r="C159" s="440"/>
      <c r="D159" s="164" t="s">
        <v>872</v>
      </c>
      <c r="E159" s="548"/>
      <c r="F159" s="164">
        <f>SUM(F155:F158)</f>
        <v>5154.7142857142862</v>
      </c>
      <c r="G159" s="69">
        <f>SUM(G155:G158)</f>
        <v>12015.164400000001</v>
      </c>
      <c r="H159" s="69">
        <f>SUM(H155:H158)</f>
        <v>961.21315200000015</v>
      </c>
      <c r="I159" s="69">
        <f>SUM(I155:I158)</f>
        <v>5591.4397857142858</v>
      </c>
      <c r="J159" s="441">
        <f>104.99-I159/10^2</f>
        <v>49.075602142857136</v>
      </c>
      <c r="P159"/>
      <c r="Q159"/>
      <c r="R159"/>
    </row>
    <row r="160" spans="3:18">
      <c r="C160" s="440"/>
      <c r="D160" s="40"/>
      <c r="E160" s="40"/>
      <c r="F160" s="40"/>
      <c r="G160" s="40"/>
      <c r="H160" s="40"/>
      <c r="I160" s="40"/>
      <c r="J160" s="441"/>
      <c r="P160"/>
      <c r="Q160"/>
      <c r="R160"/>
    </row>
    <row r="161" spans="3:18" ht="51">
      <c r="C161" s="440"/>
      <c r="D161" s="430" t="s">
        <v>142</v>
      </c>
      <c r="E161" s="742" t="s">
        <v>2067</v>
      </c>
      <c r="F161" s="742" t="s">
        <v>2068</v>
      </c>
      <c r="G161" s="741" t="s">
        <v>2064</v>
      </c>
      <c r="H161" s="436" t="s">
        <v>2069</v>
      </c>
      <c r="I161" s="40"/>
      <c r="J161" s="441"/>
      <c r="P161"/>
      <c r="Q161"/>
      <c r="R161"/>
    </row>
    <row r="162" spans="3:18">
      <c r="C162" s="440"/>
      <c r="D162" s="164" t="s">
        <v>1058</v>
      </c>
      <c r="E162" s="560">
        <v>52900.52</v>
      </c>
      <c r="F162" s="69">
        <f>E162+I148+G155+H155-I155</f>
        <v>65825.491552000007</v>
      </c>
      <c r="G162" s="69">
        <f>G141</f>
        <v>72948.06</v>
      </c>
      <c r="H162" s="50">
        <f>G162-F162</f>
        <v>7122.5684479999909</v>
      </c>
      <c r="I162" s="40"/>
      <c r="J162" s="441"/>
      <c r="K162" s="8" t="s">
        <v>1595</v>
      </c>
      <c r="L162" s="8">
        <v>14430.02</v>
      </c>
      <c r="M162" s="11">
        <f>L162/7</f>
        <v>2061.4314285714286</v>
      </c>
      <c r="P162"/>
      <c r="Q162"/>
      <c r="R162"/>
    </row>
    <row r="163" spans="3:18">
      <c r="C163" s="440"/>
      <c r="D163" s="164" t="s">
        <v>303</v>
      </c>
      <c r="E163" s="560"/>
      <c r="F163" s="69"/>
      <c r="G163" s="164">
        <f>G142</f>
        <v>5397</v>
      </c>
      <c r="H163" s="136">
        <f>G163-F142</f>
        <v>93.340000000000146</v>
      </c>
      <c r="I163" s="40"/>
      <c r="J163" s="441"/>
      <c r="K163" s="8" t="s">
        <v>1269</v>
      </c>
      <c r="L163" s="8">
        <v>1238.8599999999999</v>
      </c>
      <c r="M163" s="11">
        <f>L163/7</f>
        <v>176.98</v>
      </c>
      <c r="P163"/>
      <c r="Q163"/>
      <c r="R163"/>
    </row>
    <row r="164" spans="3:18">
      <c r="C164" s="440"/>
      <c r="D164" s="164" t="s">
        <v>1060</v>
      </c>
      <c r="E164" s="560">
        <v>920.71</v>
      </c>
      <c r="F164" s="69">
        <f>E164+I150+G157+H157-I157</f>
        <v>3140.3761</v>
      </c>
      <c r="G164" s="164">
        <f>G143</f>
        <v>3425.62</v>
      </c>
      <c r="H164" s="50">
        <f>G164-F164</f>
        <v>285.24389999999994</v>
      </c>
      <c r="I164" s="40"/>
      <c r="J164" s="441"/>
      <c r="K164" s="8" t="s">
        <v>876</v>
      </c>
      <c r="L164" s="8">
        <v>937.7</v>
      </c>
      <c r="M164" s="11">
        <f>L164/7</f>
        <v>133.95714285714286</v>
      </c>
      <c r="P164"/>
      <c r="Q164"/>
      <c r="R164"/>
    </row>
    <row r="165" spans="3:18">
      <c r="C165" s="440"/>
      <c r="D165" s="164" t="s">
        <v>824</v>
      </c>
      <c r="E165" s="164"/>
      <c r="F165" s="69">
        <f>E165+I151+G158+H158-I158</f>
        <v>618.46760000000006</v>
      </c>
      <c r="G165" s="164">
        <f>G144</f>
        <v>0</v>
      </c>
      <c r="H165" s="50">
        <f>I151*1.06</f>
        <v>655.57565600000009</v>
      </c>
      <c r="I165" s="40"/>
      <c r="J165" s="441"/>
      <c r="P165"/>
      <c r="Q165"/>
      <c r="R165"/>
    </row>
    <row r="166" spans="3:18">
      <c r="C166" s="440"/>
      <c r="D166" s="164" t="s">
        <v>872</v>
      </c>
      <c r="E166" s="69">
        <f>SUM(E162:E165)</f>
        <v>53821.229999999996</v>
      </c>
      <c r="F166" s="69">
        <f>SUM(F162:F165)</f>
        <v>69584.335252000004</v>
      </c>
      <c r="G166" s="69">
        <f>SUM(G162:G165)</f>
        <v>81770.679999999993</v>
      </c>
      <c r="H166" s="50">
        <f>SUM(H162:H165)</f>
        <v>8156.7280039999905</v>
      </c>
      <c r="I166" s="40"/>
      <c r="J166" s="441"/>
      <c r="P166"/>
      <c r="Q166"/>
      <c r="R166"/>
    </row>
    <row r="167" spans="3:18">
      <c r="C167" s="440"/>
      <c r="D167" s="40"/>
      <c r="E167" s="40"/>
      <c r="F167" s="40"/>
      <c r="G167" s="40"/>
      <c r="H167" s="40"/>
      <c r="I167" s="40"/>
      <c r="J167" s="441"/>
      <c r="P167"/>
      <c r="Q167"/>
      <c r="R167"/>
    </row>
    <row r="168" spans="3:18" ht="13.5" thickBot="1">
      <c r="C168" s="442"/>
      <c r="D168" s="443"/>
      <c r="E168" s="443"/>
      <c r="F168" s="451"/>
      <c r="G168" s="443"/>
      <c r="H168" s="443"/>
      <c r="I168" s="443"/>
      <c r="J168" s="444"/>
      <c r="P168"/>
      <c r="Q168"/>
      <c r="R168"/>
    </row>
    <row r="169" spans="3:18" ht="13.5" thickTop="1">
      <c r="C169" s="40"/>
      <c r="D169" s="40"/>
      <c r="E169" s="40"/>
      <c r="F169" s="65"/>
      <c r="G169" s="40"/>
      <c r="H169" s="40"/>
      <c r="I169" s="40"/>
      <c r="J169" s="40"/>
      <c r="P169"/>
      <c r="Q169"/>
      <c r="R169"/>
    </row>
    <row r="170" spans="3:18">
      <c r="C170" s="40"/>
      <c r="D170" s="40"/>
      <c r="E170" s="40"/>
      <c r="F170" s="65"/>
      <c r="G170" s="40"/>
      <c r="H170" s="40"/>
      <c r="I170" s="40"/>
      <c r="J170" s="40"/>
      <c r="P170"/>
      <c r="Q170"/>
      <c r="R170"/>
    </row>
    <row r="171" spans="3:18">
      <c r="C171" s="136" t="s">
        <v>2841</v>
      </c>
      <c r="D171" s="164"/>
      <c r="E171" s="164"/>
      <c r="F171" s="69"/>
      <c r="G171" s="164"/>
      <c r="H171" s="40"/>
      <c r="I171" s="40"/>
      <c r="J171" s="40"/>
      <c r="P171"/>
      <c r="Q171"/>
      <c r="R171"/>
    </row>
    <row r="172" spans="3:18">
      <c r="C172" s="136" t="s">
        <v>2842</v>
      </c>
      <c r="D172" s="164"/>
      <c r="E172" s="164"/>
      <c r="F172" s="69"/>
      <c r="G172" s="164" t="s">
        <v>91</v>
      </c>
      <c r="H172" s="40"/>
      <c r="I172" s="40"/>
      <c r="J172" s="40"/>
      <c r="P172"/>
      <c r="Q172"/>
      <c r="R172"/>
    </row>
    <row r="173" spans="3:18">
      <c r="C173" s="164">
        <v>1</v>
      </c>
      <c r="D173" s="1968" t="s">
        <v>2843</v>
      </c>
      <c r="E173" s="1967"/>
      <c r="F173" s="1967"/>
      <c r="G173" s="69">
        <f>G145/10^2</f>
        <v>817.70679999999993</v>
      </c>
      <c r="H173" s="40"/>
      <c r="I173" s="40"/>
      <c r="J173" s="40"/>
      <c r="P173"/>
      <c r="Q173"/>
      <c r="R173"/>
    </row>
    <row r="174" spans="3:18">
      <c r="C174" s="164">
        <v>2</v>
      </c>
      <c r="D174" s="1968" t="s">
        <v>2071</v>
      </c>
      <c r="E174" s="1967"/>
      <c r="F174" s="1967"/>
      <c r="G174" s="69">
        <f>F145/10^2</f>
        <v>784.8053000000001</v>
      </c>
      <c r="H174" s="40"/>
      <c r="I174" s="40"/>
      <c r="J174" s="40"/>
      <c r="P174"/>
      <c r="Q174"/>
      <c r="R174"/>
    </row>
    <row r="175" spans="3:18" ht="30" customHeight="1">
      <c r="C175" s="164">
        <v>3</v>
      </c>
      <c r="D175" s="1968" t="s">
        <v>2844</v>
      </c>
      <c r="E175" s="1967"/>
      <c r="F175" s="1967"/>
      <c r="G175" s="69">
        <f>(G159*8%)/10^2</f>
        <v>9.6121315200000019</v>
      </c>
      <c r="H175" s="40"/>
      <c r="I175" s="40"/>
      <c r="J175" s="40"/>
      <c r="P175"/>
      <c r="Q175"/>
      <c r="R175"/>
    </row>
    <row r="176" spans="3:18">
      <c r="C176" s="164">
        <v>4</v>
      </c>
      <c r="D176" s="1968" t="s">
        <v>2845</v>
      </c>
      <c r="E176" s="1967"/>
      <c r="F176" s="1967"/>
      <c r="G176" s="69">
        <f>I159/10^2</f>
        <v>55.914397857142859</v>
      </c>
      <c r="H176" s="40"/>
      <c r="I176" s="40"/>
      <c r="J176" s="40"/>
      <c r="P176"/>
      <c r="Q176"/>
      <c r="R176"/>
    </row>
    <row r="177" spans="3:18">
      <c r="C177" s="164">
        <v>5</v>
      </c>
      <c r="D177" s="1968" t="s">
        <v>2846</v>
      </c>
      <c r="E177" s="1967"/>
      <c r="F177" s="1967"/>
      <c r="G177" s="50">
        <f>G173-G174-G175+G176</f>
        <v>79.203766337142682</v>
      </c>
      <c r="H177" s="65">
        <v>78.924111669999832</v>
      </c>
      <c r="I177" s="40"/>
      <c r="J177" s="40"/>
      <c r="P177"/>
      <c r="Q177"/>
      <c r="R177"/>
    </row>
    <row r="178" spans="3:18">
      <c r="C178" s="164">
        <v>6</v>
      </c>
      <c r="D178" s="1966" t="s">
        <v>1850</v>
      </c>
      <c r="E178" s="1967"/>
      <c r="F178" s="1967"/>
      <c r="G178" s="50">
        <f>H165/10^2</f>
        <v>6.5557565600000007</v>
      </c>
      <c r="H178" s="65">
        <v>6.5557565600000007</v>
      </c>
      <c r="I178" s="40"/>
      <c r="J178" s="40"/>
      <c r="P178"/>
      <c r="Q178"/>
      <c r="R178"/>
    </row>
    <row r="179" spans="3:18">
      <c r="C179" s="164"/>
      <c r="D179" s="164"/>
      <c r="E179" s="164"/>
      <c r="F179" s="69"/>
      <c r="G179" s="164"/>
      <c r="H179" s="40"/>
      <c r="I179" s="40"/>
      <c r="J179" s="40"/>
      <c r="P179"/>
      <c r="Q179"/>
      <c r="R179"/>
    </row>
    <row r="180" spans="3:18">
      <c r="C180" s="136" t="s">
        <v>468</v>
      </c>
      <c r="D180" s="164"/>
      <c r="E180" s="164"/>
      <c r="F180" s="69"/>
      <c r="G180" s="164"/>
      <c r="H180" s="40"/>
      <c r="I180" s="40"/>
      <c r="J180" s="40"/>
      <c r="P180"/>
      <c r="Q180"/>
      <c r="R180"/>
    </row>
    <row r="181" spans="3:18">
      <c r="C181" s="164" t="s">
        <v>397</v>
      </c>
      <c r="D181" s="164" t="s">
        <v>469</v>
      </c>
      <c r="E181" s="164"/>
      <c r="F181" s="69"/>
      <c r="G181" s="164" t="s">
        <v>91</v>
      </c>
      <c r="H181" s="40"/>
      <c r="I181" s="40"/>
      <c r="J181" s="40"/>
      <c r="P181"/>
      <c r="Q181"/>
      <c r="R181"/>
    </row>
    <row r="182" spans="3:18">
      <c r="C182" s="164">
        <v>1</v>
      </c>
      <c r="D182" s="164" t="s">
        <v>470</v>
      </c>
      <c r="E182" s="164"/>
      <c r="F182" s="69"/>
      <c r="G182" s="164"/>
      <c r="H182" s="40"/>
      <c r="I182" s="40"/>
      <c r="J182" s="40"/>
      <c r="P182"/>
      <c r="Q182"/>
      <c r="R182"/>
    </row>
    <row r="183" spans="3:18">
      <c r="C183" s="164"/>
      <c r="D183" s="164" t="s">
        <v>1669</v>
      </c>
      <c r="E183" s="164"/>
      <c r="F183" s="69"/>
      <c r="G183" s="69">
        <v>5.62</v>
      </c>
      <c r="H183" s="40"/>
      <c r="I183" s="40"/>
      <c r="J183" s="40"/>
      <c r="P183"/>
      <c r="Q183"/>
      <c r="R183"/>
    </row>
    <row r="184" spans="3:18">
      <c r="C184" s="164"/>
      <c r="D184" s="164" t="s">
        <v>143</v>
      </c>
      <c r="E184" s="164"/>
      <c r="F184" s="69"/>
      <c r="G184" s="69">
        <v>7.07</v>
      </c>
      <c r="H184" s="40"/>
      <c r="I184" s="40"/>
      <c r="J184" s="40"/>
      <c r="P184"/>
      <c r="Q184"/>
      <c r="R184"/>
    </row>
    <row r="185" spans="3:18">
      <c r="C185" s="164"/>
      <c r="D185" s="164" t="s">
        <v>144</v>
      </c>
      <c r="E185" s="164"/>
      <c r="F185" s="69"/>
      <c r="G185" s="69">
        <v>7</v>
      </c>
      <c r="H185" s="40"/>
      <c r="I185" s="40"/>
      <c r="J185" s="40"/>
      <c r="P185"/>
      <c r="Q185"/>
      <c r="R185"/>
    </row>
    <row r="186" spans="3:18">
      <c r="C186" s="164"/>
      <c r="D186" s="164" t="s">
        <v>116</v>
      </c>
      <c r="E186" s="164"/>
      <c r="F186" s="69"/>
      <c r="G186" s="69">
        <v>7.21</v>
      </c>
      <c r="H186" s="40"/>
      <c r="I186" s="40"/>
      <c r="J186" s="40"/>
      <c r="P186"/>
      <c r="Q186"/>
      <c r="R186"/>
    </row>
    <row r="187" spans="3:18">
      <c r="C187" s="164"/>
      <c r="D187" s="164" t="s">
        <v>1742</v>
      </c>
      <c r="E187" s="164"/>
      <c r="F187" s="69"/>
      <c r="G187" s="69">
        <v>7.56</v>
      </c>
      <c r="H187" s="40"/>
      <c r="I187" s="40"/>
      <c r="J187" s="40"/>
      <c r="P187"/>
      <c r="Q187"/>
      <c r="R187"/>
    </row>
    <row r="188" spans="3:18">
      <c r="C188" s="164"/>
      <c r="D188" s="164" t="s">
        <v>1191</v>
      </c>
      <c r="E188" s="164"/>
      <c r="F188" s="69"/>
      <c r="G188" s="69">
        <v>8.35</v>
      </c>
      <c r="H188" s="40"/>
      <c r="I188" s="40"/>
      <c r="J188" s="40"/>
      <c r="P188"/>
      <c r="Q188"/>
      <c r="R188"/>
    </row>
    <row r="189" spans="3:18">
      <c r="C189" s="164"/>
      <c r="D189" s="164" t="s">
        <v>1196</v>
      </c>
      <c r="E189" s="164"/>
      <c r="F189" s="69"/>
      <c r="G189" s="69">
        <v>8.92</v>
      </c>
      <c r="H189" s="40"/>
      <c r="I189" s="40"/>
      <c r="J189" s="40"/>
      <c r="P189"/>
      <c r="Q189"/>
      <c r="R189"/>
    </row>
    <row r="190" spans="3:18">
      <c r="C190" s="164"/>
      <c r="D190" s="164" t="s">
        <v>329</v>
      </c>
      <c r="E190" s="164"/>
      <c r="F190" s="69"/>
      <c r="G190" s="69">
        <v>9.5500000000000007</v>
      </c>
      <c r="H190" s="40"/>
      <c r="I190" s="40"/>
      <c r="J190" s="40"/>
      <c r="P190"/>
      <c r="Q190"/>
      <c r="R190"/>
    </row>
    <row r="191" spans="3:18">
      <c r="C191" s="164"/>
      <c r="D191" s="164" t="s">
        <v>1261</v>
      </c>
      <c r="E191" s="164"/>
      <c r="F191" s="69"/>
      <c r="G191" s="69">
        <v>15.3</v>
      </c>
      <c r="H191" s="40"/>
      <c r="I191" s="40"/>
      <c r="J191" s="40"/>
      <c r="P191"/>
      <c r="Q191"/>
      <c r="R191"/>
    </row>
    <row r="192" spans="3:18">
      <c r="C192" s="164"/>
      <c r="D192" s="164" t="s">
        <v>267</v>
      </c>
      <c r="E192" s="164"/>
      <c r="F192" s="69"/>
      <c r="G192" s="69">
        <v>25.16</v>
      </c>
      <c r="H192" s="40"/>
      <c r="I192" s="40"/>
      <c r="J192" s="40"/>
      <c r="P192"/>
      <c r="Q192"/>
      <c r="R192"/>
    </row>
    <row r="193" spans="3:18">
      <c r="C193" s="164"/>
      <c r="D193" s="164" t="s">
        <v>53</v>
      </c>
      <c r="E193" s="164"/>
      <c r="F193" s="69"/>
      <c r="G193" s="69">
        <v>27.19</v>
      </c>
      <c r="H193" s="40"/>
      <c r="I193" s="40"/>
      <c r="J193" s="40"/>
      <c r="P193"/>
      <c r="Q193"/>
      <c r="R193"/>
    </row>
    <row r="194" spans="3:18">
      <c r="C194" s="164"/>
      <c r="D194" s="164" t="s">
        <v>628</v>
      </c>
      <c r="E194" s="164"/>
      <c r="F194" s="69"/>
      <c r="G194" s="69">
        <v>51.13</v>
      </c>
      <c r="H194" s="40"/>
      <c r="I194" s="40"/>
      <c r="J194" s="40"/>
      <c r="P194"/>
      <c r="Q194"/>
      <c r="R194"/>
    </row>
    <row r="195" spans="3:18">
      <c r="C195" s="164"/>
      <c r="D195" s="164" t="s">
        <v>827</v>
      </c>
      <c r="E195" s="164"/>
      <c r="F195" s="69"/>
      <c r="G195" s="69">
        <v>59.86</v>
      </c>
      <c r="H195" s="40"/>
      <c r="I195" s="40"/>
      <c r="J195" s="40"/>
      <c r="P195"/>
      <c r="Q195"/>
      <c r="R195"/>
    </row>
    <row r="196" spans="3:18">
      <c r="C196" s="164"/>
      <c r="D196" s="164" t="s">
        <v>1578</v>
      </c>
      <c r="E196" s="164"/>
      <c r="F196" s="69"/>
      <c r="G196" s="69">
        <v>67.88</v>
      </c>
      <c r="H196" s="40"/>
      <c r="I196" s="40"/>
      <c r="J196" s="40"/>
      <c r="P196"/>
      <c r="Q196"/>
      <c r="R196"/>
    </row>
    <row r="197" spans="3:18">
      <c r="C197" s="164"/>
      <c r="D197" s="164" t="s">
        <v>871</v>
      </c>
      <c r="E197" s="164"/>
      <c r="F197" s="69"/>
      <c r="G197" s="50">
        <f>SUM(G183:G196)</f>
        <v>307.8</v>
      </c>
      <c r="H197" s="40"/>
      <c r="I197" s="40"/>
      <c r="J197" s="40"/>
      <c r="P197"/>
      <c r="Q197"/>
      <c r="R197"/>
    </row>
    <row r="198" spans="3:18">
      <c r="C198" s="164">
        <v>2</v>
      </c>
      <c r="D198" s="164" t="s">
        <v>471</v>
      </c>
      <c r="E198" s="164"/>
      <c r="F198" s="69"/>
      <c r="G198" s="69">
        <v>80.709000000000003</v>
      </c>
      <c r="H198" s="40"/>
      <c r="I198" s="40"/>
      <c r="J198" s="40"/>
      <c r="P198"/>
      <c r="Q198"/>
      <c r="R198"/>
    </row>
    <row r="199" spans="3:18">
      <c r="C199" s="164">
        <v>3</v>
      </c>
      <c r="D199" s="164" t="s">
        <v>1083</v>
      </c>
      <c r="E199" s="164"/>
      <c r="F199" s="69"/>
      <c r="G199" s="69">
        <v>98.4</v>
      </c>
      <c r="H199" s="40"/>
      <c r="I199" s="40"/>
      <c r="J199" s="40"/>
      <c r="P199"/>
      <c r="Q199"/>
      <c r="R199"/>
    </row>
    <row r="200" spans="3:18">
      <c r="C200" s="164"/>
      <c r="D200" s="164" t="s">
        <v>472</v>
      </c>
      <c r="E200" s="164"/>
      <c r="F200" s="69"/>
      <c r="G200" s="50">
        <f>G197+G198+G199</f>
        <v>486.90899999999999</v>
      </c>
      <c r="H200" s="40"/>
      <c r="I200" s="40"/>
      <c r="J200" s="40"/>
      <c r="P200"/>
      <c r="Q200"/>
      <c r="R200"/>
    </row>
    <row r="201" spans="3:18">
      <c r="C201" s="164" t="s">
        <v>399</v>
      </c>
      <c r="D201" s="164" t="s">
        <v>1084</v>
      </c>
      <c r="E201" s="164"/>
      <c r="F201" s="69"/>
      <c r="G201" s="69">
        <f>G174</f>
        <v>784.8053000000001</v>
      </c>
      <c r="H201" s="40"/>
      <c r="I201" s="40"/>
      <c r="J201" s="40"/>
      <c r="P201"/>
      <c r="Q201"/>
      <c r="R201"/>
    </row>
    <row r="202" spans="3:18">
      <c r="C202" s="164" t="s">
        <v>473</v>
      </c>
      <c r="D202" s="164" t="s">
        <v>474</v>
      </c>
      <c r="E202" s="164"/>
      <c r="F202" s="69"/>
      <c r="G202" s="50">
        <f>G201-G200</f>
        <v>297.89630000000011</v>
      </c>
      <c r="H202" s="40"/>
      <c r="I202" s="461"/>
      <c r="J202" s="40"/>
      <c r="P202"/>
      <c r="Q202"/>
      <c r="R202"/>
    </row>
    <row r="203" spans="3:18">
      <c r="C203" s="164"/>
      <c r="D203" s="164"/>
      <c r="E203" s="164"/>
      <c r="F203" s="69"/>
      <c r="G203" s="69"/>
      <c r="H203" s="40"/>
      <c r="I203" s="40"/>
      <c r="J203" s="40"/>
      <c r="P203"/>
      <c r="Q203"/>
      <c r="R203"/>
    </row>
    <row r="204" spans="3:18">
      <c r="C204" s="614" t="s">
        <v>2070</v>
      </c>
      <c r="D204" s="164"/>
      <c r="E204" s="164"/>
      <c r="F204" s="69"/>
      <c r="G204" s="69">
        <f>G177+G178</f>
        <v>85.759522897142688</v>
      </c>
      <c r="H204" s="40"/>
      <c r="I204" s="40"/>
      <c r="J204" s="40"/>
      <c r="P204"/>
      <c r="Q204"/>
      <c r="R204"/>
    </row>
    <row r="205" spans="3:18">
      <c r="C205" s="40"/>
      <c r="D205" s="40"/>
      <c r="E205" s="40"/>
      <c r="F205" s="65"/>
      <c r="G205" s="40"/>
      <c r="H205" s="40"/>
      <c r="I205" s="40"/>
      <c r="J205" s="40"/>
      <c r="P205"/>
      <c r="Q205"/>
      <c r="R205"/>
    </row>
    <row r="206" spans="3:18">
      <c r="C206" s="40"/>
      <c r="D206" s="40"/>
      <c r="E206" s="40"/>
      <c r="F206" s="65"/>
      <c r="G206" s="40"/>
      <c r="H206" s="40"/>
      <c r="I206" s="40"/>
      <c r="J206" s="40"/>
      <c r="P206"/>
      <c r="Q206"/>
      <c r="R206"/>
    </row>
    <row r="207" spans="3:18">
      <c r="C207" s="40"/>
      <c r="D207" s="40"/>
      <c r="E207" s="40"/>
      <c r="F207" s="65"/>
      <c r="G207" s="40"/>
      <c r="H207" s="40"/>
      <c r="I207" s="40"/>
      <c r="J207" s="40"/>
      <c r="P207"/>
      <c r="Q207"/>
      <c r="R207"/>
    </row>
    <row r="208" spans="3:18">
      <c r="C208" s="40"/>
      <c r="D208" s="40"/>
      <c r="E208" s="40"/>
      <c r="F208" s="65"/>
      <c r="G208" s="40"/>
      <c r="H208" s="40"/>
      <c r="I208" s="40"/>
      <c r="J208" s="40"/>
      <c r="P208"/>
      <c r="Q208"/>
      <c r="R208"/>
    </row>
    <row r="209" spans="3:18">
      <c r="C209" s="40"/>
      <c r="D209" s="40"/>
      <c r="E209" s="40"/>
      <c r="F209" s="65"/>
      <c r="G209" s="40"/>
      <c r="H209" s="40"/>
      <c r="I209" s="40"/>
      <c r="J209" s="40"/>
      <c r="P209"/>
      <c r="Q209"/>
      <c r="R209"/>
    </row>
    <row r="210" spans="3:18">
      <c r="C210" s="40"/>
      <c r="D210" s="40"/>
      <c r="E210" s="40"/>
      <c r="F210" s="65"/>
      <c r="G210" s="40"/>
      <c r="H210" s="40"/>
      <c r="I210" s="40"/>
      <c r="J210" s="40"/>
      <c r="P210"/>
      <c r="Q210"/>
      <c r="R210"/>
    </row>
    <row r="211" spans="3:18">
      <c r="C211" s="40"/>
      <c r="D211" s="40"/>
      <c r="E211" s="40"/>
      <c r="F211" s="65"/>
      <c r="G211" s="40"/>
      <c r="H211" s="40"/>
      <c r="I211" s="40"/>
      <c r="J211" s="40"/>
      <c r="P211"/>
      <c r="Q211"/>
      <c r="R211"/>
    </row>
    <row r="212" spans="3:18">
      <c r="C212" s="40"/>
      <c r="D212" s="40"/>
      <c r="E212" s="40"/>
      <c r="F212" s="65"/>
      <c r="G212" s="40"/>
      <c r="H212" s="40"/>
      <c r="I212" s="40"/>
      <c r="J212" s="40"/>
      <c r="P212"/>
      <c r="Q212"/>
      <c r="R212"/>
    </row>
    <row r="213" spans="3:18">
      <c r="C213" s="40"/>
      <c r="D213" s="40"/>
      <c r="E213" s="40"/>
      <c r="F213" s="65"/>
      <c r="G213" s="40"/>
      <c r="H213" s="40"/>
      <c r="I213" s="40"/>
      <c r="J213" s="40"/>
      <c r="P213"/>
      <c r="Q213"/>
      <c r="R213"/>
    </row>
    <row r="214" spans="3:18">
      <c r="C214" s="40"/>
      <c r="D214" s="40"/>
      <c r="E214" s="40"/>
      <c r="F214" s="65"/>
      <c r="G214" s="40"/>
      <c r="H214" s="40"/>
      <c r="I214" s="40"/>
      <c r="J214" s="40"/>
      <c r="P214"/>
      <c r="Q214"/>
      <c r="R214"/>
    </row>
    <row r="215" spans="3:18">
      <c r="C215" s="40"/>
      <c r="D215" s="40"/>
      <c r="E215" s="40"/>
      <c r="F215" s="65"/>
      <c r="G215" s="40"/>
      <c r="H215" s="40"/>
      <c r="I215" s="40"/>
      <c r="J215" s="40"/>
      <c r="P215"/>
      <c r="Q215"/>
      <c r="R215"/>
    </row>
    <row r="216" spans="3:18">
      <c r="C216" s="40"/>
      <c r="D216" s="40"/>
      <c r="E216" s="40"/>
      <c r="F216" s="65"/>
      <c r="G216" s="40"/>
      <c r="H216" s="40"/>
      <c r="I216" s="40"/>
      <c r="J216" s="40"/>
      <c r="P216"/>
      <c r="Q216"/>
      <c r="R216"/>
    </row>
    <row r="217" spans="3:18">
      <c r="C217" s="40"/>
      <c r="D217" s="40"/>
      <c r="E217" s="40"/>
      <c r="F217" s="65"/>
      <c r="G217" s="40"/>
      <c r="H217" s="40"/>
      <c r="I217" s="40"/>
      <c r="J217" s="40"/>
      <c r="P217"/>
      <c r="Q217"/>
      <c r="R217"/>
    </row>
    <row r="218" spans="3:18">
      <c r="C218" s="40"/>
      <c r="D218" s="40"/>
      <c r="E218" s="40"/>
      <c r="F218" s="65"/>
      <c r="G218" s="40"/>
      <c r="H218" s="40"/>
      <c r="I218" s="40"/>
      <c r="J218" s="40"/>
      <c r="P218"/>
      <c r="Q218"/>
      <c r="R218"/>
    </row>
    <row r="219" spans="3:18">
      <c r="C219" s="40"/>
      <c r="D219" s="40"/>
      <c r="E219" s="40"/>
      <c r="F219" s="65"/>
      <c r="G219" s="40"/>
      <c r="H219" s="40"/>
      <c r="I219" s="40"/>
      <c r="J219" s="40"/>
      <c r="P219"/>
      <c r="Q219"/>
      <c r="R219"/>
    </row>
    <row r="220" spans="3:18">
      <c r="C220" s="40"/>
      <c r="D220" s="40"/>
      <c r="E220" s="40"/>
      <c r="F220" s="65"/>
      <c r="G220" s="40"/>
      <c r="H220" s="40"/>
      <c r="I220" s="40"/>
      <c r="J220" s="40"/>
      <c r="P220"/>
      <c r="Q220"/>
      <c r="R220"/>
    </row>
    <row r="221" spans="3:18">
      <c r="P221"/>
      <c r="Q221"/>
      <c r="R221"/>
    </row>
    <row r="222" spans="3:18">
      <c r="P222"/>
      <c r="Q222"/>
      <c r="R222"/>
    </row>
    <row r="223" spans="3:18">
      <c r="D223" s="136" t="s">
        <v>304</v>
      </c>
      <c r="E223" s="164"/>
      <c r="F223" s="330"/>
      <c r="G223" s="330"/>
      <c r="I223" s="317">
        <v>39539</v>
      </c>
      <c r="J223" s="164" t="s">
        <v>1064</v>
      </c>
      <c r="K223" s="164" t="s">
        <v>1065</v>
      </c>
      <c r="L223" s="164" t="s">
        <v>1636</v>
      </c>
      <c r="P223"/>
      <c r="Q223"/>
      <c r="R223"/>
    </row>
    <row r="224" spans="3:18">
      <c r="D224" s="136"/>
      <c r="E224" s="164"/>
      <c r="F224" s="330"/>
      <c r="G224" s="330"/>
      <c r="I224" s="164" t="s">
        <v>1063</v>
      </c>
      <c r="J224" s="164">
        <f>6709+300+322</f>
        <v>7331</v>
      </c>
      <c r="K224" s="164">
        <f>1395+30</f>
        <v>1425</v>
      </c>
      <c r="L224" s="164"/>
      <c r="P224"/>
      <c r="Q224"/>
      <c r="R224"/>
    </row>
    <row r="225" spans="4:18">
      <c r="D225" s="136"/>
      <c r="E225" s="164" t="s">
        <v>1261</v>
      </c>
      <c r="F225" s="164" t="s">
        <v>267</v>
      </c>
      <c r="G225" s="164" t="s">
        <v>53</v>
      </c>
      <c r="I225" s="164"/>
      <c r="J225" s="164"/>
      <c r="K225" s="164"/>
      <c r="L225" s="164"/>
      <c r="P225"/>
      <c r="Q225"/>
      <c r="R225"/>
    </row>
    <row r="226" spans="4:18">
      <c r="D226" s="164" t="s">
        <v>299</v>
      </c>
      <c r="E226" s="326">
        <f>H7+H11</f>
        <v>9927.1500000000015</v>
      </c>
      <c r="F226" s="326">
        <f>F129+F124</f>
        <v>12220</v>
      </c>
      <c r="G226" s="326">
        <f>G129+G124</f>
        <v>17266.2</v>
      </c>
      <c r="I226" s="164" t="s">
        <v>1638</v>
      </c>
      <c r="J226" s="164" t="s">
        <v>329</v>
      </c>
      <c r="K226" s="164" t="s">
        <v>1261</v>
      </c>
      <c r="L226" s="164"/>
      <c r="P226"/>
      <c r="Q226"/>
      <c r="R226"/>
    </row>
    <row r="227" spans="4:18">
      <c r="D227" s="164" t="s">
        <v>1057</v>
      </c>
      <c r="E227" s="330">
        <v>57.45</v>
      </c>
      <c r="F227" s="326">
        <f>E227/E226*F226</f>
        <v>70.719088560160756</v>
      </c>
      <c r="G227" s="326">
        <f>E227/E226*G226</f>
        <v>99.922252610265772</v>
      </c>
      <c r="I227" s="164" t="s">
        <v>1058</v>
      </c>
      <c r="J227" s="164">
        <v>976.33</v>
      </c>
      <c r="K227" s="164">
        <v>1370.16</v>
      </c>
      <c r="L227" s="331">
        <f>(K227-J227)/J227</f>
        <v>0.40337795622381778</v>
      </c>
    </row>
    <row r="228" spans="4:18">
      <c r="I228" s="164" t="s">
        <v>1060</v>
      </c>
      <c r="J228" s="164">
        <v>272.92</v>
      </c>
      <c r="K228" s="164">
        <v>390.71</v>
      </c>
      <c r="L228" s="331">
        <f>(K228-J228)/J228</f>
        <v>0.43159167521618041</v>
      </c>
    </row>
    <row r="229" spans="4:18">
      <c r="D229" s="390" t="s">
        <v>301</v>
      </c>
      <c r="E229" s="391"/>
      <c r="F229" s="391"/>
      <c r="G229" s="391"/>
      <c r="H229" s="392"/>
      <c r="I229" s="391"/>
      <c r="J229" s="391"/>
      <c r="K229" s="391"/>
      <c r="L229" s="391"/>
    </row>
    <row r="230" spans="4:18">
      <c r="D230" s="391" t="s">
        <v>1059</v>
      </c>
      <c r="E230" s="391"/>
      <c r="F230" s="393">
        <v>39538</v>
      </c>
      <c r="G230" s="393">
        <v>39538</v>
      </c>
      <c r="H230" s="392" t="s">
        <v>1062</v>
      </c>
      <c r="I230" s="391" t="s">
        <v>1066</v>
      </c>
      <c r="J230" s="391" t="s">
        <v>1637</v>
      </c>
      <c r="K230" s="391" t="s">
        <v>300</v>
      </c>
      <c r="L230" s="391"/>
    </row>
    <row r="231" spans="4:18">
      <c r="D231" s="391" t="s">
        <v>1058</v>
      </c>
      <c r="E231" s="391"/>
      <c r="F231" s="391">
        <v>20232</v>
      </c>
      <c r="G231" s="391">
        <v>21861</v>
      </c>
      <c r="H231" s="394">
        <f>G231-F231</f>
        <v>1629</v>
      </c>
      <c r="I231" s="395">
        <f>J224*9%</f>
        <v>659.79</v>
      </c>
      <c r="J231" s="391">
        <f>K227*1.4</f>
        <v>1918.2239999999999</v>
      </c>
      <c r="K231" s="193">
        <f>H231-I231+J231</f>
        <v>2887.4340000000002</v>
      </c>
      <c r="L231" s="391"/>
    </row>
    <row r="232" spans="4:18">
      <c r="D232" s="391" t="s">
        <v>1060</v>
      </c>
      <c r="E232" s="391"/>
      <c r="F232" s="391">
        <v>2999</v>
      </c>
      <c r="G232" s="391">
        <v>3379</v>
      </c>
      <c r="H232" s="394">
        <f>G232-F232</f>
        <v>380</v>
      </c>
      <c r="I232" s="395">
        <f>K224*9%</f>
        <v>128.25</v>
      </c>
      <c r="J232" s="391">
        <f>K228*1.43</f>
        <v>558.71529999999996</v>
      </c>
      <c r="K232" s="193">
        <f>H232-I232+J232</f>
        <v>810.46529999999996</v>
      </c>
      <c r="L232" s="391"/>
    </row>
    <row r="233" spans="4:18">
      <c r="D233" s="391" t="s">
        <v>1061</v>
      </c>
      <c r="E233" s="391"/>
      <c r="F233" s="391">
        <v>2400</v>
      </c>
      <c r="G233" s="391">
        <v>2592</v>
      </c>
      <c r="H233" s="394">
        <f>G233-F233</f>
        <v>192</v>
      </c>
      <c r="I233" s="391">
        <v>0</v>
      </c>
      <c r="J233" s="391">
        <v>0</v>
      </c>
      <c r="K233" s="193">
        <f>H233-I233+J233</f>
        <v>192</v>
      </c>
      <c r="L233" s="391"/>
    </row>
    <row r="234" spans="4:18">
      <c r="D234" s="396"/>
      <c r="E234" s="396"/>
      <c r="F234" s="396"/>
      <c r="G234" s="396"/>
      <c r="H234" s="396"/>
      <c r="I234" s="396"/>
      <c r="J234" s="396"/>
      <c r="K234" s="396"/>
      <c r="L234" s="396"/>
    </row>
    <row r="235" spans="4:18">
      <c r="D235" s="390" t="s">
        <v>87</v>
      </c>
      <c r="E235" s="397" t="s">
        <v>267</v>
      </c>
      <c r="F235" s="397" t="s">
        <v>53</v>
      </c>
      <c r="G235" s="396"/>
      <c r="H235" s="396"/>
      <c r="I235" s="396"/>
      <c r="J235" s="396"/>
      <c r="K235" s="396"/>
      <c r="L235" s="396"/>
    </row>
    <row r="236" spans="4:18">
      <c r="D236" s="391"/>
      <c r="E236" s="397"/>
      <c r="F236" s="397"/>
      <c r="G236" s="396"/>
      <c r="H236" s="396"/>
      <c r="I236" s="396"/>
      <c r="J236" s="396"/>
      <c r="K236" s="396"/>
      <c r="L236" s="396"/>
    </row>
    <row r="237" spans="4:18">
      <c r="D237" s="391" t="s">
        <v>299</v>
      </c>
      <c r="E237" s="395">
        <f>F122</f>
        <v>5580</v>
      </c>
      <c r="F237" s="395">
        <f>G122</f>
        <v>6260</v>
      </c>
      <c r="G237" s="396"/>
      <c r="H237" s="396"/>
      <c r="I237" s="396"/>
      <c r="J237" s="396"/>
      <c r="K237" s="396"/>
      <c r="L237" s="396"/>
    </row>
    <row r="238" spans="4:18">
      <c r="D238" s="391" t="s">
        <v>302</v>
      </c>
      <c r="E238" s="397"/>
      <c r="F238" s="397"/>
      <c r="G238" s="396"/>
      <c r="H238" s="396"/>
      <c r="I238" s="396"/>
      <c r="J238" s="396"/>
      <c r="K238" s="396"/>
      <c r="L238" s="396"/>
    </row>
    <row r="239" spans="4:18">
      <c r="D239" s="391" t="s">
        <v>1058</v>
      </c>
      <c r="E239" s="395">
        <f>K231</f>
        <v>2887.4340000000002</v>
      </c>
      <c r="F239" s="395">
        <f>E239/E237*F237</f>
        <v>3239.3076774193551</v>
      </c>
      <c r="G239" s="396"/>
      <c r="H239" s="396"/>
      <c r="I239" s="396"/>
      <c r="J239" s="396"/>
      <c r="K239" s="396"/>
      <c r="L239" s="396"/>
    </row>
    <row r="240" spans="4:18" ht="38.25">
      <c r="D240" s="391" t="s">
        <v>1060</v>
      </c>
      <c r="E240" s="395">
        <f>K232</f>
        <v>810.46529999999996</v>
      </c>
      <c r="F240" s="395">
        <f>E240/E237*F237</f>
        <v>909.23168064516119</v>
      </c>
      <c r="G240" s="396"/>
      <c r="H240" s="396"/>
      <c r="I240" s="396"/>
      <c r="J240" s="396"/>
      <c r="K240" s="396"/>
      <c r="L240" s="396"/>
      <c r="O240" s="338" t="s">
        <v>1600</v>
      </c>
      <c r="P240" s="338" t="s">
        <v>226</v>
      </c>
    </row>
    <row r="241" spans="1:16">
      <c r="D241" s="391" t="s">
        <v>303</v>
      </c>
      <c r="E241" s="395">
        <f>K233</f>
        <v>192</v>
      </c>
      <c r="F241" s="395">
        <f>E241/E237*F237</f>
        <v>215.3978494623656</v>
      </c>
      <c r="G241" s="396"/>
      <c r="H241" s="396"/>
      <c r="I241" s="396"/>
      <c r="J241" s="396"/>
      <c r="K241" s="396"/>
      <c r="L241" s="396"/>
      <c r="O241" s="69">
        <f>K241*1.35</f>
        <v>0</v>
      </c>
      <c r="P241" s="69">
        <f>M241-N241+O241</f>
        <v>0</v>
      </c>
    </row>
    <row r="242" spans="1:16">
      <c r="O242" s="69">
        <f>K242*1.35</f>
        <v>0</v>
      </c>
      <c r="P242" s="69">
        <f>M242-N242+O242</f>
        <v>0</v>
      </c>
    </row>
    <row r="243" spans="1:16">
      <c r="D243" s="40"/>
      <c r="O243" s="69">
        <f>K243*1.35</f>
        <v>0</v>
      </c>
      <c r="P243" s="69">
        <f>M243-N243+O243</f>
        <v>0</v>
      </c>
    </row>
    <row r="244" spans="1:16">
      <c r="D244" s="40" t="s">
        <v>227</v>
      </c>
      <c r="O244" s="164"/>
      <c r="P244" s="69">
        <f>G131</f>
        <v>0</v>
      </c>
    </row>
    <row r="245" spans="1:16" ht="51">
      <c r="D245" s="317"/>
      <c r="E245" s="338" t="s">
        <v>1598</v>
      </c>
      <c r="F245" s="338" t="s">
        <v>439</v>
      </c>
      <c r="G245" s="338"/>
      <c r="H245" s="338" t="s">
        <v>440</v>
      </c>
      <c r="I245" s="338" t="s">
        <v>441</v>
      </c>
      <c r="J245" s="338" t="s">
        <v>442</v>
      </c>
      <c r="K245" s="338" t="s">
        <v>1600</v>
      </c>
      <c r="L245" s="338" t="s">
        <v>226</v>
      </c>
      <c r="M245" s="398"/>
      <c r="N245" s="399"/>
    </row>
    <row r="246" spans="1:16">
      <c r="D246" s="164" t="s">
        <v>1595</v>
      </c>
      <c r="E246" s="164">
        <v>23755</v>
      </c>
      <c r="F246" s="164">
        <v>24705</v>
      </c>
      <c r="G246" s="69"/>
      <c r="H246" s="339">
        <f>F246-E246</f>
        <v>950</v>
      </c>
      <c r="I246" s="164">
        <v>7331</v>
      </c>
      <c r="J246" s="69">
        <f>I246*8.5%</f>
        <v>623.13499999999999</v>
      </c>
      <c r="K246" s="69">
        <f>K227*1.4</f>
        <v>1918.2239999999999</v>
      </c>
      <c r="L246" s="69">
        <f>H246-J246+K246</f>
        <v>2245.0889999999999</v>
      </c>
      <c r="M246" s="400"/>
      <c r="N246" s="65"/>
    </row>
    <row r="247" spans="1:16">
      <c r="D247" s="164" t="s">
        <v>876</v>
      </c>
      <c r="E247" s="164">
        <v>2139</v>
      </c>
      <c r="F247" s="164">
        <v>2403</v>
      </c>
      <c r="G247" s="69"/>
      <c r="H247" s="339">
        <f>F247-E247</f>
        <v>264</v>
      </c>
      <c r="I247" s="164">
        <v>1425</v>
      </c>
      <c r="J247" s="69">
        <f>I247*8.5%</f>
        <v>121.12500000000001</v>
      </c>
      <c r="K247" s="69">
        <f>K228*1.43</f>
        <v>558.71529999999996</v>
      </c>
      <c r="L247" s="69">
        <f>H247-J247+K247</f>
        <v>701.59029999999996</v>
      </c>
      <c r="M247" s="400"/>
      <c r="N247" s="65"/>
    </row>
    <row r="248" spans="1:16">
      <c r="D248" s="164" t="s">
        <v>1596</v>
      </c>
      <c r="E248" s="164">
        <v>2474</v>
      </c>
      <c r="F248" s="164">
        <v>2719</v>
      </c>
      <c r="G248" s="69"/>
      <c r="H248" s="339">
        <f>F248-E248</f>
        <v>245</v>
      </c>
      <c r="I248" s="164">
        <v>0</v>
      </c>
      <c r="J248" s="69">
        <f>I248*8.5%</f>
        <v>0</v>
      </c>
      <c r="K248" s="69"/>
      <c r="L248" s="69">
        <f>H248-J248+K248</f>
        <v>245</v>
      </c>
      <c r="M248" s="400"/>
      <c r="N248" s="65"/>
    </row>
    <row r="249" spans="1:16" s="342" customFormat="1">
      <c r="A249" s="8"/>
      <c r="B249" s="8"/>
      <c r="C249" s="8"/>
      <c r="D249" s="164" t="s">
        <v>228</v>
      </c>
      <c r="E249" s="164"/>
      <c r="F249" s="164"/>
      <c r="G249" s="164"/>
      <c r="H249" s="164"/>
      <c r="I249" s="164"/>
      <c r="J249" s="164"/>
      <c r="K249" s="164"/>
      <c r="L249" s="69">
        <f>F227</f>
        <v>70.719088560160756</v>
      </c>
      <c r="M249" s="401"/>
      <c r="N249" s="40"/>
    </row>
    <row r="251" spans="1:16">
      <c r="A251" s="342"/>
      <c r="B251" s="342"/>
      <c r="C251" s="342"/>
    </row>
    <row r="252" spans="1:16">
      <c r="D252" s="40" t="s">
        <v>69</v>
      </c>
      <c r="N252" s="345" t="s">
        <v>102</v>
      </c>
    </row>
    <row r="253" spans="1:16" ht="63.75">
      <c r="D253" s="317"/>
      <c r="E253" s="338" t="s">
        <v>439</v>
      </c>
      <c r="F253" s="338" t="s">
        <v>443</v>
      </c>
      <c r="G253" s="338" t="s">
        <v>444</v>
      </c>
      <c r="H253" s="338" t="s">
        <v>1471</v>
      </c>
      <c r="I253" s="338" t="s">
        <v>1472</v>
      </c>
      <c r="J253" s="338" t="s">
        <v>1600</v>
      </c>
      <c r="K253" s="338" t="s">
        <v>1473</v>
      </c>
      <c r="L253" s="338" t="s">
        <v>308</v>
      </c>
      <c r="M253" s="338" t="s">
        <v>1474</v>
      </c>
      <c r="N253" s="398"/>
    </row>
    <row r="254" spans="1:16">
      <c r="D254" s="343">
        <v>1</v>
      </c>
      <c r="E254" s="344">
        <v>2</v>
      </c>
      <c r="F254" s="344">
        <v>3</v>
      </c>
      <c r="G254" s="344">
        <v>4</v>
      </c>
      <c r="H254" s="344">
        <v>5</v>
      </c>
      <c r="I254" s="344">
        <v>6</v>
      </c>
      <c r="J254" s="344">
        <v>7</v>
      </c>
      <c r="K254" s="344">
        <v>8</v>
      </c>
      <c r="L254" s="344">
        <v>9</v>
      </c>
      <c r="M254" s="344" t="s">
        <v>309</v>
      </c>
      <c r="N254" s="402"/>
    </row>
    <row r="255" spans="1:16">
      <c r="D255" s="164" t="s">
        <v>1595</v>
      </c>
      <c r="E255" s="164">
        <f>F246</f>
        <v>24705</v>
      </c>
      <c r="F255" s="164">
        <f>14406+11287</f>
        <v>25693</v>
      </c>
      <c r="G255" s="69">
        <f>F255-E255</f>
        <v>988</v>
      </c>
      <c r="H255" s="164">
        <f>I246</f>
        <v>7331</v>
      </c>
      <c r="I255" s="69">
        <f>H255*8.5%</f>
        <v>623.13499999999999</v>
      </c>
      <c r="J255" s="69">
        <f>K246</f>
        <v>1918.2239999999999</v>
      </c>
      <c r="K255" s="341">
        <v>2200</v>
      </c>
      <c r="L255" s="164">
        <f>10270.24+6886.8</f>
        <v>17157.04</v>
      </c>
      <c r="M255" s="69">
        <f>H255+I255-J255+L255</f>
        <v>23192.951000000001</v>
      </c>
      <c r="N255" s="400"/>
    </row>
    <row r="256" spans="1:16">
      <c r="D256" s="164" t="s">
        <v>876</v>
      </c>
      <c r="E256" s="164">
        <f>F247</f>
        <v>2403</v>
      </c>
      <c r="F256" s="164">
        <v>2688</v>
      </c>
      <c r="G256" s="69">
        <f>F256-E256</f>
        <v>285</v>
      </c>
      <c r="H256" s="164">
        <f>I247</f>
        <v>1425</v>
      </c>
      <c r="I256" s="69">
        <f>H256*8.5%</f>
        <v>121.12500000000001</v>
      </c>
      <c r="J256" s="69">
        <f>K247</f>
        <v>558.71529999999996</v>
      </c>
      <c r="K256" s="341">
        <v>316</v>
      </c>
      <c r="L256" s="164">
        <f>480.34+291.22</f>
        <v>771.56</v>
      </c>
      <c r="M256" s="69">
        <f>H256+I256-J256+L256</f>
        <v>1758.9697000000001</v>
      </c>
      <c r="N256" s="400"/>
    </row>
    <row r="257" spans="4:14">
      <c r="D257" s="164" t="s">
        <v>1596</v>
      </c>
      <c r="E257" s="164">
        <f>F248</f>
        <v>2719</v>
      </c>
      <c r="F257" s="164">
        <v>2985</v>
      </c>
      <c r="G257" s="69">
        <f>F257-E257</f>
        <v>266</v>
      </c>
      <c r="H257" s="40"/>
      <c r="I257" s="65"/>
      <c r="J257" s="65"/>
      <c r="K257" s="403"/>
      <c r="L257" s="40"/>
      <c r="M257" s="65"/>
      <c r="N257" s="65"/>
    </row>
    <row r="258" spans="4:14">
      <c r="D258" s="164" t="s">
        <v>228</v>
      </c>
      <c r="E258" s="164">
        <f>F249</f>
        <v>0</v>
      </c>
      <c r="F258" s="164"/>
      <c r="G258" s="164"/>
    </row>
    <row r="259" spans="4:14">
      <c r="D259" s="40"/>
    </row>
    <row r="260" spans="4:14" ht="63.75">
      <c r="D260" s="338" t="s">
        <v>1475</v>
      </c>
      <c r="E260" s="338" t="s">
        <v>1476</v>
      </c>
      <c r="F260" s="338" t="s">
        <v>1477</v>
      </c>
      <c r="G260" s="338" t="s">
        <v>1478</v>
      </c>
      <c r="H260" s="338" t="s">
        <v>1479</v>
      </c>
    </row>
    <row r="261" spans="4:14">
      <c r="D261" s="343" t="s">
        <v>1480</v>
      </c>
      <c r="E261" s="344">
        <v>12</v>
      </c>
      <c r="F261" s="343">
        <v>13</v>
      </c>
      <c r="G261" s="344" t="s">
        <v>1489</v>
      </c>
      <c r="H261" s="343" t="s">
        <v>68</v>
      </c>
    </row>
    <row r="262" spans="4:14">
      <c r="D262" s="69">
        <f>H255+I255-J255+K255</f>
        <v>8235.9110000000001</v>
      </c>
      <c r="E262" s="69">
        <f>D262*8.5%</f>
        <v>700.05243500000006</v>
      </c>
      <c r="F262" s="69">
        <f>K246*1.4</f>
        <v>2685.5135999999998</v>
      </c>
      <c r="G262" s="69">
        <f>L255+D262+E262-F262</f>
        <v>23407.489835000004</v>
      </c>
      <c r="H262" s="69">
        <f>F255-G262</f>
        <v>2285.5101649999961</v>
      </c>
      <c r="I262" s="12"/>
    </row>
    <row r="263" spans="4:14">
      <c r="D263" s="69">
        <f>H256+I256-J256+K256</f>
        <v>1303.4097000000002</v>
      </c>
      <c r="E263" s="69">
        <f>D263*8.5%</f>
        <v>110.78982450000002</v>
      </c>
      <c r="F263" s="69">
        <f>K247*1.43</f>
        <v>798.96287899999993</v>
      </c>
      <c r="G263" s="69">
        <f>L256+D263+E263-F263</f>
        <v>1386.7966455000003</v>
      </c>
      <c r="H263" s="69">
        <f>F256-G263</f>
        <v>1301.2033544999997</v>
      </c>
    </row>
    <row r="264" spans="4:14">
      <c r="D264" s="164"/>
      <c r="E264" s="164"/>
      <c r="F264" s="164"/>
      <c r="G264" s="164"/>
      <c r="H264" s="69">
        <f>G257</f>
        <v>266</v>
      </c>
    </row>
    <row r="265" spans="4:14">
      <c r="D265" s="164"/>
      <c r="E265" s="164"/>
      <c r="F265" s="164"/>
      <c r="G265" s="164"/>
      <c r="H265" s="69">
        <f>G227</f>
        <v>99.922252610265772</v>
      </c>
    </row>
    <row r="266" spans="4:14">
      <c r="D266" s="40"/>
    </row>
    <row r="267" spans="4:14">
      <c r="D267" s="391" t="s">
        <v>97</v>
      </c>
      <c r="E267" s="391"/>
      <c r="F267" s="391"/>
      <c r="G267" s="391"/>
      <c r="H267" s="391"/>
      <c r="I267" s="404" t="s">
        <v>101</v>
      </c>
    </row>
    <row r="268" spans="4:14" ht="38.25">
      <c r="D268" s="393"/>
      <c r="E268" s="405" t="s">
        <v>1597</v>
      </c>
      <c r="F268" s="405" t="s">
        <v>1598</v>
      </c>
      <c r="G268" s="405" t="s">
        <v>307</v>
      </c>
      <c r="H268" s="405" t="s">
        <v>1599</v>
      </c>
      <c r="I268" s="405" t="s">
        <v>226</v>
      </c>
    </row>
    <row r="269" spans="4:14">
      <c r="D269" s="391">
        <v>1</v>
      </c>
      <c r="E269" s="391">
        <v>2</v>
      </c>
      <c r="F269" s="391">
        <v>3</v>
      </c>
      <c r="G269" s="391">
        <v>4</v>
      </c>
      <c r="H269" s="391">
        <v>5</v>
      </c>
      <c r="I269" s="391">
        <v>6</v>
      </c>
    </row>
    <row r="270" spans="4:14">
      <c r="D270" s="391" t="s">
        <v>1596</v>
      </c>
      <c r="E270" s="193">
        <f>2400/100</f>
        <v>24</v>
      </c>
      <c r="F270" s="391">
        <v>25.92</v>
      </c>
      <c r="G270" s="391">
        <v>27.99</v>
      </c>
      <c r="H270" s="391">
        <v>1.92</v>
      </c>
      <c r="I270" s="391">
        <v>2.0699999999999998</v>
      </c>
    </row>
  </sheetData>
  <mergeCells count="20">
    <mergeCell ref="A129:A131"/>
    <mergeCell ref="A126:A128"/>
    <mergeCell ref="A121:A125"/>
    <mergeCell ref="Q112:S112"/>
    <mergeCell ref="D176:F176"/>
    <mergeCell ref="D178:F178"/>
    <mergeCell ref="D177:F177"/>
    <mergeCell ref="D175:F175"/>
    <mergeCell ref="D174:F174"/>
    <mergeCell ref="D173:F173"/>
    <mergeCell ref="T112:V112"/>
    <mergeCell ref="D4:H4"/>
    <mergeCell ref="I4:M4"/>
    <mergeCell ref="N4:R4"/>
    <mergeCell ref="F5:G5"/>
    <mergeCell ref="K5:L5"/>
    <mergeCell ref="P5:Q5"/>
    <mergeCell ref="N41:Q41"/>
    <mergeCell ref="I41:L41"/>
    <mergeCell ref="C50:F50"/>
  </mergeCells>
  <phoneticPr fontId="0" type="noConversion"/>
  <printOptions horizontalCentered="1"/>
  <pageMargins left="0" right="0.15748031496062992" top="0.31496062992125984" bottom="0.15748031496062992" header="0.19685039370078741" footer="0.15748031496062992"/>
  <pageSetup paperSize="9" scale="88" orientation="landscape" blackAndWhite="1" horizontalDpi="300" verticalDpi="300" r:id="rId1"/>
  <headerFooter alignWithMargins="0"/>
  <colBreaks count="2" manualBreakCount="2">
    <brk id="8" max="1048575" man="1"/>
    <brk id="13" max="48" man="1"/>
  </colBreaks>
  <legacyDrawing r:id="rId2"/>
</worksheet>
</file>

<file path=xl/worksheets/sheet37.xml><?xml version="1.0" encoding="utf-8"?>
<worksheet xmlns="http://schemas.openxmlformats.org/spreadsheetml/2006/main" xmlns:r="http://schemas.openxmlformats.org/officeDocument/2006/relationships">
  <sheetPr>
    <tabColor rgb="FFC00000"/>
  </sheetPr>
  <dimension ref="A2:M37"/>
  <sheetViews>
    <sheetView workbookViewId="0">
      <selection activeCell="B26" sqref="B26"/>
    </sheetView>
  </sheetViews>
  <sheetFormatPr defaultRowHeight="12.75"/>
  <cols>
    <col min="1" max="1" width="26.28515625" style="563" bestFit="1" customWidth="1"/>
    <col min="2" max="4" width="9.140625" style="563"/>
    <col min="5" max="5" width="11" style="563" bestFit="1" customWidth="1"/>
    <col min="6" max="16384" width="9.140625" style="563"/>
  </cols>
  <sheetData>
    <row r="2" spans="1:5">
      <c r="A2" s="563" t="s">
        <v>1853</v>
      </c>
    </row>
    <row r="3" spans="1:5">
      <c r="A3" s="564" t="s">
        <v>827</v>
      </c>
      <c r="B3" s="563" t="s">
        <v>1854</v>
      </c>
      <c r="C3" s="563" t="s">
        <v>1855</v>
      </c>
      <c r="D3" s="563" t="s">
        <v>871</v>
      </c>
      <c r="E3" s="564" t="s">
        <v>1856</v>
      </c>
    </row>
    <row r="4" spans="1:5">
      <c r="A4" s="563" t="s">
        <v>1395</v>
      </c>
      <c r="B4" s="563">
        <v>360</v>
      </c>
      <c r="C4" s="563">
        <v>79</v>
      </c>
      <c r="D4" s="564">
        <f>B4+C4</f>
        <v>439</v>
      </c>
    </row>
    <row r="5" spans="1:5">
      <c r="A5" s="563" t="s">
        <v>1396</v>
      </c>
      <c r="B5" s="563">
        <v>2773</v>
      </c>
      <c r="C5" s="563">
        <v>544</v>
      </c>
      <c r="D5" s="564">
        <f>B5+C5</f>
        <v>3317</v>
      </c>
    </row>
    <row r="6" spans="1:5">
      <c r="B6" s="564">
        <f>B4+B5</f>
        <v>3133</v>
      </c>
      <c r="C6" s="564">
        <f>C4+C5</f>
        <v>623</v>
      </c>
      <c r="D6" s="564">
        <f>D4+D5</f>
        <v>3756</v>
      </c>
    </row>
    <row r="8" spans="1:5">
      <c r="A8" s="564" t="s">
        <v>1578</v>
      </c>
      <c r="B8" s="563" t="s">
        <v>1854</v>
      </c>
      <c r="C8" s="563" t="s">
        <v>1855</v>
      </c>
      <c r="D8" s="563" t="s">
        <v>871</v>
      </c>
    </row>
    <row r="9" spans="1:5">
      <c r="A9" s="563" t="s">
        <v>1395</v>
      </c>
      <c r="B9" s="563">
        <v>354</v>
      </c>
      <c r="C9" s="563">
        <v>79</v>
      </c>
      <c r="D9" s="564">
        <f>B9+C9</f>
        <v>433</v>
      </c>
      <c r="E9" s="564">
        <f>D4-D9</f>
        <v>6</v>
      </c>
    </row>
    <row r="10" spans="1:5">
      <c r="A10" s="563" t="s">
        <v>1396</v>
      </c>
      <c r="B10" s="563">
        <v>2538</v>
      </c>
      <c r="C10" s="563">
        <v>476</v>
      </c>
      <c r="D10" s="564">
        <f>B10+C10</f>
        <v>3014</v>
      </c>
      <c r="E10" s="564">
        <f>D5-D10</f>
        <v>303</v>
      </c>
    </row>
    <row r="11" spans="1:5">
      <c r="B11" s="564">
        <f>B9+B10</f>
        <v>2892</v>
      </c>
      <c r="C11" s="564">
        <f>C9+C10</f>
        <v>555</v>
      </c>
      <c r="D11" s="564">
        <f>D9+D10</f>
        <v>3447</v>
      </c>
      <c r="E11" s="564">
        <f>SUM(E9:E10)</f>
        <v>309</v>
      </c>
    </row>
    <row r="13" spans="1:5">
      <c r="A13" s="564" t="s">
        <v>1468</v>
      </c>
      <c r="B13" s="563" t="s">
        <v>1854</v>
      </c>
      <c r="C13" s="563" t="s">
        <v>1855</v>
      </c>
      <c r="D13" s="563" t="s">
        <v>871</v>
      </c>
    </row>
    <row r="14" spans="1:5">
      <c r="A14" s="563" t="s">
        <v>1395</v>
      </c>
      <c r="B14" s="563">
        <v>348</v>
      </c>
      <c r="C14" s="563">
        <v>78</v>
      </c>
      <c r="D14" s="564">
        <f>B14+C14</f>
        <v>426</v>
      </c>
      <c r="E14" s="564">
        <f>D9-D14</f>
        <v>7</v>
      </c>
    </row>
    <row r="15" spans="1:5">
      <c r="A15" s="563" t="s">
        <v>1396</v>
      </c>
      <c r="B15" s="563">
        <v>2323</v>
      </c>
      <c r="C15" s="563">
        <v>446</v>
      </c>
      <c r="D15" s="564">
        <f>B15+C15</f>
        <v>2769</v>
      </c>
      <c r="E15" s="564">
        <f>D10-D15</f>
        <v>245</v>
      </c>
    </row>
    <row r="16" spans="1:5">
      <c r="B16" s="564">
        <f>B14+B15</f>
        <v>2671</v>
      </c>
      <c r="C16" s="564">
        <f>C14+C15</f>
        <v>524</v>
      </c>
      <c r="D16" s="564">
        <f>D14+D15</f>
        <v>3195</v>
      </c>
      <c r="E16" s="564">
        <f>SUM(E14:E15)</f>
        <v>252</v>
      </c>
    </row>
    <row r="18" spans="1:13">
      <c r="A18" s="564" t="s">
        <v>1840</v>
      </c>
      <c r="B18" s="563" t="s">
        <v>1854</v>
      </c>
      <c r="C18" s="563" t="s">
        <v>1855</v>
      </c>
      <c r="D18" s="563" t="s">
        <v>871</v>
      </c>
    </row>
    <row r="19" spans="1:13">
      <c r="A19" s="563" t="s">
        <v>1395</v>
      </c>
      <c r="B19" s="563">
        <v>344</v>
      </c>
      <c r="C19" s="563">
        <v>78</v>
      </c>
      <c r="D19" s="564">
        <f>B19+C19</f>
        <v>422</v>
      </c>
      <c r="E19" s="564">
        <f>D14-D19</f>
        <v>4</v>
      </c>
    </row>
    <row r="20" spans="1:13">
      <c r="A20" s="563" t="s">
        <v>1396</v>
      </c>
      <c r="B20" s="563">
        <v>2144</v>
      </c>
      <c r="C20" s="563">
        <v>412</v>
      </c>
      <c r="D20" s="564">
        <f>B20+C20</f>
        <v>2556</v>
      </c>
      <c r="E20" s="564">
        <f>D15-D20</f>
        <v>213</v>
      </c>
    </row>
    <row r="21" spans="1:13">
      <c r="B21" s="564">
        <f>B19+B20</f>
        <v>2488</v>
      </c>
      <c r="C21" s="564">
        <f>C19+C20</f>
        <v>490</v>
      </c>
      <c r="D21" s="564">
        <f>D19+D20</f>
        <v>2978</v>
      </c>
      <c r="E21" s="564">
        <f>E19+E20</f>
        <v>217</v>
      </c>
    </row>
    <row r="22" spans="1:13">
      <c r="A22" s="1972" t="s">
        <v>1857</v>
      </c>
      <c r="B22" s="1972"/>
      <c r="C22" s="1972"/>
      <c r="D22" s="1972"/>
      <c r="E22" s="1972"/>
      <c r="F22" s="1972"/>
      <c r="G22" s="1972"/>
      <c r="H22" s="1972"/>
      <c r="I22" s="1972"/>
      <c r="J22" s="1972"/>
      <c r="K22" s="1972"/>
    </row>
    <row r="23" spans="1:13">
      <c r="F23" s="1972" t="s">
        <v>1468</v>
      </c>
      <c r="G23" s="1972"/>
      <c r="H23" s="1972"/>
      <c r="I23" s="1972" t="s">
        <v>1840</v>
      </c>
      <c r="J23" s="1972"/>
      <c r="K23" s="1972"/>
    </row>
    <row r="24" spans="1:13">
      <c r="B24" s="563" t="s">
        <v>1854</v>
      </c>
      <c r="C24" s="563" t="s">
        <v>1855</v>
      </c>
      <c r="D24" s="563" t="s">
        <v>871</v>
      </c>
      <c r="E24" s="565" t="s">
        <v>1858</v>
      </c>
      <c r="F24" s="563" t="s">
        <v>1854</v>
      </c>
      <c r="G24" s="563" t="s">
        <v>1855</v>
      </c>
      <c r="H24" s="563" t="s">
        <v>871</v>
      </c>
      <c r="I24" s="563" t="s">
        <v>1854</v>
      </c>
      <c r="J24" s="563" t="s">
        <v>1855</v>
      </c>
      <c r="K24" s="563" t="s">
        <v>871</v>
      </c>
    </row>
    <row r="25" spans="1:13">
      <c r="A25" s="563" t="s">
        <v>1395</v>
      </c>
      <c r="B25" s="563">
        <f>B4-B19</f>
        <v>16</v>
      </c>
      <c r="C25" s="563">
        <f>C4-C19</f>
        <v>1</v>
      </c>
      <c r="D25" s="564">
        <f>B25+C25</f>
        <v>17</v>
      </c>
      <c r="E25" s="564">
        <f>D25-H25-K25</f>
        <v>0</v>
      </c>
      <c r="F25" s="563">
        <v>6</v>
      </c>
      <c r="G25" s="563">
        <v>0</v>
      </c>
      <c r="H25" s="564">
        <f>F25+G25</f>
        <v>6</v>
      </c>
      <c r="I25" s="563">
        <v>10</v>
      </c>
      <c r="J25" s="563">
        <v>1</v>
      </c>
      <c r="K25" s="564">
        <f>I25+J25</f>
        <v>11</v>
      </c>
    </row>
    <row r="26" spans="1:13">
      <c r="A26" s="563" t="s">
        <v>1396</v>
      </c>
      <c r="B26" s="563">
        <f>B5-B20</f>
        <v>629</v>
      </c>
      <c r="C26" s="563">
        <f>C5-C20</f>
        <v>132</v>
      </c>
      <c r="D26" s="564">
        <f>B26+C26</f>
        <v>761</v>
      </c>
      <c r="E26" s="564">
        <f>D26-H26-K26</f>
        <v>0</v>
      </c>
      <c r="F26" s="563">
        <f>ROUND(B26*20%,0)</f>
        <v>126</v>
      </c>
      <c r="G26" s="563">
        <f>ROUND(C26*20%,0)</f>
        <v>26</v>
      </c>
      <c r="H26" s="564">
        <f>F26+G26</f>
        <v>152</v>
      </c>
      <c r="I26" s="563">
        <f>B26-F26</f>
        <v>503</v>
      </c>
      <c r="J26" s="563">
        <f>C26-G26</f>
        <v>106</v>
      </c>
      <c r="K26" s="564">
        <f>I26+J26</f>
        <v>609</v>
      </c>
    </row>
    <row r="27" spans="1:13">
      <c r="B27" s="564">
        <f>B25+B26</f>
        <v>645</v>
      </c>
      <c r="C27" s="564">
        <f>C25+C26</f>
        <v>133</v>
      </c>
      <c r="D27" s="564">
        <f>D25+D26</f>
        <v>778</v>
      </c>
      <c r="E27" s="564">
        <f>D27-H27-K27</f>
        <v>0</v>
      </c>
      <c r="F27" s="564">
        <f t="shared" ref="F27:K27" si="0">F25+F26</f>
        <v>132</v>
      </c>
      <c r="G27" s="564">
        <f t="shared" si="0"/>
        <v>26</v>
      </c>
      <c r="H27" s="564">
        <f t="shared" si="0"/>
        <v>158</v>
      </c>
      <c r="I27" s="564">
        <f t="shared" si="0"/>
        <v>513</v>
      </c>
      <c r="J27" s="564">
        <f t="shared" si="0"/>
        <v>107</v>
      </c>
      <c r="K27" s="564">
        <f t="shared" si="0"/>
        <v>620</v>
      </c>
    </row>
    <row r="29" spans="1:13">
      <c r="A29" s="564" t="s">
        <v>1859</v>
      </c>
    </row>
    <row r="30" spans="1:13">
      <c r="A30" s="563" t="s">
        <v>1395</v>
      </c>
      <c r="F30" s="563">
        <f>ROUND(F25*25%,0)</f>
        <v>2</v>
      </c>
      <c r="G30" s="563">
        <f>ROUND(G25*25%,0)</f>
        <v>0</v>
      </c>
      <c r="H30" s="564">
        <f>F30+G30</f>
        <v>2</v>
      </c>
      <c r="I30" s="563">
        <f>ROUND(I25*25%,0)</f>
        <v>3</v>
      </c>
      <c r="J30" s="563">
        <f>ROUND(J25*25%,0)</f>
        <v>0</v>
      </c>
      <c r="K30" s="564">
        <f>I30+J30</f>
        <v>3</v>
      </c>
    </row>
    <row r="31" spans="1:13">
      <c r="A31" s="563" t="s">
        <v>1396</v>
      </c>
      <c r="F31" s="563">
        <f>ROUND(F26*25%,0)</f>
        <v>32</v>
      </c>
      <c r="G31" s="563">
        <f>ROUND(G26*25%,0)</f>
        <v>7</v>
      </c>
      <c r="H31" s="564">
        <f>F31+G31</f>
        <v>39</v>
      </c>
      <c r="I31" s="563">
        <f>ROUND(I26*25%,0)</f>
        <v>126</v>
      </c>
      <c r="J31" s="563">
        <f>ROUND(J26*25%,0)</f>
        <v>27</v>
      </c>
      <c r="K31" s="564">
        <f>I31+J31</f>
        <v>153</v>
      </c>
    </row>
    <row r="32" spans="1:13">
      <c r="F32" s="564">
        <f>SUM(F30:F31)</f>
        <v>34</v>
      </c>
      <c r="G32" s="564">
        <f>SUM(G30:G31)</f>
        <v>7</v>
      </c>
      <c r="H32" s="564">
        <f>SUM(H30:H31)</f>
        <v>41</v>
      </c>
      <c r="I32" s="564">
        <f>I30+I31</f>
        <v>129</v>
      </c>
      <c r="J32" s="564">
        <f>J30+J31</f>
        <v>27</v>
      </c>
      <c r="K32" s="564">
        <f>K30+K31</f>
        <v>156</v>
      </c>
      <c r="M32" s="563">
        <f>K32+H32</f>
        <v>197</v>
      </c>
    </row>
    <row r="34" spans="1:12">
      <c r="A34" s="564" t="s">
        <v>1860</v>
      </c>
    </row>
    <row r="35" spans="1:12">
      <c r="A35" s="563" t="s">
        <v>1395</v>
      </c>
      <c r="E35" s="563">
        <v>25000</v>
      </c>
      <c r="F35" s="563">
        <f>F25-F30</f>
        <v>4</v>
      </c>
      <c r="G35" s="563">
        <f>G25-G30</f>
        <v>0</v>
      </c>
      <c r="H35" s="564">
        <f>F35+G35</f>
        <v>4</v>
      </c>
      <c r="I35" s="563">
        <f>I25-I30</f>
        <v>7</v>
      </c>
      <c r="J35" s="563">
        <f>J25-J30</f>
        <v>1</v>
      </c>
      <c r="K35" s="564">
        <f>I35+J35</f>
        <v>8</v>
      </c>
      <c r="L35" s="563">
        <v>30000</v>
      </c>
    </row>
    <row r="36" spans="1:12">
      <c r="A36" s="563" t="s">
        <v>1396</v>
      </c>
      <c r="E36" s="563">
        <v>7500</v>
      </c>
      <c r="F36" s="563">
        <f>F26-F31</f>
        <v>94</v>
      </c>
      <c r="G36" s="563">
        <f>G26-G31</f>
        <v>19</v>
      </c>
      <c r="H36" s="564">
        <f>F36+G36</f>
        <v>113</v>
      </c>
      <c r="I36" s="563">
        <f>I26-I31</f>
        <v>377</v>
      </c>
      <c r="J36" s="563">
        <f>J26-J31</f>
        <v>79</v>
      </c>
      <c r="K36" s="564">
        <f>I36+J36</f>
        <v>456</v>
      </c>
      <c r="L36" s="563">
        <v>10000</v>
      </c>
    </row>
    <row r="37" spans="1:12">
      <c r="F37" s="564">
        <f t="shared" ref="F37:K37" si="1">SUM(F35:F36)</f>
        <v>98</v>
      </c>
      <c r="G37" s="564">
        <f t="shared" si="1"/>
        <v>19</v>
      </c>
      <c r="H37" s="564">
        <f t="shared" si="1"/>
        <v>117</v>
      </c>
      <c r="I37" s="564">
        <f t="shared" si="1"/>
        <v>384</v>
      </c>
      <c r="J37" s="564">
        <f t="shared" si="1"/>
        <v>80</v>
      </c>
      <c r="K37" s="564">
        <f t="shared" si="1"/>
        <v>464</v>
      </c>
    </row>
  </sheetData>
  <mergeCells count="3">
    <mergeCell ref="A22:K22"/>
    <mergeCell ref="F23:H23"/>
    <mergeCell ref="I23:K23"/>
  </mergeCells>
  <pageMargins left="0.7" right="0.7" top="0.75" bottom="0.75" header="0.3" footer="0.3"/>
  <pageSetup orientation="portrait" verticalDpi="0" r:id="rId1"/>
</worksheet>
</file>

<file path=xl/worksheets/sheet38.xml><?xml version="1.0" encoding="utf-8"?>
<worksheet xmlns="http://schemas.openxmlformats.org/spreadsheetml/2006/main" xmlns:r="http://schemas.openxmlformats.org/officeDocument/2006/relationships">
  <sheetPr codeName="Sheet55" enableFormatConditionsCalculation="0">
    <tabColor rgb="FF00B0F0"/>
  </sheetPr>
  <dimension ref="A1:J26"/>
  <sheetViews>
    <sheetView view="pageBreakPreview" workbookViewId="0">
      <selection activeCell="I5" sqref="I5"/>
    </sheetView>
  </sheetViews>
  <sheetFormatPr defaultRowHeight="30" customHeight="1"/>
  <cols>
    <col min="1" max="1" width="15.28515625" customWidth="1"/>
    <col min="2" max="2" width="34.42578125" customWidth="1"/>
    <col min="3" max="4" width="14.7109375" style="666" customWidth="1"/>
    <col min="5" max="5" width="15.5703125" customWidth="1"/>
    <col min="6" max="6" width="13.42578125" customWidth="1"/>
    <col min="7" max="7" width="11.28515625" bestFit="1" customWidth="1"/>
  </cols>
  <sheetData>
    <row r="1" spans="1:10" ht="30" customHeight="1">
      <c r="A1" s="20" t="s">
        <v>4023</v>
      </c>
      <c r="E1" s="22" t="s">
        <v>264</v>
      </c>
      <c r="F1" s="1" t="s">
        <v>1988</v>
      </c>
    </row>
    <row r="3" spans="1:10" ht="30" customHeight="1">
      <c r="A3" s="42" t="s">
        <v>712</v>
      </c>
      <c r="B3" s="43"/>
      <c r="C3" s="667"/>
      <c r="D3" s="667"/>
      <c r="E3" s="43"/>
      <c r="F3" s="43"/>
    </row>
    <row r="4" spans="1:10" ht="30" customHeight="1">
      <c r="F4" s="1" t="s">
        <v>86</v>
      </c>
    </row>
    <row r="5" spans="1:10" ht="60.75" customHeight="1" thickBot="1">
      <c r="A5" s="679" t="s">
        <v>1394</v>
      </c>
      <c r="B5" s="679" t="s">
        <v>1716</v>
      </c>
      <c r="C5" s="772" t="s">
        <v>627</v>
      </c>
      <c r="D5" s="692" t="s">
        <v>2036</v>
      </c>
      <c r="E5" s="679" t="s">
        <v>1718</v>
      </c>
      <c r="F5" s="679" t="s">
        <v>1719</v>
      </c>
    </row>
    <row r="6" spans="1:10" ht="30" customHeight="1" thickTop="1">
      <c r="A6" s="57" t="s">
        <v>138</v>
      </c>
      <c r="B6" s="57" t="s">
        <v>713</v>
      </c>
      <c r="C6" s="773">
        <v>94.98</v>
      </c>
      <c r="D6" s="774">
        <f>E6*0.495</f>
        <v>18.474439500000003</v>
      </c>
      <c r="E6" s="411">
        <f>E19+E18</f>
        <v>37.322100000000006</v>
      </c>
      <c r="F6" s="411">
        <f>F19+F18</f>
        <v>38.213099999999997</v>
      </c>
    </row>
    <row r="7" spans="1:10" ht="30" customHeight="1">
      <c r="A7" s="31"/>
      <c r="B7" s="31" t="s">
        <v>1185</v>
      </c>
      <c r="C7" s="668"/>
      <c r="D7" s="691"/>
      <c r="E7" s="49"/>
      <c r="F7" s="49"/>
    </row>
    <row r="8" spans="1:10" ht="30" customHeight="1">
      <c r="A8" s="31">
        <v>74.5</v>
      </c>
      <c r="B8" s="31" t="s">
        <v>1186</v>
      </c>
      <c r="C8" s="668">
        <v>1030.05</v>
      </c>
      <c r="D8" s="691">
        <f>E8*0.49</f>
        <v>2333.711759679692</v>
      </c>
      <c r="E8" s="49">
        <f>E20-E11</f>
        <v>4762.6770605707998</v>
      </c>
      <c r="F8" s="49">
        <f>F20-F11</f>
        <v>6178.5805755199162</v>
      </c>
    </row>
    <row r="9" spans="1:10" ht="30" customHeight="1">
      <c r="A9" s="31"/>
      <c r="B9" s="31" t="s">
        <v>1187</v>
      </c>
      <c r="C9" s="668"/>
      <c r="D9" s="691"/>
      <c r="E9" s="49"/>
      <c r="F9" s="49"/>
    </row>
    <row r="10" spans="1:10" ht="30" customHeight="1">
      <c r="A10" s="31"/>
      <c r="B10" s="31" t="s">
        <v>1731</v>
      </c>
      <c r="C10" s="668"/>
      <c r="D10" s="691"/>
      <c r="E10" s="49"/>
      <c r="F10" s="49"/>
    </row>
    <row r="11" spans="1:10" ht="30" customHeight="1">
      <c r="A11" s="31">
        <v>74.099999999999994</v>
      </c>
      <c r="B11" s="31" t="s">
        <v>1732</v>
      </c>
      <c r="C11" s="668">
        <v>850.69</v>
      </c>
      <c r="D11" s="691">
        <f>E11*0.55</f>
        <v>538.06142499999999</v>
      </c>
      <c r="E11" s="49">
        <f>C11*1.15</f>
        <v>978.29349999999999</v>
      </c>
      <c r="F11" s="49">
        <f>E11*1.1</f>
        <v>1076.12285</v>
      </c>
    </row>
    <row r="12" spans="1:10" ht="30" customHeight="1">
      <c r="A12" s="31" t="s">
        <v>1687</v>
      </c>
      <c r="B12" s="31" t="s">
        <v>1733</v>
      </c>
      <c r="C12" s="668">
        <v>14.02</v>
      </c>
      <c r="D12" s="691">
        <f>E12*0.52</f>
        <v>17.058813568055999</v>
      </c>
      <c r="E12" s="49">
        <f>SUM(E21:E23)</f>
        <v>32.8054107078</v>
      </c>
      <c r="F12" s="49">
        <f>SUM(F21:F23)</f>
        <v>37.1254107078</v>
      </c>
      <c r="H12" s="666" t="s">
        <v>4001</v>
      </c>
    </row>
    <row r="13" spans="1:10" ht="30" customHeight="1">
      <c r="A13" s="408"/>
      <c r="B13" s="1709" t="s">
        <v>4000</v>
      </c>
      <c r="C13" s="775"/>
      <c r="D13" s="776"/>
      <c r="E13" s="1200">
        <v>0</v>
      </c>
      <c r="F13" s="1200">
        <v>0</v>
      </c>
      <c r="I13" s="666" t="s">
        <v>4007</v>
      </c>
    </row>
    <row r="14" spans="1:10" ht="30" customHeight="1" thickBot="1">
      <c r="A14" s="63"/>
      <c r="B14" s="64" t="s">
        <v>872</v>
      </c>
      <c r="C14" s="140">
        <f>SUM(C6:C13)</f>
        <v>1989.74</v>
      </c>
      <c r="D14" s="140">
        <f>SUM(D6:D13)</f>
        <v>2907.3064377477476</v>
      </c>
      <c r="E14" s="140">
        <f>SUM(E6:E13)</f>
        <v>5811.0980712785995</v>
      </c>
      <c r="F14" s="140">
        <f>SUM(F6:F13)</f>
        <v>7330.0419362277162</v>
      </c>
      <c r="H14" s="666" t="s">
        <v>4003</v>
      </c>
      <c r="I14">
        <v>109.56</v>
      </c>
      <c r="J14">
        <f>I14*10^2</f>
        <v>10956</v>
      </c>
    </row>
    <row r="15" spans="1:10" ht="30" customHeight="1" thickTop="1">
      <c r="C15" s="669"/>
      <c r="D15" s="669"/>
      <c r="F15" s="5"/>
      <c r="H15" s="666" t="s">
        <v>4002</v>
      </c>
      <c r="I15">
        <v>158.76</v>
      </c>
      <c r="J15">
        <f t="shared" ref="J15:J18" si="0">I15*10^2</f>
        <v>15876</v>
      </c>
    </row>
    <row r="16" spans="1:10" ht="30" customHeight="1">
      <c r="B16" s="538" t="s">
        <v>1586</v>
      </c>
      <c r="C16" s="670" t="s">
        <v>2063</v>
      </c>
      <c r="D16" s="670" t="s">
        <v>2847</v>
      </c>
      <c r="E16" s="672" t="s">
        <v>1175</v>
      </c>
      <c r="F16" s="672"/>
      <c r="H16" s="669" t="s">
        <v>4004</v>
      </c>
      <c r="I16">
        <v>145.19</v>
      </c>
      <c r="J16">
        <f t="shared" si="0"/>
        <v>14519</v>
      </c>
    </row>
    <row r="17" spans="2:10" ht="30" customHeight="1">
      <c r="B17" s="538"/>
      <c r="C17" s="670"/>
      <c r="D17" s="538"/>
      <c r="E17" s="740" t="s">
        <v>2054</v>
      </c>
      <c r="F17" s="740" t="s">
        <v>2775</v>
      </c>
      <c r="H17" s="666" t="s">
        <v>4005</v>
      </c>
      <c r="I17">
        <v>271.08999999999997</v>
      </c>
      <c r="J17">
        <f t="shared" si="0"/>
        <v>27108.999999999996</v>
      </c>
    </row>
    <row r="18" spans="2:10" ht="12.75">
      <c r="B18" s="538" t="s">
        <v>117</v>
      </c>
      <c r="C18" s="671">
        <f>cwip!D9</f>
        <v>172.38</v>
      </c>
      <c r="D18" s="477">
        <f>cwip!E9</f>
        <v>187.38</v>
      </c>
      <c r="E18" s="477">
        <f t="shared" ref="E18:F23" si="1">C18*5.4%</f>
        <v>9.3085200000000015</v>
      </c>
      <c r="F18" s="477">
        <f t="shared" si="1"/>
        <v>10.11852</v>
      </c>
      <c r="H18" s="666" t="s">
        <v>4006</v>
      </c>
      <c r="I18">
        <v>150.07</v>
      </c>
      <c r="J18">
        <f t="shared" si="0"/>
        <v>15007</v>
      </c>
    </row>
    <row r="19" spans="2:10" ht="12.75">
      <c r="B19" s="538" t="s">
        <v>1213</v>
      </c>
      <c r="C19" s="671">
        <f>cwip!D11</f>
        <v>518.77</v>
      </c>
      <c r="D19" s="477">
        <f>cwip!E11</f>
        <v>520.27</v>
      </c>
      <c r="E19" s="477">
        <f t="shared" si="1"/>
        <v>28.013580000000001</v>
      </c>
      <c r="F19" s="477">
        <f t="shared" si="1"/>
        <v>28.094580000000001</v>
      </c>
      <c r="I19" s="1">
        <f>SUM(I14:I18)</f>
        <v>834.66999999999985</v>
      </c>
      <c r="J19" s="1">
        <f>SUM(J14:J18)</f>
        <v>83467</v>
      </c>
    </row>
    <row r="20" spans="2:10" ht="12.75">
      <c r="B20" s="538" t="s">
        <v>374</v>
      </c>
      <c r="C20" s="671">
        <f>cwip!D13</f>
        <v>106314.26964019997</v>
      </c>
      <c r="D20" s="477">
        <f>cwip!E13</f>
        <v>134346.35973185027</v>
      </c>
      <c r="E20" s="477">
        <f t="shared" si="1"/>
        <v>5740.9705605707995</v>
      </c>
      <c r="F20" s="477">
        <f t="shared" si="1"/>
        <v>7254.703425519916</v>
      </c>
    </row>
    <row r="21" spans="2:10" ht="12.75">
      <c r="B21" s="538" t="s">
        <v>375</v>
      </c>
      <c r="C21" s="671">
        <f>cwip!D15</f>
        <v>190.5809654</v>
      </c>
      <c r="D21" s="477">
        <f>cwip!E15</f>
        <v>220.5809654</v>
      </c>
      <c r="E21" s="477">
        <f t="shared" si="1"/>
        <v>10.291372131600001</v>
      </c>
      <c r="F21" s="477">
        <f t="shared" si="1"/>
        <v>11.911372131600002</v>
      </c>
    </row>
    <row r="22" spans="2:10" ht="12.75">
      <c r="B22" s="538" t="s">
        <v>1216</v>
      </c>
      <c r="C22" s="671">
        <f>cwip!D17</f>
        <v>35.78</v>
      </c>
      <c r="D22" s="477">
        <f>cwip!E17</f>
        <v>35.78</v>
      </c>
      <c r="E22" s="477">
        <f t="shared" si="1"/>
        <v>1.9321200000000003</v>
      </c>
      <c r="F22" s="477">
        <f t="shared" si="1"/>
        <v>1.9321200000000003</v>
      </c>
    </row>
    <row r="23" spans="2:10" ht="12.75">
      <c r="B23" s="538" t="s">
        <v>674</v>
      </c>
      <c r="C23" s="671">
        <f>cwip!D19</f>
        <v>381.14664029999994</v>
      </c>
      <c r="D23" s="477">
        <f>cwip!E19</f>
        <v>431.14664029999994</v>
      </c>
      <c r="E23" s="477">
        <f t="shared" si="1"/>
        <v>20.5819185762</v>
      </c>
      <c r="F23" s="477">
        <f t="shared" si="1"/>
        <v>23.281918576199999</v>
      </c>
    </row>
    <row r="24" spans="2:10" ht="12.75">
      <c r="B24" s="448" t="s">
        <v>871</v>
      </c>
      <c r="C24" s="478">
        <f>SUM(C18:C23)</f>
        <v>107612.92724589996</v>
      </c>
      <c r="D24" s="478">
        <f>SUM(D18:D23)</f>
        <v>135741.51733755026</v>
      </c>
      <c r="E24" s="478">
        <f>SUM(E18:E23)</f>
        <v>5811.0980712786004</v>
      </c>
      <c r="F24" s="478">
        <f>SUM(F18:F23)</f>
        <v>7330.0419362277162</v>
      </c>
    </row>
    <row r="25" spans="2:10" ht="30" customHeight="1">
      <c r="C25" s="669"/>
      <c r="D25" s="669"/>
      <c r="E25" s="3"/>
      <c r="G25" s="407"/>
    </row>
    <row r="26" spans="2:10" ht="30" customHeight="1">
      <c r="C26" s="669"/>
      <c r="D26" s="669"/>
    </row>
  </sheetData>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39.xml><?xml version="1.0" encoding="utf-8"?>
<worksheet xmlns="http://schemas.openxmlformats.org/spreadsheetml/2006/main" xmlns:r="http://schemas.openxmlformats.org/officeDocument/2006/relationships">
  <sheetPr codeName="Sheet56" enableFormatConditionsCalculation="0">
    <tabColor rgb="FF00B0F0"/>
  </sheetPr>
  <dimension ref="A1:Y172"/>
  <sheetViews>
    <sheetView view="pageBreakPreview" zoomScaleSheetLayoutView="100" workbookViewId="0">
      <pane xSplit="2" ySplit="6" topLeftCell="C82" activePane="bottomRight" state="frozen"/>
      <selection pane="topRight" activeCell="C1" sqref="C1"/>
      <selection pane="bottomLeft" activeCell="A7" sqref="A7"/>
      <selection pane="bottomRight" activeCell="O87" sqref="O87"/>
    </sheetView>
  </sheetViews>
  <sheetFormatPr defaultRowHeight="12.75"/>
  <cols>
    <col min="1" max="1" width="14.140625" style="684" customWidth="1"/>
    <col min="2" max="2" width="33.7109375" style="684" customWidth="1"/>
    <col min="3" max="4" width="13.85546875" style="684" customWidth="1"/>
    <col min="5" max="5" width="16.5703125" style="684" bestFit="1" customWidth="1"/>
    <col min="6" max="6" width="15.140625" style="684" customWidth="1"/>
    <col min="7" max="7" width="10" style="684" customWidth="1"/>
    <col min="8" max="14" width="0" style="684" hidden="1" customWidth="1"/>
    <col min="15" max="15" width="9.5703125" style="684" bestFit="1" customWidth="1"/>
    <col min="16" max="16" width="33.42578125" style="684" customWidth="1"/>
    <col min="17" max="17" width="19.28515625" style="684" bestFit="1" customWidth="1"/>
    <col min="18" max="19" width="10.42578125" style="684" customWidth="1"/>
    <col min="20" max="20" width="7.5703125" style="684" customWidth="1"/>
    <col min="21" max="23" width="9.140625" style="684"/>
    <col min="24" max="24" width="18.7109375" style="684" customWidth="1"/>
    <col min="25" max="16384" width="9.140625" style="684"/>
  </cols>
  <sheetData>
    <row r="1" spans="1:18" ht="18">
      <c r="A1" s="229" t="s">
        <v>4008</v>
      </c>
      <c r="E1" s="30" t="s">
        <v>264</v>
      </c>
      <c r="F1" s="1694" t="s">
        <v>2043</v>
      </c>
    </row>
    <row r="3" spans="1:18" ht="15.75">
      <c r="A3" s="135" t="s">
        <v>615</v>
      </c>
      <c r="B3" s="266"/>
      <c r="C3" s="135"/>
      <c r="D3" s="135"/>
      <c r="E3" s="135"/>
      <c r="F3" s="135"/>
    </row>
    <row r="4" spans="1:18">
      <c r="F4" s="6" t="s">
        <v>616</v>
      </c>
    </row>
    <row r="5" spans="1:18">
      <c r="A5" s="136" t="s">
        <v>1394</v>
      </c>
      <c r="B5" s="136" t="s">
        <v>1716</v>
      </c>
      <c r="C5" s="136" t="s">
        <v>1717</v>
      </c>
      <c r="D5" s="1695" t="s">
        <v>1718</v>
      </c>
      <c r="E5" s="1695" t="s">
        <v>1718</v>
      </c>
      <c r="F5" s="1695" t="s">
        <v>1719</v>
      </c>
    </row>
    <row r="6" spans="1:18" ht="39" thickBot="1">
      <c r="A6" s="136"/>
      <c r="B6" s="136"/>
      <c r="C6" s="1695" t="s">
        <v>1840</v>
      </c>
      <c r="D6" s="692" t="s">
        <v>2036</v>
      </c>
      <c r="E6" s="467" t="s">
        <v>2054</v>
      </c>
      <c r="F6" s="467" t="s">
        <v>2775</v>
      </c>
    </row>
    <row r="7" spans="1:18" ht="13.5" thickTop="1">
      <c r="A7" s="614"/>
      <c r="B7" s="136" t="s">
        <v>617</v>
      </c>
      <c r="C7" s="1695"/>
      <c r="D7" s="693"/>
      <c r="E7" s="1695"/>
      <c r="F7" s="1695"/>
    </row>
    <row r="8" spans="1:18">
      <c r="A8" s="614"/>
      <c r="B8" s="614" t="s">
        <v>618</v>
      </c>
      <c r="C8" s="668">
        <v>125</v>
      </c>
      <c r="D8" s="691">
        <v>125</v>
      </c>
      <c r="E8" s="668">
        <v>125</v>
      </c>
      <c r="F8" s="668">
        <v>125</v>
      </c>
    </row>
    <row r="9" spans="1:18">
      <c r="A9" s="614"/>
      <c r="B9" s="614" t="s">
        <v>641</v>
      </c>
      <c r="C9" s="668">
        <f>14.67+37.99</f>
        <v>52.660000000000004</v>
      </c>
      <c r="D9" s="691">
        <f>E9*49.5%</f>
        <v>27.891369000000005</v>
      </c>
      <c r="E9" s="668">
        <f>C9*1.07</f>
        <v>56.34620000000001</v>
      </c>
      <c r="F9" s="668">
        <f>E9*1.07</f>
        <v>60.290434000000012</v>
      </c>
      <c r="I9" s="684">
        <f>140515*12+244592*12+2000000</f>
        <v>6621284</v>
      </c>
    </row>
    <row r="10" spans="1:18">
      <c r="A10" s="614"/>
      <c r="B10" s="614" t="s">
        <v>1310</v>
      </c>
      <c r="C10" s="668">
        <v>0</v>
      </c>
      <c r="D10" s="691">
        <v>0</v>
      </c>
      <c r="E10" s="668">
        <f>C10*1.07</f>
        <v>0</v>
      </c>
      <c r="F10" s="668">
        <f>E10*1.07</f>
        <v>0</v>
      </c>
    </row>
    <row r="11" spans="1:18">
      <c r="A11" s="614"/>
      <c r="B11" s="614" t="s">
        <v>94</v>
      </c>
      <c r="C11" s="668">
        <v>19.149999999999999</v>
      </c>
      <c r="D11" s="691">
        <f>E11/2</f>
        <v>10.24525</v>
      </c>
      <c r="E11" s="668">
        <f>C11*1.07</f>
        <v>20.490500000000001</v>
      </c>
      <c r="F11" s="668">
        <f>E11*1.07</f>
        <v>21.924835000000002</v>
      </c>
      <c r="P11" s="684" t="s">
        <v>1270</v>
      </c>
    </row>
    <row r="12" spans="1:18">
      <c r="A12" s="614"/>
      <c r="B12" s="614" t="s">
        <v>282</v>
      </c>
      <c r="C12" s="668"/>
      <c r="D12" s="691">
        <v>0</v>
      </c>
      <c r="E12" s="668"/>
      <c r="F12" s="668"/>
      <c r="R12" s="684" t="s">
        <v>1564</v>
      </c>
    </row>
    <row r="13" spans="1:18">
      <c r="A13" s="614"/>
      <c r="B13" s="136" t="s">
        <v>283</v>
      </c>
      <c r="C13" s="50">
        <f>SUM(C8:C12)</f>
        <v>196.81</v>
      </c>
      <c r="D13" s="1697">
        <f>SUM(D8:D12)</f>
        <v>163.136619</v>
      </c>
      <c r="E13" s="50">
        <f>SUM(E8:E12)</f>
        <v>201.83670000000001</v>
      </c>
      <c r="F13" s="50">
        <f>SUM(F8:F12)</f>
        <v>207.21526900000001</v>
      </c>
      <c r="P13" s="614" t="s">
        <v>1716</v>
      </c>
      <c r="Q13" s="614" t="s">
        <v>1840</v>
      </c>
      <c r="R13" s="614" t="s">
        <v>2054</v>
      </c>
    </row>
    <row r="14" spans="1:18">
      <c r="A14" s="614"/>
      <c r="B14" s="136" t="s">
        <v>154</v>
      </c>
      <c r="C14" s="668"/>
      <c r="D14" s="691"/>
      <c r="E14" s="668"/>
      <c r="F14" s="668"/>
      <c r="P14" s="614" t="s">
        <v>1271</v>
      </c>
      <c r="Q14" s="694">
        <f>'F-2'!I27-'F-2'!I24-'F-2'!I25-'F-2'!I26</f>
        <v>15802.917269999998</v>
      </c>
      <c r="R14" s="694">
        <f>'F-2'!N27-'F-2'!N24-'F-2'!N25-'F-2'!N26</f>
        <v>9133.3799999999992</v>
      </c>
    </row>
    <row r="15" spans="1:18">
      <c r="A15" s="614"/>
      <c r="B15" s="614" t="s">
        <v>284</v>
      </c>
      <c r="C15" s="668">
        <v>78.86</v>
      </c>
      <c r="D15" s="691">
        <f>E15*50.6%</f>
        <v>42.696381200000005</v>
      </c>
      <c r="E15" s="668">
        <f>C15*1.07</f>
        <v>84.380200000000002</v>
      </c>
      <c r="F15" s="668">
        <f>E15*1.07</f>
        <v>90.286814000000007</v>
      </c>
      <c r="P15" s="614" t="s">
        <v>1272</v>
      </c>
      <c r="Q15" s="668">
        <f>'F-13'!E14-'F-13'!E13</f>
        <v>5811.0980712785995</v>
      </c>
      <c r="R15" s="668">
        <f>'F-13'!F14-'F-13'!F13</f>
        <v>7330.0419362277162</v>
      </c>
    </row>
    <row r="16" spans="1:18">
      <c r="A16" s="614"/>
      <c r="B16" s="614" t="s">
        <v>1010</v>
      </c>
      <c r="C16" s="668">
        <v>3</v>
      </c>
      <c r="D16" s="691">
        <f>E16*50%</f>
        <v>1.605</v>
      </c>
      <c r="E16" s="668">
        <f>C16*1.07</f>
        <v>3.21</v>
      </c>
      <c r="F16" s="668">
        <f>E16*1.07</f>
        <v>3.4347000000000003</v>
      </c>
      <c r="P16" s="614" t="s">
        <v>871</v>
      </c>
      <c r="Q16" s="694">
        <f>SUM(Q14:Q15)</f>
        <v>21614.015341278598</v>
      </c>
      <c r="R16" s="694">
        <f>SUM(R14:R15)</f>
        <v>16463.421936227714</v>
      </c>
    </row>
    <row r="17" spans="1:18">
      <c r="A17" s="614"/>
      <c r="B17" s="614" t="s">
        <v>1646</v>
      </c>
      <c r="C17" s="664">
        <v>0</v>
      </c>
      <c r="D17" s="691">
        <f>E17*50%</f>
        <v>0</v>
      </c>
      <c r="E17" s="668">
        <f>C17*1.07</f>
        <v>0</v>
      </c>
      <c r="F17" s="668">
        <f>E17*1.07</f>
        <v>0</v>
      </c>
      <c r="P17" s="614" t="s">
        <v>1273</v>
      </c>
      <c r="Q17" s="614">
        <f>Q16*1%</f>
        <v>216.14015341278599</v>
      </c>
      <c r="R17" s="614">
        <f>R16*1%</f>
        <v>164.63421936227715</v>
      </c>
    </row>
    <row r="18" spans="1:18">
      <c r="A18" s="614"/>
      <c r="B18" s="614" t="s">
        <v>1647</v>
      </c>
      <c r="C18" s="668">
        <v>0.57999999999999996</v>
      </c>
      <c r="D18" s="691">
        <f>E18*50%</f>
        <v>0.31030000000000002</v>
      </c>
      <c r="E18" s="668">
        <f>C18*1.07</f>
        <v>0.62060000000000004</v>
      </c>
      <c r="F18" s="668">
        <f>E18*1.07</f>
        <v>0.66404200000000013</v>
      </c>
    </row>
    <row r="19" spans="1:18">
      <c r="A19" s="614"/>
      <c r="B19" s="614" t="s">
        <v>1648</v>
      </c>
      <c r="C19" s="668"/>
      <c r="D19" s="691"/>
      <c r="E19" s="668"/>
    </row>
    <row r="20" spans="1:18">
      <c r="A20" s="614"/>
      <c r="B20" s="136" t="s">
        <v>283</v>
      </c>
      <c r="C20" s="50">
        <f>SUM(C15:C19)</f>
        <v>82.44</v>
      </c>
      <c r="D20" s="1697">
        <f>SUM(D15:D19)</f>
        <v>44.6116812</v>
      </c>
      <c r="E20" s="50">
        <f>SUM(E15:E19)</f>
        <v>88.210799999999992</v>
      </c>
      <c r="F20" s="50">
        <f>SUM(F15:F18)</f>
        <v>94.385556000000008</v>
      </c>
      <c r="P20" s="614" t="s">
        <v>1274</v>
      </c>
      <c r="Q20" s="614"/>
    </row>
    <row r="21" spans="1:18">
      <c r="A21" s="614"/>
      <c r="B21" s="136" t="s">
        <v>155</v>
      </c>
      <c r="C21" s="668"/>
      <c r="D21" s="691"/>
      <c r="E21" s="668"/>
      <c r="F21" s="668"/>
      <c r="P21" s="614" t="s">
        <v>816</v>
      </c>
      <c r="Q21" s="614"/>
    </row>
    <row r="22" spans="1:18">
      <c r="A22" s="614"/>
      <c r="B22" s="614" t="s">
        <v>1649</v>
      </c>
      <c r="C22" s="668">
        <v>19.940000000000001</v>
      </c>
      <c r="D22" s="691">
        <f>E22*51%</f>
        <v>10.881258000000001</v>
      </c>
      <c r="E22" s="668">
        <f>C22*1.07</f>
        <v>21.335800000000003</v>
      </c>
      <c r="F22" s="668">
        <f>E22*1.07</f>
        <v>22.829306000000003</v>
      </c>
      <c r="P22" s="614" t="s">
        <v>1540</v>
      </c>
      <c r="Q22" s="614">
        <f>cwip!C13</f>
        <v>98776.15</v>
      </c>
    </row>
    <row r="23" spans="1:18">
      <c r="A23" s="614"/>
      <c r="B23" s="614" t="s">
        <v>1650</v>
      </c>
      <c r="C23" s="668">
        <v>77.569999999999993</v>
      </c>
      <c r="D23" s="691">
        <f>E23*49%</f>
        <v>40.669950999999998</v>
      </c>
      <c r="E23" s="668">
        <f>C23*1.07</f>
        <v>82.999899999999997</v>
      </c>
      <c r="F23" s="668">
        <f>E23*1.07</f>
        <v>88.809893000000002</v>
      </c>
      <c r="P23" s="614" t="s">
        <v>1275</v>
      </c>
      <c r="Q23" s="668">
        <f>C62</f>
        <v>0</v>
      </c>
      <c r="R23" s="684" t="s">
        <v>555</v>
      </c>
    </row>
    <row r="24" spans="1:18" ht="25.5">
      <c r="A24" s="614"/>
      <c r="B24" s="695" t="s">
        <v>818</v>
      </c>
      <c r="C24" s="668">
        <v>493.45</v>
      </c>
      <c r="D24" s="691">
        <f>E24/2</f>
        <v>229.98</v>
      </c>
      <c r="E24" s="668">
        <f>459.96</f>
        <v>459.96</v>
      </c>
      <c r="F24" s="668">
        <f>E24*1.07</f>
        <v>492.15719999999999</v>
      </c>
      <c r="P24" s="614" t="s">
        <v>1276</v>
      </c>
      <c r="Q24" s="696">
        <f>Q23/Q22</f>
        <v>0</v>
      </c>
    </row>
    <row r="25" spans="1:18">
      <c r="A25" s="614"/>
      <c r="B25" s="614" t="s">
        <v>156</v>
      </c>
      <c r="C25" s="668">
        <v>24.43</v>
      </c>
      <c r="D25" s="691">
        <f>E25/2</f>
        <v>13.07005</v>
      </c>
      <c r="E25" s="668">
        <f>C25*1.07</f>
        <v>26.1401</v>
      </c>
      <c r="F25" s="668">
        <f>E25*1.07</f>
        <v>27.969907000000003</v>
      </c>
      <c r="P25" s="614"/>
      <c r="Q25" s="614"/>
    </row>
    <row r="26" spans="1:18">
      <c r="A26" s="614"/>
      <c r="B26" s="136" t="s">
        <v>283</v>
      </c>
      <c r="C26" s="50">
        <f>SUM(C22:C25)</f>
        <v>615.39</v>
      </c>
      <c r="D26" s="1697">
        <f>SUM(D22:D25)</f>
        <v>294.60125899999997</v>
      </c>
      <c r="E26" s="50">
        <f>SUM(E22:E25)</f>
        <v>590.43579999999997</v>
      </c>
      <c r="F26" s="50">
        <f>SUM(F22:F25)</f>
        <v>631.76630599999999</v>
      </c>
      <c r="P26" s="614" t="s">
        <v>820</v>
      </c>
      <c r="Q26" s="614"/>
    </row>
    <row r="27" spans="1:18">
      <c r="A27" s="614"/>
      <c r="B27" s="136" t="s">
        <v>157</v>
      </c>
      <c r="C27" s="668"/>
      <c r="D27" s="691"/>
      <c r="E27" s="668"/>
      <c r="F27" s="668"/>
      <c r="P27" s="614" t="s">
        <v>1469</v>
      </c>
      <c r="Q27" s="668">
        <f>'F-13'!C20</f>
        <v>106314.26964019997</v>
      </c>
    </row>
    <row r="28" spans="1:18">
      <c r="A28" s="614"/>
      <c r="B28" s="614" t="s">
        <v>1651</v>
      </c>
      <c r="C28" s="668">
        <v>59.09</v>
      </c>
      <c r="D28" s="691">
        <f>D30/E30*E28</f>
        <v>32.612068259243003</v>
      </c>
      <c r="E28" s="668">
        <f>C28*1.07</f>
        <v>63.226300000000009</v>
      </c>
      <c r="F28" s="668">
        <f>E28*1.07</f>
        <v>67.652141000000015</v>
      </c>
      <c r="P28" s="614" t="s">
        <v>1539</v>
      </c>
      <c r="Q28" s="614">
        <f>Q27*Q24</f>
        <v>0</v>
      </c>
      <c r="R28" s="684" t="s">
        <v>817</v>
      </c>
    </row>
    <row r="29" spans="1:18">
      <c r="A29" s="614"/>
      <c r="B29" s="614" t="s">
        <v>1652</v>
      </c>
      <c r="C29" s="668">
        <v>28.84</v>
      </c>
      <c r="D29" s="691">
        <f>D30/E30*E29</f>
        <v>15.916941083035507</v>
      </c>
      <c r="E29" s="668">
        <f>C29*1.07</f>
        <v>30.858800000000002</v>
      </c>
      <c r="F29" s="668">
        <f>E29*1.07</f>
        <v>33.018916000000004</v>
      </c>
      <c r="P29" s="614"/>
      <c r="Q29" s="614"/>
    </row>
    <row r="30" spans="1:18">
      <c r="A30" s="614"/>
      <c r="B30" s="614" t="s">
        <v>545</v>
      </c>
      <c r="C30" s="668">
        <f>290.19+188.28</f>
        <v>478.47</v>
      </c>
      <c r="D30" s="691">
        <f>264.07</f>
        <v>264.07</v>
      </c>
      <c r="E30" s="668">
        <f>C30*1.07</f>
        <v>511.96290000000005</v>
      </c>
      <c r="F30" s="668">
        <f>E30*1.07</f>
        <v>547.8003030000001</v>
      </c>
      <c r="P30" s="614" t="s">
        <v>821</v>
      </c>
      <c r="Q30" s="614"/>
    </row>
    <row r="31" spans="1:18">
      <c r="A31" s="614"/>
      <c r="B31" s="614" t="s">
        <v>316</v>
      </c>
      <c r="C31" s="668">
        <v>0</v>
      </c>
      <c r="D31" s="691">
        <v>0</v>
      </c>
      <c r="E31" s="668">
        <v>0</v>
      </c>
      <c r="F31" s="668">
        <v>0</v>
      </c>
      <c r="P31" s="614" t="s">
        <v>822</v>
      </c>
      <c r="Q31" s="668">
        <f>'F-13'!D20</f>
        <v>134346.35973185027</v>
      </c>
      <c r="R31" s="684" t="s">
        <v>821</v>
      </c>
    </row>
    <row r="32" spans="1:18">
      <c r="A32" s="614"/>
      <c r="B32" s="136" t="s">
        <v>283</v>
      </c>
      <c r="C32" s="50">
        <f>SUM(C28:C31)</f>
        <v>566.40000000000009</v>
      </c>
      <c r="D32" s="1697">
        <f>SUM(D28:D31)</f>
        <v>312.59900934227852</v>
      </c>
      <c r="E32" s="50">
        <f>SUM(E28:E31)</f>
        <v>606.048</v>
      </c>
      <c r="F32" s="50">
        <f>SUM(F28:F31)</f>
        <v>648.47136000000012</v>
      </c>
      <c r="P32" s="614" t="s">
        <v>1539</v>
      </c>
      <c r="Q32" s="614">
        <f>Q31*Q24</f>
        <v>0</v>
      </c>
    </row>
    <row r="33" spans="1:19">
      <c r="A33" s="614"/>
      <c r="B33" s="136" t="s">
        <v>158</v>
      </c>
      <c r="C33" s="668"/>
      <c r="D33" s="691"/>
      <c r="E33" s="668"/>
      <c r="F33" s="668"/>
    </row>
    <row r="34" spans="1:19">
      <c r="A34" s="614"/>
      <c r="B34" s="614" t="s">
        <v>546</v>
      </c>
      <c r="C34" s="668">
        <v>0.18</v>
      </c>
      <c r="D34" s="691">
        <f>+C34*0.5</f>
        <v>0.09</v>
      </c>
      <c r="E34" s="668">
        <f t="shared" ref="E34:E40" si="0">C34*1.07</f>
        <v>0.19259999999999999</v>
      </c>
      <c r="F34" s="668">
        <f t="shared" ref="F34:F39" si="1">E34*1.07</f>
        <v>0.20608200000000002</v>
      </c>
    </row>
    <row r="35" spans="1:19">
      <c r="A35" s="614"/>
      <c r="B35" s="614" t="s">
        <v>547</v>
      </c>
      <c r="C35" s="668">
        <v>0.31</v>
      </c>
      <c r="D35" s="691">
        <f>+C35*0.5</f>
        <v>0.155</v>
      </c>
      <c r="E35" s="668">
        <f t="shared" si="0"/>
        <v>0.33169999999999999</v>
      </c>
      <c r="F35" s="668">
        <f t="shared" si="1"/>
        <v>0.35491900000000004</v>
      </c>
    </row>
    <row r="36" spans="1:19">
      <c r="A36" s="614"/>
      <c r="B36" s="614" t="s">
        <v>548</v>
      </c>
      <c r="C36" s="668">
        <v>73.36</v>
      </c>
      <c r="D36" s="691">
        <f>E36*49%</f>
        <v>38.462647999999994</v>
      </c>
      <c r="E36" s="668">
        <f t="shared" si="0"/>
        <v>78.495199999999997</v>
      </c>
      <c r="F36" s="668">
        <f t="shared" si="1"/>
        <v>83.989863999999997</v>
      </c>
      <c r="L36" s="664"/>
    </row>
    <row r="37" spans="1:19">
      <c r="A37" s="614"/>
      <c r="B37" s="614" t="s">
        <v>549</v>
      </c>
      <c r="C37" s="668">
        <v>17.68</v>
      </c>
      <c r="D37" s="691">
        <f>E37*51%</f>
        <v>9.6479759999999999</v>
      </c>
      <c r="E37" s="668">
        <f t="shared" si="0"/>
        <v>18.9176</v>
      </c>
      <c r="F37" s="668">
        <f t="shared" si="1"/>
        <v>20.241832000000002</v>
      </c>
    </row>
    <row r="38" spans="1:19">
      <c r="A38" s="614"/>
      <c r="B38" s="614" t="s">
        <v>1161</v>
      </c>
      <c r="C38" s="668">
        <v>6.34</v>
      </c>
      <c r="D38" s="691">
        <f>E38/2</f>
        <v>3.3919000000000001</v>
      </c>
      <c r="E38" s="668">
        <f t="shared" si="0"/>
        <v>6.7838000000000003</v>
      </c>
      <c r="F38" s="668">
        <f t="shared" si="1"/>
        <v>7.2586660000000007</v>
      </c>
    </row>
    <row r="39" spans="1:19">
      <c r="A39" s="614"/>
      <c r="B39" s="614" t="s">
        <v>550</v>
      </c>
      <c r="C39" s="668">
        <v>691.62</v>
      </c>
      <c r="D39" s="691">
        <f>245.18+7.1+6.65+83.15</f>
        <v>342.08000000000004</v>
      </c>
      <c r="E39" s="668">
        <f t="shared" si="0"/>
        <v>740.03340000000003</v>
      </c>
      <c r="F39" s="668">
        <f t="shared" si="1"/>
        <v>791.83573800000011</v>
      </c>
      <c r="L39" s="684" t="s">
        <v>143</v>
      </c>
      <c r="M39" s="684" t="s">
        <v>144</v>
      </c>
    </row>
    <row r="40" spans="1:19">
      <c r="A40" s="668"/>
      <c r="B40" s="614" t="s">
        <v>1297</v>
      </c>
      <c r="C40" s="668">
        <f>497.52-13.44</f>
        <v>484.08</v>
      </c>
      <c r="D40" s="691"/>
      <c r="E40" s="668">
        <f t="shared" si="0"/>
        <v>517.96559999999999</v>
      </c>
      <c r="F40" s="668">
        <f>E40*1.07</f>
        <v>554.22319200000004</v>
      </c>
    </row>
    <row r="41" spans="1:19">
      <c r="A41" s="614"/>
      <c r="B41" s="614" t="s">
        <v>819</v>
      </c>
      <c r="C41" s="668">
        <f>868.2-C63</f>
        <v>733.37</v>
      </c>
      <c r="D41" s="691">
        <f>E41*0.53</f>
        <v>514.61410000000001</v>
      </c>
      <c r="E41" s="668">
        <f>(250000*7.92*12)/10^5+C41</f>
        <v>970.97</v>
      </c>
      <c r="F41" s="668">
        <f>E41*1.07</f>
        <v>1038.9379000000001</v>
      </c>
    </row>
    <row r="42" spans="1:19">
      <c r="A42" s="614"/>
      <c r="B42" s="614" t="s">
        <v>551</v>
      </c>
      <c r="C42" s="668"/>
      <c r="D42" s="691"/>
      <c r="E42" s="668"/>
      <c r="F42" s="668"/>
      <c r="H42" s="684" t="s">
        <v>408</v>
      </c>
      <c r="J42" s="684">
        <v>300</v>
      </c>
      <c r="K42" s="697" t="s">
        <v>409</v>
      </c>
      <c r="L42" s="684">
        <f>11*2.25</f>
        <v>24.75</v>
      </c>
      <c r="M42" s="684">
        <v>2.25</v>
      </c>
    </row>
    <row r="43" spans="1:19">
      <c r="A43" s="614"/>
      <c r="B43" s="614" t="s">
        <v>552</v>
      </c>
      <c r="C43" s="668">
        <v>11.68</v>
      </c>
      <c r="D43" s="691">
        <f>E43/2</f>
        <v>6.2488000000000001</v>
      </c>
      <c r="E43" s="668">
        <f>C43*1.07</f>
        <v>12.4976</v>
      </c>
      <c r="F43" s="668">
        <f>E43*1.07</f>
        <v>13.372432000000002</v>
      </c>
      <c r="H43" s="684" t="s">
        <v>407</v>
      </c>
      <c r="J43" s="684">
        <v>300</v>
      </c>
      <c r="K43" s="698">
        <v>36708</v>
      </c>
      <c r="L43" s="684">
        <f>6*3+3*2.25</f>
        <v>24.75</v>
      </c>
      <c r="M43" s="684">
        <f>9*2.25</f>
        <v>20.25</v>
      </c>
    </row>
    <row r="44" spans="1:19">
      <c r="A44" s="614"/>
      <c r="B44" s="614"/>
      <c r="C44" s="668"/>
      <c r="D44" s="691"/>
      <c r="E44" s="668"/>
      <c r="F44" s="668"/>
      <c r="J44" s="684">
        <v>300</v>
      </c>
      <c r="K44" s="698">
        <v>36739</v>
      </c>
      <c r="L44" s="684">
        <f>6*3+2*2.25</f>
        <v>22.5</v>
      </c>
      <c r="M44" s="684">
        <f>10*2.25</f>
        <v>22.5</v>
      </c>
      <c r="Q44" s="684" t="s">
        <v>1110</v>
      </c>
    </row>
    <row r="45" spans="1:19">
      <c r="A45" s="614"/>
      <c r="B45" s="136" t="s">
        <v>283</v>
      </c>
      <c r="C45" s="50">
        <f>SUM(C34:C44)</f>
        <v>2018.6200000000001</v>
      </c>
      <c r="D45" s="1697">
        <f>SUM(D34:D44)</f>
        <v>914.69042400000001</v>
      </c>
      <c r="E45" s="50">
        <f>SUM(E34:E43)</f>
        <v>2346.1875000000005</v>
      </c>
      <c r="F45" s="50">
        <f>SUM(F34:F44)</f>
        <v>2510.4206250000007</v>
      </c>
      <c r="H45" s="684" t="s">
        <v>1506</v>
      </c>
      <c r="J45" s="684">
        <v>300</v>
      </c>
      <c r="K45" s="698">
        <v>36770</v>
      </c>
      <c r="L45" s="684">
        <f>6*3+2.25</f>
        <v>20.25</v>
      </c>
      <c r="M45" s="684">
        <f>11*2.25</f>
        <v>24.75</v>
      </c>
      <c r="R45" s="684" t="s">
        <v>2054</v>
      </c>
      <c r="S45" s="684" t="s">
        <v>2775</v>
      </c>
    </row>
    <row r="46" spans="1:19">
      <c r="A46" s="614"/>
      <c r="B46" s="614" t="s">
        <v>870</v>
      </c>
      <c r="C46" s="668"/>
      <c r="D46" s="691"/>
      <c r="E46" s="668"/>
      <c r="F46" s="668"/>
      <c r="J46" s="684">
        <v>300</v>
      </c>
      <c r="K46" s="698">
        <v>36800</v>
      </c>
      <c r="L46" s="684">
        <f>6*3</f>
        <v>18</v>
      </c>
      <c r="M46" s="684">
        <f>12*2.25</f>
        <v>27</v>
      </c>
      <c r="Q46" s="684" t="s">
        <v>1112</v>
      </c>
      <c r="R46" s="664">
        <f>(100000*9.5)/10^5</f>
        <v>9.5</v>
      </c>
      <c r="S46" s="11">
        <f>(200000*9.5)/10^5</f>
        <v>19</v>
      </c>
    </row>
    <row r="47" spans="1:19" ht="13.5" thickBot="1">
      <c r="A47" s="614"/>
      <c r="B47" s="614" t="s">
        <v>553</v>
      </c>
      <c r="C47" s="668"/>
      <c r="D47" s="691"/>
      <c r="E47" s="668"/>
      <c r="F47" s="668"/>
      <c r="G47" s="664"/>
      <c r="L47" s="699">
        <f>SUM(L42:L46)</f>
        <v>110.25</v>
      </c>
      <c r="M47" s="699">
        <f>SUM(M42:M46)</f>
        <v>96.75</v>
      </c>
      <c r="Q47" s="684" t="s">
        <v>1111</v>
      </c>
      <c r="R47" s="664">
        <f>(100000*(485-300)*8%)/10^5</f>
        <v>14.8</v>
      </c>
      <c r="S47" s="664">
        <f>(200000*(490-300)*8%)/10^5</f>
        <v>30.4</v>
      </c>
    </row>
    <row r="48" spans="1:19" ht="13.5" thickTop="1">
      <c r="A48" s="614"/>
      <c r="B48" s="614" t="s">
        <v>1096</v>
      </c>
      <c r="C48" s="668"/>
      <c r="D48" s="691"/>
      <c r="E48" s="668"/>
      <c r="F48" s="668"/>
      <c r="Q48" s="684" t="s">
        <v>1113</v>
      </c>
      <c r="R48" s="664">
        <f>R46+R47</f>
        <v>24.3</v>
      </c>
      <c r="S48" s="664">
        <f>S46+S47</f>
        <v>49.4</v>
      </c>
    </row>
    <row r="49" spans="1:20">
      <c r="A49" s="614"/>
      <c r="B49" s="614" t="s">
        <v>554</v>
      </c>
      <c r="C49" s="668"/>
      <c r="D49" s="691"/>
      <c r="E49" s="668"/>
      <c r="F49" s="668"/>
      <c r="G49" s="664"/>
      <c r="P49" s="664"/>
      <c r="Q49" s="664"/>
      <c r="R49" s="684">
        <f>R48*6</f>
        <v>145.80000000000001</v>
      </c>
      <c r="S49" s="684">
        <f>S48*7.5</f>
        <v>370.5</v>
      </c>
    </row>
    <row r="50" spans="1:20">
      <c r="A50" s="614"/>
      <c r="B50" s="614" t="s">
        <v>316</v>
      </c>
      <c r="C50" s="668">
        <v>27.1</v>
      </c>
      <c r="D50" s="691">
        <f>+C50*0.3</f>
        <v>8.1300000000000008</v>
      </c>
      <c r="E50" s="668">
        <f>C50*1.07</f>
        <v>28.997000000000003</v>
      </c>
      <c r="F50" s="668">
        <f>E50*1.07</f>
        <v>31.026790000000005</v>
      </c>
      <c r="G50" s="664"/>
    </row>
    <row r="51" spans="1:20">
      <c r="A51" s="614"/>
      <c r="B51" s="614" t="s">
        <v>283</v>
      </c>
      <c r="C51" s="50">
        <f>SUM(C47:C50)</f>
        <v>27.1</v>
      </c>
      <c r="D51" s="1697">
        <f>SUM(D47:D50)</f>
        <v>8.1300000000000008</v>
      </c>
      <c r="E51" s="50">
        <f>SUM(E47:E50)</f>
        <v>28.997000000000003</v>
      </c>
      <c r="F51" s="50">
        <f>SUM(F47:F50)</f>
        <v>31.026790000000005</v>
      </c>
      <c r="O51" s="664"/>
      <c r="P51" s="664"/>
      <c r="Q51" s="664"/>
    </row>
    <row r="52" spans="1:20" s="6" customFormat="1">
      <c r="A52" s="136"/>
      <c r="B52" s="136" t="s">
        <v>872</v>
      </c>
      <c r="C52" s="50">
        <f>C13+C20+C26+C32+C45+C51</f>
        <v>3506.7599999999998</v>
      </c>
      <c r="D52" s="1697">
        <f>D13+D20+D26+D32+D45+D51</f>
        <v>1737.7689925422787</v>
      </c>
      <c r="E52" s="50">
        <f>E13+E20+E26+E32+E45+E51</f>
        <v>3861.7158000000004</v>
      </c>
      <c r="F52" s="50">
        <f>F13+F20+F26+F32+F45+F51</f>
        <v>4123.285906000001</v>
      </c>
    </row>
    <row r="53" spans="1:20">
      <c r="A53" s="614"/>
      <c r="B53" s="136" t="s">
        <v>855</v>
      </c>
      <c r="C53" s="50"/>
      <c r="D53" s="1697"/>
      <c r="E53" s="50"/>
      <c r="F53" s="50"/>
      <c r="G53" s="664"/>
      <c r="P53" s="664"/>
      <c r="Q53" s="664"/>
    </row>
    <row r="54" spans="1:20">
      <c r="A54" s="614"/>
      <c r="B54" s="614" t="s">
        <v>306</v>
      </c>
      <c r="C54" s="50"/>
      <c r="D54" s="1697"/>
      <c r="E54" s="668"/>
      <c r="F54" s="1854">
        <v>40</v>
      </c>
    </row>
    <row r="55" spans="1:20">
      <c r="A55" s="614"/>
      <c r="B55" s="614" t="s">
        <v>477</v>
      </c>
      <c r="C55" s="50"/>
      <c r="D55" s="1697"/>
      <c r="E55" s="668"/>
      <c r="F55" s="1854">
        <f>57.6+120</f>
        <v>177.6</v>
      </c>
    </row>
    <row r="56" spans="1:20" ht="15" customHeight="1">
      <c r="A56" s="614"/>
      <c r="B56" s="614" t="s">
        <v>418</v>
      </c>
      <c r="C56" s="668">
        <v>0</v>
      </c>
      <c r="D56" s="691">
        <v>0</v>
      </c>
      <c r="E56" s="668">
        <v>0</v>
      </c>
      <c r="F56" s="1854">
        <v>155.74</v>
      </c>
      <c r="P56" s="700" t="s">
        <v>1399</v>
      </c>
      <c r="Q56" s="700" t="s">
        <v>1400</v>
      </c>
      <c r="R56" s="684" t="s">
        <v>53</v>
      </c>
      <c r="S56" s="684" t="s">
        <v>628</v>
      </c>
    </row>
    <row r="57" spans="1:20" ht="25.5">
      <c r="A57" s="614"/>
      <c r="B57" s="614" t="s">
        <v>281</v>
      </c>
      <c r="C57" s="668">
        <f>2.24*12</f>
        <v>26.880000000000003</v>
      </c>
      <c r="D57" s="691">
        <f>E57/2</f>
        <v>14.380800000000002</v>
      </c>
      <c r="E57" s="668">
        <f>C57*1.07</f>
        <v>28.761600000000005</v>
      </c>
      <c r="F57" s="1854">
        <f>E57*1.07</f>
        <v>30.774912000000008</v>
      </c>
      <c r="P57" s="684" t="s">
        <v>1401</v>
      </c>
      <c r="Q57" s="701" t="s">
        <v>1329</v>
      </c>
      <c r="R57" s="684">
        <f>37.84*1</f>
        <v>37.840000000000003</v>
      </c>
      <c r="S57" s="684">
        <f>37.84*6</f>
        <v>227.04000000000002</v>
      </c>
      <c r="T57" s="702"/>
    </row>
    <row r="58" spans="1:20">
      <c r="A58" s="614"/>
      <c r="B58" s="614" t="s">
        <v>475</v>
      </c>
      <c r="C58" s="668"/>
      <c r="D58" s="691"/>
      <c r="E58" s="668"/>
      <c r="F58" s="1854">
        <v>50</v>
      </c>
      <c r="P58" s="684" t="s">
        <v>1402</v>
      </c>
      <c r="R58" s="684">
        <v>9</v>
      </c>
      <c r="S58" s="664">
        <v>5</v>
      </c>
      <c r="T58" s="664"/>
    </row>
    <row r="59" spans="1:20">
      <c r="A59" s="614"/>
      <c r="B59" s="614" t="s">
        <v>3998</v>
      </c>
      <c r="C59" s="668"/>
      <c r="D59" s="691">
        <f>E59/2</f>
        <v>0</v>
      </c>
      <c r="E59" s="668">
        <v>0</v>
      </c>
      <c r="F59" s="1854">
        <f>8.25*12</f>
        <v>99</v>
      </c>
      <c r="P59" s="684" t="s">
        <v>1325</v>
      </c>
      <c r="Q59" s="684" t="s">
        <v>1328</v>
      </c>
      <c r="R59" s="668">
        <f>(400000*5.5*12)/10^5</f>
        <v>264</v>
      </c>
      <c r="S59" s="668">
        <f>(600000*5.5*12)/10^5</f>
        <v>396</v>
      </c>
      <c r="T59" s="664"/>
    </row>
    <row r="60" spans="1:20">
      <c r="A60" s="614"/>
      <c r="B60" s="614" t="s">
        <v>3999</v>
      </c>
      <c r="C60" s="668"/>
      <c r="D60" s="691"/>
      <c r="E60" s="668"/>
      <c r="F60" s="1854">
        <f>R82</f>
        <v>76.792680000000004</v>
      </c>
      <c r="P60" s="684" t="s">
        <v>1403</v>
      </c>
      <c r="Q60" s="684" t="s">
        <v>1327</v>
      </c>
      <c r="S60" s="664">
        <f>0.08*200</f>
        <v>16</v>
      </c>
      <c r="T60" s="664"/>
    </row>
    <row r="61" spans="1:20" ht="25.5">
      <c r="A61" s="614"/>
      <c r="B61" s="614" t="s">
        <v>109</v>
      </c>
      <c r="C61" s="668"/>
      <c r="D61" s="691"/>
      <c r="E61" s="668">
        <v>0</v>
      </c>
      <c r="F61" s="1854">
        <f>R17+Q17</f>
        <v>380.77437277506317</v>
      </c>
      <c r="P61" s="684" t="s">
        <v>1404</v>
      </c>
      <c r="Q61" s="701" t="s">
        <v>1326</v>
      </c>
      <c r="S61" s="664">
        <f>(40*200000+7000*700)/10^5</f>
        <v>129</v>
      </c>
      <c r="T61" s="664"/>
    </row>
    <row r="62" spans="1:20">
      <c r="A62" s="614"/>
      <c r="B62" s="614" t="s">
        <v>110</v>
      </c>
      <c r="C62" s="668">
        <v>0</v>
      </c>
      <c r="D62" s="691">
        <f>+C62*0.5</f>
        <v>0</v>
      </c>
      <c r="E62" s="668">
        <f>C62</f>
        <v>0</v>
      </c>
      <c r="F62" s="668">
        <f>E62</f>
        <v>0</v>
      </c>
      <c r="P62" s="684" t="s">
        <v>1405</v>
      </c>
      <c r="Q62" s="684" t="s">
        <v>1406</v>
      </c>
      <c r="R62" s="684">
        <f>0.5*12+0.5*2*4</f>
        <v>10</v>
      </c>
      <c r="S62" s="664">
        <f>0.5*5*12</f>
        <v>30</v>
      </c>
      <c r="T62" s="664"/>
    </row>
    <row r="63" spans="1:20">
      <c r="A63" s="614"/>
      <c r="B63" s="614" t="s">
        <v>98</v>
      </c>
      <c r="C63" s="668">
        <v>134.83000000000001</v>
      </c>
      <c r="D63" s="691">
        <f>E63*0.653</f>
        <v>94.207069300000029</v>
      </c>
      <c r="E63" s="668">
        <f>C63*1.07</f>
        <v>144.26810000000003</v>
      </c>
      <c r="F63" s="668">
        <f>E63*1.07+11.44</f>
        <v>165.80686700000004</v>
      </c>
      <c r="P63" s="684" t="s">
        <v>21</v>
      </c>
      <c r="S63" s="664">
        <v>5</v>
      </c>
      <c r="T63" s="664"/>
    </row>
    <row r="64" spans="1:20">
      <c r="A64" s="614"/>
      <c r="B64" s="614" t="s">
        <v>305</v>
      </c>
      <c r="C64" s="668">
        <v>0</v>
      </c>
      <c r="D64" s="691"/>
      <c r="E64" s="668">
        <v>0</v>
      </c>
      <c r="F64" s="668">
        <v>0</v>
      </c>
      <c r="S64" s="664"/>
      <c r="T64" s="664"/>
    </row>
    <row r="65" spans="1:20">
      <c r="A65" s="614"/>
      <c r="B65" s="136" t="s">
        <v>283</v>
      </c>
      <c r="C65" s="50">
        <f>SUM(C54:C64)</f>
        <v>161.71</v>
      </c>
      <c r="D65" s="1697">
        <f>SUM(D54:D64)</f>
        <v>108.58786930000004</v>
      </c>
      <c r="E65" s="50">
        <f>SUM(E54:E64)</f>
        <v>173.02970000000005</v>
      </c>
      <c r="F65" s="50">
        <f>SUM(F54:F64)</f>
        <v>1176.4888317750633</v>
      </c>
      <c r="P65" s="684" t="s">
        <v>22</v>
      </c>
      <c r="R65" s="684">
        <v>192</v>
      </c>
      <c r="S65" s="664">
        <v>577</v>
      </c>
      <c r="T65" s="664"/>
    </row>
    <row r="66" spans="1:20">
      <c r="A66" s="614"/>
      <c r="B66" s="136" t="s">
        <v>872</v>
      </c>
      <c r="C66" s="50">
        <f>C52+C65</f>
        <v>3668.47</v>
      </c>
      <c r="D66" s="1697">
        <f>D52+D65</f>
        <v>1846.3568618422787</v>
      </c>
      <c r="E66" s="50">
        <f>E52+E65</f>
        <v>4034.7455000000004</v>
      </c>
      <c r="F66" s="50">
        <f>F52+F65</f>
        <v>5299.7747377750638</v>
      </c>
      <c r="P66" s="684" t="s">
        <v>480</v>
      </c>
      <c r="R66" s="684">
        <v>64.84</v>
      </c>
      <c r="S66" s="664">
        <v>259.31</v>
      </c>
      <c r="T66" s="664"/>
    </row>
    <row r="67" spans="1:20">
      <c r="C67" s="685"/>
      <c r="D67" s="685"/>
      <c r="E67" s="664"/>
      <c r="F67" s="664"/>
      <c r="P67" s="684" t="s">
        <v>481</v>
      </c>
      <c r="Q67" s="684" t="s">
        <v>482</v>
      </c>
      <c r="R67" s="684">
        <v>59.19</v>
      </c>
      <c r="S67" s="664">
        <v>119.05</v>
      </c>
      <c r="T67" s="664"/>
    </row>
    <row r="68" spans="1:20">
      <c r="C68" s="664"/>
      <c r="D68" s="664"/>
      <c r="E68" s="664"/>
      <c r="F68" s="664"/>
      <c r="P68" s="684" t="s">
        <v>483</v>
      </c>
      <c r="Q68" s="684" t="s">
        <v>484</v>
      </c>
      <c r="R68" s="684">
        <v>492.27</v>
      </c>
      <c r="S68" s="664">
        <v>827.88</v>
      </c>
      <c r="T68" s="664"/>
    </row>
    <row r="69" spans="1:20" ht="27.75" customHeight="1">
      <c r="C69" s="664"/>
      <c r="D69" s="664"/>
      <c r="E69" s="664"/>
      <c r="F69" s="664"/>
      <c r="G69" s="664">
        <f>C65-C62</f>
        <v>161.71</v>
      </c>
      <c r="P69" s="684" t="s">
        <v>485</v>
      </c>
      <c r="Q69" s="701" t="s">
        <v>486</v>
      </c>
      <c r="R69" s="668">
        <f>4.5*12+0.2*2*2</f>
        <v>54.8</v>
      </c>
      <c r="S69" s="668">
        <f>4.5*1.03*12+0.2*5*12</f>
        <v>67.62</v>
      </c>
      <c r="T69" s="664"/>
    </row>
    <row r="70" spans="1:20" ht="30" customHeight="1">
      <c r="C70" s="664"/>
      <c r="D70" s="664"/>
      <c r="E70" s="664"/>
      <c r="F70" s="664"/>
      <c r="P70" s="684" t="s">
        <v>487</v>
      </c>
      <c r="Q70" s="701" t="s">
        <v>1324</v>
      </c>
      <c r="R70" s="668">
        <v>6.3</v>
      </c>
      <c r="S70" s="668">
        <v>0</v>
      </c>
      <c r="T70" s="664"/>
    </row>
    <row r="71" spans="1:20">
      <c r="C71" s="664"/>
      <c r="D71" s="664"/>
      <c r="E71" s="945"/>
      <c r="F71" s="664"/>
      <c r="P71" s="684" t="s">
        <v>872</v>
      </c>
      <c r="R71" s="684">
        <f>SUM(R57:R70)</f>
        <v>1190.24</v>
      </c>
      <c r="S71" s="684">
        <f>SUM(S57:S70)</f>
        <v>2658.8999999999996</v>
      </c>
      <c r="T71" s="664"/>
    </row>
    <row r="72" spans="1:20" ht="12.75" customHeight="1" thickBot="1">
      <c r="B72" s="1696" t="s">
        <v>1632</v>
      </c>
      <c r="C72" s="1696"/>
      <c r="D72" s="1696"/>
      <c r="E72" s="1696"/>
      <c r="F72" s="1696"/>
      <c r="S72" s="664"/>
      <c r="T72" s="664"/>
    </row>
    <row r="73" spans="1:20" ht="12.75" customHeight="1">
      <c r="A73" s="703"/>
      <c r="B73" s="704"/>
      <c r="C73" s="655" t="s">
        <v>2311</v>
      </c>
      <c r="D73" s="655"/>
      <c r="E73" s="655"/>
      <c r="F73" s="705"/>
      <c r="O73" s="6" t="s">
        <v>4014</v>
      </c>
      <c r="S73" s="664"/>
      <c r="T73" s="664"/>
    </row>
    <row r="74" spans="1:20" ht="12.75" customHeight="1" thickBot="1">
      <c r="A74" s="706"/>
      <c r="B74" s="707" t="s">
        <v>236</v>
      </c>
      <c r="C74" s="686" t="s">
        <v>93</v>
      </c>
      <c r="D74" s="686" t="s">
        <v>238</v>
      </c>
      <c r="E74" s="708" t="s">
        <v>871</v>
      </c>
      <c r="F74" s="1874"/>
      <c r="T74" s="664"/>
    </row>
    <row r="75" spans="1:20" ht="14.25" thickTop="1" thickBot="1">
      <c r="A75" s="709" t="s">
        <v>2660</v>
      </c>
      <c r="B75" s="687">
        <f>'F-12'!C43</f>
        <v>1513.6200000000001</v>
      </c>
      <c r="C75" s="687">
        <f>'F-12'!D43</f>
        <v>395.16399999999999</v>
      </c>
      <c r="D75" s="687">
        <f>'F-12'!E43</f>
        <v>1546.7619999999999</v>
      </c>
      <c r="E75" s="710">
        <f>B75+C75+D75</f>
        <v>3455.5460000000003</v>
      </c>
      <c r="F75" s="1874"/>
      <c r="P75" s="684" t="s">
        <v>4015</v>
      </c>
      <c r="Q75" s="684" t="s">
        <v>4016</v>
      </c>
      <c r="R75" s="684" t="s">
        <v>4021</v>
      </c>
      <c r="T75" s="664"/>
    </row>
    <row r="76" spans="1:20">
      <c r="A76" s="706"/>
      <c r="B76" s="700"/>
      <c r="C76" s="656"/>
      <c r="D76" s="656"/>
      <c r="E76" s="711"/>
      <c r="F76" s="1874"/>
      <c r="O76" s="684" t="s">
        <v>4017</v>
      </c>
      <c r="P76" s="6">
        <v>241</v>
      </c>
      <c r="Q76" s="6">
        <v>403</v>
      </c>
      <c r="R76" s="684">
        <f>P76+Q76</f>
        <v>644</v>
      </c>
      <c r="T76" s="664"/>
    </row>
    <row r="77" spans="1:20">
      <c r="A77" s="709" t="s">
        <v>671</v>
      </c>
      <c r="B77" s="656">
        <f>C66*2%</f>
        <v>73.369399999999999</v>
      </c>
      <c r="C77" s="656">
        <f>(E77-B77)/SUM(C75:D75)*C75</f>
        <v>731.56975780663117</v>
      </c>
      <c r="D77" s="656">
        <f>(E77-B77)/SUM(C75:D75)*D75</f>
        <v>2863.5308421933687</v>
      </c>
      <c r="E77" s="711">
        <f>C66</f>
        <v>3668.47</v>
      </c>
      <c r="F77" s="1874"/>
      <c r="O77" s="684" t="s">
        <v>4018</v>
      </c>
      <c r="P77" s="6">
        <v>68</v>
      </c>
      <c r="Q77" s="6">
        <v>9</v>
      </c>
      <c r="R77" s="684">
        <f t="shared" ref="R77:R79" si="2">P77+Q77</f>
        <v>77</v>
      </c>
      <c r="T77" s="664"/>
    </row>
    <row r="78" spans="1:20">
      <c r="A78" s="706"/>
      <c r="B78" s="700"/>
      <c r="C78" s="656"/>
      <c r="D78" s="656"/>
      <c r="E78" s="711"/>
      <c r="F78" s="1874"/>
      <c r="P78" s="6">
        <f>(P76+P77)*1.14</f>
        <v>352.26</v>
      </c>
      <c r="Q78" s="6">
        <f>(Q76+Q77)*1.14</f>
        <v>469.67999999999995</v>
      </c>
      <c r="T78" s="664"/>
    </row>
    <row r="79" spans="1:20" ht="13.5" thickBot="1">
      <c r="A79" s="709" t="s">
        <v>1343</v>
      </c>
      <c r="B79" s="688">
        <f>B77/E77</f>
        <v>0.02</v>
      </c>
      <c r="C79" s="688">
        <f>C77/E77</f>
        <v>0.19942094600927124</v>
      </c>
      <c r="D79" s="688">
        <f>D77/E77</f>
        <v>0.7805790539907288</v>
      </c>
      <c r="E79" s="712">
        <f>SUM(B79:D79)</f>
        <v>1</v>
      </c>
      <c r="F79" s="1874"/>
      <c r="O79" s="684" t="s">
        <v>4019</v>
      </c>
      <c r="P79" s="684">
        <v>1222</v>
      </c>
      <c r="Q79" s="684">
        <v>446</v>
      </c>
      <c r="R79" s="684">
        <f t="shared" si="2"/>
        <v>1668</v>
      </c>
      <c r="T79" s="664"/>
    </row>
    <row r="80" spans="1:20" ht="13.5" thickTop="1">
      <c r="A80" s="706"/>
      <c r="B80" s="1869"/>
      <c r="C80" s="1869"/>
      <c r="D80" s="1869"/>
      <c r="E80" s="1869"/>
      <c r="F80" s="1875"/>
      <c r="O80" s="684" t="s">
        <v>4020</v>
      </c>
      <c r="P80" s="684">
        <f>P78*P79</f>
        <v>430461.72</v>
      </c>
      <c r="Q80" s="684">
        <f>Q78*Q79</f>
        <v>209477.27999999997</v>
      </c>
      <c r="R80" s="6">
        <f>P80+Q80</f>
        <v>639939</v>
      </c>
      <c r="T80" s="664"/>
    </row>
    <row r="81" spans="1:20">
      <c r="A81" s="706"/>
      <c r="B81" s="1869"/>
      <c r="C81" s="1869"/>
      <c r="D81" s="1869"/>
      <c r="E81" s="1869"/>
      <c r="F81" s="1875"/>
      <c r="O81" s="684" t="s">
        <v>4022</v>
      </c>
      <c r="P81" s="684">
        <f>P80*12</f>
        <v>5165540.6399999997</v>
      </c>
      <c r="Q81" s="684">
        <f>Q80*12</f>
        <v>2513727.3599999994</v>
      </c>
      <c r="R81" s="6">
        <f>R80*12</f>
        <v>7679268</v>
      </c>
      <c r="T81" s="664"/>
    </row>
    <row r="82" spans="1:20">
      <c r="A82" s="706"/>
      <c r="B82" s="1869"/>
      <c r="C82" s="1869"/>
      <c r="D82" s="1869"/>
      <c r="E82" s="1869"/>
      <c r="F82" s="1875"/>
      <c r="R82" s="6">
        <f>R81/10^5</f>
        <v>76.792680000000004</v>
      </c>
      <c r="T82" s="664"/>
    </row>
    <row r="83" spans="1:20">
      <c r="A83" s="706"/>
      <c r="B83" s="700"/>
      <c r="C83" s="656" t="s">
        <v>2848</v>
      </c>
      <c r="D83" s="656"/>
      <c r="E83" s="656"/>
      <c r="F83" s="711"/>
      <c r="T83" s="664"/>
    </row>
    <row r="84" spans="1:20" ht="13.5" thickBot="1">
      <c r="A84" s="706"/>
      <c r="B84" s="707" t="s">
        <v>236</v>
      </c>
      <c r="C84" s="686" t="s">
        <v>93</v>
      </c>
      <c r="D84" s="686" t="s">
        <v>238</v>
      </c>
      <c r="E84" s="708" t="s">
        <v>871</v>
      </c>
      <c r="F84" s="1874"/>
      <c r="T84" s="664"/>
    </row>
    <row r="85" spans="1:20" ht="14.25" thickTop="1" thickBot="1">
      <c r="A85" s="709" t="s">
        <v>2660</v>
      </c>
      <c r="B85" s="687">
        <f>'F-12'!I43</f>
        <v>1632.49</v>
      </c>
      <c r="C85" s="687">
        <f>'F-12'!J43</f>
        <v>406.49599999999998</v>
      </c>
      <c r="D85" s="687">
        <f>'F-12'!K43</f>
        <v>1805.0619999999999</v>
      </c>
      <c r="E85" s="710">
        <f>B85+C85+D85</f>
        <v>3844.0479999999998</v>
      </c>
      <c r="F85" s="1874"/>
      <c r="T85" s="664"/>
    </row>
    <row r="86" spans="1:20">
      <c r="A86" s="706"/>
      <c r="B86" s="700"/>
      <c r="C86" s="656"/>
      <c r="D86" s="656"/>
      <c r="E86" s="711"/>
      <c r="F86" s="1874"/>
      <c r="T86" s="664"/>
    </row>
    <row r="87" spans="1:20">
      <c r="A87" s="709" t="s">
        <v>671</v>
      </c>
      <c r="B87" s="656">
        <f>E66*2%</f>
        <v>80.694910000000007</v>
      </c>
      <c r="C87" s="656">
        <f>(E87-B86:B87)/SUM(C85:D85)*C85</f>
        <v>726.77530891463846</v>
      </c>
      <c r="D87" s="656">
        <f>(E87-B87)/SUM(C85:D85)*D85</f>
        <v>3227.2752810853617</v>
      </c>
      <c r="E87" s="711">
        <f>E66</f>
        <v>4034.7455000000004</v>
      </c>
      <c r="F87" s="1874"/>
      <c r="T87" s="664"/>
    </row>
    <row r="88" spans="1:20">
      <c r="A88" s="706"/>
      <c r="B88" s="700"/>
      <c r="C88" s="656"/>
      <c r="D88" s="656"/>
      <c r="E88" s="711"/>
      <c r="F88" s="1874"/>
      <c r="R88" s="713"/>
      <c r="S88" s="714"/>
      <c r="T88" s="714"/>
    </row>
    <row r="89" spans="1:20" ht="13.5" thickBot="1">
      <c r="A89" s="709" t="s">
        <v>1343</v>
      </c>
      <c r="B89" s="688">
        <f>B87/E87</f>
        <v>0.02</v>
      </c>
      <c r="C89" s="688">
        <f>C87/E87</f>
        <v>0.1801291578154405</v>
      </c>
      <c r="D89" s="688">
        <f>D87/E87</f>
        <v>0.79987084218455939</v>
      </c>
      <c r="E89" s="712">
        <f>SUM(B89:D89)</f>
        <v>0.99999999999999989</v>
      </c>
      <c r="F89" s="1874"/>
    </row>
    <row r="90" spans="1:20" ht="13.5" thickTop="1">
      <c r="A90" s="706"/>
      <c r="B90" s="700"/>
      <c r="C90" s="656"/>
      <c r="D90" s="656"/>
      <c r="E90" s="711"/>
      <c r="F90" s="1874"/>
    </row>
    <row r="91" spans="1:20">
      <c r="A91" s="706"/>
      <c r="B91" s="700"/>
      <c r="C91" s="656" t="s">
        <v>2849</v>
      </c>
      <c r="D91" s="656"/>
      <c r="E91" s="711"/>
      <c r="F91" s="1874"/>
    </row>
    <row r="92" spans="1:20" ht="13.5" thickBot="1">
      <c r="A92" s="706"/>
      <c r="B92" s="707" t="s">
        <v>236</v>
      </c>
      <c r="C92" s="686" t="s">
        <v>93</v>
      </c>
      <c r="D92" s="686" t="s">
        <v>238</v>
      </c>
      <c r="E92" s="708" t="s">
        <v>871</v>
      </c>
      <c r="F92" s="1874"/>
    </row>
    <row r="93" spans="1:20" ht="14.25" thickTop="1" thickBot="1">
      <c r="A93" s="709" t="s">
        <v>670</v>
      </c>
      <c r="B93" s="687">
        <f>'F-12'!N43</f>
        <v>1638.193</v>
      </c>
      <c r="C93" s="687">
        <f>'F-12'!O43</f>
        <v>421.03499999999997</v>
      </c>
      <c r="D93" s="687">
        <f>'F-12'!P43</f>
        <v>2128.1019999999999</v>
      </c>
      <c r="E93" s="710">
        <f>B93+C93+D93</f>
        <v>4187.33</v>
      </c>
      <c r="F93" s="1874"/>
    </row>
    <row r="94" spans="1:20" ht="13.5" thickBot="1">
      <c r="A94" s="706"/>
      <c r="B94" s="700"/>
      <c r="C94" s="656"/>
      <c r="D94" s="656"/>
      <c r="E94" s="711"/>
      <c r="F94" s="1874"/>
      <c r="R94" s="699"/>
      <c r="S94" s="699"/>
    </row>
    <row r="95" spans="1:20" ht="13.5" thickTop="1">
      <c r="A95" s="709" t="s">
        <v>672</v>
      </c>
      <c r="B95" s="656">
        <f>F66*2%</f>
        <v>105.99549475550128</v>
      </c>
      <c r="C95" s="656">
        <f>(E95-B95)/SUM(C93:D93)*C93</f>
        <v>857.84437775793992</v>
      </c>
      <c r="D95" s="656">
        <f>(E95-B95)/SUM(C93:D93)*D93</f>
        <v>4335.9348652616227</v>
      </c>
      <c r="E95" s="711">
        <f>F66</f>
        <v>5299.7747377750638</v>
      </c>
      <c r="F95" s="1874"/>
    </row>
    <row r="96" spans="1:20">
      <c r="A96" s="706"/>
      <c r="B96" s="700"/>
      <c r="C96" s="656"/>
      <c r="D96" s="656"/>
      <c r="E96" s="711"/>
      <c r="F96" s="1874"/>
    </row>
    <row r="97" spans="1:18" ht="13.5" thickBot="1">
      <c r="A97" s="709" t="s">
        <v>1343</v>
      </c>
      <c r="B97" s="688">
        <f>B95/E95</f>
        <v>0.02</v>
      </c>
      <c r="C97" s="688">
        <f>C95/E95</f>
        <v>0.16186430937215224</v>
      </c>
      <c r="D97" s="688">
        <f>D95/E95</f>
        <v>0.81813569062784774</v>
      </c>
      <c r="E97" s="712">
        <f>SUM(B97:D97)</f>
        <v>1</v>
      </c>
      <c r="F97" s="1874"/>
    </row>
    <row r="98" spans="1:18" ht="14.25" thickTop="1" thickBot="1">
      <c r="A98" s="715"/>
      <c r="B98" s="689"/>
      <c r="C98" s="689"/>
      <c r="D98" s="689"/>
      <c r="E98" s="689"/>
      <c r="F98" s="716"/>
    </row>
    <row r="99" spans="1:18">
      <c r="A99" s="684" t="s">
        <v>707</v>
      </c>
    </row>
    <row r="100" spans="1:18">
      <c r="A100" s="684" t="s">
        <v>706</v>
      </c>
    </row>
    <row r="101" spans="1:18">
      <c r="B101" s="684" t="s">
        <v>454</v>
      </c>
      <c r="F101" s="6">
        <v>285.16000000000003</v>
      </c>
    </row>
    <row r="102" spans="1:18" ht="39" thickBot="1">
      <c r="B102" s="614"/>
      <c r="C102" s="690" t="s">
        <v>1374</v>
      </c>
      <c r="D102" s="690"/>
      <c r="E102" s="614" t="s">
        <v>1371</v>
      </c>
      <c r="F102" s="614" t="s">
        <v>1133</v>
      </c>
    </row>
    <row r="103" spans="1:18" ht="12.75" hidden="1" customHeight="1">
      <c r="B103" s="690" t="s">
        <v>1389</v>
      </c>
      <c r="C103" s="614">
        <f>(18500*12+1000*12+295902*12)/100000</f>
        <v>37.848239999999997</v>
      </c>
      <c r="D103" s="614"/>
      <c r="E103" s="614">
        <f>1+5</f>
        <v>6</v>
      </c>
      <c r="F103" s="668">
        <f>C103*E103</f>
        <v>227.08943999999997</v>
      </c>
    </row>
    <row r="104" spans="1:18" ht="12.75" hidden="1" customHeight="1">
      <c r="B104" s="614"/>
      <c r="C104" s="690" t="s">
        <v>1373</v>
      </c>
      <c r="D104" s="690"/>
      <c r="E104" s="614" t="s">
        <v>1372</v>
      </c>
      <c r="F104" s="614" t="s">
        <v>1133</v>
      </c>
    </row>
    <row r="105" spans="1:18" ht="30.75" thickBot="1">
      <c r="B105" s="614" t="s">
        <v>1666</v>
      </c>
      <c r="C105" s="614">
        <v>15</v>
      </c>
      <c r="D105" s="614"/>
      <c r="E105" s="614">
        <f>316860/2</f>
        <v>158430</v>
      </c>
      <c r="F105" s="614">
        <f>C105*E105</f>
        <v>2376450</v>
      </c>
      <c r="P105" s="717" t="s">
        <v>642</v>
      </c>
      <c r="Q105" s="718" t="s">
        <v>643</v>
      </c>
      <c r="R105" s="718" t="s">
        <v>644</v>
      </c>
    </row>
    <row r="106" spans="1:18" ht="64.5" thickBot="1">
      <c r="B106" s="720"/>
      <c r="C106" s="690" t="s">
        <v>1375</v>
      </c>
      <c r="D106" s="690"/>
      <c r="E106" s="690" t="s">
        <v>1376</v>
      </c>
      <c r="F106" s="690" t="s">
        <v>1377</v>
      </c>
      <c r="P106" s="468">
        <v>1</v>
      </c>
      <c r="Q106" s="719" t="e">
        <f>#REF!</f>
        <v>#REF!</v>
      </c>
      <c r="R106" s="469" t="e">
        <f>#REF!</f>
        <v>#REF!</v>
      </c>
    </row>
    <row r="107" spans="1:18" ht="26.25" thickBot="1">
      <c r="B107" s="690" t="s">
        <v>1667</v>
      </c>
      <c r="C107" s="614">
        <v>200</v>
      </c>
      <c r="D107" s="614"/>
      <c r="E107" s="614">
        <f>11451/4+0.25</f>
        <v>2863</v>
      </c>
      <c r="F107" s="614">
        <f>C107*E107*12</f>
        <v>6871200</v>
      </c>
      <c r="P107" s="468">
        <v>2</v>
      </c>
      <c r="Q107" s="719" t="str">
        <f>B54</f>
        <v>Expenditure on receivable audit</v>
      </c>
      <c r="R107" s="469">
        <f>F54</f>
        <v>40</v>
      </c>
    </row>
    <row r="108" spans="1:18" ht="39" thickBot="1">
      <c r="B108" s="720"/>
      <c r="C108" s="690" t="s">
        <v>1378</v>
      </c>
      <c r="D108" s="690"/>
      <c r="E108" s="690" t="s">
        <v>1379</v>
      </c>
      <c r="F108" s="690" t="s">
        <v>1377</v>
      </c>
      <c r="P108" s="468">
        <v>3</v>
      </c>
      <c r="Q108" s="719" t="e">
        <f>#REF!</f>
        <v>#REF!</v>
      </c>
      <c r="R108" s="469" t="e">
        <f>#REF!</f>
        <v>#REF!</v>
      </c>
    </row>
    <row r="109" spans="1:18" ht="15" thickBot="1">
      <c r="B109" s="614" t="s">
        <v>1668</v>
      </c>
      <c r="C109" s="614">
        <v>45</v>
      </c>
      <c r="D109" s="614"/>
      <c r="E109" s="614">
        <f>E126</f>
        <v>214546</v>
      </c>
      <c r="F109" s="614">
        <f>C109*E109</f>
        <v>9654570</v>
      </c>
      <c r="P109" s="468">
        <v>4</v>
      </c>
      <c r="Q109" s="719" t="e">
        <f>#REF!</f>
        <v>#REF!</v>
      </c>
      <c r="R109" s="469" t="e">
        <f>#REF!</f>
        <v>#REF!</v>
      </c>
    </row>
    <row r="110" spans="1:18" ht="39" thickBot="1">
      <c r="B110" s="720"/>
      <c r="C110" s="690" t="s">
        <v>1380</v>
      </c>
      <c r="D110" s="690"/>
      <c r="E110" s="690" t="s">
        <v>1381</v>
      </c>
      <c r="F110" s="690" t="s">
        <v>1377</v>
      </c>
      <c r="P110" s="468">
        <v>5</v>
      </c>
      <c r="Q110" s="719" t="e">
        <f>#REF!</f>
        <v>#REF!</v>
      </c>
      <c r="R110" s="469" t="e">
        <f>#REF!</f>
        <v>#REF!</v>
      </c>
    </row>
    <row r="111" spans="1:18" ht="39" thickBot="1">
      <c r="B111" s="690" t="s">
        <v>1671</v>
      </c>
      <c r="C111" s="614"/>
      <c r="D111" s="614"/>
      <c r="E111" s="614"/>
      <c r="F111" s="614"/>
      <c r="P111" s="468">
        <v>6</v>
      </c>
      <c r="Q111" s="719" t="str">
        <f>B55</f>
        <v>Expenditure for intra-state ABT implimentation</v>
      </c>
      <c r="R111" s="469">
        <f>F55</f>
        <v>177.6</v>
      </c>
    </row>
    <row r="112" spans="1:18" ht="26.25" thickBot="1">
      <c r="B112" s="614" t="s">
        <v>267</v>
      </c>
      <c r="C112" s="614">
        <v>101016</v>
      </c>
      <c r="D112" s="614"/>
      <c r="E112" s="614" t="s">
        <v>100</v>
      </c>
      <c r="F112" s="668">
        <f>(C112*12)/10^5+(C112*2*4)/10^5</f>
        <v>20.203199999999999</v>
      </c>
      <c r="P112" s="468">
        <v>7</v>
      </c>
      <c r="Q112" s="719" t="str">
        <f>B56</f>
        <v>Expenditure for Energy Audit</v>
      </c>
      <c r="R112" s="469">
        <f>F56</f>
        <v>155.74</v>
      </c>
    </row>
    <row r="113" spans="2:25" ht="39" thickBot="1">
      <c r="B113" s="614" t="s">
        <v>53</v>
      </c>
      <c r="C113" s="614">
        <v>101016</v>
      </c>
      <c r="D113" s="614"/>
      <c r="E113" s="614">
        <v>5</v>
      </c>
      <c r="F113" s="668">
        <f>(C113*E113*12)/10^5</f>
        <v>60.6096</v>
      </c>
      <c r="P113" s="468">
        <v>8</v>
      </c>
      <c r="Q113" s="719" t="str">
        <f>B57</f>
        <v xml:space="preserve">Expenditure for Customer Care Centre </v>
      </c>
      <c r="R113" s="469">
        <f>F57</f>
        <v>30.774912000000008</v>
      </c>
    </row>
    <row r="114" spans="2:25" ht="26.25" thickBot="1">
      <c r="P114" s="468">
        <v>9</v>
      </c>
      <c r="Q114" s="719" t="str">
        <f>B58</f>
        <v>Expenditure for RTI Related activities</v>
      </c>
      <c r="R114" s="469">
        <f>F58</f>
        <v>50</v>
      </c>
    </row>
    <row r="115" spans="2:25" ht="15" thickBot="1">
      <c r="B115" s="690" t="s">
        <v>738</v>
      </c>
      <c r="C115" s="614"/>
      <c r="D115" s="614"/>
      <c r="E115" s="614"/>
      <c r="F115" s="614"/>
      <c r="P115" s="468">
        <v>10</v>
      </c>
      <c r="Q115" s="719" t="e">
        <f>#REF!</f>
        <v>#REF!</v>
      </c>
      <c r="R115" s="469" t="e">
        <f>#REF!</f>
        <v>#REF!</v>
      </c>
    </row>
    <row r="116" spans="2:25" ht="39" customHeight="1" thickBot="1">
      <c r="B116" s="614"/>
      <c r="C116" s="614"/>
      <c r="D116" s="614"/>
      <c r="E116" s="614"/>
      <c r="F116" s="668"/>
      <c r="P116" s="468">
        <v>11</v>
      </c>
      <c r="Q116" s="719" t="str">
        <f>B59</f>
        <v>AMR related - running Expenditure</v>
      </c>
      <c r="R116" s="469">
        <f>F59</f>
        <v>99</v>
      </c>
    </row>
    <row r="117" spans="2:25" ht="26.25" thickBot="1">
      <c r="B117" s="614" t="s">
        <v>267</v>
      </c>
      <c r="C117" s="614">
        <v>100000</v>
      </c>
      <c r="D117" s="614"/>
      <c r="E117" s="668" t="e">
        <f>(#REF!/#REF!*C117*0.95*8%)/12</f>
        <v>#REF!</v>
      </c>
      <c r="F117" s="668" t="e">
        <f>(C117*E117*12)/10^5</f>
        <v>#REF!</v>
      </c>
      <c r="P117" s="468">
        <v>12</v>
      </c>
      <c r="Q117" s="719" t="str">
        <f>B61</f>
        <v>Expenditure on Construction Cess</v>
      </c>
      <c r="R117" s="469">
        <f>F61</f>
        <v>380.77437277506317</v>
      </c>
    </row>
    <row r="118" spans="2:25" ht="26.25" thickBot="1">
      <c r="P118" s="468">
        <v>13</v>
      </c>
      <c r="Q118" s="719" t="str">
        <f>B62</f>
        <v>Expenditure on Inspection Fees</v>
      </c>
      <c r="R118" s="469">
        <f>F62</f>
        <v>0</v>
      </c>
    </row>
    <row r="119" spans="2:25" ht="27" thickBot="1">
      <c r="B119" s="74" t="s">
        <v>1698</v>
      </c>
      <c r="P119" s="468">
        <v>14</v>
      </c>
      <c r="Q119" s="719" t="str">
        <f>B63</f>
        <v>Expenditure on IT - Automation</v>
      </c>
      <c r="R119" s="469">
        <f>F63</f>
        <v>165.80686700000004</v>
      </c>
    </row>
    <row r="120" spans="2:25" ht="16.5" thickBot="1">
      <c r="B120" s="74"/>
      <c r="P120" s="468">
        <v>15</v>
      </c>
      <c r="Q120" s="719" t="str">
        <f>B64</f>
        <v xml:space="preserve">Fringe benefit Tax </v>
      </c>
      <c r="R120" s="469">
        <f>F64</f>
        <v>0</v>
      </c>
    </row>
    <row r="121" spans="2:25" ht="26.25" thickBot="1">
      <c r="B121" s="614"/>
      <c r="C121" s="690" t="s">
        <v>1373</v>
      </c>
      <c r="D121" s="690"/>
      <c r="E121" s="614" t="s">
        <v>1372</v>
      </c>
      <c r="F121" s="614" t="s">
        <v>1133</v>
      </c>
      <c r="P121" s="468">
        <v>16</v>
      </c>
      <c r="Q121" s="719" t="str">
        <f>B65</f>
        <v>Sub total :</v>
      </c>
      <c r="R121" s="469" t="e">
        <f>SUM(R106:R120)</f>
        <v>#REF!</v>
      </c>
    </row>
    <row r="122" spans="2:25" ht="15" thickBot="1">
      <c r="B122" s="614" t="s">
        <v>1666</v>
      </c>
      <c r="C122" s="614">
        <v>15</v>
      </c>
      <c r="D122" s="614"/>
      <c r="E122" s="614">
        <f>V142</f>
        <v>155768</v>
      </c>
      <c r="F122" s="614">
        <f>C122*E122</f>
        <v>2336520</v>
      </c>
      <c r="P122" s="468"/>
      <c r="Q122" s="719"/>
      <c r="R122" s="469"/>
    </row>
    <row r="123" spans="2:25" ht="63.75">
      <c r="B123" s="720"/>
      <c r="C123" s="690" t="s">
        <v>1375</v>
      </c>
      <c r="D123" s="690"/>
      <c r="E123" s="690" t="s">
        <v>1376</v>
      </c>
      <c r="F123" s="690" t="s">
        <v>1377</v>
      </c>
    </row>
    <row r="124" spans="2:25" ht="25.5">
      <c r="B124" s="690" t="s">
        <v>1667</v>
      </c>
      <c r="C124" s="614">
        <v>200</v>
      </c>
      <c r="D124" s="614"/>
      <c r="E124" s="614">
        <f>11451/4+0.25</f>
        <v>2863</v>
      </c>
      <c r="F124" s="614">
        <f>C124*E124*12</f>
        <v>6871200</v>
      </c>
      <c r="P124" s="721"/>
      <c r="Q124" s="721"/>
      <c r="R124" s="721"/>
      <c r="S124" s="721"/>
      <c r="T124" s="721"/>
      <c r="U124" s="721"/>
      <c r="V124" s="721"/>
      <c r="W124" s="721"/>
      <c r="X124" s="721"/>
      <c r="Y124" s="721"/>
    </row>
    <row r="125" spans="2:25" ht="39" thickBot="1">
      <c r="B125" s="720"/>
      <c r="C125" s="690" t="s">
        <v>1378</v>
      </c>
      <c r="D125" s="690"/>
      <c r="E125" s="690" t="s">
        <v>1379</v>
      </c>
      <c r="F125" s="690" t="s">
        <v>1377</v>
      </c>
      <c r="G125" s="722"/>
      <c r="O125" s="700"/>
    </row>
    <row r="126" spans="2:25" ht="14.25" thickTop="1" thickBot="1">
      <c r="B126" s="614" t="s">
        <v>1668</v>
      </c>
      <c r="C126" s="614">
        <v>45</v>
      </c>
      <c r="D126" s="614"/>
      <c r="E126" s="614">
        <f>V156/2</f>
        <v>214546</v>
      </c>
      <c r="F126" s="614">
        <f>W156/2</f>
        <v>96.545699999999982</v>
      </c>
      <c r="P126" s="1973" t="s">
        <v>942</v>
      </c>
      <c r="Q126" s="1973" t="s">
        <v>858</v>
      </c>
      <c r="R126" s="1974" t="s">
        <v>1261</v>
      </c>
      <c r="S126" s="1974"/>
      <c r="T126" s="1974" t="s">
        <v>267</v>
      </c>
      <c r="U126" s="1974"/>
      <c r="V126" s="1974" t="s">
        <v>53</v>
      </c>
      <c r="W126" s="1974"/>
      <c r="X126" s="1973">
        <v>2009</v>
      </c>
    </row>
    <row r="127" spans="2:25" ht="39.75" thickTop="1" thickBot="1">
      <c r="P127" s="1973"/>
      <c r="Q127" s="1973"/>
      <c r="R127" s="724" t="s">
        <v>1699</v>
      </c>
      <c r="S127" s="723" t="s">
        <v>943</v>
      </c>
      <c r="T127" s="724" t="s">
        <v>1699</v>
      </c>
      <c r="U127" s="723" t="s">
        <v>943</v>
      </c>
      <c r="V127" s="724" t="s">
        <v>1699</v>
      </c>
      <c r="W127" s="723" t="s">
        <v>943</v>
      </c>
      <c r="X127" s="1973"/>
    </row>
    <row r="128" spans="2:25" ht="14.25" thickTop="1" thickBot="1">
      <c r="P128" s="725" t="s">
        <v>1705</v>
      </c>
      <c r="Q128" s="725">
        <v>15</v>
      </c>
      <c r="R128" s="726"/>
      <c r="S128" s="726">
        <f>R128*Q128/10^5</f>
        <v>0</v>
      </c>
      <c r="T128" s="726"/>
      <c r="U128" s="726"/>
      <c r="V128" s="726"/>
      <c r="W128" s="726"/>
      <c r="X128" s="727" t="s">
        <v>1700</v>
      </c>
    </row>
    <row r="129" spans="16:24" ht="14.25" thickTop="1" thickBot="1">
      <c r="P129" s="725" t="s">
        <v>1704</v>
      </c>
      <c r="Q129" s="725">
        <v>15</v>
      </c>
      <c r="R129" s="726"/>
      <c r="S129" s="726">
        <f>R129*Q129/10^5</f>
        <v>0</v>
      </c>
      <c r="T129" s="726"/>
      <c r="U129" s="726"/>
      <c r="V129" s="726"/>
      <c r="W129" s="726"/>
      <c r="X129" s="727" t="s">
        <v>1700</v>
      </c>
    </row>
    <row r="130" spans="16:24" ht="14.25" thickTop="1" thickBot="1">
      <c r="P130" s="725" t="s">
        <v>1701</v>
      </c>
      <c r="Q130" s="725">
        <v>15</v>
      </c>
      <c r="R130" s="726"/>
      <c r="S130" s="726">
        <f>Q130*R130/10^5</f>
        <v>0</v>
      </c>
      <c r="T130" s="726"/>
      <c r="U130" s="726">
        <f>T130*Q130/10^5</f>
        <v>0</v>
      </c>
      <c r="V130" s="726"/>
      <c r="W130" s="726"/>
      <c r="X130" s="727" t="s">
        <v>1700</v>
      </c>
    </row>
    <row r="131" spans="16:24" ht="14.25" thickTop="1" thickBot="1">
      <c r="P131" s="725" t="s">
        <v>1702</v>
      </c>
      <c r="Q131" s="725">
        <v>15</v>
      </c>
      <c r="R131" s="726"/>
      <c r="S131" s="726"/>
      <c r="T131" s="726"/>
      <c r="U131" s="726"/>
      <c r="V131" s="726">
        <v>14356</v>
      </c>
      <c r="W131" s="725">
        <f>Q131*V131/10^5</f>
        <v>2.1534</v>
      </c>
      <c r="X131" s="727" t="s">
        <v>1700</v>
      </c>
    </row>
    <row r="132" spans="16:24" ht="14.25" thickTop="1" thickBot="1">
      <c r="P132" s="725" t="s">
        <v>1703</v>
      </c>
      <c r="Q132" s="725">
        <v>15</v>
      </c>
      <c r="R132" s="726"/>
      <c r="S132" s="726"/>
      <c r="T132" s="726"/>
      <c r="U132" s="726"/>
      <c r="V132" s="726">
        <v>16723</v>
      </c>
      <c r="W132" s="725">
        <f t="shared" ref="W132:W140" si="3">Q132*V132/10^5</f>
        <v>2.5084499999999998</v>
      </c>
      <c r="X132" s="727" t="s">
        <v>1700</v>
      </c>
    </row>
    <row r="133" spans="16:24" ht="14.25" thickTop="1" thickBot="1">
      <c r="P133" s="725" t="s">
        <v>1706</v>
      </c>
      <c r="Q133" s="725">
        <v>15</v>
      </c>
      <c r="R133" s="726"/>
      <c r="S133" s="726"/>
      <c r="T133" s="726"/>
      <c r="U133" s="726"/>
      <c r="V133" s="726">
        <v>7403</v>
      </c>
      <c r="W133" s="725">
        <f t="shared" si="3"/>
        <v>1.1104499999999999</v>
      </c>
      <c r="X133" s="727" t="s">
        <v>1700</v>
      </c>
    </row>
    <row r="134" spans="16:24" ht="14.25" thickTop="1" thickBot="1">
      <c r="P134" s="725" t="s">
        <v>1707</v>
      </c>
      <c r="Q134" s="725">
        <v>15</v>
      </c>
      <c r="R134" s="726"/>
      <c r="S134" s="726"/>
      <c r="T134" s="726"/>
      <c r="U134" s="726"/>
      <c r="V134" s="726">
        <v>11893</v>
      </c>
      <c r="W134" s="725">
        <f t="shared" si="3"/>
        <v>1.7839499999999999</v>
      </c>
      <c r="X134" s="727" t="s">
        <v>1700</v>
      </c>
    </row>
    <row r="135" spans="16:24" ht="14.25" thickTop="1" thickBot="1">
      <c r="P135" s="725" t="s">
        <v>859</v>
      </c>
      <c r="Q135" s="725">
        <v>15</v>
      </c>
      <c r="R135" s="726"/>
      <c r="S135" s="726"/>
      <c r="T135" s="726"/>
      <c r="U135" s="726"/>
      <c r="V135" s="726">
        <v>19500</v>
      </c>
      <c r="W135" s="725">
        <f t="shared" si="3"/>
        <v>2.9249999999999998</v>
      </c>
      <c r="X135" s="727" t="s">
        <v>1700</v>
      </c>
    </row>
    <row r="136" spans="16:24" ht="14.25" thickTop="1" thickBot="1">
      <c r="P136" s="725" t="s">
        <v>860</v>
      </c>
      <c r="Q136" s="725">
        <v>15</v>
      </c>
      <c r="R136" s="726"/>
      <c r="S136" s="726"/>
      <c r="T136" s="726"/>
      <c r="U136" s="726"/>
      <c r="V136" s="726">
        <v>24025</v>
      </c>
      <c r="W136" s="725">
        <f t="shared" si="3"/>
        <v>3.6037499999999998</v>
      </c>
      <c r="X136" s="727" t="s">
        <v>1700</v>
      </c>
    </row>
    <row r="137" spans="16:24" ht="14.25" thickTop="1" thickBot="1">
      <c r="P137" s="725" t="s">
        <v>937</v>
      </c>
      <c r="Q137" s="725">
        <v>15</v>
      </c>
      <c r="R137" s="726"/>
      <c r="S137" s="726"/>
      <c r="T137" s="726"/>
      <c r="U137" s="726"/>
      <c r="V137" s="726">
        <v>11562</v>
      </c>
      <c r="W137" s="725">
        <f t="shared" si="3"/>
        <v>1.7343</v>
      </c>
      <c r="X137" s="727" t="s">
        <v>1700</v>
      </c>
    </row>
    <row r="138" spans="16:24" ht="14.25" thickTop="1" thickBot="1">
      <c r="P138" s="725" t="s">
        <v>938</v>
      </c>
      <c r="Q138" s="725">
        <v>15</v>
      </c>
      <c r="R138" s="726"/>
      <c r="S138" s="726"/>
      <c r="T138" s="726"/>
      <c r="U138" s="726"/>
      <c r="V138" s="726">
        <v>18476</v>
      </c>
      <c r="W138" s="725">
        <f t="shared" si="3"/>
        <v>2.7713999999999999</v>
      </c>
      <c r="X138" s="727" t="s">
        <v>1700</v>
      </c>
    </row>
    <row r="139" spans="16:24" ht="14.25" thickTop="1" thickBot="1">
      <c r="P139" s="728" t="s">
        <v>939</v>
      </c>
      <c r="Q139" s="725">
        <v>15</v>
      </c>
      <c r="R139" s="729"/>
      <c r="S139" s="729"/>
      <c r="T139" s="729"/>
      <c r="U139" s="729"/>
      <c r="V139" s="729">
        <v>20161</v>
      </c>
      <c r="W139" s="725">
        <f t="shared" si="3"/>
        <v>3.0241500000000001</v>
      </c>
      <c r="X139" s="727" t="s">
        <v>1700</v>
      </c>
    </row>
    <row r="140" spans="16:24" ht="14.25" thickTop="1" thickBot="1">
      <c r="P140" s="725" t="s">
        <v>940</v>
      </c>
      <c r="Q140" s="725">
        <v>15</v>
      </c>
      <c r="R140" s="726"/>
      <c r="S140" s="726"/>
      <c r="T140" s="726"/>
      <c r="U140" s="726"/>
      <c r="V140" s="726">
        <v>11669</v>
      </c>
      <c r="W140" s="725">
        <f t="shared" si="3"/>
        <v>1.7503500000000001</v>
      </c>
      <c r="X140" s="727" t="s">
        <v>1700</v>
      </c>
    </row>
    <row r="141" spans="16:24" ht="14.25" thickTop="1" thickBot="1">
      <c r="P141" s="728" t="s">
        <v>941</v>
      </c>
      <c r="Q141" s="728">
        <v>15</v>
      </c>
      <c r="R141" s="729"/>
      <c r="S141" s="729"/>
      <c r="T141" s="729">
        <v>16342</v>
      </c>
      <c r="U141" s="729">
        <f>T141*Q141/10^5</f>
        <v>2.4512999999999998</v>
      </c>
      <c r="V141" s="729"/>
      <c r="W141" s="729"/>
      <c r="X141" s="730" t="s">
        <v>1700</v>
      </c>
    </row>
    <row r="142" spans="16:24" ht="14.25" thickTop="1" thickBot="1">
      <c r="P142" s="728"/>
      <c r="Q142" s="728"/>
      <c r="R142" s="729"/>
      <c r="S142" s="729"/>
      <c r="T142" s="729"/>
      <c r="U142" s="729"/>
      <c r="V142" s="729">
        <f>SUM(V131:V141)</f>
        <v>155768</v>
      </c>
      <c r="W142" s="729">
        <f>SUM(W131:W141)</f>
        <v>23.365199999999998</v>
      </c>
      <c r="X142" s="730"/>
    </row>
    <row r="143" spans="16:24" ht="14.25" thickTop="1" thickBot="1">
      <c r="P143" s="725" t="s">
        <v>1705</v>
      </c>
      <c r="Q143" s="725">
        <v>45</v>
      </c>
      <c r="R143" s="725"/>
      <c r="S143" s="725">
        <f>R143*Q143/10^5</f>
        <v>0</v>
      </c>
      <c r="T143" s="725"/>
      <c r="U143" s="725"/>
      <c r="V143" s="725"/>
      <c r="W143" s="725"/>
      <c r="X143" s="727" t="s">
        <v>944</v>
      </c>
    </row>
    <row r="144" spans="16:24" ht="14.25" thickTop="1" thickBot="1">
      <c r="P144" s="725" t="s">
        <v>1704</v>
      </c>
      <c r="Q144" s="725">
        <v>45</v>
      </c>
      <c r="R144" s="725"/>
      <c r="S144" s="725">
        <f>R144*Q144/10^5</f>
        <v>0</v>
      </c>
      <c r="T144" s="725"/>
      <c r="U144" s="725"/>
      <c r="V144" s="725"/>
      <c r="W144" s="725"/>
      <c r="X144" s="727" t="s">
        <v>944</v>
      </c>
    </row>
    <row r="145" spans="16:24" ht="14.25" thickTop="1" thickBot="1">
      <c r="P145" s="725" t="s">
        <v>1701</v>
      </c>
      <c r="Q145" s="725">
        <v>45</v>
      </c>
      <c r="R145" s="725"/>
      <c r="S145" s="725"/>
      <c r="T145" s="725">
        <v>32638</v>
      </c>
      <c r="U145" s="728">
        <f>T145*Q145/10^5</f>
        <v>14.687099999999999</v>
      </c>
      <c r="V145" s="725"/>
      <c r="W145" s="725"/>
      <c r="X145" s="727" t="s">
        <v>944</v>
      </c>
    </row>
    <row r="146" spans="16:24" ht="14.25" thickTop="1" thickBot="1">
      <c r="P146" s="725" t="s">
        <v>1702</v>
      </c>
      <c r="Q146" s="725">
        <v>45</v>
      </c>
      <c r="R146" s="725"/>
      <c r="S146" s="725"/>
      <c r="T146" s="725"/>
      <c r="U146" s="725"/>
      <c r="V146" s="725">
        <v>40898</v>
      </c>
      <c r="W146" s="725">
        <f t="shared" ref="W146:W155" si="4">Q146*V146/10^5</f>
        <v>18.4041</v>
      </c>
      <c r="X146" s="727" t="s">
        <v>944</v>
      </c>
    </row>
    <row r="147" spans="16:24" ht="14.25" thickTop="1" thickBot="1">
      <c r="P147" s="725" t="s">
        <v>1703</v>
      </c>
      <c r="Q147" s="725">
        <v>45</v>
      </c>
      <c r="R147" s="725"/>
      <c r="S147" s="725"/>
      <c r="T147" s="725"/>
      <c r="U147" s="725"/>
      <c r="V147" s="725">
        <v>53439</v>
      </c>
      <c r="W147" s="725">
        <f t="shared" si="4"/>
        <v>24.047550000000001</v>
      </c>
      <c r="X147" s="727" t="s">
        <v>944</v>
      </c>
    </row>
    <row r="148" spans="16:24" ht="14.25" thickTop="1" thickBot="1">
      <c r="P148" s="725" t="s">
        <v>1706</v>
      </c>
      <c r="Q148" s="725">
        <v>45</v>
      </c>
      <c r="R148" s="725"/>
      <c r="S148" s="725"/>
      <c r="T148" s="725"/>
      <c r="U148" s="725"/>
      <c r="V148" s="725">
        <v>19959</v>
      </c>
      <c r="W148" s="725">
        <f t="shared" si="4"/>
        <v>8.9815500000000004</v>
      </c>
      <c r="X148" s="727" t="s">
        <v>944</v>
      </c>
    </row>
    <row r="149" spans="16:24" ht="14.25" thickTop="1" thickBot="1">
      <c r="P149" s="725" t="s">
        <v>1707</v>
      </c>
      <c r="Q149" s="725">
        <v>45</v>
      </c>
      <c r="R149" s="725"/>
      <c r="S149" s="725"/>
      <c r="T149" s="725"/>
      <c r="U149" s="725"/>
      <c r="V149" s="725">
        <v>29992</v>
      </c>
      <c r="W149" s="725">
        <f t="shared" si="4"/>
        <v>13.4964</v>
      </c>
      <c r="X149" s="727" t="s">
        <v>944</v>
      </c>
    </row>
    <row r="150" spans="16:24" ht="14.25" thickTop="1" thickBot="1">
      <c r="P150" s="725" t="s">
        <v>859</v>
      </c>
      <c r="Q150" s="725">
        <v>45</v>
      </c>
      <c r="R150" s="725"/>
      <c r="S150" s="725"/>
      <c r="T150" s="725"/>
      <c r="U150" s="725"/>
      <c r="V150" s="725">
        <v>60017</v>
      </c>
      <c r="W150" s="725">
        <f t="shared" si="4"/>
        <v>27.007650000000002</v>
      </c>
      <c r="X150" s="727" t="s">
        <v>944</v>
      </c>
    </row>
    <row r="151" spans="16:24" ht="14.25" thickTop="1" thickBot="1">
      <c r="P151" s="725" t="s">
        <v>860</v>
      </c>
      <c r="Q151" s="725">
        <v>45</v>
      </c>
      <c r="R151" s="725"/>
      <c r="S151" s="725"/>
      <c r="T151" s="725"/>
      <c r="U151" s="725"/>
      <c r="V151" s="725">
        <v>56826</v>
      </c>
      <c r="W151" s="725">
        <f t="shared" si="4"/>
        <v>25.5717</v>
      </c>
      <c r="X151" s="727" t="s">
        <v>944</v>
      </c>
    </row>
    <row r="152" spans="16:24" ht="14.25" thickTop="1" thickBot="1">
      <c r="P152" s="725" t="s">
        <v>937</v>
      </c>
      <c r="Q152" s="725">
        <v>45</v>
      </c>
      <c r="R152" s="725"/>
      <c r="S152" s="725"/>
      <c r="T152" s="725"/>
      <c r="U152" s="725"/>
      <c r="V152" s="725">
        <v>40097</v>
      </c>
      <c r="W152" s="725">
        <f t="shared" si="4"/>
        <v>18.04365</v>
      </c>
      <c r="X152" s="727" t="s">
        <v>944</v>
      </c>
    </row>
    <row r="153" spans="16:24" ht="14.25" thickTop="1" thickBot="1">
      <c r="P153" s="725" t="s">
        <v>938</v>
      </c>
      <c r="Q153" s="725">
        <v>45</v>
      </c>
      <c r="R153" s="725"/>
      <c r="S153" s="725"/>
      <c r="T153" s="725"/>
      <c r="U153" s="725"/>
      <c r="V153" s="725">
        <v>45383</v>
      </c>
      <c r="W153" s="725">
        <f t="shared" si="4"/>
        <v>20.422350000000002</v>
      </c>
      <c r="X153" s="727" t="s">
        <v>944</v>
      </c>
    </row>
    <row r="154" spans="16:24" ht="14.25" thickTop="1" thickBot="1">
      <c r="P154" s="725" t="s">
        <v>939</v>
      </c>
      <c r="Q154" s="725">
        <v>45</v>
      </c>
      <c r="R154" s="725"/>
      <c r="S154" s="725"/>
      <c r="T154" s="725"/>
      <c r="U154" s="725"/>
      <c r="V154" s="725">
        <v>56940</v>
      </c>
      <c r="W154" s="725">
        <f t="shared" si="4"/>
        <v>25.623000000000001</v>
      </c>
      <c r="X154" s="727" t="s">
        <v>944</v>
      </c>
    </row>
    <row r="155" spans="16:24" ht="14.25" thickTop="1" thickBot="1">
      <c r="P155" s="725" t="s">
        <v>940</v>
      </c>
      <c r="Q155" s="725">
        <v>45</v>
      </c>
      <c r="R155" s="725"/>
      <c r="S155" s="725"/>
      <c r="T155" s="725"/>
      <c r="U155" s="725"/>
      <c r="V155" s="725">
        <v>25541</v>
      </c>
      <c r="W155" s="725">
        <f t="shared" si="4"/>
        <v>11.493449999999999</v>
      </c>
      <c r="X155" s="727" t="s">
        <v>944</v>
      </c>
    </row>
    <row r="156" spans="16:24" ht="14.25" thickTop="1" thickBot="1">
      <c r="P156" s="725"/>
      <c r="Q156" s="725"/>
      <c r="R156" s="725"/>
      <c r="S156" s="725"/>
      <c r="T156" s="725"/>
      <c r="U156" s="725"/>
      <c r="V156" s="725">
        <f>SUM(V146:V155)</f>
        <v>429092</v>
      </c>
      <c r="W156" s="725">
        <f>SUM(W146:W155)</f>
        <v>193.09139999999996</v>
      </c>
      <c r="X156" s="727"/>
    </row>
    <row r="157" spans="16:24" ht="14.25" thickTop="1" thickBot="1">
      <c r="P157" s="725" t="s">
        <v>941</v>
      </c>
      <c r="Q157" s="725">
        <v>45</v>
      </c>
      <c r="R157" s="725"/>
      <c r="S157" s="725"/>
      <c r="T157" s="725">
        <v>41023</v>
      </c>
      <c r="U157" s="725">
        <f>T157*Q157/10^5</f>
        <v>18.460349999999998</v>
      </c>
      <c r="V157" s="725"/>
      <c r="W157" s="725"/>
      <c r="X157" s="727" t="s">
        <v>944</v>
      </c>
    </row>
    <row r="158" spans="16:24" ht="14.25" thickTop="1" thickBot="1">
      <c r="P158" s="725" t="s">
        <v>1705</v>
      </c>
      <c r="Q158" s="725">
        <v>200</v>
      </c>
      <c r="R158" s="726"/>
      <c r="S158" s="726"/>
      <c r="T158" s="725">
        <v>905</v>
      </c>
      <c r="U158" s="725">
        <f>Q158*T158*3/10^5</f>
        <v>5.43</v>
      </c>
      <c r="V158" s="725">
        <v>0</v>
      </c>
      <c r="W158" s="725">
        <f t="shared" ref="W158:W171" si="5">Q158*V158*12/10^5</f>
        <v>0</v>
      </c>
      <c r="X158" s="725" t="s">
        <v>945</v>
      </c>
    </row>
    <row r="159" spans="16:24" ht="14.25" thickTop="1" thickBot="1">
      <c r="P159" s="725" t="s">
        <v>1704</v>
      </c>
      <c r="Q159" s="725">
        <v>200</v>
      </c>
      <c r="R159" s="726"/>
      <c r="S159" s="726"/>
      <c r="T159" s="725">
        <v>813</v>
      </c>
      <c r="U159" s="725">
        <f>Q159*T159*3/10^5</f>
        <v>4.8780000000000001</v>
      </c>
      <c r="V159" s="725">
        <v>0</v>
      </c>
      <c r="W159" s="725">
        <f t="shared" si="5"/>
        <v>0</v>
      </c>
      <c r="X159" s="725" t="s">
        <v>945</v>
      </c>
    </row>
    <row r="160" spans="16:24" ht="14.25" thickTop="1" thickBot="1">
      <c r="P160" s="725" t="s">
        <v>1701</v>
      </c>
      <c r="Q160" s="725">
        <v>200</v>
      </c>
      <c r="R160" s="726"/>
      <c r="S160" s="726"/>
      <c r="T160" s="725">
        <v>880</v>
      </c>
      <c r="U160" s="725">
        <f>Q160*T160*3/10^5</f>
        <v>5.28</v>
      </c>
      <c r="V160" s="725">
        <v>0</v>
      </c>
      <c r="W160" s="725">
        <f t="shared" si="5"/>
        <v>0</v>
      </c>
      <c r="X160" s="725" t="s">
        <v>945</v>
      </c>
    </row>
    <row r="161" spans="16:24" ht="14.25" thickTop="1" thickBot="1">
      <c r="P161" s="725" t="s">
        <v>1702</v>
      </c>
      <c r="Q161" s="725">
        <v>200</v>
      </c>
      <c r="R161" s="726"/>
      <c r="S161" s="726"/>
      <c r="T161" s="726"/>
      <c r="U161" s="726"/>
      <c r="V161" s="725">
        <v>454</v>
      </c>
      <c r="W161" s="725">
        <f t="shared" si="5"/>
        <v>10.896000000000001</v>
      </c>
      <c r="X161" s="725" t="s">
        <v>945</v>
      </c>
    </row>
    <row r="162" spans="16:24" ht="14.25" thickTop="1" thickBot="1">
      <c r="P162" s="725" t="s">
        <v>1703</v>
      </c>
      <c r="Q162" s="725">
        <v>200</v>
      </c>
      <c r="R162" s="726"/>
      <c r="S162" s="726"/>
      <c r="T162" s="726"/>
      <c r="U162" s="726"/>
      <c r="V162" s="725">
        <v>1230</v>
      </c>
      <c r="W162" s="725">
        <f t="shared" si="5"/>
        <v>29.52</v>
      </c>
      <c r="X162" s="725" t="s">
        <v>945</v>
      </c>
    </row>
    <row r="163" spans="16:24" ht="14.25" thickTop="1" thickBot="1">
      <c r="P163" s="725" t="s">
        <v>1706</v>
      </c>
      <c r="Q163" s="725">
        <v>200</v>
      </c>
      <c r="R163" s="726"/>
      <c r="S163" s="726"/>
      <c r="T163" s="726"/>
      <c r="U163" s="726"/>
      <c r="V163" s="725">
        <v>440</v>
      </c>
      <c r="W163" s="725">
        <f t="shared" si="5"/>
        <v>10.56</v>
      </c>
      <c r="X163" s="725" t="s">
        <v>945</v>
      </c>
    </row>
    <row r="164" spans="16:24" ht="14.25" thickTop="1" thickBot="1">
      <c r="P164" s="725" t="s">
        <v>1707</v>
      </c>
      <c r="Q164" s="725">
        <v>200</v>
      </c>
      <c r="R164" s="726"/>
      <c r="S164" s="726"/>
      <c r="T164" s="726"/>
      <c r="U164" s="726"/>
      <c r="V164" s="725">
        <v>650</v>
      </c>
      <c r="W164" s="725">
        <f t="shared" si="5"/>
        <v>15.6</v>
      </c>
      <c r="X164" s="725" t="s">
        <v>945</v>
      </c>
    </row>
    <row r="165" spans="16:24" ht="14.25" thickTop="1" thickBot="1">
      <c r="P165" s="725" t="s">
        <v>859</v>
      </c>
      <c r="Q165" s="725">
        <v>200</v>
      </c>
      <c r="R165" s="726"/>
      <c r="S165" s="726"/>
      <c r="T165" s="726"/>
      <c r="U165" s="726"/>
      <c r="V165" s="725">
        <v>932</v>
      </c>
      <c r="W165" s="725">
        <f t="shared" si="5"/>
        <v>22.367999999999999</v>
      </c>
      <c r="X165" s="725" t="s">
        <v>945</v>
      </c>
    </row>
    <row r="166" spans="16:24" ht="14.25" thickTop="1" thickBot="1">
      <c r="P166" s="725" t="s">
        <v>860</v>
      </c>
      <c r="Q166" s="725">
        <v>200</v>
      </c>
      <c r="R166" s="726"/>
      <c r="S166" s="726"/>
      <c r="T166" s="726"/>
      <c r="U166" s="726"/>
      <c r="V166" s="725">
        <v>930</v>
      </c>
      <c r="W166" s="725">
        <f t="shared" si="5"/>
        <v>22.32</v>
      </c>
      <c r="X166" s="725" t="s">
        <v>945</v>
      </c>
    </row>
    <row r="167" spans="16:24" ht="14.25" thickTop="1" thickBot="1">
      <c r="P167" s="725" t="s">
        <v>937</v>
      </c>
      <c r="Q167" s="725">
        <v>200</v>
      </c>
      <c r="R167" s="726"/>
      <c r="S167" s="726"/>
      <c r="T167" s="726"/>
      <c r="U167" s="726"/>
      <c r="V167" s="725">
        <v>558</v>
      </c>
      <c r="W167" s="725">
        <f t="shared" si="5"/>
        <v>13.391999999999999</v>
      </c>
      <c r="X167" s="725" t="s">
        <v>945</v>
      </c>
    </row>
    <row r="168" spans="16:24" ht="14.25" thickTop="1" thickBot="1">
      <c r="P168" s="725" t="s">
        <v>938</v>
      </c>
      <c r="Q168" s="725">
        <v>200</v>
      </c>
      <c r="R168" s="726"/>
      <c r="S168" s="726"/>
      <c r="T168" s="726"/>
      <c r="U168" s="726"/>
      <c r="V168" s="725">
        <v>1171</v>
      </c>
      <c r="W168" s="725">
        <f t="shared" si="5"/>
        <v>28.103999999999999</v>
      </c>
      <c r="X168" s="725" t="s">
        <v>945</v>
      </c>
    </row>
    <row r="169" spans="16:24" ht="14.25" thickTop="1" thickBot="1">
      <c r="P169" s="725" t="s">
        <v>939</v>
      </c>
      <c r="Q169" s="725">
        <v>200</v>
      </c>
      <c r="R169" s="726"/>
      <c r="S169" s="726"/>
      <c r="T169" s="726"/>
      <c r="U169" s="726"/>
      <c r="V169" s="725">
        <v>1028</v>
      </c>
      <c r="W169" s="725">
        <f t="shared" si="5"/>
        <v>24.672000000000001</v>
      </c>
      <c r="X169" s="725" t="s">
        <v>945</v>
      </c>
    </row>
    <row r="170" spans="16:24" ht="14.25" thickTop="1" thickBot="1">
      <c r="P170" s="725" t="s">
        <v>940</v>
      </c>
      <c r="Q170" s="725">
        <v>200</v>
      </c>
      <c r="R170" s="726"/>
      <c r="S170" s="726"/>
      <c r="T170" s="726"/>
      <c r="U170" s="726"/>
      <c r="V170" s="725">
        <v>613</v>
      </c>
      <c r="W170" s="725">
        <f t="shared" si="5"/>
        <v>14.712</v>
      </c>
      <c r="X170" s="725" t="s">
        <v>945</v>
      </c>
    </row>
    <row r="171" spans="16:24" ht="14.25" thickTop="1" thickBot="1">
      <c r="P171" s="725" t="s">
        <v>941</v>
      </c>
      <c r="Q171" s="725">
        <v>200</v>
      </c>
      <c r="R171" s="726"/>
      <c r="S171" s="726"/>
      <c r="T171" s="725"/>
      <c r="U171" s="725"/>
      <c r="V171" s="725">
        <v>955</v>
      </c>
      <c r="W171" s="725">
        <f t="shared" si="5"/>
        <v>22.92</v>
      </c>
      <c r="X171" s="725" t="s">
        <v>945</v>
      </c>
    </row>
    <row r="172" spans="16:24" ht="13.5" thickTop="1">
      <c r="T172" s="684">
        <f>SUM(T158:T171)</f>
        <v>2598</v>
      </c>
      <c r="U172" s="684">
        <f>SUM(U158:U171)</f>
        <v>15.588000000000001</v>
      </c>
      <c r="V172" s="684">
        <f>SUM(V158:V171)</f>
        <v>8961</v>
      </c>
      <c r="W172" s="684">
        <f>SUM(W158:W171)</f>
        <v>215.06399999999996</v>
      </c>
    </row>
  </sheetData>
  <autoFilter ref="P126:X171">
    <filterColumn colId="2" showButton="0"/>
    <filterColumn colId="4" showButton="0"/>
    <filterColumn colId="6" showButton="0"/>
  </autoFilter>
  <mergeCells count="6">
    <mergeCell ref="X126:X127"/>
    <mergeCell ref="P126:P127"/>
    <mergeCell ref="Q126:Q127"/>
    <mergeCell ref="V126:W126"/>
    <mergeCell ref="T126:U126"/>
    <mergeCell ref="R126:S126"/>
  </mergeCells>
  <phoneticPr fontId="0" type="noConversion"/>
  <printOptions horizontalCentered="1" verticalCentered="1"/>
  <pageMargins left="0.47244094488188981" right="0.74803149606299213" top="0.35433070866141736" bottom="0.27559055118110237" header="0.19685039370078741" footer="0.15748031496062992"/>
  <pageSetup paperSize="9" scale="85" orientation="portrait" blackAndWhite="1" horizontalDpi="300" verticalDpi="300" r:id="rId1"/>
  <headerFooter alignWithMargins="0"/>
  <rowBreaks count="2" manualBreakCount="2">
    <brk id="52" max="5" man="1"/>
    <brk id="98" max="5" man="1"/>
  </rowBreaks>
</worksheet>
</file>

<file path=xl/worksheets/sheet40.xml><?xml version="1.0" encoding="utf-8"?>
<worksheet xmlns="http://schemas.openxmlformats.org/spreadsheetml/2006/main" xmlns:r="http://schemas.openxmlformats.org/officeDocument/2006/relationships">
  <sheetPr>
    <tabColor rgb="FF00B0F0"/>
  </sheetPr>
  <dimension ref="A1:Y171"/>
  <sheetViews>
    <sheetView topLeftCell="A76" workbookViewId="0">
      <selection activeCell="D19" sqref="D19"/>
    </sheetView>
  </sheetViews>
  <sheetFormatPr defaultRowHeight="12.75"/>
  <cols>
    <col min="1" max="1" width="14.140625" style="700" customWidth="1"/>
    <col min="2" max="2" width="33.7109375" style="700" customWidth="1"/>
    <col min="3" max="4" width="13.85546875" style="700" customWidth="1"/>
    <col min="5" max="5" width="16.5703125" style="700" bestFit="1" customWidth="1"/>
    <col min="6" max="6" width="15.140625" style="700" customWidth="1"/>
    <col min="7" max="7" width="10" style="700" customWidth="1"/>
    <col min="8" max="14" width="0" style="700" hidden="1" customWidth="1"/>
    <col min="15" max="15" width="9.5703125" style="700" bestFit="1" customWidth="1"/>
    <col min="16" max="16" width="33.42578125" style="700" customWidth="1"/>
    <col min="17" max="17" width="19.28515625" style="700" bestFit="1" customWidth="1"/>
    <col min="18" max="19" width="10.42578125" style="700" customWidth="1"/>
    <col min="20" max="20" width="7.5703125" style="700" customWidth="1"/>
    <col min="21" max="23" width="9.140625" style="700"/>
    <col min="24" max="24" width="18.7109375" style="700" customWidth="1"/>
    <col min="25" max="16384" width="9.140625" style="700"/>
  </cols>
  <sheetData>
    <row r="1" spans="1:18" ht="18">
      <c r="A1" s="1225"/>
      <c r="E1" s="1226"/>
      <c r="F1" s="1222"/>
    </row>
    <row r="2" spans="1:18">
      <c r="B2" s="614" t="s">
        <v>2902</v>
      </c>
      <c r="C2" s="614"/>
      <c r="D2" s="614"/>
      <c r="E2" s="614"/>
      <c r="F2" s="614"/>
      <c r="G2" s="614"/>
      <c r="H2" s="614"/>
      <c r="I2" s="614"/>
      <c r="J2" s="614"/>
      <c r="K2" s="614"/>
      <c r="L2" s="614"/>
      <c r="M2" s="614"/>
      <c r="N2" s="614"/>
      <c r="O2" s="614"/>
      <c r="P2" s="614"/>
      <c r="Q2" s="31"/>
    </row>
    <row r="3" spans="1:18">
      <c r="A3" s="1227"/>
      <c r="B3" s="614" t="s">
        <v>2903</v>
      </c>
      <c r="C3" s="614" t="s">
        <v>2306</v>
      </c>
      <c r="D3" s="614" t="s">
        <v>648</v>
      </c>
      <c r="E3" s="614" t="s">
        <v>258</v>
      </c>
      <c r="F3" s="614" t="s">
        <v>872</v>
      </c>
      <c r="G3" s="614" t="s">
        <v>2904</v>
      </c>
      <c r="H3" s="614" t="s">
        <v>2905</v>
      </c>
      <c r="I3" s="614"/>
      <c r="J3" s="614"/>
      <c r="K3" s="614"/>
      <c r="L3" s="614"/>
      <c r="M3" s="614"/>
      <c r="N3" s="614"/>
      <c r="O3" s="614"/>
      <c r="P3" s="614" t="s">
        <v>2906</v>
      </c>
      <c r="Q3" s="31" t="s">
        <v>2237</v>
      </c>
    </row>
    <row r="4" spans="1:18">
      <c r="B4" s="614" t="s">
        <v>2907</v>
      </c>
      <c r="C4" s="614" t="s">
        <v>2908</v>
      </c>
      <c r="D4" s="614">
        <v>216</v>
      </c>
      <c r="E4" s="614">
        <v>43505</v>
      </c>
      <c r="F4" s="614">
        <f>D4+E4</f>
        <v>43721</v>
      </c>
      <c r="G4" s="614">
        <v>7.92</v>
      </c>
      <c r="H4" s="614">
        <v>7.2</v>
      </c>
      <c r="I4" s="614"/>
      <c r="J4" s="614"/>
      <c r="K4" s="614"/>
      <c r="L4" s="614"/>
      <c r="M4" s="614"/>
      <c r="N4" s="614"/>
      <c r="O4" s="614"/>
      <c r="P4" s="614">
        <f>(D4*G4+E4*H4)</f>
        <v>314946.71999999997</v>
      </c>
      <c r="Q4" s="31">
        <f>P4/F4</f>
        <v>7.2035571007067531</v>
      </c>
    </row>
    <row r="5" spans="1:18">
      <c r="A5" s="55"/>
      <c r="B5" s="614" t="s">
        <v>2907</v>
      </c>
      <c r="C5" s="614" t="s">
        <v>2909</v>
      </c>
      <c r="D5" s="614">
        <v>53679</v>
      </c>
      <c r="E5" s="614">
        <v>177</v>
      </c>
      <c r="F5" s="614">
        <f t="shared" ref="F5:F21" si="0">D5+E5</f>
        <v>53856</v>
      </c>
      <c r="G5" s="614">
        <v>7.92</v>
      </c>
      <c r="H5" s="614">
        <v>7.2</v>
      </c>
      <c r="I5" s="614"/>
      <c r="J5" s="614"/>
      <c r="K5" s="614"/>
      <c r="L5" s="614"/>
      <c r="M5" s="614"/>
      <c r="N5" s="614"/>
      <c r="O5" s="614"/>
      <c r="P5" s="614">
        <f t="shared" ref="P5:P21" si="1">(D5*G5+E5*H5)</f>
        <v>426412.08</v>
      </c>
      <c r="Q5" s="31">
        <f t="shared" ref="Q5:Q21" si="2">P5/F5</f>
        <v>7.9176336898395725</v>
      </c>
    </row>
    <row r="6" spans="1:18">
      <c r="A6" s="55"/>
      <c r="B6" s="614" t="s">
        <v>2907</v>
      </c>
      <c r="C6" s="614" t="s">
        <v>2910</v>
      </c>
      <c r="D6" s="614">
        <v>63211</v>
      </c>
      <c r="E6" s="614">
        <v>13032</v>
      </c>
      <c r="F6" s="614">
        <f t="shared" si="0"/>
        <v>76243</v>
      </c>
      <c r="G6" s="614">
        <v>7.92</v>
      </c>
      <c r="H6" s="614">
        <v>7.2</v>
      </c>
      <c r="I6" s="614"/>
      <c r="J6" s="614"/>
      <c r="K6" s="614"/>
      <c r="L6" s="614"/>
      <c r="M6" s="614"/>
      <c r="N6" s="614"/>
      <c r="O6" s="614"/>
      <c r="P6" s="614">
        <f t="shared" si="1"/>
        <v>594461.52</v>
      </c>
      <c r="Q6" s="31">
        <f t="shared" si="2"/>
        <v>7.7969324396993827</v>
      </c>
    </row>
    <row r="7" spans="1:18">
      <c r="B7" s="614" t="s">
        <v>2907</v>
      </c>
      <c r="C7" s="614" t="s">
        <v>2911</v>
      </c>
      <c r="D7" s="614">
        <v>65990</v>
      </c>
      <c r="E7" s="614">
        <v>3759</v>
      </c>
      <c r="F7" s="614">
        <f t="shared" si="0"/>
        <v>69749</v>
      </c>
      <c r="G7" s="614">
        <v>7.92</v>
      </c>
      <c r="H7" s="614">
        <v>7.2</v>
      </c>
      <c r="I7" s="614"/>
      <c r="J7" s="614"/>
      <c r="K7" s="614"/>
      <c r="L7" s="614"/>
      <c r="M7" s="614"/>
      <c r="N7" s="614"/>
      <c r="O7" s="614"/>
      <c r="P7" s="614">
        <f t="shared" si="1"/>
        <v>549705.6</v>
      </c>
      <c r="Q7" s="31">
        <f t="shared" si="2"/>
        <v>7.8811968630374629</v>
      </c>
    </row>
    <row r="8" spans="1:18">
      <c r="B8" s="614" t="s">
        <v>2912</v>
      </c>
      <c r="C8" s="614" t="s">
        <v>2913</v>
      </c>
      <c r="D8" s="614">
        <v>87444</v>
      </c>
      <c r="E8" s="614">
        <v>31811</v>
      </c>
      <c r="F8" s="614">
        <f t="shared" si="0"/>
        <v>119255</v>
      </c>
      <c r="G8" s="614">
        <v>7.51</v>
      </c>
      <c r="H8" s="614">
        <v>7.19</v>
      </c>
      <c r="I8" s="614"/>
      <c r="J8" s="614"/>
      <c r="K8" s="614"/>
      <c r="L8" s="614"/>
      <c r="M8" s="614"/>
      <c r="N8" s="614"/>
      <c r="O8" s="614"/>
      <c r="P8" s="614">
        <f t="shared" si="1"/>
        <v>885425.53</v>
      </c>
      <c r="Q8" s="31">
        <f t="shared" si="2"/>
        <v>7.4246407278520818</v>
      </c>
    </row>
    <row r="9" spans="1:18">
      <c r="B9" s="614" t="s">
        <v>2912</v>
      </c>
      <c r="C9" s="614" t="s">
        <v>2914</v>
      </c>
      <c r="D9" s="614">
        <v>72710</v>
      </c>
      <c r="E9" s="614">
        <v>312</v>
      </c>
      <c r="F9" s="614">
        <f t="shared" si="0"/>
        <v>73022</v>
      </c>
      <c r="G9" s="614">
        <v>7.51</v>
      </c>
      <c r="H9" s="614">
        <v>7.19</v>
      </c>
      <c r="I9" s="614"/>
      <c r="J9" s="614"/>
      <c r="K9" s="614"/>
      <c r="L9" s="614"/>
      <c r="M9" s="614"/>
      <c r="N9" s="614"/>
      <c r="O9" s="614"/>
      <c r="P9" s="614">
        <f t="shared" si="1"/>
        <v>548295.38</v>
      </c>
      <c r="Q9" s="31">
        <f t="shared" si="2"/>
        <v>7.5086327408178359</v>
      </c>
    </row>
    <row r="10" spans="1:18">
      <c r="B10" s="614" t="s">
        <v>2915</v>
      </c>
      <c r="C10" s="614" t="s">
        <v>2916</v>
      </c>
      <c r="D10" s="614">
        <v>55974</v>
      </c>
      <c r="E10" s="614">
        <v>15314</v>
      </c>
      <c r="F10" s="614">
        <f t="shared" si="0"/>
        <v>71288</v>
      </c>
      <c r="G10" s="614">
        <v>7.92</v>
      </c>
      <c r="H10" s="614">
        <v>7.2</v>
      </c>
      <c r="I10" s="614"/>
      <c r="J10" s="614"/>
      <c r="K10" s="614"/>
      <c r="L10" s="614"/>
      <c r="M10" s="614"/>
      <c r="N10" s="614"/>
      <c r="O10" s="614"/>
      <c r="P10" s="614">
        <f t="shared" si="1"/>
        <v>553574.88</v>
      </c>
      <c r="Q10" s="31">
        <f t="shared" si="2"/>
        <v>7.765330490405117</v>
      </c>
    </row>
    <row r="11" spans="1:18">
      <c r="B11" s="614" t="s">
        <v>2917</v>
      </c>
      <c r="C11" s="614" t="s">
        <v>2918</v>
      </c>
      <c r="D11" s="614">
        <v>133852</v>
      </c>
      <c r="E11" s="614">
        <v>23906</v>
      </c>
      <c r="F11" s="614">
        <f t="shared" si="0"/>
        <v>157758</v>
      </c>
      <c r="G11" s="614">
        <v>7.92</v>
      </c>
      <c r="H11" s="614">
        <v>7.2</v>
      </c>
      <c r="I11" s="614"/>
      <c r="J11" s="614"/>
      <c r="K11" s="614"/>
      <c r="L11" s="614"/>
      <c r="M11" s="614"/>
      <c r="N11" s="614"/>
      <c r="O11" s="614"/>
      <c r="P11" s="614">
        <f t="shared" si="1"/>
        <v>1232231.04</v>
      </c>
      <c r="Q11" s="31">
        <f t="shared" si="2"/>
        <v>7.8108941543376567</v>
      </c>
    </row>
    <row r="12" spans="1:18">
      <c r="B12" s="614" t="s">
        <v>2917</v>
      </c>
      <c r="C12" s="614" t="s">
        <v>2919</v>
      </c>
      <c r="D12" s="614">
        <v>112169</v>
      </c>
      <c r="E12" s="614">
        <v>21057</v>
      </c>
      <c r="F12" s="614">
        <f t="shared" si="0"/>
        <v>133226</v>
      </c>
      <c r="G12" s="614">
        <v>7.92</v>
      </c>
      <c r="H12" s="614">
        <v>7.2</v>
      </c>
      <c r="I12" s="614"/>
      <c r="J12" s="614"/>
      <c r="K12" s="614"/>
      <c r="L12" s="614"/>
      <c r="M12" s="614"/>
      <c r="N12" s="614"/>
      <c r="O12" s="614"/>
      <c r="P12" s="614">
        <f t="shared" si="1"/>
        <v>1039988.88</v>
      </c>
      <c r="Q12" s="31">
        <f t="shared" si="2"/>
        <v>7.8062005914761388</v>
      </c>
    </row>
    <row r="13" spans="1:18">
      <c r="B13" s="614" t="s">
        <v>2917</v>
      </c>
      <c r="C13" s="614" t="s">
        <v>2920</v>
      </c>
      <c r="D13" s="614">
        <v>57707</v>
      </c>
      <c r="E13" s="614">
        <v>10685</v>
      </c>
      <c r="F13" s="614">
        <f t="shared" si="0"/>
        <v>68392</v>
      </c>
      <c r="G13" s="614">
        <v>7.92</v>
      </c>
      <c r="H13" s="614">
        <v>7.2</v>
      </c>
      <c r="I13" s="614"/>
      <c r="J13" s="614"/>
      <c r="K13" s="614"/>
      <c r="L13" s="614"/>
      <c r="M13" s="614"/>
      <c r="N13" s="614"/>
      <c r="O13" s="614"/>
      <c r="P13" s="614">
        <f t="shared" si="1"/>
        <v>533971.43999999994</v>
      </c>
      <c r="Q13" s="31">
        <f t="shared" si="2"/>
        <v>7.8075131594338512</v>
      </c>
    </row>
    <row r="14" spans="1:18">
      <c r="B14" s="614" t="s">
        <v>2921</v>
      </c>
      <c r="C14" s="614" t="s">
        <v>2922</v>
      </c>
      <c r="D14" s="614">
        <v>11158</v>
      </c>
      <c r="E14" s="614">
        <v>41</v>
      </c>
      <c r="F14" s="614">
        <f t="shared" si="0"/>
        <v>11199</v>
      </c>
      <c r="G14" s="614">
        <v>7.51</v>
      </c>
      <c r="H14" s="614">
        <v>7.19</v>
      </c>
      <c r="I14" s="614"/>
      <c r="J14" s="614"/>
      <c r="K14" s="614"/>
      <c r="L14" s="614"/>
      <c r="M14" s="614"/>
      <c r="N14" s="614"/>
      <c r="O14" s="614"/>
      <c r="P14" s="614">
        <f t="shared" si="1"/>
        <v>84091.37</v>
      </c>
      <c r="Q14" s="31">
        <f t="shared" si="2"/>
        <v>7.5088284668273948</v>
      </c>
      <c r="R14" s="1231"/>
    </row>
    <row r="15" spans="1:18">
      <c r="B15" s="614" t="s">
        <v>2923</v>
      </c>
      <c r="C15" s="614" t="s">
        <v>2922</v>
      </c>
      <c r="D15" s="614">
        <v>39173</v>
      </c>
      <c r="E15" s="614">
        <v>14372</v>
      </c>
      <c r="F15" s="614">
        <f t="shared" si="0"/>
        <v>53545</v>
      </c>
      <c r="G15" s="614">
        <v>7.51</v>
      </c>
      <c r="H15" s="614">
        <v>7.19</v>
      </c>
      <c r="I15" s="614"/>
      <c r="J15" s="614"/>
      <c r="K15" s="614"/>
      <c r="L15" s="614"/>
      <c r="M15" s="614"/>
      <c r="N15" s="614"/>
      <c r="O15" s="614"/>
      <c r="P15" s="614">
        <f t="shared" si="1"/>
        <v>397523.91</v>
      </c>
      <c r="Q15" s="31">
        <f t="shared" si="2"/>
        <v>7.4241088803809872</v>
      </c>
      <c r="R15" s="656"/>
    </row>
    <row r="16" spans="1:18">
      <c r="B16" s="614" t="s">
        <v>2921</v>
      </c>
      <c r="C16" s="614" t="s">
        <v>2924</v>
      </c>
      <c r="D16" s="614">
        <v>13667</v>
      </c>
      <c r="E16" s="614">
        <v>8743</v>
      </c>
      <c r="F16" s="614">
        <f t="shared" si="0"/>
        <v>22410</v>
      </c>
      <c r="G16" s="614">
        <v>7.51</v>
      </c>
      <c r="H16" s="614">
        <v>7.19</v>
      </c>
      <c r="I16" s="614"/>
      <c r="J16" s="614"/>
      <c r="K16" s="614"/>
      <c r="L16" s="614"/>
      <c r="M16" s="614"/>
      <c r="N16" s="614"/>
      <c r="O16" s="614"/>
      <c r="P16" s="614">
        <f t="shared" si="1"/>
        <v>165501.34</v>
      </c>
      <c r="Q16" s="31">
        <f t="shared" si="2"/>
        <v>7.3851557340473004</v>
      </c>
      <c r="R16" s="1231"/>
    </row>
    <row r="17" spans="2:17">
      <c r="B17" s="614" t="s">
        <v>2925</v>
      </c>
      <c r="C17" s="614" t="s">
        <v>2924</v>
      </c>
      <c r="D17" s="614">
        <v>54256</v>
      </c>
      <c r="E17" s="614">
        <v>170</v>
      </c>
      <c r="F17" s="614">
        <f t="shared" si="0"/>
        <v>54426</v>
      </c>
      <c r="G17" s="614">
        <v>7.51</v>
      </c>
      <c r="H17" s="614">
        <v>7.19</v>
      </c>
      <c r="I17" s="614"/>
      <c r="J17" s="614"/>
      <c r="K17" s="614"/>
      <c r="L17" s="614"/>
      <c r="M17" s="614"/>
      <c r="N17" s="614"/>
      <c r="O17" s="614"/>
      <c r="P17" s="614">
        <f t="shared" si="1"/>
        <v>408684.86</v>
      </c>
      <c r="Q17" s="31">
        <f t="shared" si="2"/>
        <v>7.5090004777128572</v>
      </c>
    </row>
    <row r="18" spans="2:17">
      <c r="B18" s="614" t="s">
        <v>2921</v>
      </c>
      <c r="C18" s="614" t="s">
        <v>2926</v>
      </c>
      <c r="D18" s="614">
        <v>80771</v>
      </c>
      <c r="E18" s="614">
        <v>251</v>
      </c>
      <c r="F18" s="614">
        <f t="shared" si="0"/>
        <v>81022</v>
      </c>
      <c r="G18" s="614">
        <v>7.51</v>
      </c>
      <c r="H18" s="614">
        <v>7.19</v>
      </c>
      <c r="I18" s="614"/>
      <c r="J18" s="614"/>
      <c r="K18" s="614"/>
      <c r="L18" s="614"/>
      <c r="M18" s="614"/>
      <c r="N18" s="614"/>
      <c r="O18" s="614"/>
      <c r="P18" s="614">
        <f t="shared" si="1"/>
        <v>608394.89999999991</v>
      </c>
      <c r="Q18" s="31">
        <f t="shared" si="2"/>
        <v>7.5090086643133951</v>
      </c>
    </row>
    <row r="19" spans="2:17">
      <c r="B19" s="614" t="s">
        <v>2927</v>
      </c>
      <c r="C19" s="614" t="s">
        <v>2928</v>
      </c>
      <c r="D19" s="614">
        <v>74149</v>
      </c>
      <c r="E19" s="614">
        <v>5291</v>
      </c>
      <c r="F19" s="614">
        <f t="shared" si="0"/>
        <v>79440</v>
      </c>
      <c r="G19" s="614">
        <v>7.51</v>
      </c>
      <c r="H19" s="614">
        <v>7.19</v>
      </c>
      <c r="I19" s="614"/>
      <c r="J19" s="614"/>
      <c r="K19" s="614"/>
      <c r="L19" s="614"/>
      <c r="M19" s="614"/>
      <c r="N19" s="614"/>
      <c r="O19" s="614"/>
      <c r="P19" s="614">
        <f t="shared" si="1"/>
        <v>594901.28</v>
      </c>
      <c r="Q19" s="31">
        <f t="shared" si="2"/>
        <v>7.4886868076535755</v>
      </c>
    </row>
    <row r="20" spans="2:17">
      <c r="B20" s="614" t="s">
        <v>2927</v>
      </c>
      <c r="C20" s="614" t="s">
        <v>2929</v>
      </c>
      <c r="D20" s="614">
        <v>32187</v>
      </c>
      <c r="E20" s="614">
        <v>20506</v>
      </c>
      <c r="F20" s="614">
        <f t="shared" si="0"/>
        <v>52693</v>
      </c>
      <c r="G20" s="614">
        <v>7.51</v>
      </c>
      <c r="H20" s="614">
        <v>7.19</v>
      </c>
      <c r="I20" s="614"/>
      <c r="J20" s="614"/>
      <c r="K20" s="614"/>
      <c r="L20" s="614"/>
      <c r="M20" s="614"/>
      <c r="N20" s="614"/>
      <c r="O20" s="614"/>
      <c r="P20" s="614">
        <f t="shared" si="1"/>
        <v>389162.51</v>
      </c>
      <c r="Q20" s="31">
        <f t="shared" si="2"/>
        <v>7.385468847854554</v>
      </c>
    </row>
    <row r="21" spans="2:17">
      <c r="B21" s="614" t="s">
        <v>2927</v>
      </c>
      <c r="C21" s="614" t="s">
        <v>2930</v>
      </c>
      <c r="D21" s="614">
        <v>44419</v>
      </c>
      <c r="E21" s="614">
        <v>21724</v>
      </c>
      <c r="F21" s="614">
        <f t="shared" si="0"/>
        <v>66143</v>
      </c>
      <c r="G21" s="614">
        <v>7.51</v>
      </c>
      <c r="H21" s="614">
        <v>7.19</v>
      </c>
      <c r="I21" s="614"/>
      <c r="J21" s="614"/>
      <c r="K21" s="614"/>
      <c r="L21" s="614"/>
      <c r="M21" s="614"/>
      <c r="N21" s="614"/>
      <c r="O21" s="614"/>
      <c r="P21" s="614">
        <f t="shared" si="1"/>
        <v>489782.25</v>
      </c>
      <c r="Q21" s="31">
        <f t="shared" si="2"/>
        <v>7.4048992334789769</v>
      </c>
    </row>
    <row r="22" spans="2:17">
      <c r="B22" s="614"/>
      <c r="C22" s="614"/>
      <c r="D22" s="136">
        <f>SUM(D4:D21)</f>
        <v>1052732</v>
      </c>
      <c r="E22" s="136">
        <f t="shared" ref="E22:F22" si="3">SUM(E4:E21)</f>
        <v>234656</v>
      </c>
      <c r="F22" s="136">
        <f t="shared" si="3"/>
        <v>1287388</v>
      </c>
      <c r="G22" s="614"/>
      <c r="H22" s="614" t="s">
        <v>2931</v>
      </c>
      <c r="I22" s="614"/>
      <c r="J22" s="614"/>
      <c r="K22" s="614"/>
      <c r="L22" s="614"/>
      <c r="M22" s="614"/>
      <c r="N22" s="614"/>
      <c r="O22" s="614"/>
      <c r="P22" s="136">
        <f t="shared" ref="P22" si="4">SUM(P4:P21)</f>
        <v>9817055.4900000002</v>
      </c>
      <c r="Q22" s="136"/>
    </row>
    <row r="23" spans="2:17">
      <c r="B23" s="614"/>
      <c r="C23" s="614"/>
      <c r="D23" s="614"/>
      <c r="E23" s="614"/>
      <c r="F23" s="614"/>
      <c r="G23" s="614"/>
      <c r="H23" s="614" t="s">
        <v>2932</v>
      </c>
      <c r="I23" s="614"/>
      <c r="J23" s="614"/>
      <c r="K23" s="614"/>
      <c r="L23" s="614"/>
      <c r="M23" s="614"/>
      <c r="N23" s="614"/>
      <c r="O23" s="614"/>
      <c r="P23" s="1253">
        <f>P22*12</f>
        <v>117804665.88</v>
      </c>
      <c r="Q23" s="31"/>
    </row>
    <row r="24" spans="2:17">
      <c r="B24" s="1232"/>
      <c r="C24" s="656"/>
      <c r="D24" s="1229"/>
      <c r="E24" s="656"/>
      <c r="F24" s="656"/>
      <c r="Q24" s="1233"/>
    </row>
    <row r="25" spans="2:17">
      <c r="C25" s="656"/>
      <c r="D25" s="1229"/>
      <c r="E25" s="656"/>
      <c r="F25" s="656"/>
    </row>
    <row r="26" spans="2:17">
      <c r="B26" s="55"/>
      <c r="C26" s="16"/>
      <c r="D26" s="1230"/>
      <c r="E26" s="16"/>
      <c r="F26" s="16"/>
    </row>
    <row r="27" spans="2:17">
      <c r="B27" s="55"/>
      <c r="C27" s="656"/>
      <c r="D27" s="1229"/>
      <c r="E27" s="656"/>
      <c r="F27" s="656"/>
      <c r="Q27" s="656"/>
    </row>
    <row r="28" spans="2:17">
      <c r="C28" s="656"/>
      <c r="D28" s="1229"/>
      <c r="E28" s="656"/>
      <c r="F28" s="656"/>
    </row>
    <row r="29" spans="2:17">
      <c r="C29" s="656"/>
      <c r="D29" s="1229"/>
      <c r="E29" s="656"/>
      <c r="F29" s="656"/>
    </row>
    <row r="30" spans="2:17">
      <c r="C30" s="656"/>
      <c r="D30" s="1229"/>
      <c r="E30" s="656"/>
      <c r="F30" s="656"/>
    </row>
    <row r="31" spans="2:17">
      <c r="C31" s="656"/>
      <c r="D31" s="1229"/>
      <c r="E31" s="656"/>
      <c r="F31" s="656"/>
      <c r="Q31" s="656"/>
    </row>
    <row r="32" spans="2:17">
      <c r="B32" s="55"/>
      <c r="C32" s="16"/>
      <c r="D32" s="1230"/>
      <c r="E32" s="16"/>
      <c r="F32" s="16"/>
    </row>
    <row r="33" spans="1:19">
      <c r="B33" s="55"/>
      <c r="C33" s="656"/>
      <c r="D33" s="1229"/>
      <c r="E33" s="656"/>
      <c r="F33" s="656"/>
    </row>
    <row r="34" spans="1:19">
      <c r="C34" s="656"/>
      <c r="D34" s="1229"/>
      <c r="E34" s="656"/>
      <c r="F34" s="656"/>
    </row>
    <row r="35" spans="1:19">
      <c r="C35" s="656"/>
      <c r="D35" s="1229"/>
      <c r="E35" s="656"/>
      <c r="F35" s="656"/>
    </row>
    <row r="36" spans="1:19">
      <c r="C36" s="656"/>
      <c r="D36" s="1229"/>
      <c r="E36" s="656"/>
      <c r="F36" s="656"/>
      <c r="L36" s="656"/>
    </row>
    <row r="37" spans="1:19">
      <c r="C37" s="656"/>
      <c r="D37" s="1229"/>
      <c r="E37" s="656"/>
      <c r="F37" s="656"/>
    </row>
    <row r="38" spans="1:19">
      <c r="C38" s="656"/>
      <c r="D38" s="1229"/>
      <c r="E38" s="656"/>
      <c r="F38" s="656"/>
    </row>
    <row r="39" spans="1:19">
      <c r="C39" s="656"/>
      <c r="D39" s="1229"/>
      <c r="E39" s="656"/>
      <c r="F39" s="656"/>
    </row>
    <row r="40" spans="1:19">
      <c r="A40" s="656"/>
      <c r="C40" s="656"/>
      <c r="D40" s="1229"/>
      <c r="E40" s="656"/>
      <c r="F40" s="656"/>
    </row>
    <row r="41" spans="1:19">
      <c r="C41" s="656"/>
      <c r="D41" s="1234"/>
      <c r="E41" s="656"/>
      <c r="F41" s="656"/>
    </row>
    <row r="42" spans="1:19">
      <c r="C42" s="656"/>
      <c r="D42" s="1229"/>
      <c r="E42" s="656"/>
      <c r="F42" s="656"/>
      <c r="K42" s="1235"/>
    </row>
    <row r="43" spans="1:19">
      <c r="C43" s="656"/>
      <c r="D43" s="1229"/>
      <c r="E43" s="656"/>
      <c r="F43" s="656"/>
      <c r="K43" s="1236"/>
    </row>
    <row r="44" spans="1:19">
      <c r="C44" s="656"/>
      <c r="D44" s="1229"/>
      <c r="E44" s="656"/>
      <c r="F44" s="656"/>
      <c r="K44" s="1236"/>
    </row>
    <row r="45" spans="1:19">
      <c r="B45" s="55"/>
      <c r="C45" s="16"/>
      <c r="D45" s="1230"/>
      <c r="E45" s="16"/>
      <c r="F45" s="16"/>
      <c r="K45" s="1236"/>
    </row>
    <row r="46" spans="1:19">
      <c r="C46" s="656"/>
      <c r="D46" s="1229"/>
      <c r="E46" s="656"/>
      <c r="F46" s="656"/>
      <c r="K46" s="1236"/>
      <c r="R46" s="656"/>
      <c r="S46" s="16"/>
    </row>
    <row r="47" spans="1:19">
      <c r="C47" s="656"/>
      <c r="D47" s="1229"/>
      <c r="E47" s="656"/>
      <c r="F47" s="656"/>
      <c r="G47" s="656"/>
      <c r="R47" s="656"/>
      <c r="S47" s="656"/>
    </row>
    <row r="48" spans="1:19">
      <c r="C48" s="656"/>
      <c r="D48" s="1229"/>
      <c r="E48" s="656"/>
      <c r="F48" s="656"/>
      <c r="R48" s="656"/>
      <c r="S48" s="656"/>
    </row>
    <row r="49" spans="2:20">
      <c r="C49" s="656"/>
      <c r="D49" s="1229"/>
      <c r="E49" s="656"/>
      <c r="F49" s="656"/>
      <c r="G49" s="656"/>
      <c r="P49" s="656"/>
      <c r="Q49" s="656"/>
    </row>
    <row r="50" spans="2:20">
      <c r="C50" s="656"/>
      <c r="D50" s="1229"/>
      <c r="E50" s="656"/>
      <c r="F50" s="656"/>
      <c r="G50" s="656"/>
    </row>
    <row r="51" spans="2:20">
      <c r="C51" s="16"/>
      <c r="D51" s="1230"/>
      <c r="E51" s="16"/>
      <c r="F51" s="16"/>
      <c r="O51" s="656"/>
      <c r="P51" s="656"/>
      <c r="Q51" s="656"/>
    </row>
    <row r="52" spans="2:20" s="55" customFormat="1">
      <c r="C52" s="16"/>
      <c r="D52" s="1230"/>
      <c r="E52" s="16"/>
      <c r="F52" s="16"/>
    </row>
    <row r="53" spans="2:20">
      <c r="B53" s="55"/>
      <c r="C53" s="16"/>
      <c r="D53" s="1230"/>
      <c r="E53" s="16"/>
      <c r="F53" s="16"/>
      <c r="G53" s="656"/>
      <c r="P53" s="656"/>
      <c r="Q53" s="656"/>
    </row>
    <row r="54" spans="2:20">
      <c r="C54" s="16"/>
      <c r="D54" s="1230"/>
      <c r="E54" s="656"/>
      <c r="F54" s="656"/>
      <c r="O54" s="656"/>
    </row>
    <row r="55" spans="2:20">
      <c r="C55" s="16"/>
      <c r="D55" s="1230"/>
      <c r="E55" s="656"/>
      <c r="F55" s="656"/>
    </row>
    <row r="56" spans="2:20">
      <c r="C56" s="16"/>
      <c r="D56" s="1230"/>
      <c r="E56" s="656"/>
      <c r="F56" s="656"/>
    </row>
    <row r="57" spans="2:20">
      <c r="B57" s="1237"/>
      <c r="C57" s="656"/>
      <c r="D57" s="1229"/>
      <c r="E57" s="656"/>
      <c r="F57" s="1238"/>
    </row>
    <row r="58" spans="2:20">
      <c r="C58" s="656"/>
      <c r="D58" s="1229"/>
      <c r="E58" s="656"/>
      <c r="F58" s="656"/>
      <c r="Q58" s="1239"/>
      <c r="T58" s="1240"/>
    </row>
    <row r="59" spans="2:20">
      <c r="C59" s="16"/>
      <c r="D59" s="1230"/>
      <c r="E59" s="656"/>
      <c r="F59" s="656"/>
      <c r="S59" s="656"/>
      <c r="T59" s="656"/>
    </row>
    <row r="60" spans="2:20">
      <c r="C60" s="656"/>
      <c r="D60" s="1229"/>
      <c r="E60" s="656"/>
      <c r="F60" s="1238"/>
      <c r="R60" s="656"/>
      <c r="S60" s="656"/>
      <c r="T60" s="656"/>
    </row>
    <row r="61" spans="2:20">
      <c r="C61" s="656"/>
      <c r="D61" s="1229"/>
      <c r="E61" s="656"/>
      <c r="F61" s="656"/>
      <c r="S61" s="656"/>
      <c r="T61" s="656"/>
    </row>
    <row r="62" spans="2:20">
      <c r="C62" s="656"/>
      <c r="D62" s="1229"/>
      <c r="E62" s="656"/>
      <c r="F62" s="1238"/>
      <c r="Q62" s="1239"/>
      <c r="S62" s="656"/>
      <c r="T62" s="656"/>
    </row>
    <row r="63" spans="2:20">
      <c r="C63" s="656"/>
      <c r="D63" s="1229"/>
      <c r="E63" s="656"/>
      <c r="F63" s="656"/>
      <c r="S63" s="656"/>
      <c r="T63" s="656"/>
    </row>
    <row r="64" spans="2:20">
      <c r="B64" s="1237"/>
      <c r="C64" s="656"/>
      <c r="D64" s="1229"/>
      <c r="E64" s="656"/>
      <c r="F64" s="656"/>
      <c r="S64" s="656"/>
      <c r="T64" s="656"/>
    </row>
    <row r="65" spans="1:20">
      <c r="C65" s="656"/>
      <c r="D65" s="1229"/>
      <c r="E65" s="656"/>
      <c r="F65" s="656"/>
      <c r="S65" s="656"/>
      <c r="T65" s="656"/>
    </row>
    <row r="66" spans="1:20">
      <c r="C66" s="656"/>
      <c r="D66" s="1229"/>
      <c r="E66" s="656"/>
      <c r="F66" s="656"/>
      <c r="S66" s="656"/>
      <c r="T66" s="656"/>
    </row>
    <row r="67" spans="1:20">
      <c r="C67" s="656"/>
      <c r="D67" s="1229"/>
      <c r="E67" s="656"/>
      <c r="F67" s="656"/>
      <c r="S67" s="656"/>
      <c r="T67" s="656"/>
    </row>
    <row r="68" spans="1:20">
      <c r="C68" s="656"/>
      <c r="D68" s="1229"/>
      <c r="E68" s="656"/>
      <c r="F68" s="656"/>
      <c r="S68" s="656"/>
      <c r="T68" s="656"/>
    </row>
    <row r="69" spans="1:20">
      <c r="B69" s="55"/>
      <c r="C69" s="16"/>
      <c r="D69" s="1230"/>
      <c r="E69" s="16"/>
      <c r="F69" s="16"/>
      <c r="Q69" s="1239"/>
      <c r="R69" s="656"/>
      <c r="S69" s="656"/>
      <c r="T69" s="656"/>
    </row>
    <row r="70" spans="1:20">
      <c r="B70" s="55"/>
      <c r="C70" s="16"/>
      <c r="D70" s="1230"/>
      <c r="E70" s="16"/>
      <c r="F70" s="16"/>
      <c r="Q70" s="1239"/>
      <c r="R70" s="656"/>
      <c r="S70" s="656"/>
      <c r="T70" s="656"/>
    </row>
    <row r="71" spans="1:20">
      <c r="C71" s="1241"/>
      <c r="D71" s="1241"/>
      <c r="E71" s="656"/>
      <c r="F71" s="656"/>
      <c r="T71" s="656"/>
    </row>
    <row r="72" spans="1:20">
      <c r="C72" s="656"/>
      <c r="D72" s="656"/>
      <c r="E72" s="656"/>
      <c r="F72" s="656"/>
      <c r="S72" s="656"/>
      <c r="T72" s="656"/>
    </row>
    <row r="73" spans="1:20">
      <c r="C73" s="656"/>
      <c r="D73" s="656"/>
      <c r="E73" s="656"/>
      <c r="F73" s="656"/>
      <c r="S73" s="656"/>
      <c r="T73" s="656"/>
    </row>
    <row r="74" spans="1:20">
      <c r="C74" s="656"/>
      <c r="D74" s="656"/>
      <c r="E74" s="656"/>
      <c r="F74" s="656"/>
      <c r="T74" s="656"/>
    </row>
    <row r="75" spans="1:20">
      <c r="C75" s="656"/>
      <c r="D75" s="656"/>
      <c r="E75" s="1242"/>
      <c r="F75" s="656"/>
      <c r="T75" s="656"/>
    </row>
    <row r="76" spans="1:20">
      <c r="B76" s="1976"/>
      <c r="C76" s="1976"/>
      <c r="D76" s="1976"/>
      <c r="E76" s="1976"/>
      <c r="F76" s="1976"/>
      <c r="T76" s="656"/>
    </row>
    <row r="77" spans="1:20">
      <c r="C77" s="656"/>
      <c r="D77" s="656"/>
      <c r="E77" s="656"/>
      <c r="F77" s="656"/>
      <c r="T77" s="656"/>
    </row>
    <row r="78" spans="1:20">
      <c r="B78" s="1243"/>
      <c r="C78" s="1244"/>
      <c r="D78" s="1244"/>
      <c r="E78" s="1244"/>
      <c r="T78" s="656"/>
    </row>
    <row r="79" spans="1:20">
      <c r="A79" s="1235"/>
      <c r="B79" s="1231"/>
      <c r="C79" s="1231"/>
      <c r="D79" s="1231"/>
      <c r="E79" s="1231"/>
      <c r="T79" s="656"/>
    </row>
    <row r="80" spans="1:20">
      <c r="C80" s="656"/>
      <c r="D80" s="656"/>
      <c r="E80" s="656"/>
      <c r="T80" s="656"/>
    </row>
    <row r="81" spans="1:20">
      <c r="A81" s="1235"/>
      <c r="B81" s="656"/>
      <c r="C81" s="656"/>
      <c r="D81" s="656"/>
      <c r="E81" s="656"/>
      <c r="T81" s="656"/>
    </row>
    <row r="82" spans="1:20">
      <c r="C82" s="656"/>
      <c r="D82" s="656"/>
      <c r="E82" s="656"/>
      <c r="T82" s="656"/>
    </row>
    <row r="83" spans="1:20">
      <c r="A83" s="1235"/>
      <c r="B83" s="1245"/>
      <c r="C83" s="1245"/>
      <c r="D83" s="1245"/>
      <c r="E83" s="1245"/>
      <c r="T83" s="656"/>
    </row>
    <row r="84" spans="1:20">
      <c r="B84" s="1222"/>
      <c r="C84" s="1222"/>
      <c r="D84" s="1222"/>
      <c r="E84" s="1222"/>
      <c r="F84" s="1222"/>
      <c r="T84" s="656"/>
    </row>
    <row r="85" spans="1:20">
      <c r="B85" s="1222"/>
      <c r="C85" s="1222"/>
      <c r="D85" s="1222"/>
      <c r="E85" s="1222"/>
      <c r="F85" s="1222"/>
      <c r="T85" s="656"/>
    </row>
    <row r="86" spans="1:20">
      <c r="B86" s="1222"/>
      <c r="C86" s="1222"/>
      <c r="D86" s="1222"/>
      <c r="E86" s="1222"/>
      <c r="F86" s="1222"/>
      <c r="T86" s="656"/>
    </row>
    <row r="87" spans="1:20">
      <c r="C87" s="656"/>
      <c r="D87" s="656"/>
      <c r="E87" s="656"/>
      <c r="F87" s="656"/>
      <c r="T87" s="656"/>
    </row>
    <row r="88" spans="1:20">
      <c r="B88" s="1243"/>
      <c r="C88" s="1244"/>
      <c r="D88" s="1244"/>
      <c r="E88" s="1244"/>
      <c r="S88" s="656"/>
      <c r="T88" s="656"/>
    </row>
    <row r="89" spans="1:20">
      <c r="A89" s="1235"/>
      <c r="B89" s="1231"/>
      <c r="C89" s="1231"/>
      <c r="D89" s="1231"/>
      <c r="E89" s="1231"/>
    </row>
    <row r="90" spans="1:20">
      <c r="C90" s="656"/>
      <c r="D90" s="656"/>
      <c r="E90" s="656"/>
    </row>
    <row r="91" spans="1:20">
      <c r="A91" s="1235"/>
      <c r="B91" s="656"/>
      <c r="C91" s="656"/>
      <c r="D91" s="656"/>
      <c r="E91" s="656"/>
    </row>
    <row r="92" spans="1:20">
      <c r="C92" s="656"/>
      <c r="D92" s="656"/>
      <c r="E92" s="656"/>
    </row>
    <row r="93" spans="1:20">
      <c r="A93" s="1235"/>
      <c r="B93" s="1245"/>
      <c r="C93" s="1245"/>
      <c r="D93" s="1245"/>
      <c r="E93" s="1245"/>
    </row>
    <row r="94" spans="1:20">
      <c r="C94" s="656"/>
      <c r="D94" s="656"/>
      <c r="E94" s="656"/>
    </row>
    <row r="95" spans="1:20">
      <c r="C95" s="656"/>
      <c r="D95" s="656"/>
      <c r="E95" s="656"/>
    </row>
    <row r="96" spans="1:20">
      <c r="B96" s="1243"/>
      <c r="C96" s="1244"/>
      <c r="D96" s="1244"/>
      <c r="E96" s="1244"/>
    </row>
    <row r="97" spans="1:18">
      <c r="A97" s="1235"/>
      <c r="B97" s="1231"/>
      <c r="C97" s="1231"/>
      <c r="D97" s="1231"/>
      <c r="E97" s="1231"/>
    </row>
    <row r="98" spans="1:18">
      <c r="C98" s="656"/>
      <c r="D98" s="656"/>
      <c r="E98" s="656"/>
    </row>
    <row r="99" spans="1:18">
      <c r="A99" s="1235"/>
      <c r="B99" s="656"/>
      <c r="C99" s="656"/>
      <c r="D99" s="656"/>
      <c r="E99" s="656"/>
    </row>
    <row r="100" spans="1:18">
      <c r="C100" s="656"/>
      <c r="D100" s="656"/>
      <c r="E100" s="656"/>
    </row>
    <row r="101" spans="1:18">
      <c r="A101" s="1235"/>
      <c r="B101" s="1245"/>
      <c r="C101" s="1245"/>
      <c r="D101" s="1245"/>
      <c r="E101" s="1245"/>
    </row>
    <row r="105" spans="1:18" ht="15">
      <c r="F105" s="55"/>
      <c r="P105" s="1246"/>
      <c r="Q105" s="1246"/>
      <c r="R105" s="1246"/>
    </row>
    <row r="106" spans="1:18" ht="14.25">
      <c r="C106" s="1247"/>
      <c r="D106" s="1247"/>
      <c r="P106" s="1248"/>
      <c r="Q106" s="1232"/>
      <c r="R106" s="1249"/>
    </row>
    <row r="107" spans="1:18" ht="14.25">
      <c r="B107" s="1247"/>
      <c r="F107" s="656"/>
      <c r="P107" s="1248"/>
      <c r="Q107" s="1232"/>
      <c r="R107" s="1249"/>
    </row>
    <row r="108" spans="1:18" ht="14.25">
      <c r="C108" s="1247"/>
      <c r="D108" s="1247"/>
      <c r="P108" s="1248"/>
      <c r="Q108" s="1232"/>
      <c r="R108" s="1249"/>
    </row>
    <row r="109" spans="1:18" ht="14.25">
      <c r="P109" s="1248"/>
      <c r="Q109" s="1232"/>
      <c r="R109" s="1249"/>
    </row>
    <row r="110" spans="1:18" ht="14.25">
      <c r="C110" s="1247"/>
      <c r="D110" s="1247"/>
      <c r="E110" s="1247"/>
      <c r="F110" s="1247"/>
      <c r="P110" s="1248"/>
      <c r="Q110" s="1232"/>
      <c r="R110" s="1249"/>
    </row>
    <row r="111" spans="1:18" ht="14.25">
      <c r="B111" s="1247"/>
      <c r="P111" s="1248"/>
      <c r="Q111" s="1232"/>
      <c r="R111" s="1249"/>
    </row>
    <row r="112" spans="1:18" ht="14.25">
      <c r="C112" s="1247"/>
      <c r="D112" s="1247"/>
      <c r="E112" s="1247"/>
      <c r="F112" s="1247"/>
      <c r="P112" s="1248"/>
      <c r="Q112" s="1232"/>
      <c r="R112" s="1249"/>
    </row>
    <row r="113" spans="2:25" ht="14.25">
      <c r="P113" s="1248"/>
      <c r="Q113" s="1232"/>
      <c r="R113" s="1249"/>
    </row>
    <row r="114" spans="2:25" ht="14.25">
      <c r="C114" s="1247"/>
      <c r="D114" s="1247"/>
      <c r="E114" s="1247"/>
      <c r="F114" s="1247"/>
      <c r="P114" s="1248"/>
      <c r="Q114" s="1232"/>
      <c r="R114" s="1249"/>
    </row>
    <row r="115" spans="2:25" ht="14.25">
      <c r="B115" s="1247"/>
      <c r="P115" s="1248"/>
      <c r="Q115" s="1232"/>
      <c r="R115" s="1249"/>
    </row>
    <row r="116" spans="2:25" ht="14.25">
      <c r="F116" s="656"/>
      <c r="P116" s="1248"/>
      <c r="Q116" s="1232"/>
      <c r="R116" s="1249"/>
    </row>
    <row r="117" spans="2:25" ht="14.25">
      <c r="F117" s="656"/>
      <c r="P117" s="1248"/>
      <c r="Q117" s="1232"/>
      <c r="R117" s="1249"/>
    </row>
    <row r="118" spans="2:25" ht="14.25">
      <c r="P118" s="1248"/>
      <c r="Q118" s="1232"/>
      <c r="R118" s="1249"/>
    </row>
    <row r="119" spans="2:25" ht="14.25">
      <c r="B119" s="1247"/>
      <c r="P119" s="1248"/>
      <c r="Q119" s="1232"/>
      <c r="R119" s="1249"/>
    </row>
    <row r="120" spans="2:25" ht="14.25">
      <c r="F120" s="656"/>
      <c r="P120" s="1248"/>
      <c r="Q120" s="1232"/>
      <c r="R120" s="1249"/>
    </row>
    <row r="121" spans="2:25" ht="14.25">
      <c r="E121" s="656"/>
      <c r="F121" s="656"/>
      <c r="P121" s="1248"/>
      <c r="Q121" s="1232"/>
      <c r="R121" s="1249"/>
    </row>
    <row r="122" spans="2:25" ht="14.25">
      <c r="P122" s="1248"/>
      <c r="Q122" s="1232"/>
      <c r="R122" s="1249"/>
    </row>
    <row r="123" spans="2:25" ht="15.75">
      <c r="B123" s="1250"/>
    </row>
    <row r="124" spans="2:25" ht="15.75">
      <c r="B124" s="1250"/>
      <c r="P124" s="1243"/>
      <c r="Q124" s="1243"/>
      <c r="R124" s="1243"/>
      <c r="S124" s="1243"/>
      <c r="T124" s="1243"/>
      <c r="U124" s="1243"/>
      <c r="V124" s="1243"/>
      <c r="W124" s="1243"/>
      <c r="X124" s="1243"/>
      <c r="Y124" s="1243"/>
    </row>
    <row r="125" spans="2:25">
      <c r="C125" s="1247"/>
      <c r="D125" s="1247"/>
    </row>
    <row r="126" spans="2:25">
      <c r="P126" s="1975"/>
      <c r="Q126" s="1975"/>
      <c r="R126" s="1976"/>
      <c r="S126" s="1976"/>
      <c r="T126" s="1976"/>
      <c r="U126" s="1976"/>
      <c r="V126" s="1976"/>
      <c r="W126" s="1976"/>
      <c r="X126" s="1975"/>
    </row>
    <row r="127" spans="2:25">
      <c r="C127" s="1247"/>
      <c r="D127" s="1247"/>
      <c r="E127" s="1247"/>
      <c r="F127" s="1247"/>
      <c r="P127" s="1975"/>
      <c r="Q127" s="1975"/>
      <c r="R127" s="1251"/>
      <c r="S127" s="1228"/>
      <c r="T127" s="1251"/>
      <c r="U127" s="1228"/>
      <c r="V127" s="1251"/>
      <c r="W127" s="1228"/>
      <c r="X127" s="1975"/>
    </row>
    <row r="128" spans="2:25">
      <c r="B128" s="1247"/>
      <c r="P128" s="55"/>
      <c r="Q128" s="55"/>
      <c r="X128" s="1252"/>
    </row>
    <row r="129" spans="3:24">
      <c r="C129" s="1247"/>
      <c r="D129" s="1247"/>
      <c r="E129" s="1247"/>
      <c r="F129" s="1247"/>
      <c r="P129" s="55"/>
      <c r="Q129" s="55"/>
      <c r="X129" s="1252"/>
    </row>
    <row r="130" spans="3:24">
      <c r="P130" s="55"/>
      <c r="Q130" s="55"/>
      <c r="X130" s="1252"/>
    </row>
    <row r="131" spans="3:24">
      <c r="P131" s="55"/>
      <c r="Q131" s="55"/>
      <c r="W131" s="55"/>
      <c r="X131" s="1252"/>
    </row>
    <row r="132" spans="3:24">
      <c r="P132" s="55"/>
      <c r="Q132" s="55"/>
      <c r="W132" s="55"/>
      <c r="X132" s="1252"/>
    </row>
    <row r="133" spans="3:24">
      <c r="P133" s="55"/>
      <c r="Q133" s="55"/>
      <c r="W133" s="55"/>
      <c r="X133" s="1252"/>
    </row>
    <row r="134" spans="3:24">
      <c r="P134" s="55"/>
      <c r="Q134" s="55"/>
      <c r="W134" s="55"/>
      <c r="X134" s="1252"/>
    </row>
    <row r="135" spans="3:24">
      <c r="P135" s="55"/>
      <c r="Q135" s="55"/>
      <c r="W135" s="55"/>
      <c r="X135" s="1252"/>
    </row>
    <row r="136" spans="3:24">
      <c r="P136" s="55"/>
      <c r="Q136" s="55"/>
      <c r="W136" s="55"/>
      <c r="X136" s="1252"/>
    </row>
    <row r="137" spans="3:24">
      <c r="P137" s="55"/>
      <c r="Q137" s="55"/>
      <c r="W137" s="55"/>
      <c r="X137" s="1252"/>
    </row>
    <row r="138" spans="3:24">
      <c r="P138" s="55"/>
      <c r="Q138" s="55"/>
      <c r="W138" s="55"/>
      <c r="X138" s="1252"/>
    </row>
    <row r="139" spans="3:24">
      <c r="P139" s="55"/>
      <c r="Q139" s="55"/>
      <c r="W139" s="55"/>
      <c r="X139" s="1252"/>
    </row>
    <row r="140" spans="3:24">
      <c r="P140" s="55"/>
      <c r="Q140" s="55"/>
      <c r="W140" s="55"/>
      <c r="X140" s="1252"/>
    </row>
    <row r="141" spans="3:24">
      <c r="P141" s="55"/>
      <c r="Q141" s="55"/>
      <c r="X141" s="1252"/>
    </row>
    <row r="142" spans="3:24">
      <c r="P142" s="55"/>
      <c r="Q142" s="55"/>
      <c r="X142" s="1252"/>
    </row>
    <row r="143" spans="3:24">
      <c r="P143" s="55"/>
      <c r="Q143" s="55"/>
      <c r="R143" s="55"/>
      <c r="S143" s="55"/>
      <c r="T143" s="55"/>
      <c r="U143" s="55"/>
      <c r="V143" s="55"/>
      <c r="W143" s="55"/>
      <c r="X143" s="1252"/>
    </row>
    <row r="144" spans="3:24">
      <c r="P144" s="55"/>
      <c r="Q144" s="55"/>
      <c r="R144" s="55"/>
      <c r="S144" s="55"/>
      <c r="T144" s="55"/>
      <c r="U144" s="55"/>
      <c r="V144" s="55"/>
      <c r="W144" s="55"/>
      <c r="X144" s="1252"/>
    </row>
    <row r="145" spans="16:24">
      <c r="P145" s="55"/>
      <c r="Q145" s="55"/>
      <c r="R145" s="55"/>
      <c r="S145" s="55"/>
      <c r="T145" s="55"/>
      <c r="U145" s="55"/>
      <c r="V145" s="55"/>
      <c r="W145" s="55"/>
      <c r="X145" s="1252"/>
    </row>
    <row r="146" spans="16:24">
      <c r="P146" s="55"/>
      <c r="Q146" s="55"/>
      <c r="R146" s="55"/>
      <c r="S146" s="55"/>
      <c r="T146" s="55"/>
      <c r="U146" s="55"/>
      <c r="V146" s="55"/>
      <c r="W146" s="55"/>
      <c r="X146" s="1252"/>
    </row>
    <row r="147" spans="16:24">
      <c r="P147" s="55"/>
      <c r="Q147" s="55"/>
      <c r="R147" s="55"/>
      <c r="S147" s="55"/>
      <c r="T147" s="55"/>
      <c r="U147" s="55"/>
      <c r="V147" s="55"/>
      <c r="W147" s="55"/>
      <c r="X147" s="1252"/>
    </row>
    <row r="148" spans="16:24">
      <c r="P148" s="55"/>
      <c r="Q148" s="55"/>
      <c r="R148" s="55"/>
      <c r="S148" s="55"/>
      <c r="T148" s="55"/>
      <c r="U148" s="55"/>
      <c r="V148" s="55"/>
      <c r="W148" s="55"/>
      <c r="X148" s="1252"/>
    </row>
    <row r="149" spans="16:24">
      <c r="P149" s="55"/>
      <c r="Q149" s="55"/>
      <c r="R149" s="55"/>
      <c r="S149" s="55"/>
      <c r="T149" s="55"/>
      <c r="U149" s="55"/>
      <c r="V149" s="55"/>
      <c r="W149" s="55"/>
      <c r="X149" s="1252"/>
    </row>
    <row r="150" spans="16:24">
      <c r="P150" s="55"/>
      <c r="Q150" s="55"/>
      <c r="R150" s="55"/>
      <c r="S150" s="55"/>
      <c r="T150" s="55"/>
      <c r="U150" s="55"/>
      <c r="V150" s="55"/>
      <c r="W150" s="55"/>
      <c r="X150" s="1252"/>
    </row>
    <row r="151" spans="16:24">
      <c r="P151" s="55"/>
      <c r="Q151" s="55"/>
      <c r="R151" s="55"/>
      <c r="S151" s="55"/>
      <c r="T151" s="55"/>
      <c r="U151" s="55"/>
      <c r="V151" s="55"/>
      <c r="W151" s="55"/>
      <c r="X151" s="1252"/>
    </row>
    <row r="152" spans="16:24">
      <c r="P152" s="55"/>
      <c r="Q152" s="55"/>
      <c r="R152" s="55"/>
      <c r="S152" s="55"/>
      <c r="T152" s="55"/>
      <c r="U152" s="55"/>
      <c r="V152" s="55"/>
      <c r="W152" s="55"/>
      <c r="X152" s="1252"/>
    </row>
    <row r="153" spans="16:24">
      <c r="P153" s="55"/>
      <c r="Q153" s="55"/>
      <c r="R153" s="55"/>
      <c r="S153" s="55"/>
      <c r="T153" s="55"/>
      <c r="U153" s="55"/>
      <c r="V153" s="55"/>
      <c r="W153" s="55"/>
      <c r="X153" s="1252"/>
    </row>
    <row r="154" spans="16:24">
      <c r="P154" s="55"/>
      <c r="Q154" s="55"/>
      <c r="R154" s="55"/>
      <c r="S154" s="55"/>
      <c r="T154" s="55"/>
      <c r="U154" s="55"/>
      <c r="V154" s="55"/>
      <c r="W154" s="55"/>
      <c r="X154" s="1252"/>
    </row>
    <row r="155" spans="16:24">
      <c r="P155" s="55"/>
      <c r="Q155" s="55"/>
      <c r="R155" s="55"/>
      <c r="S155" s="55"/>
      <c r="T155" s="55"/>
      <c r="U155" s="55"/>
      <c r="V155" s="55"/>
      <c r="W155" s="55"/>
      <c r="X155" s="1252"/>
    </row>
    <row r="156" spans="16:24">
      <c r="P156" s="55"/>
      <c r="Q156" s="55"/>
      <c r="R156" s="55"/>
      <c r="S156" s="55"/>
      <c r="T156" s="55"/>
      <c r="U156" s="55"/>
      <c r="V156" s="55"/>
      <c r="W156" s="55"/>
      <c r="X156" s="1252"/>
    </row>
    <row r="157" spans="16:24">
      <c r="P157" s="55"/>
      <c r="Q157" s="55"/>
      <c r="R157" s="55"/>
      <c r="S157" s="55"/>
      <c r="T157" s="55"/>
      <c r="U157" s="55"/>
      <c r="V157" s="55"/>
      <c r="W157" s="55"/>
      <c r="X157" s="1252"/>
    </row>
    <row r="158" spans="16:24">
      <c r="P158" s="55"/>
      <c r="Q158" s="55"/>
      <c r="T158" s="55"/>
      <c r="U158" s="55"/>
      <c r="V158" s="55"/>
      <c r="W158" s="55"/>
      <c r="X158" s="55"/>
    </row>
    <row r="159" spans="16:24">
      <c r="P159" s="55"/>
      <c r="Q159" s="55"/>
      <c r="T159" s="55"/>
      <c r="U159" s="55"/>
      <c r="V159" s="55"/>
      <c r="W159" s="55"/>
      <c r="X159" s="55"/>
    </row>
    <row r="160" spans="16:24">
      <c r="P160" s="55"/>
      <c r="Q160" s="55"/>
      <c r="T160" s="55"/>
      <c r="U160" s="55"/>
      <c r="V160" s="55"/>
      <c r="W160" s="55"/>
      <c r="X160" s="55"/>
    </row>
    <row r="161" spans="16:24">
      <c r="P161" s="55"/>
      <c r="Q161" s="55"/>
      <c r="V161" s="55"/>
      <c r="W161" s="55"/>
      <c r="X161" s="55"/>
    </row>
    <row r="162" spans="16:24">
      <c r="P162" s="55"/>
      <c r="Q162" s="55"/>
      <c r="V162" s="55"/>
      <c r="W162" s="55"/>
      <c r="X162" s="55"/>
    </row>
    <row r="163" spans="16:24">
      <c r="P163" s="55"/>
      <c r="Q163" s="55"/>
      <c r="V163" s="55"/>
      <c r="W163" s="55"/>
      <c r="X163" s="55"/>
    </row>
    <row r="164" spans="16:24">
      <c r="P164" s="55"/>
      <c r="Q164" s="55"/>
      <c r="V164" s="55"/>
      <c r="W164" s="55"/>
      <c r="X164" s="55"/>
    </row>
    <row r="165" spans="16:24">
      <c r="P165" s="55"/>
      <c r="Q165" s="55"/>
      <c r="V165" s="55"/>
      <c r="W165" s="55"/>
      <c r="X165" s="55"/>
    </row>
    <row r="166" spans="16:24">
      <c r="P166" s="55"/>
      <c r="Q166" s="55"/>
      <c r="V166" s="55"/>
      <c r="W166" s="55"/>
      <c r="X166" s="55"/>
    </row>
    <row r="167" spans="16:24">
      <c r="P167" s="55"/>
      <c r="Q167" s="55"/>
      <c r="V167" s="55"/>
      <c r="W167" s="55"/>
      <c r="X167" s="55"/>
    </row>
    <row r="168" spans="16:24">
      <c r="P168" s="55"/>
      <c r="Q168" s="55"/>
      <c r="V168" s="55"/>
      <c r="W168" s="55"/>
      <c r="X168" s="55"/>
    </row>
    <row r="169" spans="16:24">
      <c r="P169" s="55"/>
      <c r="Q169" s="55"/>
      <c r="V169" s="55"/>
      <c r="W169" s="55"/>
      <c r="X169" s="55"/>
    </row>
    <row r="170" spans="16:24">
      <c r="P170" s="55"/>
      <c r="Q170" s="55"/>
      <c r="V170" s="55"/>
      <c r="W170" s="55"/>
      <c r="X170" s="55"/>
    </row>
    <row r="171" spans="16:24">
      <c r="P171" s="55"/>
      <c r="Q171" s="55"/>
      <c r="T171" s="55"/>
      <c r="U171" s="55"/>
      <c r="V171" s="55"/>
      <c r="W171" s="55"/>
      <c r="X171" s="55"/>
    </row>
  </sheetData>
  <mergeCells count="7">
    <mergeCell ref="X126:X127"/>
    <mergeCell ref="B76:F76"/>
    <mergeCell ref="P126:P127"/>
    <mergeCell ref="Q126:Q127"/>
    <mergeCell ref="R126:S126"/>
    <mergeCell ref="T126:U126"/>
    <mergeCell ref="V126:W1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Sheet77">
    <tabColor rgb="FF00B0F0"/>
  </sheetPr>
  <dimension ref="A1:N45"/>
  <sheetViews>
    <sheetView view="pageBreakPreview" zoomScaleSheetLayoutView="100" workbookViewId="0">
      <pane xSplit="1" ySplit="5" topLeftCell="B6" activePane="bottomRight" state="frozen"/>
      <selection activeCell="B10" sqref="B10:F13"/>
      <selection pane="topRight" activeCell="B10" sqref="B10:F13"/>
      <selection pane="bottomLeft" activeCell="B10" sqref="B10:F13"/>
      <selection pane="bottomRight" activeCell="A2" sqref="A2"/>
    </sheetView>
  </sheetViews>
  <sheetFormatPr defaultRowHeight="12.75"/>
  <cols>
    <col min="1" max="1" width="23.28515625" style="1091" customWidth="1"/>
    <col min="2" max="2" width="9.28515625" style="1091" customWidth="1"/>
    <col min="3" max="3" width="9.5703125" style="1091" customWidth="1"/>
    <col min="4" max="4" width="10.5703125" style="1091" customWidth="1"/>
    <col min="5" max="5" width="10.28515625" style="1091" customWidth="1"/>
    <col min="6" max="6" width="15" style="1091" customWidth="1"/>
    <col min="7" max="7" width="15.5703125" style="1091" customWidth="1"/>
    <col min="8" max="8" width="10.28515625" style="1091" customWidth="1"/>
    <col min="9" max="10" width="11" style="1091" customWidth="1"/>
    <col min="11" max="12" width="9.140625" style="1091"/>
    <col min="13" max="13" width="12.42578125" style="1091" customWidth="1"/>
    <col min="14" max="16384" width="9.140625" style="1091"/>
  </cols>
  <sheetData>
    <row r="1" spans="1:14" ht="18">
      <c r="A1" s="1090" t="s">
        <v>4024</v>
      </c>
      <c r="K1" s="1073" t="s">
        <v>264</v>
      </c>
      <c r="L1" s="1092" t="s">
        <v>2044</v>
      </c>
      <c r="M1" s="1092"/>
    </row>
    <row r="2" spans="1:14">
      <c r="L2" s="1092"/>
      <c r="M2" s="1092"/>
    </row>
    <row r="3" spans="1:14" s="1094" customFormat="1" ht="15.75">
      <c r="A3" s="1093" t="s">
        <v>2798</v>
      </c>
      <c r="B3" s="1093"/>
      <c r="C3" s="1093"/>
      <c r="D3" s="1093"/>
      <c r="E3" s="1093"/>
      <c r="F3" s="1093"/>
      <c r="G3" s="1093"/>
      <c r="H3" s="1093"/>
      <c r="I3" s="1093"/>
      <c r="J3" s="1093"/>
      <c r="K3" s="1093"/>
      <c r="L3" s="1093"/>
      <c r="M3" s="1093"/>
    </row>
    <row r="4" spans="1:14">
      <c r="L4" s="1092"/>
      <c r="M4" s="1092" t="s">
        <v>371</v>
      </c>
    </row>
    <row r="5" spans="1:14" ht="59.25" customHeight="1">
      <c r="A5" s="1097" t="s">
        <v>332</v>
      </c>
      <c r="B5" s="1107" t="s">
        <v>333</v>
      </c>
      <c r="C5" s="1107" t="s">
        <v>334</v>
      </c>
      <c r="D5" s="1107" t="s">
        <v>335</v>
      </c>
      <c r="E5" s="1107" t="s">
        <v>336</v>
      </c>
      <c r="F5" s="1107" t="s">
        <v>372</v>
      </c>
      <c r="G5" s="1097" t="s">
        <v>337</v>
      </c>
      <c r="H5" s="1097" t="s">
        <v>649</v>
      </c>
      <c r="I5" s="1097" t="s">
        <v>1198</v>
      </c>
      <c r="J5" s="1097" t="s">
        <v>381</v>
      </c>
      <c r="K5" s="1097" t="s">
        <v>382</v>
      </c>
      <c r="L5" s="1097" t="s">
        <v>194</v>
      </c>
      <c r="M5" s="1097" t="s">
        <v>195</v>
      </c>
      <c r="N5" s="1098"/>
    </row>
    <row r="6" spans="1:14" ht="20.25" customHeight="1">
      <c r="A6" s="1099" t="s">
        <v>310</v>
      </c>
      <c r="B6" s="1100">
        <v>10.669707364135789</v>
      </c>
      <c r="C6" s="1100">
        <v>1.6543622916517162</v>
      </c>
      <c r="D6" s="1100">
        <v>0</v>
      </c>
      <c r="E6" s="1100">
        <v>0</v>
      </c>
      <c r="F6" s="1100">
        <v>0</v>
      </c>
      <c r="G6" s="1101">
        <v>12.324069655787504</v>
      </c>
      <c r="H6" s="1101">
        <v>55.242929772555215</v>
      </c>
      <c r="I6" s="1102">
        <f>G6/(H6/365)</f>
        <v>81.427350846210828</v>
      </c>
      <c r="J6" s="1095"/>
      <c r="K6" s="1095"/>
      <c r="L6" s="1095"/>
      <c r="M6" s="1095"/>
      <c r="N6" s="1098"/>
    </row>
    <row r="7" spans="1:14" ht="20.25" customHeight="1">
      <c r="A7" s="1103" t="s">
        <v>928</v>
      </c>
      <c r="B7" s="1100">
        <v>2639.0568719908019</v>
      </c>
      <c r="C7" s="1100">
        <v>8181.1222493802097</v>
      </c>
      <c r="D7" s="1100">
        <v>13264.709894505639</v>
      </c>
      <c r="E7" s="1100">
        <v>13110.775910989514</v>
      </c>
      <c r="F7" s="1100">
        <v>52781.90292152953</v>
      </c>
      <c r="G7" s="1101">
        <v>89977.567848395702</v>
      </c>
      <c r="H7" s="1100">
        <v>26152.196979980501</v>
      </c>
      <c r="I7" s="1102">
        <f>G7/(H7/365)</f>
        <v>1255.7955375529186</v>
      </c>
      <c r="J7" s="1104"/>
      <c r="K7" s="1104"/>
      <c r="L7" s="1104"/>
      <c r="M7" s="1063"/>
    </row>
    <row r="8" spans="1:14" ht="20.25" customHeight="1">
      <c r="A8" s="1105" t="s">
        <v>1543</v>
      </c>
      <c r="B8" s="1100">
        <v>812.5046592981181</v>
      </c>
      <c r="C8" s="1100">
        <v>1473.4304480999474</v>
      </c>
      <c r="D8" s="1100">
        <v>2342.5368858388606</v>
      </c>
      <c r="E8" s="1100">
        <v>2102.2366234097549</v>
      </c>
      <c r="F8" s="1100">
        <v>8323.635058917178</v>
      </c>
      <c r="G8" s="1101">
        <v>15054.343675563858</v>
      </c>
      <c r="H8" s="1100">
        <v>10337.630039785659</v>
      </c>
      <c r="I8" s="1102">
        <f>G8/(H8/365)</f>
        <v>531.53724987576925</v>
      </c>
      <c r="J8" s="1104"/>
      <c r="K8" s="1104"/>
      <c r="L8" s="1104"/>
      <c r="M8" s="1063"/>
    </row>
    <row r="9" spans="1:14" ht="20.25" customHeight="1">
      <c r="A9" s="1103" t="s">
        <v>291</v>
      </c>
      <c r="B9" s="1100"/>
      <c r="C9" s="1100"/>
      <c r="D9" s="1100"/>
      <c r="E9" s="1100"/>
      <c r="F9" s="1100"/>
      <c r="G9" s="1101">
        <v>0</v>
      </c>
      <c r="H9" s="1100">
        <v>0</v>
      </c>
      <c r="I9" s="1102"/>
      <c r="J9" s="1104"/>
      <c r="K9" s="1104"/>
      <c r="L9" s="1104"/>
      <c r="M9" s="1063"/>
    </row>
    <row r="10" spans="1:14" ht="20.25" customHeight="1">
      <c r="A10" s="1103" t="s">
        <v>1292</v>
      </c>
      <c r="B10" s="1100">
        <v>6589.9469609349371</v>
      </c>
      <c r="C10" s="1100">
        <v>0</v>
      </c>
      <c r="D10" s="1100">
        <v>0</v>
      </c>
      <c r="E10" s="1100">
        <v>658.28387155185908</v>
      </c>
      <c r="F10" s="1100">
        <v>3214.2908900450593</v>
      </c>
      <c r="G10" s="1101">
        <v>10462.521722531856</v>
      </c>
      <c r="H10" s="1100">
        <v>123478.28464151298</v>
      </c>
      <c r="I10" s="1102">
        <f t="shared" ref="I10:I15" si="0">G10/(H10/365)</f>
        <v>30.927060898287319</v>
      </c>
      <c r="J10" s="1104"/>
      <c r="K10" s="1104"/>
      <c r="L10" s="1104"/>
      <c r="M10" s="1063"/>
    </row>
    <row r="11" spans="1:14" ht="20.25" customHeight="1">
      <c r="A11" s="1103" t="s">
        <v>427</v>
      </c>
      <c r="B11" s="1100">
        <v>250.80967659233809</v>
      </c>
      <c r="C11" s="1100">
        <v>151.1127011695574</v>
      </c>
      <c r="D11" s="1100">
        <v>579.98536133241055</v>
      </c>
      <c r="E11" s="1100">
        <v>24.789188840674083</v>
      </c>
      <c r="F11" s="1100">
        <v>614.91270801010364</v>
      </c>
      <c r="G11" s="1101">
        <v>1621.6096359450837</v>
      </c>
      <c r="H11" s="1100">
        <v>5043.0505511957981</v>
      </c>
      <c r="I11" s="1102">
        <f t="shared" si="0"/>
        <v>117.3669609517613</v>
      </c>
      <c r="J11" s="1104"/>
      <c r="K11" s="1104"/>
      <c r="L11" s="1104"/>
      <c r="M11" s="1063"/>
    </row>
    <row r="12" spans="1:14" ht="20.25" customHeight="1">
      <c r="A12" s="1105" t="s">
        <v>1544</v>
      </c>
      <c r="B12" s="1100">
        <v>58.806189464326536</v>
      </c>
      <c r="C12" s="1100">
        <v>0</v>
      </c>
      <c r="D12" s="1100">
        <v>0</v>
      </c>
      <c r="E12" s="1100">
        <v>0</v>
      </c>
      <c r="F12" s="1100">
        <v>1009.8932626023261</v>
      </c>
      <c r="G12" s="1101">
        <v>1068.6994520666526</v>
      </c>
      <c r="H12" s="1100">
        <v>504.91583178874856</v>
      </c>
      <c r="I12" s="1102">
        <f t="shared" si="0"/>
        <v>772.55509818818996</v>
      </c>
      <c r="J12" s="1104"/>
      <c r="K12" s="1104"/>
      <c r="L12" s="1104"/>
      <c r="M12" s="1063"/>
    </row>
    <row r="13" spans="1:14" ht="20.25" customHeight="1">
      <c r="A13" s="1103" t="s">
        <v>428</v>
      </c>
      <c r="B13" s="1100">
        <v>159.24529000089831</v>
      </c>
      <c r="C13" s="1100">
        <v>118.12349599990728</v>
      </c>
      <c r="D13" s="1100">
        <v>234.13292495731062</v>
      </c>
      <c r="E13" s="1100">
        <v>260.72692741244532</v>
      </c>
      <c r="F13" s="1100">
        <v>2918.6350459640621</v>
      </c>
      <c r="G13" s="1101">
        <v>3690.8636843346239</v>
      </c>
      <c r="H13" s="1100">
        <v>1233.491245962286</v>
      </c>
      <c r="I13" s="1102">
        <f t="shared" si="0"/>
        <v>1092.1563077094811</v>
      </c>
      <c r="J13" s="1104"/>
      <c r="K13" s="1104"/>
      <c r="L13" s="1104"/>
      <c r="M13" s="1063"/>
    </row>
    <row r="14" spans="1:14" ht="24" customHeight="1">
      <c r="A14" s="1103" t="s">
        <v>325</v>
      </c>
      <c r="B14" s="1100">
        <v>173.80098232520839</v>
      </c>
      <c r="C14" s="1100">
        <v>0</v>
      </c>
      <c r="D14" s="1100">
        <v>521.42153531598069</v>
      </c>
      <c r="E14" s="1100">
        <v>0</v>
      </c>
      <c r="F14" s="1100">
        <v>2921.5852187165751</v>
      </c>
      <c r="G14" s="1101">
        <v>3616.8077363577636</v>
      </c>
      <c r="H14" s="1100">
        <v>1133.9944452050313</v>
      </c>
      <c r="I14" s="1102">
        <f t="shared" si="0"/>
        <v>1164.1457586962847</v>
      </c>
      <c r="J14" s="1104"/>
      <c r="K14" s="1104"/>
      <c r="L14" s="1104"/>
      <c r="M14" s="1063"/>
    </row>
    <row r="15" spans="1:14" ht="20.25" customHeight="1">
      <c r="A15" s="1103" t="s">
        <v>326</v>
      </c>
      <c r="B15" s="1101">
        <v>1561.8667100420651</v>
      </c>
      <c r="C15" s="1100">
        <v>0</v>
      </c>
      <c r="D15" s="1100">
        <v>0</v>
      </c>
      <c r="E15" s="1100">
        <v>0</v>
      </c>
      <c r="F15" s="1100">
        <v>0</v>
      </c>
      <c r="G15" s="1101">
        <v>1561.8667100420651</v>
      </c>
      <c r="H15" s="1100">
        <v>13262.54554279369</v>
      </c>
      <c r="I15" s="1102">
        <f t="shared" si="0"/>
        <v>42.984308504419197</v>
      </c>
      <c r="J15" s="1104"/>
      <c r="K15" s="1104"/>
      <c r="L15" s="1104"/>
      <c r="M15" s="1063"/>
    </row>
    <row r="16" spans="1:14" ht="20.25" customHeight="1">
      <c r="A16" s="1103" t="s">
        <v>327</v>
      </c>
      <c r="B16" s="1100"/>
      <c r="C16" s="1100"/>
      <c r="D16" s="1100"/>
      <c r="E16" s="1100"/>
      <c r="F16" s="1100"/>
      <c r="G16" s="1101">
        <v>0</v>
      </c>
      <c r="H16" s="1100">
        <v>0</v>
      </c>
      <c r="I16" s="1102"/>
      <c r="J16" s="1104"/>
      <c r="K16" s="1104"/>
      <c r="L16" s="1104"/>
      <c r="M16" s="1063"/>
    </row>
    <row r="17" spans="1:13" ht="20.25" customHeight="1">
      <c r="A17" s="1103" t="s">
        <v>328</v>
      </c>
      <c r="B17" s="1100"/>
      <c r="C17" s="1100"/>
      <c r="D17" s="1100"/>
      <c r="E17" s="1100"/>
      <c r="F17" s="1100"/>
      <c r="G17" s="1101">
        <v>0</v>
      </c>
      <c r="H17" s="1100">
        <v>0</v>
      </c>
      <c r="I17" s="1102"/>
      <c r="J17" s="1104"/>
      <c r="K17" s="1104"/>
      <c r="L17" s="1104"/>
      <c r="M17" s="1063"/>
    </row>
    <row r="18" spans="1:13" ht="27" customHeight="1">
      <c r="A18" s="1103" t="s">
        <v>974</v>
      </c>
      <c r="B18" s="1100">
        <v>73.9660433592217</v>
      </c>
      <c r="C18" s="1100">
        <v>0</v>
      </c>
      <c r="D18" s="1100">
        <v>0</v>
      </c>
      <c r="E18" s="1100">
        <v>0</v>
      </c>
      <c r="F18" s="1100">
        <v>84.741206597209271</v>
      </c>
      <c r="G18" s="1101">
        <v>158.70724995643099</v>
      </c>
      <c r="H18" s="1100">
        <v>900.29762385138406</v>
      </c>
      <c r="I18" s="1102">
        <f>G18/(H18/365)</f>
        <v>64.343329027445876</v>
      </c>
      <c r="J18" s="1104"/>
      <c r="K18" s="1104"/>
      <c r="L18" s="1104"/>
      <c r="M18" s="1063"/>
    </row>
    <row r="19" spans="1:13" ht="20.25" customHeight="1">
      <c r="A19" s="1103" t="s">
        <v>975</v>
      </c>
      <c r="B19" s="1089">
        <v>85.571482374799743</v>
      </c>
      <c r="C19" s="1100">
        <v>0</v>
      </c>
      <c r="D19" s="1100">
        <v>0</v>
      </c>
      <c r="E19" s="1100">
        <v>119.77173894525419</v>
      </c>
      <c r="F19" s="1100">
        <v>485.93856816574015</v>
      </c>
      <c r="G19" s="1101">
        <v>691.28178948579409</v>
      </c>
      <c r="H19" s="1100">
        <v>1985.4085796953163</v>
      </c>
      <c r="I19" s="1102">
        <f>G19/(H19/365)</f>
        <v>127.08611000413622</v>
      </c>
      <c r="J19" s="1104"/>
      <c r="K19" s="1104"/>
      <c r="L19" s="1104"/>
      <c r="M19" s="1063"/>
    </row>
    <row r="20" spans="1:13" ht="20.25" customHeight="1">
      <c r="A20" s="1103" t="s">
        <v>1330</v>
      </c>
      <c r="B20" s="1100">
        <v>137.11360657474293</v>
      </c>
      <c r="C20" s="1100">
        <v>165.91892001991383</v>
      </c>
      <c r="D20" s="1100">
        <v>0</v>
      </c>
      <c r="E20" s="1100">
        <v>155.77540525887107</v>
      </c>
      <c r="F20" s="1100">
        <v>2176.7584938108571</v>
      </c>
      <c r="G20" s="1101">
        <v>2635.566425664385</v>
      </c>
      <c r="H20" s="1100">
        <v>852.16158845605185</v>
      </c>
      <c r="I20" s="1102">
        <f>G20/(H20/365)</f>
        <v>1128.8724561153019</v>
      </c>
      <c r="J20" s="1104"/>
      <c r="K20" s="1104"/>
      <c r="L20" s="1104"/>
      <c r="M20" s="1063"/>
    </row>
    <row r="21" spans="1:13" ht="20.25" customHeight="1">
      <c r="A21" s="1095" t="s">
        <v>872</v>
      </c>
      <c r="B21" s="1063">
        <f>SUM(B6:B20)</f>
        <v>12553.358180321595</v>
      </c>
      <c r="C21" s="1063">
        <f t="shared" ref="C21:H21" si="1">SUM(C6:C20)</f>
        <v>10091.362176961187</v>
      </c>
      <c r="D21" s="1063">
        <f t="shared" si="1"/>
        <v>16942.786601950203</v>
      </c>
      <c r="E21" s="1063">
        <f t="shared" si="1"/>
        <v>16432.359666408371</v>
      </c>
      <c r="F21" s="1063">
        <f t="shared" si="1"/>
        <v>74532.293374358647</v>
      </c>
      <c r="G21" s="1063">
        <f t="shared" si="1"/>
        <v>130552.15999999999</v>
      </c>
      <c r="H21" s="1063">
        <f t="shared" si="1"/>
        <v>184939.22</v>
      </c>
      <c r="I21" s="1102">
        <f>G21/(H21/365)</f>
        <v>257.66053517474552</v>
      </c>
      <c r="J21" s="1104"/>
      <c r="K21" s="1104"/>
      <c r="L21" s="1104"/>
      <c r="M21" s="1063">
        <f>'F-9'!C28</f>
        <v>80302.256272300001</v>
      </c>
    </row>
    <row r="22" spans="1:13">
      <c r="A22" s="1104"/>
      <c r="B22" s="1104"/>
      <c r="C22" s="1104"/>
      <c r="D22" s="1104"/>
      <c r="E22" s="1104"/>
      <c r="F22" s="1104"/>
      <c r="G22" s="1104"/>
      <c r="H22" s="1104"/>
      <c r="I22" s="1104"/>
      <c r="J22" s="1104"/>
      <c r="K22" s="1104"/>
      <c r="L22" s="1063"/>
      <c r="M22" s="1063"/>
    </row>
    <row r="23" spans="1:13">
      <c r="A23" s="1104"/>
      <c r="B23" s="1104"/>
      <c r="C23" s="1104"/>
      <c r="D23" s="1104"/>
      <c r="E23" s="1063"/>
      <c r="F23" s="1063"/>
      <c r="G23" s="1063">
        <v>92553.71</v>
      </c>
      <c r="H23" s="1104">
        <f>153751.21+715.8+255.08+390.2-2096.12</f>
        <v>153016.16999999998</v>
      </c>
      <c r="I23" s="1104"/>
      <c r="J23" s="1104"/>
      <c r="K23" s="1104"/>
      <c r="L23" s="1104"/>
      <c r="M23" s="1104"/>
    </row>
    <row r="24" spans="1:13">
      <c r="A24" s="1091" t="s">
        <v>1391</v>
      </c>
    </row>
    <row r="25" spans="1:13">
      <c r="B25" s="1082"/>
      <c r="C25" s="1082"/>
      <c r="D25" s="1082"/>
      <c r="E25" s="1082"/>
      <c r="F25" s="1082"/>
    </row>
    <row r="26" spans="1:13" ht="38.25">
      <c r="A26" s="1095" t="s">
        <v>332</v>
      </c>
      <c r="B26" s="1096" t="s">
        <v>333</v>
      </c>
      <c r="C26" s="1096" t="s">
        <v>334</v>
      </c>
      <c r="D26" s="1096" t="s">
        <v>335</v>
      </c>
      <c r="E26" s="1096" t="s">
        <v>336</v>
      </c>
      <c r="F26" s="1096" t="s">
        <v>372</v>
      </c>
      <c r="G26" s="1095" t="s">
        <v>337</v>
      </c>
      <c r="H26" s="1095" t="s">
        <v>649</v>
      </c>
      <c r="I26" s="1097" t="s">
        <v>1198</v>
      </c>
    </row>
    <row r="27" spans="1:13">
      <c r="A27" s="1099" t="s">
        <v>310</v>
      </c>
      <c r="B27" s="1100">
        <f>B6/$G$6*$G$27</f>
        <v>10.669707364135789</v>
      </c>
      <c r="C27" s="1100">
        <f>C6/$G$6*$G$27</f>
        <v>1.6543622916517162</v>
      </c>
      <c r="D27" s="1100">
        <f>D6/$G$6*$G$27</f>
        <v>0</v>
      </c>
      <c r="E27" s="1100">
        <f>E6/$G$6*$G$27</f>
        <v>0</v>
      </c>
      <c r="F27" s="1100">
        <f>F6/$G$6*$G$27</f>
        <v>0</v>
      </c>
      <c r="G27" s="1101">
        <f>G6/$G$21*$G$42</f>
        <v>12.324069655787504</v>
      </c>
      <c r="H27" s="1101">
        <f>H6/$H$21*$H$42</f>
        <v>55.242929772555215</v>
      </c>
      <c r="I27" s="1102">
        <f>G27/(H27/365)</f>
        <v>81.427350846210828</v>
      </c>
    </row>
    <row r="28" spans="1:13">
      <c r="A28" s="1103" t="s">
        <v>928</v>
      </c>
      <c r="B28" s="1100">
        <f>B7/$G$7*$G$28</f>
        <v>2639.0568719908019</v>
      </c>
      <c r="C28" s="1100">
        <f>C7/$G$7*$G$28</f>
        <v>8181.1222493802097</v>
      </c>
      <c r="D28" s="1100">
        <f>D7/$G$7*$G$28</f>
        <v>13264.709894505639</v>
      </c>
      <c r="E28" s="1100">
        <f>E7/$G$7*$G$28</f>
        <v>13110.775910989514</v>
      </c>
      <c r="F28" s="1100">
        <f>F7/$G$7*$G$28</f>
        <v>52781.90292152953</v>
      </c>
      <c r="G28" s="1101">
        <f t="shared" ref="G28:G41" si="2">G7/$G$21*$G$42</f>
        <v>89977.567848395702</v>
      </c>
      <c r="H28" s="1101">
        <f t="shared" ref="H28:H41" si="3">H7/$H$21*$H$42</f>
        <v>26152.196979980501</v>
      </c>
      <c r="I28" s="1102">
        <f>G28/(H28/365)</f>
        <v>1255.7955375529186</v>
      </c>
    </row>
    <row r="29" spans="1:13">
      <c r="A29" s="1105" t="s">
        <v>1543</v>
      </c>
      <c r="B29" s="1100">
        <f>B8/$G$8*$G$29</f>
        <v>812.5046592981181</v>
      </c>
      <c r="C29" s="1100">
        <f>C8/$G$8*$G$29</f>
        <v>1473.4304480999474</v>
      </c>
      <c r="D29" s="1100">
        <f>D8/$G$8*$G$29</f>
        <v>2342.5368858388606</v>
      </c>
      <c r="E29" s="1100">
        <f>E8/$G$8*$G$29</f>
        <v>2102.2366234097549</v>
      </c>
      <c r="F29" s="1100">
        <f>F8/$G$8*$G$29</f>
        <v>8323.635058917178</v>
      </c>
      <c r="G29" s="1101">
        <f t="shared" si="2"/>
        <v>15054.343675563858</v>
      </c>
      <c r="H29" s="1101">
        <f t="shared" si="3"/>
        <v>10337.630039785659</v>
      </c>
      <c r="I29" s="1102">
        <f>G29/(H29/365)</f>
        <v>531.53724987576925</v>
      </c>
    </row>
    <row r="30" spans="1:13">
      <c r="A30" s="1103" t="s">
        <v>291</v>
      </c>
      <c r="B30" s="1100"/>
      <c r="C30" s="1100"/>
      <c r="D30" s="1100"/>
      <c r="E30" s="1100"/>
      <c r="F30" s="1100"/>
      <c r="G30" s="1101">
        <f t="shared" si="2"/>
        <v>0</v>
      </c>
      <c r="H30" s="1101">
        <f t="shared" si="3"/>
        <v>0</v>
      </c>
      <c r="I30" s="1102"/>
    </row>
    <row r="31" spans="1:13">
      <c r="A31" s="1103" t="s">
        <v>1292</v>
      </c>
      <c r="B31" s="1100">
        <f>B10/$G$10*$G$31</f>
        <v>6589.9469609349371</v>
      </c>
      <c r="C31" s="1100">
        <f>C10/$G$10*$G$31</f>
        <v>0</v>
      </c>
      <c r="D31" s="1100">
        <f>D10/$G$10*$G$31</f>
        <v>0</v>
      </c>
      <c r="E31" s="1100">
        <f>E10/$G$10*$G$31</f>
        <v>658.28387155185908</v>
      </c>
      <c r="F31" s="1100">
        <f>F10/$G$10*$G$31</f>
        <v>3214.2908900450593</v>
      </c>
      <c r="G31" s="1101">
        <f t="shared" si="2"/>
        <v>10462.521722531856</v>
      </c>
      <c r="H31" s="1101">
        <f t="shared" si="3"/>
        <v>123478.28464151298</v>
      </c>
      <c r="I31" s="1102">
        <f t="shared" ref="I31:I36" si="4">G31/(H31/365)</f>
        <v>30.927060898287319</v>
      </c>
    </row>
    <row r="32" spans="1:13">
      <c r="A32" s="1103" t="s">
        <v>427</v>
      </c>
      <c r="B32" s="1100">
        <f>B11/$G$11*$G$32</f>
        <v>250.80967659233809</v>
      </c>
      <c r="C32" s="1100">
        <f>C11/$G$11*$G$32</f>
        <v>151.1127011695574</v>
      </c>
      <c r="D32" s="1100">
        <f>D11/$G$11*$G$32</f>
        <v>579.98536133241055</v>
      </c>
      <c r="E32" s="1100">
        <f>E11/$G$11*$G$32</f>
        <v>24.789188840674083</v>
      </c>
      <c r="F32" s="1100">
        <f>F11/$G$11*$G$32</f>
        <v>614.91270801010364</v>
      </c>
      <c r="G32" s="1101">
        <f t="shared" si="2"/>
        <v>1621.6096359450837</v>
      </c>
      <c r="H32" s="1101">
        <f t="shared" si="3"/>
        <v>5043.0505511957981</v>
      </c>
      <c r="I32" s="1102">
        <f t="shared" si="4"/>
        <v>117.3669609517613</v>
      </c>
    </row>
    <row r="33" spans="1:9">
      <c r="A33" s="1105" t="s">
        <v>1544</v>
      </c>
      <c r="B33" s="1100">
        <f>B12/$G$12*$G$33</f>
        <v>58.806189464326536</v>
      </c>
      <c r="C33" s="1100">
        <f>C12/$G$12*$G$33</f>
        <v>0</v>
      </c>
      <c r="D33" s="1100">
        <f>D12/$G$12*$G$33</f>
        <v>0</v>
      </c>
      <c r="E33" s="1100">
        <f>E12/$G$12*$G$33</f>
        <v>0</v>
      </c>
      <c r="F33" s="1100">
        <f>F12/$G$12*$G$33</f>
        <v>1009.8932626023261</v>
      </c>
      <c r="G33" s="1101">
        <f t="shared" si="2"/>
        <v>1068.6994520666526</v>
      </c>
      <c r="H33" s="1101">
        <f t="shared" si="3"/>
        <v>504.91583178874856</v>
      </c>
      <c r="I33" s="1102">
        <f t="shared" si="4"/>
        <v>772.55509818818996</v>
      </c>
    </row>
    <row r="34" spans="1:9">
      <c r="A34" s="1103" t="s">
        <v>428</v>
      </c>
      <c r="B34" s="1100">
        <f>B13/$G$13*$G$34</f>
        <v>159.24529000089831</v>
      </c>
      <c r="C34" s="1100">
        <f>C13/$G$13*$G$34</f>
        <v>118.12349599990728</v>
      </c>
      <c r="D34" s="1100">
        <f>D13/$G$13*$G$34</f>
        <v>234.13292495731062</v>
      </c>
      <c r="E34" s="1100">
        <f>E13/$G$13*$G$34</f>
        <v>260.72692741244532</v>
      </c>
      <c r="F34" s="1100">
        <f>F13/$G$13*$G$34</f>
        <v>2918.6350459640621</v>
      </c>
      <c r="G34" s="1101">
        <f t="shared" si="2"/>
        <v>3690.8636843346239</v>
      </c>
      <c r="H34" s="1101">
        <f t="shared" si="3"/>
        <v>1233.491245962286</v>
      </c>
      <c r="I34" s="1102">
        <f t="shared" si="4"/>
        <v>1092.1563077094811</v>
      </c>
    </row>
    <row r="35" spans="1:9" ht="25.5">
      <c r="A35" s="1103" t="s">
        <v>325</v>
      </c>
      <c r="B35" s="1100">
        <f>B14/$G$14*$G$35</f>
        <v>173.80098232520839</v>
      </c>
      <c r="C35" s="1100">
        <f>C14/$G$14*$G$35</f>
        <v>0</v>
      </c>
      <c r="D35" s="1100">
        <f>D14/$G$14*$G$35</f>
        <v>521.42153531598069</v>
      </c>
      <c r="E35" s="1100">
        <f>E14/$G$14*$G$35</f>
        <v>0</v>
      </c>
      <c r="F35" s="1100">
        <f>F14/$G$14*$G$35</f>
        <v>2921.5852187165751</v>
      </c>
      <c r="G35" s="1101">
        <f t="shared" si="2"/>
        <v>3616.8077363577636</v>
      </c>
      <c r="H35" s="1101">
        <f t="shared" si="3"/>
        <v>1133.9944452050313</v>
      </c>
      <c r="I35" s="1102">
        <f t="shared" si="4"/>
        <v>1164.1457586962847</v>
      </c>
    </row>
    <row r="36" spans="1:9">
      <c r="A36" s="1103" t="s">
        <v>326</v>
      </c>
      <c r="B36" s="1100">
        <f>B15/$G$15*$G$36</f>
        <v>1561.8667100420651</v>
      </c>
      <c r="C36" s="1100">
        <f>C15/$G$15*$G$36</f>
        <v>0</v>
      </c>
      <c r="D36" s="1100">
        <f>D15/$G$15*$G$36</f>
        <v>0</v>
      </c>
      <c r="E36" s="1100">
        <f>E15/$G$15*$G$36</f>
        <v>0</v>
      </c>
      <c r="F36" s="1100">
        <f>F15/$G$15*$G$36</f>
        <v>0</v>
      </c>
      <c r="G36" s="1101">
        <f t="shared" si="2"/>
        <v>1561.8667100420651</v>
      </c>
      <c r="H36" s="1101">
        <f t="shared" si="3"/>
        <v>13262.54554279369</v>
      </c>
      <c r="I36" s="1102">
        <f t="shared" si="4"/>
        <v>42.984308504419197</v>
      </c>
    </row>
    <row r="37" spans="1:9">
      <c r="A37" s="1103" t="s">
        <v>327</v>
      </c>
      <c r="B37" s="1100"/>
      <c r="C37" s="1100"/>
      <c r="D37" s="1100"/>
      <c r="E37" s="1100"/>
      <c r="F37" s="1100"/>
      <c r="G37" s="1101">
        <f t="shared" si="2"/>
        <v>0</v>
      </c>
      <c r="H37" s="1101">
        <f t="shared" si="3"/>
        <v>0</v>
      </c>
      <c r="I37" s="1102"/>
    </row>
    <row r="38" spans="1:9">
      <c r="A38" s="1103" t="s">
        <v>328</v>
      </c>
      <c r="B38" s="1100"/>
      <c r="C38" s="1100"/>
      <c r="D38" s="1100"/>
      <c r="E38" s="1100"/>
      <c r="F38" s="1100"/>
      <c r="G38" s="1101">
        <f t="shared" si="2"/>
        <v>0</v>
      </c>
      <c r="H38" s="1101">
        <f t="shared" si="3"/>
        <v>0</v>
      </c>
      <c r="I38" s="1102"/>
    </row>
    <row r="39" spans="1:9" ht="25.5">
      <c r="A39" s="1103" t="s">
        <v>974</v>
      </c>
      <c r="B39" s="1100">
        <f>B18/$G$18*$G$39</f>
        <v>73.9660433592217</v>
      </c>
      <c r="C39" s="1100">
        <f>C18/$G$18*$G$39</f>
        <v>0</v>
      </c>
      <c r="D39" s="1100">
        <f>D18/$G$18*$G$39</f>
        <v>0</v>
      </c>
      <c r="E39" s="1100">
        <f>E18/$G$18*$G$39</f>
        <v>0</v>
      </c>
      <c r="F39" s="1100">
        <f>F18/$G$18*$G$39</f>
        <v>84.741206597209271</v>
      </c>
      <c r="G39" s="1101">
        <f t="shared" si="2"/>
        <v>158.70724995643099</v>
      </c>
      <c r="H39" s="1101">
        <f t="shared" si="3"/>
        <v>900.29762385138406</v>
      </c>
      <c r="I39" s="1102">
        <f>G39/(H39/365)</f>
        <v>64.343329027445876</v>
      </c>
    </row>
    <row r="40" spans="1:9">
      <c r="A40" s="1103" t="s">
        <v>975</v>
      </c>
      <c r="B40" s="1100">
        <f>B19/$G$19*$G$40</f>
        <v>85.571482374799743</v>
      </c>
      <c r="C40" s="1100">
        <f>C19/$G$19*$G$40</f>
        <v>0</v>
      </c>
      <c r="D40" s="1100">
        <f>D19/$G$19*$G$40</f>
        <v>0</v>
      </c>
      <c r="E40" s="1100">
        <f>E19/$G$19*$G$40</f>
        <v>119.77173894525419</v>
      </c>
      <c r="F40" s="1100">
        <f>F19/$G$19*$G$40</f>
        <v>485.93856816574015</v>
      </c>
      <c r="G40" s="1101">
        <f t="shared" si="2"/>
        <v>691.28178948579409</v>
      </c>
      <c r="H40" s="1101">
        <f t="shared" si="3"/>
        <v>1985.4085796953163</v>
      </c>
      <c r="I40" s="1102">
        <f>G40/(H40/365)</f>
        <v>127.08611000413622</v>
      </c>
    </row>
    <row r="41" spans="1:9">
      <c r="A41" s="1103" t="s">
        <v>1330</v>
      </c>
      <c r="B41" s="1100">
        <f>B20/$G$20*$G$41</f>
        <v>137.11360657474293</v>
      </c>
      <c r="C41" s="1100">
        <f>C20/$G$20*$G$41</f>
        <v>165.91892001991383</v>
      </c>
      <c r="D41" s="1100">
        <f>D20/$G$20*$G$41</f>
        <v>0</v>
      </c>
      <c r="E41" s="1100">
        <f>E20/$G$20*$G$41</f>
        <v>155.77540525887107</v>
      </c>
      <c r="F41" s="1100">
        <f>F20/$G$20*$G$41</f>
        <v>2176.7584938108571</v>
      </c>
      <c r="G41" s="1101">
        <f t="shared" si="2"/>
        <v>2635.566425664385</v>
      </c>
      <c r="H41" s="1101">
        <f t="shared" si="3"/>
        <v>852.16158845605185</v>
      </c>
      <c r="I41" s="1102">
        <f>G41/(H41/365)</f>
        <v>1128.8724561153019</v>
      </c>
    </row>
    <row r="42" spans="1:9">
      <c r="A42" s="1095" t="s">
        <v>872</v>
      </c>
      <c r="B42" s="1063">
        <f>SUM(B27:B41)</f>
        <v>12553.358180321595</v>
      </c>
      <c r="C42" s="1063">
        <f>SUM(C27:C41)</f>
        <v>10091.362176961187</v>
      </c>
      <c r="D42" s="1063">
        <f>SUM(D27:D41)</f>
        <v>16942.786601950203</v>
      </c>
      <c r="E42" s="1063">
        <f>SUM(E27:E41)</f>
        <v>16432.359666408371</v>
      </c>
      <c r="F42" s="1063">
        <f>SUM(F27:F41)</f>
        <v>74532.293374358647</v>
      </c>
      <c r="G42" s="1104">
        <f>106369.04+24183.12</f>
        <v>130552.15999999999</v>
      </c>
      <c r="H42" s="1104">
        <f>180022.11+758.9+4422.38+468.14+507.31-1239.62</f>
        <v>184939.22</v>
      </c>
      <c r="I42" s="1102">
        <f>G42/(H42/365)</f>
        <v>257.66053517474552</v>
      </c>
    </row>
    <row r="43" spans="1:9">
      <c r="G43" s="1106"/>
    </row>
    <row r="44" spans="1:9">
      <c r="G44" s="1091">
        <f>106369.04+24183.12</f>
        <v>130552.15999999999</v>
      </c>
      <c r="H44" s="1091">
        <f>180022.11+758.9+4422.38+468.14+507.31-1239.62</f>
        <v>184939.22</v>
      </c>
    </row>
    <row r="45" spans="1:9">
      <c r="G45" s="1082">
        <f>'F-9'!C25</f>
        <v>130552.15829800002</v>
      </c>
    </row>
  </sheetData>
  <phoneticPr fontId="110" type="noConversion"/>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42.xml><?xml version="1.0" encoding="utf-8"?>
<worksheet xmlns="http://schemas.openxmlformats.org/spreadsheetml/2006/main" xmlns:r="http://schemas.openxmlformats.org/officeDocument/2006/relationships">
  <sheetPr codeName="Sheet78">
    <tabColor rgb="FF00B0F0"/>
  </sheetPr>
  <dimension ref="A1:H72"/>
  <sheetViews>
    <sheetView view="pageBreakPreview" zoomScaleSheetLayoutView="100" workbookViewId="0">
      <selection activeCell="D36" sqref="D36"/>
    </sheetView>
  </sheetViews>
  <sheetFormatPr defaultRowHeight="14.25"/>
  <cols>
    <col min="1" max="1" width="22" style="212" customWidth="1"/>
    <col min="2" max="2" width="14.5703125" style="212" customWidth="1"/>
    <col min="3" max="3" width="15" style="212" customWidth="1"/>
    <col min="4" max="4" width="15.85546875" style="212" customWidth="1"/>
    <col min="5" max="5" width="14.5703125" style="212" customWidth="1"/>
    <col min="6" max="6" width="10.7109375" style="212" customWidth="1"/>
    <col min="7" max="7" width="14.7109375" style="212" customWidth="1"/>
    <col min="8" max="8" width="19.28515625" style="212" customWidth="1"/>
    <col min="9" max="16384" width="9.140625" style="212"/>
  </cols>
  <sheetData>
    <row r="1" spans="1:8" ht="15">
      <c r="A1" s="211" t="s">
        <v>4024</v>
      </c>
      <c r="B1" s="211"/>
      <c r="C1" s="211"/>
      <c r="D1" s="211"/>
      <c r="G1" s="213" t="s">
        <v>264</v>
      </c>
      <c r="H1" s="214" t="s">
        <v>2045</v>
      </c>
    </row>
    <row r="3" spans="1:8" ht="15">
      <c r="A3" s="215" t="s">
        <v>197</v>
      </c>
      <c r="B3" s="215"/>
      <c r="C3" s="215"/>
      <c r="D3" s="215"/>
      <c r="E3" s="215"/>
      <c r="F3" s="215"/>
      <c r="G3" s="215"/>
      <c r="H3" s="215"/>
    </row>
    <row r="4" spans="1:8" ht="15">
      <c r="H4" s="214" t="s">
        <v>1117</v>
      </c>
    </row>
    <row r="5" spans="1:8" ht="18">
      <c r="A5" s="613" t="s">
        <v>2052</v>
      </c>
    </row>
    <row r="6" spans="1:8" ht="15" customHeight="1">
      <c r="A6" s="216" t="s">
        <v>1716</v>
      </c>
      <c r="B6" s="1977" t="s">
        <v>916</v>
      </c>
      <c r="C6" s="1978"/>
      <c r="D6" s="1978"/>
      <c r="E6" s="1978"/>
      <c r="F6" s="1979"/>
      <c r="G6" s="216" t="s">
        <v>198</v>
      </c>
      <c r="H6" s="217" t="s">
        <v>199</v>
      </c>
    </row>
    <row r="7" spans="1:8" ht="45" customHeight="1">
      <c r="A7" s="216"/>
      <c r="B7" s="217" t="s">
        <v>976</v>
      </c>
      <c r="C7" s="217" t="s">
        <v>977</v>
      </c>
      <c r="D7" s="217" t="s">
        <v>1565</v>
      </c>
      <c r="E7" s="217" t="s">
        <v>1566</v>
      </c>
      <c r="F7" s="217" t="s">
        <v>1567</v>
      </c>
      <c r="G7" s="218" t="s">
        <v>2799</v>
      </c>
      <c r="H7" s="216" t="s">
        <v>200</v>
      </c>
    </row>
    <row r="8" spans="1:8">
      <c r="A8" s="163"/>
      <c r="B8" s="76"/>
      <c r="C8" s="76"/>
      <c r="D8" s="76"/>
      <c r="E8" s="76"/>
      <c r="F8" s="163"/>
      <c r="G8" s="163"/>
      <c r="H8" s="163"/>
    </row>
    <row r="9" spans="1:8" ht="15">
      <c r="A9" s="217" t="s">
        <v>1315</v>
      </c>
      <c r="B9" s="224"/>
      <c r="C9" s="224"/>
      <c r="D9" s="224"/>
      <c r="E9" s="76"/>
      <c r="F9" s="163"/>
      <c r="G9" s="163"/>
      <c r="H9" s="163"/>
    </row>
    <row r="10" spans="1:8">
      <c r="A10" s="219" t="s">
        <v>1643</v>
      </c>
      <c r="B10" s="223"/>
      <c r="C10" s="223"/>
      <c r="D10" s="223"/>
      <c r="E10" s="76"/>
      <c r="F10" s="163"/>
      <c r="G10" s="163"/>
      <c r="H10" s="163"/>
    </row>
    <row r="11" spans="1:8">
      <c r="A11" s="219" t="s">
        <v>1255</v>
      </c>
      <c r="B11" s="223"/>
      <c r="C11" s="223"/>
      <c r="D11" s="223"/>
      <c r="E11" s="76"/>
      <c r="F11" s="163"/>
      <c r="G11" s="163"/>
      <c r="H11" s="163"/>
    </row>
    <row r="12" spans="1:8">
      <c r="A12" s="219" t="s">
        <v>1256</v>
      </c>
      <c r="B12" s="223"/>
      <c r="C12" s="223"/>
      <c r="D12" s="223"/>
      <c r="E12" s="76"/>
      <c r="F12" s="163"/>
      <c r="G12" s="163"/>
      <c r="H12" s="163"/>
    </row>
    <row r="13" spans="1:8">
      <c r="A13" s="219" t="s">
        <v>162</v>
      </c>
      <c r="B13" s="223"/>
      <c r="C13" s="223"/>
      <c r="D13" s="223"/>
      <c r="E13" s="76"/>
      <c r="F13" s="163"/>
      <c r="G13" s="163"/>
      <c r="H13" s="163"/>
    </row>
    <row r="14" spans="1:8">
      <c r="A14" s="219" t="s">
        <v>163</v>
      </c>
      <c r="B14" s="223"/>
      <c r="C14" s="223"/>
      <c r="D14" s="223"/>
      <c r="E14" s="76"/>
      <c r="F14" s="163"/>
      <c r="G14" s="163"/>
      <c r="H14" s="163"/>
    </row>
    <row r="15" spans="1:8">
      <c r="A15" s="219" t="s">
        <v>163</v>
      </c>
      <c r="B15" s="223"/>
      <c r="C15" s="223"/>
      <c r="D15" s="223"/>
      <c r="E15" s="76"/>
      <c r="F15" s="163"/>
      <c r="G15" s="163"/>
      <c r="H15" s="163"/>
    </row>
    <row r="16" spans="1:8" ht="30">
      <c r="A16" s="217" t="s">
        <v>1052</v>
      </c>
      <c r="B16" s="224"/>
      <c r="C16" s="224"/>
      <c r="D16" s="224"/>
      <c r="E16" s="76"/>
      <c r="F16" s="163"/>
      <c r="G16" s="163"/>
      <c r="H16" s="163"/>
    </row>
    <row r="17" spans="1:8" ht="28.5">
      <c r="A17" s="219" t="s">
        <v>330</v>
      </c>
      <c r="B17" s="223">
        <v>1.4575550236365997</v>
      </c>
      <c r="C17" s="223">
        <v>0.72045523735059713</v>
      </c>
      <c r="D17" s="223">
        <v>0.83120547109046283</v>
      </c>
      <c r="E17" s="223">
        <v>0.70645423964957144</v>
      </c>
      <c r="F17" s="223">
        <v>3.7156699717272308</v>
      </c>
      <c r="G17" s="223">
        <v>2.6781590090915786</v>
      </c>
      <c r="H17" s="222">
        <f>G17/(F17/12)</f>
        <v>8.6492902635697817</v>
      </c>
    </row>
    <row r="18" spans="1:8" ht="15">
      <c r="A18" s="219" t="s">
        <v>331</v>
      </c>
      <c r="B18" s="223">
        <v>0.73651065201091215</v>
      </c>
      <c r="C18" s="223">
        <v>0.85143251326730574</v>
      </c>
      <c r="D18" s="223">
        <v>0.31817525953609893</v>
      </c>
      <c r="E18" s="223">
        <v>0.24249900206910283</v>
      </c>
      <c r="F18" s="223">
        <v>2.1486174268834195</v>
      </c>
      <c r="G18" s="223">
        <v>0.53916144401957045</v>
      </c>
      <c r="H18" s="222">
        <f>G18/(F18/12)</f>
        <v>3.0112095561002326</v>
      </c>
    </row>
    <row r="19" spans="1:8" ht="15">
      <c r="A19" s="219" t="s">
        <v>1568</v>
      </c>
      <c r="B19" s="223">
        <v>1.1946679473808213E-2</v>
      </c>
      <c r="C19" s="223">
        <v>3.0407009949885409E-2</v>
      </c>
      <c r="D19" s="223">
        <v>6.2155196369157117E-2</v>
      </c>
      <c r="E19" s="223">
        <v>1.5259041765580938E-2</v>
      </c>
      <c r="F19" s="223">
        <v>0.1197679275584317</v>
      </c>
      <c r="G19" s="223">
        <v>0.11562325926257926</v>
      </c>
      <c r="H19" s="222">
        <f>G19/(F19/12)</f>
        <v>11.584730064516108</v>
      </c>
    </row>
    <row r="20" spans="1:8" ht="15">
      <c r="A20" s="219" t="s">
        <v>714</v>
      </c>
      <c r="B20" s="223">
        <v>5.9781677352369236E-2</v>
      </c>
      <c r="C20" s="223">
        <v>8.3720058124929733E-2</v>
      </c>
      <c r="D20" s="223">
        <v>6.6182477596061343E-2</v>
      </c>
      <c r="E20" s="223">
        <v>7.129808245533048E-2</v>
      </c>
      <c r="F20" s="223">
        <v>0.28098229552869075</v>
      </c>
      <c r="G20" s="223">
        <v>5.5626377341815483E-2</v>
      </c>
      <c r="H20" s="222">
        <f>G20/(F20/12)</f>
        <v>2.3756533373243318</v>
      </c>
    </row>
    <row r="21" spans="1:8" ht="15">
      <c r="A21" s="219" t="s">
        <v>1569</v>
      </c>
      <c r="B21" s="223">
        <v>2.3533004655692435</v>
      </c>
      <c r="C21" s="223">
        <v>1.9954734184985286</v>
      </c>
      <c r="D21" s="223">
        <v>4.351721826280885</v>
      </c>
      <c r="E21" s="223">
        <v>1.3011547327769712</v>
      </c>
      <c r="F21" s="223">
        <v>10.001650443125628</v>
      </c>
      <c r="G21" s="223">
        <v>2.6385243270431018</v>
      </c>
      <c r="H21" s="222">
        <f>G21/(F21/12)</f>
        <v>3.1657067105639016</v>
      </c>
    </row>
    <row r="22" spans="1:8" ht="15">
      <c r="A22" s="212" t="s">
        <v>1570</v>
      </c>
      <c r="B22" s="223">
        <v>2.7806012238643322E-2</v>
      </c>
      <c r="C22" s="223">
        <v>4.0724314035421982E-2</v>
      </c>
      <c r="D22" s="223">
        <v>1.7712533760887873E-2</v>
      </c>
      <c r="E22" s="223">
        <v>4.0724017839205246E-3</v>
      </c>
      <c r="F22" s="223">
        <v>9.0315261818873699E-2</v>
      </c>
      <c r="G22" s="223">
        <v>4.2711191289355015E-2</v>
      </c>
      <c r="H22" s="222">
        <v>0</v>
      </c>
    </row>
    <row r="23" spans="1:8" ht="15">
      <c r="A23" s="219" t="s">
        <v>316</v>
      </c>
      <c r="B23" s="223">
        <v>0.44788718521490595</v>
      </c>
      <c r="C23" s="223">
        <v>0.47709548907565569</v>
      </c>
      <c r="D23" s="223">
        <v>0.58486914830145664</v>
      </c>
      <c r="E23" s="223">
        <v>0.42104045379020238</v>
      </c>
      <c r="F23" s="223">
        <v>1.9308922763822207</v>
      </c>
      <c r="G23" s="223">
        <v>0.56327649265179824</v>
      </c>
      <c r="H23" s="222">
        <f>G23/(F23/12)</f>
        <v>3.5006188561104223</v>
      </c>
    </row>
    <row r="24" spans="1:8" ht="15">
      <c r="A24" s="219" t="s">
        <v>1571</v>
      </c>
      <c r="B24" s="223">
        <v>0.54008447779492819</v>
      </c>
      <c r="C24" s="223">
        <v>0.10621833289171367</v>
      </c>
      <c r="D24" s="223">
        <v>0.19524751073751423</v>
      </c>
      <c r="E24" s="223">
        <v>4.2687206363739766E-2</v>
      </c>
      <c r="F24" s="223">
        <v>0.88423752778789599</v>
      </c>
      <c r="G24" s="223">
        <v>0.44526905712355502</v>
      </c>
      <c r="H24" s="222">
        <f>G24/(F24/12)</f>
        <v>6.0427526739900514</v>
      </c>
    </row>
    <row r="25" spans="1:8" ht="15">
      <c r="A25" s="219" t="s">
        <v>857</v>
      </c>
      <c r="B25" s="223">
        <v>5.6233246675856913E-2</v>
      </c>
      <c r="C25" s="223">
        <v>0.20560371525951562</v>
      </c>
      <c r="D25" s="223">
        <v>8.8742262443854386E-2</v>
      </c>
      <c r="E25" s="223">
        <v>7.0805113218607413E-2</v>
      </c>
      <c r="F25" s="223">
        <v>0.42138433759783439</v>
      </c>
      <c r="G25" s="223">
        <v>0.29164884217664622</v>
      </c>
      <c r="H25" s="222">
        <f>G25/(F25/12)</f>
        <v>8.3054489544410171</v>
      </c>
    </row>
    <row r="26" spans="1:8" ht="15">
      <c r="A26" s="219" t="s">
        <v>1572</v>
      </c>
      <c r="B26" s="223">
        <v>1.9045195576363689</v>
      </c>
      <c r="C26" s="223">
        <v>2.6614879886769627</v>
      </c>
      <c r="D26" s="223">
        <v>1.4965490581059144</v>
      </c>
      <c r="E26" s="223">
        <v>1.431949354360025</v>
      </c>
      <c r="F26" s="223">
        <v>7.4945059587792722</v>
      </c>
      <c r="G26" s="223">
        <v>0</v>
      </c>
      <c r="H26" s="222">
        <f>G26/(F26/12)</f>
        <v>0</v>
      </c>
    </row>
    <row r="27" spans="1:8" ht="15.75">
      <c r="A27" s="217" t="s">
        <v>872</v>
      </c>
      <c r="B27" s="220">
        <f t="shared" ref="B27:G27" si="0">SUM(B17:B26)</f>
        <v>7.5956249776036371</v>
      </c>
      <c r="C27" s="220">
        <f t="shared" si="0"/>
        <v>7.1726180771305161</v>
      </c>
      <c r="D27" s="220">
        <f t="shared" si="0"/>
        <v>8.0125607442222915</v>
      </c>
      <c r="E27" s="220">
        <f t="shared" si="0"/>
        <v>4.3072196282330522</v>
      </c>
      <c r="F27" s="220">
        <f t="shared" si="0"/>
        <v>27.088023427189498</v>
      </c>
      <c r="G27" s="220">
        <f t="shared" si="0"/>
        <v>7.37</v>
      </c>
      <c r="H27" s="222">
        <v>3.1053763440860216</v>
      </c>
    </row>
    <row r="28" spans="1:8" ht="15">
      <c r="B28" s="221"/>
      <c r="C28" s="221"/>
      <c r="D28" s="221"/>
      <c r="E28" s="221"/>
      <c r="F28" s="221"/>
      <c r="G28" s="221"/>
      <c r="H28" s="221"/>
    </row>
    <row r="29" spans="1:8" ht="9.75" customHeight="1">
      <c r="B29" s="221"/>
      <c r="C29" s="221"/>
      <c r="D29" s="221"/>
      <c r="E29" s="221"/>
      <c r="F29" s="221"/>
      <c r="G29" s="221"/>
      <c r="H29" s="221"/>
    </row>
    <row r="30" spans="1:8" ht="15">
      <c r="A30" s="211" t="s">
        <v>4024</v>
      </c>
      <c r="B30" s="211"/>
      <c r="C30" s="211"/>
      <c r="D30" s="211"/>
      <c r="G30" s="213" t="s">
        <v>264</v>
      </c>
      <c r="H30" s="214" t="s">
        <v>196</v>
      </c>
    </row>
    <row r="32" spans="1:8" ht="15">
      <c r="A32" s="215" t="s">
        <v>197</v>
      </c>
      <c r="B32" s="215"/>
      <c r="C32" s="215"/>
      <c r="D32" s="215"/>
      <c r="E32" s="215"/>
      <c r="F32" s="215"/>
      <c r="G32" s="215"/>
      <c r="H32" s="215"/>
    </row>
    <row r="33" spans="1:8" ht="15">
      <c r="H33" s="214" t="s">
        <v>1117</v>
      </c>
    </row>
    <row r="34" spans="1:8" ht="18">
      <c r="A34" s="73" t="s">
        <v>2800</v>
      </c>
    </row>
    <row r="35" spans="1:8" ht="15">
      <c r="A35" s="216" t="s">
        <v>1716</v>
      </c>
      <c r="B35" s="1977" t="s">
        <v>916</v>
      </c>
      <c r="C35" s="1978"/>
      <c r="D35" s="1978"/>
      <c r="E35" s="1978"/>
      <c r="F35" s="1979"/>
      <c r="G35" s="216" t="s">
        <v>198</v>
      </c>
      <c r="H35" s="217" t="s">
        <v>199</v>
      </c>
    </row>
    <row r="36" spans="1:8" ht="45">
      <c r="A36" s="216"/>
      <c r="B36" s="217" t="s">
        <v>976</v>
      </c>
      <c r="C36" s="217" t="s">
        <v>977</v>
      </c>
      <c r="D36" s="217" t="s">
        <v>1565</v>
      </c>
      <c r="E36" s="217" t="s">
        <v>1566</v>
      </c>
      <c r="F36" s="217" t="s">
        <v>1567</v>
      </c>
      <c r="G36" s="218" t="s">
        <v>2801</v>
      </c>
      <c r="H36" s="216" t="s">
        <v>200</v>
      </c>
    </row>
    <row r="37" spans="1:8">
      <c r="A37" s="163"/>
      <c r="B37" s="163"/>
      <c r="C37" s="163"/>
      <c r="D37" s="163"/>
      <c r="E37" s="163"/>
      <c r="F37" s="163"/>
      <c r="G37" s="163"/>
      <c r="H37" s="163"/>
    </row>
    <row r="38" spans="1:8" ht="30">
      <c r="A38" s="217" t="s">
        <v>1642</v>
      </c>
      <c r="B38" s="217"/>
      <c r="C38" s="217"/>
      <c r="D38" s="217"/>
      <c r="E38" s="163"/>
      <c r="F38" s="163"/>
      <c r="G38" s="163"/>
      <c r="H38" s="163"/>
    </row>
    <row r="39" spans="1:8">
      <c r="A39" s="219" t="s">
        <v>1643</v>
      </c>
      <c r="B39" s="219"/>
      <c r="C39" s="219"/>
      <c r="D39" s="219"/>
      <c r="E39" s="163"/>
      <c r="F39" s="163"/>
      <c r="G39" s="163"/>
      <c r="H39" s="163"/>
    </row>
    <row r="40" spans="1:8">
      <c r="A40" s="219" t="s">
        <v>1255</v>
      </c>
      <c r="B40" s="219"/>
      <c r="C40" s="219"/>
      <c r="D40" s="219"/>
      <c r="E40" s="163"/>
      <c r="F40" s="163"/>
      <c r="G40" s="163"/>
      <c r="H40" s="163"/>
    </row>
    <row r="41" spans="1:8">
      <c r="A41" s="219" t="s">
        <v>1256</v>
      </c>
      <c r="B41" s="219"/>
      <c r="C41" s="219"/>
      <c r="D41" s="219"/>
      <c r="E41" s="163"/>
      <c r="F41" s="163"/>
      <c r="G41" s="163"/>
      <c r="H41" s="163"/>
    </row>
    <row r="42" spans="1:8">
      <c r="A42" s="219" t="s">
        <v>162</v>
      </c>
      <c r="B42" s="219"/>
      <c r="C42" s="219"/>
      <c r="D42" s="219"/>
      <c r="E42" s="163"/>
      <c r="F42" s="163"/>
      <c r="G42" s="163"/>
      <c r="H42" s="163"/>
    </row>
    <row r="43" spans="1:8">
      <c r="A43" s="219" t="s">
        <v>163</v>
      </c>
      <c r="B43" s="219"/>
      <c r="C43" s="219"/>
      <c r="D43" s="219"/>
      <c r="E43" s="163"/>
      <c r="F43" s="163"/>
      <c r="G43" s="163"/>
      <c r="H43" s="163"/>
    </row>
    <row r="44" spans="1:8">
      <c r="A44" s="219" t="s">
        <v>163</v>
      </c>
      <c r="B44" s="219"/>
      <c r="C44" s="219"/>
      <c r="D44" s="219"/>
      <c r="E44" s="163"/>
      <c r="F44" s="163"/>
      <c r="G44" s="163"/>
      <c r="H44" s="163"/>
    </row>
    <row r="45" spans="1:8" ht="30">
      <c r="A45" s="217" t="s">
        <v>1052</v>
      </c>
      <c r="B45" s="217"/>
      <c r="C45" s="217"/>
      <c r="D45" s="217"/>
      <c r="E45" s="163"/>
      <c r="F45" s="163"/>
      <c r="G45" s="163"/>
      <c r="H45" s="163"/>
    </row>
    <row r="46" spans="1:8" ht="28.5">
      <c r="A46" s="219" t="s">
        <v>330</v>
      </c>
      <c r="B46" s="223">
        <v>2.44837600985361</v>
      </c>
      <c r="C46" s="223">
        <v>1.2102083905563628</v>
      </c>
      <c r="D46" s="223">
        <v>1.3962447397693256</v>
      </c>
      <c r="E46" s="223">
        <v>1.1866897539839476</v>
      </c>
      <c r="F46" s="223">
        <v>6.2415188941632449</v>
      </c>
      <c r="G46" s="223">
        <v>4.4987257167644152</v>
      </c>
      <c r="H46" s="222">
        <f>G46/(F46/12)</f>
        <v>8.6492902635697799</v>
      </c>
    </row>
    <row r="47" spans="1:8" ht="15">
      <c r="A47" s="219" t="s">
        <v>331</v>
      </c>
      <c r="B47" s="223">
        <v>1.2371780016139882</v>
      </c>
      <c r="C47" s="223">
        <v>1.430221779409667</v>
      </c>
      <c r="D47" s="223">
        <v>0.53446536133743616</v>
      </c>
      <c r="E47" s="223">
        <v>0.40734567783113884</v>
      </c>
      <c r="F47" s="223">
        <v>3.6092108201922297</v>
      </c>
      <c r="G47" s="223">
        <v>0.9056741759786</v>
      </c>
      <c r="H47" s="222">
        <f t="shared" ref="H47:H56" si="1">G47/(F47/12)</f>
        <v>3.0112095561002326</v>
      </c>
    </row>
    <row r="48" spans="1:8" ht="15">
      <c r="A48" s="219" t="s">
        <v>1568</v>
      </c>
      <c r="B48" s="223">
        <v>2.0067827935650703E-2</v>
      </c>
      <c r="C48" s="223">
        <v>5.1077175465343468E-2</v>
      </c>
      <c r="D48" s="223">
        <v>0.10440723623475782</v>
      </c>
      <c r="E48" s="223">
        <v>2.563187748411018E-2</v>
      </c>
      <c r="F48" s="223">
        <v>0.20118411711986223</v>
      </c>
      <c r="G48" s="223">
        <v>0.19422197417513315</v>
      </c>
      <c r="H48" s="222">
        <f t="shared" si="1"/>
        <v>11.584730064516108</v>
      </c>
    </row>
    <row r="49" spans="1:8" ht="15">
      <c r="A49" s="219" t="s">
        <v>714</v>
      </c>
      <c r="B49" s="223">
        <v>0.10042023956883735</v>
      </c>
      <c r="C49" s="223">
        <v>0.14063152233197151</v>
      </c>
      <c r="D49" s="223">
        <v>0.1111721943879565</v>
      </c>
      <c r="E49" s="223">
        <v>0.11976529997245473</v>
      </c>
      <c r="F49" s="223">
        <v>0.47198925626122007</v>
      </c>
      <c r="G49" s="223">
        <v>9.3440237651516378E-2</v>
      </c>
      <c r="H49" s="222">
        <f t="shared" si="1"/>
        <v>2.3756533373243314</v>
      </c>
    </row>
    <row r="50" spans="1:8" ht="15">
      <c r="A50" s="219" t="s">
        <v>1569</v>
      </c>
      <c r="B50" s="223">
        <v>3.9530338892465724</v>
      </c>
      <c r="C50" s="223">
        <v>3.3519621331087905</v>
      </c>
      <c r="D50" s="223">
        <v>7.309947925285937</v>
      </c>
      <c r="E50" s="223">
        <v>2.1856574751396072</v>
      </c>
      <c r="F50" s="223">
        <v>16.800601422780908</v>
      </c>
      <c r="G50" s="223">
        <v>4.4321480554672466</v>
      </c>
      <c r="H50" s="222">
        <f t="shared" si="1"/>
        <v>3.1657067105639021</v>
      </c>
    </row>
    <row r="51" spans="1:8" ht="15">
      <c r="A51" s="212" t="s">
        <v>1570</v>
      </c>
      <c r="B51" s="223">
        <v>4.670806397753112E-2</v>
      </c>
      <c r="C51" s="223">
        <v>6.8408006480125391E-2</v>
      </c>
      <c r="D51" s="223">
        <v>2.9753211392102019E-2</v>
      </c>
      <c r="E51" s="223">
        <v>6.8407508934784393E-3</v>
      </c>
      <c r="F51" s="223">
        <v>0.15171003274323697</v>
      </c>
      <c r="G51" s="223">
        <v>7.1745528922959989E-2</v>
      </c>
      <c r="H51" s="222">
        <v>0</v>
      </c>
    </row>
    <row r="52" spans="1:8" ht="15">
      <c r="A52" s="219" t="s">
        <v>316</v>
      </c>
      <c r="B52" s="223">
        <v>0.7523532364939669</v>
      </c>
      <c r="C52" s="223">
        <v>0.80141684596426299</v>
      </c>
      <c r="D52" s="223">
        <v>0.98245319619701943</v>
      </c>
      <c r="E52" s="223">
        <v>0.70725655602750415</v>
      </c>
      <c r="F52" s="223">
        <v>3.2434798346827538</v>
      </c>
      <c r="G52" s="223">
        <v>0.94618222239203009</v>
      </c>
      <c r="H52" s="222">
        <f t="shared" si="1"/>
        <v>3.5006188561104215</v>
      </c>
    </row>
    <row r="53" spans="1:8" ht="15">
      <c r="A53" s="219" t="s">
        <v>1571</v>
      </c>
      <c r="B53" s="223">
        <v>0.90722467233394988</v>
      </c>
      <c r="C53" s="223">
        <v>0.17842373964713912</v>
      </c>
      <c r="D53" s="223">
        <v>0.32797343051973216</v>
      </c>
      <c r="E53" s="223">
        <v>7.1705239454965861E-2</v>
      </c>
      <c r="F53" s="223">
        <v>1.4853270819557873</v>
      </c>
      <c r="G53" s="223">
        <v>0.74795534968651445</v>
      </c>
      <c r="H53" s="222">
        <f t="shared" si="1"/>
        <v>6.0427526739900506</v>
      </c>
    </row>
    <row r="54" spans="1:8" ht="15">
      <c r="A54" s="219" t="s">
        <v>857</v>
      </c>
      <c r="B54" s="223">
        <v>9.4459646383596829E-2</v>
      </c>
      <c r="C54" s="223">
        <v>0.34536960582263276</v>
      </c>
      <c r="D54" s="223">
        <v>0.14906773528560616</v>
      </c>
      <c r="E54" s="223">
        <v>0.11893721867657529</v>
      </c>
      <c r="F54" s="223">
        <v>0.70783420616841108</v>
      </c>
      <c r="G54" s="223">
        <v>0.48990673896158482</v>
      </c>
      <c r="H54" s="222">
        <f t="shared" si="1"/>
        <v>8.3054489544410188</v>
      </c>
    </row>
    <row r="55" spans="1:8" ht="15">
      <c r="A55" s="219" t="s">
        <v>1572</v>
      </c>
      <c r="B55" s="223">
        <v>3.199179392610346</v>
      </c>
      <c r="C55" s="223">
        <v>4.4707220216853187</v>
      </c>
      <c r="D55" s="223">
        <v>2.5138775223000303</v>
      </c>
      <c r="E55" s="223">
        <v>2.4053640443659581</v>
      </c>
      <c r="F55" s="223">
        <v>12.589142980961654</v>
      </c>
      <c r="G55" s="223">
        <v>0</v>
      </c>
      <c r="H55" s="222">
        <f t="shared" si="1"/>
        <v>0</v>
      </c>
    </row>
    <row r="56" spans="1:8" ht="15.75">
      <c r="A56" s="217" t="s">
        <v>872</v>
      </c>
      <c r="B56" s="224">
        <f t="shared" ref="B56:G56" si="2">SUM(B46:B55)</f>
        <v>12.759000980018047</v>
      </c>
      <c r="C56" s="224">
        <f t="shared" si="2"/>
        <v>12.048441220471615</v>
      </c>
      <c r="D56" s="224">
        <f t="shared" si="2"/>
        <v>13.459362552709901</v>
      </c>
      <c r="E56" s="224">
        <f t="shared" si="2"/>
        <v>7.2351938938297398</v>
      </c>
      <c r="F56" s="224">
        <f t="shared" si="2"/>
        <v>45.501998647029311</v>
      </c>
      <c r="G56" s="224">
        <f t="shared" si="2"/>
        <v>12.38</v>
      </c>
      <c r="H56" s="222">
        <f t="shared" si="1"/>
        <v>3.2649115295444071</v>
      </c>
    </row>
    <row r="59" spans="1:8">
      <c r="G59" s="212">
        <v>6.56</v>
      </c>
    </row>
    <row r="61" spans="1:8">
      <c r="B61" s="223">
        <f>B46/$G$56*$G$71</f>
        <v>2.44837600985361</v>
      </c>
      <c r="C61" s="223">
        <f t="shared" ref="C61:G61" si="3">C46/$G$56*$G$71</f>
        <v>1.2102083905563628</v>
      </c>
      <c r="D61" s="223">
        <f t="shared" si="3"/>
        <v>1.3962447397693256</v>
      </c>
      <c r="E61" s="223">
        <f t="shared" si="3"/>
        <v>1.1866897539839476</v>
      </c>
      <c r="F61" s="223">
        <f t="shared" si="3"/>
        <v>6.2415188941632449</v>
      </c>
      <c r="G61" s="223">
        <f t="shared" si="3"/>
        <v>4.4987257167644152</v>
      </c>
    </row>
    <row r="62" spans="1:8">
      <c r="B62" s="223">
        <f t="shared" ref="B62:G70" si="4">B47/$G$56*$G$71</f>
        <v>1.2371780016139882</v>
      </c>
      <c r="C62" s="223">
        <f t="shared" si="4"/>
        <v>1.430221779409667</v>
      </c>
      <c r="D62" s="223">
        <f t="shared" si="4"/>
        <v>0.53446536133743616</v>
      </c>
      <c r="E62" s="223">
        <f t="shared" si="4"/>
        <v>0.40734567783113884</v>
      </c>
      <c r="F62" s="223">
        <f t="shared" si="4"/>
        <v>3.6092108201922297</v>
      </c>
      <c r="G62" s="223">
        <f t="shared" si="4"/>
        <v>0.9056741759786</v>
      </c>
    </row>
    <row r="63" spans="1:8">
      <c r="B63" s="223">
        <f t="shared" si="4"/>
        <v>2.0067827935650703E-2</v>
      </c>
      <c r="C63" s="223">
        <f t="shared" si="4"/>
        <v>5.1077175465343468E-2</v>
      </c>
      <c r="D63" s="223">
        <f t="shared" si="4"/>
        <v>0.10440723623475782</v>
      </c>
      <c r="E63" s="223">
        <f t="shared" si="4"/>
        <v>2.563187748411018E-2</v>
      </c>
      <c r="F63" s="223">
        <f t="shared" si="4"/>
        <v>0.20118411711986223</v>
      </c>
      <c r="G63" s="223">
        <f t="shared" si="4"/>
        <v>0.19422197417513315</v>
      </c>
    </row>
    <row r="64" spans="1:8">
      <c r="B64" s="223">
        <f t="shared" si="4"/>
        <v>0.10042023956883735</v>
      </c>
      <c r="C64" s="223">
        <f t="shared" si="4"/>
        <v>0.14063152233197151</v>
      </c>
      <c r="D64" s="223">
        <f t="shared" si="4"/>
        <v>0.1111721943879565</v>
      </c>
      <c r="E64" s="223">
        <f t="shared" si="4"/>
        <v>0.11976529997245473</v>
      </c>
      <c r="F64" s="223">
        <f t="shared" si="4"/>
        <v>0.47198925626122007</v>
      </c>
      <c r="G64" s="223">
        <f t="shared" si="4"/>
        <v>9.3440237651516378E-2</v>
      </c>
    </row>
    <row r="65" spans="2:7">
      <c r="B65" s="223">
        <f t="shared" si="4"/>
        <v>3.9530338892465724</v>
      </c>
      <c r="C65" s="223">
        <f t="shared" si="4"/>
        <v>3.3519621331087905</v>
      </c>
      <c r="D65" s="223">
        <f t="shared" si="4"/>
        <v>7.309947925285937</v>
      </c>
      <c r="E65" s="223">
        <f t="shared" si="4"/>
        <v>2.1856574751396072</v>
      </c>
      <c r="F65" s="223">
        <f t="shared" si="4"/>
        <v>16.800601422780908</v>
      </c>
      <c r="G65" s="223">
        <f t="shared" si="4"/>
        <v>4.4321480554672466</v>
      </c>
    </row>
    <row r="66" spans="2:7">
      <c r="B66" s="223">
        <f t="shared" si="4"/>
        <v>4.670806397753112E-2</v>
      </c>
      <c r="C66" s="223">
        <f t="shared" si="4"/>
        <v>6.8408006480125391E-2</v>
      </c>
      <c r="D66" s="223">
        <f t="shared" si="4"/>
        <v>2.9753211392102019E-2</v>
      </c>
      <c r="E66" s="223">
        <f t="shared" si="4"/>
        <v>6.8407508934784393E-3</v>
      </c>
      <c r="F66" s="223">
        <f t="shared" si="4"/>
        <v>0.15171003274323697</v>
      </c>
      <c r="G66" s="223">
        <f t="shared" si="4"/>
        <v>7.1745528922959989E-2</v>
      </c>
    </row>
    <row r="67" spans="2:7">
      <c r="B67" s="223">
        <f t="shared" si="4"/>
        <v>0.7523532364939669</v>
      </c>
      <c r="C67" s="223">
        <f t="shared" si="4"/>
        <v>0.80141684596426299</v>
      </c>
      <c r="D67" s="223">
        <f t="shared" si="4"/>
        <v>0.98245319619701943</v>
      </c>
      <c r="E67" s="223">
        <f t="shared" si="4"/>
        <v>0.70725655602750415</v>
      </c>
      <c r="F67" s="223">
        <f t="shared" si="4"/>
        <v>3.2434798346827538</v>
      </c>
      <c r="G67" s="223">
        <f t="shared" si="4"/>
        <v>0.94618222239203009</v>
      </c>
    </row>
    <row r="68" spans="2:7">
      <c r="B68" s="223">
        <f t="shared" si="4"/>
        <v>0.90722467233394988</v>
      </c>
      <c r="C68" s="223">
        <f t="shared" si="4"/>
        <v>0.17842373964713912</v>
      </c>
      <c r="D68" s="223">
        <f t="shared" si="4"/>
        <v>0.32797343051973216</v>
      </c>
      <c r="E68" s="223">
        <f t="shared" si="4"/>
        <v>7.1705239454965861E-2</v>
      </c>
      <c r="F68" s="223">
        <f t="shared" si="4"/>
        <v>1.4853270819557873</v>
      </c>
      <c r="G68" s="223">
        <f t="shared" si="4"/>
        <v>0.74795534968651445</v>
      </c>
    </row>
    <row r="69" spans="2:7">
      <c r="B69" s="223">
        <f t="shared" si="4"/>
        <v>9.4459646383596829E-2</v>
      </c>
      <c r="C69" s="223">
        <f t="shared" si="4"/>
        <v>0.34536960582263276</v>
      </c>
      <c r="D69" s="223">
        <f t="shared" si="4"/>
        <v>0.14906773528560616</v>
      </c>
      <c r="E69" s="223">
        <f t="shared" si="4"/>
        <v>0.11893721867657529</v>
      </c>
      <c r="F69" s="223">
        <f t="shared" si="4"/>
        <v>0.70783420616841108</v>
      </c>
      <c r="G69" s="223">
        <f t="shared" si="4"/>
        <v>0.48990673896158482</v>
      </c>
    </row>
    <row r="70" spans="2:7">
      <c r="B70" s="223">
        <f t="shared" si="4"/>
        <v>3.199179392610346</v>
      </c>
      <c r="C70" s="223">
        <f t="shared" si="4"/>
        <v>4.4707220216853187</v>
      </c>
      <c r="D70" s="223">
        <f t="shared" si="4"/>
        <v>2.5138775223000303</v>
      </c>
      <c r="E70" s="223">
        <f t="shared" si="4"/>
        <v>2.4053640443659581</v>
      </c>
      <c r="F70" s="223">
        <f t="shared" si="4"/>
        <v>12.589142980961654</v>
      </c>
      <c r="G70" s="223">
        <f t="shared" si="4"/>
        <v>0</v>
      </c>
    </row>
    <row r="71" spans="2:7" ht="15">
      <c r="B71" s="224">
        <f>SUM(B61:B70)</f>
        <v>12.759000980018047</v>
      </c>
      <c r="C71" s="224">
        <f t="shared" ref="C71:F71" si="5">SUM(C61:C70)</f>
        <v>12.048441220471615</v>
      </c>
      <c r="D71" s="224">
        <f t="shared" si="5"/>
        <v>13.459362552709901</v>
      </c>
      <c r="E71" s="224">
        <f t="shared" si="5"/>
        <v>7.2351938938297398</v>
      </c>
      <c r="F71" s="224">
        <f t="shared" si="5"/>
        <v>45.501998647029311</v>
      </c>
      <c r="G71" s="224">
        <v>12.38</v>
      </c>
    </row>
    <row r="72" spans="2:7">
      <c r="B72" s="1201">
        <f>SUM(B61:B70)</f>
        <v>12.759000980018047</v>
      </c>
      <c r="C72" s="1201">
        <f t="shared" ref="C72:G72" si="6">SUM(C61:C70)</f>
        <v>12.048441220471615</v>
      </c>
      <c r="D72" s="1201">
        <f t="shared" si="6"/>
        <v>13.459362552709901</v>
      </c>
      <c r="E72" s="1201">
        <f t="shared" si="6"/>
        <v>7.2351938938297398</v>
      </c>
      <c r="F72" s="1201">
        <f t="shared" si="6"/>
        <v>45.501998647029311</v>
      </c>
      <c r="G72" s="1201">
        <f t="shared" si="6"/>
        <v>12.38</v>
      </c>
    </row>
  </sheetData>
  <mergeCells count="2">
    <mergeCell ref="B6:F6"/>
    <mergeCell ref="B35:F35"/>
  </mergeCells>
  <phoneticPr fontId="110"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sheetPr codeName="Sheet41" enableFormatConditionsCalculation="0">
    <tabColor rgb="FF00B0F0"/>
  </sheetPr>
  <dimension ref="A1:X380"/>
  <sheetViews>
    <sheetView view="pageBreakPreview" zoomScaleSheetLayoutView="100" workbookViewId="0">
      <pane xSplit="3" ySplit="7" topLeftCell="D320" activePane="bottomRight" state="frozen"/>
      <selection activeCell="B10" sqref="B10:F13"/>
      <selection pane="topRight" activeCell="B10" sqref="B10:F13"/>
      <selection pane="bottomLeft" activeCell="B10" sqref="B10:F13"/>
      <selection pane="bottomRight" activeCell="G53" sqref="G53"/>
    </sheetView>
  </sheetViews>
  <sheetFormatPr defaultRowHeight="14.25"/>
  <cols>
    <col min="1" max="1" width="23.140625" style="1113" customWidth="1"/>
    <col min="2" max="2" width="18.85546875" style="1113" customWidth="1"/>
    <col min="3" max="3" width="27.28515625" style="1113" customWidth="1"/>
    <col min="4" max="4" width="8.28515625" style="1113" customWidth="1"/>
    <col min="5" max="5" width="14.140625" style="1113" customWidth="1"/>
    <col min="6" max="6" width="15.7109375" style="1113" customWidth="1"/>
    <col min="7" max="7" width="15.42578125" style="1113" bestFit="1" customWidth="1"/>
    <col min="8" max="8" width="12.5703125" style="1113" bestFit="1" customWidth="1"/>
    <col min="9" max="9" width="11.5703125" style="1113" customWidth="1"/>
    <col min="10" max="10" width="11.42578125" style="1113" customWidth="1"/>
    <col min="11" max="11" width="12.85546875" style="1113" customWidth="1"/>
    <col min="12" max="12" width="15.140625" style="1113" customWidth="1"/>
    <col min="13" max="13" width="13.85546875" style="1113" customWidth="1"/>
    <col min="14" max="14" width="14.140625" style="1113" customWidth="1"/>
    <col min="15" max="15" width="14" style="1113" customWidth="1"/>
    <col min="16" max="16" width="14" style="1169" customWidth="1"/>
    <col min="17" max="17" width="12.42578125" style="1113" customWidth="1"/>
    <col min="18" max="18" width="11.5703125" style="1113" customWidth="1"/>
    <col min="19" max="19" width="14.85546875" style="1113" customWidth="1"/>
    <col min="20" max="16384" width="9.140625" style="1113"/>
  </cols>
  <sheetData>
    <row r="1" spans="1:24" ht="15">
      <c r="A1" s="988" t="s">
        <v>4023</v>
      </c>
      <c r="B1" s="1108"/>
      <c r="C1" s="1108"/>
      <c r="D1" s="1108"/>
      <c r="E1" s="1108"/>
      <c r="F1" s="1108"/>
      <c r="G1" s="1108"/>
      <c r="H1" s="1108"/>
      <c r="I1" s="1108"/>
      <c r="J1" s="1108"/>
      <c r="K1" s="1108"/>
      <c r="L1" s="1108"/>
      <c r="M1" s="1108"/>
      <c r="N1" s="1108"/>
      <c r="O1" s="1109"/>
      <c r="P1" s="1110"/>
      <c r="Q1" s="1111" t="s">
        <v>264</v>
      </c>
      <c r="R1" s="1112" t="s">
        <v>2046</v>
      </c>
      <c r="S1" s="1108"/>
    </row>
    <row r="2" spans="1:24">
      <c r="A2" s="1108"/>
      <c r="B2" s="1108"/>
      <c r="C2" s="1108"/>
      <c r="D2" s="1108"/>
      <c r="E2" s="1108"/>
      <c r="F2" s="1108"/>
      <c r="G2" s="1108"/>
      <c r="H2" s="1108"/>
      <c r="I2" s="1108"/>
      <c r="J2" s="1108"/>
      <c r="K2" s="1108"/>
      <c r="L2" s="1108"/>
      <c r="M2" s="1108"/>
      <c r="N2" s="1108"/>
      <c r="O2" s="1109"/>
      <c r="P2" s="1110"/>
      <c r="Q2" s="1108"/>
      <c r="R2" s="1108"/>
      <c r="S2" s="1108"/>
    </row>
    <row r="3" spans="1:24" ht="15">
      <c r="A3" s="1114" t="s">
        <v>1734</v>
      </c>
      <c r="B3" s="1114"/>
      <c r="C3" s="1114"/>
      <c r="D3" s="1114"/>
      <c r="E3" s="1115"/>
      <c r="F3" s="1115"/>
      <c r="G3" s="1115"/>
      <c r="H3" s="1115"/>
      <c r="I3" s="1115"/>
      <c r="J3" s="1115"/>
      <c r="K3" s="1115"/>
      <c r="L3" s="1115"/>
      <c r="M3" s="1115"/>
      <c r="N3" s="1115"/>
      <c r="O3" s="1115"/>
      <c r="P3" s="1116"/>
      <c r="Q3" s="1115"/>
      <c r="R3" s="1115"/>
      <c r="S3" s="1115"/>
    </row>
    <row r="4" spans="1:24" ht="15">
      <c r="A4" s="1108"/>
      <c r="B4" s="1108"/>
      <c r="C4" s="1108"/>
      <c r="D4" s="1108"/>
      <c r="E4" s="1108"/>
      <c r="F4" s="1108"/>
      <c r="G4" s="1108"/>
      <c r="H4" s="1108"/>
      <c r="I4" s="1108"/>
      <c r="J4" s="1108"/>
      <c r="K4" s="1108"/>
      <c r="L4" s="1108"/>
      <c r="M4" s="1108"/>
      <c r="N4" s="1108"/>
      <c r="O4" s="1108"/>
      <c r="P4" s="1117"/>
      <c r="Q4" s="1108"/>
      <c r="R4" s="1108"/>
      <c r="S4" s="1112" t="s">
        <v>616</v>
      </c>
    </row>
    <row r="5" spans="1:24" ht="15">
      <c r="A5" s="1118" t="s">
        <v>1776</v>
      </c>
      <c r="B5" s="1119"/>
      <c r="C5" s="1119"/>
      <c r="D5" s="1119"/>
      <c r="E5" s="1119"/>
      <c r="F5" s="1119"/>
      <c r="G5" s="1119"/>
      <c r="H5" s="1119"/>
      <c r="I5" s="1119"/>
      <c r="J5" s="1119"/>
      <c r="K5" s="1118" t="s">
        <v>1777</v>
      </c>
      <c r="L5" s="1119"/>
      <c r="M5" s="1119"/>
      <c r="N5" s="1118" t="s">
        <v>685</v>
      </c>
      <c r="O5" s="1119"/>
      <c r="P5" s="1120" t="s">
        <v>686</v>
      </c>
      <c r="Q5" s="1119"/>
      <c r="R5" s="1119"/>
      <c r="S5" s="1119"/>
    </row>
    <row r="6" spans="1:24" ht="71.25">
      <c r="A6" s="1121" t="s">
        <v>1003</v>
      </c>
      <c r="B6" s="1121" t="s">
        <v>1004</v>
      </c>
      <c r="C6" s="1121" t="s">
        <v>1005</v>
      </c>
      <c r="D6" s="1121" t="s">
        <v>1054</v>
      </c>
      <c r="E6" s="1121" t="s">
        <v>585</v>
      </c>
      <c r="F6" s="1121" t="s">
        <v>586</v>
      </c>
      <c r="G6" s="1121" t="s">
        <v>1619</v>
      </c>
      <c r="H6" s="1121" t="s">
        <v>1620</v>
      </c>
      <c r="I6" s="1121" t="s">
        <v>1601</v>
      </c>
      <c r="J6" s="1121" t="s">
        <v>1602</v>
      </c>
      <c r="K6" s="1121" t="s">
        <v>680</v>
      </c>
      <c r="L6" s="1121" t="s">
        <v>1122</v>
      </c>
      <c r="M6" s="1121" t="s">
        <v>1123</v>
      </c>
      <c r="N6" s="1121" t="s">
        <v>1124</v>
      </c>
      <c r="O6" s="1121" t="s">
        <v>1168</v>
      </c>
      <c r="P6" s="1122" t="s">
        <v>856</v>
      </c>
      <c r="Q6" s="1121" t="s">
        <v>289</v>
      </c>
      <c r="R6" s="1121" t="s">
        <v>1125</v>
      </c>
      <c r="S6" s="1121" t="s">
        <v>1126</v>
      </c>
      <c r="T6" s="1123"/>
      <c r="U6" s="1123"/>
      <c r="V6" s="1123"/>
      <c r="W6" s="1123"/>
      <c r="X6" s="1123"/>
    </row>
    <row r="7" spans="1:24">
      <c r="A7" s="1124"/>
      <c r="B7" s="1124"/>
      <c r="C7" s="1124"/>
      <c r="D7" s="1124"/>
      <c r="E7" s="1124"/>
      <c r="F7" s="1124"/>
      <c r="G7" s="1124"/>
      <c r="H7" s="1124"/>
      <c r="I7" s="1124"/>
      <c r="J7" s="1124"/>
      <c r="K7" s="1124"/>
      <c r="L7" s="1124"/>
      <c r="M7" s="1124"/>
      <c r="N7" s="1124"/>
      <c r="O7" s="1124"/>
      <c r="P7" s="1125"/>
      <c r="Q7" s="1124"/>
      <c r="R7" s="1124"/>
      <c r="S7" s="1124"/>
    </row>
    <row r="8" spans="1:24" ht="15">
      <c r="A8" s="1124"/>
      <c r="B8" s="1124"/>
      <c r="C8" s="1126"/>
      <c r="D8" s="1124"/>
      <c r="E8" s="1124"/>
      <c r="F8" s="1124"/>
      <c r="G8" s="1124"/>
      <c r="H8" s="1124"/>
      <c r="I8" s="1124"/>
      <c r="J8" s="1124"/>
      <c r="K8" s="1124"/>
      <c r="L8" s="1124"/>
      <c r="M8" s="1124"/>
      <c r="N8" s="1124"/>
      <c r="O8" s="1124"/>
      <c r="P8" s="1125"/>
      <c r="Q8" s="1124"/>
      <c r="R8" s="1124"/>
      <c r="S8" s="1124"/>
    </row>
    <row r="9" spans="1:24" ht="15">
      <c r="A9" s="1124"/>
      <c r="B9" s="1124"/>
      <c r="C9" s="1126"/>
      <c r="D9" s="1124"/>
      <c r="E9" s="1124"/>
      <c r="F9" s="1124"/>
      <c r="G9" s="1124"/>
      <c r="H9" s="1124"/>
      <c r="I9" s="1124"/>
      <c r="J9" s="1124"/>
      <c r="K9" s="1124"/>
      <c r="L9" s="1124"/>
      <c r="M9" s="1124"/>
      <c r="N9" s="1124"/>
      <c r="O9" s="1124"/>
      <c r="P9" s="1125"/>
      <c r="Q9" s="1124"/>
      <c r="R9" s="1124"/>
      <c r="S9" s="1124"/>
    </row>
    <row r="10" spans="1:24" ht="42.75">
      <c r="A10" s="1124" t="s">
        <v>1610</v>
      </c>
      <c r="B10" s="1121" t="s">
        <v>650</v>
      </c>
      <c r="C10" s="1121" t="s">
        <v>1545</v>
      </c>
      <c r="D10" s="1124"/>
      <c r="E10" s="1124" t="s">
        <v>651</v>
      </c>
      <c r="F10" s="990">
        <f>9856.2+26.62</f>
        <v>9882.8200000000015</v>
      </c>
      <c r="G10" s="1124" t="s">
        <v>651</v>
      </c>
      <c r="H10" s="1127">
        <v>0.13836999999999999</v>
      </c>
      <c r="I10" s="1124" t="s">
        <v>652</v>
      </c>
      <c r="J10" s="990">
        <v>0</v>
      </c>
      <c r="K10" s="990">
        <v>0</v>
      </c>
      <c r="L10" s="990">
        <v>0</v>
      </c>
      <c r="M10" s="990">
        <v>0</v>
      </c>
      <c r="N10" s="990">
        <f>F10</f>
        <v>9882.8200000000015</v>
      </c>
      <c r="O10" s="990"/>
      <c r="P10" s="1128">
        <f>1363.8+3.68</f>
        <v>1367.48</v>
      </c>
      <c r="Q10" s="990">
        <v>0</v>
      </c>
      <c r="R10" s="1124"/>
      <c r="S10" s="1124"/>
    </row>
    <row r="11" spans="1:24">
      <c r="A11" s="1124"/>
      <c r="B11" s="1124"/>
      <c r="C11" s="1124"/>
      <c r="D11" s="1124"/>
      <c r="E11" s="1124"/>
      <c r="F11" s="990"/>
      <c r="G11" s="1124"/>
      <c r="H11" s="1127"/>
      <c r="I11" s="1124"/>
      <c r="J11" s="990"/>
      <c r="K11" s="990"/>
      <c r="L11" s="990"/>
      <c r="M11" s="990"/>
      <c r="N11" s="990"/>
      <c r="O11" s="990"/>
      <c r="P11" s="1128"/>
      <c r="Q11" s="990"/>
      <c r="R11" s="1124"/>
      <c r="S11" s="1124"/>
    </row>
    <row r="12" spans="1:24" ht="19.5" customHeight="1">
      <c r="A12" s="1124"/>
      <c r="B12" s="1124"/>
      <c r="C12" s="1124"/>
      <c r="D12" s="1124"/>
      <c r="E12" s="1124"/>
      <c r="F12" s="990"/>
      <c r="G12" s="1124"/>
      <c r="H12" s="1127"/>
      <c r="I12" s="1124"/>
      <c r="J12" s="990"/>
      <c r="K12" s="990"/>
      <c r="L12" s="990"/>
      <c r="M12" s="990"/>
      <c r="N12" s="990"/>
      <c r="O12" s="990"/>
      <c r="P12" s="1128"/>
      <c r="Q12" s="990"/>
      <c r="R12" s="1124"/>
      <c r="S12" s="1124"/>
    </row>
    <row r="13" spans="1:24">
      <c r="A13" s="1124"/>
      <c r="B13" s="1124"/>
      <c r="C13" s="1121" t="s">
        <v>10</v>
      </c>
      <c r="D13" s="990"/>
      <c r="E13" s="1124"/>
      <c r="F13" s="990">
        <f>1005.2+163.3</f>
        <v>1168.5</v>
      </c>
      <c r="G13" s="1124"/>
      <c r="H13" s="1127">
        <v>0.13836999999999999</v>
      </c>
      <c r="I13" s="1124" t="s">
        <v>652</v>
      </c>
      <c r="J13" s="990">
        <v>0</v>
      </c>
      <c r="K13" s="990">
        <f>M10</f>
        <v>0</v>
      </c>
      <c r="L13" s="990">
        <v>0</v>
      </c>
      <c r="M13" s="990">
        <v>0</v>
      </c>
      <c r="N13" s="990">
        <f>F10</f>
        <v>9882.8200000000015</v>
      </c>
      <c r="O13" s="990"/>
      <c r="P13" s="1128">
        <f>81.68+10.89</f>
        <v>92.570000000000007</v>
      </c>
      <c r="Q13" s="1124"/>
      <c r="R13" s="1124"/>
      <c r="S13" s="1124"/>
    </row>
    <row r="14" spans="1:24" ht="15">
      <c r="A14" s="1124"/>
      <c r="B14" s="1124"/>
      <c r="C14" s="1124"/>
      <c r="D14" s="990"/>
      <c r="E14" s="1124"/>
      <c r="F14" s="990"/>
      <c r="G14" s="1124"/>
      <c r="H14" s="1127"/>
      <c r="I14" s="1124"/>
      <c r="J14" s="990"/>
      <c r="K14" s="990"/>
      <c r="L14" s="990"/>
      <c r="M14" s="990"/>
      <c r="N14" s="990"/>
      <c r="O14" s="990">
        <f>F10+F13+P10+P13-M10-M13</f>
        <v>12511.37</v>
      </c>
      <c r="P14" s="1128">
        <f>SUM(P10:P13)</f>
        <v>1460.05</v>
      </c>
      <c r="Q14" s="1129">
        <f>SUM(Q10:Q12)</f>
        <v>0</v>
      </c>
      <c r="R14" s="1124"/>
      <c r="S14" s="1124"/>
    </row>
    <row r="15" spans="1:24" ht="15">
      <c r="A15" s="1124"/>
      <c r="B15" s="1124"/>
      <c r="C15" s="1130" t="s">
        <v>143</v>
      </c>
      <c r="D15" s="990"/>
      <c r="E15" s="1124"/>
      <c r="F15" s="1124"/>
      <c r="G15" s="1124"/>
      <c r="H15" s="1127"/>
      <c r="I15" s="1124"/>
      <c r="J15" s="990"/>
      <c r="K15" s="990"/>
      <c r="L15" s="990"/>
      <c r="M15" s="990"/>
      <c r="N15" s="990"/>
      <c r="O15" s="1129"/>
      <c r="P15" s="1131"/>
      <c r="Q15" s="1129"/>
      <c r="R15" s="1124"/>
      <c r="S15" s="1124"/>
    </row>
    <row r="16" spans="1:24" ht="15">
      <c r="A16" s="1124"/>
      <c r="B16" s="1124"/>
      <c r="C16" s="1121" t="s">
        <v>288</v>
      </c>
      <c r="D16" s="990"/>
      <c r="E16" s="1124"/>
      <c r="F16" s="990">
        <f>O14</f>
        <v>12511.37</v>
      </c>
      <c r="G16" s="1124"/>
      <c r="H16" s="1127">
        <v>0.13836999999999999</v>
      </c>
      <c r="I16" s="1124"/>
      <c r="J16" s="990"/>
      <c r="K16" s="990"/>
      <c r="L16" s="990"/>
      <c r="M16" s="990"/>
      <c r="N16" s="1124"/>
      <c r="O16" s="1129"/>
      <c r="P16" s="1128">
        <f>1378.16+26.28</f>
        <v>1404.44</v>
      </c>
      <c r="Q16" s="990"/>
      <c r="R16" s="1124"/>
      <c r="S16" s="1124"/>
    </row>
    <row r="17" spans="1:19">
      <c r="A17" s="1124"/>
      <c r="B17" s="1124"/>
      <c r="C17" s="1121" t="s">
        <v>13</v>
      </c>
      <c r="D17" s="1124"/>
      <c r="E17" s="1124"/>
      <c r="F17" s="990">
        <f>71.17+108.69</f>
        <v>179.86</v>
      </c>
      <c r="G17" s="1124"/>
      <c r="H17" s="1127">
        <v>0.13836999999999999</v>
      </c>
      <c r="I17" s="1124"/>
      <c r="J17" s="990"/>
      <c r="K17" s="990"/>
      <c r="L17" s="990"/>
      <c r="M17" s="990"/>
      <c r="N17" s="990"/>
      <c r="O17" s="990"/>
      <c r="P17" s="1128">
        <f>5.9+9.75</f>
        <v>15.65</v>
      </c>
      <c r="Q17" s="990"/>
      <c r="R17" s="1124"/>
      <c r="S17" s="1124"/>
    </row>
    <row r="18" spans="1:19">
      <c r="A18" s="1124"/>
      <c r="B18" s="1124"/>
      <c r="C18" s="1121"/>
      <c r="D18" s="1124"/>
      <c r="E18" s="1124"/>
      <c r="F18" s="990"/>
      <c r="G18" s="1124"/>
      <c r="H18" s="1127"/>
      <c r="I18" s="1124"/>
      <c r="J18" s="990"/>
      <c r="K18" s="990"/>
      <c r="L18" s="990">
        <f>1802.88+2197.12</f>
        <v>4000</v>
      </c>
      <c r="M18" s="990">
        <f>K18+L18</f>
        <v>4000</v>
      </c>
      <c r="N18" s="990">
        <f>F16</f>
        <v>12511.37</v>
      </c>
      <c r="O18" s="990">
        <f>F16+F17+P16+P17-M18</f>
        <v>10111.320000000002</v>
      </c>
      <c r="P18" s="1128"/>
      <c r="Q18" s="990"/>
      <c r="R18" s="1124"/>
      <c r="S18" s="1124"/>
    </row>
    <row r="19" spans="1:19" ht="15">
      <c r="A19" s="1124"/>
      <c r="B19" s="1124"/>
      <c r="C19" s="1130" t="s">
        <v>144</v>
      </c>
      <c r="D19" s="1124"/>
      <c r="E19" s="1124"/>
      <c r="F19" s="990"/>
      <c r="G19" s="1124"/>
      <c r="H19" s="1127"/>
      <c r="I19" s="1124"/>
      <c r="J19" s="990"/>
      <c r="K19" s="990"/>
      <c r="L19" s="990"/>
      <c r="M19" s="990"/>
      <c r="N19" s="990"/>
      <c r="O19" s="990"/>
      <c r="P19" s="1128"/>
      <c r="Q19" s="990"/>
      <c r="R19" s="1124"/>
      <c r="S19" s="1124"/>
    </row>
    <row r="20" spans="1:19">
      <c r="A20" s="1124"/>
      <c r="B20" s="1124"/>
      <c r="C20" s="1121" t="s">
        <v>288</v>
      </c>
      <c r="D20" s="1124"/>
      <c r="E20" s="1124"/>
      <c r="F20" s="990">
        <f>O18</f>
        <v>10111.320000000002</v>
      </c>
      <c r="G20" s="1124"/>
      <c r="H20" s="1127">
        <v>0.13836999999999999</v>
      </c>
      <c r="I20" s="1124"/>
      <c r="J20" s="990"/>
      <c r="K20" s="990">
        <f>M18</f>
        <v>4000</v>
      </c>
      <c r="L20" s="990">
        <v>0</v>
      </c>
      <c r="M20" s="990">
        <f>K20+L20</f>
        <v>4000</v>
      </c>
      <c r="N20" s="990"/>
      <c r="O20" s="990"/>
      <c r="P20" s="1128">
        <f>1263.27+41.32</f>
        <v>1304.5899999999999</v>
      </c>
      <c r="Q20" s="990"/>
      <c r="R20" s="1124"/>
      <c r="S20" s="1124"/>
    </row>
    <row r="21" spans="1:19">
      <c r="A21" s="1124"/>
      <c r="B21" s="1124"/>
      <c r="C21" s="1121" t="s">
        <v>285</v>
      </c>
      <c r="D21" s="1124"/>
      <c r="E21" s="1124"/>
      <c r="F21" s="990">
        <f>8.7+23.7</f>
        <v>32.4</v>
      </c>
      <c r="G21" s="1124"/>
      <c r="H21" s="1127">
        <v>0.13836999999999999</v>
      </c>
      <c r="I21" s="1124"/>
      <c r="J21" s="990"/>
      <c r="K21" s="990"/>
      <c r="L21" s="990"/>
      <c r="M21" s="990"/>
      <c r="N21" s="990"/>
      <c r="O21" s="990"/>
      <c r="P21" s="1128">
        <f>0.9+2.29+0.04</f>
        <v>3.23</v>
      </c>
      <c r="Q21" s="990"/>
      <c r="R21" s="1124"/>
      <c r="S21" s="1124"/>
    </row>
    <row r="22" spans="1:19">
      <c r="A22" s="1124"/>
      <c r="B22" s="1124"/>
      <c r="C22" s="1121"/>
      <c r="D22" s="1124"/>
      <c r="E22" s="1124"/>
      <c r="F22" s="990"/>
      <c r="G22" s="1124"/>
      <c r="H22" s="1127"/>
      <c r="I22" s="1124"/>
      <c r="J22" s="990"/>
      <c r="K22" s="990"/>
      <c r="L22" s="990"/>
      <c r="M22" s="990"/>
      <c r="N22" s="990"/>
      <c r="O22" s="990">
        <f>F20+F21+P20+P21-M21</f>
        <v>11451.54</v>
      </c>
      <c r="P22" s="1128"/>
      <c r="Q22" s="990"/>
      <c r="R22" s="1124"/>
      <c r="S22" s="1124"/>
    </row>
    <row r="23" spans="1:19" ht="15">
      <c r="A23" s="1124"/>
      <c r="B23" s="1124"/>
      <c r="C23" s="1130" t="s">
        <v>116</v>
      </c>
      <c r="D23" s="1124"/>
      <c r="E23" s="1124"/>
      <c r="F23" s="990"/>
      <c r="G23" s="1124"/>
      <c r="H23" s="1127"/>
      <c r="I23" s="1124"/>
      <c r="J23" s="990"/>
      <c r="K23" s="990"/>
      <c r="L23" s="990"/>
      <c r="M23" s="990"/>
      <c r="N23" s="990"/>
      <c r="O23" s="990"/>
      <c r="P23" s="1128"/>
      <c r="Q23" s="990"/>
      <c r="R23" s="1124"/>
      <c r="S23" s="1124"/>
    </row>
    <row r="24" spans="1:19" ht="30" customHeight="1">
      <c r="A24" s="1124"/>
      <c r="B24" s="1124"/>
      <c r="C24" s="1121" t="s">
        <v>288</v>
      </c>
      <c r="D24" s="1124"/>
      <c r="E24" s="1124"/>
      <c r="F24" s="990">
        <f>O22</f>
        <v>11451.54</v>
      </c>
      <c r="G24" s="1124"/>
      <c r="H24" s="1127">
        <v>0.13836999999999999</v>
      </c>
      <c r="I24" s="1124"/>
      <c r="J24" s="990"/>
      <c r="K24" s="990">
        <f>M20</f>
        <v>4000</v>
      </c>
      <c r="L24" s="990">
        <v>0</v>
      </c>
      <c r="M24" s="990">
        <f>K24+L24</f>
        <v>4000</v>
      </c>
      <c r="N24" s="990">
        <f>F24</f>
        <v>11451.54</v>
      </c>
      <c r="O24" s="990"/>
      <c r="P24" s="1128">
        <f>1264.47+44.6</f>
        <v>1309.07</v>
      </c>
      <c r="Q24" s="990"/>
      <c r="R24" s="1124"/>
      <c r="S24" s="1124"/>
    </row>
    <row r="25" spans="1:19">
      <c r="A25" s="1124"/>
      <c r="B25" s="1124"/>
      <c r="C25" s="1121" t="s">
        <v>89</v>
      </c>
      <c r="D25" s="1124"/>
      <c r="E25" s="1124"/>
      <c r="F25" s="990">
        <v>3.25</v>
      </c>
      <c r="G25" s="1124"/>
      <c r="H25" s="1127">
        <v>0.13836999999999999</v>
      </c>
      <c r="I25" s="1124"/>
      <c r="J25" s="990"/>
      <c r="K25" s="990"/>
      <c r="L25" s="990"/>
      <c r="M25" s="990"/>
      <c r="N25" s="990"/>
      <c r="O25" s="990"/>
      <c r="P25" s="1128">
        <f>0.18</f>
        <v>0.18</v>
      </c>
      <c r="Q25" s="990"/>
      <c r="R25" s="1124"/>
      <c r="S25" s="1124"/>
    </row>
    <row r="26" spans="1:19">
      <c r="A26" s="1124"/>
      <c r="B26" s="1124"/>
      <c r="C26" s="1121"/>
      <c r="D26" s="1124"/>
      <c r="E26" s="1124"/>
      <c r="F26" s="990"/>
      <c r="G26" s="1124"/>
      <c r="H26" s="1127"/>
      <c r="I26" s="1124"/>
      <c r="J26" s="990"/>
      <c r="K26" s="990"/>
      <c r="L26" s="990"/>
      <c r="M26" s="990"/>
      <c r="N26" s="990"/>
      <c r="O26" s="990">
        <f>F24+F25+P24+P25-M25</f>
        <v>12764.04</v>
      </c>
      <c r="P26" s="1128"/>
      <c r="Q26" s="990"/>
      <c r="R26" s="1124"/>
      <c r="S26" s="1124"/>
    </row>
    <row r="27" spans="1:19" ht="15">
      <c r="A27" s="1124"/>
      <c r="B27" s="1124"/>
      <c r="C27" s="1130" t="s">
        <v>1742</v>
      </c>
      <c r="D27" s="1124"/>
      <c r="E27" s="1124"/>
      <c r="F27" s="990"/>
      <c r="G27" s="1124"/>
      <c r="H27" s="1127"/>
      <c r="I27" s="1124"/>
      <c r="J27" s="990"/>
      <c r="K27" s="990"/>
      <c r="L27" s="990"/>
      <c r="M27" s="990"/>
      <c r="N27" s="990"/>
      <c r="O27" s="990"/>
      <c r="P27" s="1128"/>
      <c r="Q27" s="990"/>
      <c r="R27" s="1124"/>
      <c r="S27" s="1124"/>
    </row>
    <row r="28" spans="1:19">
      <c r="A28" s="1124"/>
      <c r="B28" s="1124"/>
      <c r="C28" s="1124" t="s">
        <v>1266</v>
      </c>
      <c r="D28" s="1124"/>
      <c r="E28" s="1124"/>
      <c r="F28" s="990">
        <f>O26</f>
        <v>12764.04</v>
      </c>
      <c r="G28" s="1124"/>
      <c r="H28" s="1127">
        <v>8.5000000000000006E-2</v>
      </c>
      <c r="I28" s="1124"/>
      <c r="J28" s="990"/>
      <c r="K28" s="990">
        <f>K24</f>
        <v>4000</v>
      </c>
      <c r="L28" s="990"/>
      <c r="M28" s="990">
        <f>K28+L28</f>
        <v>4000</v>
      </c>
      <c r="N28" s="990">
        <f>F28</f>
        <v>12764.04</v>
      </c>
      <c r="O28" s="990"/>
      <c r="P28" s="1128">
        <f>776.76+27.67</f>
        <v>804.43</v>
      </c>
      <c r="Q28" s="990"/>
      <c r="R28" s="1124"/>
      <c r="S28" s="1124"/>
    </row>
    <row r="29" spans="1:19">
      <c r="A29" s="1124"/>
      <c r="B29" s="1124"/>
      <c r="C29" s="1121" t="s">
        <v>115</v>
      </c>
      <c r="D29" s="1124"/>
      <c r="E29" s="1124"/>
      <c r="F29" s="990">
        <f>0.2</f>
        <v>0.2</v>
      </c>
      <c r="G29" s="1124"/>
      <c r="H29" s="1127">
        <v>8.5000000000000006E-2</v>
      </c>
      <c r="I29" s="1124"/>
      <c r="J29" s="990"/>
      <c r="K29" s="990"/>
      <c r="L29" s="990"/>
      <c r="M29" s="990"/>
      <c r="N29" s="990"/>
      <c r="O29" s="990"/>
      <c r="P29" s="1128">
        <f>0.02</f>
        <v>0.02</v>
      </c>
      <c r="Q29" s="990"/>
      <c r="R29" s="1124"/>
      <c r="S29" s="1124"/>
    </row>
    <row r="30" spans="1:19">
      <c r="A30" s="1124"/>
      <c r="B30" s="1124"/>
      <c r="C30" s="1121"/>
      <c r="D30" s="1124"/>
      <c r="E30" s="1124"/>
      <c r="F30" s="990"/>
      <c r="G30" s="1124"/>
      <c r="H30" s="1127"/>
      <c r="I30" s="1124"/>
      <c r="J30" s="990"/>
      <c r="K30" s="990"/>
      <c r="L30" s="990"/>
      <c r="M30" s="990"/>
      <c r="N30" s="990"/>
      <c r="O30" s="990">
        <f>F28+F29+P28+P29-M29</f>
        <v>13568.690000000002</v>
      </c>
      <c r="P30" s="1132"/>
      <c r="Q30" s="990"/>
      <c r="R30" s="1124"/>
      <c r="S30" s="1124"/>
    </row>
    <row r="31" spans="1:19" ht="15">
      <c r="A31" s="1124"/>
      <c r="B31" s="1124"/>
      <c r="C31" s="1130" t="s">
        <v>1191</v>
      </c>
      <c r="D31" s="1124"/>
      <c r="E31" s="1124"/>
      <c r="F31" s="990"/>
      <c r="G31" s="1124"/>
      <c r="H31" s="1127"/>
      <c r="I31" s="1124"/>
      <c r="J31" s="990"/>
      <c r="K31" s="990"/>
      <c r="L31" s="990"/>
      <c r="M31" s="990"/>
      <c r="N31" s="990"/>
      <c r="O31" s="990"/>
      <c r="P31" s="1128"/>
      <c r="Q31" s="990"/>
      <c r="R31" s="1124"/>
      <c r="S31" s="1124"/>
    </row>
    <row r="32" spans="1:19">
      <c r="A32" s="1124"/>
      <c r="B32" s="1124"/>
      <c r="C32" s="1124" t="s">
        <v>1621</v>
      </c>
      <c r="D32" s="1124"/>
      <c r="E32" s="1124"/>
      <c r="F32" s="990">
        <f>O30</f>
        <v>13568.690000000002</v>
      </c>
      <c r="G32" s="1124"/>
      <c r="H32" s="1127">
        <v>0</v>
      </c>
      <c r="I32" s="1124"/>
      <c r="J32" s="990"/>
      <c r="K32" s="990">
        <v>4000</v>
      </c>
      <c r="L32" s="990"/>
      <c r="M32" s="990">
        <f>K32+L32</f>
        <v>4000</v>
      </c>
      <c r="N32" s="990">
        <f>F32</f>
        <v>13568.690000000002</v>
      </c>
      <c r="O32" s="990"/>
      <c r="P32" s="1132">
        <v>0</v>
      </c>
      <c r="Q32" s="990"/>
      <c r="R32" s="1124"/>
      <c r="S32" s="1124"/>
    </row>
    <row r="33" spans="1:19">
      <c r="A33" s="1124"/>
      <c r="B33" s="1124"/>
      <c r="C33" s="1121" t="s">
        <v>1267</v>
      </c>
      <c r="D33" s="1124"/>
      <c r="E33" s="1124"/>
      <c r="F33" s="990"/>
      <c r="G33" s="1124"/>
      <c r="H33" s="1127">
        <v>0</v>
      </c>
      <c r="I33" s="1124"/>
      <c r="J33" s="990"/>
      <c r="K33" s="990"/>
      <c r="L33" s="990"/>
      <c r="M33" s="990"/>
      <c r="N33" s="1133"/>
      <c r="O33" s="990"/>
      <c r="P33" s="1128">
        <v>0</v>
      </c>
      <c r="Q33" s="990"/>
      <c r="R33" s="1124"/>
      <c r="S33" s="1124"/>
    </row>
    <row r="34" spans="1:19" ht="20.25" customHeight="1">
      <c r="A34" s="1124"/>
      <c r="B34" s="1124"/>
      <c r="C34" s="1133"/>
      <c r="D34" s="1124"/>
      <c r="E34" s="1124"/>
      <c r="F34" s="990"/>
      <c r="G34" s="1124"/>
      <c r="H34" s="1127"/>
      <c r="I34" s="1124"/>
      <c r="J34" s="990"/>
      <c r="K34" s="990"/>
      <c r="L34" s="990"/>
      <c r="M34" s="990"/>
      <c r="N34" s="990"/>
      <c r="O34" s="990">
        <f>F32+F33+P32+P33-M33</f>
        <v>13568.690000000002</v>
      </c>
      <c r="P34" s="1132"/>
      <c r="Q34" s="990"/>
      <c r="R34" s="1124"/>
      <c r="S34" s="1124"/>
    </row>
    <row r="35" spans="1:19" ht="20.25" customHeight="1">
      <c r="A35" s="1124"/>
      <c r="B35" s="1124"/>
      <c r="C35" s="1130" t="s">
        <v>1196</v>
      </c>
      <c r="D35" s="1124"/>
      <c r="E35" s="1124"/>
      <c r="F35" s="990"/>
      <c r="G35" s="1124"/>
      <c r="H35" s="1127"/>
      <c r="I35" s="1124"/>
      <c r="J35" s="990"/>
      <c r="K35" s="990"/>
      <c r="L35" s="990"/>
      <c r="M35" s="990"/>
      <c r="N35" s="990"/>
      <c r="O35" s="990"/>
      <c r="P35" s="1128"/>
      <c r="Q35" s="990"/>
      <c r="R35" s="1124"/>
      <c r="S35" s="1124"/>
    </row>
    <row r="36" spans="1:19" ht="30" customHeight="1">
      <c r="A36" s="1124"/>
      <c r="B36" s="1124"/>
      <c r="C36" s="1124" t="s">
        <v>1621</v>
      </c>
      <c r="D36" s="1124"/>
      <c r="E36" s="1124"/>
      <c r="F36" s="990">
        <f>O34</f>
        <v>13568.690000000002</v>
      </c>
      <c r="G36" s="1124"/>
      <c r="H36" s="1127">
        <v>0</v>
      </c>
      <c r="I36" s="1124"/>
      <c r="J36" s="990"/>
      <c r="K36" s="990">
        <f>K32</f>
        <v>4000</v>
      </c>
      <c r="L36" s="990"/>
      <c r="M36" s="990">
        <f>K36+L36</f>
        <v>4000</v>
      </c>
      <c r="N36" s="990">
        <f>F36</f>
        <v>13568.690000000002</v>
      </c>
      <c r="O36" s="990"/>
      <c r="P36" s="1128">
        <v>0</v>
      </c>
      <c r="Q36" s="990"/>
      <c r="R36" s="1124"/>
      <c r="S36" s="1124"/>
    </row>
    <row r="37" spans="1:19" ht="30" customHeight="1">
      <c r="A37" s="1124"/>
      <c r="B37" s="1124"/>
      <c r="C37" s="1121" t="s">
        <v>1197</v>
      </c>
      <c r="D37" s="1124"/>
      <c r="E37" s="1124"/>
      <c r="F37" s="990">
        <v>0</v>
      </c>
      <c r="G37" s="1124"/>
      <c r="H37" s="1127">
        <v>0</v>
      </c>
      <c r="I37" s="1124"/>
      <c r="J37" s="990"/>
      <c r="K37" s="990"/>
      <c r="L37" s="990"/>
      <c r="M37" s="990"/>
      <c r="N37" s="990"/>
      <c r="O37" s="990"/>
      <c r="P37" s="1128">
        <v>0</v>
      </c>
      <c r="Q37" s="990"/>
      <c r="R37" s="1124"/>
      <c r="S37" s="1124"/>
    </row>
    <row r="38" spans="1:19" ht="30" customHeight="1">
      <c r="A38" s="1124"/>
      <c r="B38" s="1124"/>
      <c r="C38" s="1121"/>
      <c r="D38" s="1124"/>
      <c r="E38" s="1124"/>
      <c r="F38" s="990"/>
      <c r="G38" s="1124"/>
      <c r="H38" s="1127"/>
      <c r="I38" s="1124"/>
      <c r="J38" s="990"/>
      <c r="K38" s="990"/>
      <c r="L38" s="990"/>
      <c r="M38" s="990"/>
      <c r="N38" s="990"/>
      <c r="O38" s="990">
        <f>F36+F37+P36+P37-M37</f>
        <v>13568.690000000002</v>
      </c>
      <c r="P38" s="1128"/>
      <c r="Q38" s="990"/>
      <c r="R38" s="1124"/>
      <c r="S38" s="1124"/>
    </row>
    <row r="39" spans="1:19" ht="30" customHeight="1">
      <c r="A39" s="1124"/>
      <c r="B39" s="1124"/>
      <c r="C39" s="1130" t="s">
        <v>329</v>
      </c>
      <c r="D39" s="1124"/>
      <c r="E39" s="1124"/>
      <c r="F39" s="990"/>
      <c r="G39" s="1124"/>
      <c r="H39" s="1127"/>
      <c r="I39" s="1124"/>
      <c r="J39" s="990"/>
      <c r="K39" s="990"/>
      <c r="L39" s="990"/>
      <c r="M39" s="990"/>
      <c r="N39" s="990"/>
      <c r="O39" s="990"/>
      <c r="P39" s="1128"/>
      <c r="Q39" s="990"/>
      <c r="R39" s="1124"/>
      <c r="S39" s="1124"/>
    </row>
    <row r="40" spans="1:19" ht="30" customHeight="1">
      <c r="A40" s="1124"/>
      <c r="B40" s="1124"/>
      <c r="C40" s="1124" t="s">
        <v>1621</v>
      </c>
      <c r="D40" s="1124"/>
      <c r="E40" s="1124"/>
      <c r="F40" s="990">
        <f>O38</f>
        <v>13568.690000000002</v>
      </c>
      <c r="G40" s="1124"/>
      <c r="H40" s="1127">
        <v>0</v>
      </c>
      <c r="I40" s="1124"/>
      <c r="J40" s="990"/>
      <c r="K40" s="990">
        <f>K36</f>
        <v>4000</v>
      </c>
      <c r="L40" s="990">
        <f>(F40+F41)/10</f>
        <v>3707.3130000000006</v>
      </c>
      <c r="M40" s="990">
        <f>K40+L40</f>
        <v>7707.3130000000001</v>
      </c>
      <c r="N40" s="990">
        <f>F40</f>
        <v>13568.690000000002</v>
      </c>
      <c r="O40" s="990"/>
      <c r="P40" s="1128">
        <v>0</v>
      </c>
      <c r="Q40" s="990"/>
      <c r="R40" s="1124"/>
      <c r="S40" s="1124"/>
    </row>
    <row r="41" spans="1:19" ht="30" customHeight="1">
      <c r="A41" s="1124"/>
      <c r="B41" s="1124"/>
      <c r="C41" s="1121" t="s">
        <v>290</v>
      </c>
      <c r="D41" s="1124"/>
      <c r="E41" s="1124"/>
      <c r="F41" s="990">
        <v>23504.44</v>
      </c>
      <c r="G41" s="1124"/>
      <c r="H41" s="1127">
        <v>0</v>
      </c>
      <c r="I41" s="1124"/>
      <c r="J41" s="990"/>
      <c r="K41" s="990"/>
      <c r="L41" s="990"/>
      <c r="M41" s="990"/>
      <c r="N41" s="990"/>
      <c r="O41" s="990"/>
      <c r="P41" s="1128">
        <v>0</v>
      </c>
      <c r="Q41" s="990"/>
      <c r="R41" s="1124"/>
      <c r="S41" s="1124"/>
    </row>
    <row r="42" spans="1:19" ht="30" customHeight="1">
      <c r="A42" s="1124"/>
      <c r="B42" s="1124"/>
      <c r="C42" s="1121"/>
      <c r="D42" s="1124"/>
      <c r="E42" s="1124"/>
      <c r="F42" s="990"/>
      <c r="G42" s="1124"/>
      <c r="H42" s="1127"/>
      <c r="I42" s="1124"/>
      <c r="J42" s="990"/>
      <c r="K42" s="990"/>
      <c r="L42" s="990"/>
      <c r="M42" s="990"/>
      <c r="N42" s="990"/>
      <c r="O42" s="990">
        <f>F40+F41+P40+P41-M41-L40</f>
        <v>33365.817000000003</v>
      </c>
      <c r="P42" s="1128"/>
      <c r="Q42" s="990"/>
      <c r="R42" s="1124"/>
      <c r="S42" s="1124"/>
    </row>
    <row r="43" spans="1:19" ht="30" customHeight="1">
      <c r="A43" s="1124"/>
      <c r="B43" s="1124"/>
      <c r="C43" s="1130" t="s">
        <v>1261</v>
      </c>
      <c r="D43" s="1124"/>
      <c r="E43" s="1124"/>
      <c r="F43" s="990"/>
      <c r="G43" s="1124"/>
      <c r="H43" s="1127"/>
      <c r="I43" s="1124"/>
      <c r="J43" s="990"/>
      <c r="K43" s="990"/>
      <c r="L43" s="990"/>
      <c r="M43" s="990"/>
      <c r="N43" s="990"/>
      <c r="O43" s="990"/>
      <c r="P43" s="1128"/>
      <c r="Q43" s="990"/>
      <c r="R43" s="1124"/>
      <c r="S43" s="1124"/>
    </row>
    <row r="44" spans="1:19" ht="30" customHeight="1">
      <c r="A44" s="1124"/>
      <c r="B44" s="1124"/>
      <c r="C44" s="1124" t="s">
        <v>1621</v>
      </c>
      <c r="D44" s="1124"/>
      <c r="E44" s="1124"/>
      <c r="F44" s="990">
        <f>O42</f>
        <v>33365.817000000003</v>
      </c>
      <c r="G44" s="1124"/>
      <c r="H44" s="1127">
        <v>0</v>
      </c>
      <c r="I44" s="1124"/>
      <c r="J44" s="990"/>
      <c r="K44" s="990">
        <f>M40</f>
        <v>7707.3130000000001</v>
      </c>
      <c r="L44" s="990">
        <v>3707.31</v>
      </c>
      <c r="M44" s="990">
        <f>M40+L44</f>
        <v>11414.623</v>
      </c>
      <c r="N44" s="990">
        <f>F44</f>
        <v>33365.817000000003</v>
      </c>
      <c r="O44" s="990"/>
      <c r="P44" s="1128">
        <v>0</v>
      </c>
      <c r="Q44" s="990"/>
      <c r="R44" s="1124"/>
      <c r="S44" s="1124"/>
    </row>
    <row r="45" spans="1:19" ht="30" customHeight="1">
      <c r="A45" s="1124"/>
      <c r="B45" s="1124"/>
      <c r="C45" s="1121" t="s">
        <v>151</v>
      </c>
      <c r="D45" s="1124"/>
      <c r="E45" s="1124"/>
      <c r="F45" s="990">
        <v>0</v>
      </c>
      <c r="G45" s="1124"/>
      <c r="H45" s="1127">
        <v>0</v>
      </c>
      <c r="I45" s="1124"/>
      <c r="J45" s="990"/>
      <c r="K45" s="990"/>
      <c r="L45" s="990"/>
      <c r="M45" s="990"/>
      <c r="N45" s="990"/>
      <c r="O45" s="990">
        <f>N44-L44</f>
        <v>29658.507000000001</v>
      </c>
      <c r="P45" s="1128">
        <v>0</v>
      </c>
      <c r="Q45" s="990"/>
      <c r="R45" s="1124"/>
      <c r="S45" s="1124"/>
    </row>
    <row r="46" spans="1:19" ht="30" customHeight="1">
      <c r="A46" s="1124"/>
      <c r="B46" s="1124"/>
      <c r="C46" s="1121"/>
      <c r="D46" s="1124"/>
      <c r="E46" s="1124"/>
      <c r="F46" s="990"/>
      <c r="G46" s="1124"/>
      <c r="H46" s="1127"/>
      <c r="I46" s="1124"/>
      <c r="J46" s="990"/>
      <c r="K46" s="990"/>
      <c r="L46" s="990"/>
      <c r="M46" s="990"/>
      <c r="N46" s="990"/>
      <c r="O46" s="990"/>
      <c r="P46" s="1128"/>
      <c r="Q46" s="990"/>
      <c r="R46" s="1124"/>
      <c r="S46" s="1124"/>
    </row>
    <row r="47" spans="1:19" ht="30" customHeight="1">
      <c r="A47" s="1124"/>
      <c r="B47" s="1124"/>
      <c r="C47" s="1130" t="s">
        <v>267</v>
      </c>
      <c r="D47" s="1124"/>
      <c r="E47" s="1124"/>
      <c r="F47" s="990"/>
      <c r="G47" s="1124"/>
      <c r="H47" s="1127"/>
      <c r="I47" s="1124"/>
      <c r="J47" s="990"/>
      <c r="K47" s="990"/>
      <c r="L47" s="990"/>
      <c r="M47" s="990"/>
      <c r="N47" s="990"/>
      <c r="O47" s="990"/>
      <c r="P47" s="1128"/>
      <c r="Q47" s="990"/>
      <c r="R47" s="1124"/>
      <c r="S47" s="1124"/>
    </row>
    <row r="48" spans="1:19" ht="30" customHeight="1">
      <c r="A48" s="1124"/>
      <c r="B48" s="1124"/>
      <c r="C48" s="1124" t="s">
        <v>1621</v>
      </c>
      <c r="D48" s="1124"/>
      <c r="E48" s="1133"/>
      <c r="F48" s="990">
        <f>O45</f>
        <v>29658.507000000001</v>
      </c>
      <c r="G48" s="1124"/>
      <c r="H48" s="1127">
        <v>0</v>
      </c>
      <c r="I48" s="1124"/>
      <c r="J48" s="990"/>
      <c r="K48" s="990">
        <f>M44</f>
        <v>11414.623</v>
      </c>
      <c r="L48" s="990">
        <v>3707.31</v>
      </c>
      <c r="M48" s="990">
        <f>M44+L48</f>
        <v>15121.932999999999</v>
      </c>
      <c r="N48" s="990">
        <f>F48</f>
        <v>29658.507000000001</v>
      </c>
      <c r="O48" s="990">
        <f>F48-L48</f>
        <v>25951.197</v>
      </c>
      <c r="P48" s="1128"/>
      <c r="Q48" s="990"/>
      <c r="R48" s="1124"/>
      <c r="S48" s="1124"/>
    </row>
    <row r="49" spans="1:19" ht="30" customHeight="1">
      <c r="A49" s="1124"/>
      <c r="B49" s="1124"/>
      <c r="C49" s="1121" t="s">
        <v>783</v>
      </c>
      <c r="D49" s="1124"/>
      <c r="E49" s="1133"/>
      <c r="F49" s="1124">
        <v>0</v>
      </c>
      <c r="G49" s="1124"/>
      <c r="H49" s="1127">
        <v>0</v>
      </c>
      <c r="I49" s="1124"/>
      <c r="J49" s="990"/>
      <c r="K49" s="990"/>
      <c r="L49" s="990"/>
      <c r="M49" s="990"/>
      <c r="N49" s="990"/>
      <c r="O49" s="990"/>
      <c r="P49" s="1128"/>
      <c r="Q49" s="990"/>
      <c r="R49" s="1124"/>
      <c r="S49" s="1124"/>
    </row>
    <row r="50" spans="1:19" ht="30" customHeight="1">
      <c r="A50" s="1124"/>
      <c r="B50" s="1124"/>
      <c r="C50" s="1121"/>
      <c r="D50" s="1124"/>
      <c r="E50" s="1133"/>
      <c r="F50" s="1124"/>
      <c r="G50" s="1124"/>
      <c r="H50" s="1127"/>
      <c r="I50" s="1124"/>
      <c r="J50" s="990"/>
      <c r="K50" s="990"/>
      <c r="L50" s="990"/>
      <c r="M50" s="990"/>
      <c r="N50" s="990"/>
      <c r="O50" s="990"/>
      <c r="P50" s="1128"/>
      <c r="Q50" s="990"/>
      <c r="R50" s="1124"/>
      <c r="S50" s="1124"/>
    </row>
    <row r="51" spans="1:19" ht="30" customHeight="1">
      <c r="A51" s="1124"/>
      <c r="B51" s="1124"/>
      <c r="C51" s="1121" t="s">
        <v>53</v>
      </c>
      <c r="D51" s="1124"/>
      <c r="E51" s="1133"/>
      <c r="F51" s="1124"/>
      <c r="G51" s="1124"/>
      <c r="H51" s="1127"/>
      <c r="I51" s="1124"/>
      <c r="J51" s="990"/>
      <c r="K51" s="990"/>
      <c r="L51" s="990"/>
      <c r="M51" s="990"/>
      <c r="N51" s="990"/>
      <c r="O51" s="990"/>
      <c r="P51" s="1128"/>
      <c r="Q51" s="990"/>
      <c r="R51" s="1124"/>
      <c r="S51" s="1124"/>
    </row>
    <row r="52" spans="1:19" ht="30" customHeight="1">
      <c r="A52" s="1124"/>
      <c r="B52" s="1124"/>
      <c r="C52" s="1124" t="s">
        <v>1621</v>
      </c>
      <c r="D52" s="1124"/>
      <c r="E52" s="1134">
        <f>O48</f>
        <v>25951.197</v>
      </c>
      <c r="F52" s="1124"/>
      <c r="G52" s="1124"/>
      <c r="H52" s="1127">
        <v>0</v>
      </c>
      <c r="I52" s="1124"/>
      <c r="J52" s="990"/>
      <c r="K52" s="990">
        <f>M48</f>
        <v>15121.932999999999</v>
      </c>
      <c r="L52" s="990">
        <v>3707.31</v>
      </c>
      <c r="M52" s="990">
        <f>K52+L52</f>
        <v>18829.242999999999</v>
      </c>
      <c r="N52" s="990">
        <f>E52</f>
        <v>25951.197</v>
      </c>
      <c r="O52" s="990">
        <f>N52-L52</f>
        <v>22243.886999999999</v>
      </c>
      <c r="P52" s="1128"/>
      <c r="Q52" s="990"/>
      <c r="R52" s="1124"/>
      <c r="S52" s="1124"/>
    </row>
    <row r="53" spans="1:19" ht="30" customHeight="1">
      <c r="A53" s="1124"/>
      <c r="B53" s="1124"/>
      <c r="C53" s="1121" t="s">
        <v>342</v>
      </c>
      <c r="D53" s="1124"/>
      <c r="E53" s="1133">
        <v>0</v>
      </c>
      <c r="F53" s="1124"/>
      <c r="G53" s="1124"/>
      <c r="H53" s="1127"/>
      <c r="I53" s="1124"/>
      <c r="J53" s="990"/>
      <c r="K53" s="990"/>
      <c r="L53" s="990"/>
      <c r="M53" s="990"/>
      <c r="N53" s="990"/>
      <c r="O53" s="990"/>
      <c r="P53" s="1128"/>
      <c r="Q53" s="990"/>
      <c r="R53" s="1124"/>
      <c r="S53" s="1124"/>
    </row>
    <row r="54" spans="1:19" ht="30" customHeight="1">
      <c r="A54" s="1124"/>
      <c r="B54" s="1124"/>
      <c r="C54" s="1121"/>
      <c r="D54" s="1124"/>
      <c r="E54" s="1124"/>
      <c r="F54" s="990"/>
      <c r="G54" s="1124"/>
      <c r="H54" s="1127"/>
      <c r="I54" s="1124"/>
      <c r="J54" s="990"/>
      <c r="K54" s="990"/>
      <c r="L54" s="990"/>
      <c r="M54" s="990"/>
      <c r="N54" s="990"/>
      <c r="O54" s="990"/>
      <c r="P54" s="1128"/>
      <c r="Q54" s="990"/>
      <c r="R54" s="1124"/>
      <c r="S54" s="1124"/>
    </row>
    <row r="55" spans="1:19" ht="30" customHeight="1">
      <c r="A55" s="1124"/>
      <c r="B55" s="1124"/>
      <c r="C55" s="1121" t="s">
        <v>628</v>
      </c>
      <c r="D55" s="1124"/>
      <c r="E55" s="1133"/>
      <c r="F55" s="1124"/>
      <c r="G55" s="1124"/>
      <c r="H55" s="1127"/>
      <c r="I55" s="1124"/>
      <c r="J55" s="990"/>
      <c r="K55" s="990"/>
      <c r="L55" s="990"/>
      <c r="M55" s="990"/>
      <c r="N55" s="990"/>
      <c r="O55" s="990"/>
      <c r="P55" s="1128"/>
      <c r="Q55" s="990"/>
      <c r="R55" s="1124"/>
      <c r="S55" s="1124"/>
    </row>
    <row r="56" spans="1:19" ht="30" customHeight="1">
      <c r="A56" s="1124"/>
      <c r="B56" s="1124"/>
      <c r="C56" s="1124" t="s">
        <v>1621</v>
      </c>
      <c r="D56" s="1124"/>
      <c r="E56" s="1134">
        <f>O52</f>
        <v>22243.886999999999</v>
      </c>
      <c r="F56" s="1124"/>
      <c r="G56" s="1124"/>
      <c r="H56" s="1127">
        <v>0</v>
      </c>
      <c r="I56" s="1124"/>
      <c r="J56" s="990"/>
      <c r="K56" s="990">
        <f>M52</f>
        <v>18829.242999999999</v>
      </c>
      <c r="L56" s="990">
        <v>3707.31</v>
      </c>
      <c r="M56" s="990">
        <f>K56+L56</f>
        <v>22536.553</v>
      </c>
      <c r="N56" s="990">
        <f>E56</f>
        <v>22243.886999999999</v>
      </c>
      <c r="O56" s="990">
        <f>N56-L56</f>
        <v>18536.576999999997</v>
      </c>
      <c r="P56" s="1128"/>
      <c r="Q56" s="990"/>
      <c r="R56" s="1124"/>
      <c r="S56" s="1124"/>
    </row>
    <row r="57" spans="1:19" ht="30" customHeight="1">
      <c r="A57" s="1124"/>
      <c r="B57" s="1124"/>
      <c r="C57" s="1121" t="s">
        <v>1228</v>
      </c>
      <c r="D57" s="1124"/>
      <c r="E57" s="1133">
        <v>0</v>
      </c>
      <c r="F57" s="1124"/>
      <c r="G57" s="1124"/>
      <c r="H57" s="1127"/>
      <c r="I57" s="1124"/>
      <c r="J57" s="990"/>
      <c r="K57" s="990"/>
      <c r="L57" s="990"/>
      <c r="M57" s="990"/>
      <c r="N57" s="990"/>
      <c r="O57" s="990"/>
      <c r="P57" s="1128"/>
      <c r="Q57" s="990"/>
      <c r="R57" s="1124"/>
      <c r="S57" s="1124"/>
    </row>
    <row r="58" spans="1:19" ht="30" customHeight="1">
      <c r="A58" s="1124"/>
      <c r="B58" s="1124"/>
      <c r="C58" s="1121"/>
      <c r="D58" s="1124"/>
      <c r="E58" s="1133"/>
      <c r="F58" s="1124"/>
      <c r="G58" s="1124"/>
      <c r="H58" s="1127"/>
      <c r="I58" s="1124"/>
      <c r="J58" s="990"/>
      <c r="K58" s="990"/>
      <c r="L58" s="990"/>
      <c r="M58" s="990"/>
      <c r="N58" s="990"/>
      <c r="O58" s="990"/>
      <c r="P58" s="1128"/>
      <c r="Q58" s="990"/>
      <c r="R58" s="1124"/>
      <c r="S58" s="1124"/>
    </row>
    <row r="59" spans="1:19" ht="30" customHeight="1">
      <c r="A59" s="1124"/>
      <c r="B59" s="1124"/>
      <c r="C59" s="1121" t="s">
        <v>827</v>
      </c>
      <c r="D59" s="1124"/>
      <c r="E59" s="1133"/>
      <c r="F59" s="1124"/>
      <c r="G59" s="1124"/>
      <c r="H59" s="1127"/>
      <c r="I59" s="1124"/>
      <c r="J59" s="990"/>
      <c r="K59" s="990"/>
      <c r="L59" s="990"/>
      <c r="M59" s="990"/>
      <c r="N59" s="990"/>
      <c r="O59" s="990"/>
      <c r="P59" s="1128"/>
      <c r="Q59" s="990"/>
      <c r="R59" s="1124"/>
      <c r="S59" s="1124"/>
    </row>
    <row r="60" spans="1:19" ht="30" customHeight="1">
      <c r="A60" s="1124"/>
      <c r="B60" s="1124"/>
      <c r="C60" s="1124" t="s">
        <v>1621</v>
      </c>
      <c r="D60" s="1124"/>
      <c r="E60" s="1134">
        <f>O56</f>
        <v>18536.576999999997</v>
      </c>
      <c r="F60" s="1124">
        <f>22536.55+2228.35-186</f>
        <v>24578.899999999998</v>
      </c>
      <c r="G60" s="1124"/>
      <c r="H60" s="1127">
        <v>0</v>
      </c>
      <c r="I60" s="1124"/>
      <c r="J60" s="990"/>
      <c r="K60" s="990">
        <v>0</v>
      </c>
      <c r="L60" s="990">
        <v>3735</v>
      </c>
      <c r="M60" s="990">
        <f>K60+L60</f>
        <v>3735</v>
      </c>
      <c r="N60" s="990">
        <f>E60</f>
        <v>18536.576999999997</v>
      </c>
      <c r="O60" s="990">
        <f>N60+F60-L60</f>
        <v>39380.476999999999</v>
      </c>
      <c r="P60" s="1128"/>
      <c r="Q60" s="990"/>
      <c r="R60" s="1124"/>
      <c r="S60" s="1124"/>
    </row>
    <row r="61" spans="1:19" ht="30" customHeight="1">
      <c r="A61" s="1124"/>
      <c r="B61" s="1124"/>
      <c r="C61" s="1121" t="s">
        <v>1322</v>
      </c>
      <c r="D61" s="1124"/>
      <c r="E61" s="1133">
        <v>0</v>
      </c>
      <c r="F61" s="1124"/>
      <c r="G61" s="1124"/>
      <c r="H61" s="1127"/>
      <c r="I61" s="1124"/>
      <c r="J61" s="990"/>
      <c r="K61" s="990"/>
      <c r="L61" s="990"/>
      <c r="M61" s="990"/>
      <c r="N61" s="990"/>
      <c r="O61" s="990"/>
      <c r="P61" s="1128"/>
      <c r="Q61" s="990"/>
      <c r="R61" s="1124"/>
      <c r="S61" s="1124"/>
    </row>
    <row r="62" spans="1:19" ht="30" customHeight="1">
      <c r="A62" s="1124"/>
      <c r="B62" s="1124"/>
      <c r="C62" s="1121"/>
      <c r="D62" s="1124"/>
      <c r="E62" s="1133"/>
      <c r="F62" s="1124"/>
      <c r="G62" s="1124"/>
      <c r="H62" s="1127"/>
      <c r="I62" s="1124"/>
      <c r="J62" s="990"/>
      <c r="K62" s="990"/>
      <c r="L62" s="990"/>
      <c r="M62" s="990"/>
      <c r="N62" s="990"/>
      <c r="O62" s="990"/>
      <c r="P62" s="1128"/>
      <c r="Q62" s="990"/>
      <c r="R62" s="1124"/>
      <c r="S62" s="1124"/>
    </row>
    <row r="63" spans="1:19" ht="30" customHeight="1">
      <c r="A63" s="1124"/>
      <c r="B63" s="1124"/>
      <c r="C63" s="1121" t="s">
        <v>1578</v>
      </c>
      <c r="D63" s="1124"/>
      <c r="E63" s="1133"/>
      <c r="F63" s="1124"/>
      <c r="G63" s="1124"/>
      <c r="H63" s="1127"/>
      <c r="I63" s="1124"/>
      <c r="J63" s="990"/>
      <c r="K63" s="990"/>
      <c r="L63" s="990"/>
      <c r="M63" s="990"/>
      <c r="N63" s="990"/>
      <c r="O63" s="990"/>
      <c r="P63" s="1128"/>
      <c r="Q63" s="990"/>
      <c r="R63" s="1124"/>
      <c r="S63" s="1124"/>
    </row>
    <row r="64" spans="1:19" ht="30" customHeight="1">
      <c r="A64" s="1124"/>
      <c r="B64" s="1124"/>
      <c r="C64" s="1124" t="s">
        <v>1621</v>
      </c>
      <c r="D64" s="1124"/>
      <c r="E64" s="1134">
        <f>O60</f>
        <v>39380.476999999999</v>
      </c>
      <c r="F64" s="1124"/>
      <c r="G64" s="1124"/>
      <c r="H64" s="1127">
        <v>0</v>
      </c>
      <c r="I64" s="1124"/>
      <c r="J64" s="990"/>
      <c r="K64" s="990">
        <f>M60</f>
        <v>3735</v>
      </c>
      <c r="L64" s="990">
        <v>3921</v>
      </c>
      <c r="M64" s="990">
        <f>K64+L64</f>
        <v>7656</v>
      </c>
      <c r="N64" s="990">
        <f>E64</f>
        <v>39380.476999999999</v>
      </c>
      <c r="O64" s="990">
        <f>N64+F64-L64</f>
        <v>35459.476999999999</v>
      </c>
      <c r="P64" s="1128"/>
      <c r="Q64" s="990"/>
      <c r="R64" s="1124"/>
      <c r="S64" s="1124"/>
    </row>
    <row r="65" spans="1:19" ht="30" customHeight="1">
      <c r="A65" s="1124"/>
      <c r="B65" s="1124"/>
      <c r="C65" s="1121" t="s">
        <v>1470</v>
      </c>
      <c r="D65" s="1124"/>
      <c r="E65" s="1133">
        <v>0</v>
      </c>
      <c r="F65" s="1124"/>
      <c r="G65" s="1124"/>
      <c r="H65" s="1127"/>
      <c r="I65" s="1124"/>
      <c r="J65" s="990"/>
      <c r="K65" s="990"/>
      <c r="L65" s="990"/>
      <c r="M65" s="990"/>
      <c r="N65" s="990"/>
      <c r="O65" s="990"/>
      <c r="P65" s="1128"/>
      <c r="Q65" s="990"/>
      <c r="R65" s="1124"/>
      <c r="S65" s="1124"/>
    </row>
    <row r="66" spans="1:19" ht="30" customHeight="1">
      <c r="A66" s="1124"/>
      <c r="B66" s="1124"/>
      <c r="C66" s="1121"/>
      <c r="D66" s="1124"/>
      <c r="E66" s="1133"/>
      <c r="F66" s="1124"/>
      <c r="G66" s="1124"/>
      <c r="H66" s="1127"/>
      <c r="I66" s="1124"/>
      <c r="J66" s="990"/>
      <c r="K66" s="990"/>
      <c r="L66" s="990"/>
      <c r="M66" s="990"/>
      <c r="N66" s="990"/>
      <c r="O66" s="990"/>
      <c r="P66" s="1128"/>
      <c r="Q66" s="990"/>
      <c r="R66" s="1124"/>
      <c r="S66" s="1124"/>
    </row>
    <row r="67" spans="1:19" ht="30" customHeight="1">
      <c r="A67" s="1124"/>
      <c r="B67" s="1124"/>
      <c r="C67" s="1121" t="s">
        <v>1468</v>
      </c>
      <c r="D67" s="1124"/>
      <c r="E67" s="1133"/>
      <c r="F67" s="1124"/>
      <c r="G67" s="1124"/>
      <c r="H67" s="1127"/>
      <c r="I67" s="1124"/>
      <c r="J67" s="990"/>
      <c r="K67" s="990"/>
      <c r="L67" s="990"/>
      <c r="M67" s="990"/>
      <c r="N67" s="990"/>
      <c r="O67" s="990"/>
      <c r="P67" s="1128"/>
      <c r="Q67" s="990"/>
      <c r="R67" s="1124"/>
      <c r="S67" s="1124"/>
    </row>
    <row r="68" spans="1:19" ht="30" customHeight="1">
      <c r="A68" s="1124"/>
      <c r="B68" s="1124"/>
      <c r="C68" s="1124" t="s">
        <v>1621</v>
      </c>
      <c r="D68" s="1124"/>
      <c r="E68" s="1134">
        <f>O64</f>
        <v>35459.476999999999</v>
      </c>
      <c r="F68" s="1124"/>
      <c r="G68" s="1124"/>
      <c r="H68" s="1127">
        <v>8.5000000000000006E-2</v>
      </c>
      <c r="I68" s="1124"/>
      <c r="J68" s="990"/>
      <c r="K68" s="990">
        <f>M64</f>
        <v>7656</v>
      </c>
      <c r="L68" s="990">
        <f>35459.48-30367.82</f>
        <v>5091.6600000000035</v>
      </c>
      <c r="M68" s="990">
        <f>K68+L68</f>
        <v>12747.660000000003</v>
      </c>
      <c r="N68" s="990">
        <f>E68</f>
        <v>35459.476999999999</v>
      </c>
      <c r="O68" s="990">
        <f>N68+F68-L68</f>
        <v>30367.816999999995</v>
      </c>
      <c r="P68" s="1128">
        <f>Interest!C74</f>
        <v>0</v>
      </c>
      <c r="Q68" s="990"/>
      <c r="R68" s="1124"/>
      <c r="S68" s="1124"/>
    </row>
    <row r="69" spans="1:19" ht="30" customHeight="1">
      <c r="A69" s="1124"/>
      <c r="B69" s="1124"/>
      <c r="C69" s="1121" t="s">
        <v>1631</v>
      </c>
      <c r="D69" s="1124"/>
      <c r="E69" s="1133">
        <v>0</v>
      </c>
      <c r="F69" s="1124"/>
      <c r="G69" s="1124"/>
      <c r="H69" s="1127"/>
      <c r="I69" s="1124"/>
      <c r="J69" s="990"/>
      <c r="K69" s="990"/>
      <c r="L69" s="990"/>
      <c r="M69" s="990"/>
      <c r="N69" s="990"/>
      <c r="O69" s="990"/>
      <c r="P69" s="1128"/>
      <c r="Q69" s="990"/>
      <c r="R69" s="1124"/>
      <c r="S69" s="1124"/>
    </row>
    <row r="70" spans="1:19" ht="30" customHeight="1">
      <c r="A70" s="1124"/>
      <c r="B70" s="1124"/>
      <c r="C70" s="1121"/>
      <c r="D70" s="1124"/>
      <c r="E70" s="1133"/>
      <c r="F70" s="1124"/>
      <c r="G70" s="1124"/>
      <c r="H70" s="1127"/>
      <c r="I70" s="1124"/>
      <c r="J70" s="990"/>
      <c r="K70" s="990"/>
      <c r="L70" s="990"/>
      <c r="M70" s="990"/>
      <c r="N70" s="990"/>
      <c r="O70" s="990"/>
      <c r="P70" s="1128"/>
      <c r="Q70" s="990"/>
      <c r="R70" s="1124"/>
      <c r="S70" s="1124"/>
    </row>
    <row r="71" spans="1:19" ht="30" customHeight="1">
      <c r="A71" s="1124"/>
      <c r="B71" s="1124"/>
      <c r="C71" s="1121" t="s">
        <v>1840</v>
      </c>
      <c r="D71" s="1124"/>
      <c r="E71" s="1133"/>
      <c r="F71" s="1124"/>
      <c r="G71" s="1124"/>
      <c r="H71" s="1127"/>
      <c r="I71" s="1124"/>
      <c r="J71" s="990"/>
      <c r="K71" s="990"/>
      <c r="L71" s="990"/>
      <c r="M71" s="990"/>
      <c r="N71" s="990"/>
      <c r="O71" s="990"/>
      <c r="P71" s="1128"/>
      <c r="Q71" s="990"/>
      <c r="R71" s="1124"/>
      <c r="S71" s="1124"/>
    </row>
    <row r="72" spans="1:19" ht="30" customHeight="1">
      <c r="A72" s="1124"/>
      <c r="B72" s="1124"/>
      <c r="C72" s="1124" t="s">
        <v>1621</v>
      </c>
      <c r="D72" s="1124"/>
      <c r="E72" s="1134">
        <f>O68</f>
        <v>30367.816999999995</v>
      </c>
      <c r="F72" s="1124">
        <v>4782.66</v>
      </c>
      <c r="G72" s="1124"/>
      <c r="H72" s="1127">
        <v>8.5000000000000006E-2</v>
      </c>
      <c r="I72" s="1124"/>
      <c r="J72" s="990"/>
      <c r="K72" s="990">
        <f>M68</f>
        <v>12747.660000000003</v>
      </c>
      <c r="L72" s="990">
        <v>1360</v>
      </c>
      <c r="M72" s="990">
        <f>K72+L72</f>
        <v>14107.660000000003</v>
      </c>
      <c r="N72" s="990">
        <f>E72</f>
        <v>30367.816999999995</v>
      </c>
      <c r="O72" s="990">
        <f>N72+F72-L72</f>
        <v>33790.476999999999</v>
      </c>
      <c r="P72" s="1128">
        <f>Interest!C78</f>
        <v>0</v>
      </c>
      <c r="Q72" s="990"/>
      <c r="R72" s="1124"/>
      <c r="S72" s="1124"/>
    </row>
    <row r="73" spans="1:19" ht="30" customHeight="1">
      <c r="A73" s="1124"/>
      <c r="B73" s="1124"/>
      <c r="C73" s="1121" t="s">
        <v>1851</v>
      </c>
      <c r="D73" s="1124"/>
      <c r="E73" s="1133">
        <v>0</v>
      </c>
      <c r="F73" s="1124"/>
      <c r="G73" s="1124"/>
      <c r="H73" s="1127"/>
      <c r="I73" s="1124"/>
      <c r="J73" s="990"/>
      <c r="K73" s="990"/>
      <c r="L73" s="990"/>
      <c r="M73" s="990"/>
      <c r="N73" s="990"/>
      <c r="O73" s="990"/>
      <c r="P73" s="1128"/>
      <c r="Q73" s="990"/>
      <c r="R73" s="1124"/>
      <c r="S73" s="1124"/>
    </row>
    <row r="74" spans="1:19" ht="30" customHeight="1">
      <c r="A74" s="1124"/>
      <c r="B74" s="1124"/>
      <c r="C74" s="1121"/>
      <c r="D74" s="1124"/>
      <c r="E74" s="1133"/>
      <c r="F74" s="1124"/>
      <c r="G74" s="1124"/>
      <c r="H74" s="1127"/>
      <c r="I74" s="1124"/>
      <c r="J74" s="990"/>
      <c r="K74" s="990"/>
      <c r="L74" s="990"/>
      <c r="M74" s="990"/>
      <c r="N74" s="990"/>
      <c r="O74" s="990"/>
      <c r="P74" s="1128"/>
      <c r="Q74" s="990"/>
      <c r="R74" s="1124"/>
      <c r="S74" s="1124"/>
    </row>
    <row r="75" spans="1:19" ht="30" customHeight="1">
      <c r="A75" s="1124"/>
      <c r="B75" s="1124"/>
      <c r="C75" s="1124" t="s">
        <v>1621</v>
      </c>
      <c r="D75" s="1124"/>
      <c r="E75" s="1134">
        <f>O72</f>
        <v>33790.476999999999</v>
      </c>
      <c r="F75" s="1124"/>
      <c r="G75" s="1124"/>
      <c r="H75" s="1127">
        <v>8.5000000000000006E-2</v>
      </c>
      <c r="I75" s="1124"/>
      <c r="J75" s="990"/>
      <c r="K75" s="990">
        <f>M72</f>
        <v>14107.660000000003</v>
      </c>
      <c r="L75" s="990">
        <f>'F-23'!D34</f>
        <v>4537.04</v>
      </c>
      <c r="M75" s="990">
        <f>K75+L75</f>
        <v>18644.700000000004</v>
      </c>
      <c r="N75" s="990">
        <f>E75</f>
        <v>33790.476999999999</v>
      </c>
      <c r="O75" s="990">
        <f>N75+F75-L75</f>
        <v>29253.436999999998</v>
      </c>
      <c r="P75" s="1128">
        <f>Interest!C81</f>
        <v>0</v>
      </c>
      <c r="Q75" s="990"/>
      <c r="R75" s="1124"/>
      <c r="S75" s="1124"/>
    </row>
    <row r="76" spans="1:19" ht="30" customHeight="1">
      <c r="A76" s="1124"/>
      <c r="B76" s="1124"/>
      <c r="C76" s="1121" t="s">
        <v>2074</v>
      </c>
      <c r="D76" s="1124"/>
      <c r="E76" s="1133">
        <v>0</v>
      </c>
      <c r="F76" s="1124"/>
      <c r="G76" s="1124"/>
      <c r="H76" s="1127"/>
      <c r="I76" s="1124"/>
      <c r="J76" s="990"/>
      <c r="K76" s="990"/>
      <c r="L76" s="990"/>
      <c r="M76" s="990"/>
      <c r="N76" s="990"/>
      <c r="O76" s="990"/>
      <c r="P76" s="1128"/>
      <c r="Q76" s="990"/>
      <c r="R76" s="1124"/>
      <c r="S76" s="1124"/>
    </row>
    <row r="77" spans="1:19" ht="30" customHeight="1">
      <c r="A77" s="1124"/>
      <c r="B77" s="1124"/>
      <c r="C77" s="1121"/>
      <c r="D77" s="1124"/>
      <c r="E77" s="1133"/>
      <c r="F77" s="1124"/>
      <c r="G77" s="1124"/>
      <c r="H77" s="1127"/>
      <c r="I77" s="1124"/>
      <c r="J77" s="990"/>
      <c r="K77" s="990"/>
      <c r="L77" s="990"/>
      <c r="M77" s="990"/>
      <c r="N77" s="990"/>
      <c r="O77" s="990"/>
      <c r="P77" s="1128"/>
      <c r="Q77" s="990"/>
      <c r="R77" s="1124"/>
      <c r="S77" s="1124"/>
    </row>
    <row r="78" spans="1:19" ht="30" customHeight="1">
      <c r="A78" s="1124"/>
      <c r="B78" s="1124"/>
      <c r="C78" s="1124" t="s">
        <v>1621</v>
      </c>
      <c r="D78" s="1124"/>
      <c r="E78" s="1134">
        <f>O75</f>
        <v>29253.436999999998</v>
      </c>
      <c r="F78" s="1124"/>
      <c r="G78" s="1124"/>
      <c r="H78" s="1127">
        <v>8.5000000000000006E-2</v>
      </c>
      <c r="I78" s="1124"/>
      <c r="J78" s="990"/>
      <c r="K78" s="990">
        <f>M75</f>
        <v>18644.700000000004</v>
      </c>
      <c r="L78" s="990">
        <f>'F-23'!E34</f>
        <v>4537.04</v>
      </c>
      <c r="M78" s="990">
        <f>K78+L78</f>
        <v>23181.740000000005</v>
      </c>
      <c r="N78" s="990">
        <f>E78</f>
        <v>29253.436999999998</v>
      </c>
      <c r="O78" s="990">
        <f>N78+F78-L78</f>
        <v>24716.396999999997</v>
      </c>
      <c r="P78" s="1128">
        <f>Interest!C84</f>
        <v>0</v>
      </c>
      <c r="Q78" s="990"/>
      <c r="R78" s="1124"/>
      <c r="S78" s="1124"/>
    </row>
    <row r="79" spans="1:19" ht="30" customHeight="1">
      <c r="A79" s="1124"/>
      <c r="B79" s="1124"/>
      <c r="C79" s="1121" t="s">
        <v>2901</v>
      </c>
      <c r="D79" s="1124"/>
      <c r="E79" s="1133">
        <v>0</v>
      </c>
      <c r="F79" s="1124"/>
      <c r="G79" s="1124"/>
      <c r="H79" s="1127"/>
      <c r="I79" s="1124"/>
      <c r="J79" s="990"/>
      <c r="K79" s="990"/>
      <c r="L79" s="990"/>
      <c r="M79" s="990"/>
      <c r="N79" s="990"/>
      <c r="O79" s="990"/>
      <c r="P79" s="1128"/>
      <c r="Q79" s="990"/>
      <c r="R79" s="1124"/>
      <c r="S79" s="1124"/>
    </row>
    <row r="80" spans="1:19" ht="30" customHeight="1">
      <c r="A80" s="1124"/>
      <c r="B80" s="1124"/>
      <c r="C80" s="1121"/>
      <c r="D80" s="1124"/>
      <c r="E80" s="1133"/>
      <c r="F80" s="1124"/>
      <c r="G80" s="1124"/>
      <c r="H80" s="1127"/>
      <c r="I80" s="1124"/>
      <c r="J80" s="990"/>
      <c r="K80" s="990"/>
      <c r="L80" s="990"/>
      <c r="M80" s="990"/>
      <c r="N80" s="990"/>
      <c r="O80" s="990"/>
      <c r="P80" s="1128"/>
      <c r="Q80" s="990"/>
      <c r="R80" s="1124"/>
      <c r="S80" s="1124"/>
    </row>
    <row r="81" spans="1:19" ht="87" customHeight="1">
      <c r="A81" s="1121" t="s">
        <v>1546</v>
      </c>
      <c r="B81" s="1121" t="s">
        <v>650</v>
      </c>
      <c r="C81" s="1121" t="s">
        <v>7</v>
      </c>
      <c r="D81" s="990"/>
      <c r="E81" s="1124" t="s">
        <v>651</v>
      </c>
      <c r="F81" s="990">
        <f>624.76*70%</f>
        <v>437.33199999999999</v>
      </c>
      <c r="G81" s="1124" t="s">
        <v>651</v>
      </c>
      <c r="H81" s="1127">
        <v>0.13</v>
      </c>
      <c r="I81" s="1121" t="s">
        <v>8</v>
      </c>
      <c r="J81" s="990" t="s">
        <v>9</v>
      </c>
      <c r="K81" s="990">
        <v>0</v>
      </c>
      <c r="L81" s="990">
        <v>0</v>
      </c>
      <c r="M81" s="990">
        <v>0</v>
      </c>
      <c r="N81" s="990">
        <f>F81</f>
        <v>437.33199999999999</v>
      </c>
      <c r="O81" s="990"/>
      <c r="P81" s="1128">
        <v>56.85</v>
      </c>
      <c r="Q81" s="990">
        <f>'[16]Interest(01-02)'!AO26</f>
        <v>0</v>
      </c>
      <c r="R81" s="1124"/>
      <c r="S81" s="1124"/>
    </row>
    <row r="82" spans="1:19" ht="30" customHeight="1">
      <c r="A82" s="1124"/>
      <c r="B82" s="1124"/>
      <c r="C82" s="1121" t="s">
        <v>10</v>
      </c>
      <c r="D82" s="1124"/>
      <c r="E82" s="1124"/>
      <c r="F82" s="990">
        <f>1344.6*70%</f>
        <v>941.21999999999991</v>
      </c>
      <c r="G82" s="1124"/>
      <c r="H82" s="1127"/>
      <c r="I82" s="1121"/>
      <c r="J82" s="990"/>
      <c r="K82" s="990">
        <v>0</v>
      </c>
      <c r="L82" s="990">
        <v>0</v>
      </c>
      <c r="M82" s="990">
        <v>0</v>
      </c>
      <c r="N82" s="990">
        <v>0</v>
      </c>
      <c r="O82" s="990"/>
      <c r="P82" s="1128">
        <v>71.06</v>
      </c>
      <c r="Q82" s="990"/>
      <c r="R82" s="1124"/>
      <c r="S82" s="1124"/>
    </row>
    <row r="83" spans="1:19" ht="30" customHeight="1">
      <c r="A83" s="1124"/>
      <c r="B83" s="1124"/>
      <c r="C83" s="1124"/>
      <c r="D83" s="1124"/>
      <c r="E83" s="1124"/>
      <c r="F83" s="1124"/>
      <c r="G83" s="1124"/>
      <c r="H83" s="1124"/>
      <c r="I83" s="1124"/>
      <c r="J83" s="1124"/>
      <c r="K83" s="1124"/>
      <c r="L83" s="1124"/>
      <c r="M83" s="1124"/>
      <c r="N83" s="1124"/>
      <c r="O83" s="990">
        <f>F81+F82</f>
        <v>1378.5519999999999</v>
      </c>
      <c r="P83" s="1128">
        <f>SUM(P81:P82)</f>
        <v>127.91</v>
      </c>
      <c r="Q83" s="990">
        <f>SUM(Q81:Q82)</f>
        <v>0</v>
      </c>
      <c r="R83" s="1124"/>
      <c r="S83" s="1124"/>
    </row>
    <row r="84" spans="1:19" ht="30" customHeight="1">
      <c r="A84" s="1124"/>
      <c r="B84" s="1124"/>
      <c r="C84" s="1130" t="s">
        <v>143</v>
      </c>
      <c r="D84" s="1124"/>
      <c r="E84" s="1124"/>
      <c r="F84" s="990"/>
      <c r="G84" s="1124"/>
      <c r="H84" s="1127"/>
      <c r="I84" s="1124"/>
      <c r="J84" s="990"/>
      <c r="K84" s="990"/>
      <c r="L84" s="990"/>
      <c r="M84" s="990"/>
      <c r="N84" s="990"/>
      <c r="O84" s="1129"/>
      <c r="P84" s="1131"/>
      <c r="Q84" s="1129"/>
      <c r="R84" s="1124"/>
      <c r="S84" s="1124"/>
    </row>
    <row r="85" spans="1:19" ht="30" customHeight="1">
      <c r="A85" s="1124"/>
      <c r="B85" s="1124"/>
      <c r="C85" s="1121" t="s">
        <v>288</v>
      </c>
      <c r="D85" s="1124"/>
      <c r="E85" s="1133"/>
      <c r="F85" s="990">
        <f>O83</f>
        <v>1378.5519999999999</v>
      </c>
      <c r="G85" s="1124"/>
      <c r="H85" s="1127"/>
      <c r="I85" s="1124"/>
      <c r="J85" s="990"/>
      <c r="K85" s="990"/>
      <c r="L85" s="990"/>
      <c r="M85" s="990"/>
      <c r="N85" s="990">
        <f>F85</f>
        <v>1378.5519999999999</v>
      </c>
      <c r="O85" s="990"/>
      <c r="P85" s="1128">
        <v>179.21</v>
      </c>
      <c r="Q85" s="990"/>
      <c r="R85" s="1124"/>
      <c r="S85" s="1124"/>
    </row>
    <row r="86" spans="1:19" ht="30" customHeight="1">
      <c r="A86" s="1124"/>
      <c r="B86" s="1124"/>
      <c r="C86" s="1121" t="s">
        <v>13</v>
      </c>
      <c r="D86" s="1124"/>
      <c r="E86" s="1133"/>
      <c r="F86" s="990">
        <f>855.56*70%+1190</f>
        <v>1788.8919999999998</v>
      </c>
      <c r="G86" s="1124"/>
      <c r="H86" s="1127"/>
      <c r="I86" s="1124"/>
      <c r="J86" s="990"/>
      <c r="K86" s="990"/>
      <c r="L86" s="990"/>
      <c r="M86" s="990"/>
      <c r="N86" s="990"/>
      <c r="O86" s="990"/>
      <c r="P86" s="1128">
        <f>45.33+77.99</f>
        <v>123.32</v>
      </c>
      <c r="Q86" s="990"/>
      <c r="R86" s="1124"/>
      <c r="S86" s="1124"/>
    </row>
    <row r="87" spans="1:19" ht="30" customHeight="1">
      <c r="A87" s="1124"/>
      <c r="B87" s="1124"/>
      <c r="C87" s="1124"/>
      <c r="D87" s="1124"/>
      <c r="E87" s="1124"/>
      <c r="F87" s="990"/>
      <c r="G87" s="1124"/>
      <c r="H87" s="1127"/>
      <c r="I87" s="1124"/>
      <c r="J87" s="990"/>
      <c r="K87" s="990"/>
      <c r="L87" s="990"/>
      <c r="M87" s="990"/>
      <c r="N87" s="990"/>
      <c r="O87" s="990">
        <f>F85+F86</f>
        <v>3167.4439999999995</v>
      </c>
      <c r="P87" s="1128">
        <f>SUM(P85:P86)</f>
        <v>302.52999999999997</v>
      </c>
      <c r="Q87" s="990"/>
      <c r="R87" s="1124"/>
      <c r="S87" s="1124"/>
    </row>
    <row r="88" spans="1:19" ht="55.5" customHeight="1">
      <c r="A88" s="1124"/>
      <c r="B88" s="1124"/>
      <c r="C88" s="1130" t="s">
        <v>144</v>
      </c>
      <c r="D88" s="1124"/>
      <c r="E88" s="1124"/>
      <c r="F88" s="990"/>
      <c r="G88" s="1124"/>
      <c r="H88" s="1127"/>
      <c r="I88" s="1124"/>
      <c r="J88" s="990"/>
      <c r="K88" s="990"/>
      <c r="L88" s="990"/>
      <c r="M88" s="990"/>
      <c r="N88" s="990"/>
      <c r="O88" s="990"/>
      <c r="P88" s="1128"/>
      <c r="Q88" s="990"/>
      <c r="R88" s="1124"/>
      <c r="S88" s="1124"/>
    </row>
    <row r="89" spans="1:19">
      <c r="A89" s="1124"/>
      <c r="B89" s="1124"/>
      <c r="C89" s="1121" t="s">
        <v>288</v>
      </c>
      <c r="D89" s="1124"/>
      <c r="E89" s="1133"/>
      <c r="F89" s="990">
        <f>O87</f>
        <v>3167.4439999999995</v>
      </c>
      <c r="G89" s="1124"/>
      <c r="H89" s="1127"/>
      <c r="I89" s="1124"/>
      <c r="J89" s="990"/>
      <c r="K89" s="990"/>
      <c r="L89" s="990"/>
      <c r="M89" s="990"/>
      <c r="N89" s="990">
        <f>O87</f>
        <v>3167.4439999999995</v>
      </c>
      <c r="O89" s="990"/>
      <c r="P89" s="1128">
        <f>257.07+154.7</f>
        <v>411.77</v>
      </c>
      <c r="Q89" s="990"/>
      <c r="R89" s="1124"/>
      <c r="S89" s="1124"/>
    </row>
    <row r="90" spans="1:19" ht="30" customHeight="1">
      <c r="A90" s="1124"/>
      <c r="B90" s="1124"/>
      <c r="C90" s="1121" t="s">
        <v>285</v>
      </c>
      <c r="D90" s="1124"/>
      <c r="E90" s="1133"/>
      <c r="F90" s="990">
        <f>134.32*70%+1042.47</f>
        <v>1136.4939999999999</v>
      </c>
      <c r="G90" s="1124"/>
      <c r="H90" s="1127"/>
      <c r="I90" s="1124"/>
      <c r="J90" s="990"/>
      <c r="K90" s="990"/>
      <c r="L90" s="990"/>
      <c r="M90" s="990"/>
      <c r="N90" s="990"/>
      <c r="O90" s="990"/>
      <c r="P90" s="1128">
        <f>9.33+81.8</f>
        <v>91.13</v>
      </c>
      <c r="Q90" s="990"/>
      <c r="R90" s="1124"/>
      <c r="S90" s="1124"/>
    </row>
    <row r="91" spans="1:19" ht="30" customHeight="1">
      <c r="A91" s="1124"/>
      <c r="B91" s="1124"/>
      <c r="C91" s="1121"/>
      <c r="D91" s="1124"/>
      <c r="E91" s="990"/>
      <c r="F91" s="990"/>
      <c r="G91" s="1124"/>
      <c r="H91" s="1127"/>
      <c r="I91" s="1124"/>
      <c r="J91" s="990"/>
      <c r="K91" s="990"/>
      <c r="L91" s="990"/>
      <c r="M91" s="990"/>
      <c r="N91" s="1133"/>
      <c r="O91" s="990">
        <f>F89+F90</f>
        <v>4303.9379999999992</v>
      </c>
      <c r="P91" s="1128">
        <f>SUM(P89:P90)</f>
        <v>502.9</v>
      </c>
      <c r="Q91" s="990"/>
      <c r="R91" s="1124"/>
      <c r="S91" s="1124"/>
    </row>
    <row r="92" spans="1:19" ht="30" customHeight="1">
      <c r="A92" s="1124"/>
      <c r="B92" s="1124"/>
      <c r="C92" s="1130" t="s">
        <v>116</v>
      </c>
      <c r="D92" s="1124"/>
      <c r="E92" s="990"/>
      <c r="F92" s="990"/>
      <c r="G92" s="1124"/>
      <c r="H92" s="1127"/>
      <c r="I92" s="1124"/>
      <c r="J92" s="990"/>
      <c r="K92" s="990"/>
      <c r="L92" s="990"/>
      <c r="M92" s="990"/>
      <c r="N92" s="990"/>
      <c r="O92" s="990"/>
      <c r="P92" s="1128"/>
      <c r="Q92" s="990"/>
      <c r="R92" s="1124"/>
      <c r="S92" s="1124"/>
    </row>
    <row r="93" spans="1:19" ht="30" customHeight="1">
      <c r="A93" s="1124"/>
      <c r="B93" s="1124"/>
      <c r="C93" s="1121" t="s">
        <v>288</v>
      </c>
      <c r="D93" s="1124"/>
      <c r="E93" s="1133"/>
      <c r="F93" s="990">
        <f>O91</f>
        <v>4303.9379999999992</v>
      </c>
      <c r="G93" s="1124"/>
      <c r="H93" s="1127"/>
      <c r="I93" s="1124"/>
      <c r="J93" s="990"/>
      <c r="K93" s="990"/>
      <c r="L93" s="990"/>
      <c r="M93" s="990"/>
      <c r="N93" s="990">
        <f>O91</f>
        <v>4303.9379999999992</v>
      </c>
      <c r="O93" s="990"/>
      <c r="P93" s="1128">
        <f>269.29+290.22</f>
        <v>559.51</v>
      </c>
      <c r="Q93" s="990"/>
      <c r="R93" s="1124"/>
      <c r="S93" s="1124"/>
    </row>
    <row r="94" spans="1:19" ht="30" customHeight="1">
      <c r="A94" s="1124"/>
      <c r="B94" s="1124"/>
      <c r="C94" s="1121" t="s">
        <v>89</v>
      </c>
      <c r="D94" s="1124"/>
      <c r="E94" s="1133"/>
      <c r="F94" s="990">
        <f>92.05*70%+2221.19</f>
        <v>2285.625</v>
      </c>
      <c r="G94" s="1124"/>
      <c r="H94" s="1127"/>
      <c r="I94" s="1124"/>
      <c r="J94" s="990"/>
      <c r="K94" s="990"/>
      <c r="L94" s="990"/>
      <c r="M94" s="990"/>
      <c r="N94" s="990"/>
      <c r="O94" s="1133"/>
      <c r="P94" s="1128">
        <f>3.41+434.81-290.22</f>
        <v>148</v>
      </c>
      <c r="Q94" s="990"/>
      <c r="R94" s="1124"/>
      <c r="S94" s="1124"/>
    </row>
    <row r="95" spans="1:19" ht="30" customHeight="1">
      <c r="A95" s="1124"/>
      <c r="B95" s="1124"/>
      <c r="C95" s="1121"/>
      <c r="D95" s="1124"/>
      <c r="E95" s="1133"/>
      <c r="F95" s="990"/>
      <c r="G95" s="1124"/>
      <c r="H95" s="1127"/>
      <c r="I95" s="1124"/>
      <c r="J95" s="990"/>
      <c r="K95" s="990"/>
      <c r="L95" s="990"/>
      <c r="M95" s="990"/>
      <c r="N95" s="990"/>
      <c r="O95" s="990">
        <f>F93+F94</f>
        <v>6589.5629999999992</v>
      </c>
      <c r="P95" s="1128">
        <f>SUM(P93:P94)</f>
        <v>707.51</v>
      </c>
      <c r="Q95" s="990"/>
      <c r="R95" s="1124"/>
      <c r="S95" s="1124"/>
    </row>
    <row r="96" spans="1:19" ht="30" customHeight="1">
      <c r="A96" s="1124"/>
      <c r="B96" s="1124"/>
      <c r="C96" s="1130" t="s">
        <v>1742</v>
      </c>
      <c r="D96" s="1124"/>
      <c r="E96" s="1133"/>
      <c r="F96" s="990"/>
      <c r="G96" s="1124"/>
      <c r="H96" s="1127"/>
      <c r="I96" s="1124"/>
      <c r="J96" s="990"/>
      <c r="K96" s="990"/>
      <c r="L96" s="990"/>
      <c r="M96" s="990"/>
      <c r="N96" s="990"/>
      <c r="O96" s="990"/>
      <c r="P96" s="1128"/>
      <c r="Q96" s="990"/>
      <c r="R96" s="1124"/>
      <c r="S96" s="1124"/>
    </row>
    <row r="97" spans="1:19" ht="30" customHeight="1">
      <c r="A97" s="1124"/>
      <c r="B97" s="1124"/>
      <c r="C97" s="1124" t="s">
        <v>1266</v>
      </c>
      <c r="D97" s="1124"/>
      <c r="E97" s="1133"/>
      <c r="F97" s="990">
        <f>O95</f>
        <v>6589.5629999999992</v>
      </c>
      <c r="G97" s="1124"/>
      <c r="H97" s="1127"/>
      <c r="I97" s="1124"/>
      <c r="J97" s="990"/>
      <c r="K97" s="990"/>
      <c r="L97" s="990"/>
      <c r="M97" s="990"/>
      <c r="N97" s="990">
        <f>F97</f>
        <v>6589.5629999999992</v>
      </c>
      <c r="O97" s="990"/>
      <c r="P97" s="1128">
        <f>277.67+578.98</f>
        <v>856.65000000000009</v>
      </c>
      <c r="Q97" s="990"/>
      <c r="R97" s="1124"/>
      <c r="S97" s="1124"/>
    </row>
    <row r="98" spans="1:19" ht="30" customHeight="1">
      <c r="A98" s="1124"/>
      <c r="B98" s="1124"/>
      <c r="C98" s="1121" t="s">
        <v>115</v>
      </c>
      <c r="D98" s="1124"/>
      <c r="E98" s="1133"/>
      <c r="F98" s="990">
        <v>1738.86</v>
      </c>
      <c r="G98" s="1124"/>
      <c r="H98" s="1127"/>
      <c r="I98" s="1124"/>
      <c r="J98" s="990"/>
      <c r="K98" s="990"/>
      <c r="L98" s="990"/>
      <c r="M98" s="990"/>
      <c r="N98" s="990"/>
      <c r="O98" s="990"/>
      <c r="P98" s="1128">
        <f>656.33-578.98</f>
        <v>77.350000000000023</v>
      </c>
      <c r="Q98" s="990"/>
      <c r="R98" s="1124"/>
      <c r="S98" s="1124"/>
    </row>
    <row r="99" spans="1:19" ht="30" customHeight="1">
      <c r="A99" s="1124"/>
      <c r="B99" s="1124"/>
      <c r="C99" s="1121"/>
      <c r="D99" s="1124"/>
      <c r="E99" s="1133"/>
      <c r="F99" s="990"/>
      <c r="G99" s="1124"/>
      <c r="H99" s="1127"/>
      <c r="I99" s="1124"/>
      <c r="J99" s="990"/>
      <c r="K99" s="990"/>
      <c r="L99" s="990"/>
      <c r="M99" s="990"/>
      <c r="N99" s="990">
        <f>O96</f>
        <v>0</v>
      </c>
      <c r="O99" s="990">
        <f>F97+F98</f>
        <v>8328.4229999999989</v>
      </c>
      <c r="P99" s="1128">
        <f>P97+P98</f>
        <v>934.00000000000011</v>
      </c>
      <c r="Q99" s="990"/>
      <c r="R99" s="1124"/>
      <c r="S99" s="1124"/>
    </row>
    <row r="100" spans="1:19" ht="30" customHeight="1">
      <c r="A100" s="1124"/>
      <c r="B100" s="1124"/>
      <c r="C100" s="1130" t="s">
        <v>1191</v>
      </c>
      <c r="D100" s="1124"/>
      <c r="E100" s="1133"/>
      <c r="F100" s="990"/>
      <c r="G100" s="1124"/>
      <c r="H100" s="1127"/>
      <c r="I100" s="1124"/>
      <c r="J100" s="990"/>
      <c r="K100" s="990"/>
      <c r="L100" s="990"/>
      <c r="M100" s="990"/>
      <c r="N100" s="990"/>
      <c r="O100" s="990"/>
      <c r="P100" s="1128"/>
      <c r="Q100" s="990"/>
      <c r="R100" s="1124"/>
      <c r="S100" s="1124"/>
    </row>
    <row r="101" spans="1:19" ht="30" customHeight="1">
      <c r="A101" s="1124"/>
      <c r="B101" s="1124"/>
      <c r="C101" s="1124" t="s">
        <v>1621</v>
      </c>
      <c r="D101" s="1124"/>
      <c r="E101" s="1133"/>
      <c r="F101" s="990">
        <f>O99</f>
        <v>8328.4229999999989</v>
      </c>
      <c r="G101" s="1124"/>
      <c r="H101" s="1127"/>
      <c r="I101" s="1124"/>
      <c r="J101" s="990"/>
      <c r="K101" s="990"/>
      <c r="L101" s="990"/>
      <c r="M101" s="990"/>
      <c r="N101" s="990"/>
      <c r="O101" s="990"/>
      <c r="P101" s="1128">
        <f>F101*13%</f>
        <v>1082.69499</v>
      </c>
      <c r="Q101" s="990"/>
      <c r="R101" s="1124"/>
      <c r="S101" s="1124"/>
    </row>
    <row r="102" spans="1:19" ht="30" customHeight="1">
      <c r="A102" s="1124"/>
      <c r="B102" s="1124"/>
      <c r="C102" s="1121" t="s">
        <v>1267</v>
      </c>
      <c r="D102" s="1124"/>
      <c r="E102" s="1133"/>
      <c r="F102" s="990">
        <v>799.14</v>
      </c>
      <c r="G102" s="1124"/>
      <c r="H102" s="1127"/>
      <c r="I102" s="1124"/>
      <c r="J102" s="990"/>
      <c r="K102" s="990"/>
      <c r="L102" s="990"/>
      <c r="M102" s="990"/>
      <c r="N102" s="990"/>
      <c r="O102" s="990"/>
      <c r="P102" s="1128">
        <f>864.32+277.67-P101</f>
        <v>59.295010000000048</v>
      </c>
      <c r="Q102" s="990"/>
      <c r="R102" s="1124"/>
      <c r="S102" s="1124"/>
    </row>
    <row r="103" spans="1:19" ht="30" customHeight="1">
      <c r="A103" s="1124"/>
      <c r="B103" s="1124"/>
      <c r="C103" s="1121"/>
      <c r="D103" s="1124"/>
      <c r="E103" s="1133"/>
      <c r="F103" s="990"/>
      <c r="G103" s="1124"/>
      <c r="H103" s="1127"/>
      <c r="I103" s="1124"/>
      <c r="J103" s="990"/>
      <c r="K103" s="990">
        <v>0</v>
      </c>
      <c r="L103" s="990"/>
      <c r="M103" s="990">
        <f>K103+L103</f>
        <v>0</v>
      </c>
      <c r="N103" s="990">
        <f>F101</f>
        <v>8328.4229999999989</v>
      </c>
      <c r="O103" s="990">
        <f>N103+F102-L103</f>
        <v>9127.5629999999983</v>
      </c>
      <c r="P103" s="1128">
        <f>P101+P102</f>
        <v>1141.99</v>
      </c>
      <c r="Q103" s="990"/>
      <c r="R103" s="1124"/>
      <c r="S103" s="1124"/>
    </row>
    <row r="104" spans="1:19" ht="30" customHeight="1">
      <c r="A104" s="1124"/>
      <c r="B104" s="1124"/>
      <c r="C104" s="1130" t="s">
        <v>1196</v>
      </c>
      <c r="D104" s="1124"/>
      <c r="E104" s="1133"/>
      <c r="F104" s="990"/>
      <c r="G104" s="1124"/>
      <c r="H104" s="1127"/>
      <c r="I104" s="1124"/>
      <c r="J104" s="990"/>
      <c r="K104" s="990"/>
      <c r="L104" s="990"/>
      <c r="M104" s="990"/>
      <c r="N104" s="990"/>
      <c r="O104" s="990"/>
      <c r="P104" s="1128"/>
      <c r="Q104" s="990"/>
      <c r="R104" s="1124"/>
      <c r="S104" s="1124"/>
    </row>
    <row r="105" spans="1:19" ht="30" customHeight="1">
      <c r="A105" s="1124"/>
      <c r="B105" s="1124"/>
      <c r="C105" s="1124" t="s">
        <v>1621</v>
      </c>
      <c r="D105" s="1124"/>
      <c r="E105" s="1133"/>
      <c r="F105" s="990">
        <f>O103</f>
        <v>9127.5629999999983</v>
      </c>
      <c r="G105" s="1124"/>
      <c r="H105" s="1127"/>
      <c r="I105" s="1124"/>
      <c r="J105" s="990"/>
      <c r="K105" s="990"/>
      <c r="L105" s="990"/>
      <c r="M105" s="990"/>
      <c r="N105" s="990"/>
      <c r="O105" s="990"/>
      <c r="P105" s="1128">
        <f>N107*13%</f>
        <v>1186.5831899999998</v>
      </c>
      <c r="Q105" s="990"/>
      <c r="R105" s="1124"/>
      <c r="S105" s="1124"/>
    </row>
    <row r="106" spans="1:19" ht="30" customHeight="1">
      <c r="A106" s="1124"/>
      <c r="B106" s="1124"/>
      <c r="C106" s="1121" t="s">
        <v>1197</v>
      </c>
      <c r="D106" s="1124"/>
      <c r="E106" s="1133"/>
      <c r="F106" s="990">
        <v>0</v>
      </c>
      <c r="G106" s="1124"/>
      <c r="H106" s="1127"/>
      <c r="I106" s="1124"/>
      <c r="J106" s="990"/>
      <c r="K106" s="990"/>
      <c r="L106" s="990"/>
      <c r="M106" s="990"/>
      <c r="N106" s="990"/>
      <c r="O106" s="990"/>
      <c r="P106" s="1128"/>
      <c r="Q106" s="990"/>
      <c r="R106" s="1124"/>
      <c r="S106" s="1124"/>
    </row>
    <row r="107" spans="1:19" ht="30" customHeight="1">
      <c r="A107" s="1124"/>
      <c r="B107" s="1124"/>
      <c r="C107" s="1121"/>
      <c r="D107" s="1124"/>
      <c r="E107" s="1133"/>
      <c r="F107" s="990"/>
      <c r="G107" s="1124"/>
      <c r="H107" s="1127"/>
      <c r="I107" s="1124"/>
      <c r="J107" s="990"/>
      <c r="K107" s="990">
        <f>M103</f>
        <v>0</v>
      </c>
      <c r="L107" s="990">
        <f>L103*2</f>
        <v>0</v>
      </c>
      <c r="M107" s="990">
        <f>K107+L107</f>
        <v>0</v>
      </c>
      <c r="N107" s="990">
        <f>F105</f>
        <v>9127.5629999999983</v>
      </c>
      <c r="O107" s="990">
        <f>N107+F106-L107</f>
        <v>9127.5629999999983</v>
      </c>
      <c r="P107" s="1128">
        <f>P105+P106</f>
        <v>1186.5831899999998</v>
      </c>
      <c r="Q107" s="990"/>
      <c r="R107" s="1124"/>
      <c r="S107" s="1124"/>
    </row>
    <row r="108" spans="1:19" ht="30" customHeight="1">
      <c r="A108" s="1124"/>
      <c r="B108" s="1124"/>
      <c r="C108" s="1130" t="s">
        <v>329</v>
      </c>
      <c r="D108" s="1124"/>
      <c r="E108" s="1133"/>
      <c r="F108" s="990"/>
      <c r="G108" s="1124"/>
      <c r="H108" s="1127"/>
      <c r="I108" s="1124"/>
      <c r="J108" s="990"/>
      <c r="K108" s="990"/>
      <c r="L108" s="990"/>
      <c r="M108" s="990"/>
      <c r="N108" s="990"/>
      <c r="O108" s="990"/>
      <c r="P108" s="1128"/>
      <c r="Q108" s="990"/>
      <c r="R108" s="1124"/>
      <c r="S108" s="1124"/>
    </row>
    <row r="109" spans="1:19" ht="30" customHeight="1">
      <c r="A109" s="1124"/>
      <c r="B109" s="1124"/>
      <c r="C109" s="1124" t="s">
        <v>1621</v>
      </c>
      <c r="D109" s="1124"/>
      <c r="E109" s="1133"/>
      <c r="F109" s="990">
        <f>O107</f>
        <v>9127.5629999999983</v>
      </c>
      <c r="G109" s="1124"/>
      <c r="H109" s="1127"/>
      <c r="I109" s="1124"/>
      <c r="J109" s="990"/>
      <c r="K109" s="990"/>
      <c r="L109" s="990">
        <v>0</v>
      </c>
      <c r="M109" s="990"/>
      <c r="N109" s="990"/>
      <c r="O109" s="990"/>
      <c r="P109" s="1128">
        <f>Interest!C38</f>
        <v>1186.5827999999999</v>
      </c>
      <c r="Q109" s="990"/>
      <c r="R109" s="1124"/>
      <c r="S109" s="1124"/>
    </row>
    <row r="110" spans="1:19" ht="30" customHeight="1">
      <c r="A110" s="1124"/>
      <c r="B110" s="1124"/>
      <c r="C110" s="1121" t="s">
        <v>290</v>
      </c>
      <c r="D110" s="1124"/>
      <c r="E110" s="1133"/>
      <c r="F110" s="990">
        <v>0</v>
      </c>
      <c r="G110" s="1124"/>
      <c r="H110" s="1127"/>
      <c r="I110" s="1124"/>
      <c r="J110" s="990"/>
      <c r="K110" s="990"/>
      <c r="L110" s="990"/>
      <c r="M110" s="990"/>
      <c r="N110" s="990"/>
      <c r="O110" s="990"/>
      <c r="P110" s="1128"/>
      <c r="Q110" s="990"/>
      <c r="R110" s="1124"/>
      <c r="S110" s="1124"/>
    </row>
    <row r="111" spans="1:19">
      <c r="A111" s="1124"/>
      <c r="B111" s="1124"/>
      <c r="C111" s="1121"/>
      <c r="D111" s="1124"/>
      <c r="E111" s="1133"/>
      <c r="F111" s="990"/>
      <c r="G111" s="1124"/>
      <c r="H111" s="1127"/>
      <c r="I111" s="1124"/>
      <c r="J111" s="990"/>
      <c r="K111" s="990">
        <f>M107</f>
        <v>0</v>
      </c>
      <c r="L111" s="990">
        <f>L109+L110</f>
        <v>0</v>
      </c>
      <c r="M111" s="990">
        <f>K111+L111</f>
        <v>0</v>
      </c>
      <c r="N111" s="990">
        <f>F109</f>
        <v>9127.5629999999983</v>
      </c>
      <c r="O111" s="990">
        <f>N111-M111</f>
        <v>9127.5629999999983</v>
      </c>
      <c r="P111" s="1128">
        <f>P109+P110</f>
        <v>1186.5827999999999</v>
      </c>
      <c r="Q111" s="990"/>
      <c r="R111" s="1124"/>
      <c r="S111" s="1124"/>
    </row>
    <row r="112" spans="1:19" ht="15">
      <c r="A112" s="1124"/>
      <c r="B112" s="1124"/>
      <c r="C112" s="1130" t="s">
        <v>1261</v>
      </c>
      <c r="D112" s="1124"/>
      <c r="E112" s="1133"/>
      <c r="F112" s="990"/>
      <c r="G112" s="1124"/>
      <c r="H112" s="1127"/>
      <c r="I112" s="1124"/>
      <c r="J112" s="990"/>
      <c r="K112" s="990"/>
      <c r="L112" s="990"/>
      <c r="M112" s="990"/>
      <c r="N112" s="990"/>
      <c r="O112" s="990"/>
      <c r="P112" s="1128"/>
      <c r="Q112" s="990"/>
      <c r="R112" s="1124"/>
      <c r="S112" s="1124"/>
    </row>
    <row r="113" spans="1:19">
      <c r="A113" s="1124"/>
      <c r="B113" s="1124"/>
      <c r="C113" s="1124" t="s">
        <v>1621</v>
      </c>
      <c r="D113" s="1124"/>
      <c r="E113" s="1133"/>
      <c r="F113" s="990">
        <f>O111</f>
        <v>9127.5629999999983</v>
      </c>
      <c r="G113" s="1124"/>
      <c r="H113" s="1127"/>
      <c r="I113" s="1124"/>
      <c r="J113" s="990"/>
      <c r="K113" s="990">
        <v>0</v>
      </c>
      <c r="L113" s="990">
        <f>Interest!C36</f>
        <v>912.75599999999997</v>
      </c>
      <c r="M113" s="990"/>
      <c r="N113" s="990"/>
      <c r="O113" s="990"/>
      <c r="P113" s="1128">
        <f>Interest!C38</f>
        <v>1186.5827999999999</v>
      </c>
      <c r="Q113" s="990"/>
      <c r="R113" s="1124"/>
      <c r="S113" s="1124"/>
    </row>
    <row r="114" spans="1:19">
      <c r="A114" s="1124"/>
      <c r="B114" s="1124"/>
      <c r="C114" s="1121" t="s">
        <v>151</v>
      </c>
      <c r="D114" s="1124"/>
      <c r="E114" s="1133"/>
      <c r="F114" s="990">
        <v>0</v>
      </c>
      <c r="G114" s="1124"/>
      <c r="H114" s="1127"/>
      <c r="I114" s="1124"/>
      <c r="J114" s="990"/>
      <c r="K114" s="990"/>
      <c r="L114" s="990"/>
      <c r="M114" s="990"/>
      <c r="N114" s="990"/>
      <c r="O114" s="990"/>
      <c r="P114" s="1128"/>
      <c r="Q114" s="990"/>
      <c r="R114" s="1124"/>
      <c r="S114" s="1124"/>
    </row>
    <row r="115" spans="1:19">
      <c r="A115" s="1124"/>
      <c r="B115" s="1124"/>
      <c r="C115" s="1121"/>
      <c r="D115" s="1124"/>
      <c r="E115" s="1133"/>
      <c r="F115" s="990"/>
      <c r="G115" s="1124"/>
      <c r="H115" s="1127"/>
      <c r="I115" s="1124"/>
      <c r="J115" s="990"/>
      <c r="K115" s="990">
        <f>M111</f>
        <v>0</v>
      </c>
      <c r="L115" s="990">
        <f>L113+L114</f>
        <v>912.75599999999997</v>
      </c>
      <c r="M115" s="990">
        <f>K115+L115</f>
        <v>912.75599999999997</v>
      </c>
      <c r="N115" s="990">
        <f>F113</f>
        <v>9127.5629999999983</v>
      </c>
      <c r="O115" s="990">
        <f>N115-M115</f>
        <v>8214.8069999999989</v>
      </c>
      <c r="P115" s="1128">
        <f>P113</f>
        <v>1186.5827999999999</v>
      </c>
      <c r="Q115" s="990"/>
      <c r="R115" s="1124"/>
      <c r="S115" s="1124"/>
    </row>
    <row r="116" spans="1:19" ht="15">
      <c r="A116" s="1124"/>
      <c r="B116" s="1124"/>
      <c r="C116" s="1130" t="s">
        <v>267</v>
      </c>
      <c r="D116" s="1124"/>
      <c r="E116" s="1133"/>
      <c r="F116" s="990"/>
      <c r="G116" s="1124"/>
      <c r="H116" s="1127"/>
      <c r="I116" s="1124"/>
      <c r="J116" s="990"/>
      <c r="K116" s="990"/>
      <c r="L116" s="990"/>
      <c r="M116" s="990"/>
      <c r="N116" s="990"/>
      <c r="O116" s="990"/>
      <c r="P116" s="1128"/>
      <c r="Q116" s="990"/>
      <c r="R116" s="1124"/>
      <c r="S116" s="1124"/>
    </row>
    <row r="117" spans="1:19">
      <c r="A117" s="1124"/>
      <c r="B117" s="1124"/>
      <c r="C117" s="1124" t="s">
        <v>1621</v>
      </c>
      <c r="D117" s="1124"/>
      <c r="E117" s="1133"/>
      <c r="F117" s="990">
        <f>O115</f>
        <v>8214.8069999999989</v>
      </c>
      <c r="G117" s="1124"/>
      <c r="H117" s="1127"/>
      <c r="I117" s="1124"/>
      <c r="J117" s="990"/>
      <c r="K117" s="990">
        <v>0</v>
      </c>
      <c r="L117" s="990">
        <v>0</v>
      </c>
      <c r="M117" s="990">
        <f>K117+L117</f>
        <v>0</v>
      </c>
      <c r="N117" s="990">
        <f>F117</f>
        <v>8214.8069999999989</v>
      </c>
      <c r="O117" s="990">
        <f>N117-M117</f>
        <v>8214.8069999999989</v>
      </c>
      <c r="P117" s="1128">
        <f>P115</f>
        <v>1186.5827999999999</v>
      </c>
      <c r="Q117" s="990"/>
      <c r="R117" s="1124"/>
      <c r="S117" s="1124"/>
    </row>
    <row r="118" spans="1:19">
      <c r="A118" s="1124"/>
      <c r="B118" s="1124"/>
      <c r="C118" s="1121" t="s">
        <v>783</v>
      </c>
      <c r="D118" s="1124"/>
      <c r="E118" s="1124"/>
      <c r="F118" s="990">
        <v>0</v>
      </c>
      <c r="G118" s="1124"/>
      <c r="H118" s="1127"/>
      <c r="I118" s="1124"/>
      <c r="J118" s="990"/>
      <c r="K118" s="990"/>
      <c r="L118" s="990"/>
      <c r="M118" s="990"/>
      <c r="N118" s="990"/>
      <c r="O118" s="1133"/>
      <c r="P118" s="1128"/>
      <c r="Q118" s="990"/>
      <c r="R118" s="1124"/>
      <c r="S118" s="1124"/>
    </row>
    <row r="119" spans="1:19">
      <c r="A119" s="1124"/>
      <c r="B119" s="1124"/>
      <c r="C119" s="1121"/>
      <c r="D119" s="1124"/>
      <c r="E119" s="1124"/>
      <c r="F119" s="990"/>
      <c r="G119" s="1124"/>
      <c r="H119" s="1127"/>
      <c r="I119" s="1124"/>
      <c r="J119" s="990"/>
      <c r="K119" s="990"/>
      <c r="L119" s="990"/>
      <c r="M119" s="990"/>
      <c r="N119" s="990"/>
      <c r="O119" s="1133"/>
      <c r="P119" s="1128"/>
      <c r="Q119" s="990"/>
      <c r="R119" s="1124"/>
      <c r="S119" s="1124"/>
    </row>
    <row r="120" spans="1:19" ht="15">
      <c r="A120" s="1124"/>
      <c r="B120" s="1124"/>
      <c r="C120" s="1130" t="s">
        <v>53</v>
      </c>
      <c r="D120" s="1124"/>
      <c r="E120" s="1124"/>
      <c r="F120" s="990"/>
      <c r="G120" s="1124"/>
      <c r="H120" s="1127"/>
      <c r="I120" s="1124"/>
      <c r="J120" s="990"/>
      <c r="K120" s="990"/>
      <c r="L120" s="990"/>
      <c r="M120" s="990"/>
      <c r="N120" s="990"/>
      <c r="O120" s="1133"/>
      <c r="P120" s="1128"/>
      <c r="Q120" s="990"/>
      <c r="R120" s="1124"/>
      <c r="S120" s="1124"/>
    </row>
    <row r="121" spans="1:19">
      <c r="A121" s="1124"/>
      <c r="B121" s="1124"/>
      <c r="C121" s="1124" t="s">
        <v>1621</v>
      </c>
      <c r="D121" s="1124"/>
      <c r="E121" s="1124"/>
      <c r="F121" s="990">
        <f>O117</f>
        <v>8214.8069999999989</v>
      </c>
      <c r="G121" s="1124"/>
      <c r="H121" s="1127"/>
      <c r="I121" s="1124"/>
      <c r="J121" s="990"/>
      <c r="K121" s="990"/>
      <c r="L121" s="990">
        <v>0</v>
      </c>
      <c r="M121" s="990">
        <f>K121+L121</f>
        <v>0</v>
      </c>
      <c r="N121" s="990">
        <f>F121</f>
        <v>8214.8069999999989</v>
      </c>
      <c r="O121" s="1134">
        <f>N121-L121</f>
        <v>8214.8069999999989</v>
      </c>
      <c r="P121" s="1128">
        <f>P117</f>
        <v>1186.5827999999999</v>
      </c>
      <c r="Q121" s="990"/>
      <c r="R121" s="1124"/>
      <c r="S121" s="1124"/>
    </row>
    <row r="122" spans="1:19">
      <c r="A122" s="1124"/>
      <c r="B122" s="1124"/>
      <c r="C122" s="1121" t="s">
        <v>342</v>
      </c>
      <c r="D122" s="1124"/>
      <c r="E122" s="1124"/>
      <c r="F122" s="990">
        <v>0</v>
      </c>
      <c r="G122" s="1124"/>
      <c r="H122" s="1127"/>
      <c r="I122" s="1124"/>
      <c r="J122" s="990"/>
      <c r="K122" s="990"/>
      <c r="L122" s="990"/>
      <c r="M122" s="990"/>
      <c r="N122" s="990"/>
      <c r="O122" s="1133"/>
      <c r="P122" s="1128"/>
      <c r="Q122" s="990"/>
      <c r="R122" s="1124"/>
      <c r="S122" s="1124"/>
    </row>
    <row r="123" spans="1:19">
      <c r="A123" s="1124"/>
      <c r="B123" s="1124"/>
      <c r="C123" s="1121"/>
      <c r="D123" s="1124"/>
      <c r="E123" s="1124"/>
      <c r="F123" s="990"/>
      <c r="G123" s="1124"/>
      <c r="H123" s="1127"/>
      <c r="I123" s="1124"/>
      <c r="J123" s="990"/>
      <c r="K123" s="990"/>
      <c r="L123" s="990"/>
      <c r="M123" s="990"/>
      <c r="N123" s="990"/>
      <c r="O123" s="1133"/>
      <c r="P123" s="1128"/>
      <c r="Q123" s="990"/>
      <c r="R123" s="1124"/>
      <c r="S123" s="1124"/>
    </row>
    <row r="124" spans="1:19" ht="15">
      <c r="A124" s="1124"/>
      <c r="B124" s="1124"/>
      <c r="C124" s="1130" t="s">
        <v>628</v>
      </c>
      <c r="D124" s="1124"/>
      <c r="E124" s="1124"/>
      <c r="F124" s="990"/>
      <c r="G124" s="1124"/>
      <c r="H124" s="1127"/>
      <c r="I124" s="1124"/>
      <c r="J124" s="990"/>
      <c r="K124" s="990"/>
      <c r="L124" s="990"/>
      <c r="M124" s="990"/>
      <c r="N124" s="990"/>
      <c r="O124" s="1133"/>
      <c r="P124" s="1128"/>
      <c r="Q124" s="990"/>
      <c r="R124" s="1124"/>
      <c r="S124" s="1124"/>
    </row>
    <row r="125" spans="1:19">
      <c r="A125" s="1124"/>
      <c r="B125" s="1124"/>
      <c r="C125" s="1124" t="s">
        <v>1621</v>
      </c>
      <c r="D125" s="1124"/>
      <c r="E125" s="1124"/>
      <c r="F125" s="990">
        <v>9127.56</v>
      </c>
      <c r="G125" s="1124"/>
      <c r="H125" s="1127">
        <v>0.13</v>
      </c>
      <c r="I125" s="1124"/>
      <c r="J125" s="990"/>
      <c r="K125" s="990">
        <f>M121</f>
        <v>0</v>
      </c>
      <c r="L125" s="990">
        <v>0</v>
      </c>
      <c r="M125" s="990">
        <f>K125+L125</f>
        <v>0</v>
      </c>
      <c r="N125" s="990">
        <f>F125</f>
        <v>9127.56</v>
      </c>
      <c r="O125" s="1134">
        <f>N125-L125</f>
        <v>9127.56</v>
      </c>
      <c r="P125" s="1128">
        <f>P121</f>
        <v>1186.5827999999999</v>
      </c>
      <c r="Q125" s="990"/>
      <c r="R125" s="1124"/>
      <c r="S125" s="1124"/>
    </row>
    <row r="126" spans="1:19">
      <c r="A126" s="1124"/>
      <c r="B126" s="1124"/>
      <c r="C126" s="1121" t="s">
        <v>1228</v>
      </c>
      <c r="D126" s="1124"/>
      <c r="E126" s="1124"/>
      <c r="F126" s="990">
        <v>0</v>
      </c>
      <c r="G126" s="1124"/>
      <c r="H126" s="1127"/>
      <c r="I126" s="1124"/>
      <c r="J126" s="990"/>
      <c r="K126" s="990"/>
      <c r="L126" s="990"/>
      <c r="M126" s="990"/>
      <c r="N126" s="990"/>
      <c r="O126" s="1133"/>
      <c r="P126" s="1128"/>
      <c r="Q126" s="990"/>
      <c r="R126" s="1124"/>
      <c r="S126" s="1124"/>
    </row>
    <row r="127" spans="1:19">
      <c r="A127" s="1124"/>
      <c r="B127" s="1124"/>
      <c r="C127" s="1121"/>
      <c r="D127" s="1124"/>
      <c r="E127" s="1124"/>
      <c r="F127" s="990"/>
      <c r="G127" s="1124"/>
      <c r="H127" s="1127"/>
      <c r="I127" s="1124"/>
      <c r="J127" s="990"/>
      <c r="K127" s="990"/>
      <c r="L127" s="990"/>
      <c r="M127" s="990"/>
      <c r="N127" s="990"/>
      <c r="O127" s="1133"/>
      <c r="P127" s="1128"/>
      <c r="Q127" s="990"/>
      <c r="R127" s="1124"/>
      <c r="S127" s="1124"/>
    </row>
    <row r="128" spans="1:19" ht="15">
      <c r="A128" s="1124"/>
      <c r="B128" s="1124"/>
      <c r="C128" s="1130" t="s">
        <v>827</v>
      </c>
      <c r="D128" s="1124"/>
      <c r="E128" s="1124"/>
      <c r="F128" s="990"/>
      <c r="G128" s="1124"/>
      <c r="H128" s="1127"/>
      <c r="I128" s="1124"/>
      <c r="J128" s="990"/>
      <c r="K128" s="990"/>
      <c r="L128" s="990"/>
      <c r="M128" s="990"/>
      <c r="N128" s="990"/>
      <c r="O128" s="1133"/>
      <c r="P128" s="1128"/>
      <c r="Q128" s="990"/>
      <c r="R128" s="1124"/>
      <c r="S128" s="1124"/>
    </row>
    <row r="129" spans="1:19">
      <c r="A129" s="1124"/>
      <c r="B129" s="1124"/>
      <c r="C129" s="1124" t="s">
        <v>1621</v>
      </c>
      <c r="D129" s="1124"/>
      <c r="E129" s="1124"/>
      <c r="F129" s="990">
        <f>O125</f>
        <v>9127.56</v>
      </c>
      <c r="G129" s="1124"/>
      <c r="H129" s="1127">
        <v>0.13</v>
      </c>
      <c r="I129" s="1124"/>
      <c r="J129" s="990"/>
      <c r="K129" s="990">
        <f>M125</f>
        <v>0</v>
      </c>
      <c r="L129" s="990">
        <v>0</v>
      </c>
      <c r="M129" s="990">
        <f>K129+L129</f>
        <v>0</v>
      </c>
      <c r="N129" s="990">
        <f>F129</f>
        <v>9127.56</v>
      </c>
      <c r="O129" s="1134">
        <f>N129-L129</f>
        <v>9127.56</v>
      </c>
      <c r="P129" s="1128">
        <f>P125</f>
        <v>1186.5827999999999</v>
      </c>
      <c r="Q129" s="990"/>
      <c r="R129" s="1124"/>
      <c r="S129" s="1124"/>
    </row>
    <row r="130" spans="1:19">
      <c r="A130" s="1124"/>
      <c r="B130" s="1124"/>
      <c r="C130" s="1121" t="s">
        <v>1322</v>
      </c>
      <c r="D130" s="1124"/>
      <c r="E130" s="1124"/>
      <c r="F130" s="990">
        <v>0</v>
      </c>
      <c r="G130" s="1124"/>
      <c r="H130" s="1127"/>
      <c r="I130" s="1124"/>
      <c r="J130" s="990"/>
      <c r="K130" s="990"/>
      <c r="L130" s="990"/>
      <c r="M130" s="990"/>
      <c r="N130" s="990"/>
      <c r="O130" s="1133"/>
      <c r="P130" s="1128"/>
      <c r="Q130" s="990"/>
      <c r="R130" s="1124"/>
      <c r="S130" s="1124"/>
    </row>
    <row r="131" spans="1:19">
      <c r="A131" s="1124"/>
      <c r="B131" s="1124"/>
      <c r="C131" s="1121"/>
      <c r="D131" s="1124"/>
      <c r="E131" s="1124"/>
      <c r="F131" s="990"/>
      <c r="G131" s="1124"/>
      <c r="H131" s="1127"/>
      <c r="I131" s="1124"/>
      <c r="J131" s="990"/>
      <c r="K131" s="990"/>
      <c r="L131" s="990"/>
      <c r="M131" s="990"/>
      <c r="N131" s="990"/>
      <c r="O131" s="1133"/>
      <c r="P131" s="1128"/>
      <c r="Q131" s="990"/>
      <c r="R131" s="1124"/>
      <c r="S131" s="1124"/>
    </row>
    <row r="132" spans="1:19" ht="15">
      <c r="A132" s="1124"/>
      <c r="B132" s="1124"/>
      <c r="C132" s="1130" t="s">
        <v>1578</v>
      </c>
      <c r="D132" s="1124"/>
      <c r="E132" s="1124"/>
      <c r="F132" s="990"/>
      <c r="G132" s="1124"/>
      <c r="H132" s="1127"/>
      <c r="I132" s="1124"/>
      <c r="J132" s="990"/>
      <c r="K132" s="990"/>
      <c r="L132" s="990"/>
      <c r="M132" s="990"/>
      <c r="N132" s="990"/>
      <c r="O132" s="1133"/>
      <c r="P132" s="1128"/>
      <c r="Q132" s="990"/>
      <c r="R132" s="1124"/>
      <c r="S132" s="1124"/>
    </row>
    <row r="133" spans="1:19">
      <c r="A133" s="1124"/>
      <c r="B133" s="1124"/>
      <c r="C133" s="1124" t="s">
        <v>1621</v>
      </c>
      <c r="D133" s="1124"/>
      <c r="E133" s="1124"/>
      <c r="F133" s="990">
        <f>O129</f>
        <v>9127.56</v>
      </c>
      <c r="G133" s="1124"/>
      <c r="H133" s="1127">
        <v>0.13</v>
      </c>
      <c r="I133" s="1124"/>
      <c r="J133" s="990"/>
      <c r="K133" s="990">
        <f>M129</f>
        <v>0</v>
      </c>
      <c r="L133" s="990">
        <v>0</v>
      </c>
      <c r="M133" s="990">
        <f>K133+L133</f>
        <v>0</v>
      </c>
      <c r="N133" s="990">
        <f>F133</f>
        <v>9127.56</v>
      </c>
      <c r="O133" s="1134">
        <f>N133-L133</f>
        <v>9127.56</v>
      </c>
      <c r="P133" s="1128">
        <f>P129</f>
        <v>1186.5827999999999</v>
      </c>
      <c r="Q133" s="990"/>
      <c r="R133" s="1124"/>
      <c r="S133" s="1124"/>
    </row>
    <row r="134" spans="1:19">
      <c r="A134" s="1124"/>
      <c r="B134" s="1124"/>
      <c r="C134" s="1121" t="s">
        <v>1470</v>
      </c>
      <c r="D134" s="1124"/>
      <c r="E134" s="1124"/>
      <c r="F134" s="990">
        <v>0</v>
      </c>
      <c r="G134" s="1124"/>
      <c r="H134" s="1127"/>
      <c r="I134" s="1124"/>
      <c r="J134" s="990"/>
      <c r="K134" s="990"/>
      <c r="L134" s="990"/>
      <c r="M134" s="990"/>
      <c r="N134" s="990"/>
      <c r="O134" s="1133"/>
      <c r="P134" s="1132"/>
      <c r="Q134" s="990"/>
      <c r="R134" s="1124"/>
      <c r="S134" s="1124"/>
    </row>
    <row r="135" spans="1:19">
      <c r="A135" s="1124"/>
      <c r="B135" s="1124"/>
      <c r="C135" s="1121"/>
      <c r="D135" s="1124"/>
      <c r="E135" s="1124"/>
      <c r="F135" s="990"/>
      <c r="G135" s="1124"/>
      <c r="H135" s="1127"/>
      <c r="I135" s="1124"/>
      <c r="J135" s="990"/>
      <c r="K135" s="990"/>
      <c r="L135" s="990"/>
      <c r="M135" s="990"/>
      <c r="N135" s="990"/>
      <c r="O135" s="1133"/>
      <c r="P135" s="1132"/>
      <c r="Q135" s="990"/>
      <c r="R135" s="1124"/>
      <c r="S135" s="1124"/>
    </row>
    <row r="136" spans="1:19" ht="15">
      <c r="A136" s="1124"/>
      <c r="B136" s="1124"/>
      <c r="C136" s="1130" t="s">
        <v>1468</v>
      </c>
      <c r="D136" s="1124"/>
      <c r="E136" s="1124"/>
      <c r="F136" s="990"/>
      <c r="G136" s="1124"/>
      <c r="H136" s="1127"/>
      <c r="I136" s="1124"/>
      <c r="J136" s="990"/>
      <c r="K136" s="990"/>
      <c r="L136" s="990"/>
      <c r="M136" s="990"/>
      <c r="N136" s="990"/>
      <c r="O136" s="1133"/>
      <c r="P136" s="1132"/>
      <c r="Q136" s="990"/>
      <c r="R136" s="1124"/>
      <c r="S136" s="1124"/>
    </row>
    <row r="137" spans="1:19">
      <c r="A137" s="1124"/>
      <c r="B137" s="1124"/>
      <c r="C137" s="1124" t="s">
        <v>1621</v>
      </c>
      <c r="D137" s="1124"/>
      <c r="E137" s="1124"/>
      <c r="F137" s="990">
        <f>O133</f>
        <v>9127.56</v>
      </c>
      <c r="G137" s="1124"/>
      <c r="H137" s="1127">
        <v>0.13</v>
      </c>
      <c r="I137" s="1124"/>
      <c r="J137" s="990"/>
      <c r="K137" s="990">
        <f>M133</f>
        <v>0</v>
      </c>
      <c r="L137" s="990">
        <v>0</v>
      </c>
      <c r="M137" s="990">
        <f>K137+L137</f>
        <v>0</v>
      </c>
      <c r="N137" s="990">
        <f>F137</f>
        <v>9127.56</v>
      </c>
      <c r="O137" s="1134">
        <f>N137-L137</f>
        <v>9127.56</v>
      </c>
      <c r="P137" s="1128">
        <f>Interest!C38</f>
        <v>1186.5827999999999</v>
      </c>
      <c r="Q137" s="990"/>
      <c r="R137" s="1124"/>
      <c r="S137" s="1124"/>
    </row>
    <row r="138" spans="1:19">
      <c r="A138" s="1124"/>
      <c r="B138" s="1124"/>
      <c r="C138" s="1121" t="s">
        <v>1631</v>
      </c>
      <c r="D138" s="1124"/>
      <c r="E138" s="1124"/>
      <c r="F138" s="990">
        <v>0</v>
      </c>
      <c r="G138" s="1124"/>
      <c r="H138" s="1127"/>
      <c r="I138" s="1124"/>
      <c r="J138" s="990"/>
      <c r="K138" s="990"/>
      <c r="L138" s="990"/>
      <c r="M138" s="990"/>
      <c r="N138" s="990"/>
      <c r="O138" s="1133"/>
      <c r="P138" s="1128"/>
      <c r="Q138" s="990"/>
      <c r="R138" s="1124"/>
      <c r="S138" s="1124"/>
    </row>
    <row r="139" spans="1:19">
      <c r="A139" s="1124"/>
      <c r="B139" s="1124"/>
      <c r="C139" s="1121"/>
      <c r="D139" s="1124"/>
      <c r="E139" s="1124"/>
      <c r="F139" s="990"/>
      <c r="G139" s="1124"/>
      <c r="H139" s="1127"/>
      <c r="I139" s="1124"/>
      <c r="J139" s="990"/>
      <c r="K139" s="990"/>
      <c r="L139" s="990"/>
      <c r="M139" s="990"/>
      <c r="N139" s="990"/>
      <c r="O139" s="1133"/>
      <c r="P139" s="1128"/>
      <c r="Q139" s="990"/>
      <c r="R139" s="1124"/>
      <c r="S139" s="1124"/>
    </row>
    <row r="140" spans="1:19" ht="15">
      <c r="A140" s="1124"/>
      <c r="B140" s="1124"/>
      <c r="C140" s="1130" t="s">
        <v>1840</v>
      </c>
      <c r="D140" s="1124"/>
      <c r="E140" s="1124"/>
      <c r="F140" s="990"/>
      <c r="G140" s="1124"/>
      <c r="H140" s="1127"/>
      <c r="I140" s="1124"/>
      <c r="J140" s="990"/>
      <c r="K140" s="990"/>
      <c r="L140" s="990"/>
      <c r="M140" s="990"/>
      <c r="N140" s="990"/>
      <c r="O140" s="1133"/>
      <c r="P140" s="1128"/>
      <c r="Q140" s="990"/>
      <c r="R140" s="1124"/>
      <c r="S140" s="1124"/>
    </row>
    <row r="141" spans="1:19">
      <c r="A141" s="1124"/>
      <c r="B141" s="1124"/>
      <c r="C141" s="1124" t="s">
        <v>1621</v>
      </c>
      <c r="D141" s="1124"/>
      <c r="E141" s="1124"/>
      <c r="F141" s="990">
        <f>O137</f>
        <v>9127.56</v>
      </c>
      <c r="G141" s="1124"/>
      <c r="H141" s="1127">
        <v>0.13</v>
      </c>
      <c r="I141" s="1124"/>
      <c r="J141" s="990"/>
      <c r="K141" s="990">
        <f>M137</f>
        <v>0</v>
      </c>
      <c r="L141" s="990">
        <v>0</v>
      </c>
      <c r="M141" s="990">
        <f>K141+L141</f>
        <v>0</v>
      </c>
      <c r="N141" s="990">
        <f>F141</f>
        <v>9127.56</v>
      </c>
      <c r="O141" s="1134">
        <f>N141-L141</f>
        <v>9127.56</v>
      </c>
      <c r="P141" s="1128">
        <f>Interest!C38</f>
        <v>1186.5827999999999</v>
      </c>
      <c r="Q141" s="990"/>
      <c r="R141" s="1124"/>
      <c r="S141" s="1124"/>
    </row>
    <row r="142" spans="1:19">
      <c r="A142" s="1124"/>
      <c r="B142" s="1124"/>
      <c r="C142" s="1121" t="s">
        <v>1851</v>
      </c>
      <c r="D142" s="1124"/>
      <c r="E142" s="1124"/>
      <c r="F142" s="990">
        <v>0</v>
      </c>
      <c r="G142" s="1124"/>
      <c r="H142" s="1127"/>
      <c r="I142" s="1124"/>
      <c r="J142" s="990"/>
      <c r="K142" s="990"/>
      <c r="L142" s="990"/>
      <c r="M142" s="990"/>
      <c r="N142" s="990"/>
      <c r="O142" s="1133"/>
      <c r="P142" s="1128"/>
      <c r="Q142" s="990"/>
      <c r="R142" s="1124"/>
      <c r="S142" s="1124"/>
    </row>
    <row r="143" spans="1:19">
      <c r="A143" s="1124"/>
      <c r="B143" s="1124"/>
      <c r="C143" s="1121"/>
      <c r="D143" s="1124"/>
      <c r="E143" s="1124"/>
      <c r="F143" s="990"/>
      <c r="G143" s="1124"/>
      <c r="H143" s="1127"/>
      <c r="I143" s="1124"/>
      <c r="J143" s="990"/>
      <c r="K143" s="990"/>
      <c r="L143" s="990"/>
      <c r="M143" s="990"/>
      <c r="N143" s="990"/>
      <c r="O143" s="1133"/>
      <c r="P143" s="1128"/>
      <c r="Q143" s="990"/>
      <c r="R143" s="1124"/>
      <c r="S143" s="1124"/>
    </row>
    <row r="144" spans="1:19" ht="15">
      <c r="A144" s="1124"/>
      <c r="B144" s="1124"/>
      <c r="C144" s="1130" t="s">
        <v>2054</v>
      </c>
      <c r="D144" s="1124"/>
      <c r="E144" s="1124"/>
      <c r="F144" s="990"/>
      <c r="G144" s="1124"/>
      <c r="H144" s="1127"/>
      <c r="I144" s="1124"/>
      <c r="J144" s="990"/>
      <c r="K144" s="990"/>
      <c r="L144" s="990"/>
      <c r="M144" s="990"/>
      <c r="N144" s="990"/>
      <c r="O144" s="1133"/>
      <c r="P144" s="1128"/>
      <c r="Q144" s="990"/>
      <c r="R144" s="1124"/>
      <c r="S144" s="1124"/>
    </row>
    <row r="145" spans="1:19">
      <c r="A145" s="1124"/>
      <c r="B145" s="1124"/>
      <c r="C145" s="1124" t="s">
        <v>1621</v>
      </c>
      <c r="D145" s="1124"/>
      <c r="E145" s="1124"/>
      <c r="F145" s="990">
        <f>O141</f>
        <v>9127.56</v>
      </c>
      <c r="G145" s="1124"/>
      <c r="H145" s="1127">
        <v>0.13</v>
      </c>
      <c r="I145" s="1124"/>
      <c r="J145" s="990"/>
      <c r="K145" s="990">
        <f>M141</f>
        <v>0</v>
      </c>
      <c r="L145" s="990">
        <f>'F-23'!D40</f>
        <v>912.75599999999997</v>
      </c>
      <c r="M145" s="990">
        <f>K145+L145</f>
        <v>912.75599999999997</v>
      </c>
      <c r="N145" s="990">
        <f>F145</f>
        <v>9127.56</v>
      </c>
      <c r="O145" s="1134">
        <f>N145-L145</f>
        <v>8214.8040000000001</v>
      </c>
      <c r="P145" s="1128">
        <f>Interest!C51</f>
        <v>1038.2599500000001</v>
      </c>
      <c r="Q145" s="990"/>
      <c r="R145" s="1124"/>
      <c r="S145" s="1124"/>
    </row>
    <row r="146" spans="1:19">
      <c r="A146" s="1124"/>
      <c r="B146" s="1124"/>
      <c r="C146" s="1121" t="s">
        <v>2074</v>
      </c>
      <c r="D146" s="1124"/>
      <c r="E146" s="1124"/>
      <c r="F146" s="990">
        <v>0</v>
      </c>
      <c r="G146" s="1124"/>
      <c r="H146" s="1127"/>
      <c r="I146" s="1124"/>
      <c r="J146" s="990"/>
      <c r="K146" s="990"/>
      <c r="L146" s="990"/>
      <c r="M146" s="990"/>
      <c r="N146" s="990"/>
      <c r="O146" s="1133"/>
      <c r="P146" s="1128"/>
      <c r="Q146" s="990"/>
      <c r="R146" s="1124"/>
      <c r="S146" s="1124"/>
    </row>
    <row r="147" spans="1:19">
      <c r="A147" s="1124"/>
      <c r="B147" s="1124"/>
      <c r="C147" s="1121"/>
      <c r="D147" s="1124"/>
      <c r="E147" s="1124"/>
      <c r="F147" s="990"/>
      <c r="G147" s="1124"/>
      <c r="H147" s="1127"/>
      <c r="I147" s="1124"/>
      <c r="J147" s="990"/>
      <c r="K147" s="990"/>
      <c r="L147" s="990"/>
      <c r="M147" s="990"/>
      <c r="N147" s="990"/>
      <c r="O147" s="1133"/>
      <c r="P147" s="1128"/>
      <c r="Q147" s="990"/>
      <c r="R147" s="1124"/>
      <c r="S147" s="1124"/>
    </row>
    <row r="148" spans="1:19" ht="15">
      <c r="A148" s="1124"/>
      <c r="B148" s="1124"/>
      <c r="C148" s="1130" t="s">
        <v>2775</v>
      </c>
      <c r="D148" s="1124"/>
      <c r="E148" s="1124"/>
      <c r="F148" s="990"/>
      <c r="G148" s="1124"/>
      <c r="H148" s="1127"/>
      <c r="I148" s="1124"/>
      <c r="J148" s="990"/>
      <c r="K148" s="990"/>
      <c r="L148" s="990"/>
      <c r="M148" s="990"/>
      <c r="N148" s="990"/>
      <c r="O148" s="1133"/>
      <c r="P148" s="1128"/>
      <c r="Q148" s="990"/>
      <c r="R148" s="1124"/>
      <c r="S148" s="1124"/>
    </row>
    <row r="149" spans="1:19">
      <c r="A149" s="1124"/>
      <c r="B149" s="1124"/>
      <c r="C149" s="1124" t="s">
        <v>1621</v>
      </c>
      <c r="D149" s="1124"/>
      <c r="E149" s="1124"/>
      <c r="F149" s="990">
        <f>O145</f>
        <v>8214.8040000000001</v>
      </c>
      <c r="G149" s="1124"/>
      <c r="H149" s="1127">
        <v>0.13</v>
      </c>
      <c r="I149" s="1124"/>
      <c r="J149" s="990"/>
      <c r="K149" s="990">
        <f>M145</f>
        <v>912.75599999999997</v>
      </c>
      <c r="L149" s="990">
        <f>'F-23'!E40</f>
        <v>912.75599999999997</v>
      </c>
      <c r="M149" s="990">
        <f>K149+L149</f>
        <v>1825.5119999999999</v>
      </c>
      <c r="N149" s="990">
        <f>F149</f>
        <v>8214.8040000000001</v>
      </c>
      <c r="O149" s="1134">
        <f>N149-L149</f>
        <v>7302.0479999999998</v>
      </c>
      <c r="P149" s="1128">
        <f>Interest!C55</f>
        <v>0</v>
      </c>
      <c r="Q149" s="990"/>
      <c r="R149" s="1124"/>
      <c r="S149" s="1124"/>
    </row>
    <row r="150" spans="1:19">
      <c r="A150" s="1124"/>
      <c r="B150" s="1124"/>
      <c r="C150" s="1121" t="s">
        <v>2901</v>
      </c>
      <c r="D150" s="1124"/>
      <c r="E150" s="1124"/>
      <c r="F150" s="990">
        <v>0</v>
      </c>
      <c r="G150" s="1124"/>
      <c r="H150" s="1127"/>
      <c r="I150" s="1124"/>
      <c r="J150" s="990"/>
      <c r="K150" s="990"/>
      <c r="L150" s="990"/>
      <c r="M150" s="990"/>
      <c r="N150" s="990"/>
      <c r="O150" s="1133"/>
      <c r="P150" s="1128"/>
      <c r="Q150" s="990"/>
      <c r="R150" s="1124"/>
      <c r="S150" s="1124"/>
    </row>
    <row r="151" spans="1:19" ht="28.5" hidden="1">
      <c r="A151" s="1124" t="s">
        <v>27</v>
      </c>
      <c r="B151" s="1121" t="s">
        <v>715</v>
      </c>
      <c r="C151" s="1124" t="s">
        <v>143</v>
      </c>
      <c r="D151" s="1124"/>
      <c r="E151" s="1124"/>
      <c r="F151" s="990">
        <v>16700</v>
      </c>
      <c r="G151" s="1136">
        <v>36535</v>
      </c>
      <c r="H151" s="1137">
        <v>0.125</v>
      </c>
      <c r="I151" s="1124"/>
      <c r="J151" s="990"/>
      <c r="K151" s="990"/>
      <c r="L151" s="990"/>
      <c r="M151" s="990"/>
      <c r="N151" s="990">
        <v>16700</v>
      </c>
      <c r="O151" s="990">
        <f>N151</f>
        <v>16700</v>
      </c>
      <c r="P151" s="1128">
        <f>1043.75</f>
        <v>1043.75</v>
      </c>
      <c r="Q151" s="990"/>
      <c r="R151" s="1124"/>
      <c r="S151" s="1124"/>
    </row>
    <row r="152" spans="1:19" hidden="1">
      <c r="A152" s="1124"/>
      <c r="B152" s="1124"/>
      <c r="C152" s="1124"/>
      <c r="D152" s="1124"/>
      <c r="E152" s="1124"/>
      <c r="F152" s="1124"/>
      <c r="G152" s="1124"/>
      <c r="H152" s="1137"/>
      <c r="I152" s="1124"/>
      <c r="J152" s="1124"/>
      <c r="K152" s="1124"/>
      <c r="L152" s="1124"/>
      <c r="M152" s="1124"/>
      <c r="N152" s="1124"/>
      <c r="O152" s="1133"/>
      <c r="P152" s="1125"/>
      <c r="Q152" s="1124"/>
      <c r="R152" s="1124"/>
      <c r="S152" s="1124"/>
    </row>
    <row r="153" spans="1:19" hidden="1">
      <c r="A153" s="1124"/>
      <c r="B153" s="1124"/>
      <c r="C153" s="1124" t="s">
        <v>144</v>
      </c>
      <c r="D153" s="1124"/>
      <c r="E153" s="1124"/>
      <c r="F153" s="990"/>
      <c r="G153" s="1124"/>
      <c r="H153" s="1137">
        <v>0.125</v>
      </c>
      <c r="I153" s="1124"/>
      <c r="J153" s="990"/>
      <c r="K153" s="990"/>
      <c r="L153" s="990"/>
      <c r="M153" s="990"/>
      <c r="N153" s="990">
        <f>O151</f>
        <v>16700</v>
      </c>
      <c r="O153" s="990">
        <f>N153-L153</f>
        <v>16700</v>
      </c>
      <c r="P153" s="1128">
        <f>F151*H153</f>
        <v>2087.5</v>
      </c>
      <c r="Q153" s="990"/>
      <c r="R153" s="1124"/>
      <c r="S153" s="1124"/>
    </row>
    <row r="154" spans="1:19" ht="15" hidden="1">
      <c r="A154" s="1124"/>
      <c r="B154" s="1124"/>
      <c r="C154" s="1124"/>
      <c r="D154" s="1124"/>
      <c r="E154" s="1124"/>
      <c r="F154" s="990"/>
      <c r="G154" s="1124"/>
      <c r="H154" s="1137"/>
      <c r="I154" s="1124"/>
      <c r="J154" s="990"/>
      <c r="K154" s="990"/>
      <c r="L154" s="1129"/>
      <c r="M154" s="990"/>
      <c r="N154" s="990"/>
      <c r="O154" s="1133"/>
      <c r="P154" s="1131"/>
      <c r="Q154" s="1129"/>
      <c r="R154" s="1124"/>
      <c r="S154" s="1124"/>
    </row>
    <row r="155" spans="1:19" hidden="1">
      <c r="A155" s="1124"/>
      <c r="B155" s="1124"/>
      <c r="C155" s="1124" t="s">
        <v>116</v>
      </c>
      <c r="D155" s="1124"/>
      <c r="E155" s="1124"/>
      <c r="F155" s="990"/>
      <c r="G155" s="1124"/>
      <c r="H155" s="1137">
        <v>0.125</v>
      </c>
      <c r="I155" s="1124"/>
      <c r="J155" s="990"/>
      <c r="K155" s="990"/>
      <c r="L155" s="990"/>
      <c r="M155" s="990"/>
      <c r="N155" s="990">
        <f>O153</f>
        <v>16700</v>
      </c>
      <c r="O155" s="990">
        <f>N155-M155</f>
        <v>16700</v>
      </c>
      <c r="P155" s="1128">
        <f>F151*H155</f>
        <v>2087.5</v>
      </c>
      <c r="Q155" s="990"/>
      <c r="R155" s="1124"/>
      <c r="S155" s="1124"/>
    </row>
    <row r="156" spans="1:19" hidden="1">
      <c r="A156" s="1124"/>
      <c r="B156" s="1124"/>
      <c r="C156" s="1124"/>
      <c r="D156" s="1124"/>
      <c r="E156" s="1124"/>
      <c r="F156" s="990"/>
      <c r="G156" s="1124"/>
      <c r="H156" s="1137"/>
      <c r="I156" s="1124"/>
      <c r="J156" s="990"/>
      <c r="K156" s="990"/>
      <c r="L156" s="990"/>
      <c r="M156" s="990"/>
      <c r="N156" s="990"/>
      <c r="O156" s="990"/>
      <c r="P156" s="1128"/>
      <c r="Q156" s="990"/>
      <c r="R156" s="1124"/>
      <c r="S156" s="1124"/>
    </row>
    <row r="157" spans="1:19" hidden="1">
      <c r="A157" s="1124"/>
      <c r="B157" s="1124"/>
      <c r="C157" s="1124" t="s">
        <v>1742</v>
      </c>
      <c r="D157" s="1124"/>
      <c r="E157" s="1124"/>
      <c r="F157" s="990"/>
      <c r="G157" s="1124"/>
      <c r="H157" s="1137">
        <v>0.125</v>
      </c>
      <c r="I157" s="1124"/>
      <c r="J157" s="990"/>
      <c r="K157" s="990"/>
      <c r="L157" s="990"/>
      <c r="M157" s="990"/>
      <c r="N157" s="990">
        <f>O155</f>
        <v>16700</v>
      </c>
      <c r="O157" s="990">
        <f>N157-L157</f>
        <v>16700</v>
      </c>
      <c r="P157" s="1128">
        <f>O157*H157</f>
        <v>2087.5</v>
      </c>
      <c r="Q157" s="990"/>
      <c r="R157" s="1124"/>
      <c r="S157" s="1124"/>
    </row>
    <row r="158" spans="1:19" hidden="1">
      <c r="A158" s="1124"/>
      <c r="B158" s="1124"/>
      <c r="C158" s="1124"/>
      <c r="D158" s="1124"/>
      <c r="E158" s="1124"/>
      <c r="F158" s="990"/>
      <c r="G158" s="1124"/>
      <c r="H158" s="1137"/>
      <c r="I158" s="1124"/>
      <c r="J158" s="990"/>
      <c r="K158" s="990"/>
      <c r="L158" s="990"/>
      <c r="M158" s="990"/>
      <c r="N158" s="990"/>
      <c r="O158" s="990"/>
      <c r="P158" s="1128"/>
      <c r="Q158" s="990"/>
      <c r="R158" s="1124"/>
      <c r="S158" s="1124"/>
    </row>
    <row r="159" spans="1:19" hidden="1">
      <c r="A159" s="1124"/>
      <c r="B159" s="1124"/>
      <c r="C159" s="1124" t="s">
        <v>1191</v>
      </c>
      <c r="D159" s="1124"/>
      <c r="E159" s="1124"/>
      <c r="F159" s="990"/>
      <c r="G159" s="1124"/>
      <c r="H159" s="1137">
        <v>0.125</v>
      </c>
      <c r="I159" s="1124"/>
      <c r="J159" s="990"/>
      <c r="K159" s="990"/>
      <c r="L159" s="1133"/>
      <c r="M159" s="1133"/>
      <c r="N159" s="990">
        <f>O157</f>
        <v>16700</v>
      </c>
      <c r="O159" s="990">
        <f>N159-L159</f>
        <v>16700</v>
      </c>
      <c r="P159" s="1128">
        <f>O159*H159</f>
        <v>2087.5</v>
      </c>
      <c r="Q159" s="990"/>
      <c r="R159" s="1124"/>
      <c r="S159" s="1124"/>
    </row>
    <row r="160" spans="1:19" hidden="1">
      <c r="A160" s="1124"/>
      <c r="B160" s="1124"/>
      <c r="C160" s="1124"/>
      <c r="D160" s="1124"/>
      <c r="E160" s="1124"/>
      <c r="F160" s="990"/>
      <c r="G160" s="1124"/>
      <c r="H160" s="1137"/>
      <c r="I160" s="1124"/>
      <c r="J160" s="990"/>
      <c r="K160" s="990"/>
      <c r="L160" s="990"/>
      <c r="M160" s="990"/>
      <c r="N160" s="990"/>
      <c r="O160" s="990"/>
      <c r="P160" s="1128"/>
      <c r="Q160" s="990"/>
      <c r="R160" s="1124"/>
      <c r="S160" s="1124"/>
    </row>
    <row r="161" spans="1:19" hidden="1">
      <c r="A161" s="1124"/>
      <c r="B161" s="1124"/>
      <c r="C161" s="1124" t="s">
        <v>1196</v>
      </c>
      <c r="D161" s="1124"/>
      <c r="E161" s="1124"/>
      <c r="F161" s="990"/>
      <c r="G161" s="1124"/>
      <c r="H161" s="1137">
        <v>0.125</v>
      </c>
      <c r="I161" s="1124"/>
      <c r="J161" s="990"/>
      <c r="K161" s="990"/>
      <c r="L161" s="990">
        <f>N161*0.3</f>
        <v>5010</v>
      </c>
      <c r="M161" s="990">
        <f>K161+L161</f>
        <v>5010</v>
      </c>
      <c r="N161" s="990">
        <f>O159</f>
        <v>16700</v>
      </c>
      <c r="O161" s="990">
        <f>N161-L161</f>
        <v>11690</v>
      </c>
      <c r="P161" s="1128">
        <f>N161*H161*6/12+O161*H161*3/12</f>
        <v>1409.0625</v>
      </c>
      <c r="Q161" s="990"/>
      <c r="R161" s="1124"/>
      <c r="S161" s="1124"/>
    </row>
    <row r="162" spans="1:19" hidden="1">
      <c r="A162" s="1124"/>
      <c r="B162" s="1124"/>
      <c r="C162" s="1124"/>
      <c r="D162" s="1124"/>
      <c r="E162" s="1124"/>
      <c r="F162" s="990"/>
      <c r="G162" s="1124"/>
      <c r="H162" s="1137"/>
      <c r="I162" s="1124"/>
      <c r="J162" s="990"/>
      <c r="K162" s="990"/>
      <c r="L162" s="990"/>
      <c r="M162" s="990"/>
      <c r="N162" s="990"/>
      <c r="O162" s="990"/>
      <c r="P162" s="1128"/>
      <c r="Q162" s="990"/>
      <c r="R162" s="1124"/>
      <c r="S162" s="1124"/>
    </row>
    <row r="163" spans="1:19" ht="9.75" hidden="1" customHeight="1">
      <c r="A163" s="1124"/>
      <c r="B163" s="1124"/>
      <c r="C163" s="1124" t="s">
        <v>329</v>
      </c>
      <c r="D163" s="1124"/>
      <c r="E163" s="1124"/>
      <c r="F163" s="990"/>
      <c r="G163" s="1124"/>
      <c r="H163" s="1137">
        <v>0.125</v>
      </c>
      <c r="I163" s="1124"/>
      <c r="J163" s="990"/>
      <c r="K163" s="990">
        <f>M161</f>
        <v>5010</v>
      </c>
      <c r="L163" s="990">
        <f>O161</f>
        <v>11690</v>
      </c>
      <c r="M163" s="990">
        <f>K163+L163</f>
        <v>16700</v>
      </c>
      <c r="N163" s="990">
        <f>O161</f>
        <v>11690</v>
      </c>
      <c r="O163" s="990">
        <f>N163-L163</f>
        <v>0</v>
      </c>
      <c r="P163" s="1128">
        <f>(N163*12.5%*6/12)+(L163-K163)*12.5%*6/12</f>
        <v>1148.125</v>
      </c>
      <c r="Q163" s="990"/>
      <c r="R163" s="1124"/>
      <c r="S163" s="1124"/>
    </row>
    <row r="164" spans="1:19" hidden="1">
      <c r="A164" s="1124"/>
      <c r="B164" s="1124"/>
      <c r="C164" s="1124"/>
      <c r="D164" s="1124"/>
      <c r="E164" s="1124"/>
      <c r="F164" s="990"/>
      <c r="G164" s="1124"/>
      <c r="H164" s="1137"/>
      <c r="I164" s="1124"/>
      <c r="J164" s="990"/>
      <c r="K164" s="990"/>
      <c r="L164" s="990"/>
      <c r="M164" s="990"/>
      <c r="N164" s="990"/>
      <c r="O164" s="990"/>
      <c r="P164" s="1128"/>
      <c r="Q164" s="990"/>
      <c r="R164" s="1124"/>
      <c r="S164" s="1124"/>
    </row>
    <row r="165" spans="1:19" hidden="1">
      <c r="P165" s="1113"/>
    </row>
    <row r="166" spans="1:19" hidden="1">
      <c r="P166" s="1113"/>
    </row>
    <row r="167" spans="1:19" hidden="1">
      <c r="P167" s="1113"/>
    </row>
    <row r="168" spans="1:19" hidden="1">
      <c r="A168" s="1124"/>
      <c r="B168" s="1124"/>
      <c r="C168" s="1124"/>
      <c r="D168" s="1124"/>
      <c r="E168" s="1124"/>
      <c r="F168" s="990"/>
      <c r="G168" s="1124"/>
      <c r="H168" s="1137"/>
      <c r="I168" s="1124"/>
      <c r="J168" s="990"/>
      <c r="K168" s="990"/>
      <c r="L168" s="990"/>
      <c r="M168" s="990"/>
      <c r="N168" s="990"/>
      <c r="O168" s="990"/>
      <c r="P168" s="1128"/>
      <c r="Q168" s="990"/>
      <c r="R168" s="1124"/>
      <c r="S168" s="1124"/>
    </row>
    <row r="169" spans="1:19" hidden="1">
      <c r="A169" s="1124"/>
      <c r="B169" s="1124"/>
      <c r="C169" s="1124"/>
      <c r="D169" s="1124"/>
      <c r="E169" s="1124"/>
      <c r="F169" s="990"/>
      <c r="G169" s="1124"/>
      <c r="H169" s="1137"/>
      <c r="I169" s="1124"/>
      <c r="J169" s="990"/>
      <c r="K169" s="990"/>
      <c r="L169" s="990"/>
      <c r="M169" s="990"/>
      <c r="N169" s="990"/>
      <c r="O169" s="990"/>
      <c r="P169" s="1128"/>
      <c r="Q169" s="990"/>
      <c r="R169" s="1124"/>
      <c r="S169" s="1124"/>
    </row>
    <row r="170" spans="1:19" hidden="1">
      <c r="A170" s="1124"/>
      <c r="B170" s="1124"/>
      <c r="C170" s="1124"/>
      <c r="D170" s="1124"/>
      <c r="E170" s="1124"/>
      <c r="F170" s="990"/>
      <c r="G170" s="1124"/>
      <c r="H170" s="1137"/>
      <c r="I170" s="1124"/>
      <c r="J170" s="990"/>
      <c r="K170" s="990"/>
      <c r="L170" s="990"/>
      <c r="M170" s="990"/>
      <c r="N170" s="990"/>
      <c r="O170" s="990"/>
      <c r="P170" s="1128"/>
      <c r="Q170" s="990"/>
      <c r="R170" s="1124"/>
      <c r="S170" s="1124"/>
    </row>
    <row r="171" spans="1:19" hidden="1">
      <c r="A171" s="1124"/>
      <c r="B171" s="1124"/>
      <c r="C171" s="1124"/>
      <c r="D171" s="1124"/>
      <c r="E171" s="1124"/>
      <c r="F171" s="990"/>
      <c r="G171" s="1124"/>
      <c r="H171" s="1137"/>
      <c r="I171" s="1124"/>
      <c r="J171" s="990"/>
      <c r="K171" s="990"/>
      <c r="L171" s="990"/>
      <c r="M171" s="990"/>
      <c r="N171" s="990"/>
      <c r="O171" s="990"/>
      <c r="P171" s="1128"/>
      <c r="Q171" s="990"/>
      <c r="R171" s="1124"/>
      <c r="S171" s="1124"/>
    </row>
    <row r="172" spans="1:19" hidden="1">
      <c r="A172" s="1124"/>
      <c r="B172" s="1124"/>
      <c r="C172" s="1124"/>
      <c r="D172" s="1124"/>
      <c r="E172" s="1124"/>
      <c r="F172" s="990"/>
      <c r="G172" s="1124"/>
      <c r="H172" s="1137"/>
      <c r="I172" s="1124"/>
      <c r="J172" s="990"/>
      <c r="K172" s="990"/>
      <c r="L172" s="990"/>
      <c r="M172" s="990"/>
      <c r="N172" s="990"/>
      <c r="O172" s="990"/>
      <c r="P172" s="1128"/>
      <c r="Q172" s="990"/>
      <c r="R172" s="1124"/>
      <c r="S172" s="1124"/>
    </row>
    <row r="173" spans="1:19" hidden="1">
      <c r="A173" s="1124"/>
      <c r="B173" s="1124"/>
      <c r="C173" s="1124"/>
      <c r="D173" s="1124"/>
      <c r="E173" s="1124"/>
      <c r="F173" s="990"/>
      <c r="G173" s="1124"/>
      <c r="H173" s="1137"/>
      <c r="I173" s="1124"/>
      <c r="J173" s="990"/>
      <c r="K173" s="990"/>
      <c r="L173" s="990"/>
      <c r="M173" s="990"/>
      <c r="N173" s="990"/>
      <c r="O173" s="990"/>
      <c r="P173" s="1128"/>
      <c r="Q173" s="990"/>
      <c r="R173" s="1124"/>
      <c r="S173" s="1124"/>
    </row>
    <row r="174" spans="1:19" hidden="1">
      <c r="A174" s="1124"/>
      <c r="B174" s="1124"/>
      <c r="C174" s="1124"/>
      <c r="D174" s="1124"/>
      <c r="E174" s="1124"/>
      <c r="F174" s="990"/>
      <c r="G174" s="1124"/>
      <c r="H174" s="1137"/>
      <c r="I174" s="1124"/>
      <c r="J174" s="990"/>
      <c r="K174" s="990"/>
      <c r="L174" s="990"/>
      <c r="M174" s="990"/>
      <c r="N174" s="990"/>
      <c r="O174" s="990"/>
      <c r="P174" s="1128"/>
      <c r="Q174" s="990"/>
      <c r="R174" s="1124"/>
      <c r="S174" s="1124"/>
    </row>
    <row r="175" spans="1:19" hidden="1">
      <c r="A175" s="1124"/>
      <c r="B175" s="1124"/>
      <c r="C175" s="1124"/>
      <c r="D175" s="1124"/>
      <c r="E175" s="1124"/>
      <c r="F175" s="990"/>
      <c r="G175" s="1124"/>
      <c r="H175" s="1137"/>
      <c r="I175" s="1124"/>
      <c r="J175" s="990"/>
      <c r="K175" s="990"/>
      <c r="L175" s="990"/>
      <c r="M175" s="990"/>
      <c r="N175" s="990"/>
      <c r="O175" s="990"/>
      <c r="P175" s="1128"/>
      <c r="Q175" s="990"/>
      <c r="R175" s="1124"/>
      <c r="S175" s="1124"/>
    </row>
    <row r="176" spans="1:19" hidden="1">
      <c r="A176" s="1124"/>
      <c r="B176" s="1124"/>
      <c r="C176" s="1124"/>
      <c r="D176" s="1124"/>
      <c r="E176" s="1124"/>
      <c r="F176" s="990"/>
      <c r="G176" s="1124"/>
      <c r="H176" s="1137"/>
      <c r="I176" s="1124"/>
      <c r="J176" s="990"/>
      <c r="K176" s="990"/>
      <c r="L176" s="990"/>
      <c r="M176" s="990"/>
      <c r="N176" s="990"/>
      <c r="O176" s="990"/>
      <c r="P176" s="1128"/>
      <c r="Q176" s="990"/>
      <c r="R176" s="1124"/>
      <c r="S176" s="1124"/>
    </row>
    <row r="177" spans="1:19" hidden="1">
      <c r="A177" s="1124"/>
      <c r="B177" s="1124"/>
      <c r="C177" s="1124"/>
      <c r="D177" s="1124"/>
      <c r="E177" s="1124"/>
      <c r="F177" s="990"/>
      <c r="G177" s="1124"/>
      <c r="H177" s="1137"/>
      <c r="I177" s="1124"/>
      <c r="J177" s="990"/>
      <c r="K177" s="990"/>
      <c r="L177" s="990"/>
      <c r="M177" s="990"/>
      <c r="N177" s="990"/>
      <c r="O177" s="990"/>
      <c r="P177" s="1128"/>
      <c r="Q177" s="990"/>
      <c r="R177" s="1124"/>
      <c r="S177" s="1124"/>
    </row>
    <row r="178" spans="1:19" hidden="1">
      <c r="A178" s="1124"/>
      <c r="B178" s="1124"/>
      <c r="C178" s="1124"/>
      <c r="D178" s="1124"/>
      <c r="E178" s="1124"/>
      <c r="F178" s="990"/>
      <c r="G178" s="1124"/>
      <c r="H178" s="1137"/>
      <c r="I178" s="1124"/>
      <c r="J178" s="990"/>
      <c r="K178" s="990"/>
      <c r="L178" s="990"/>
      <c r="M178" s="990"/>
      <c r="N178" s="990"/>
      <c r="O178" s="990"/>
      <c r="P178" s="1128"/>
      <c r="Q178" s="990"/>
      <c r="R178" s="1124"/>
      <c r="S178" s="1124"/>
    </row>
    <row r="179" spans="1:19" hidden="1">
      <c r="A179" s="1124"/>
      <c r="B179" s="1124"/>
      <c r="C179" s="1124"/>
      <c r="D179" s="1124"/>
      <c r="E179" s="1124"/>
      <c r="F179" s="990"/>
      <c r="G179" s="1124"/>
      <c r="H179" s="1137"/>
      <c r="I179" s="1124"/>
      <c r="J179" s="990"/>
      <c r="K179" s="990"/>
      <c r="L179" s="990"/>
      <c r="M179" s="990"/>
      <c r="N179" s="990"/>
      <c r="O179" s="990"/>
      <c r="P179" s="1128"/>
      <c r="Q179" s="990"/>
      <c r="R179" s="1124"/>
      <c r="S179" s="1124"/>
    </row>
    <row r="180" spans="1:19" hidden="1">
      <c r="A180" s="1124"/>
      <c r="B180" s="1124"/>
      <c r="C180" s="1124"/>
      <c r="D180" s="1124"/>
      <c r="E180" s="1124"/>
      <c r="F180" s="990"/>
      <c r="G180" s="1124"/>
      <c r="H180" s="1137"/>
      <c r="I180" s="1124"/>
      <c r="J180" s="990"/>
      <c r="K180" s="990"/>
      <c r="L180" s="990"/>
      <c r="M180" s="990"/>
      <c r="N180" s="990"/>
      <c r="O180" s="990"/>
      <c r="P180" s="1128"/>
      <c r="Q180" s="990"/>
      <c r="R180" s="1124"/>
      <c r="S180" s="1124"/>
    </row>
    <row r="181" spans="1:19" hidden="1">
      <c r="A181" s="1124"/>
      <c r="B181" s="1124"/>
      <c r="C181" s="1124"/>
      <c r="D181" s="1124"/>
      <c r="E181" s="1124"/>
      <c r="F181" s="990"/>
      <c r="G181" s="1124"/>
      <c r="H181" s="1137"/>
      <c r="I181" s="1124"/>
      <c r="J181" s="990"/>
      <c r="K181" s="990"/>
      <c r="L181" s="990"/>
      <c r="M181" s="990"/>
      <c r="N181" s="990"/>
      <c r="O181" s="990"/>
      <c r="P181" s="1128"/>
      <c r="Q181" s="990"/>
      <c r="R181" s="1124"/>
      <c r="S181" s="1124"/>
    </row>
    <row r="182" spans="1:19" hidden="1">
      <c r="A182" s="1124"/>
      <c r="B182" s="1124"/>
      <c r="C182" s="1124"/>
      <c r="D182" s="1124"/>
      <c r="E182" s="1124"/>
      <c r="F182" s="990"/>
      <c r="G182" s="1124"/>
      <c r="H182" s="1137"/>
      <c r="I182" s="1124"/>
      <c r="J182" s="990"/>
      <c r="K182" s="990"/>
      <c r="L182" s="990"/>
      <c r="M182" s="990"/>
      <c r="N182" s="990"/>
      <c r="O182" s="990"/>
      <c r="P182" s="1128"/>
      <c r="Q182" s="990"/>
      <c r="R182" s="1124"/>
      <c r="S182" s="1124"/>
    </row>
    <row r="183" spans="1:19" hidden="1">
      <c r="A183" s="1124"/>
      <c r="B183" s="1124"/>
      <c r="C183" s="1124"/>
      <c r="D183" s="1124"/>
      <c r="E183" s="1124"/>
      <c r="F183" s="990"/>
      <c r="G183" s="1124"/>
      <c r="H183" s="1137"/>
      <c r="I183" s="1124"/>
      <c r="J183" s="990"/>
      <c r="K183" s="990"/>
      <c r="L183" s="990"/>
      <c r="M183" s="990"/>
      <c r="N183" s="990"/>
      <c r="O183" s="990"/>
      <c r="P183" s="1128"/>
      <c r="Q183" s="990"/>
      <c r="R183" s="1124"/>
      <c r="S183" s="1124"/>
    </row>
    <row r="184" spans="1:19" hidden="1">
      <c r="A184" s="1124"/>
      <c r="B184" s="1124"/>
      <c r="C184" s="1124"/>
      <c r="D184" s="1124"/>
      <c r="E184" s="1124"/>
      <c r="F184" s="990"/>
      <c r="G184" s="1124"/>
      <c r="H184" s="1137"/>
      <c r="I184" s="1124"/>
      <c r="J184" s="990"/>
      <c r="K184" s="990"/>
      <c r="L184" s="990"/>
      <c r="M184" s="990"/>
      <c r="N184" s="990"/>
      <c r="O184" s="990"/>
      <c r="P184" s="1128"/>
      <c r="Q184" s="990"/>
      <c r="R184" s="1124"/>
      <c r="S184" s="1124"/>
    </row>
    <row r="185" spans="1:19" hidden="1">
      <c r="A185" s="1124"/>
      <c r="B185" s="1124"/>
      <c r="C185" s="1124"/>
      <c r="D185" s="1124"/>
      <c r="E185" s="1124"/>
      <c r="F185" s="990"/>
      <c r="G185" s="1124"/>
      <c r="H185" s="1137"/>
      <c r="I185" s="1124"/>
      <c r="J185" s="990"/>
      <c r="K185" s="990"/>
      <c r="L185" s="990"/>
      <c r="M185" s="990"/>
      <c r="N185" s="990"/>
      <c r="O185" s="990"/>
      <c r="P185" s="1128"/>
      <c r="Q185" s="990"/>
      <c r="R185" s="1124"/>
      <c r="S185" s="1124"/>
    </row>
    <row r="186" spans="1:19" hidden="1">
      <c r="A186" s="1124"/>
      <c r="B186" s="1124"/>
      <c r="C186" s="1124"/>
      <c r="D186" s="1124"/>
      <c r="E186" s="1124"/>
      <c r="F186" s="990"/>
      <c r="G186" s="1124"/>
      <c r="H186" s="1137"/>
      <c r="I186" s="1124"/>
      <c r="J186" s="990"/>
      <c r="K186" s="990"/>
      <c r="L186" s="990"/>
      <c r="M186" s="990"/>
      <c r="N186" s="990"/>
      <c r="O186" s="990"/>
      <c r="P186" s="1128"/>
      <c r="Q186" s="990"/>
      <c r="R186" s="1124"/>
      <c r="S186" s="1124"/>
    </row>
    <row r="187" spans="1:19" hidden="1">
      <c r="A187" s="1124"/>
      <c r="B187" s="1124"/>
      <c r="C187" s="1124"/>
      <c r="D187" s="1124"/>
      <c r="E187" s="1124"/>
      <c r="F187" s="990"/>
      <c r="G187" s="1124"/>
      <c r="H187" s="1137"/>
      <c r="I187" s="1124"/>
      <c r="J187" s="990"/>
      <c r="K187" s="990"/>
      <c r="L187" s="990"/>
      <c r="M187" s="990"/>
      <c r="N187" s="990"/>
      <c r="O187" s="990"/>
      <c r="P187" s="1128"/>
      <c r="Q187" s="990"/>
      <c r="R187" s="1124"/>
      <c r="S187" s="1124"/>
    </row>
    <row r="188" spans="1:19" hidden="1">
      <c r="A188" s="1124"/>
      <c r="B188" s="1124"/>
      <c r="C188" s="1124"/>
      <c r="D188" s="1124"/>
      <c r="E188" s="1124"/>
      <c r="F188" s="990"/>
      <c r="G188" s="1124"/>
      <c r="H188" s="1137"/>
      <c r="I188" s="1124"/>
      <c r="J188" s="990"/>
      <c r="K188" s="990"/>
      <c r="L188" s="990"/>
      <c r="M188" s="990"/>
      <c r="N188" s="990"/>
      <c r="O188" s="990"/>
      <c r="P188" s="1128"/>
      <c r="Q188" s="990"/>
      <c r="R188" s="1124"/>
      <c r="S188" s="1124"/>
    </row>
    <row r="189" spans="1:19" hidden="1">
      <c r="A189" s="1124"/>
      <c r="B189" s="1124"/>
      <c r="C189" s="1124"/>
      <c r="D189" s="1124"/>
      <c r="E189" s="1124"/>
      <c r="F189" s="990"/>
      <c r="G189" s="1124"/>
      <c r="H189" s="1137"/>
      <c r="I189" s="1124"/>
      <c r="J189" s="990"/>
      <c r="K189" s="990"/>
      <c r="L189" s="990"/>
      <c r="M189" s="990"/>
      <c r="N189" s="990"/>
      <c r="O189" s="990"/>
      <c r="P189" s="1128"/>
      <c r="Q189" s="990"/>
      <c r="R189" s="1124"/>
      <c r="S189" s="1124"/>
    </row>
    <row r="190" spans="1:19" hidden="1">
      <c r="A190" s="1124"/>
      <c r="B190" s="1124"/>
      <c r="C190" s="1124"/>
      <c r="D190" s="1124"/>
      <c r="E190" s="1124"/>
      <c r="F190" s="990"/>
      <c r="G190" s="1124"/>
      <c r="H190" s="1137"/>
      <c r="I190" s="1124"/>
      <c r="J190" s="990"/>
      <c r="K190" s="990"/>
      <c r="L190" s="990"/>
      <c r="M190" s="990"/>
      <c r="N190" s="990"/>
      <c r="O190" s="990"/>
      <c r="P190" s="1128"/>
      <c r="Q190" s="990"/>
      <c r="R190" s="1124"/>
      <c r="S190" s="1124"/>
    </row>
    <row r="191" spans="1:19" hidden="1">
      <c r="A191" s="1124"/>
      <c r="B191" s="1124"/>
      <c r="C191" s="1124"/>
      <c r="D191" s="1124"/>
      <c r="E191" s="1124"/>
      <c r="F191" s="990"/>
      <c r="G191" s="1124"/>
      <c r="H191" s="1137"/>
      <c r="I191" s="1124"/>
      <c r="J191" s="990"/>
      <c r="K191" s="990"/>
      <c r="L191" s="990"/>
      <c r="M191" s="990"/>
      <c r="N191" s="990"/>
      <c r="O191" s="990"/>
      <c r="P191" s="1128"/>
      <c r="Q191" s="990"/>
      <c r="R191" s="1124"/>
      <c r="S191" s="1124"/>
    </row>
    <row r="192" spans="1:19" hidden="1">
      <c r="A192" s="1124"/>
      <c r="B192" s="1124"/>
      <c r="C192" s="1124"/>
      <c r="D192" s="1124"/>
      <c r="E192" s="1124"/>
      <c r="F192" s="990"/>
      <c r="G192" s="1124"/>
      <c r="H192" s="1137"/>
      <c r="I192" s="1124"/>
      <c r="J192" s="990"/>
      <c r="K192" s="990"/>
      <c r="L192" s="990"/>
      <c r="M192" s="990"/>
      <c r="N192" s="990"/>
      <c r="O192" s="990"/>
      <c r="P192" s="1128"/>
      <c r="Q192" s="990"/>
      <c r="R192" s="1124"/>
      <c r="S192" s="1124"/>
    </row>
    <row r="193" spans="1:19" hidden="1">
      <c r="A193" s="1124"/>
      <c r="B193" s="1124"/>
      <c r="C193" s="1124"/>
      <c r="D193" s="1124"/>
      <c r="E193" s="1124"/>
      <c r="F193" s="990"/>
      <c r="G193" s="1124"/>
      <c r="H193" s="1137"/>
      <c r="I193" s="1124"/>
      <c r="J193" s="990"/>
      <c r="K193" s="990"/>
      <c r="L193" s="990"/>
      <c r="M193" s="990"/>
      <c r="N193" s="990"/>
      <c r="O193" s="990"/>
      <c r="P193" s="1128"/>
      <c r="Q193" s="990"/>
      <c r="R193" s="1124"/>
      <c r="S193" s="1124"/>
    </row>
    <row r="194" spans="1:19" hidden="1">
      <c r="A194" s="1124"/>
      <c r="B194" s="1124"/>
      <c r="C194" s="1124"/>
      <c r="D194" s="1124"/>
      <c r="E194" s="1124"/>
      <c r="F194" s="990"/>
      <c r="G194" s="1124"/>
      <c r="H194" s="1137"/>
      <c r="I194" s="1124"/>
      <c r="J194" s="990"/>
      <c r="K194" s="990"/>
      <c r="L194" s="990"/>
      <c r="M194" s="990"/>
      <c r="N194" s="990"/>
      <c r="O194" s="990"/>
      <c r="P194" s="1128"/>
      <c r="Q194" s="990"/>
      <c r="R194" s="1124"/>
      <c r="S194" s="1124"/>
    </row>
    <row r="195" spans="1:19" ht="28.5">
      <c r="A195" s="1124" t="s">
        <v>1082</v>
      </c>
      <c r="B195" s="1121" t="s">
        <v>1670</v>
      </c>
      <c r="C195" s="1130" t="s">
        <v>1191</v>
      </c>
      <c r="D195" s="1124"/>
      <c r="E195" s="1124"/>
      <c r="F195" s="990"/>
      <c r="G195" s="1124"/>
      <c r="H195" s="1127"/>
      <c r="I195" s="1124"/>
      <c r="J195" s="990"/>
      <c r="K195" s="990"/>
      <c r="L195" s="990"/>
      <c r="M195" s="990"/>
      <c r="N195" s="990"/>
      <c r="O195" s="990"/>
      <c r="P195" s="1128"/>
      <c r="Q195" s="990"/>
      <c r="R195" s="1124"/>
      <c r="S195" s="1124"/>
    </row>
    <row r="196" spans="1:19" hidden="1">
      <c r="A196" s="1124"/>
      <c r="B196" s="1121"/>
      <c r="C196" s="1124" t="s">
        <v>1621</v>
      </c>
      <c r="D196" s="1124"/>
      <c r="E196" s="1124"/>
      <c r="F196" s="990">
        <v>0</v>
      </c>
      <c r="G196" s="1124"/>
      <c r="H196" s="1127"/>
      <c r="I196" s="1124"/>
      <c r="J196" s="990"/>
      <c r="K196" s="990"/>
      <c r="L196" s="990"/>
      <c r="M196" s="990"/>
      <c r="N196" s="990"/>
      <c r="O196" s="990"/>
      <c r="P196" s="1128"/>
      <c r="Q196" s="990"/>
      <c r="R196" s="1124"/>
      <c r="S196" s="1124"/>
    </row>
    <row r="197" spans="1:19" hidden="1">
      <c r="A197" s="1124"/>
      <c r="B197" s="1121"/>
      <c r="C197" s="1121" t="s">
        <v>1267</v>
      </c>
      <c r="D197" s="1124"/>
      <c r="E197" s="1124"/>
      <c r="F197" s="990">
        <v>297.5</v>
      </c>
      <c r="G197" s="1124"/>
      <c r="H197" s="1138">
        <v>0.12</v>
      </c>
      <c r="I197" s="1124"/>
      <c r="J197" s="990"/>
      <c r="K197" s="990"/>
      <c r="L197" s="990">
        <v>0</v>
      </c>
      <c r="M197" s="990"/>
      <c r="N197" s="990">
        <f>F196</f>
        <v>0</v>
      </c>
      <c r="O197" s="990">
        <f>F197</f>
        <v>297.5</v>
      </c>
      <c r="P197" s="1128">
        <v>31.77</v>
      </c>
      <c r="Q197" s="990"/>
      <c r="R197" s="1124"/>
      <c r="S197" s="1124"/>
    </row>
    <row r="198" spans="1:19" hidden="1">
      <c r="A198" s="1124"/>
      <c r="B198" s="1121"/>
      <c r="C198" s="1121"/>
      <c r="D198" s="1124"/>
      <c r="E198" s="1124"/>
      <c r="F198" s="990"/>
      <c r="G198" s="1124"/>
      <c r="H198" s="1127"/>
      <c r="I198" s="1124"/>
      <c r="J198" s="990"/>
      <c r="K198" s="990"/>
      <c r="L198" s="990"/>
      <c r="M198" s="990"/>
      <c r="N198" s="990"/>
      <c r="O198" s="990"/>
      <c r="P198" s="1128"/>
      <c r="Q198" s="990"/>
      <c r="R198" s="1124"/>
      <c r="S198" s="1124"/>
    </row>
    <row r="199" spans="1:19" ht="15" hidden="1">
      <c r="A199" s="1124"/>
      <c r="B199" s="1121"/>
      <c r="C199" s="1130" t="s">
        <v>1196</v>
      </c>
      <c r="D199" s="1124"/>
      <c r="E199" s="1124"/>
      <c r="F199" s="990"/>
      <c r="G199" s="1124"/>
      <c r="H199" s="1127"/>
      <c r="I199" s="1124"/>
      <c r="J199" s="990"/>
      <c r="K199" s="990"/>
      <c r="L199" s="990"/>
      <c r="M199" s="990"/>
      <c r="N199" s="990"/>
      <c r="O199" s="990"/>
      <c r="P199" s="1128"/>
      <c r="Q199" s="990"/>
      <c r="R199" s="1124"/>
      <c r="S199" s="1124"/>
    </row>
    <row r="200" spans="1:19" hidden="1">
      <c r="A200" s="1124"/>
      <c r="B200" s="1124"/>
      <c r="C200" s="1124" t="s">
        <v>1621</v>
      </c>
      <c r="D200" s="1124"/>
      <c r="E200" s="1124"/>
      <c r="F200" s="990">
        <f>O197</f>
        <v>297.5</v>
      </c>
      <c r="G200" s="1124"/>
      <c r="H200" s="1127"/>
      <c r="I200" s="1124"/>
      <c r="J200" s="990"/>
      <c r="K200" s="990"/>
      <c r="L200" s="990"/>
      <c r="M200" s="990"/>
      <c r="N200" s="990"/>
      <c r="O200" s="990"/>
      <c r="P200" s="1128"/>
      <c r="Q200" s="990"/>
      <c r="R200" s="1124"/>
      <c r="S200" s="1124"/>
    </row>
    <row r="201" spans="1:19" hidden="1">
      <c r="A201" s="1124"/>
      <c r="B201" s="1124"/>
      <c r="C201" s="1121" t="s">
        <v>1197</v>
      </c>
      <c r="D201" s="1124"/>
      <c r="E201" s="1124"/>
      <c r="F201" s="990">
        <v>339</v>
      </c>
      <c r="G201" s="1124"/>
      <c r="H201" s="1138">
        <v>0.12</v>
      </c>
      <c r="I201" s="1124"/>
      <c r="J201" s="990"/>
      <c r="K201" s="990"/>
      <c r="L201" s="990"/>
      <c r="M201" s="990"/>
      <c r="N201" s="990"/>
      <c r="O201" s="990"/>
      <c r="P201" s="1128"/>
      <c r="Q201" s="990"/>
      <c r="R201" s="1124"/>
      <c r="S201" s="1124"/>
    </row>
    <row r="202" spans="1:19" hidden="1">
      <c r="A202" s="1124"/>
      <c r="B202" s="1124"/>
      <c r="C202" s="1121"/>
      <c r="D202" s="1124"/>
      <c r="E202" s="1124"/>
      <c r="F202" s="990"/>
      <c r="G202" s="1124"/>
      <c r="H202" s="1138"/>
      <c r="I202" s="1124"/>
      <c r="J202" s="990"/>
      <c r="K202" s="990"/>
      <c r="L202" s="990"/>
      <c r="M202" s="990"/>
      <c r="N202" s="990">
        <f>F200</f>
        <v>297.5</v>
      </c>
      <c r="O202" s="990">
        <f>N202+F201-L201</f>
        <v>636.5</v>
      </c>
      <c r="P202" s="1128">
        <v>30.67</v>
      </c>
      <c r="Q202" s="990"/>
      <c r="R202" s="1124"/>
      <c r="S202" s="1124"/>
    </row>
    <row r="203" spans="1:19" ht="15" hidden="1">
      <c r="A203" s="1124"/>
      <c r="B203" s="1124"/>
      <c r="C203" s="1130" t="s">
        <v>329</v>
      </c>
      <c r="D203" s="1124"/>
      <c r="E203" s="1124"/>
      <c r="F203" s="990"/>
      <c r="G203" s="1124"/>
      <c r="H203" s="1127"/>
      <c r="I203" s="1124"/>
      <c r="J203" s="990"/>
      <c r="K203" s="990"/>
      <c r="L203" s="990"/>
      <c r="M203" s="990"/>
      <c r="N203" s="990"/>
      <c r="O203" s="990"/>
      <c r="P203" s="1128"/>
      <c r="Q203" s="990"/>
      <c r="R203" s="1124"/>
      <c r="S203" s="1124"/>
    </row>
    <row r="204" spans="1:19" hidden="1">
      <c r="A204" s="1124"/>
      <c r="B204" s="1124"/>
      <c r="C204" s="1124" t="s">
        <v>1621</v>
      </c>
      <c r="D204" s="1124"/>
      <c r="E204" s="1124"/>
      <c r="F204" s="990">
        <f>O202</f>
        <v>636.5</v>
      </c>
      <c r="G204" s="1124"/>
      <c r="H204" s="1127"/>
      <c r="I204" s="1124"/>
      <c r="J204" s="990"/>
      <c r="K204" s="990"/>
      <c r="L204" s="990"/>
      <c r="M204" s="990"/>
      <c r="N204" s="1133"/>
      <c r="O204" s="990"/>
      <c r="P204" s="1128"/>
      <c r="Q204" s="990"/>
      <c r="R204" s="1124"/>
      <c r="S204" s="1124"/>
    </row>
    <row r="205" spans="1:19" hidden="1">
      <c r="A205" s="1124"/>
      <c r="B205" s="1124"/>
      <c r="C205" s="1121" t="s">
        <v>290</v>
      </c>
      <c r="D205" s="1124"/>
      <c r="E205" s="1124"/>
      <c r="F205" s="990">
        <v>0</v>
      </c>
      <c r="G205" s="1124"/>
      <c r="H205" s="1138">
        <v>0.12</v>
      </c>
      <c r="I205" s="1124"/>
      <c r="J205" s="990"/>
      <c r="K205" s="990"/>
      <c r="L205" s="990"/>
      <c r="M205" s="990"/>
      <c r="N205" s="990">
        <f>F204</f>
        <v>636.5</v>
      </c>
      <c r="O205" s="990">
        <f>N205+F205</f>
        <v>636.5</v>
      </c>
      <c r="P205" s="1128">
        <v>76.38</v>
      </c>
      <c r="Q205" s="990"/>
      <c r="R205" s="1124"/>
      <c r="S205" s="1124"/>
    </row>
    <row r="206" spans="1:19" hidden="1">
      <c r="A206" s="1124"/>
      <c r="B206" s="1124"/>
      <c r="C206" s="1124"/>
      <c r="D206" s="1124"/>
      <c r="E206" s="1124"/>
      <c r="F206" s="990"/>
      <c r="G206" s="1124"/>
      <c r="H206" s="1127"/>
      <c r="I206" s="1124"/>
      <c r="J206" s="990"/>
      <c r="K206" s="990"/>
      <c r="L206" s="990"/>
      <c r="M206" s="990"/>
      <c r="N206" s="990"/>
      <c r="O206" s="990"/>
      <c r="P206" s="1128"/>
      <c r="Q206" s="990"/>
      <c r="R206" s="1124"/>
      <c r="S206" s="1124"/>
    </row>
    <row r="207" spans="1:19" ht="15" hidden="1">
      <c r="A207" s="1124"/>
      <c r="B207" s="1124"/>
      <c r="C207" s="1130" t="s">
        <v>1261</v>
      </c>
      <c r="D207" s="1124"/>
      <c r="E207" s="1124"/>
      <c r="F207" s="990"/>
      <c r="G207" s="1124"/>
      <c r="H207" s="1127"/>
      <c r="I207" s="1124"/>
      <c r="J207" s="990"/>
      <c r="K207" s="990"/>
      <c r="L207" s="990"/>
      <c r="M207" s="990"/>
      <c r="N207" s="990"/>
      <c r="O207" s="990"/>
      <c r="P207" s="1128"/>
      <c r="Q207" s="990"/>
      <c r="R207" s="1124"/>
      <c r="S207" s="1124"/>
    </row>
    <row r="208" spans="1:19" hidden="1">
      <c r="A208" s="1124"/>
      <c r="B208" s="1124"/>
      <c r="C208" s="1124" t="s">
        <v>1621</v>
      </c>
      <c r="D208" s="1124"/>
      <c r="E208" s="1124"/>
      <c r="F208" s="990">
        <f>O205</f>
        <v>636.5</v>
      </c>
      <c r="G208" s="1124"/>
      <c r="H208" s="1138">
        <v>0.12</v>
      </c>
      <c r="I208" s="1124"/>
      <c r="J208" s="990"/>
      <c r="K208" s="990"/>
      <c r="L208" s="990"/>
      <c r="M208" s="990"/>
      <c r="N208" s="990"/>
      <c r="O208" s="990"/>
      <c r="P208" s="1128"/>
      <c r="Q208" s="990"/>
      <c r="R208" s="1124"/>
      <c r="S208" s="1124"/>
    </row>
    <row r="209" spans="1:19" hidden="1">
      <c r="A209" s="1124"/>
      <c r="B209" s="1124"/>
      <c r="C209" s="1121" t="s">
        <v>151</v>
      </c>
      <c r="D209" s="1124"/>
      <c r="E209" s="1124"/>
      <c r="F209" s="990">
        <f>'F-3'!C12</f>
        <v>0</v>
      </c>
      <c r="G209" s="1124"/>
      <c r="H209" s="1127"/>
      <c r="I209" s="1124"/>
      <c r="J209" s="990"/>
      <c r="K209" s="990"/>
      <c r="L209" s="990"/>
      <c r="M209" s="990"/>
      <c r="N209" s="990">
        <f>F208</f>
        <v>636.5</v>
      </c>
      <c r="O209" s="990">
        <f>N209+F209</f>
        <v>636.5</v>
      </c>
      <c r="P209" s="1128">
        <f>P205</f>
        <v>76.38</v>
      </c>
      <c r="Q209" s="990"/>
      <c r="R209" s="1124"/>
      <c r="S209" s="1124"/>
    </row>
    <row r="210" spans="1:19" hidden="1">
      <c r="A210" s="1124"/>
      <c r="B210" s="1124"/>
      <c r="C210" s="1121"/>
      <c r="D210" s="1124"/>
      <c r="E210" s="1124"/>
      <c r="F210" s="990"/>
      <c r="G210" s="1124"/>
      <c r="H210" s="1127"/>
      <c r="I210" s="1124"/>
      <c r="J210" s="990"/>
      <c r="K210" s="990"/>
      <c r="L210" s="990"/>
      <c r="M210" s="990"/>
      <c r="N210" s="990"/>
      <c r="O210" s="990"/>
      <c r="P210" s="1128"/>
      <c r="Q210" s="990"/>
      <c r="R210" s="1124"/>
      <c r="S210" s="1124"/>
    </row>
    <row r="211" spans="1:19" ht="15" hidden="1">
      <c r="A211" s="1124"/>
      <c r="B211" s="1124"/>
      <c r="C211" s="1130" t="s">
        <v>267</v>
      </c>
      <c r="D211" s="1124"/>
      <c r="E211" s="1124"/>
      <c r="F211" s="990"/>
      <c r="G211" s="1124"/>
      <c r="H211" s="1127"/>
      <c r="I211" s="1124"/>
      <c r="J211" s="990"/>
      <c r="K211" s="990"/>
      <c r="L211" s="990"/>
      <c r="M211" s="990"/>
      <c r="N211" s="990"/>
      <c r="O211" s="990"/>
      <c r="P211" s="1128"/>
      <c r="Q211" s="990"/>
      <c r="R211" s="1124"/>
      <c r="S211" s="1124"/>
    </row>
    <row r="212" spans="1:19" hidden="1">
      <c r="A212" s="1124"/>
      <c r="B212" s="1124"/>
      <c r="C212" s="1124" t="s">
        <v>1621</v>
      </c>
      <c r="D212" s="1124"/>
      <c r="E212" s="1124"/>
      <c r="F212" s="990">
        <f>O209</f>
        <v>636.5</v>
      </c>
      <c r="G212" s="1124"/>
      <c r="H212" s="1127"/>
      <c r="I212" s="1124"/>
      <c r="J212" s="990"/>
      <c r="K212" s="990"/>
      <c r="L212" s="990"/>
      <c r="M212" s="990"/>
      <c r="N212" s="990"/>
      <c r="O212" s="990"/>
      <c r="P212" s="1128"/>
      <c r="Q212" s="990"/>
      <c r="R212" s="1124"/>
      <c r="S212" s="1124"/>
    </row>
    <row r="213" spans="1:19" hidden="1">
      <c r="A213" s="1124"/>
      <c r="B213" s="1124"/>
      <c r="C213" s="1121" t="s">
        <v>783</v>
      </c>
      <c r="D213" s="1124"/>
      <c r="E213" s="1124"/>
      <c r="F213" s="990">
        <f>'F-3'!G12</f>
        <v>0</v>
      </c>
      <c r="G213" s="1124"/>
      <c r="H213" s="1127"/>
      <c r="I213" s="1124"/>
      <c r="J213" s="990"/>
      <c r="K213" s="990"/>
      <c r="L213" s="990"/>
      <c r="M213" s="990"/>
      <c r="N213" s="990"/>
      <c r="O213" s="990"/>
      <c r="P213" s="1128"/>
      <c r="Q213" s="990"/>
      <c r="R213" s="1124"/>
      <c r="S213" s="1124"/>
    </row>
    <row r="214" spans="1:19" hidden="1">
      <c r="A214" s="1124"/>
      <c r="B214" s="1124"/>
      <c r="C214" s="1124"/>
      <c r="D214" s="1124"/>
      <c r="E214" s="1124"/>
      <c r="F214" s="990"/>
      <c r="G214" s="1124"/>
      <c r="H214" s="1127"/>
      <c r="I214" s="1124"/>
      <c r="J214" s="990"/>
      <c r="K214" s="990"/>
      <c r="L214" s="990"/>
      <c r="M214" s="990"/>
      <c r="N214" s="990">
        <f>F212</f>
        <v>636.5</v>
      </c>
      <c r="O214" s="990">
        <f>N214+F213</f>
        <v>636.5</v>
      </c>
      <c r="P214" s="1128">
        <v>76.38</v>
      </c>
      <c r="Q214" s="990"/>
      <c r="R214" s="1124"/>
      <c r="S214" s="1124"/>
    </row>
    <row r="215" spans="1:19" hidden="1">
      <c r="A215" s="1124"/>
      <c r="B215" s="1124"/>
      <c r="C215" s="1124" t="s">
        <v>53</v>
      </c>
      <c r="D215" s="1124"/>
      <c r="E215" s="1124"/>
      <c r="F215" s="990"/>
      <c r="G215" s="1124"/>
      <c r="H215" s="1127"/>
      <c r="I215" s="1124"/>
      <c r="J215" s="990"/>
      <c r="K215" s="990"/>
      <c r="L215" s="990"/>
      <c r="M215" s="990"/>
      <c r="N215" s="990"/>
      <c r="O215" s="990"/>
      <c r="P215" s="1128"/>
      <c r="Q215" s="990"/>
      <c r="R215" s="1124"/>
      <c r="S215" s="1124"/>
    </row>
    <row r="216" spans="1:19" hidden="1">
      <c r="A216" s="1124"/>
      <c r="B216" s="1124"/>
      <c r="C216" s="1124" t="s">
        <v>1621</v>
      </c>
      <c r="D216" s="1124"/>
      <c r="E216" s="1124"/>
      <c r="F216" s="990">
        <f>O214</f>
        <v>636.5</v>
      </c>
      <c r="G216" s="1124"/>
      <c r="H216" s="1127"/>
      <c r="I216" s="1124"/>
      <c r="J216" s="990"/>
      <c r="K216" s="990"/>
      <c r="L216" s="990"/>
      <c r="M216" s="990"/>
      <c r="N216" s="990">
        <f>F216-M216</f>
        <v>636.5</v>
      </c>
      <c r="O216" s="990">
        <f>N216-L216</f>
        <v>636.5</v>
      </c>
      <c r="P216" s="1128">
        <v>76.38</v>
      </c>
      <c r="Q216" s="990"/>
      <c r="R216" s="1124"/>
      <c r="S216" s="1124"/>
    </row>
    <row r="217" spans="1:19" hidden="1">
      <c r="A217" s="1124"/>
      <c r="B217" s="1124"/>
      <c r="C217" s="1124" t="s">
        <v>342</v>
      </c>
      <c r="D217" s="1124"/>
      <c r="E217" s="1124"/>
      <c r="F217" s="990">
        <v>0</v>
      </c>
      <c r="G217" s="1124"/>
      <c r="H217" s="1127"/>
      <c r="I217" s="1124"/>
      <c r="J217" s="990"/>
      <c r="K217" s="990"/>
      <c r="L217" s="990"/>
      <c r="M217" s="990"/>
      <c r="N217" s="990"/>
      <c r="O217" s="990"/>
      <c r="P217" s="1128"/>
      <c r="Q217" s="990"/>
      <c r="R217" s="1124"/>
      <c r="S217" s="1124"/>
    </row>
    <row r="218" spans="1:19">
      <c r="A218" s="1124"/>
      <c r="B218" s="1124"/>
      <c r="C218" s="1124"/>
      <c r="D218" s="1124"/>
      <c r="E218" s="1124"/>
      <c r="F218" s="990"/>
      <c r="G218" s="1124"/>
      <c r="H218" s="1127"/>
      <c r="I218" s="1124"/>
      <c r="J218" s="990"/>
      <c r="K218" s="990"/>
      <c r="L218" s="990"/>
      <c r="M218" s="990"/>
      <c r="N218" s="990"/>
      <c r="O218" s="990"/>
      <c r="P218" s="1128"/>
      <c r="Q218" s="990"/>
      <c r="R218" s="1124"/>
      <c r="S218" s="1124"/>
    </row>
    <row r="219" spans="1:19">
      <c r="A219" s="1124"/>
      <c r="B219" s="1124"/>
      <c r="C219" s="1124" t="s">
        <v>628</v>
      </c>
      <c r="D219" s="1124"/>
      <c r="E219" s="1124"/>
      <c r="F219" s="990"/>
      <c r="G219" s="1124"/>
      <c r="H219" s="1127"/>
      <c r="I219" s="1124"/>
      <c r="J219" s="990"/>
      <c r="K219" s="990"/>
      <c r="L219" s="990"/>
      <c r="M219" s="990"/>
      <c r="N219" s="990"/>
      <c r="O219" s="990"/>
      <c r="P219" s="1128"/>
      <c r="Q219" s="990"/>
      <c r="R219" s="1124"/>
      <c r="S219" s="1124"/>
    </row>
    <row r="220" spans="1:19">
      <c r="A220" s="1124"/>
      <c r="B220" s="1124"/>
      <c r="C220" s="1124" t="s">
        <v>1621</v>
      </c>
      <c r="D220" s="1124"/>
      <c r="E220" s="1124"/>
      <c r="F220" s="990">
        <f>O216</f>
        <v>636.5</v>
      </c>
      <c r="G220" s="1124"/>
      <c r="H220" s="1127">
        <v>0.12</v>
      </c>
      <c r="I220" s="1124"/>
      <c r="J220" s="990"/>
      <c r="K220" s="990"/>
      <c r="L220" s="990"/>
      <c r="M220" s="990"/>
      <c r="N220" s="990">
        <f>F220-M220</f>
        <v>636.5</v>
      </c>
      <c r="O220" s="990">
        <f>N220-L220</f>
        <v>636.5</v>
      </c>
      <c r="P220" s="1128">
        <v>76.38</v>
      </c>
      <c r="Q220" s="990"/>
      <c r="R220" s="1124"/>
      <c r="S220" s="1124"/>
    </row>
    <row r="221" spans="1:19">
      <c r="A221" s="1124"/>
      <c r="B221" s="1124"/>
      <c r="C221" s="1124" t="s">
        <v>1228</v>
      </c>
      <c r="D221" s="1124"/>
      <c r="E221" s="1124"/>
      <c r="F221" s="990">
        <v>0</v>
      </c>
      <c r="G221" s="1124"/>
      <c r="H221" s="1127"/>
      <c r="I221" s="1124"/>
      <c r="J221" s="990"/>
      <c r="K221" s="990"/>
      <c r="L221" s="990"/>
      <c r="M221" s="990"/>
      <c r="N221" s="990"/>
      <c r="O221" s="990"/>
      <c r="P221" s="1128"/>
      <c r="Q221" s="990"/>
      <c r="R221" s="1124"/>
      <c r="S221" s="1124"/>
    </row>
    <row r="222" spans="1:19">
      <c r="A222" s="1124"/>
      <c r="B222" s="1124"/>
      <c r="C222" s="1124"/>
      <c r="D222" s="1124"/>
      <c r="E222" s="1124"/>
      <c r="F222" s="990"/>
      <c r="G222" s="1124"/>
      <c r="H222" s="1127"/>
      <c r="I222" s="1124"/>
      <c r="J222" s="990"/>
      <c r="K222" s="990"/>
      <c r="L222" s="990"/>
      <c r="M222" s="990"/>
      <c r="N222" s="990"/>
      <c r="O222" s="990"/>
      <c r="P222" s="1128"/>
      <c r="Q222" s="990"/>
      <c r="R222" s="1124"/>
      <c r="S222" s="1124"/>
    </row>
    <row r="223" spans="1:19">
      <c r="A223" s="1124"/>
      <c r="B223" s="1124"/>
      <c r="C223" s="1124" t="s">
        <v>827</v>
      </c>
      <c r="D223" s="1124"/>
      <c r="E223" s="1124"/>
      <c r="F223" s="990"/>
      <c r="G223" s="1124"/>
      <c r="H223" s="1127"/>
      <c r="I223" s="1124"/>
      <c r="J223" s="990"/>
      <c r="K223" s="990"/>
      <c r="L223" s="990"/>
      <c r="M223" s="990"/>
      <c r="N223" s="990"/>
      <c r="O223" s="990"/>
      <c r="P223" s="1128"/>
      <c r="Q223" s="990"/>
      <c r="R223" s="1124"/>
      <c r="S223" s="1124"/>
    </row>
    <row r="224" spans="1:19">
      <c r="A224" s="1124"/>
      <c r="B224" s="1124"/>
      <c r="C224" s="1124" t="s">
        <v>1621</v>
      </c>
      <c r="D224" s="1124"/>
      <c r="E224" s="1124"/>
      <c r="F224" s="990">
        <f>O220</f>
        <v>636.5</v>
      </c>
      <c r="G224" s="1124"/>
      <c r="H224" s="1127">
        <v>0.12</v>
      </c>
      <c r="I224" s="1124"/>
      <c r="J224" s="990"/>
      <c r="K224" s="990"/>
      <c r="L224" s="990"/>
      <c r="M224" s="990"/>
      <c r="N224" s="990">
        <f>F224-M224</f>
        <v>636.5</v>
      </c>
      <c r="O224" s="990">
        <f>N224-L224</f>
        <v>636.5</v>
      </c>
      <c r="P224" s="1128">
        <f>Interest!B83</f>
        <v>76.38</v>
      </c>
      <c r="Q224" s="990"/>
      <c r="R224" s="1124"/>
      <c r="S224" s="1124"/>
    </row>
    <row r="225" spans="1:19">
      <c r="A225" s="1124"/>
      <c r="B225" s="1124"/>
      <c r="C225" s="1124" t="s">
        <v>1322</v>
      </c>
      <c r="D225" s="1124"/>
      <c r="E225" s="1124"/>
      <c r="F225" s="990">
        <v>0</v>
      </c>
      <c r="G225" s="1124"/>
      <c r="H225" s="1127"/>
      <c r="I225" s="1124"/>
      <c r="J225" s="990"/>
      <c r="K225" s="990"/>
      <c r="L225" s="990"/>
      <c r="M225" s="990"/>
      <c r="N225" s="990"/>
      <c r="O225" s="990"/>
      <c r="P225" s="1128"/>
      <c r="Q225" s="990"/>
      <c r="R225" s="1124"/>
      <c r="S225" s="1124"/>
    </row>
    <row r="226" spans="1:19">
      <c r="A226" s="1124"/>
      <c r="B226" s="1124"/>
      <c r="C226" s="1124"/>
      <c r="D226" s="1124"/>
      <c r="E226" s="1124"/>
      <c r="F226" s="990"/>
      <c r="G226" s="1124"/>
      <c r="H226" s="1127"/>
      <c r="I226" s="1124"/>
      <c r="J226" s="990"/>
      <c r="K226" s="990"/>
      <c r="L226" s="990"/>
      <c r="M226" s="990"/>
      <c r="N226" s="990"/>
      <c r="O226" s="990"/>
      <c r="P226" s="1128"/>
      <c r="Q226" s="990"/>
      <c r="R226" s="1124"/>
      <c r="S226" s="1124"/>
    </row>
    <row r="227" spans="1:19">
      <c r="A227" s="1124"/>
      <c r="B227" s="1124"/>
      <c r="C227" s="1124" t="s">
        <v>1578</v>
      </c>
      <c r="D227" s="1124"/>
      <c r="E227" s="1124"/>
      <c r="F227" s="990"/>
      <c r="G227" s="1124"/>
      <c r="H227" s="1127"/>
      <c r="I227" s="1124"/>
      <c r="J227" s="990"/>
      <c r="K227" s="990"/>
      <c r="L227" s="990"/>
      <c r="M227" s="990"/>
      <c r="N227" s="990"/>
      <c r="O227" s="990"/>
      <c r="P227" s="1128"/>
      <c r="Q227" s="990"/>
      <c r="R227" s="1124"/>
      <c r="S227" s="1124"/>
    </row>
    <row r="228" spans="1:19">
      <c r="A228" s="1124"/>
      <c r="B228" s="1124"/>
      <c r="C228" s="1124" t="s">
        <v>1621</v>
      </c>
      <c r="D228" s="1124"/>
      <c r="E228" s="1124"/>
      <c r="F228" s="990">
        <f>O224</f>
        <v>636.5</v>
      </c>
      <c r="G228" s="1124"/>
      <c r="H228" s="1127">
        <v>0.12</v>
      </c>
      <c r="I228" s="1124"/>
      <c r="J228" s="990"/>
      <c r="K228" s="990"/>
      <c r="L228" s="990"/>
      <c r="M228" s="990"/>
      <c r="N228" s="990">
        <f>F228-M228</f>
        <v>636.5</v>
      </c>
      <c r="O228" s="990">
        <f>N228-L228</f>
        <v>636.5</v>
      </c>
      <c r="P228" s="1128">
        <f>Interest!B83</f>
        <v>76.38</v>
      </c>
      <c r="Q228" s="990"/>
      <c r="R228" s="1124"/>
      <c r="S228" s="1124"/>
    </row>
    <row r="229" spans="1:19">
      <c r="A229" s="1124"/>
      <c r="B229" s="1124"/>
      <c r="C229" s="1124" t="s">
        <v>1470</v>
      </c>
      <c r="D229" s="1124"/>
      <c r="E229" s="1124"/>
      <c r="F229" s="990">
        <v>0</v>
      </c>
      <c r="G229" s="1124"/>
      <c r="H229" s="1127"/>
      <c r="I229" s="1124"/>
      <c r="J229" s="990"/>
      <c r="K229" s="990"/>
      <c r="L229" s="990"/>
      <c r="M229" s="990"/>
      <c r="N229" s="990"/>
      <c r="O229" s="990"/>
      <c r="P229" s="1128"/>
      <c r="Q229" s="990"/>
      <c r="R229" s="1124"/>
      <c r="S229" s="1124"/>
    </row>
    <row r="230" spans="1:19">
      <c r="A230" s="1124"/>
      <c r="B230" s="1124"/>
      <c r="C230" s="1124"/>
      <c r="D230" s="1124"/>
      <c r="E230" s="1124"/>
      <c r="F230" s="990"/>
      <c r="G230" s="1124"/>
      <c r="H230" s="1127"/>
      <c r="I230" s="1124"/>
      <c r="J230" s="990"/>
      <c r="K230" s="990"/>
      <c r="L230" s="990"/>
      <c r="M230" s="990"/>
      <c r="N230" s="990"/>
      <c r="O230" s="990"/>
      <c r="P230" s="1128"/>
      <c r="Q230" s="990"/>
      <c r="R230" s="1124"/>
      <c r="S230" s="1124"/>
    </row>
    <row r="231" spans="1:19">
      <c r="A231" s="1124"/>
      <c r="B231" s="1124"/>
      <c r="C231" s="1124" t="s">
        <v>1468</v>
      </c>
      <c r="D231" s="1124"/>
      <c r="E231" s="1124"/>
      <c r="F231" s="990"/>
      <c r="G231" s="1124"/>
      <c r="H231" s="1127"/>
      <c r="I231" s="1124"/>
      <c r="J231" s="990"/>
      <c r="K231" s="990"/>
      <c r="L231" s="990"/>
      <c r="M231" s="990"/>
      <c r="N231" s="990"/>
      <c r="O231" s="990"/>
      <c r="P231" s="1128"/>
      <c r="Q231" s="990"/>
      <c r="R231" s="1124"/>
      <c r="S231" s="1124"/>
    </row>
    <row r="232" spans="1:19">
      <c r="A232" s="1124"/>
      <c r="B232" s="1124"/>
      <c r="C232" s="1124" t="s">
        <v>1621</v>
      </c>
      <c r="D232" s="1124"/>
      <c r="E232" s="1124"/>
      <c r="F232" s="990">
        <f>O228</f>
        <v>636.5</v>
      </c>
      <c r="G232" s="1124"/>
      <c r="H232" s="1127">
        <v>0.12</v>
      </c>
      <c r="I232" s="1124"/>
      <c r="J232" s="990"/>
      <c r="K232" s="990"/>
      <c r="L232" s="990"/>
      <c r="M232" s="990"/>
      <c r="N232" s="990">
        <f>F232-M232</f>
        <v>636.5</v>
      </c>
      <c r="O232" s="990">
        <f>N232-L232</f>
        <v>636.5</v>
      </c>
      <c r="P232" s="1128">
        <f>Interest!B83</f>
        <v>76.38</v>
      </c>
      <c r="Q232" s="990"/>
      <c r="R232" s="1124"/>
      <c r="S232" s="1124"/>
    </row>
    <row r="233" spans="1:19">
      <c r="A233" s="1124"/>
      <c r="B233" s="1124"/>
      <c r="C233" s="1124" t="s">
        <v>1631</v>
      </c>
      <c r="D233" s="1124"/>
      <c r="E233" s="1124"/>
      <c r="F233" s="990">
        <v>0</v>
      </c>
      <c r="G233" s="1124"/>
      <c r="H233" s="1127"/>
      <c r="I233" s="1124"/>
      <c r="J233" s="990"/>
      <c r="K233" s="990"/>
      <c r="L233" s="990"/>
      <c r="M233" s="990"/>
      <c r="N233" s="990"/>
      <c r="O233" s="990"/>
      <c r="P233" s="1128"/>
      <c r="Q233" s="990"/>
      <c r="R233" s="1124"/>
      <c r="S233" s="1124"/>
    </row>
    <row r="234" spans="1:19">
      <c r="A234" s="1124"/>
      <c r="B234" s="1124"/>
      <c r="C234" s="1124"/>
      <c r="D234" s="1124"/>
      <c r="E234" s="1124"/>
      <c r="F234" s="990"/>
      <c r="G234" s="1124"/>
      <c r="H234" s="1127"/>
      <c r="I234" s="1124"/>
      <c r="J234" s="990"/>
      <c r="K234" s="990"/>
      <c r="L234" s="990"/>
      <c r="M234" s="990"/>
      <c r="N234" s="990"/>
      <c r="O234" s="990"/>
      <c r="P234" s="1128"/>
      <c r="Q234" s="990"/>
      <c r="R234" s="1124"/>
      <c r="S234" s="1124"/>
    </row>
    <row r="235" spans="1:19">
      <c r="A235" s="1124"/>
      <c r="B235" s="1124"/>
      <c r="C235" s="1124" t="s">
        <v>1840</v>
      </c>
      <c r="D235" s="1124"/>
      <c r="E235" s="1124"/>
      <c r="F235" s="990"/>
      <c r="G235" s="1124"/>
      <c r="H235" s="1127"/>
      <c r="I235" s="1124"/>
      <c r="J235" s="990"/>
      <c r="K235" s="990"/>
      <c r="L235" s="990"/>
      <c r="M235" s="990"/>
      <c r="N235" s="990"/>
      <c r="O235" s="990"/>
      <c r="P235" s="1128"/>
      <c r="Q235" s="990"/>
      <c r="R235" s="1124"/>
      <c r="S235" s="1124"/>
    </row>
    <row r="236" spans="1:19">
      <c r="A236" s="1124"/>
      <c r="B236" s="1124"/>
      <c r="C236" s="1124" t="s">
        <v>1621</v>
      </c>
      <c r="D236" s="1124"/>
      <c r="E236" s="1124"/>
      <c r="F236" s="990">
        <f>O232</f>
        <v>636.5</v>
      </c>
      <c r="G236" s="1124"/>
      <c r="H236" s="1127">
        <v>0.12</v>
      </c>
      <c r="I236" s="1124"/>
      <c r="J236" s="990"/>
      <c r="K236" s="990"/>
      <c r="L236" s="990"/>
      <c r="M236" s="990"/>
      <c r="N236" s="990">
        <f>F236-M236</f>
        <v>636.5</v>
      </c>
      <c r="O236" s="990">
        <f>N236-L236</f>
        <v>636.5</v>
      </c>
      <c r="P236" s="1128">
        <f>Interest!B92</f>
        <v>76.38</v>
      </c>
      <c r="Q236" s="990"/>
      <c r="R236" s="1124"/>
      <c r="S236" s="1124"/>
    </row>
    <row r="237" spans="1:19">
      <c r="A237" s="1124"/>
      <c r="B237" s="1124"/>
      <c r="C237" s="1124" t="s">
        <v>1851</v>
      </c>
      <c r="D237" s="1124"/>
      <c r="E237" s="1124"/>
      <c r="F237" s="990">
        <v>0</v>
      </c>
      <c r="G237" s="1124"/>
      <c r="H237" s="1127"/>
      <c r="I237" s="1124"/>
      <c r="J237" s="990"/>
      <c r="K237" s="990"/>
      <c r="L237" s="990"/>
      <c r="M237" s="990"/>
      <c r="N237" s="990"/>
      <c r="O237" s="990"/>
      <c r="P237" s="1128"/>
      <c r="Q237" s="990"/>
      <c r="R237" s="1124"/>
      <c r="S237" s="1124"/>
    </row>
    <row r="238" spans="1:19">
      <c r="A238" s="1124"/>
      <c r="B238" s="1124"/>
      <c r="C238" s="1124"/>
      <c r="D238" s="1124"/>
      <c r="E238" s="1124"/>
      <c r="F238" s="990"/>
      <c r="G238" s="1124"/>
      <c r="H238" s="1127"/>
      <c r="I238" s="1124"/>
      <c r="J238" s="990"/>
      <c r="K238" s="990"/>
      <c r="L238" s="990"/>
      <c r="M238" s="990"/>
      <c r="N238" s="990"/>
      <c r="O238" s="990"/>
      <c r="P238" s="1128"/>
      <c r="Q238" s="990"/>
      <c r="R238" s="1124"/>
      <c r="S238" s="1124"/>
    </row>
    <row r="239" spans="1:19">
      <c r="A239" s="1124"/>
      <c r="B239" s="1124"/>
      <c r="C239" s="1124" t="s">
        <v>2054</v>
      </c>
      <c r="D239" s="1124"/>
      <c r="E239" s="1124"/>
      <c r="F239" s="990"/>
      <c r="G239" s="1124"/>
      <c r="H239" s="1127"/>
      <c r="I239" s="1124"/>
      <c r="J239" s="990"/>
      <c r="K239" s="990"/>
      <c r="L239" s="990"/>
      <c r="M239" s="990"/>
      <c r="N239" s="990"/>
      <c r="O239" s="990"/>
      <c r="P239" s="1128"/>
      <c r="Q239" s="990"/>
      <c r="R239" s="1124"/>
      <c r="S239" s="1124"/>
    </row>
    <row r="240" spans="1:19">
      <c r="A240" s="1124"/>
      <c r="B240" s="1124"/>
      <c r="C240" s="1124" t="s">
        <v>1621</v>
      </c>
      <c r="D240" s="1124"/>
      <c r="E240" s="1124"/>
      <c r="F240" s="990">
        <f>O236</f>
        <v>636.5</v>
      </c>
      <c r="G240" s="1124"/>
      <c r="H240" s="1127">
        <v>0.12</v>
      </c>
      <c r="I240" s="1124"/>
      <c r="J240" s="990"/>
      <c r="K240" s="990"/>
      <c r="L240" s="990"/>
      <c r="M240" s="990"/>
      <c r="N240" s="990">
        <f>F240-M240</f>
        <v>636.5</v>
      </c>
      <c r="O240" s="990">
        <f>N240-L240</f>
        <v>636.5</v>
      </c>
      <c r="P240" s="1128">
        <f>P236</f>
        <v>76.38</v>
      </c>
      <c r="Q240" s="990"/>
      <c r="R240" s="1124"/>
      <c r="S240" s="1124"/>
    </row>
    <row r="241" spans="1:19">
      <c r="A241" s="1124"/>
      <c r="B241" s="1124"/>
      <c r="C241" s="1124" t="s">
        <v>2074</v>
      </c>
      <c r="D241" s="1124"/>
      <c r="E241" s="1124"/>
      <c r="F241" s="990">
        <v>0</v>
      </c>
      <c r="G241" s="1124"/>
      <c r="H241" s="1127"/>
      <c r="I241" s="1124"/>
      <c r="J241" s="990"/>
      <c r="K241" s="990"/>
      <c r="L241" s="990"/>
      <c r="M241" s="990"/>
      <c r="N241" s="990"/>
      <c r="O241" s="990"/>
      <c r="P241" s="1128"/>
      <c r="Q241" s="990"/>
      <c r="R241" s="1124"/>
      <c r="S241" s="1124"/>
    </row>
    <row r="242" spans="1:19">
      <c r="A242" s="1124"/>
      <c r="B242" s="1124"/>
      <c r="C242" s="1124"/>
      <c r="D242" s="1124"/>
      <c r="E242" s="1124"/>
      <c r="F242" s="990"/>
      <c r="G242" s="1124"/>
      <c r="H242" s="1127"/>
      <c r="I242" s="1124"/>
      <c r="J242" s="990"/>
      <c r="K242" s="990"/>
      <c r="L242" s="990"/>
      <c r="M242" s="990"/>
      <c r="N242" s="990"/>
      <c r="O242" s="990"/>
      <c r="P242" s="1128"/>
      <c r="Q242" s="990"/>
      <c r="R242" s="1124"/>
      <c r="S242" s="1124"/>
    </row>
    <row r="243" spans="1:19">
      <c r="A243" s="1124"/>
      <c r="B243" s="1124"/>
      <c r="C243" s="1124" t="s">
        <v>2775</v>
      </c>
      <c r="D243" s="1124"/>
      <c r="E243" s="1124"/>
      <c r="F243" s="990"/>
      <c r="G243" s="1124"/>
      <c r="H243" s="1127"/>
      <c r="I243" s="1124"/>
      <c r="J243" s="990"/>
      <c r="K243" s="990"/>
      <c r="L243" s="990"/>
      <c r="M243" s="990"/>
      <c r="N243" s="990"/>
      <c r="O243" s="990"/>
      <c r="P243" s="1128"/>
      <c r="Q243" s="990"/>
      <c r="R243" s="1124"/>
      <c r="S243" s="1124"/>
    </row>
    <row r="244" spans="1:19">
      <c r="A244" s="1124"/>
      <c r="B244" s="1124"/>
      <c r="C244" s="1124" t="s">
        <v>1621</v>
      </c>
      <c r="D244" s="1124"/>
      <c r="E244" s="1124"/>
      <c r="F244" s="990">
        <f>O240</f>
        <v>636.5</v>
      </c>
      <c r="G244" s="1124"/>
      <c r="H244" s="1127">
        <v>0.12</v>
      </c>
      <c r="I244" s="1124"/>
      <c r="J244" s="990"/>
      <c r="K244" s="990"/>
      <c r="L244" s="990"/>
      <c r="M244" s="990"/>
      <c r="N244" s="990">
        <f>F244-M244</f>
        <v>636.5</v>
      </c>
      <c r="O244" s="990">
        <f>N244-L244</f>
        <v>636.5</v>
      </c>
      <c r="P244" s="1128">
        <f>P240</f>
        <v>76.38</v>
      </c>
      <c r="Q244" s="990"/>
      <c r="R244" s="1124"/>
      <c r="S244" s="1124"/>
    </row>
    <row r="245" spans="1:19">
      <c r="A245" s="1124"/>
      <c r="B245" s="1124"/>
      <c r="C245" s="1124" t="s">
        <v>2901</v>
      </c>
      <c r="D245" s="1124"/>
      <c r="E245" s="1124"/>
      <c r="F245" s="990">
        <v>0</v>
      </c>
      <c r="G245" s="1124"/>
      <c r="H245" s="1127"/>
      <c r="I245" s="1124"/>
      <c r="J245" s="990"/>
      <c r="K245" s="990"/>
      <c r="L245" s="990"/>
      <c r="M245" s="990"/>
      <c r="N245" s="990"/>
      <c r="O245" s="990"/>
      <c r="P245" s="1128"/>
      <c r="Q245" s="990"/>
      <c r="R245" s="1124"/>
      <c r="S245" s="1124"/>
    </row>
    <row r="246" spans="1:19" ht="28.5" hidden="1">
      <c r="A246" s="1124" t="s">
        <v>1067</v>
      </c>
      <c r="B246" s="1121" t="s">
        <v>1670</v>
      </c>
      <c r="C246" s="1133"/>
      <c r="D246" s="1124"/>
      <c r="E246" s="1124"/>
      <c r="F246" s="990"/>
      <c r="G246" s="1124"/>
      <c r="H246" s="1127"/>
      <c r="I246" s="1124"/>
      <c r="J246" s="990"/>
      <c r="K246" s="990"/>
      <c r="L246" s="990"/>
      <c r="M246" s="990"/>
      <c r="N246" s="990"/>
      <c r="O246" s="990"/>
      <c r="P246" s="1128"/>
      <c r="Q246" s="990"/>
      <c r="R246" s="1124"/>
      <c r="S246" s="1124"/>
    </row>
    <row r="247" spans="1:19" ht="15" hidden="1">
      <c r="A247" s="1124"/>
      <c r="B247" s="1121"/>
      <c r="C247" s="1130" t="s">
        <v>1196</v>
      </c>
      <c r="D247" s="1124"/>
      <c r="E247" s="1124"/>
      <c r="F247" s="990"/>
      <c r="G247" s="1124"/>
      <c r="H247" s="1127"/>
      <c r="I247" s="1124"/>
      <c r="J247" s="990"/>
      <c r="K247" s="990"/>
      <c r="L247" s="990"/>
      <c r="M247" s="990"/>
      <c r="N247" s="990"/>
      <c r="O247" s="990"/>
      <c r="P247" s="1128"/>
      <c r="Q247" s="990"/>
      <c r="R247" s="1124"/>
      <c r="S247" s="1124"/>
    </row>
    <row r="248" spans="1:19" hidden="1">
      <c r="A248" s="1124"/>
      <c r="B248" s="1121"/>
      <c r="C248" s="1124" t="s">
        <v>1621</v>
      </c>
      <c r="D248" s="1124"/>
      <c r="E248" s="1124"/>
      <c r="F248" s="990">
        <v>0</v>
      </c>
      <c r="G248" s="1124"/>
      <c r="H248" s="1127" t="s">
        <v>152</v>
      </c>
      <c r="I248" s="1124"/>
      <c r="J248" s="990"/>
      <c r="K248" s="990"/>
      <c r="L248" s="990"/>
      <c r="M248" s="990"/>
      <c r="N248" s="990"/>
      <c r="O248" s="990"/>
      <c r="P248" s="1128"/>
      <c r="Q248" s="990"/>
      <c r="R248" s="1124"/>
      <c r="S248" s="1124"/>
    </row>
    <row r="249" spans="1:19" hidden="1">
      <c r="A249" s="1124"/>
      <c r="B249" s="1121"/>
      <c r="C249" s="1121" t="s">
        <v>1197</v>
      </c>
      <c r="D249" s="1124"/>
      <c r="E249" s="1124"/>
      <c r="F249" s="990">
        <v>619.76</v>
      </c>
      <c r="G249" s="1124"/>
      <c r="H249" s="1127"/>
      <c r="I249" s="1124"/>
      <c r="J249" s="990"/>
      <c r="K249" s="990"/>
      <c r="L249" s="990">
        <v>0</v>
      </c>
      <c r="M249" s="990">
        <f>K249+L249</f>
        <v>0</v>
      </c>
      <c r="N249" s="990">
        <f>F248</f>
        <v>0</v>
      </c>
      <c r="O249" s="990">
        <f>N249+F249</f>
        <v>619.76</v>
      </c>
      <c r="P249" s="1128">
        <v>41.42</v>
      </c>
      <c r="Q249" s="990"/>
      <c r="R249" s="1124"/>
      <c r="S249" s="1124"/>
    </row>
    <row r="250" spans="1:19" hidden="1">
      <c r="A250" s="1124"/>
      <c r="B250" s="1121"/>
      <c r="C250" s="1121"/>
      <c r="D250" s="1124"/>
      <c r="E250" s="1124"/>
      <c r="F250" s="990"/>
      <c r="G250" s="1124"/>
      <c r="H250" s="1127"/>
      <c r="I250" s="1124"/>
      <c r="J250" s="990"/>
      <c r="K250" s="990"/>
      <c r="L250" s="990"/>
      <c r="M250" s="990"/>
      <c r="N250" s="990"/>
      <c r="O250" s="990"/>
      <c r="P250" s="1128"/>
      <c r="Q250" s="990"/>
      <c r="R250" s="1124"/>
      <c r="S250" s="1124"/>
    </row>
    <row r="251" spans="1:19" ht="15" hidden="1">
      <c r="A251" s="1124"/>
      <c r="B251" s="1121"/>
      <c r="C251" s="1130" t="s">
        <v>329</v>
      </c>
      <c r="D251" s="1124"/>
      <c r="E251" s="1124"/>
      <c r="F251" s="990"/>
      <c r="G251" s="1124"/>
      <c r="H251" s="1127"/>
      <c r="I251" s="1124"/>
      <c r="J251" s="990"/>
      <c r="K251" s="990"/>
      <c r="L251" s="990"/>
      <c r="M251" s="990"/>
      <c r="N251" s="990"/>
      <c r="O251" s="990"/>
      <c r="P251" s="1128"/>
      <c r="Q251" s="990"/>
      <c r="R251" s="1124"/>
      <c r="S251" s="1124"/>
    </row>
    <row r="252" spans="1:19" hidden="1">
      <c r="A252" s="1124"/>
      <c r="B252" s="1124"/>
      <c r="C252" s="1124" t="s">
        <v>1621</v>
      </c>
      <c r="D252" s="1124"/>
      <c r="E252" s="1124"/>
      <c r="F252" s="990">
        <f>O249</f>
        <v>619.76</v>
      </c>
      <c r="G252" s="1124"/>
      <c r="H252" s="1127" t="s">
        <v>152</v>
      </c>
      <c r="I252" s="1124"/>
      <c r="J252" s="990"/>
      <c r="K252" s="990"/>
      <c r="L252" s="990"/>
      <c r="M252" s="990"/>
      <c r="N252" s="990"/>
      <c r="O252" s="990"/>
      <c r="P252" s="1128"/>
      <c r="Q252" s="990"/>
      <c r="R252" s="1124"/>
      <c r="S252" s="1124"/>
    </row>
    <row r="253" spans="1:19" hidden="1">
      <c r="A253" s="1124"/>
      <c r="B253" s="1124"/>
      <c r="C253" s="1121" t="s">
        <v>290</v>
      </c>
      <c r="D253" s="1124"/>
      <c r="E253" s="1124"/>
      <c r="F253" s="990">
        <f>1076.43-F252</f>
        <v>456.67000000000007</v>
      </c>
      <c r="G253" s="1124"/>
      <c r="H253" s="1127"/>
      <c r="I253" s="1124"/>
      <c r="J253" s="990"/>
      <c r="K253" s="990"/>
      <c r="L253" s="990"/>
      <c r="M253" s="990"/>
      <c r="N253" s="990"/>
      <c r="O253" s="990"/>
      <c r="P253" s="1128"/>
      <c r="Q253" s="990"/>
      <c r="R253" s="1124"/>
      <c r="S253" s="1124"/>
    </row>
    <row r="254" spans="1:19" hidden="1">
      <c r="A254" s="1124"/>
      <c r="B254" s="1124"/>
      <c r="C254" s="1124"/>
      <c r="D254" s="1124"/>
      <c r="E254" s="1124"/>
      <c r="F254" s="990"/>
      <c r="G254" s="1124"/>
      <c r="H254" s="1127"/>
      <c r="I254" s="1124"/>
      <c r="J254" s="990"/>
      <c r="K254" s="990"/>
      <c r="L254" s="990"/>
      <c r="M254" s="990"/>
      <c r="N254" s="990">
        <f>F252</f>
        <v>619.76</v>
      </c>
      <c r="O254" s="990">
        <f>N254+F253-L254</f>
        <v>1076.43</v>
      </c>
      <c r="P254" s="1128">
        <v>55.33</v>
      </c>
      <c r="Q254" s="990"/>
      <c r="R254" s="1124"/>
      <c r="S254" s="1124"/>
    </row>
    <row r="255" spans="1:19" ht="15" hidden="1">
      <c r="A255" s="1124"/>
      <c r="B255" s="1124"/>
      <c r="C255" s="1130" t="s">
        <v>1261</v>
      </c>
      <c r="D255" s="1124"/>
      <c r="E255" s="1124"/>
      <c r="F255" s="990"/>
      <c r="G255" s="1124"/>
      <c r="H255" s="1127"/>
      <c r="I255" s="1124"/>
      <c r="J255" s="990"/>
      <c r="K255" s="990"/>
      <c r="L255" s="990"/>
      <c r="M255" s="990"/>
      <c r="N255" s="990"/>
      <c r="O255" s="990"/>
      <c r="P255" s="1128"/>
      <c r="Q255" s="990"/>
      <c r="R255" s="1124"/>
      <c r="S255" s="1124"/>
    </row>
    <row r="256" spans="1:19" hidden="1">
      <c r="A256" s="1124"/>
      <c r="B256" s="1124"/>
      <c r="C256" s="1124" t="s">
        <v>1621</v>
      </c>
      <c r="D256" s="1124"/>
      <c r="E256" s="1124"/>
      <c r="F256" s="990">
        <f>O254</f>
        <v>1076.43</v>
      </c>
      <c r="G256" s="1124"/>
      <c r="H256" s="1127">
        <v>0.11</v>
      </c>
      <c r="I256" s="1124"/>
      <c r="J256" s="990"/>
      <c r="K256" s="990"/>
      <c r="L256" s="990"/>
      <c r="M256" s="990"/>
      <c r="N256" s="990"/>
      <c r="O256" s="990"/>
      <c r="P256" s="1128"/>
      <c r="Q256" s="990"/>
      <c r="R256" s="1124"/>
      <c r="S256" s="1124"/>
    </row>
    <row r="257" spans="1:19" hidden="1">
      <c r="A257" s="1124"/>
      <c r="B257" s="1124"/>
      <c r="C257" s="1121" t="s">
        <v>151</v>
      </c>
      <c r="D257" s="1124"/>
      <c r="E257" s="1124"/>
      <c r="F257" s="990">
        <v>68.91</v>
      </c>
      <c r="G257" s="1124"/>
      <c r="H257" s="1127"/>
      <c r="I257" s="1124"/>
      <c r="J257" s="990"/>
      <c r="K257" s="990"/>
      <c r="L257" s="990"/>
      <c r="M257" s="990"/>
      <c r="N257" s="990"/>
      <c r="O257" s="990"/>
      <c r="P257" s="1128"/>
      <c r="Q257" s="990"/>
      <c r="R257" s="1124"/>
      <c r="S257" s="1124"/>
    </row>
    <row r="258" spans="1:19" hidden="1">
      <c r="A258" s="1124"/>
      <c r="B258" s="1124"/>
      <c r="C258" s="1124"/>
      <c r="D258" s="1124"/>
      <c r="E258" s="1124"/>
      <c r="F258" s="990"/>
      <c r="G258" s="1124"/>
      <c r="H258" s="1127"/>
      <c r="I258" s="1124"/>
      <c r="J258" s="990"/>
      <c r="K258" s="990"/>
      <c r="L258" s="990"/>
      <c r="M258" s="990"/>
      <c r="N258" s="990">
        <f>F256</f>
        <v>1076.43</v>
      </c>
      <c r="O258" s="990">
        <f>N258+F257-L258</f>
        <v>1145.3400000000001</v>
      </c>
      <c r="P258" s="1128">
        <f>Interest!B102</f>
        <v>0</v>
      </c>
      <c r="Q258" s="990"/>
      <c r="R258" s="1124"/>
      <c r="S258" s="1124"/>
    </row>
    <row r="259" spans="1:19" hidden="1">
      <c r="A259" s="1124"/>
      <c r="B259" s="1124"/>
      <c r="C259" s="1124"/>
      <c r="D259" s="1124"/>
      <c r="E259" s="1124"/>
      <c r="F259" s="990"/>
      <c r="G259" s="1124"/>
      <c r="H259" s="1127"/>
      <c r="I259" s="1124"/>
      <c r="J259" s="990"/>
      <c r="K259" s="990"/>
      <c r="L259" s="990"/>
      <c r="M259" s="990"/>
      <c r="N259" s="990"/>
      <c r="O259" s="990"/>
      <c r="P259" s="1128"/>
      <c r="Q259" s="990"/>
      <c r="R259" s="1124"/>
      <c r="S259" s="1124"/>
    </row>
    <row r="260" spans="1:19" ht="15" hidden="1">
      <c r="A260" s="1124"/>
      <c r="B260" s="1124"/>
      <c r="C260" s="1130" t="s">
        <v>267</v>
      </c>
      <c r="D260" s="1124"/>
      <c r="E260" s="1124"/>
      <c r="F260" s="990"/>
      <c r="G260" s="1124"/>
      <c r="H260" s="1127"/>
      <c r="I260" s="1124"/>
      <c r="J260" s="990"/>
      <c r="K260" s="990"/>
      <c r="L260" s="990"/>
      <c r="M260" s="990"/>
      <c r="N260" s="990"/>
      <c r="O260" s="990"/>
      <c r="P260" s="1128"/>
      <c r="Q260" s="990"/>
      <c r="R260" s="1124"/>
      <c r="S260" s="1124"/>
    </row>
    <row r="261" spans="1:19" ht="15" hidden="1">
      <c r="A261" s="969"/>
      <c r="B261" s="1124"/>
      <c r="C261" s="1124" t="s">
        <v>1621</v>
      </c>
      <c r="D261" s="1124"/>
      <c r="E261" s="1124"/>
      <c r="F261" s="990">
        <f>O258</f>
        <v>1145.3400000000001</v>
      </c>
      <c r="G261" s="1124"/>
      <c r="H261" s="1127">
        <v>0.11</v>
      </c>
      <c r="I261" s="1124"/>
      <c r="J261" s="990"/>
      <c r="K261" s="990">
        <v>0</v>
      </c>
      <c r="L261" s="990">
        <v>85.9</v>
      </c>
      <c r="M261" s="990">
        <f>K261+L261</f>
        <v>85.9</v>
      </c>
      <c r="N261" s="1139">
        <f>F261</f>
        <v>1145.3400000000001</v>
      </c>
      <c r="O261" s="1139">
        <f>N261-L261</f>
        <v>1059.44</v>
      </c>
      <c r="P261" s="1128"/>
      <c r="Q261" s="1140"/>
      <c r="R261" s="1126"/>
      <c r="S261" s="1124"/>
    </row>
    <row r="262" spans="1:19" ht="15" hidden="1">
      <c r="A262" s="958"/>
      <c r="B262" s="1124"/>
      <c r="C262" s="1121" t="s">
        <v>783</v>
      </c>
      <c r="D262" s="1124"/>
      <c r="E262" s="1124"/>
      <c r="F262" s="990">
        <f>'F-3'!G14</f>
        <v>0</v>
      </c>
      <c r="G262" s="1124"/>
      <c r="H262" s="1127"/>
      <c r="I262" s="1124"/>
      <c r="J262" s="990"/>
      <c r="K262" s="990"/>
      <c r="L262" s="990"/>
      <c r="M262" s="990"/>
      <c r="N262" s="990"/>
      <c r="O262" s="990"/>
      <c r="P262" s="1128">
        <v>114.27</v>
      </c>
      <c r="Q262" s="1140"/>
      <c r="R262" s="1126"/>
      <c r="S262" s="1124"/>
    </row>
    <row r="263" spans="1:19" ht="15" hidden="1">
      <c r="A263" s="958"/>
      <c r="B263" s="1124"/>
      <c r="C263" s="1121"/>
      <c r="D263" s="1124"/>
      <c r="E263" s="1124"/>
      <c r="F263" s="990"/>
      <c r="G263" s="1124"/>
      <c r="H263" s="1127"/>
      <c r="I263" s="1124"/>
      <c r="J263" s="990"/>
      <c r="K263" s="990"/>
      <c r="L263" s="990"/>
      <c r="M263" s="990"/>
      <c r="N263" s="990"/>
      <c r="O263" s="990"/>
      <c r="P263" s="1128"/>
      <c r="Q263" s="1140"/>
      <c r="R263" s="1126"/>
      <c r="S263" s="1124"/>
    </row>
    <row r="264" spans="1:19" ht="15" hidden="1">
      <c r="A264" s="958"/>
      <c r="B264" s="1124"/>
      <c r="C264" s="1121" t="s">
        <v>53</v>
      </c>
      <c r="D264" s="1124"/>
      <c r="E264" s="1124"/>
      <c r="F264" s="990"/>
      <c r="G264" s="1124"/>
      <c r="H264" s="1127"/>
      <c r="I264" s="1124"/>
      <c r="J264" s="990"/>
      <c r="K264" s="990"/>
      <c r="L264" s="990"/>
      <c r="M264" s="990"/>
      <c r="N264" s="990"/>
      <c r="O264" s="990"/>
      <c r="P264" s="1128"/>
      <c r="Q264" s="1140"/>
      <c r="R264" s="1126"/>
      <c r="S264" s="1124"/>
    </row>
    <row r="265" spans="1:19" ht="15" hidden="1">
      <c r="A265" s="958"/>
      <c r="B265" s="1124"/>
      <c r="C265" s="1121" t="s">
        <v>1621</v>
      </c>
      <c r="D265" s="1124"/>
      <c r="E265" s="1124"/>
      <c r="F265" s="990">
        <f>O261</f>
        <v>1059.44</v>
      </c>
      <c r="G265" s="1124"/>
      <c r="H265" s="1127">
        <v>0.11</v>
      </c>
      <c r="I265" s="1124"/>
      <c r="J265" s="990"/>
      <c r="K265" s="990">
        <f>L261</f>
        <v>85.9</v>
      </c>
      <c r="L265" s="990">
        <v>104.99</v>
      </c>
      <c r="M265" s="990">
        <f>K265+L265</f>
        <v>190.89</v>
      </c>
      <c r="N265" s="990">
        <f>F265</f>
        <v>1059.44</v>
      </c>
      <c r="O265" s="990">
        <f>N265-L265</f>
        <v>954.45</v>
      </c>
      <c r="P265" s="1128"/>
      <c r="Q265" s="1140"/>
      <c r="R265" s="1126"/>
      <c r="S265" s="1124"/>
    </row>
    <row r="266" spans="1:19" ht="15" hidden="1">
      <c r="A266" s="958"/>
      <c r="B266" s="1124"/>
      <c r="C266" s="1121" t="s">
        <v>342</v>
      </c>
      <c r="D266" s="1124"/>
      <c r="E266" s="1124"/>
      <c r="F266" s="990"/>
      <c r="G266" s="1124"/>
      <c r="H266" s="1127"/>
      <c r="I266" s="1124"/>
      <c r="J266" s="990"/>
      <c r="K266" s="990"/>
      <c r="L266" s="990"/>
      <c r="M266" s="990"/>
      <c r="N266" s="990"/>
      <c r="O266" s="990"/>
      <c r="P266" s="1128">
        <v>103.18</v>
      </c>
      <c r="Q266" s="1140"/>
      <c r="R266" s="1126"/>
      <c r="S266" s="1124"/>
    </row>
    <row r="267" spans="1:19" ht="15" hidden="1">
      <c r="A267" s="958"/>
      <c r="B267" s="1124"/>
      <c r="C267" s="1121"/>
      <c r="D267" s="1124"/>
      <c r="E267" s="1124"/>
      <c r="F267" s="990"/>
      <c r="G267" s="1124"/>
      <c r="H267" s="1127"/>
      <c r="I267" s="1124"/>
      <c r="J267" s="990"/>
      <c r="K267" s="990"/>
      <c r="L267" s="990"/>
      <c r="M267" s="990"/>
      <c r="N267" s="990"/>
      <c r="O267" s="990"/>
      <c r="P267" s="1128"/>
      <c r="Q267" s="1140"/>
      <c r="R267" s="1126"/>
      <c r="S267" s="1124"/>
    </row>
    <row r="268" spans="1:19" ht="15" hidden="1">
      <c r="A268" s="958"/>
      <c r="B268" s="1124"/>
      <c r="C268" s="1121" t="s">
        <v>628</v>
      </c>
      <c r="D268" s="1124"/>
      <c r="E268" s="1124"/>
      <c r="F268" s="990"/>
      <c r="G268" s="1124"/>
      <c r="H268" s="1127"/>
      <c r="I268" s="1124"/>
      <c r="J268" s="990"/>
      <c r="K268" s="990"/>
      <c r="L268" s="990"/>
      <c r="M268" s="990"/>
      <c r="N268" s="990"/>
      <c r="O268" s="990"/>
      <c r="P268" s="1128"/>
      <c r="Q268" s="1140"/>
      <c r="R268" s="1126"/>
      <c r="S268" s="1124"/>
    </row>
    <row r="269" spans="1:19" ht="15" hidden="1">
      <c r="A269" s="958"/>
      <c r="B269" s="1124"/>
      <c r="C269" s="1121" t="s">
        <v>1621</v>
      </c>
      <c r="D269" s="1124"/>
      <c r="E269" s="1124"/>
      <c r="F269" s="990">
        <f>O265</f>
        <v>954.45</v>
      </c>
      <c r="G269" s="1124"/>
      <c r="H269" s="1127">
        <v>0.11</v>
      </c>
      <c r="I269" s="1124"/>
      <c r="J269" s="990"/>
      <c r="K269" s="990">
        <f>M265</f>
        <v>190.89</v>
      </c>
      <c r="L269" s="990">
        <v>124.08</v>
      </c>
      <c r="M269" s="990">
        <f>K269+L269</f>
        <v>314.96999999999997</v>
      </c>
      <c r="N269" s="990">
        <f>F269</f>
        <v>954.45</v>
      </c>
      <c r="O269" s="990">
        <f>N269-L269</f>
        <v>830.37</v>
      </c>
      <c r="P269" s="1128"/>
      <c r="Q269" s="1140"/>
      <c r="R269" s="1126"/>
      <c r="S269" s="1124"/>
    </row>
    <row r="270" spans="1:19" ht="15" hidden="1">
      <c r="A270" s="958"/>
      <c r="B270" s="1124"/>
      <c r="C270" s="1121" t="s">
        <v>1228</v>
      </c>
      <c r="D270" s="1124"/>
      <c r="E270" s="1124"/>
      <c r="F270" s="990"/>
      <c r="G270" s="1124"/>
      <c r="H270" s="1127"/>
      <c r="I270" s="1124"/>
      <c r="J270" s="990"/>
      <c r="K270" s="990"/>
      <c r="L270" s="990"/>
      <c r="M270" s="990"/>
      <c r="N270" s="990"/>
      <c r="O270" s="990"/>
      <c r="P270" s="1128">
        <v>104.1</v>
      </c>
      <c r="Q270" s="1140"/>
      <c r="R270" s="1126"/>
      <c r="S270" s="1124"/>
    </row>
    <row r="271" spans="1:19" ht="15" hidden="1">
      <c r="A271" s="958"/>
      <c r="B271" s="1124"/>
      <c r="C271" s="1121"/>
      <c r="D271" s="1124"/>
      <c r="E271" s="1124"/>
      <c r="F271" s="990"/>
      <c r="G271" s="1124"/>
      <c r="H271" s="1127"/>
      <c r="I271" s="1124"/>
      <c r="J271" s="990"/>
      <c r="K271" s="990"/>
      <c r="L271" s="990"/>
      <c r="M271" s="990"/>
      <c r="N271" s="990"/>
      <c r="O271" s="990"/>
      <c r="P271" s="1128"/>
      <c r="Q271" s="1140"/>
      <c r="R271" s="1126"/>
      <c r="S271" s="1124"/>
    </row>
    <row r="272" spans="1:19" ht="15" hidden="1">
      <c r="A272" s="958"/>
      <c r="B272" s="1124"/>
      <c r="C272" s="1121" t="s">
        <v>827</v>
      </c>
      <c r="D272" s="1124"/>
      <c r="E272" s="1124"/>
      <c r="F272" s="990"/>
      <c r="G272" s="1124"/>
      <c r="H272" s="1127"/>
      <c r="I272" s="1124"/>
      <c r="J272" s="990"/>
      <c r="K272" s="990"/>
      <c r="L272" s="990"/>
      <c r="M272" s="990"/>
      <c r="N272" s="990"/>
      <c r="O272" s="990"/>
      <c r="P272" s="1128"/>
      <c r="Q272" s="1140"/>
      <c r="R272" s="1126"/>
      <c r="S272" s="1124"/>
    </row>
    <row r="273" spans="1:20" ht="15" hidden="1">
      <c r="A273" s="958"/>
      <c r="B273" s="1124"/>
      <c r="C273" s="1121" t="s">
        <v>1621</v>
      </c>
      <c r="D273" s="1124"/>
      <c r="E273" s="1124"/>
      <c r="F273" s="990">
        <f>O269</f>
        <v>830.37</v>
      </c>
      <c r="G273" s="1124"/>
      <c r="H273" s="1127">
        <v>0.11</v>
      </c>
      <c r="I273" s="1124"/>
      <c r="J273" s="990"/>
      <c r="K273" s="990">
        <f>M269</f>
        <v>314.96999999999997</v>
      </c>
      <c r="L273" s="990">
        <v>114.53</v>
      </c>
      <c r="M273" s="990">
        <f>K273+L273</f>
        <v>429.5</v>
      </c>
      <c r="N273" s="990">
        <f>F273</f>
        <v>830.37</v>
      </c>
      <c r="O273" s="990">
        <f>N273-L273</f>
        <v>715.84</v>
      </c>
      <c r="P273" s="1128"/>
      <c r="Q273" s="1140"/>
      <c r="R273" s="1126"/>
      <c r="S273" s="1124"/>
    </row>
    <row r="274" spans="1:20" ht="15" hidden="1">
      <c r="A274" s="958"/>
      <c r="B274" s="1124"/>
      <c r="C274" s="1121" t="s">
        <v>1322</v>
      </c>
      <c r="D274" s="1124"/>
      <c r="E274" s="1124"/>
      <c r="F274" s="990"/>
      <c r="G274" s="1124"/>
      <c r="H274" s="1127"/>
      <c r="I274" s="1124"/>
      <c r="J274" s="990"/>
      <c r="K274" s="990"/>
      <c r="L274" s="990"/>
      <c r="M274" s="990"/>
      <c r="N274" s="990"/>
      <c r="O274" s="990"/>
      <c r="P274" s="1128">
        <v>80.02</v>
      </c>
      <c r="Q274" s="1140"/>
      <c r="R274" s="1126"/>
      <c r="S274" s="1124"/>
    </row>
    <row r="275" spans="1:20" ht="15" hidden="1">
      <c r="A275" s="958"/>
      <c r="B275" s="1124"/>
      <c r="C275" s="1121"/>
      <c r="D275" s="1124"/>
      <c r="E275" s="1124"/>
      <c r="F275" s="990"/>
      <c r="G275" s="1124"/>
      <c r="H275" s="1127"/>
      <c r="I275" s="1124"/>
      <c r="J275" s="990"/>
      <c r="K275" s="990"/>
      <c r="L275" s="990"/>
      <c r="M275" s="990"/>
      <c r="N275" s="990"/>
      <c r="O275" s="990"/>
      <c r="P275" s="1128"/>
      <c r="Q275" s="1140"/>
      <c r="R275" s="1126"/>
      <c r="S275" s="1124"/>
    </row>
    <row r="276" spans="1:20" ht="15" hidden="1">
      <c r="A276" s="958"/>
      <c r="B276" s="1124"/>
      <c r="C276" s="1121" t="s">
        <v>1578</v>
      </c>
      <c r="D276" s="1124"/>
      <c r="E276" s="1124"/>
      <c r="F276" s="990"/>
      <c r="G276" s="1124"/>
      <c r="H276" s="1127"/>
      <c r="I276" s="1124"/>
      <c r="J276" s="990"/>
      <c r="K276" s="990"/>
      <c r="L276" s="990"/>
      <c r="M276" s="990"/>
      <c r="N276" s="990"/>
      <c r="O276" s="990"/>
      <c r="P276" s="1128"/>
      <c r="Q276" s="1140"/>
      <c r="R276" s="1126"/>
      <c r="S276" s="1124"/>
    </row>
    <row r="277" spans="1:20" ht="15" hidden="1">
      <c r="A277" s="958"/>
      <c r="B277" s="1124"/>
      <c r="C277" s="1121" t="s">
        <v>1621</v>
      </c>
      <c r="D277" s="1124"/>
      <c r="E277" s="1124"/>
      <c r="F277" s="990">
        <f>O273</f>
        <v>715.84</v>
      </c>
      <c r="G277" s="1124"/>
      <c r="H277" s="1127">
        <v>0.11</v>
      </c>
      <c r="I277" s="1124"/>
      <c r="J277" s="990"/>
      <c r="K277" s="990">
        <f>M273</f>
        <v>429.5</v>
      </c>
      <c r="L277" s="990">
        <v>715.84</v>
      </c>
      <c r="M277" s="990">
        <f>K277+L277</f>
        <v>1145.3400000000001</v>
      </c>
      <c r="N277" s="990">
        <f>F277</f>
        <v>715.84</v>
      </c>
      <c r="O277" s="990">
        <f>N277-L277</f>
        <v>0</v>
      </c>
      <c r="P277" s="1128"/>
      <c r="Q277" s="1140"/>
      <c r="R277" s="1126"/>
      <c r="S277" s="1124"/>
    </row>
    <row r="278" spans="1:20" ht="15" hidden="1">
      <c r="A278" s="958"/>
      <c r="B278" s="1124"/>
      <c r="C278" s="1121" t="s">
        <v>1470</v>
      </c>
      <c r="D278" s="1124"/>
      <c r="E278" s="1124"/>
      <c r="F278" s="990"/>
      <c r="G278" s="1124"/>
      <c r="H278" s="1127"/>
      <c r="I278" s="1124"/>
      <c r="J278" s="990"/>
      <c r="K278" s="990"/>
      <c r="L278" s="990"/>
      <c r="M278" s="990"/>
      <c r="N278" s="990"/>
      <c r="O278" s="990"/>
      <c r="P278" s="1128">
        <f>Interest!B102</f>
        <v>0</v>
      </c>
      <c r="Q278" s="1140"/>
      <c r="R278" s="1126"/>
      <c r="S278" s="1124"/>
    </row>
    <row r="279" spans="1:20" ht="15" hidden="1">
      <c r="A279" s="958"/>
      <c r="B279" s="1124"/>
      <c r="C279" s="1121"/>
      <c r="D279" s="1124"/>
      <c r="E279" s="1124"/>
      <c r="F279" s="990"/>
      <c r="G279" s="1124"/>
      <c r="H279" s="1127"/>
      <c r="I279" s="1124"/>
      <c r="J279" s="990"/>
      <c r="K279" s="990"/>
      <c r="L279" s="990"/>
      <c r="M279" s="990"/>
      <c r="N279" s="990"/>
      <c r="O279" s="990"/>
      <c r="P279" s="1128"/>
      <c r="Q279" s="1140"/>
      <c r="R279" s="1126"/>
      <c r="S279" s="1124"/>
    </row>
    <row r="280" spans="1:20" ht="28.5" hidden="1">
      <c r="A280" s="1124" t="s">
        <v>784</v>
      </c>
      <c r="B280" s="1121" t="s">
        <v>1079</v>
      </c>
      <c r="C280" s="1133"/>
      <c r="D280" s="1133"/>
      <c r="E280" s="1133"/>
      <c r="F280" s="1133"/>
      <c r="G280" s="1133"/>
      <c r="H280" s="1133"/>
      <c r="I280" s="1124"/>
      <c r="J280" s="1124"/>
      <c r="K280" s="1124"/>
      <c r="L280" s="1124"/>
      <c r="M280" s="1124"/>
      <c r="N280" s="1124"/>
      <c r="O280" s="1124"/>
      <c r="P280" s="1125"/>
      <c r="Q280" s="1124"/>
      <c r="R280" s="1124"/>
      <c r="S280" s="1124"/>
      <c r="T280" s="1108"/>
    </row>
    <row r="281" spans="1:20" ht="15" hidden="1">
      <c r="A281" s="1141"/>
      <c r="B281" s="1133"/>
      <c r="C281" s="1130" t="s">
        <v>1261</v>
      </c>
      <c r="D281" s="1133"/>
      <c r="E281" s="1133"/>
      <c r="F281" s="1135"/>
      <c r="G281" s="1133"/>
      <c r="H281" s="1142"/>
      <c r="I281" s="1133"/>
      <c r="J281" s="1135"/>
      <c r="K281" s="1135"/>
      <c r="L281" s="1135"/>
      <c r="M281" s="1135"/>
      <c r="N281" s="1135"/>
      <c r="O281" s="1135"/>
      <c r="P281" s="1143"/>
      <c r="Q281" s="1144"/>
      <c r="R281" s="1145"/>
      <c r="S281" s="1133"/>
    </row>
    <row r="282" spans="1:20" ht="15" hidden="1">
      <c r="A282" s="1141"/>
      <c r="B282" s="1133"/>
      <c r="C282" s="1124" t="s">
        <v>1621</v>
      </c>
      <c r="D282" s="1133"/>
      <c r="E282" s="1133"/>
      <c r="F282" s="990">
        <v>0</v>
      </c>
      <c r="G282" s="1124"/>
      <c r="H282" s="1127">
        <v>0.13500000000000001</v>
      </c>
      <c r="I282" s="1124"/>
      <c r="J282" s="990"/>
      <c r="K282" s="990"/>
      <c r="L282" s="990"/>
      <c r="M282" s="990"/>
      <c r="N282" s="990"/>
      <c r="O282" s="990"/>
      <c r="P282" s="1128"/>
      <c r="Q282" s="1144"/>
      <c r="R282" s="1145"/>
      <c r="S282" s="1133"/>
    </row>
    <row r="283" spans="1:20" ht="15" hidden="1">
      <c r="A283" s="1141"/>
      <c r="B283" s="1133"/>
      <c r="C283" s="1121" t="s">
        <v>151</v>
      </c>
      <c r="D283" s="1133"/>
      <c r="E283" s="1133"/>
      <c r="F283" s="990">
        <v>0</v>
      </c>
      <c r="G283" s="1124"/>
      <c r="H283" s="1127"/>
      <c r="I283" s="1124"/>
      <c r="J283" s="990"/>
      <c r="K283" s="990"/>
      <c r="L283" s="990"/>
      <c r="M283" s="990"/>
      <c r="N283" s="990">
        <f>F282</f>
        <v>0</v>
      </c>
      <c r="O283" s="990">
        <f>N283+F283</f>
        <v>0</v>
      </c>
      <c r="P283" s="1128">
        <v>0</v>
      </c>
      <c r="Q283" s="1144"/>
      <c r="R283" s="1145"/>
      <c r="S283" s="1133"/>
    </row>
    <row r="284" spans="1:20" ht="15" hidden="1">
      <c r="A284" s="1141"/>
      <c r="B284" s="1133"/>
      <c r="C284" s="1124"/>
      <c r="D284" s="1133"/>
      <c r="E284" s="1133"/>
      <c r="F284" s="990"/>
      <c r="G284" s="1124"/>
      <c r="H284" s="1127"/>
      <c r="I284" s="1124"/>
      <c r="J284" s="990"/>
      <c r="K284" s="990"/>
      <c r="L284" s="990"/>
      <c r="M284" s="990"/>
      <c r="N284" s="990"/>
      <c r="O284" s="990"/>
      <c r="P284" s="1128"/>
      <c r="Q284" s="1144"/>
      <c r="R284" s="1145"/>
      <c r="S284" s="1133"/>
    </row>
    <row r="285" spans="1:20" ht="15" hidden="1">
      <c r="A285" s="1141"/>
      <c r="B285" s="1133"/>
      <c r="C285" s="1124"/>
      <c r="D285" s="1133"/>
      <c r="E285" s="1133"/>
      <c r="F285" s="990"/>
      <c r="G285" s="1124"/>
      <c r="H285" s="1127"/>
      <c r="I285" s="1124"/>
      <c r="J285" s="990"/>
      <c r="K285" s="990"/>
      <c r="L285" s="990"/>
      <c r="M285" s="990"/>
      <c r="N285" s="990"/>
      <c r="O285" s="990"/>
      <c r="P285" s="1128"/>
      <c r="Q285" s="1144"/>
      <c r="R285" s="1145"/>
      <c r="S285" s="1133"/>
    </row>
    <row r="286" spans="1:20" ht="15" hidden="1">
      <c r="A286" s="1141"/>
      <c r="B286" s="1133"/>
      <c r="C286" s="1130" t="s">
        <v>267</v>
      </c>
      <c r="D286" s="1133"/>
      <c r="E286" s="1133"/>
      <c r="F286" s="990"/>
      <c r="G286" s="1124"/>
      <c r="H286" s="1127"/>
      <c r="I286" s="1124"/>
      <c r="J286" s="990"/>
      <c r="K286" s="990"/>
      <c r="L286" s="990"/>
      <c r="M286" s="990"/>
      <c r="N286" s="990"/>
      <c r="O286" s="990"/>
      <c r="P286" s="1128"/>
      <c r="Q286" s="1144"/>
      <c r="R286" s="1145"/>
      <c r="S286" s="1133"/>
    </row>
    <row r="287" spans="1:20" ht="15" hidden="1">
      <c r="A287" s="1141"/>
      <c r="B287" s="1133"/>
      <c r="C287" s="1124" t="s">
        <v>1621</v>
      </c>
      <c r="D287" s="1133"/>
      <c r="E287" s="1133"/>
      <c r="F287" s="990">
        <f>O283</f>
        <v>0</v>
      </c>
      <c r="G287" s="1124"/>
      <c r="H287" s="1127">
        <v>0.13750000000000001</v>
      </c>
      <c r="I287" s="1124"/>
      <c r="J287" s="990"/>
      <c r="K287" s="990">
        <v>0</v>
      </c>
      <c r="L287" s="990">
        <v>0</v>
      </c>
      <c r="M287" s="990">
        <f>K287+L287</f>
        <v>0</v>
      </c>
      <c r="N287" s="990"/>
      <c r="O287" s="990"/>
      <c r="P287" s="1128"/>
      <c r="Q287" s="1144"/>
      <c r="R287" s="1145"/>
      <c r="S287" s="1133"/>
    </row>
    <row r="288" spans="1:20" ht="15" hidden="1">
      <c r="A288" s="1141"/>
      <c r="B288" s="1133"/>
      <c r="C288" s="1121" t="s">
        <v>783</v>
      </c>
      <c r="D288" s="1133"/>
      <c r="E288" s="1133"/>
      <c r="F288" s="990">
        <v>834.06</v>
      </c>
      <c r="G288" s="1124"/>
      <c r="H288" s="1127"/>
      <c r="I288" s="1124"/>
      <c r="J288" s="990"/>
      <c r="K288" s="990"/>
      <c r="L288" s="990"/>
      <c r="M288" s="990"/>
      <c r="N288" s="990">
        <f>F287</f>
        <v>0</v>
      </c>
      <c r="O288" s="990">
        <f>N288+F288</f>
        <v>834.06</v>
      </c>
      <c r="P288" s="1128">
        <v>31.43</v>
      </c>
      <c r="Q288" s="1144"/>
      <c r="R288" s="1145"/>
      <c r="S288" s="1133"/>
    </row>
    <row r="289" spans="1:19" ht="15" hidden="1">
      <c r="A289" s="1141"/>
      <c r="B289" s="1133"/>
      <c r="C289" s="1121"/>
      <c r="D289" s="1133"/>
      <c r="E289" s="1133"/>
      <c r="F289" s="990"/>
      <c r="G289" s="1124"/>
      <c r="H289" s="1127"/>
      <c r="I289" s="1124"/>
      <c r="J289" s="990"/>
      <c r="K289" s="990"/>
      <c r="L289" s="990"/>
      <c r="M289" s="990"/>
      <c r="N289" s="990"/>
      <c r="O289" s="990"/>
      <c r="P289" s="1128"/>
      <c r="Q289" s="1144"/>
      <c r="R289" s="1145"/>
      <c r="S289" s="1133"/>
    </row>
    <row r="290" spans="1:19" ht="15" hidden="1">
      <c r="A290" s="1141"/>
      <c r="B290" s="1133"/>
      <c r="C290" s="1121" t="s">
        <v>53</v>
      </c>
      <c r="D290" s="1133"/>
      <c r="E290" s="1133"/>
      <c r="F290" s="990"/>
      <c r="G290" s="1124"/>
      <c r="H290" s="1127"/>
      <c r="I290" s="1124"/>
      <c r="J290" s="990"/>
      <c r="K290" s="990"/>
      <c r="L290" s="990"/>
      <c r="M290" s="990"/>
      <c r="N290" s="990"/>
      <c r="O290" s="990"/>
      <c r="P290" s="1128"/>
      <c r="Q290" s="1144"/>
      <c r="R290" s="1145"/>
      <c r="S290" s="1133"/>
    </row>
    <row r="291" spans="1:19" ht="15" hidden="1">
      <c r="A291" s="1141"/>
      <c r="B291" s="1133"/>
      <c r="C291" s="1121" t="s">
        <v>1621</v>
      </c>
      <c r="D291" s="1133"/>
      <c r="E291" s="1139">
        <f>O288</f>
        <v>834.06</v>
      </c>
      <c r="F291" s="990"/>
      <c r="G291" s="1124"/>
      <c r="H291" s="1127">
        <v>0.13750000000000001</v>
      </c>
      <c r="I291" s="1124"/>
      <c r="J291" s="990"/>
      <c r="K291" s="990">
        <v>0</v>
      </c>
      <c r="L291" s="990">
        <v>0</v>
      </c>
      <c r="M291" s="990">
        <f>K291+L291</f>
        <v>0</v>
      </c>
      <c r="N291" s="990">
        <f>E291</f>
        <v>834.06</v>
      </c>
      <c r="O291" s="990"/>
      <c r="P291" s="1128"/>
      <c r="Q291" s="1144"/>
      <c r="R291" s="1145"/>
      <c r="S291" s="1133"/>
    </row>
    <row r="292" spans="1:19" ht="15" hidden="1">
      <c r="A292" s="1141"/>
      <c r="B292" s="1133"/>
      <c r="C292" s="1121" t="s">
        <v>342</v>
      </c>
      <c r="D292" s="1133"/>
      <c r="E292" s="1139">
        <v>139.63999999999999</v>
      </c>
      <c r="F292" s="990"/>
      <c r="G292" s="1124"/>
      <c r="H292" s="1127"/>
      <c r="I292" s="1124"/>
      <c r="J292" s="990"/>
      <c r="K292" s="990"/>
      <c r="L292" s="990"/>
      <c r="M292" s="990"/>
      <c r="N292" s="990"/>
      <c r="O292" s="990">
        <f>N291+E292</f>
        <v>973.69999999999993</v>
      </c>
      <c r="P292" s="1128">
        <v>131.27000000000001</v>
      </c>
      <c r="Q292" s="1144"/>
      <c r="R292" s="1145"/>
      <c r="S292" s="1133"/>
    </row>
    <row r="293" spans="1:19" ht="15" hidden="1">
      <c r="A293" s="1141"/>
      <c r="B293" s="1133"/>
      <c r="C293" s="1121"/>
      <c r="D293" s="1133"/>
      <c r="E293" s="1133"/>
      <c r="F293" s="1135"/>
      <c r="G293" s="1133"/>
      <c r="H293" s="1142"/>
      <c r="I293" s="1133"/>
      <c r="J293" s="1135"/>
      <c r="K293" s="1135"/>
      <c r="L293" s="1135"/>
      <c r="M293" s="1135"/>
      <c r="N293" s="1135"/>
      <c r="O293" s="1135"/>
      <c r="P293" s="1143"/>
      <c r="Q293" s="1144"/>
      <c r="R293" s="1145"/>
      <c r="S293" s="1133"/>
    </row>
    <row r="294" spans="1:19" ht="15" hidden="1">
      <c r="A294" s="1141"/>
      <c r="B294" s="1133"/>
      <c r="C294" s="1121" t="s">
        <v>628</v>
      </c>
      <c r="D294" s="1133"/>
      <c r="E294" s="1133"/>
      <c r="F294" s="990"/>
      <c r="G294" s="1124"/>
      <c r="H294" s="1127"/>
      <c r="I294" s="1124"/>
      <c r="J294" s="990"/>
      <c r="K294" s="990"/>
      <c r="L294" s="990"/>
      <c r="M294" s="990"/>
      <c r="N294" s="990"/>
      <c r="O294" s="990"/>
      <c r="P294" s="1128"/>
      <c r="Q294" s="1144"/>
      <c r="R294" s="1145"/>
      <c r="S294" s="1133"/>
    </row>
    <row r="295" spans="1:19" ht="15" hidden="1">
      <c r="A295" s="1141"/>
      <c r="B295" s="1133"/>
      <c r="C295" s="1121" t="s">
        <v>1621</v>
      </c>
      <c r="D295" s="1133"/>
      <c r="E295" s="1139">
        <f>O292</f>
        <v>973.69999999999993</v>
      </c>
      <c r="F295" s="990"/>
      <c r="G295" s="1124"/>
      <c r="H295" s="1127">
        <v>0.13750000000000001</v>
      </c>
      <c r="I295" s="1124"/>
      <c r="J295" s="990"/>
      <c r="K295" s="990">
        <v>0</v>
      </c>
      <c r="L295" s="990">
        <v>0</v>
      </c>
      <c r="M295" s="990">
        <f>K295+L295</f>
        <v>0</v>
      </c>
      <c r="N295" s="990">
        <f>E295</f>
        <v>973.69999999999993</v>
      </c>
      <c r="O295" s="990"/>
      <c r="P295" s="1128"/>
      <c r="Q295" s="1144"/>
      <c r="R295" s="1145"/>
      <c r="S295" s="1133"/>
    </row>
    <row r="296" spans="1:19" ht="15" hidden="1">
      <c r="A296" s="1141"/>
      <c r="B296" s="1133"/>
      <c r="C296" s="1121" t="s">
        <v>1228</v>
      </c>
      <c r="D296" s="1133"/>
      <c r="E296" s="1139">
        <v>450.01</v>
      </c>
      <c r="F296" s="990"/>
      <c r="G296" s="1124"/>
      <c r="H296" s="1127"/>
      <c r="I296" s="1124"/>
      <c r="J296" s="990"/>
      <c r="K296" s="990"/>
      <c r="L296" s="990"/>
      <c r="M296" s="990"/>
      <c r="N296" s="990"/>
      <c r="O296" s="990">
        <f>N295+E296-L295</f>
        <v>1423.71</v>
      </c>
      <c r="P296" s="1128">
        <v>137.35</v>
      </c>
      <c r="Q296" s="1144"/>
      <c r="R296" s="1145"/>
      <c r="S296" s="1133"/>
    </row>
    <row r="297" spans="1:19" ht="15" hidden="1">
      <c r="A297" s="1146"/>
      <c r="B297" s="1147"/>
      <c r="C297" s="1148"/>
      <c r="D297" s="1147"/>
      <c r="E297" s="1149"/>
      <c r="F297" s="1150"/>
      <c r="G297" s="1151"/>
      <c r="H297" s="1152"/>
      <c r="I297" s="1151"/>
      <c r="J297" s="1150"/>
      <c r="K297" s="1150"/>
      <c r="L297" s="1150"/>
      <c r="M297" s="1150"/>
      <c r="N297" s="1150"/>
      <c r="O297" s="1150"/>
      <c r="P297" s="1153"/>
      <c r="Q297" s="1154"/>
      <c r="R297" s="1155"/>
      <c r="S297" s="1147"/>
    </row>
    <row r="298" spans="1:19" ht="15" hidden="1">
      <c r="A298" s="1141"/>
      <c r="B298" s="1133"/>
      <c r="C298" s="1121" t="s">
        <v>827</v>
      </c>
      <c r="D298" s="1133"/>
      <c r="E298" s="1133"/>
      <c r="F298" s="990"/>
      <c r="G298" s="1124"/>
      <c r="H298" s="1127"/>
      <c r="I298" s="1124"/>
      <c r="J298" s="990"/>
      <c r="K298" s="990"/>
      <c r="L298" s="990"/>
      <c r="M298" s="990"/>
      <c r="N298" s="990"/>
      <c r="O298" s="990"/>
      <c r="P298" s="1128"/>
      <c r="Q298" s="1144"/>
      <c r="R298" s="1145"/>
      <c r="S298" s="1133"/>
    </row>
    <row r="299" spans="1:19" ht="15" hidden="1">
      <c r="A299" s="1141"/>
      <c r="B299" s="1133"/>
      <c r="C299" s="1121" t="s">
        <v>1621</v>
      </c>
      <c r="D299" s="1133"/>
      <c r="E299" s="1139">
        <f>O296</f>
        <v>1423.71</v>
      </c>
      <c r="F299" s="990"/>
      <c r="G299" s="1124"/>
      <c r="H299" s="1127">
        <v>0.13750000000000001</v>
      </c>
      <c r="I299" s="1124"/>
      <c r="J299" s="990"/>
      <c r="K299" s="990">
        <v>0</v>
      </c>
      <c r="L299" s="990">
        <f>195.25</f>
        <v>195.25</v>
      </c>
      <c r="M299" s="990">
        <f>K299+L299</f>
        <v>195.25</v>
      </c>
      <c r="N299" s="990">
        <f>E299</f>
        <v>1423.71</v>
      </c>
      <c r="O299" s="990"/>
      <c r="P299" s="1128"/>
      <c r="Q299" s="1144"/>
      <c r="R299" s="1145"/>
      <c r="S299" s="1133"/>
    </row>
    <row r="300" spans="1:19" ht="15" hidden="1">
      <c r="A300" s="1141"/>
      <c r="B300" s="1133"/>
      <c r="C300" s="1121" t="s">
        <v>1322</v>
      </c>
      <c r="D300" s="1133"/>
      <c r="E300" s="990">
        <v>224.4</v>
      </c>
      <c r="F300" s="990"/>
      <c r="G300" s="1124"/>
      <c r="H300" s="1127"/>
      <c r="I300" s="1124"/>
      <c r="J300" s="990"/>
      <c r="K300" s="990"/>
      <c r="L300" s="990"/>
      <c r="M300" s="990"/>
      <c r="N300" s="990"/>
      <c r="O300" s="990">
        <f>N299+E300-L299</f>
        <v>1452.8600000000001</v>
      </c>
      <c r="P300" s="1128">
        <v>203.6</v>
      </c>
      <c r="Q300" s="1144"/>
      <c r="R300" s="1145"/>
      <c r="S300" s="1133"/>
    </row>
    <row r="301" spans="1:19" ht="15" hidden="1">
      <c r="A301" s="1141"/>
      <c r="B301" s="1133"/>
      <c r="C301" s="1121"/>
      <c r="D301" s="1133"/>
      <c r="E301" s="1139"/>
      <c r="F301" s="990"/>
      <c r="G301" s="1124"/>
      <c r="H301" s="1127"/>
      <c r="I301" s="1124"/>
      <c r="J301" s="990"/>
      <c r="K301" s="990"/>
      <c r="L301" s="990"/>
      <c r="M301" s="990"/>
      <c r="N301" s="990"/>
      <c r="O301" s="990"/>
      <c r="P301" s="1128"/>
      <c r="Q301" s="1144"/>
      <c r="R301" s="1145"/>
      <c r="S301" s="1133"/>
    </row>
    <row r="302" spans="1:19" ht="15" hidden="1">
      <c r="A302" s="1141"/>
      <c r="B302" s="1133"/>
      <c r="C302" s="1121" t="s">
        <v>1578</v>
      </c>
      <c r="D302" s="1133"/>
      <c r="E302" s="1133"/>
      <c r="F302" s="990"/>
      <c r="G302" s="1124"/>
      <c r="H302" s="1127"/>
      <c r="I302" s="1124"/>
      <c r="J302" s="990"/>
      <c r="K302" s="990"/>
      <c r="L302" s="990"/>
      <c r="M302" s="990"/>
      <c r="N302" s="990"/>
      <c r="O302" s="990"/>
      <c r="P302" s="1128"/>
      <c r="Q302" s="1144"/>
      <c r="R302" s="1145"/>
      <c r="S302" s="1133"/>
    </row>
    <row r="303" spans="1:19" ht="15" hidden="1">
      <c r="A303" s="1141"/>
      <c r="B303" s="1133"/>
      <c r="C303" s="1121" t="s">
        <v>1621</v>
      </c>
      <c r="D303" s="1133"/>
      <c r="E303" s="1139">
        <f>O300</f>
        <v>1452.8600000000001</v>
      </c>
      <c r="F303" s="990"/>
      <c r="G303" s="1124"/>
      <c r="H303" s="1127">
        <v>0.13750000000000001</v>
      </c>
      <c r="I303" s="1124"/>
      <c r="J303" s="990"/>
      <c r="K303" s="990">
        <f>M299</f>
        <v>195.25</v>
      </c>
      <c r="L303" s="990">
        <v>1452.86</v>
      </c>
      <c r="M303" s="990">
        <f>K303+L303</f>
        <v>1648.11</v>
      </c>
      <c r="N303" s="990">
        <f>E303</f>
        <v>1452.8600000000001</v>
      </c>
      <c r="O303" s="990"/>
      <c r="P303" s="1128"/>
      <c r="Q303" s="1144"/>
      <c r="R303" s="1145"/>
      <c r="S303" s="1133"/>
    </row>
    <row r="304" spans="1:19" ht="15" hidden="1">
      <c r="A304" s="1141"/>
      <c r="B304" s="1133"/>
      <c r="C304" s="1121" t="s">
        <v>1470</v>
      </c>
      <c r="D304" s="1133"/>
      <c r="E304" s="1139">
        <f>'F-3'!G36</f>
        <v>0</v>
      </c>
      <c r="F304" s="990"/>
      <c r="G304" s="1124"/>
      <c r="H304" s="1127"/>
      <c r="I304" s="1124"/>
      <c r="J304" s="990"/>
      <c r="K304" s="990"/>
      <c r="L304" s="990"/>
      <c r="M304" s="990"/>
      <c r="N304" s="990"/>
      <c r="O304" s="990">
        <f>N303+E304-L303</f>
        <v>0</v>
      </c>
      <c r="P304" s="1128">
        <f>Interest!B174</f>
        <v>0</v>
      </c>
      <c r="Q304" s="1144"/>
      <c r="R304" s="1145"/>
      <c r="S304" s="1133"/>
    </row>
    <row r="305" spans="1:19" ht="15" hidden="1">
      <c r="A305" s="1141"/>
      <c r="B305" s="1133"/>
      <c r="C305" s="1121"/>
      <c r="D305" s="1133"/>
      <c r="E305" s="1139"/>
      <c r="F305" s="990"/>
      <c r="G305" s="1124"/>
      <c r="H305" s="1127"/>
      <c r="I305" s="1124"/>
      <c r="J305" s="990"/>
      <c r="K305" s="990"/>
      <c r="L305" s="990"/>
      <c r="M305" s="990"/>
      <c r="N305" s="990"/>
      <c r="O305" s="990"/>
      <c r="P305" s="1128"/>
      <c r="Q305" s="1144"/>
      <c r="R305" s="1145"/>
      <c r="S305" s="1133"/>
    </row>
    <row r="306" spans="1:19" ht="15" hidden="1">
      <c r="A306" s="1141"/>
      <c r="B306" s="1133"/>
      <c r="C306" s="1121"/>
      <c r="D306" s="1133"/>
      <c r="E306" s="1139"/>
      <c r="F306" s="990"/>
      <c r="G306" s="1124"/>
      <c r="H306" s="1127"/>
      <c r="I306" s="1124"/>
      <c r="J306" s="990"/>
      <c r="K306" s="990"/>
      <c r="L306" s="990"/>
      <c r="M306" s="990"/>
      <c r="N306" s="990"/>
      <c r="O306" s="990"/>
      <c r="P306" s="1128"/>
      <c r="Q306" s="1144"/>
      <c r="R306" s="1145"/>
      <c r="S306" s="1133"/>
    </row>
    <row r="307" spans="1:19" ht="28.5">
      <c r="A307" s="1156" t="s">
        <v>688</v>
      </c>
      <c r="B307" s="1121" t="s">
        <v>1271</v>
      </c>
      <c r="C307" s="1121"/>
      <c r="D307" s="1133"/>
      <c r="E307" s="1139"/>
      <c r="F307" s="990"/>
      <c r="G307" s="1124"/>
      <c r="H307" s="1127"/>
      <c r="I307" s="1124"/>
      <c r="J307" s="990"/>
      <c r="K307" s="990"/>
      <c r="L307" s="990"/>
      <c r="M307" s="990"/>
      <c r="N307" s="990"/>
      <c r="O307" s="990"/>
      <c r="P307" s="1128"/>
      <c r="Q307" s="1144"/>
      <c r="R307" s="1145"/>
      <c r="S307" s="1133"/>
    </row>
    <row r="308" spans="1:19" ht="15">
      <c r="A308" s="1141"/>
      <c r="B308" s="1133"/>
      <c r="C308" s="1121" t="s">
        <v>1578</v>
      </c>
      <c r="D308" s="1133"/>
      <c r="E308" s="1133"/>
      <c r="F308" s="990"/>
      <c r="G308" s="1124"/>
      <c r="H308" s="1127"/>
      <c r="I308" s="1124"/>
      <c r="J308" s="990"/>
      <c r="K308" s="990"/>
      <c r="L308" s="990"/>
      <c r="M308" s="990"/>
      <c r="N308" s="990"/>
      <c r="O308" s="990"/>
      <c r="P308" s="1128"/>
      <c r="Q308" s="1144"/>
      <c r="R308" s="1145"/>
      <c r="S308" s="1133"/>
    </row>
    <row r="309" spans="1:19" ht="15">
      <c r="A309" s="1141"/>
      <c r="B309" s="1133"/>
      <c r="C309" s="1121" t="s">
        <v>1621</v>
      </c>
      <c r="D309" s="1133"/>
      <c r="E309" s="1139">
        <v>0</v>
      </c>
      <c r="F309" s="990"/>
      <c r="G309" s="1124"/>
      <c r="H309" s="1127">
        <v>0.04</v>
      </c>
      <c r="I309" s="1124"/>
      <c r="J309" s="990"/>
      <c r="K309" s="990">
        <v>0</v>
      </c>
      <c r="L309" s="990">
        <f>'F-3'!D31</f>
        <v>0</v>
      </c>
      <c r="M309" s="990">
        <f>K309+L309</f>
        <v>0</v>
      </c>
      <c r="N309" s="990">
        <f>E309</f>
        <v>0</v>
      </c>
      <c r="O309" s="990"/>
      <c r="P309" s="1128"/>
      <c r="Q309" s="1144"/>
      <c r="R309" s="1145"/>
      <c r="S309" s="1133"/>
    </row>
    <row r="310" spans="1:19" ht="15">
      <c r="A310" s="1141"/>
      <c r="B310" s="1133"/>
      <c r="C310" s="1121" t="s">
        <v>1470</v>
      </c>
      <c r="D310" s="1133"/>
      <c r="E310" s="1139">
        <v>1717.53</v>
      </c>
      <c r="F310" s="990"/>
      <c r="G310" s="1124"/>
      <c r="H310" s="1127"/>
      <c r="I310" s="1124"/>
      <c r="J310" s="990"/>
      <c r="K310" s="990"/>
      <c r="L310" s="990"/>
      <c r="M310" s="990"/>
      <c r="N310" s="990"/>
      <c r="O310" s="990">
        <f>N309+E310-L309</f>
        <v>1717.53</v>
      </c>
      <c r="P310" s="1128">
        <f>Interest!B194</f>
        <v>479.72280000000001</v>
      </c>
      <c r="Q310" s="1144"/>
      <c r="R310" s="1145"/>
      <c r="S310" s="1133"/>
    </row>
    <row r="311" spans="1:19" ht="15">
      <c r="A311" s="1141"/>
      <c r="B311" s="1133"/>
      <c r="C311" s="1121"/>
      <c r="D311" s="1133"/>
      <c r="E311" s="1139"/>
      <c r="F311" s="990"/>
      <c r="G311" s="1124"/>
      <c r="H311" s="1127"/>
      <c r="I311" s="1124"/>
      <c r="J311" s="990"/>
      <c r="K311" s="990"/>
      <c r="L311" s="990"/>
      <c r="M311" s="990"/>
      <c r="N311" s="990"/>
      <c r="O311" s="990"/>
      <c r="P311" s="1128"/>
      <c r="Q311" s="1144"/>
      <c r="R311" s="1145"/>
      <c r="S311" s="1133"/>
    </row>
    <row r="312" spans="1:19" ht="15">
      <c r="A312" s="1141"/>
      <c r="B312" s="1133"/>
      <c r="C312" s="1121" t="s">
        <v>1468</v>
      </c>
      <c r="D312" s="1133"/>
      <c r="E312" s="1133"/>
      <c r="F312" s="990"/>
      <c r="G312" s="1124"/>
      <c r="H312" s="1127"/>
      <c r="I312" s="1124"/>
      <c r="J312" s="990"/>
      <c r="K312" s="990"/>
      <c r="L312" s="990"/>
      <c r="M312" s="990"/>
      <c r="N312" s="990"/>
      <c r="O312" s="990"/>
      <c r="P312" s="1128"/>
      <c r="Q312" s="1144"/>
      <c r="R312" s="1145"/>
      <c r="S312" s="1133"/>
    </row>
    <row r="313" spans="1:19" ht="15">
      <c r="A313" s="1141"/>
      <c r="B313" s="1133"/>
      <c r="C313" s="1121" t="s">
        <v>1621</v>
      </c>
      <c r="D313" s="1133"/>
      <c r="E313" s="1139">
        <f>O310</f>
        <v>1717.53</v>
      </c>
      <c r="F313" s="990"/>
      <c r="G313" s="1124"/>
      <c r="H313" s="1127">
        <v>0.04</v>
      </c>
      <c r="I313" s="1124"/>
      <c r="J313" s="990"/>
      <c r="K313" s="990">
        <v>0</v>
      </c>
      <c r="L313" s="990">
        <f>'F-3'!H31</f>
        <v>0</v>
      </c>
      <c r="M313" s="990">
        <f>K313+L313</f>
        <v>0</v>
      </c>
      <c r="N313" s="990">
        <f>E313</f>
        <v>1717.53</v>
      </c>
      <c r="O313" s="990"/>
      <c r="P313" s="1128"/>
      <c r="Q313" s="1144"/>
      <c r="R313" s="1145"/>
      <c r="S313" s="1133"/>
    </row>
    <row r="314" spans="1:19" ht="15">
      <c r="A314" s="1141"/>
      <c r="B314" s="1133"/>
      <c r="C314" s="1121" t="s">
        <v>1631</v>
      </c>
      <c r="D314" s="1133"/>
      <c r="E314" s="1139">
        <f>4334.51-E313</f>
        <v>2616.9800000000005</v>
      </c>
      <c r="F314" s="990"/>
      <c r="G314" s="1124"/>
      <c r="H314" s="1127"/>
      <c r="I314" s="1124"/>
      <c r="J314" s="990"/>
      <c r="K314" s="990"/>
      <c r="L314" s="990"/>
      <c r="M314" s="990"/>
      <c r="N314" s="990"/>
      <c r="O314" s="990">
        <f>N313+E314-L313</f>
        <v>4334.51</v>
      </c>
      <c r="P314" s="1128">
        <f>+Interest!B194</f>
        <v>479.72280000000001</v>
      </c>
      <c r="Q314" s="1144"/>
      <c r="R314" s="1145"/>
      <c r="S314" s="1133"/>
    </row>
    <row r="315" spans="1:19" ht="15">
      <c r="A315" s="1141"/>
      <c r="B315" s="1133"/>
      <c r="C315" s="1121"/>
      <c r="D315" s="1133"/>
      <c r="E315" s="1139"/>
      <c r="F315" s="990"/>
      <c r="G315" s="1124"/>
      <c r="H315" s="1127"/>
      <c r="I315" s="1124"/>
      <c r="J315" s="990"/>
      <c r="K315" s="990"/>
      <c r="L315" s="990"/>
      <c r="M315" s="990"/>
      <c r="N315" s="990"/>
      <c r="O315" s="990"/>
      <c r="P315" s="1128"/>
      <c r="Q315" s="1144"/>
      <c r="R315" s="1145"/>
      <c r="S315" s="1133"/>
    </row>
    <row r="316" spans="1:19" ht="15">
      <c r="A316" s="1141"/>
      <c r="B316" s="1133"/>
      <c r="C316" s="1121" t="s">
        <v>1840</v>
      </c>
      <c r="D316" s="1133"/>
      <c r="E316" s="1133"/>
      <c r="F316" s="990"/>
      <c r="G316" s="1124"/>
      <c r="H316" s="1127"/>
      <c r="I316" s="1124"/>
      <c r="J316" s="990"/>
      <c r="K316" s="990"/>
      <c r="L316" s="990"/>
      <c r="M316" s="990"/>
      <c r="N316" s="990"/>
      <c r="O316" s="990"/>
      <c r="P316" s="1128"/>
      <c r="Q316" s="1144"/>
      <c r="R316" s="1145"/>
      <c r="S316" s="1133"/>
    </row>
    <row r="317" spans="1:19" ht="15">
      <c r="A317" s="1141"/>
      <c r="B317" s="1133"/>
      <c r="C317" s="1121" t="s">
        <v>1621</v>
      </c>
      <c r="D317" s="1133"/>
      <c r="E317" s="1139">
        <f>O314</f>
        <v>4334.51</v>
      </c>
      <c r="F317" s="990"/>
      <c r="G317" s="1124"/>
      <c r="H317" s="1127">
        <v>0.04</v>
      </c>
      <c r="I317" s="1124"/>
      <c r="J317" s="990"/>
      <c r="K317" s="990">
        <v>0</v>
      </c>
      <c r="L317" s="990">
        <f>'F-3'!H35</f>
        <v>0</v>
      </c>
      <c r="M317" s="990">
        <f>K317+L317</f>
        <v>0</v>
      </c>
      <c r="N317" s="990">
        <f>E317</f>
        <v>4334.51</v>
      </c>
      <c r="O317" s="990"/>
      <c r="P317" s="1128"/>
      <c r="Q317" s="1144"/>
      <c r="R317" s="1145"/>
      <c r="S317" s="1133"/>
    </row>
    <row r="318" spans="1:19" ht="15">
      <c r="A318" s="1141"/>
      <c r="B318" s="1133"/>
      <c r="C318" s="1121" t="s">
        <v>1851</v>
      </c>
      <c r="D318" s="1133"/>
      <c r="E318" s="1139">
        <f>9848.32-E317</f>
        <v>5513.8099999999995</v>
      </c>
      <c r="F318" s="990"/>
      <c r="G318" s="1124"/>
      <c r="H318" s="1127"/>
      <c r="I318" s="1124"/>
      <c r="J318" s="990"/>
      <c r="K318" s="990"/>
      <c r="L318" s="990"/>
      <c r="M318" s="990"/>
      <c r="N318" s="990"/>
      <c r="O318" s="990">
        <f>N317+E318-L317</f>
        <v>9848.32</v>
      </c>
      <c r="P318" s="1128">
        <v>0</v>
      </c>
      <c r="Q318" s="1144"/>
      <c r="R318" s="1145"/>
      <c r="S318" s="1133"/>
    </row>
    <row r="319" spans="1:19" ht="15">
      <c r="A319" s="1141"/>
      <c r="B319" s="1133"/>
      <c r="C319" s="1121"/>
      <c r="D319" s="1133"/>
      <c r="E319" s="1139"/>
      <c r="F319" s="990"/>
      <c r="G319" s="1124"/>
      <c r="H319" s="1127"/>
      <c r="I319" s="1124"/>
      <c r="J319" s="990"/>
      <c r="K319" s="990"/>
      <c r="L319" s="990"/>
      <c r="M319" s="990"/>
      <c r="N319" s="990"/>
      <c r="O319" s="990"/>
      <c r="P319" s="1128"/>
      <c r="Q319" s="1144"/>
      <c r="R319" s="1145"/>
      <c r="S319" s="1133"/>
    </row>
    <row r="320" spans="1:19" ht="15">
      <c r="A320" s="1141"/>
      <c r="B320" s="1133"/>
      <c r="C320" s="1121" t="s">
        <v>2054</v>
      </c>
      <c r="D320" s="1133"/>
      <c r="E320" s="1133"/>
      <c r="F320" s="990"/>
      <c r="G320" s="1124"/>
      <c r="H320" s="1127"/>
      <c r="I320" s="1124"/>
      <c r="J320" s="990"/>
      <c r="K320" s="990"/>
      <c r="L320" s="990"/>
      <c r="M320" s="990"/>
      <c r="N320" s="990"/>
      <c r="O320" s="990"/>
      <c r="P320" s="1128"/>
      <c r="Q320" s="1144"/>
      <c r="R320" s="1145"/>
      <c r="S320" s="1133"/>
    </row>
    <row r="321" spans="1:19" ht="15">
      <c r="A321" s="1141"/>
      <c r="B321" s="1133"/>
      <c r="C321" s="1121" t="s">
        <v>1621</v>
      </c>
      <c r="D321" s="1133"/>
      <c r="E321" s="1139">
        <f>O318</f>
        <v>9848.32</v>
      </c>
      <c r="F321" s="990"/>
      <c r="G321" s="1124"/>
      <c r="H321" s="1127">
        <v>0.04</v>
      </c>
      <c r="I321" s="1124"/>
      <c r="J321" s="990"/>
      <c r="K321" s="990">
        <v>0</v>
      </c>
      <c r="L321" s="990">
        <f>'F-3'!H39</f>
        <v>0</v>
      </c>
      <c r="M321" s="990">
        <f>K321+L321</f>
        <v>0</v>
      </c>
      <c r="N321" s="990">
        <f>E321</f>
        <v>9848.32</v>
      </c>
      <c r="O321" s="990"/>
      <c r="P321" s="1128"/>
      <c r="Q321" s="1144"/>
      <c r="R321" s="1145"/>
      <c r="S321" s="1133"/>
    </row>
    <row r="322" spans="1:19" ht="15">
      <c r="A322" s="1141"/>
      <c r="B322" s="1133"/>
      <c r="C322" s="1121" t="s">
        <v>2074</v>
      </c>
      <c r="D322" s="1133"/>
      <c r="E322" s="1139">
        <f>'F-3'!C25</f>
        <v>5621.8872700000002</v>
      </c>
      <c r="F322" s="990"/>
      <c r="G322" s="1124"/>
      <c r="H322" s="1127"/>
      <c r="I322" s="1124"/>
      <c r="J322" s="990"/>
      <c r="K322" s="990"/>
      <c r="L322" s="990"/>
      <c r="M322" s="990"/>
      <c r="N322" s="990"/>
      <c r="O322" s="990">
        <f>N321+E322-L321</f>
        <v>15470.207269999999</v>
      </c>
      <c r="P322" s="1128">
        <f>Interest!B203</f>
        <v>737.09280000000001</v>
      </c>
      <c r="Q322" s="1144"/>
      <c r="R322" s="1145"/>
      <c r="S322" s="1133"/>
    </row>
    <row r="323" spans="1:19" ht="15">
      <c r="A323" s="1141"/>
      <c r="B323" s="1133"/>
      <c r="C323" s="1121"/>
      <c r="D323" s="1133"/>
      <c r="E323" s="1139"/>
      <c r="F323" s="990"/>
      <c r="G323" s="1124"/>
      <c r="H323" s="1127"/>
      <c r="I323" s="1124"/>
      <c r="J323" s="990"/>
      <c r="K323" s="990"/>
      <c r="L323" s="990"/>
      <c r="M323" s="990"/>
      <c r="N323" s="990"/>
      <c r="O323" s="990"/>
      <c r="P323" s="1128"/>
      <c r="Q323" s="1144"/>
      <c r="R323" s="1145"/>
      <c r="S323" s="1133"/>
    </row>
    <row r="324" spans="1:19" ht="15">
      <c r="A324" s="1141"/>
      <c r="B324" s="1133"/>
      <c r="C324" s="1121" t="s">
        <v>2775</v>
      </c>
      <c r="D324" s="1133"/>
      <c r="E324" s="1133"/>
      <c r="F324" s="990"/>
      <c r="G324" s="1124"/>
      <c r="H324" s="1127"/>
      <c r="I324" s="1124"/>
      <c r="J324" s="990"/>
      <c r="K324" s="990"/>
      <c r="L324" s="990"/>
      <c r="M324" s="990"/>
      <c r="N324" s="990"/>
      <c r="O324" s="990"/>
      <c r="P324" s="1128"/>
      <c r="Q324" s="1144"/>
      <c r="R324" s="1145"/>
      <c r="S324" s="1133"/>
    </row>
    <row r="325" spans="1:19" ht="15">
      <c r="A325" s="1141"/>
      <c r="B325" s="1133"/>
      <c r="C325" s="1121" t="s">
        <v>1621</v>
      </c>
      <c r="D325" s="1133"/>
      <c r="E325" s="1139">
        <f>O322</f>
        <v>15470.207269999999</v>
      </c>
      <c r="F325" s="990"/>
      <c r="G325" s="1124"/>
      <c r="H325" s="1127">
        <v>0.04</v>
      </c>
      <c r="I325" s="1124"/>
      <c r="J325" s="990"/>
      <c r="K325" s="990">
        <v>0</v>
      </c>
      <c r="L325" s="990">
        <f>'F-3'!H43</f>
        <v>0</v>
      </c>
      <c r="M325" s="990">
        <f>K325+L325</f>
        <v>0</v>
      </c>
      <c r="N325" s="990">
        <f>E325</f>
        <v>15470.207269999999</v>
      </c>
      <c r="O325" s="990"/>
      <c r="P325" s="1128"/>
      <c r="Q325" s="1144"/>
      <c r="R325" s="1145"/>
      <c r="S325" s="1133"/>
    </row>
    <row r="326" spans="1:19" ht="15">
      <c r="A326" s="1141"/>
      <c r="B326" s="1133"/>
      <c r="C326" s="1121" t="s">
        <v>2901</v>
      </c>
      <c r="D326" s="1133"/>
      <c r="E326" s="1139">
        <f>'F-3'!C29</f>
        <v>0</v>
      </c>
      <c r="F326" s="990"/>
      <c r="G326" s="1124"/>
      <c r="H326" s="1127"/>
      <c r="I326" s="1124"/>
      <c r="J326" s="990"/>
      <c r="K326" s="990"/>
      <c r="L326" s="990"/>
      <c r="M326" s="990"/>
      <c r="N326" s="990"/>
      <c r="O326" s="990">
        <f>N325+E326-L325</f>
        <v>15470.207269999999</v>
      </c>
      <c r="P326" s="1128">
        <f>Interest!B207</f>
        <v>0</v>
      </c>
      <c r="Q326" s="1144"/>
      <c r="R326" s="1145"/>
      <c r="S326" s="1133"/>
    </row>
    <row r="327" spans="1:19" s="1157" customFormat="1" ht="28.5" hidden="1">
      <c r="A327" s="1156" t="s">
        <v>689</v>
      </c>
      <c r="B327" s="1121" t="s">
        <v>1271</v>
      </c>
      <c r="C327" s="1121"/>
      <c r="D327" s="1133"/>
      <c r="E327" s="1139"/>
      <c r="F327" s="990"/>
      <c r="G327" s="1124"/>
      <c r="H327" s="1127"/>
      <c r="I327" s="1124"/>
      <c r="J327" s="990"/>
      <c r="K327" s="990"/>
      <c r="L327" s="990"/>
      <c r="M327" s="990"/>
      <c r="N327" s="990"/>
      <c r="O327" s="990"/>
      <c r="P327" s="1128"/>
      <c r="Q327" s="1144"/>
      <c r="R327" s="1145"/>
      <c r="S327" s="1133"/>
    </row>
    <row r="328" spans="1:19" ht="16.5" hidden="1" customHeight="1">
      <c r="A328" s="1141"/>
      <c r="B328" s="1133"/>
      <c r="C328" s="1121"/>
      <c r="D328" s="1133"/>
      <c r="E328" s="1139"/>
      <c r="F328" s="990"/>
      <c r="G328" s="1124"/>
      <c r="H328" s="1127"/>
      <c r="I328" s="1124"/>
      <c r="J328" s="990"/>
      <c r="K328" s="990"/>
      <c r="L328" s="990"/>
      <c r="M328" s="990"/>
      <c r="N328" s="990"/>
      <c r="O328" s="990"/>
      <c r="P328" s="1128"/>
      <c r="Q328" s="1144"/>
      <c r="R328" s="1145"/>
      <c r="S328" s="1133"/>
    </row>
    <row r="329" spans="1:19" ht="15" hidden="1">
      <c r="A329" s="1141"/>
      <c r="B329" s="1133"/>
      <c r="C329" s="1121" t="s">
        <v>1840</v>
      </c>
      <c r="D329" s="1133"/>
      <c r="E329" s="1133"/>
      <c r="F329" s="990"/>
      <c r="G329" s="1124"/>
      <c r="H329" s="1127"/>
      <c r="I329" s="1124"/>
      <c r="J329" s="990"/>
      <c r="K329" s="990"/>
      <c r="L329" s="990"/>
      <c r="M329" s="990"/>
      <c r="N329" s="990"/>
      <c r="O329" s="990"/>
      <c r="P329" s="1128"/>
      <c r="Q329" s="1144"/>
      <c r="R329" s="1145"/>
      <c r="S329" s="1133"/>
    </row>
    <row r="330" spans="1:19" ht="15" hidden="1">
      <c r="A330" s="1141"/>
      <c r="B330" s="1133"/>
      <c r="C330" s="1121" t="s">
        <v>1621</v>
      </c>
      <c r="D330" s="1133"/>
      <c r="E330" s="1139">
        <v>0</v>
      </c>
      <c r="F330" s="990"/>
      <c r="G330" s="1124"/>
      <c r="H330" s="1127">
        <v>0</v>
      </c>
      <c r="I330" s="1124"/>
      <c r="J330" s="990"/>
      <c r="K330" s="990">
        <v>0</v>
      </c>
      <c r="L330" s="990">
        <f>'F-3'!H39</f>
        <v>0</v>
      </c>
      <c r="M330" s="990">
        <f>K330+L330</f>
        <v>0</v>
      </c>
      <c r="N330" s="990">
        <f>E330</f>
        <v>0</v>
      </c>
      <c r="O330" s="990"/>
      <c r="P330" s="1128"/>
      <c r="Q330" s="1144"/>
      <c r="R330" s="1145"/>
      <c r="S330" s="1133"/>
    </row>
    <row r="331" spans="1:19" ht="15" hidden="1">
      <c r="A331" s="1141"/>
      <c r="B331" s="1133"/>
      <c r="C331" s="1121" t="s">
        <v>1851</v>
      </c>
      <c r="D331" s="1133"/>
      <c r="E331" s="1139">
        <f>'F-3'!C27</f>
        <v>0</v>
      </c>
      <c r="F331" s="990"/>
      <c r="G331" s="1124"/>
      <c r="H331" s="1127"/>
      <c r="I331" s="1124"/>
      <c r="J331" s="990"/>
      <c r="K331" s="990"/>
      <c r="L331" s="990"/>
      <c r="M331" s="990"/>
      <c r="N331" s="990"/>
      <c r="O331" s="990">
        <f>N330+E331-L330</f>
        <v>0</v>
      </c>
      <c r="P331" s="1128">
        <f>Interest!B214</f>
        <v>0</v>
      </c>
      <c r="Q331" s="1144"/>
      <c r="R331" s="1145"/>
      <c r="S331" s="1133"/>
    </row>
    <row r="332" spans="1:19" ht="15" hidden="1">
      <c r="A332" s="1141"/>
      <c r="B332" s="1133"/>
      <c r="C332" s="1121"/>
      <c r="D332" s="1133"/>
      <c r="E332" s="1139"/>
      <c r="F332" s="990"/>
      <c r="G332" s="1124"/>
      <c r="H332" s="1127"/>
      <c r="I332" s="1124"/>
      <c r="J332" s="990"/>
      <c r="K332" s="990"/>
      <c r="L332" s="990"/>
      <c r="M332" s="990"/>
      <c r="N332" s="990"/>
      <c r="O332" s="990"/>
      <c r="P332" s="1128"/>
      <c r="Q332" s="1144"/>
      <c r="R332" s="1145"/>
      <c r="S332" s="1133"/>
    </row>
    <row r="333" spans="1:19" ht="15" hidden="1">
      <c r="A333" s="1141"/>
      <c r="B333" s="1133"/>
      <c r="C333" s="1121" t="s">
        <v>2054</v>
      </c>
      <c r="D333" s="1133"/>
      <c r="E333" s="1133"/>
      <c r="F333" s="990"/>
      <c r="G333" s="1124"/>
      <c r="H333" s="1127"/>
      <c r="I333" s="1124"/>
      <c r="J333" s="990"/>
      <c r="K333" s="990"/>
      <c r="L333" s="990"/>
      <c r="M333" s="990"/>
      <c r="N333" s="990"/>
      <c r="O333" s="990"/>
      <c r="P333" s="1128"/>
      <c r="Q333" s="1144"/>
      <c r="R333" s="1145"/>
      <c r="S333" s="1133"/>
    </row>
    <row r="334" spans="1:19" ht="15" hidden="1">
      <c r="A334" s="1141"/>
      <c r="B334" s="1133"/>
      <c r="C334" s="1121" t="s">
        <v>1621</v>
      </c>
      <c r="D334" s="1133"/>
      <c r="E334" s="1139">
        <f>O331</f>
        <v>0</v>
      </c>
      <c r="F334" s="990"/>
      <c r="G334" s="1124"/>
      <c r="H334" s="1127">
        <v>0</v>
      </c>
      <c r="I334" s="1124"/>
      <c r="J334" s="990"/>
      <c r="K334" s="990">
        <v>0</v>
      </c>
      <c r="L334" s="990">
        <f>'F-3'!H43</f>
        <v>0</v>
      </c>
      <c r="M334" s="990">
        <f>K334+L334</f>
        <v>0</v>
      </c>
      <c r="N334" s="990">
        <f>E334</f>
        <v>0</v>
      </c>
      <c r="O334" s="990"/>
      <c r="P334" s="1128"/>
      <c r="Q334" s="1144"/>
      <c r="R334" s="1145"/>
      <c r="S334" s="1133"/>
    </row>
    <row r="335" spans="1:19" ht="15" hidden="1">
      <c r="A335" s="1141"/>
      <c r="B335" s="1133"/>
      <c r="C335" s="1121" t="s">
        <v>2074</v>
      </c>
      <c r="D335" s="1133"/>
      <c r="E335" s="1139">
        <f>'F-3'!G27</f>
        <v>0</v>
      </c>
      <c r="F335" s="990"/>
      <c r="G335" s="1124"/>
      <c r="H335" s="1127"/>
      <c r="I335" s="1124"/>
      <c r="J335" s="990"/>
      <c r="K335" s="990"/>
      <c r="L335" s="990"/>
      <c r="M335" s="990"/>
      <c r="N335" s="990"/>
      <c r="O335" s="990">
        <f>N334+E335-L334</f>
        <v>0</v>
      </c>
      <c r="P335" s="1128">
        <f>Interest!B223</f>
        <v>0</v>
      </c>
      <c r="Q335" s="1144"/>
      <c r="R335" s="1145"/>
      <c r="S335" s="1133"/>
    </row>
    <row r="336" spans="1:19" ht="15" hidden="1">
      <c r="A336" s="1141"/>
      <c r="B336" s="1133"/>
      <c r="C336" s="1121"/>
      <c r="D336" s="1133"/>
      <c r="E336" s="1139"/>
      <c r="F336" s="990"/>
      <c r="G336" s="1124"/>
      <c r="H336" s="1127"/>
      <c r="I336" s="1124"/>
      <c r="J336" s="990"/>
      <c r="K336" s="990"/>
      <c r="L336" s="990"/>
      <c r="M336" s="990"/>
      <c r="N336" s="990"/>
      <c r="O336" s="990"/>
      <c r="P336" s="1128"/>
      <c r="Q336" s="1144"/>
      <c r="R336" s="1145"/>
      <c r="S336" s="1133"/>
    </row>
    <row r="337" spans="1:19" ht="15" hidden="1">
      <c r="A337" s="1156" t="s">
        <v>690</v>
      </c>
      <c r="B337" s="1121" t="s">
        <v>1271</v>
      </c>
      <c r="C337" s="1121"/>
      <c r="D337" s="1133"/>
      <c r="E337" s="1139"/>
      <c r="F337" s="990"/>
      <c r="G337" s="1124"/>
      <c r="H337" s="1127"/>
      <c r="I337" s="1124"/>
      <c r="J337" s="990"/>
      <c r="K337" s="990"/>
      <c r="L337" s="990"/>
      <c r="M337" s="990"/>
      <c r="N337" s="990"/>
      <c r="O337" s="990"/>
      <c r="P337" s="1128"/>
      <c r="Q337" s="1144"/>
      <c r="R337" s="1145"/>
      <c r="S337" s="1133"/>
    </row>
    <row r="338" spans="1:19" ht="15" hidden="1">
      <c r="A338" s="1141"/>
      <c r="B338" s="1133"/>
      <c r="C338" s="1121" t="s">
        <v>1840</v>
      </c>
      <c r="D338" s="1133"/>
      <c r="E338" s="1133"/>
      <c r="F338" s="990"/>
      <c r="G338" s="1124"/>
      <c r="H338" s="1127"/>
      <c r="I338" s="1124"/>
      <c r="J338" s="990"/>
      <c r="K338" s="990"/>
      <c r="L338" s="990"/>
      <c r="M338" s="990"/>
      <c r="N338" s="990"/>
      <c r="O338" s="990"/>
      <c r="P338" s="1128"/>
      <c r="Q338" s="1144"/>
      <c r="R338" s="1145"/>
      <c r="S338" s="1133"/>
    </row>
    <row r="339" spans="1:19" ht="15" hidden="1">
      <c r="A339" s="1141"/>
      <c r="B339" s="1133"/>
      <c r="C339" s="1121" t="s">
        <v>1621</v>
      </c>
      <c r="D339" s="1133"/>
      <c r="E339" s="1139">
        <v>0</v>
      </c>
      <c r="F339" s="990"/>
      <c r="G339" s="1124"/>
      <c r="H339" s="1127">
        <v>0.11</v>
      </c>
      <c r="I339" s="1124"/>
      <c r="J339" s="990"/>
      <c r="K339" s="990">
        <v>0</v>
      </c>
      <c r="L339" s="990">
        <f>'F-3'!D48</f>
        <v>0</v>
      </c>
      <c r="M339" s="990">
        <f>K339+L339</f>
        <v>0</v>
      </c>
      <c r="N339" s="990">
        <f>E339</f>
        <v>0</v>
      </c>
      <c r="O339" s="990"/>
      <c r="P339" s="1128"/>
      <c r="Q339" s="1144"/>
      <c r="R339" s="1145"/>
      <c r="S339" s="1133"/>
    </row>
    <row r="340" spans="1:19" ht="15" hidden="1">
      <c r="A340" s="1141"/>
      <c r="B340" s="1133"/>
      <c r="C340" s="1121" t="s">
        <v>1851</v>
      </c>
      <c r="D340" s="1133"/>
      <c r="E340" s="1139">
        <f>'F-3'!C29</f>
        <v>0</v>
      </c>
      <c r="F340" s="990"/>
      <c r="G340" s="1124"/>
      <c r="H340" s="1127"/>
      <c r="I340" s="1124"/>
      <c r="J340" s="990"/>
      <c r="K340" s="990"/>
      <c r="L340" s="990"/>
      <c r="M340" s="990"/>
      <c r="N340" s="990"/>
      <c r="O340" s="990">
        <f>N339+E340-L339</f>
        <v>0</v>
      </c>
      <c r="P340" s="1128">
        <f>Interest!B232</f>
        <v>0</v>
      </c>
      <c r="Q340" s="1144"/>
      <c r="R340" s="1145"/>
      <c r="S340" s="1133"/>
    </row>
    <row r="341" spans="1:19" ht="15" hidden="1">
      <c r="A341" s="1141"/>
      <c r="B341" s="1133"/>
      <c r="C341" s="1121"/>
      <c r="D341" s="1133"/>
      <c r="E341" s="1139"/>
      <c r="F341" s="990"/>
      <c r="G341" s="1124"/>
      <c r="H341" s="1127"/>
      <c r="I341" s="1124"/>
      <c r="J341" s="990"/>
      <c r="K341" s="990"/>
      <c r="L341" s="990"/>
      <c r="M341" s="990"/>
      <c r="N341" s="990"/>
      <c r="O341" s="990"/>
      <c r="P341" s="1128"/>
      <c r="Q341" s="1144"/>
      <c r="R341" s="1145"/>
      <c r="S341" s="1133"/>
    </row>
    <row r="342" spans="1:19" ht="15" hidden="1">
      <c r="A342" s="1141"/>
      <c r="B342" s="1133"/>
      <c r="C342" s="1121" t="s">
        <v>2054</v>
      </c>
      <c r="D342" s="1133"/>
      <c r="E342" s="1133"/>
      <c r="F342" s="990"/>
      <c r="G342" s="1124"/>
      <c r="H342" s="1127"/>
      <c r="I342" s="1124"/>
      <c r="J342" s="990"/>
      <c r="K342" s="990"/>
      <c r="L342" s="990"/>
      <c r="M342" s="990"/>
      <c r="N342" s="990"/>
      <c r="O342" s="990"/>
      <c r="P342" s="1128"/>
      <c r="Q342" s="1144"/>
      <c r="R342" s="1145"/>
      <c r="S342" s="1133"/>
    </row>
    <row r="343" spans="1:19" ht="15" hidden="1">
      <c r="A343" s="1141"/>
      <c r="B343" s="1133"/>
      <c r="C343" s="1121" t="s">
        <v>1621</v>
      </c>
      <c r="D343" s="1133"/>
      <c r="E343" s="1139">
        <f>O340</f>
        <v>0</v>
      </c>
      <c r="F343" s="990"/>
      <c r="G343" s="1124"/>
      <c r="H343" s="1127">
        <v>0.11</v>
      </c>
      <c r="I343" s="1124"/>
      <c r="J343" s="990"/>
      <c r="K343" s="990">
        <v>0</v>
      </c>
      <c r="L343" s="990">
        <f>'F-3'!H48</f>
        <v>0</v>
      </c>
      <c r="M343" s="990">
        <f>K343+L343</f>
        <v>0</v>
      </c>
      <c r="N343" s="990">
        <f>E343</f>
        <v>0</v>
      </c>
      <c r="O343" s="990"/>
      <c r="P343" s="1128"/>
      <c r="Q343" s="1144"/>
      <c r="R343" s="1145"/>
      <c r="S343" s="1133"/>
    </row>
    <row r="344" spans="1:19" ht="15" hidden="1">
      <c r="A344" s="1141"/>
      <c r="B344" s="1133"/>
      <c r="C344" s="1121" t="s">
        <v>2074</v>
      </c>
      <c r="D344" s="1133"/>
      <c r="E344" s="1139">
        <f>'F-3'!G29</f>
        <v>0</v>
      </c>
      <c r="F344" s="990"/>
      <c r="G344" s="1124"/>
      <c r="H344" s="1127"/>
      <c r="I344" s="1124"/>
      <c r="J344" s="990"/>
      <c r="K344" s="990"/>
      <c r="L344" s="990"/>
      <c r="M344" s="990"/>
      <c r="N344" s="990"/>
      <c r="O344" s="990">
        <f>N343+E344-L343</f>
        <v>0</v>
      </c>
      <c r="P344" s="1128">
        <f>Interest!B241</f>
        <v>0</v>
      </c>
      <c r="Q344" s="1144"/>
      <c r="R344" s="1145"/>
      <c r="S344" s="1133"/>
    </row>
    <row r="345" spans="1:19" ht="15" hidden="1">
      <c r="A345" s="1141"/>
      <c r="B345" s="1133"/>
      <c r="C345" s="1121"/>
      <c r="D345" s="1133"/>
      <c r="E345" s="1139"/>
      <c r="F345" s="990"/>
      <c r="G345" s="1124"/>
      <c r="H345" s="1127"/>
      <c r="I345" s="1124"/>
      <c r="J345" s="990"/>
      <c r="K345" s="990"/>
      <c r="L345" s="990"/>
      <c r="M345" s="990"/>
      <c r="N345" s="990"/>
      <c r="O345" s="990"/>
      <c r="P345" s="1128"/>
      <c r="Q345" s="1144"/>
      <c r="R345" s="1145"/>
      <c r="S345" s="1133"/>
    </row>
    <row r="346" spans="1:19" ht="28.5">
      <c r="A346" s="1156" t="s">
        <v>430</v>
      </c>
      <c r="B346" s="1121" t="s">
        <v>431</v>
      </c>
      <c r="C346" s="1121"/>
      <c r="D346" s="1133"/>
      <c r="E346" s="1139"/>
      <c r="F346" s="990"/>
      <c r="G346" s="1124"/>
      <c r="H346" s="1127"/>
      <c r="I346" s="1124"/>
      <c r="J346" s="990"/>
      <c r="K346" s="990"/>
      <c r="L346" s="990"/>
      <c r="M346" s="990"/>
      <c r="N346" s="990"/>
      <c r="O346" s="990"/>
      <c r="P346" s="1128"/>
      <c r="Q346" s="1144"/>
      <c r="R346" s="1145"/>
      <c r="S346" s="1133"/>
    </row>
    <row r="347" spans="1:19" ht="15">
      <c r="A347" s="1156"/>
      <c r="B347" s="1121"/>
      <c r="C347" s="1121"/>
      <c r="D347" s="1133"/>
      <c r="E347" s="1139"/>
      <c r="F347" s="990"/>
      <c r="G347" s="1124"/>
      <c r="H347" s="1127"/>
      <c r="I347" s="1124"/>
      <c r="J347" s="990"/>
      <c r="K347" s="990"/>
      <c r="L347" s="990"/>
      <c r="M347" s="990"/>
      <c r="N347" s="990"/>
      <c r="O347" s="990"/>
      <c r="P347" s="1128"/>
      <c r="Q347" s="1144"/>
      <c r="R347" s="1145"/>
      <c r="S347" s="1133"/>
    </row>
    <row r="348" spans="1:19" ht="15">
      <c r="A348" s="1141"/>
      <c r="B348" s="1133"/>
      <c r="C348" s="1121" t="s">
        <v>1840</v>
      </c>
      <c r="D348" s="1133"/>
      <c r="E348" s="1133"/>
      <c r="F348" s="990"/>
      <c r="G348" s="1124"/>
      <c r="H348" s="1127"/>
      <c r="I348" s="1124"/>
      <c r="J348" s="990"/>
      <c r="K348" s="990"/>
      <c r="L348" s="990"/>
      <c r="M348" s="990"/>
      <c r="N348" s="990"/>
      <c r="O348" s="990"/>
      <c r="P348" s="1128"/>
      <c r="Q348" s="1144"/>
      <c r="R348" s="1145"/>
      <c r="S348" s="1133"/>
    </row>
    <row r="349" spans="1:19" ht="15">
      <c r="A349" s="1141"/>
      <c r="B349" s="1133"/>
      <c r="C349" s="1121" t="s">
        <v>1621</v>
      </c>
      <c r="D349" s="1133"/>
      <c r="E349" s="1139">
        <f>'F-3'!B21</f>
        <v>32881.560777600003</v>
      </c>
      <c r="F349" s="990"/>
      <c r="G349" s="1124"/>
      <c r="H349" s="1127">
        <v>8.7499999999999994E-2</v>
      </c>
      <c r="I349" s="1124"/>
      <c r="J349" s="990"/>
      <c r="K349" s="990">
        <v>0</v>
      </c>
      <c r="L349" s="990">
        <f>'F-3'!D21</f>
        <v>1395</v>
      </c>
      <c r="M349" s="990">
        <f>K349+L349</f>
        <v>1395</v>
      </c>
      <c r="N349" s="990">
        <f>E349</f>
        <v>32881.560777600003</v>
      </c>
      <c r="O349" s="990"/>
      <c r="P349" s="1128"/>
      <c r="Q349" s="1144"/>
      <c r="R349" s="1145"/>
      <c r="S349" s="1133"/>
    </row>
    <row r="350" spans="1:19" ht="15">
      <c r="A350" s="1141"/>
      <c r="B350" s="1133"/>
      <c r="C350" s="1121" t="s">
        <v>1851</v>
      </c>
      <c r="D350" s="1133"/>
      <c r="E350" s="1139">
        <f>'F-3'!C21</f>
        <v>1395</v>
      </c>
      <c r="F350" s="990"/>
      <c r="G350" s="1124"/>
      <c r="H350" s="1127"/>
      <c r="I350" s="1124"/>
      <c r="J350" s="990"/>
      <c r="K350" s="990"/>
      <c r="L350" s="990"/>
      <c r="M350" s="990"/>
      <c r="N350" s="990"/>
      <c r="O350" s="990">
        <f>N349+E350-L349</f>
        <v>32881.560777600003</v>
      </c>
      <c r="P350" s="1128">
        <f>Interest!B251</f>
        <v>2938.1678180399999</v>
      </c>
      <c r="Q350" s="1144"/>
      <c r="R350" s="1145"/>
      <c r="S350" s="1133"/>
    </row>
    <row r="351" spans="1:19" ht="15">
      <c r="A351" s="1141"/>
      <c r="B351" s="1133"/>
      <c r="C351" s="1121"/>
      <c r="D351" s="1133"/>
      <c r="E351" s="1139"/>
      <c r="F351" s="990"/>
      <c r="G351" s="1124"/>
      <c r="H351" s="1127"/>
      <c r="I351" s="1124"/>
      <c r="J351" s="990"/>
      <c r="K351" s="990"/>
      <c r="L351" s="990"/>
      <c r="M351" s="990"/>
      <c r="N351" s="990"/>
      <c r="O351" s="990"/>
      <c r="P351" s="1128"/>
      <c r="Q351" s="1144"/>
      <c r="R351" s="1145"/>
      <c r="S351" s="1133"/>
    </row>
    <row r="352" spans="1:19" ht="15">
      <c r="A352" s="1141"/>
      <c r="B352" s="1133"/>
      <c r="C352" s="1121" t="s">
        <v>2054</v>
      </c>
      <c r="D352" s="1133"/>
      <c r="E352" s="1133"/>
      <c r="F352" s="990"/>
      <c r="G352" s="1124"/>
      <c r="H352" s="1127"/>
      <c r="I352" s="1124"/>
      <c r="J352" s="990"/>
      <c r="K352" s="990"/>
      <c r="L352" s="990"/>
      <c r="M352" s="990"/>
      <c r="N352" s="990"/>
      <c r="O352" s="990"/>
      <c r="P352" s="1128"/>
      <c r="Q352" s="1144"/>
      <c r="R352" s="1145"/>
      <c r="S352" s="1133"/>
    </row>
    <row r="353" spans="1:19" ht="15">
      <c r="A353" s="1141"/>
      <c r="B353" s="1133"/>
      <c r="C353" s="1121" t="s">
        <v>1621</v>
      </c>
      <c r="D353" s="1133"/>
      <c r="E353" s="1139">
        <f>O350</f>
        <v>32881.560777600003</v>
      </c>
      <c r="F353" s="990"/>
      <c r="G353" s="1124"/>
      <c r="H353" s="1127">
        <v>8.7499999999999994E-2</v>
      </c>
      <c r="I353" s="1124"/>
      <c r="J353" s="990"/>
      <c r="K353" s="990">
        <f>L349</f>
        <v>1395</v>
      </c>
      <c r="L353" s="990">
        <f>'F-3'!H21</f>
        <v>0</v>
      </c>
      <c r="M353" s="990">
        <f>K353+L353</f>
        <v>1395</v>
      </c>
      <c r="N353" s="990">
        <f>E353</f>
        <v>32881.560777600003</v>
      </c>
      <c r="O353" s="990"/>
      <c r="P353" s="1128"/>
      <c r="Q353" s="1144"/>
      <c r="R353" s="1145"/>
      <c r="S353" s="1133"/>
    </row>
    <row r="354" spans="1:19" ht="15">
      <c r="A354" s="1141"/>
      <c r="B354" s="1133"/>
      <c r="C354" s="1121" t="s">
        <v>2074</v>
      </c>
      <c r="D354" s="1133"/>
      <c r="E354" s="1139">
        <f>'F-3'!G38</f>
        <v>0</v>
      </c>
      <c r="F354" s="990"/>
      <c r="G354" s="1124"/>
      <c r="H354" s="1127"/>
      <c r="I354" s="1124"/>
      <c r="J354" s="990"/>
      <c r="K354" s="990"/>
      <c r="L354" s="990"/>
      <c r="M354" s="990"/>
      <c r="N354" s="990"/>
      <c r="O354" s="990">
        <f>N353+E354-L353</f>
        <v>32881.560777600003</v>
      </c>
      <c r="P354" s="1128">
        <f>Interest!B260</f>
        <v>2877.1365680399999</v>
      </c>
      <c r="Q354" s="1144"/>
      <c r="R354" s="1145"/>
      <c r="S354" s="1133"/>
    </row>
    <row r="355" spans="1:19" ht="15">
      <c r="A355" s="1141"/>
      <c r="B355" s="1133"/>
      <c r="C355" s="1121"/>
      <c r="D355" s="1133"/>
      <c r="E355" s="1139"/>
      <c r="F355" s="990"/>
      <c r="G355" s="1124"/>
      <c r="H355" s="1127"/>
      <c r="I355" s="1124"/>
      <c r="J355" s="990"/>
      <c r="K355" s="990"/>
      <c r="L355" s="990"/>
      <c r="M355" s="990"/>
      <c r="N355" s="990"/>
      <c r="O355" s="990"/>
      <c r="P355" s="1128"/>
      <c r="Q355" s="1144"/>
      <c r="R355" s="1145"/>
      <c r="S355" s="1133"/>
    </row>
    <row r="356" spans="1:19" ht="15">
      <c r="A356" s="1141"/>
      <c r="B356" s="1133"/>
      <c r="C356" s="1121" t="s">
        <v>2775</v>
      </c>
      <c r="D356" s="1133"/>
      <c r="E356" s="1133"/>
      <c r="F356" s="990"/>
      <c r="G356" s="1124"/>
      <c r="H356" s="1127"/>
      <c r="I356" s="1124"/>
      <c r="J356" s="990"/>
      <c r="K356" s="990"/>
      <c r="L356" s="990"/>
      <c r="M356" s="990"/>
      <c r="N356" s="990"/>
      <c r="O356" s="990"/>
      <c r="P356" s="1128"/>
      <c r="Q356" s="1144"/>
      <c r="R356" s="1145"/>
      <c r="S356" s="1133"/>
    </row>
    <row r="357" spans="1:19" ht="15">
      <c r="A357" s="1141"/>
      <c r="B357" s="1133"/>
      <c r="C357" s="1121" t="s">
        <v>1621</v>
      </c>
      <c r="D357" s="1133"/>
      <c r="E357" s="1139">
        <f>O354</f>
        <v>32881.560777600003</v>
      </c>
      <c r="F357" s="990"/>
      <c r="G357" s="1124"/>
      <c r="H357" s="1127">
        <v>8.7499999999999994E-2</v>
      </c>
      <c r="I357" s="1124"/>
      <c r="J357" s="990"/>
      <c r="K357" s="990">
        <f>L353</f>
        <v>0</v>
      </c>
      <c r="L357" s="990">
        <f>'F-3'!H25</f>
        <v>0</v>
      </c>
      <c r="M357" s="990">
        <f>K357+L357</f>
        <v>0</v>
      </c>
      <c r="N357" s="990">
        <f>E357</f>
        <v>32881.560777600003</v>
      </c>
      <c r="O357" s="990"/>
      <c r="P357" s="1128"/>
      <c r="Q357" s="1144"/>
      <c r="R357" s="1145"/>
      <c r="S357" s="1133"/>
    </row>
    <row r="358" spans="1:19" ht="15">
      <c r="A358" s="1141"/>
      <c r="B358" s="1133"/>
      <c r="C358" s="1121" t="s">
        <v>2901</v>
      </c>
      <c r="D358" s="1133"/>
      <c r="E358" s="1139">
        <f>'F-3'!G21</f>
        <v>0</v>
      </c>
      <c r="F358" s="990"/>
      <c r="G358" s="1124"/>
      <c r="H358" s="1127"/>
      <c r="I358" s="1124"/>
      <c r="J358" s="990"/>
      <c r="K358" s="990"/>
      <c r="L358" s="990"/>
      <c r="M358" s="990"/>
      <c r="N358" s="990"/>
      <c r="O358" s="990">
        <f>N357+E358-L357</f>
        <v>32881.560777600003</v>
      </c>
      <c r="P358" s="1128">
        <f>Interest!B264</f>
        <v>0</v>
      </c>
      <c r="Q358" s="1144"/>
      <c r="R358" s="1145"/>
      <c r="S358" s="1133"/>
    </row>
    <row r="359" spans="1:19" ht="71.25" hidden="1">
      <c r="A359" s="1158" t="s">
        <v>1003</v>
      </c>
      <c r="B359" s="1158" t="s">
        <v>1004</v>
      </c>
      <c r="C359" s="1158" t="s">
        <v>1005</v>
      </c>
      <c r="D359" s="1158" t="s">
        <v>1054</v>
      </c>
      <c r="E359" s="1158" t="s">
        <v>585</v>
      </c>
      <c r="F359" s="1159" t="s">
        <v>586</v>
      </c>
      <c r="G359" s="1158" t="s">
        <v>1619</v>
      </c>
      <c r="H359" s="1160" t="s">
        <v>1620</v>
      </c>
      <c r="I359" s="1158" t="s">
        <v>1601</v>
      </c>
      <c r="J359" s="1159" t="s">
        <v>1602</v>
      </c>
      <c r="K359" s="1159" t="s">
        <v>680</v>
      </c>
      <c r="L359" s="1159" t="s">
        <v>1122</v>
      </c>
      <c r="M359" s="1159" t="s">
        <v>1123</v>
      </c>
      <c r="N359" s="1159" t="s">
        <v>1124</v>
      </c>
      <c r="O359" s="1159" t="s">
        <v>14</v>
      </c>
      <c r="P359" s="1161" t="s">
        <v>11</v>
      </c>
      <c r="Q359" s="1159" t="s">
        <v>12</v>
      </c>
      <c r="R359" s="1158" t="s">
        <v>1125</v>
      </c>
      <c r="S359" s="1158" t="s">
        <v>1126</v>
      </c>
    </row>
    <row r="360" spans="1:19" ht="30" hidden="1" customHeight="1">
      <c r="A360" s="1133"/>
      <c r="B360" s="1133"/>
      <c r="C360" s="1133"/>
      <c r="D360" s="1133"/>
      <c r="E360" s="1133"/>
      <c r="F360" s="1135"/>
      <c r="G360" s="1133"/>
      <c r="H360" s="1142"/>
      <c r="I360" s="1133"/>
      <c r="J360" s="1135"/>
      <c r="K360" s="1135"/>
      <c r="L360" s="1135"/>
      <c r="M360" s="1135"/>
      <c r="N360" s="1135"/>
      <c r="O360" s="1135"/>
      <c r="P360" s="1143"/>
      <c r="Q360" s="1135"/>
      <c r="R360" s="1133"/>
      <c r="S360" s="1133"/>
    </row>
    <row r="361" spans="1:19" ht="30" hidden="1" customHeight="1">
      <c r="A361" s="1133"/>
      <c r="B361" s="1133"/>
      <c r="C361" s="1133"/>
      <c r="D361" s="1133"/>
      <c r="E361" s="1133"/>
      <c r="F361" s="1135"/>
      <c r="G361" s="1133"/>
      <c r="H361" s="1142"/>
      <c r="I361" s="1133"/>
      <c r="J361" s="1135"/>
      <c r="K361" s="1135"/>
      <c r="L361" s="1135"/>
      <c r="M361" s="1135"/>
      <c r="N361" s="1135"/>
      <c r="O361" s="1135"/>
      <c r="P361" s="1143"/>
      <c r="Q361" s="1135"/>
      <c r="R361" s="1133"/>
      <c r="S361" s="1133"/>
    </row>
    <row r="362" spans="1:19" ht="75.75" hidden="1" customHeight="1">
      <c r="A362" s="1133" t="s">
        <v>1610</v>
      </c>
      <c r="B362" s="1162" t="s">
        <v>650</v>
      </c>
      <c r="C362" s="1162" t="s">
        <v>1545</v>
      </c>
      <c r="D362" s="1133"/>
      <c r="E362" s="1133" t="s">
        <v>651</v>
      </c>
      <c r="F362" s="1135">
        <f>F10</f>
        <v>9882.8200000000015</v>
      </c>
      <c r="G362" s="1133" t="s">
        <v>651</v>
      </c>
      <c r="H362" s="1142">
        <v>0.13836999999999999</v>
      </c>
      <c r="I362" s="1133" t="s">
        <v>652</v>
      </c>
      <c r="J362" s="1135">
        <v>0</v>
      </c>
      <c r="K362" s="1135">
        <v>0</v>
      </c>
      <c r="L362" s="1135">
        <v>0</v>
      </c>
      <c r="M362" s="1135">
        <v>0</v>
      </c>
      <c r="N362" s="1135"/>
      <c r="O362" s="1135"/>
      <c r="P362" s="1143"/>
      <c r="Q362" s="1135"/>
      <c r="R362" s="1133"/>
      <c r="S362" s="1133"/>
    </row>
    <row r="363" spans="1:19" ht="30" hidden="1" customHeight="1">
      <c r="A363" s="1133"/>
      <c r="B363" s="1133"/>
      <c r="C363" s="1133"/>
      <c r="D363" s="1133"/>
      <c r="E363" s="1133"/>
      <c r="F363" s="1135"/>
      <c r="G363" s="1133"/>
      <c r="H363" s="1142"/>
      <c r="I363" s="1133"/>
      <c r="J363" s="1135"/>
      <c r="K363" s="1135"/>
      <c r="L363" s="1135"/>
      <c r="M363" s="1135"/>
      <c r="N363" s="1135"/>
      <c r="O363" s="1135"/>
      <c r="P363" s="1143"/>
      <c r="Q363" s="1135"/>
      <c r="R363" s="1133"/>
      <c r="S363" s="1133"/>
    </row>
    <row r="364" spans="1:19" ht="30" hidden="1" customHeight="1">
      <c r="A364" s="1133"/>
      <c r="B364" s="1133"/>
      <c r="C364" s="1162" t="s">
        <v>10</v>
      </c>
      <c r="D364" s="1135"/>
      <c r="E364" s="1133"/>
      <c r="F364" s="1135">
        <f>F13</f>
        <v>1168.5</v>
      </c>
      <c r="G364" s="1133"/>
      <c r="H364" s="1142"/>
      <c r="I364" s="1133"/>
      <c r="J364" s="1135"/>
      <c r="K364" s="1135">
        <v>0</v>
      </c>
      <c r="L364" s="1135">
        <v>0</v>
      </c>
      <c r="M364" s="1135">
        <v>0</v>
      </c>
      <c r="N364" s="1135">
        <f>F362</f>
        <v>9882.8200000000015</v>
      </c>
      <c r="O364" s="1135">
        <f>N364+F364</f>
        <v>11051.320000000002</v>
      </c>
      <c r="P364" s="1143">
        <f>1331.06+32.11</f>
        <v>1363.1699999999998</v>
      </c>
      <c r="Q364" s="1135">
        <f>152.64</f>
        <v>152.63999999999999</v>
      </c>
      <c r="R364" s="1133"/>
      <c r="S364" s="1133"/>
    </row>
    <row r="365" spans="1:19" ht="30" hidden="1" customHeight="1">
      <c r="A365" s="1133"/>
      <c r="B365" s="1133"/>
      <c r="C365" s="1162"/>
      <c r="D365" s="1135"/>
      <c r="E365" s="1133"/>
      <c r="F365" s="1135"/>
      <c r="G365" s="1133"/>
      <c r="H365" s="1142"/>
      <c r="I365" s="1133"/>
      <c r="J365" s="1135"/>
      <c r="K365" s="1135"/>
      <c r="L365" s="1135"/>
      <c r="M365" s="1135"/>
      <c r="N365" s="1135"/>
      <c r="O365" s="1135"/>
      <c r="P365" s="1143"/>
      <c r="Q365" s="1135"/>
      <c r="R365" s="1133"/>
      <c r="S365" s="1133"/>
    </row>
    <row r="366" spans="1:19" ht="30" hidden="1" customHeight="1">
      <c r="A366" s="1133"/>
      <c r="B366" s="1133"/>
      <c r="C366" s="1162" t="s">
        <v>13</v>
      </c>
      <c r="D366" s="1133"/>
      <c r="E366" s="1133"/>
      <c r="F366" s="1135">
        <f>Interest!E175</f>
        <v>0</v>
      </c>
      <c r="G366" s="1133"/>
      <c r="H366" s="1142"/>
      <c r="I366" s="1133"/>
      <c r="J366" s="1135"/>
      <c r="K366" s="1135">
        <v>0</v>
      </c>
      <c r="L366" s="1135">
        <v>4000</v>
      </c>
      <c r="M366" s="1135">
        <f>K366+L366</f>
        <v>4000</v>
      </c>
      <c r="N366" s="1135">
        <f>O364</f>
        <v>11051.320000000002</v>
      </c>
      <c r="O366" s="1135">
        <f>N366+F366-L366</f>
        <v>7051.3200000000015</v>
      </c>
      <c r="P366" s="1143">
        <f>1462.94-Q366</f>
        <v>1462.94</v>
      </c>
      <c r="Q366" s="1135">
        <f>Interest!V167/10^5</f>
        <v>0</v>
      </c>
      <c r="R366" s="1133"/>
      <c r="S366" s="1133"/>
    </row>
    <row r="367" spans="1:19" ht="30" hidden="1" customHeight="1">
      <c r="A367" s="1133"/>
      <c r="B367" s="1133"/>
      <c r="C367" s="1133"/>
      <c r="D367" s="1133"/>
      <c r="E367" s="1133"/>
      <c r="F367" s="1135"/>
      <c r="G367" s="1133"/>
      <c r="H367" s="1142"/>
      <c r="I367" s="1133"/>
      <c r="J367" s="1135"/>
      <c r="K367" s="1135"/>
      <c r="L367" s="1135"/>
      <c r="M367" s="1135"/>
      <c r="N367" s="1135"/>
      <c r="O367" s="1135"/>
      <c r="P367" s="1143"/>
      <c r="Q367" s="1135"/>
      <c r="R367" s="1133"/>
      <c r="S367" s="1133"/>
    </row>
    <row r="368" spans="1:19" ht="30" hidden="1" customHeight="1">
      <c r="A368" s="1162" t="s">
        <v>1546</v>
      </c>
      <c r="B368" s="1162" t="s">
        <v>650</v>
      </c>
      <c r="C368" s="1162" t="s">
        <v>7</v>
      </c>
      <c r="D368" s="1135"/>
      <c r="E368" s="1133" t="s">
        <v>651</v>
      </c>
      <c r="F368" s="1135">
        <f>F23</f>
        <v>0</v>
      </c>
      <c r="G368" s="1133" t="s">
        <v>651</v>
      </c>
      <c r="H368" s="1142">
        <v>0.13</v>
      </c>
      <c r="I368" s="1162" t="s">
        <v>8</v>
      </c>
      <c r="J368" s="1135" t="s">
        <v>9</v>
      </c>
      <c r="K368" s="1135">
        <v>0</v>
      </c>
      <c r="L368" s="1135">
        <v>0</v>
      </c>
      <c r="M368" s="1135">
        <v>0</v>
      </c>
      <c r="O368" s="1135"/>
      <c r="P368" s="1143"/>
      <c r="Q368" s="1135"/>
      <c r="R368" s="1133"/>
      <c r="S368" s="1133"/>
    </row>
    <row r="369" spans="1:19" ht="30" hidden="1" customHeight="1">
      <c r="A369" s="1133"/>
      <c r="B369" s="1133"/>
      <c r="C369" s="1133"/>
      <c r="D369" s="1133"/>
      <c r="E369" s="1133"/>
      <c r="F369" s="1135"/>
      <c r="G369" s="1133"/>
      <c r="H369" s="1142"/>
      <c r="I369" s="1133"/>
      <c r="J369" s="1135"/>
      <c r="K369" s="1135"/>
      <c r="L369" s="1135"/>
      <c r="M369" s="1135"/>
      <c r="N369" s="1135"/>
      <c r="O369" s="1135"/>
      <c r="P369" s="1143"/>
      <c r="Q369" s="1135"/>
      <c r="R369" s="1133"/>
      <c r="S369" s="1133"/>
    </row>
    <row r="370" spans="1:19" ht="30" hidden="1" customHeight="1">
      <c r="A370" s="1133"/>
      <c r="B370" s="1133"/>
      <c r="C370" s="1162" t="s">
        <v>10</v>
      </c>
      <c r="D370" s="1133"/>
      <c r="E370" s="1133"/>
      <c r="F370" s="1135">
        <f>F24</f>
        <v>11451.54</v>
      </c>
      <c r="G370" s="1133"/>
      <c r="H370" s="1142"/>
      <c r="I370" s="1162"/>
      <c r="J370" s="1135"/>
      <c r="K370" s="1135">
        <v>0</v>
      </c>
      <c r="L370" s="1135">
        <v>0</v>
      </c>
      <c r="M370" s="1135">
        <v>0</v>
      </c>
      <c r="N370" s="1135">
        <f>F368</f>
        <v>0</v>
      </c>
      <c r="O370" s="1135">
        <f>N370+F370</f>
        <v>11451.54</v>
      </c>
      <c r="P370" s="1143">
        <v>200.85</v>
      </c>
      <c r="Q370" s="1135"/>
      <c r="R370" s="1133"/>
      <c r="S370" s="1133"/>
    </row>
    <row r="371" spans="1:19" ht="30" hidden="1" customHeight="1">
      <c r="A371" s="1133"/>
      <c r="B371" s="1133"/>
      <c r="C371" s="1133"/>
      <c r="D371" s="1133"/>
      <c r="E371" s="1133"/>
      <c r="F371" s="1135"/>
      <c r="G371" s="1133"/>
      <c r="H371" s="1142"/>
      <c r="I371" s="1133"/>
      <c r="J371" s="1135"/>
      <c r="K371" s="1135"/>
      <c r="L371" s="1135"/>
      <c r="M371" s="1135"/>
      <c r="N371" s="1135"/>
      <c r="O371" s="1135"/>
      <c r="P371" s="1143"/>
      <c r="Q371" s="1135"/>
      <c r="R371" s="1133"/>
      <c r="S371" s="1133"/>
    </row>
    <row r="372" spans="1:19" ht="30" hidden="1" customHeight="1">
      <c r="A372" s="1133"/>
      <c r="B372" s="1133"/>
      <c r="C372" s="1162" t="s">
        <v>15</v>
      </c>
      <c r="D372" s="1133"/>
      <c r="E372" s="1133"/>
      <c r="F372" s="1135">
        <v>2654.2</v>
      </c>
      <c r="G372" s="1133"/>
      <c r="H372" s="1142"/>
      <c r="I372" s="1133"/>
      <c r="J372" s="1135"/>
      <c r="K372" s="1135">
        <v>0</v>
      </c>
      <c r="L372" s="1135">
        <v>0</v>
      </c>
      <c r="M372" s="1135">
        <v>0</v>
      </c>
      <c r="N372" s="1135">
        <f>O34</f>
        <v>13568.690000000002</v>
      </c>
      <c r="O372" s="1135">
        <f>N372+F372</f>
        <v>16222.890000000003</v>
      </c>
      <c r="P372" s="1143">
        <v>504.66</v>
      </c>
      <c r="Q372" s="1135"/>
      <c r="R372" s="1133"/>
      <c r="S372" s="1133"/>
    </row>
    <row r="373" spans="1:19" ht="30" hidden="1" customHeight="1">
      <c r="A373" s="1133"/>
      <c r="B373" s="1133"/>
      <c r="C373" s="1133"/>
      <c r="D373" s="1133"/>
      <c r="E373" s="1133"/>
      <c r="F373" s="1135"/>
      <c r="G373" s="1133"/>
      <c r="H373" s="1142"/>
      <c r="I373" s="1133"/>
      <c r="J373" s="1135"/>
      <c r="K373" s="1135"/>
      <c r="L373" s="1135"/>
      <c r="M373" s="1135"/>
      <c r="N373" s="1135"/>
      <c r="O373" s="1135"/>
      <c r="P373" s="1143"/>
      <c r="Q373" s="1135"/>
      <c r="R373" s="1133"/>
      <c r="S373" s="1133"/>
    </row>
    <row r="374" spans="1:19" ht="30" hidden="1" customHeight="1">
      <c r="A374" s="1133"/>
      <c r="B374" s="1133"/>
      <c r="C374" s="1133"/>
      <c r="D374" s="1133"/>
      <c r="E374" s="1133"/>
      <c r="F374" s="1135"/>
      <c r="G374" s="1133"/>
      <c r="H374" s="1142"/>
      <c r="I374" s="1133"/>
      <c r="J374" s="1135"/>
      <c r="K374" s="1135"/>
      <c r="L374" s="1135"/>
      <c r="M374" s="1135"/>
      <c r="N374" s="1135"/>
      <c r="O374" s="1135"/>
      <c r="P374" s="1143"/>
      <c r="Q374" s="1135"/>
      <c r="R374" s="1133"/>
      <c r="S374" s="1133"/>
    </row>
    <row r="375" spans="1:19" ht="50.1" hidden="1" customHeight="1">
      <c r="A375" s="1133" t="s">
        <v>27</v>
      </c>
      <c r="B375" s="1162" t="s">
        <v>715</v>
      </c>
      <c r="C375" s="1133"/>
      <c r="D375" s="1133"/>
      <c r="E375" s="1133"/>
      <c r="F375" s="1135">
        <v>16700</v>
      </c>
      <c r="G375" s="1133" t="s">
        <v>1551</v>
      </c>
      <c r="H375" s="1163" t="e">
        <f>Interest!#REF!</f>
        <v>#REF!</v>
      </c>
      <c r="I375" s="1133"/>
      <c r="J375" s="1135"/>
      <c r="K375" s="1135">
        <v>0</v>
      </c>
      <c r="L375" s="1135">
        <v>0</v>
      </c>
      <c r="M375" s="1135">
        <v>0</v>
      </c>
      <c r="N375" s="1135">
        <v>0</v>
      </c>
      <c r="O375" s="1135">
        <f>F375</f>
        <v>16700</v>
      </c>
      <c r="P375" s="1143">
        <v>1043.75</v>
      </c>
      <c r="Q375" s="1135">
        <v>0</v>
      </c>
      <c r="R375" s="1133"/>
      <c r="S375" s="1133"/>
    </row>
    <row r="376" spans="1:19" ht="30" hidden="1" customHeight="1">
      <c r="A376" s="1133"/>
      <c r="B376" s="1133"/>
      <c r="C376" s="1133"/>
      <c r="D376" s="1133"/>
      <c r="E376" s="1133"/>
      <c r="F376" s="1135"/>
      <c r="G376" s="1133"/>
      <c r="H376" s="1142"/>
      <c r="I376" s="1133"/>
      <c r="J376" s="1135"/>
      <c r="K376" s="1135"/>
      <c r="L376" s="1135"/>
      <c r="M376" s="1135"/>
      <c r="N376" s="1135"/>
      <c r="O376" s="1135"/>
      <c r="P376" s="1143"/>
      <c r="Q376" s="1135"/>
      <c r="R376" s="1133"/>
      <c r="S376" s="1133"/>
    </row>
    <row r="377" spans="1:19" ht="30" hidden="1" customHeight="1" thickBot="1">
      <c r="A377" s="1133"/>
      <c r="B377" s="1133"/>
      <c r="C377" s="1133"/>
      <c r="D377" s="1133"/>
      <c r="E377" s="1133"/>
      <c r="F377" s="1133"/>
      <c r="G377" s="1133"/>
      <c r="H377" s="1142"/>
      <c r="I377" s="1133"/>
      <c r="J377" s="1135"/>
      <c r="K377" s="1135"/>
      <c r="L377" s="1164" t="s">
        <v>1308</v>
      </c>
      <c r="M377" s="1135"/>
      <c r="N377" s="1165">
        <f>N375+N372+N366</f>
        <v>24620.010000000002</v>
      </c>
      <c r="O377" s="1165">
        <f>O375+O372+O366</f>
        <v>39974.21</v>
      </c>
      <c r="P377" s="1166">
        <f>P375+P372+P366</f>
        <v>3011.3500000000004</v>
      </c>
      <c r="Q377" s="1165">
        <f>Q375+Q372+Q366</f>
        <v>0</v>
      </c>
      <c r="R377" s="1133"/>
      <c r="S377" s="1133"/>
    </row>
    <row r="378" spans="1:19" ht="30" hidden="1" customHeight="1" thickTop="1">
      <c r="A378" s="1133"/>
      <c r="B378" s="1133"/>
      <c r="C378" s="1133"/>
      <c r="D378" s="1133"/>
      <c r="E378" s="1133"/>
      <c r="F378" s="1133"/>
      <c r="G378" s="1133"/>
      <c r="H378" s="1142"/>
      <c r="I378" s="1133"/>
      <c r="J378" s="1135"/>
      <c r="K378" s="1135"/>
      <c r="L378" s="1135"/>
      <c r="M378" s="1135"/>
      <c r="N378" s="1167"/>
      <c r="O378" s="1167"/>
      <c r="P378" s="1168"/>
      <c r="Q378" s="1167"/>
      <c r="R378" s="1133"/>
      <c r="S378" s="1133"/>
    </row>
    <row r="380" spans="1:19" hidden="1">
      <c r="A380" s="1113" t="s">
        <v>1127</v>
      </c>
    </row>
  </sheetData>
  <phoneticPr fontId="0" type="noConversion"/>
  <printOptions horizontalCentered="1"/>
  <pageMargins left="0.31496062992125984" right="0.15748031496062992" top="0.31496062992125984" bottom="0.23622047244094491" header="0.23622047244094491" footer="0.15748031496062992"/>
  <pageSetup paperSize="9" scale="49" orientation="landscape" horizontalDpi="300" verticalDpi="300" r:id="rId1"/>
  <headerFooter alignWithMargins="0"/>
  <rowBreaks count="2" manualBreakCount="2">
    <brk id="83" max="18" man="1"/>
    <brk id="123" max="16383" man="1"/>
  </rowBreaks>
  <legacyDrawing r:id="rId2"/>
</worksheet>
</file>

<file path=xl/worksheets/sheet44.xml><?xml version="1.0" encoding="utf-8"?>
<worksheet xmlns="http://schemas.openxmlformats.org/spreadsheetml/2006/main" xmlns:r="http://schemas.openxmlformats.org/officeDocument/2006/relationships">
  <sheetPr codeName="Sheet44" enableFormatConditionsCalculation="0">
    <tabColor rgb="FF00B0F0"/>
  </sheetPr>
  <dimension ref="A1:I14"/>
  <sheetViews>
    <sheetView view="pageBreakPreview" zoomScaleSheetLayoutView="100" workbookViewId="0">
      <selection activeCell="A2" sqref="A2"/>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20" t="s">
        <v>4023</v>
      </c>
      <c r="E1" s="70" t="s">
        <v>264</v>
      </c>
      <c r="F1" s="2" t="s">
        <v>2047</v>
      </c>
    </row>
    <row r="3" spans="1:9">
      <c r="A3" s="42" t="s">
        <v>2802</v>
      </c>
      <c r="B3" s="42"/>
      <c r="C3" s="42"/>
      <c r="D3" s="42"/>
      <c r="E3" s="42"/>
      <c r="F3" s="42"/>
    </row>
    <row r="4" spans="1:9">
      <c r="A4" t="s">
        <v>1041</v>
      </c>
    </row>
    <row r="5" spans="1:9" ht="12.75" customHeight="1">
      <c r="F5" s="1" t="s">
        <v>86</v>
      </c>
    </row>
    <row r="6" spans="1:9" ht="54" customHeight="1">
      <c r="A6" s="44" t="s">
        <v>1042</v>
      </c>
      <c r="B6" s="45" t="s">
        <v>638</v>
      </c>
      <c r="C6" s="45" t="s">
        <v>639</v>
      </c>
      <c r="D6" s="45" t="s">
        <v>640</v>
      </c>
      <c r="E6" s="45" t="s">
        <v>873</v>
      </c>
      <c r="F6" s="45" t="s">
        <v>874</v>
      </c>
      <c r="G6" s="39"/>
      <c r="H6" s="39"/>
      <c r="I6" s="39"/>
    </row>
    <row r="7" spans="1:9">
      <c r="A7" s="32"/>
      <c r="B7" s="1980" t="s">
        <v>2803</v>
      </c>
      <c r="C7" s="1981"/>
      <c r="D7" s="1981"/>
      <c r="E7" s="1981"/>
      <c r="F7" s="1982"/>
    </row>
    <row r="8" spans="1:9">
      <c r="A8" s="32"/>
      <c r="B8" s="1983"/>
      <c r="C8" s="1984"/>
      <c r="D8" s="1984"/>
      <c r="E8" s="1984"/>
      <c r="F8" s="1985"/>
    </row>
    <row r="9" spans="1:9">
      <c r="A9" s="32"/>
      <c r="B9" s="1983"/>
      <c r="C9" s="1984"/>
      <c r="D9" s="1984"/>
      <c r="E9" s="1984"/>
      <c r="F9" s="1985"/>
    </row>
    <row r="10" spans="1:9">
      <c r="A10" s="32"/>
      <c r="B10" s="1983"/>
      <c r="C10" s="1984"/>
      <c r="D10" s="1984"/>
      <c r="E10" s="1984"/>
      <c r="F10" s="1985"/>
    </row>
    <row r="11" spans="1:9">
      <c r="A11" s="32"/>
      <c r="B11" s="1983"/>
      <c r="C11" s="1984"/>
      <c r="D11" s="1984"/>
      <c r="E11" s="1984"/>
      <c r="F11" s="1985"/>
    </row>
    <row r="12" spans="1:9">
      <c r="A12" s="32"/>
      <c r="B12" s="1983"/>
      <c r="C12" s="1984"/>
      <c r="D12" s="1984"/>
      <c r="E12" s="1984"/>
      <c r="F12" s="1985"/>
    </row>
    <row r="13" spans="1:9">
      <c r="A13" s="32"/>
      <c r="B13" s="1983"/>
      <c r="C13" s="1984"/>
      <c r="D13" s="1984"/>
      <c r="E13" s="1984"/>
      <c r="F13" s="1985"/>
    </row>
    <row r="14" spans="1:9">
      <c r="A14" s="32"/>
      <c r="B14" s="1986"/>
      <c r="C14" s="1987"/>
      <c r="D14" s="1987"/>
      <c r="E14" s="1987"/>
      <c r="F14" s="1988"/>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45.xml><?xml version="1.0" encoding="utf-8"?>
<worksheet xmlns="http://schemas.openxmlformats.org/spreadsheetml/2006/main" xmlns:r="http://schemas.openxmlformats.org/officeDocument/2006/relationships">
  <sheetPr codeName="Sheet68" enableFormatConditionsCalculation="0">
    <tabColor rgb="FF00B0F0"/>
  </sheetPr>
  <dimension ref="A1:N90"/>
  <sheetViews>
    <sheetView showZeros="0" view="pageBreakPreview" topLeftCell="A2" zoomScale="90" zoomScaleSheetLayoutView="90" workbookViewId="0">
      <pane xSplit="1" ySplit="5" topLeftCell="B75" activePane="bottomRight" state="frozen"/>
      <selection activeCell="B10" sqref="B10:F13"/>
      <selection pane="topRight" activeCell="B10" sqref="B10:F13"/>
      <selection pane="bottomLeft" activeCell="B10" sqref="B10:F13"/>
      <selection pane="bottomRight" activeCell="A2" sqref="A2"/>
    </sheetView>
  </sheetViews>
  <sheetFormatPr defaultRowHeight="12.75"/>
  <cols>
    <col min="1" max="1" width="25.85546875" style="5" customWidth="1"/>
    <col min="2" max="2" width="17" style="5" customWidth="1"/>
    <col min="3" max="3" width="18" style="5" customWidth="1"/>
    <col min="4" max="4" width="15.140625" style="5" customWidth="1"/>
    <col min="5" max="5" width="12.7109375" style="5" customWidth="1"/>
    <col min="6" max="6" width="14.7109375" style="5" customWidth="1"/>
    <col min="7" max="7" width="14.5703125" style="5" customWidth="1"/>
    <col min="8" max="8" width="12.7109375" style="5" customWidth="1"/>
    <col min="9" max="9" width="15.140625" style="5" bestFit="1" customWidth="1"/>
    <col min="10" max="10" width="12.28515625" style="5" customWidth="1"/>
    <col min="11" max="11" width="12.85546875" style="5" customWidth="1"/>
    <col min="12" max="12" width="12.140625" style="5" customWidth="1"/>
    <col min="13" max="13" width="15.85546875" style="5" customWidth="1"/>
    <col min="14" max="16384" width="9.140625" style="5"/>
  </cols>
  <sheetData>
    <row r="1" spans="1:14">
      <c r="A1" s="20" t="s">
        <v>4023</v>
      </c>
      <c r="K1" s="22" t="s">
        <v>264</v>
      </c>
      <c r="L1" s="6" t="s">
        <v>2048</v>
      </c>
    </row>
    <row r="2" spans="1:14">
      <c r="A2" s="135" t="s">
        <v>1644</v>
      </c>
      <c r="B2" s="135"/>
      <c r="C2" s="135"/>
      <c r="D2" s="135"/>
      <c r="E2" s="135"/>
      <c r="F2" s="135"/>
      <c r="G2" s="135"/>
      <c r="H2" s="135"/>
      <c r="I2" s="135"/>
      <c r="J2" s="135"/>
      <c r="K2" s="135"/>
      <c r="L2" s="135"/>
      <c r="M2" s="135"/>
    </row>
    <row r="3" spans="1:14" ht="11.25" customHeight="1" thickBot="1">
      <c r="L3" s="6" t="s">
        <v>86</v>
      </c>
    </row>
    <row r="4" spans="1:14" ht="14.25" customHeight="1" thickBot="1">
      <c r="A4" s="267" t="s">
        <v>1589</v>
      </c>
      <c r="B4" s="268" t="s">
        <v>1590</v>
      </c>
      <c r="C4" s="269"/>
      <c r="D4" s="269"/>
      <c r="E4" s="269"/>
      <c r="F4" s="269"/>
      <c r="G4" s="269"/>
      <c r="H4" s="268" t="s">
        <v>269</v>
      </c>
      <c r="I4" s="269"/>
      <c r="J4" s="268"/>
      <c r="K4" s="268"/>
      <c r="L4" s="268" t="s">
        <v>1591</v>
      </c>
      <c r="M4" s="270"/>
      <c r="N4" s="264"/>
    </row>
    <row r="5" spans="1:14" ht="84.95" customHeight="1" thickBot="1">
      <c r="A5" s="271" t="s">
        <v>1716</v>
      </c>
      <c r="B5" s="1989" t="s">
        <v>2075</v>
      </c>
      <c r="C5" s="1990"/>
      <c r="D5" s="1991"/>
      <c r="E5" s="272" t="s">
        <v>2076</v>
      </c>
      <c r="F5" s="272" t="s">
        <v>1592</v>
      </c>
      <c r="G5" s="272" t="s">
        <v>2804</v>
      </c>
      <c r="H5" s="272" t="s">
        <v>2075</v>
      </c>
      <c r="I5" s="272" t="s">
        <v>2077</v>
      </c>
      <c r="J5" s="272" t="s">
        <v>1593</v>
      </c>
      <c r="K5" s="272" t="s">
        <v>2078</v>
      </c>
      <c r="L5" s="272" t="s">
        <v>2805</v>
      </c>
      <c r="M5" s="273" t="s">
        <v>2806</v>
      </c>
      <c r="N5" s="264"/>
    </row>
    <row r="6" spans="1:14" ht="25.5">
      <c r="A6" s="228"/>
      <c r="B6" s="274" t="s">
        <v>1594</v>
      </c>
      <c r="C6" s="274" t="s">
        <v>1659</v>
      </c>
      <c r="D6" s="274" t="s">
        <v>871</v>
      </c>
      <c r="E6" s="228"/>
      <c r="F6" s="228"/>
      <c r="G6" s="228"/>
      <c r="H6" s="228"/>
      <c r="I6" s="228"/>
      <c r="J6" s="228"/>
      <c r="K6" s="228"/>
      <c r="L6" s="228"/>
      <c r="M6" s="228"/>
    </row>
    <row r="7" spans="1:14" hidden="1">
      <c r="A7" s="136" t="s">
        <v>1660</v>
      </c>
      <c r="B7" s="139"/>
      <c r="C7" s="139"/>
      <c r="D7" s="139"/>
      <c r="E7" s="139"/>
      <c r="F7" s="139"/>
      <c r="G7" s="139"/>
      <c r="H7" s="139"/>
      <c r="I7" s="139"/>
      <c r="J7" s="139"/>
      <c r="K7" s="139"/>
      <c r="L7" s="139"/>
      <c r="M7" s="139"/>
    </row>
    <row r="8" spans="1:14" hidden="1">
      <c r="A8" s="136" t="s">
        <v>1661</v>
      </c>
      <c r="B8" s="139"/>
      <c r="C8" s="139"/>
      <c r="D8" s="139"/>
      <c r="E8" s="139"/>
      <c r="F8" s="139"/>
      <c r="G8" s="139"/>
      <c r="H8" s="139"/>
      <c r="I8" s="139"/>
      <c r="J8" s="139"/>
      <c r="K8" s="139"/>
      <c r="L8" s="139"/>
      <c r="M8" s="139"/>
    </row>
    <row r="9" spans="1:14" hidden="1">
      <c r="A9" s="139" t="s">
        <v>1662</v>
      </c>
      <c r="B9" s="139"/>
      <c r="C9" s="139"/>
      <c r="D9" s="139"/>
      <c r="E9" s="139"/>
      <c r="F9" s="139"/>
      <c r="G9" s="139"/>
      <c r="H9" s="139"/>
      <c r="I9" s="139"/>
      <c r="J9" s="139"/>
      <c r="K9" s="139"/>
      <c r="L9" s="139"/>
      <c r="M9" s="139"/>
    </row>
    <row r="10" spans="1:14" hidden="1">
      <c r="A10" s="139" t="s">
        <v>1663</v>
      </c>
      <c r="B10" s="139"/>
      <c r="C10" s="139"/>
      <c r="D10" s="139"/>
      <c r="E10" s="139"/>
      <c r="F10" s="139"/>
      <c r="G10" s="139"/>
      <c r="H10" s="139"/>
      <c r="I10" s="139"/>
      <c r="J10" s="139"/>
      <c r="K10" s="139"/>
      <c r="L10" s="139"/>
      <c r="M10" s="139"/>
    </row>
    <row r="11" spans="1:14" hidden="1">
      <c r="A11" s="139" t="s">
        <v>1213</v>
      </c>
      <c r="B11" s="139"/>
      <c r="C11" s="139"/>
      <c r="D11" s="139"/>
      <c r="E11" s="139"/>
      <c r="F11" s="139"/>
      <c r="G11" s="139"/>
      <c r="H11" s="139"/>
      <c r="I11" s="139"/>
      <c r="J11" s="139"/>
      <c r="K11" s="139"/>
      <c r="L11" s="139"/>
      <c r="M11" s="139"/>
    </row>
    <row r="12" spans="1:14" hidden="1">
      <c r="A12" s="139" t="s">
        <v>1664</v>
      </c>
      <c r="B12" s="139"/>
      <c r="C12" s="139"/>
      <c r="D12" s="139"/>
      <c r="E12" s="139"/>
      <c r="F12" s="139"/>
      <c r="G12" s="139"/>
      <c r="H12" s="139"/>
      <c r="I12" s="139"/>
      <c r="J12" s="139"/>
      <c r="K12" s="139"/>
      <c r="L12" s="139"/>
      <c r="M12" s="139"/>
    </row>
    <row r="13" spans="1:14" hidden="1">
      <c r="A13" s="139" t="s">
        <v>1665</v>
      </c>
      <c r="B13" s="139"/>
      <c r="C13" s="139"/>
      <c r="D13" s="139"/>
      <c r="E13" s="139"/>
      <c r="F13" s="139"/>
      <c r="G13" s="139"/>
      <c r="H13" s="139"/>
      <c r="I13" s="139"/>
      <c r="J13" s="139"/>
      <c r="K13" s="139"/>
      <c r="L13" s="139"/>
      <c r="M13" s="139"/>
    </row>
    <row r="14" spans="1:14" hidden="1">
      <c r="A14" s="139" t="s">
        <v>1214</v>
      </c>
      <c r="B14" s="139"/>
      <c r="C14" s="139"/>
      <c r="D14" s="139"/>
      <c r="E14" s="139"/>
      <c r="F14" s="139"/>
      <c r="G14" s="139"/>
      <c r="H14" s="139"/>
      <c r="I14" s="139"/>
      <c r="J14" s="139"/>
      <c r="K14" s="139"/>
      <c r="L14" s="139"/>
      <c r="M14" s="139"/>
    </row>
    <row r="15" spans="1:14" hidden="1">
      <c r="A15" s="139" t="s">
        <v>919</v>
      </c>
      <c r="B15" s="139"/>
      <c r="C15" s="139"/>
      <c r="D15" s="139"/>
      <c r="E15" s="139"/>
      <c r="F15" s="139"/>
      <c r="G15" s="139"/>
      <c r="H15" s="139"/>
      <c r="I15" s="139"/>
      <c r="J15" s="139"/>
      <c r="K15" s="139"/>
      <c r="L15" s="139"/>
      <c r="M15" s="139"/>
    </row>
    <row r="16" spans="1:14" ht="25.5" hidden="1">
      <c r="A16" s="227" t="s">
        <v>1234</v>
      </c>
      <c r="B16" s="139"/>
      <c r="C16" s="139"/>
      <c r="D16" s="139"/>
      <c r="E16" s="139"/>
      <c r="F16" s="139"/>
      <c r="G16" s="139"/>
      <c r="H16" s="139"/>
      <c r="I16" s="139"/>
      <c r="J16" s="139"/>
      <c r="K16" s="139"/>
      <c r="L16" s="139"/>
      <c r="M16" s="139"/>
    </row>
    <row r="17" spans="1:13" hidden="1">
      <c r="A17" s="139" t="s">
        <v>1216</v>
      </c>
      <c r="B17" s="139"/>
      <c r="C17" s="139"/>
      <c r="D17" s="139"/>
      <c r="E17" s="139"/>
      <c r="F17" s="139"/>
      <c r="G17" s="139"/>
      <c r="H17" s="139"/>
      <c r="I17" s="139"/>
      <c r="J17" s="139"/>
      <c r="K17" s="139"/>
      <c r="L17" s="139"/>
      <c r="M17" s="139"/>
    </row>
    <row r="18" spans="1:13" hidden="1">
      <c r="A18" s="139" t="s">
        <v>583</v>
      </c>
      <c r="B18" s="139"/>
      <c r="C18" s="139"/>
      <c r="D18" s="139"/>
      <c r="E18" s="139"/>
      <c r="F18" s="139"/>
      <c r="G18" s="139"/>
      <c r="H18" s="139"/>
      <c r="I18" s="139"/>
      <c r="J18" s="139"/>
      <c r="K18" s="139"/>
      <c r="L18" s="139"/>
      <c r="M18" s="139"/>
    </row>
    <row r="19" spans="1:13" hidden="1">
      <c r="A19" s="139" t="s">
        <v>584</v>
      </c>
      <c r="B19" s="139"/>
      <c r="C19" s="139"/>
      <c r="D19" s="139"/>
      <c r="E19" s="139"/>
      <c r="F19" s="139"/>
      <c r="G19" s="139"/>
      <c r="H19" s="139"/>
      <c r="I19" s="139"/>
      <c r="J19" s="139"/>
      <c r="K19" s="139"/>
      <c r="L19" s="139"/>
      <c r="M19" s="139"/>
    </row>
    <row r="20" spans="1:13" ht="30" customHeight="1">
      <c r="A20" s="136" t="s">
        <v>1171</v>
      </c>
      <c r="B20" s="139"/>
      <c r="C20" s="139"/>
      <c r="D20" s="139"/>
      <c r="E20" s="139"/>
      <c r="F20" s="139"/>
      <c r="G20" s="139"/>
      <c r="H20" s="139"/>
      <c r="I20" s="139"/>
      <c r="J20" s="139"/>
      <c r="K20" s="139"/>
      <c r="L20" s="139"/>
      <c r="M20" s="139"/>
    </row>
    <row r="21" spans="1:13" ht="30" customHeight="1">
      <c r="A21" s="139" t="s">
        <v>463</v>
      </c>
      <c r="B21" s="10">
        <f>cwip!D9</f>
        <v>172.38</v>
      </c>
      <c r="C21" s="139"/>
      <c r="D21" s="275">
        <f t="shared" ref="D21:D32" si="0">B21+C21</f>
        <v>172.38</v>
      </c>
      <c r="E21" s="139">
        <f>cwip!E78</f>
        <v>15</v>
      </c>
      <c r="F21" s="139"/>
      <c r="G21" s="50">
        <f>D21+E21-F21</f>
        <v>187.38</v>
      </c>
      <c r="H21" s="49"/>
      <c r="I21" s="139"/>
      <c r="J21" s="139"/>
      <c r="K21" s="49">
        <f>H21+I21--J21</f>
        <v>0</v>
      </c>
      <c r="L21" s="49">
        <f>G21-K21</f>
        <v>187.38</v>
      </c>
      <c r="M21" s="240">
        <f>B21-H21</f>
        <v>172.38</v>
      </c>
    </row>
    <row r="22" spans="1:13" ht="30" customHeight="1">
      <c r="A22" s="139" t="s">
        <v>1662</v>
      </c>
      <c r="B22" s="49"/>
      <c r="C22" s="139"/>
      <c r="D22" s="275"/>
      <c r="E22" s="49"/>
      <c r="F22" s="139"/>
      <c r="G22" s="50">
        <f>D22+E22-F22</f>
        <v>0</v>
      </c>
      <c r="H22" s="49"/>
      <c r="I22" s="49"/>
      <c r="J22" s="139"/>
      <c r="K22" s="49">
        <f t="shared" ref="K22:K32" si="1">H22+I22--J22</f>
        <v>0</v>
      </c>
      <c r="L22" s="49">
        <f t="shared" ref="L22:L32" si="2">G22-K22</f>
        <v>0</v>
      </c>
      <c r="M22" s="240">
        <f t="shared" ref="M22:M32" si="3">B22-H22</f>
        <v>0</v>
      </c>
    </row>
    <row r="23" spans="1:13" ht="30" customHeight="1">
      <c r="A23" s="139" t="s">
        <v>1663</v>
      </c>
      <c r="B23" s="49"/>
      <c r="C23" s="139"/>
      <c r="D23" s="275"/>
      <c r="E23" s="139"/>
      <c r="F23" s="139"/>
      <c r="G23" s="136"/>
      <c r="H23" s="49"/>
      <c r="I23" s="139"/>
      <c r="J23" s="139"/>
      <c r="K23" s="49">
        <f t="shared" si="1"/>
        <v>0</v>
      </c>
      <c r="L23" s="49">
        <f t="shared" si="2"/>
        <v>0</v>
      </c>
      <c r="M23" s="240">
        <f t="shared" si="3"/>
        <v>0</v>
      </c>
    </row>
    <row r="24" spans="1:13" ht="30" customHeight="1">
      <c r="A24" s="139" t="s">
        <v>1213</v>
      </c>
      <c r="B24" s="49">
        <f>cwip!D11</f>
        <v>518.77</v>
      </c>
      <c r="C24" s="139"/>
      <c r="D24" s="275">
        <f t="shared" si="0"/>
        <v>518.77</v>
      </c>
      <c r="E24" s="49">
        <f>cwip!E80</f>
        <v>1.5</v>
      </c>
      <c r="F24" s="139"/>
      <c r="G24" s="50">
        <f>D24+E24-F24</f>
        <v>520.27</v>
      </c>
      <c r="H24" s="49">
        <f>cwip!D47</f>
        <v>158.86999999999998</v>
      </c>
      <c r="I24" s="49">
        <f>cwip!E31</f>
        <v>10.116014999999999</v>
      </c>
      <c r="J24" s="139"/>
      <c r="K24" s="49">
        <f t="shared" si="1"/>
        <v>168.98601499999998</v>
      </c>
      <c r="L24" s="49">
        <f t="shared" si="2"/>
        <v>351.28398500000003</v>
      </c>
      <c r="M24" s="240">
        <f t="shared" si="3"/>
        <v>359.9</v>
      </c>
    </row>
    <row r="25" spans="1:13" ht="30" customHeight="1">
      <c r="A25" s="139" t="s">
        <v>1664</v>
      </c>
      <c r="B25" s="49"/>
      <c r="C25" s="139"/>
      <c r="D25" s="275"/>
      <c r="E25" s="139"/>
      <c r="F25" s="139"/>
      <c r="G25" s="136"/>
      <c r="H25" s="49"/>
      <c r="I25" s="49"/>
      <c r="J25" s="139"/>
      <c r="K25" s="49">
        <f t="shared" si="1"/>
        <v>0</v>
      </c>
      <c r="L25" s="49">
        <f t="shared" si="2"/>
        <v>0</v>
      </c>
      <c r="M25" s="240">
        <f t="shared" si="3"/>
        <v>0</v>
      </c>
    </row>
    <row r="26" spans="1:13" ht="30" customHeight="1">
      <c r="A26" s="139" t="s">
        <v>1665</v>
      </c>
      <c r="B26" s="49">
        <f>cwip!D13</f>
        <v>106314.26964019997</v>
      </c>
      <c r="C26" s="139"/>
      <c r="D26" s="275">
        <f t="shared" si="0"/>
        <v>106314.26964019997</v>
      </c>
      <c r="E26" s="49">
        <f>'F-2'!L13</f>
        <v>28032.090091650312</v>
      </c>
      <c r="F26" s="139"/>
      <c r="G26" s="50">
        <f>D26+E26-F26</f>
        <v>134346.35973185027</v>
      </c>
      <c r="H26" s="49">
        <f>cwip!D49</f>
        <v>39689.538480000003</v>
      </c>
      <c r="I26" s="49">
        <f>cwip!E33</f>
        <v>3827.3137070471985</v>
      </c>
      <c r="J26" s="139"/>
      <c r="K26" s="49">
        <f t="shared" si="1"/>
        <v>43516.852187047203</v>
      </c>
      <c r="L26" s="49">
        <f t="shared" si="2"/>
        <v>90829.507544803069</v>
      </c>
      <c r="M26" s="240">
        <f>B26-H26</f>
        <v>66624.731160199968</v>
      </c>
    </row>
    <row r="27" spans="1:13" ht="30" customHeight="1">
      <c r="A27" s="139" t="s">
        <v>1214</v>
      </c>
      <c r="B27" s="49"/>
      <c r="C27" s="139"/>
      <c r="D27" s="275"/>
      <c r="E27" s="49"/>
      <c r="F27" s="139"/>
      <c r="G27" s="50">
        <f>D27+E27-F27</f>
        <v>0</v>
      </c>
      <c r="H27" s="49"/>
      <c r="I27" s="49">
        <f>cwip!E34</f>
        <v>0</v>
      </c>
      <c r="J27" s="139"/>
      <c r="K27" s="49">
        <f t="shared" si="1"/>
        <v>0</v>
      </c>
      <c r="L27" s="49">
        <f t="shared" si="2"/>
        <v>0</v>
      </c>
      <c r="M27" s="240">
        <f t="shared" si="3"/>
        <v>0</v>
      </c>
    </row>
    <row r="28" spans="1:13" ht="30" customHeight="1">
      <c r="A28" s="227" t="s">
        <v>919</v>
      </c>
      <c r="B28" s="49"/>
      <c r="C28" s="139"/>
      <c r="D28" s="275"/>
      <c r="E28" s="139"/>
      <c r="F28" s="139"/>
      <c r="G28" s="136"/>
      <c r="H28" s="49"/>
      <c r="I28" s="139"/>
      <c r="J28" s="139"/>
      <c r="K28" s="49">
        <f t="shared" si="1"/>
        <v>0</v>
      </c>
      <c r="L28" s="49">
        <f t="shared" si="2"/>
        <v>0</v>
      </c>
      <c r="M28" s="240">
        <f t="shared" si="3"/>
        <v>0</v>
      </c>
    </row>
    <row r="29" spans="1:13" ht="30" customHeight="1">
      <c r="A29" s="227" t="s">
        <v>1234</v>
      </c>
      <c r="B29" s="49"/>
      <c r="C29" s="139"/>
      <c r="D29" s="275"/>
      <c r="E29" s="139"/>
      <c r="F29" s="139"/>
      <c r="G29" s="136"/>
      <c r="H29" s="49"/>
      <c r="I29" s="139"/>
      <c r="J29" s="139"/>
      <c r="K29" s="49">
        <f t="shared" si="1"/>
        <v>0</v>
      </c>
      <c r="L29" s="49">
        <f t="shared" si="2"/>
        <v>0</v>
      </c>
      <c r="M29" s="240">
        <f t="shared" si="3"/>
        <v>0</v>
      </c>
    </row>
    <row r="30" spans="1:13" ht="30" customHeight="1">
      <c r="A30" s="139" t="s">
        <v>1216</v>
      </c>
      <c r="B30" s="49">
        <f>cwip!D17</f>
        <v>35.78</v>
      </c>
      <c r="C30" s="139"/>
      <c r="D30" s="275">
        <f t="shared" si="0"/>
        <v>35.78</v>
      </c>
      <c r="E30" s="49">
        <f>cwip!E86</f>
        <v>0</v>
      </c>
      <c r="F30" s="139"/>
      <c r="G30" s="50">
        <f>D30+E30-F30</f>
        <v>35.78</v>
      </c>
      <c r="H30" s="49">
        <f>cwip!D53</f>
        <v>14.180209999999999</v>
      </c>
      <c r="I30" s="49">
        <f>cwip!E37</f>
        <v>11.950520000000001</v>
      </c>
      <c r="J30" s="139"/>
      <c r="K30" s="49">
        <f t="shared" si="1"/>
        <v>26.13073</v>
      </c>
      <c r="L30" s="49">
        <f t="shared" si="2"/>
        <v>9.6492700000000013</v>
      </c>
      <c r="M30" s="240">
        <f t="shared" si="3"/>
        <v>21.599790000000002</v>
      </c>
    </row>
    <row r="31" spans="1:13" ht="30" customHeight="1">
      <c r="A31" s="139" t="s">
        <v>464</v>
      </c>
      <c r="B31" s="49">
        <f>cwip!D15</f>
        <v>190.5809654</v>
      </c>
      <c r="C31" s="139"/>
      <c r="D31" s="275">
        <f t="shared" si="0"/>
        <v>190.5809654</v>
      </c>
      <c r="E31" s="49">
        <f>cwip!E84</f>
        <v>30</v>
      </c>
      <c r="F31" s="139"/>
      <c r="G31" s="50">
        <f>D31+E31-F31</f>
        <v>220.5809654</v>
      </c>
      <c r="H31" s="49">
        <f>cwip!D51</f>
        <v>124.90203999999999</v>
      </c>
      <c r="I31" s="49">
        <f>cwip!E35</f>
        <v>11.434857923999999</v>
      </c>
      <c r="J31" s="139"/>
      <c r="K31" s="49">
        <f>H31+I31--J31</f>
        <v>136.33689792399997</v>
      </c>
      <c r="L31" s="49">
        <f>G31-K31</f>
        <v>84.244067476000026</v>
      </c>
      <c r="M31" s="240">
        <f t="shared" si="3"/>
        <v>65.678925400000011</v>
      </c>
    </row>
    <row r="32" spans="1:13" ht="30" customHeight="1">
      <c r="A32" s="139" t="s">
        <v>584</v>
      </c>
      <c r="B32" s="49">
        <f>cwip!D19</f>
        <v>381.14664029999994</v>
      </c>
      <c r="C32" s="139"/>
      <c r="D32" s="275">
        <f t="shared" si="0"/>
        <v>381.14664029999994</v>
      </c>
      <c r="E32" s="49">
        <f>cwip!E88</f>
        <v>50</v>
      </c>
      <c r="F32" s="139"/>
      <c r="G32" s="50">
        <f>D32+E32-F32</f>
        <v>431.14664029999994</v>
      </c>
      <c r="H32" s="49">
        <f xml:space="preserve">  cwip!D55</f>
        <v>316.43312000000003</v>
      </c>
      <c r="I32" s="49">
        <f>cwip!E39</f>
        <v>22.868798417999997</v>
      </c>
      <c r="J32" s="139"/>
      <c r="K32" s="49">
        <f t="shared" si="1"/>
        <v>339.30191841800001</v>
      </c>
      <c r="L32" s="49">
        <f t="shared" si="2"/>
        <v>91.844721881999931</v>
      </c>
      <c r="M32" s="240">
        <f t="shared" si="3"/>
        <v>64.713520299999914</v>
      </c>
    </row>
    <row r="33" spans="1:13" ht="30" customHeight="1">
      <c r="A33" s="167" t="s">
        <v>871</v>
      </c>
      <c r="B33" s="50">
        <f>SUM(B21:B32)</f>
        <v>107612.92724589996</v>
      </c>
      <c r="C33" s="136"/>
      <c r="D33" s="50">
        <f t="shared" ref="D33:M33" si="4">SUM(D21:D32)</f>
        <v>107612.92724589996</v>
      </c>
      <c r="E33" s="50">
        <f t="shared" si="4"/>
        <v>28128.590091650312</v>
      </c>
      <c r="F33" s="50"/>
      <c r="G33" s="50">
        <f t="shared" si="4"/>
        <v>135741.51733755026</v>
      </c>
      <c r="H33" s="50">
        <f t="shared" si="4"/>
        <v>40303.923850000006</v>
      </c>
      <c r="I33" s="50">
        <f t="shared" si="4"/>
        <v>3883.6838983891985</v>
      </c>
      <c r="J33" s="50">
        <f t="shared" si="4"/>
        <v>0</v>
      </c>
      <c r="K33" s="50">
        <f t="shared" si="4"/>
        <v>44187.6077483892</v>
      </c>
      <c r="L33" s="50">
        <f t="shared" si="4"/>
        <v>91553.909589161063</v>
      </c>
      <c r="M33" s="50">
        <f t="shared" si="4"/>
        <v>67309.00339589997</v>
      </c>
    </row>
    <row r="34" spans="1:13" hidden="1">
      <c r="A34" s="136" t="s">
        <v>465</v>
      </c>
      <c r="B34" s="139"/>
      <c r="C34" s="139"/>
      <c r="D34" s="139"/>
      <c r="E34" s="139"/>
      <c r="F34" s="139"/>
      <c r="G34" s="139"/>
      <c r="H34" s="139"/>
      <c r="I34" s="139"/>
      <c r="J34" s="139"/>
      <c r="K34" s="139"/>
      <c r="L34" s="139"/>
      <c r="M34" s="139"/>
    </row>
    <row r="35" spans="1:13" hidden="1">
      <c r="A35" s="139"/>
      <c r="B35" s="139"/>
      <c r="C35" s="139"/>
      <c r="D35" s="139"/>
      <c r="E35" s="139"/>
      <c r="F35" s="139"/>
      <c r="G35" s="139"/>
      <c r="H35" s="139"/>
      <c r="I35" s="139"/>
      <c r="J35" s="139"/>
      <c r="K35" s="139"/>
      <c r="L35" s="139"/>
      <c r="M35" s="139"/>
    </row>
    <row r="36" spans="1:13" hidden="1">
      <c r="A36" s="139" t="s">
        <v>1661</v>
      </c>
      <c r="B36" s="139"/>
      <c r="C36" s="139"/>
      <c r="D36" s="139"/>
      <c r="E36" s="139"/>
      <c r="F36" s="139"/>
      <c r="G36" s="139"/>
      <c r="H36" s="139"/>
      <c r="I36" s="139"/>
      <c r="J36" s="139"/>
      <c r="K36" s="139"/>
      <c r="L36" s="139"/>
      <c r="M36" s="139"/>
    </row>
    <row r="37" spans="1:13" hidden="1">
      <c r="A37" s="139" t="s">
        <v>1662</v>
      </c>
      <c r="B37" s="139"/>
      <c r="C37" s="139"/>
      <c r="D37" s="139"/>
      <c r="E37" s="139"/>
      <c r="F37" s="139"/>
      <c r="G37" s="139"/>
      <c r="H37" s="139"/>
      <c r="I37" s="139"/>
      <c r="J37" s="139"/>
      <c r="K37" s="139"/>
      <c r="L37" s="139"/>
      <c r="M37" s="139"/>
    </row>
    <row r="38" spans="1:13" hidden="1">
      <c r="A38" s="139" t="s">
        <v>1663</v>
      </c>
      <c r="B38" s="139"/>
      <c r="C38" s="139"/>
      <c r="D38" s="139"/>
      <c r="E38" s="139"/>
      <c r="F38" s="139"/>
      <c r="G38" s="139"/>
      <c r="H38" s="139"/>
      <c r="I38" s="139"/>
      <c r="J38" s="139"/>
      <c r="K38" s="139"/>
      <c r="L38" s="139"/>
      <c r="M38" s="139"/>
    </row>
    <row r="39" spans="1:13" hidden="1">
      <c r="A39" s="139" t="s">
        <v>1213</v>
      </c>
      <c r="B39" s="139"/>
      <c r="C39" s="139"/>
      <c r="D39" s="139"/>
      <c r="E39" s="139"/>
      <c r="F39" s="139"/>
      <c r="G39" s="139"/>
      <c r="H39" s="139"/>
      <c r="I39" s="139"/>
      <c r="J39" s="139"/>
      <c r="K39" s="139"/>
      <c r="L39" s="139"/>
      <c r="M39" s="139"/>
    </row>
    <row r="40" spans="1:13" hidden="1">
      <c r="A40" s="139" t="s">
        <v>1664</v>
      </c>
      <c r="B40" s="139"/>
      <c r="C40" s="139"/>
      <c r="D40" s="139"/>
      <c r="E40" s="139"/>
      <c r="F40" s="139"/>
      <c r="G40" s="139"/>
      <c r="H40" s="139"/>
      <c r="I40" s="139"/>
      <c r="J40" s="139"/>
      <c r="K40" s="139"/>
      <c r="L40" s="139"/>
      <c r="M40" s="139"/>
    </row>
    <row r="41" spans="1:13" hidden="1">
      <c r="A41" s="139" t="s">
        <v>1560</v>
      </c>
      <c r="B41" s="139"/>
      <c r="C41" s="139"/>
      <c r="D41" s="139"/>
      <c r="E41" s="139"/>
      <c r="F41" s="139"/>
      <c r="G41" s="139"/>
      <c r="H41" s="139"/>
      <c r="I41" s="139"/>
      <c r="J41" s="139"/>
      <c r="K41" s="139"/>
      <c r="L41" s="139"/>
      <c r="M41" s="139"/>
    </row>
    <row r="42" spans="1:13" hidden="1">
      <c r="A42" s="139" t="s">
        <v>583</v>
      </c>
      <c r="B42" s="139"/>
      <c r="C42" s="139"/>
      <c r="D42" s="139"/>
      <c r="E42" s="139"/>
      <c r="F42" s="139"/>
      <c r="G42" s="139"/>
      <c r="H42" s="139"/>
      <c r="I42" s="139"/>
      <c r="J42" s="139"/>
      <c r="K42" s="139"/>
      <c r="L42" s="139"/>
      <c r="M42" s="139"/>
    </row>
    <row r="43" spans="1:13" hidden="1">
      <c r="A43" s="139" t="s">
        <v>584</v>
      </c>
      <c r="B43" s="139"/>
      <c r="C43" s="139"/>
      <c r="D43" s="139"/>
      <c r="E43" s="139"/>
      <c r="F43" s="139"/>
      <c r="G43" s="139"/>
      <c r="H43" s="139"/>
      <c r="I43" s="139"/>
      <c r="J43" s="139"/>
      <c r="K43" s="139"/>
      <c r="L43" s="139"/>
      <c r="M43" s="139"/>
    </row>
    <row r="44" spans="1:13" hidden="1">
      <c r="A44" s="139" t="s">
        <v>1216</v>
      </c>
      <c r="B44" s="139"/>
      <c r="C44" s="139"/>
      <c r="D44" s="139"/>
      <c r="E44" s="139"/>
      <c r="F44" s="139"/>
      <c r="G44" s="139"/>
      <c r="H44" s="139"/>
      <c r="I44" s="139"/>
      <c r="J44" s="139"/>
      <c r="K44" s="139"/>
      <c r="L44" s="139"/>
      <c r="M44" s="139"/>
    </row>
    <row r="45" spans="1:13" ht="25.5" hidden="1">
      <c r="A45" s="227" t="s">
        <v>17</v>
      </c>
      <c r="B45" s="139"/>
      <c r="C45" s="139"/>
      <c r="D45" s="139"/>
      <c r="E45" s="139"/>
      <c r="F45" s="139"/>
      <c r="G45" s="139"/>
      <c r="H45" s="139"/>
      <c r="I45" s="139"/>
      <c r="J45" s="139"/>
      <c r="K45" s="139"/>
      <c r="L45" s="139"/>
      <c r="M45" s="139"/>
    </row>
    <row r="46" spans="1:13" hidden="1">
      <c r="A46" s="139" t="s">
        <v>18</v>
      </c>
      <c r="B46" s="139"/>
      <c r="C46" s="139"/>
      <c r="D46" s="139"/>
      <c r="E46" s="139"/>
      <c r="F46" s="139"/>
      <c r="G46" s="139"/>
      <c r="H46" s="139"/>
      <c r="I46" s="139"/>
      <c r="J46" s="139"/>
      <c r="K46" s="139"/>
      <c r="L46" s="139"/>
      <c r="M46" s="139"/>
    </row>
    <row r="47" spans="1:13" hidden="1">
      <c r="A47" s="139" t="s">
        <v>793</v>
      </c>
      <c r="B47" s="139"/>
      <c r="C47" s="139"/>
      <c r="D47" s="139"/>
      <c r="E47" s="139"/>
      <c r="F47" s="139"/>
      <c r="G47" s="139"/>
      <c r="H47" s="139"/>
      <c r="I47" s="139"/>
      <c r="J47" s="139"/>
      <c r="K47" s="139"/>
      <c r="L47" s="139"/>
      <c r="M47" s="139"/>
    </row>
    <row r="48" spans="1:13">
      <c r="A48" s="6" t="s">
        <v>794</v>
      </c>
      <c r="G48" s="62"/>
      <c r="L48" s="168"/>
    </row>
    <row r="49" spans="1:13">
      <c r="B49" s="5" t="s">
        <v>854</v>
      </c>
      <c r="L49" s="18"/>
    </row>
    <row r="50" spans="1:13">
      <c r="A50" s="5" t="s">
        <v>1391</v>
      </c>
      <c r="I50" s="10"/>
      <c r="L50" s="18">
        <f t="shared" ref="L50:L74" si="5">G50-K50</f>
        <v>0</v>
      </c>
    </row>
    <row r="51" spans="1:13">
      <c r="L51" s="18">
        <f t="shared" si="5"/>
        <v>0</v>
      </c>
    </row>
    <row r="52" spans="1:13">
      <c r="L52" s="18">
        <f t="shared" si="5"/>
        <v>0</v>
      </c>
    </row>
    <row r="53" spans="1:13">
      <c r="L53" s="18">
        <f t="shared" si="5"/>
        <v>0</v>
      </c>
    </row>
    <row r="54" spans="1:13">
      <c r="L54" s="18">
        <f t="shared" si="5"/>
        <v>0</v>
      </c>
    </row>
    <row r="55" spans="1:13">
      <c r="L55" s="18">
        <f t="shared" si="5"/>
        <v>0</v>
      </c>
    </row>
    <row r="56" spans="1:13">
      <c r="A56" s="135" t="s">
        <v>1644</v>
      </c>
      <c r="B56" s="135"/>
      <c r="C56" s="135"/>
      <c r="D56" s="135"/>
      <c r="E56" s="135"/>
      <c r="F56" s="135"/>
      <c r="G56" s="135"/>
      <c r="H56" s="135"/>
      <c r="I56" s="135"/>
      <c r="J56" s="135"/>
      <c r="K56" s="135"/>
      <c r="L56" s="18">
        <f t="shared" si="5"/>
        <v>0</v>
      </c>
      <c r="M56" s="135" t="s">
        <v>882</v>
      </c>
    </row>
    <row r="57" spans="1:13" ht="13.5" thickBot="1">
      <c r="L57" s="113">
        <f t="shared" si="5"/>
        <v>0</v>
      </c>
    </row>
    <row r="58" spans="1:13" ht="13.5" thickBot="1">
      <c r="A58" s="267" t="s">
        <v>1589</v>
      </c>
      <c r="B58" s="268" t="s">
        <v>1590</v>
      </c>
      <c r="C58" s="269"/>
      <c r="D58" s="269"/>
      <c r="E58" s="269"/>
      <c r="F58" s="269"/>
      <c r="G58" s="269"/>
      <c r="H58" s="268" t="s">
        <v>269</v>
      </c>
      <c r="I58" s="269"/>
      <c r="J58" s="268"/>
      <c r="K58" s="268"/>
      <c r="L58" s="411">
        <f t="shared" si="5"/>
        <v>0</v>
      </c>
      <c r="M58" s="270"/>
    </row>
    <row r="59" spans="1:13" ht="66.75" customHeight="1" thickBot="1">
      <c r="A59" s="271" t="s">
        <v>1716</v>
      </c>
      <c r="B59" s="1989" t="s">
        <v>2850</v>
      </c>
      <c r="C59" s="1990"/>
      <c r="D59" s="1991"/>
      <c r="E59" s="272" t="s">
        <v>2851</v>
      </c>
      <c r="F59" s="272" t="s">
        <v>1592</v>
      </c>
      <c r="G59" s="272" t="s">
        <v>2852</v>
      </c>
      <c r="H59" s="272" t="s">
        <v>2853</v>
      </c>
      <c r="I59" s="272" t="s">
        <v>2854</v>
      </c>
      <c r="J59" s="272" t="s">
        <v>1593</v>
      </c>
      <c r="K59" s="272" t="s">
        <v>2855</v>
      </c>
      <c r="L59" s="272" t="s">
        <v>2857</v>
      </c>
      <c r="M59" s="273" t="s">
        <v>2856</v>
      </c>
    </row>
    <row r="60" spans="1:13" ht="25.5">
      <c r="A60" s="228"/>
      <c r="B60" s="274" t="s">
        <v>1594</v>
      </c>
      <c r="C60" s="274" t="s">
        <v>1659</v>
      </c>
      <c r="D60" s="274" t="s">
        <v>871</v>
      </c>
      <c r="E60" s="228"/>
      <c r="F60" s="228"/>
      <c r="G60" s="228"/>
      <c r="H60" s="228"/>
      <c r="I60" s="228"/>
      <c r="J60" s="228"/>
      <c r="K60" s="228"/>
      <c r="L60" s="49">
        <f t="shared" si="5"/>
        <v>0</v>
      </c>
      <c r="M60" s="228"/>
    </row>
    <row r="61" spans="1:13">
      <c r="A61" s="136" t="s">
        <v>1660</v>
      </c>
      <c r="B61" s="139"/>
      <c r="C61" s="139"/>
      <c r="D61" s="139"/>
      <c r="E61" s="139"/>
      <c r="F61" s="139"/>
      <c r="G61" s="139"/>
      <c r="H61" s="139"/>
      <c r="I61" s="139"/>
      <c r="J61" s="139"/>
      <c r="K61" s="139"/>
      <c r="L61" s="49">
        <f t="shared" si="5"/>
        <v>0</v>
      </c>
      <c r="M61" s="139"/>
    </row>
    <row r="62" spans="1:13">
      <c r="A62" s="136" t="s">
        <v>1661</v>
      </c>
      <c r="B62" s="139"/>
      <c r="C62" s="139"/>
      <c r="D62" s="139"/>
      <c r="E62" s="139"/>
      <c r="F62" s="139"/>
      <c r="G62" s="139"/>
      <c r="H62" s="139"/>
      <c r="I62" s="139"/>
      <c r="J62" s="139"/>
      <c r="K62" s="139"/>
      <c r="L62" s="49">
        <f t="shared" si="5"/>
        <v>0</v>
      </c>
      <c r="M62" s="139"/>
    </row>
    <row r="63" spans="1:13">
      <c r="A63" s="139" t="s">
        <v>1662</v>
      </c>
      <c r="B63" s="139"/>
      <c r="C63" s="139"/>
      <c r="D63" s="139"/>
      <c r="E63" s="139"/>
      <c r="F63" s="139"/>
      <c r="G63" s="139"/>
      <c r="H63" s="139"/>
      <c r="I63" s="139"/>
      <c r="J63" s="139"/>
      <c r="K63" s="139"/>
      <c r="L63" s="49">
        <f t="shared" si="5"/>
        <v>0</v>
      </c>
      <c r="M63" s="240"/>
    </row>
    <row r="64" spans="1:13">
      <c r="A64" s="139" t="s">
        <v>1663</v>
      </c>
      <c r="B64" s="139"/>
      <c r="C64" s="139"/>
      <c r="D64" s="139"/>
      <c r="E64" s="139"/>
      <c r="F64" s="139"/>
      <c r="G64" s="139"/>
      <c r="H64" s="139"/>
      <c r="I64" s="139"/>
      <c r="J64" s="139"/>
      <c r="K64" s="139"/>
      <c r="L64" s="49">
        <f t="shared" si="5"/>
        <v>0</v>
      </c>
      <c r="M64" s="139"/>
    </row>
    <row r="65" spans="1:13">
      <c r="A65" s="139" t="s">
        <v>1213</v>
      </c>
      <c r="B65" s="139"/>
      <c r="C65" s="139"/>
      <c r="D65" s="139"/>
      <c r="E65" s="139"/>
      <c r="F65" s="139"/>
      <c r="G65" s="139"/>
      <c r="H65" s="139"/>
      <c r="J65" s="139"/>
      <c r="K65" s="139"/>
      <c r="L65" s="49">
        <f t="shared" si="5"/>
        <v>0</v>
      </c>
      <c r="M65" s="139"/>
    </row>
    <row r="66" spans="1:13">
      <c r="A66" s="139" t="s">
        <v>1664</v>
      </c>
      <c r="B66" s="139"/>
      <c r="C66" s="139"/>
      <c r="D66" s="139"/>
      <c r="E66" s="139"/>
      <c r="F66" s="139"/>
      <c r="G66" s="139"/>
      <c r="H66" s="139"/>
      <c r="I66" s="139"/>
      <c r="J66" s="139"/>
      <c r="K66" s="139"/>
      <c r="L66" s="49">
        <f t="shared" si="5"/>
        <v>0</v>
      </c>
      <c r="M66" s="139"/>
    </row>
    <row r="67" spans="1:13">
      <c r="A67" s="139" t="s">
        <v>1665</v>
      </c>
      <c r="B67" s="139"/>
      <c r="C67" s="139"/>
      <c r="D67" s="139"/>
      <c r="E67" s="139"/>
      <c r="F67" s="139"/>
      <c r="G67" s="139"/>
      <c r="H67" s="139"/>
      <c r="J67" s="139"/>
      <c r="K67" s="139"/>
      <c r="L67" s="49">
        <f t="shared" si="5"/>
        <v>0</v>
      </c>
      <c r="M67" s="139"/>
    </row>
    <row r="68" spans="1:13">
      <c r="A68" s="139" t="s">
        <v>1214</v>
      </c>
      <c r="B68" s="139"/>
      <c r="C68" s="139"/>
      <c r="D68" s="139"/>
      <c r="E68" s="139"/>
      <c r="F68" s="139"/>
      <c r="G68" s="139"/>
      <c r="H68" s="139"/>
      <c r="I68" s="139"/>
      <c r="J68" s="139"/>
      <c r="K68" s="139"/>
      <c r="L68" s="49">
        <f t="shared" si="5"/>
        <v>0</v>
      </c>
      <c r="M68" s="139"/>
    </row>
    <row r="69" spans="1:13">
      <c r="A69" s="139" t="s">
        <v>919</v>
      </c>
      <c r="B69" s="139"/>
      <c r="C69" s="139"/>
      <c r="D69" s="139"/>
      <c r="E69" s="139"/>
      <c r="F69" s="139"/>
      <c r="G69" s="139"/>
      <c r="H69" s="139"/>
      <c r="I69" s="139"/>
      <c r="J69" s="139"/>
      <c r="K69" s="139"/>
      <c r="L69" s="49">
        <f t="shared" si="5"/>
        <v>0</v>
      </c>
      <c r="M69" s="139"/>
    </row>
    <row r="70" spans="1:13" ht="25.5">
      <c r="A70" s="227" t="s">
        <v>1234</v>
      </c>
      <c r="B70" s="139"/>
      <c r="C70" s="139"/>
      <c r="D70" s="139"/>
      <c r="E70" s="139"/>
      <c r="F70" s="139"/>
      <c r="G70" s="139"/>
      <c r="H70" s="139"/>
      <c r="I70" s="139"/>
      <c r="J70" s="139"/>
      <c r="K70" s="139"/>
      <c r="L70" s="49">
        <f t="shared" si="5"/>
        <v>0</v>
      </c>
      <c r="M70" s="139"/>
    </row>
    <row r="71" spans="1:13">
      <c r="A71" s="139" t="s">
        <v>1216</v>
      </c>
      <c r="B71" s="139"/>
      <c r="C71" s="139"/>
      <c r="D71" s="139"/>
      <c r="E71" s="139"/>
      <c r="F71" s="139"/>
      <c r="G71" s="139"/>
      <c r="H71" s="139"/>
      <c r="J71" s="139"/>
      <c r="K71" s="139"/>
      <c r="L71" s="49">
        <f t="shared" si="5"/>
        <v>0</v>
      </c>
      <c r="M71" s="139"/>
    </row>
    <row r="72" spans="1:13">
      <c r="A72" s="139" t="s">
        <v>583</v>
      </c>
      <c r="B72" s="139"/>
      <c r="C72" s="139"/>
      <c r="D72" s="139"/>
      <c r="E72" s="139"/>
      <c r="F72" s="139"/>
      <c r="G72" s="139"/>
      <c r="H72" s="139"/>
      <c r="J72" s="139"/>
      <c r="K72" s="139"/>
      <c r="L72" s="49">
        <f t="shared" si="5"/>
        <v>0</v>
      </c>
      <c r="M72" s="139"/>
    </row>
    <row r="73" spans="1:13">
      <c r="A73" s="139" t="s">
        <v>584</v>
      </c>
      <c r="B73" s="139"/>
      <c r="C73" s="139"/>
      <c r="D73" s="139"/>
      <c r="E73" s="139"/>
      <c r="F73" s="139"/>
      <c r="G73" s="139"/>
      <c r="H73" s="139"/>
      <c r="I73" s="139"/>
      <c r="J73" s="139"/>
      <c r="K73" s="139"/>
      <c r="L73" s="49">
        <f t="shared" si="5"/>
        <v>0</v>
      </c>
      <c r="M73" s="139"/>
    </row>
    <row r="74" spans="1:13">
      <c r="A74" s="136" t="s">
        <v>1171</v>
      </c>
      <c r="B74" s="139"/>
      <c r="C74" s="139"/>
      <c r="D74" s="139"/>
      <c r="E74" s="139"/>
      <c r="F74" s="139"/>
      <c r="G74" s="139"/>
      <c r="H74" s="139"/>
      <c r="J74" s="139"/>
      <c r="K74" s="139"/>
      <c r="L74" s="49">
        <f t="shared" si="5"/>
        <v>0</v>
      </c>
      <c r="M74" s="139"/>
    </row>
    <row r="75" spans="1:13">
      <c r="A75" s="139" t="s">
        <v>463</v>
      </c>
      <c r="B75" s="49">
        <f>G21</f>
        <v>187.38</v>
      </c>
      <c r="C75" s="49"/>
      <c r="D75" s="275">
        <f>B75+C75</f>
        <v>187.38</v>
      </c>
      <c r="E75" s="139">
        <f>cwip!F78</f>
        <v>30</v>
      </c>
      <c r="F75" s="139"/>
      <c r="G75" s="50">
        <f>D75+E75-F75</f>
        <v>217.38</v>
      </c>
      <c r="H75" s="49">
        <f>K21</f>
        <v>0</v>
      </c>
      <c r="I75" s="49"/>
      <c r="J75" s="139"/>
      <c r="K75" s="49"/>
      <c r="L75" s="49">
        <f>G75-K75</f>
        <v>217.38</v>
      </c>
      <c r="M75" s="240">
        <f>L21</f>
        <v>187.38</v>
      </c>
    </row>
    <row r="76" spans="1:13">
      <c r="A76" s="139" t="s">
        <v>1662</v>
      </c>
      <c r="B76" s="49">
        <f t="shared" ref="B76:B86" si="6">G22</f>
        <v>0</v>
      </c>
      <c r="C76" s="49"/>
      <c r="D76" s="275"/>
      <c r="E76" s="139">
        <f>cwip!F79</f>
        <v>0</v>
      </c>
      <c r="F76" s="139"/>
      <c r="G76" s="50">
        <f>D76+E76-F76</f>
        <v>0</v>
      </c>
      <c r="H76" s="49">
        <f t="shared" ref="H76:H86" si="7">K22</f>
        <v>0</v>
      </c>
      <c r="I76" s="49">
        <f>cwip!F32</f>
        <v>0</v>
      </c>
      <c r="J76" s="139"/>
      <c r="K76" s="49">
        <f>H76+I76--J76</f>
        <v>0</v>
      </c>
      <c r="L76" s="49">
        <f t="shared" ref="L76:L86" si="8">G76-K76</f>
        <v>0</v>
      </c>
      <c r="M76" s="240">
        <f t="shared" ref="M76:M86" si="9">L22</f>
        <v>0</v>
      </c>
    </row>
    <row r="77" spans="1:13">
      <c r="A77" s="139" t="s">
        <v>1663</v>
      </c>
      <c r="B77" s="49">
        <f t="shared" si="6"/>
        <v>0</v>
      </c>
      <c r="C77" s="49"/>
      <c r="D77" s="275"/>
      <c r="E77" s="139"/>
      <c r="F77" s="139"/>
      <c r="G77" s="136"/>
      <c r="H77" s="49">
        <f t="shared" si="7"/>
        <v>0</v>
      </c>
      <c r="I77" s="49"/>
      <c r="J77" s="139"/>
      <c r="K77" s="49">
        <f>H77+I77--J77</f>
        <v>0</v>
      </c>
      <c r="L77" s="49">
        <f t="shared" si="8"/>
        <v>0</v>
      </c>
      <c r="M77" s="240">
        <f t="shared" si="9"/>
        <v>0</v>
      </c>
    </row>
    <row r="78" spans="1:13">
      <c r="A78" s="139" t="s">
        <v>1213</v>
      </c>
      <c r="B78" s="49">
        <f t="shared" si="6"/>
        <v>520.27</v>
      </c>
      <c r="C78" s="49"/>
      <c r="D78" s="275">
        <f>B78+C78</f>
        <v>520.27</v>
      </c>
      <c r="E78" s="139">
        <f>cwip!F80</f>
        <v>1.5</v>
      </c>
      <c r="F78" s="139"/>
      <c r="G78" s="50">
        <f>D78+E78-F78</f>
        <v>521.77</v>
      </c>
      <c r="H78" s="49">
        <f t="shared" si="7"/>
        <v>168.98601499999998</v>
      </c>
      <c r="I78" s="49">
        <f>cwip!F31</f>
        <v>10.145265</v>
      </c>
      <c r="J78" s="139"/>
      <c r="K78" s="49">
        <f t="shared" ref="K78:K86" si="10">H78+I78--J78</f>
        <v>179.13127999999998</v>
      </c>
      <c r="L78" s="49">
        <f t="shared" si="8"/>
        <v>342.63872000000003</v>
      </c>
      <c r="M78" s="240">
        <f t="shared" si="9"/>
        <v>351.28398500000003</v>
      </c>
    </row>
    <row r="79" spans="1:13">
      <c r="A79" s="139" t="s">
        <v>1664</v>
      </c>
      <c r="B79" s="49">
        <f t="shared" si="6"/>
        <v>0</v>
      </c>
      <c r="C79" s="49"/>
      <c r="D79" s="275"/>
      <c r="E79" s="139"/>
      <c r="F79" s="139"/>
      <c r="G79" s="136"/>
      <c r="H79" s="49">
        <f t="shared" si="7"/>
        <v>0</v>
      </c>
      <c r="I79" s="49"/>
      <c r="J79" s="139"/>
      <c r="K79" s="49">
        <f t="shared" si="10"/>
        <v>0</v>
      </c>
      <c r="L79" s="49">
        <f t="shared" si="8"/>
        <v>0</v>
      </c>
      <c r="M79" s="240">
        <f t="shared" si="9"/>
        <v>0</v>
      </c>
    </row>
    <row r="80" spans="1:13">
      <c r="A80" s="139" t="s">
        <v>1665</v>
      </c>
      <c r="B80" s="49">
        <f t="shared" si="6"/>
        <v>134346.35973185027</v>
      </c>
      <c r="C80" s="49"/>
      <c r="D80" s="275">
        <f>B80+C80</f>
        <v>134346.35973185027</v>
      </c>
      <c r="E80" s="49">
        <f>cwip!F82</f>
        <v>12744.310238236327</v>
      </c>
      <c r="F80" s="139"/>
      <c r="G80" s="50">
        <f>D80+E80-F80</f>
        <v>147090.6699700866</v>
      </c>
      <c r="H80" s="49">
        <f t="shared" si="7"/>
        <v>43516.852187047203</v>
      </c>
      <c r="I80" s="49">
        <f>cwip!F33</f>
        <v>4836.4689503466097</v>
      </c>
      <c r="J80" s="139"/>
      <c r="K80" s="49">
        <f t="shared" si="10"/>
        <v>48353.32113739381</v>
      </c>
      <c r="L80" s="49">
        <f t="shared" si="8"/>
        <v>98737.348832692791</v>
      </c>
      <c r="M80" s="240">
        <f t="shared" si="9"/>
        <v>90829.507544803069</v>
      </c>
    </row>
    <row r="81" spans="1:13">
      <c r="A81" s="139" t="s">
        <v>1214</v>
      </c>
      <c r="B81" s="49">
        <f t="shared" si="6"/>
        <v>0</v>
      </c>
      <c r="C81" s="49"/>
      <c r="D81" s="275"/>
      <c r="E81" s="139"/>
      <c r="F81" s="139"/>
      <c r="G81" s="50">
        <f>D81+E81-F81</f>
        <v>0</v>
      </c>
      <c r="H81" s="49">
        <f>K27</f>
        <v>0</v>
      </c>
      <c r="I81" s="49"/>
      <c r="J81" s="139"/>
      <c r="K81" s="49">
        <f t="shared" si="10"/>
        <v>0</v>
      </c>
      <c r="L81" s="49">
        <f t="shared" si="8"/>
        <v>0</v>
      </c>
      <c r="M81" s="240">
        <f t="shared" si="9"/>
        <v>0</v>
      </c>
    </row>
    <row r="82" spans="1:13">
      <c r="A82" s="227" t="s">
        <v>919</v>
      </c>
      <c r="B82" s="49">
        <f t="shared" si="6"/>
        <v>0</v>
      </c>
      <c r="C82" s="49"/>
      <c r="D82" s="275"/>
      <c r="E82" s="139">
        <f>cwip!F85</f>
        <v>0</v>
      </c>
      <c r="F82" s="139"/>
      <c r="G82" s="136"/>
      <c r="H82" s="49">
        <f t="shared" si="7"/>
        <v>0</v>
      </c>
      <c r="I82" s="49"/>
      <c r="J82" s="139"/>
      <c r="K82" s="49">
        <f t="shared" si="10"/>
        <v>0</v>
      </c>
      <c r="L82" s="49">
        <f t="shared" si="8"/>
        <v>0</v>
      </c>
      <c r="M82" s="240">
        <f>L28</f>
        <v>0</v>
      </c>
    </row>
    <row r="83" spans="1:13" ht="25.5">
      <c r="A83" s="227" t="s">
        <v>1234</v>
      </c>
      <c r="B83" s="49">
        <f t="shared" si="6"/>
        <v>0</v>
      </c>
      <c r="C83" s="49"/>
      <c r="D83" s="275"/>
      <c r="E83" s="139">
        <f>cwip!F86</f>
        <v>0</v>
      </c>
      <c r="F83" s="139"/>
      <c r="G83" s="136"/>
      <c r="H83" s="49">
        <f t="shared" si="7"/>
        <v>0</v>
      </c>
      <c r="I83" s="49"/>
      <c r="J83" s="139"/>
      <c r="K83" s="49">
        <f t="shared" si="10"/>
        <v>0</v>
      </c>
      <c r="L83" s="49">
        <f t="shared" si="8"/>
        <v>0</v>
      </c>
      <c r="M83" s="240">
        <f t="shared" si="9"/>
        <v>0</v>
      </c>
    </row>
    <row r="84" spans="1:13">
      <c r="A84" s="139" t="s">
        <v>1216</v>
      </c>
      <c r="B84" s="49">
        <f t="shared" si="6"/>
        <v>35.78</v>
      </c>
      <c r="C84" s="49"/>
      <c r="D84" s="275">
        <f>B84</f>
        <v>35.78</v>
      </c>
      <c r="E84" s="139">
        <f>cwip!F87</f>
        <v>0</v>
      </c>
      <c r="F84" s="139"/>
      <c r="G84" s="50">
        <f>D84+E84-F84</f>
        <v>35.78</v>
      </c>
      <c r="H84" s="49">
        <f t="shared" si="7"/>
        <v>26.13073</v>
      </c>
      <c r="I84" s="49">
        <f>cwip!F37</f>
        <v>11.950520000000001</v>
      </c>
      <c r="J84" s="139"/>
      <c r="K84" s="49">
        <f t="shared" si="10"/>
        <v>38.081249999999997</v>
      </c>
      <c r="L84" s="49">
        <f t="shared" si="8"/>
        <v>-2.301249999999996</v>
      </c>
      <c r="M84" s="240">
        <f t="shared" si="9"/>
        <v>9.6492700000000013</v>
      </c>
    </row>
    <row r="85" spans="1:13">
      <c r="A85" s="139" t="s">
        <v>464</v>
      </c>
      <c r="B85" s="49">
        <f t="shared" si="6"/>
        <v>220.5809654</v>
      </c>
      <c r="C85" s="49"/>
      <c r="D85" s="275">
        <f>B85+C85</f>
        <v>220.5809654</v>
      </c>
      <c r="E85" s="139">
        <f>cwip!F84</f>
        <v>50</v>
      </c>
      <c r="F85" s="139"/>
      <c r="G85" s="50">
        <f>D85+E85-F85</f>
        <v>270.58096539999997</v>
      </c>
      <c r="H85" s="49">
        <f t="shared" si="7"/>
        <v>136.33689792399997</v>
      </c>
      <c r="I85" s="49">
        <f>cwip!F35</f>
        <v>13.234857924</v>
      </c>
      <c r="J85" s="139"/>
      <c r="K85" s="49">
        <f t="shared" si="10"/>
        <v>149.57175584799998</v>
      </c>
      <c r="L85" s="49">
        <f t="shared" si="8"/>
        <v>121.00920955199999</v>
      </c>
      <c r="M85" s="240">
        <f t="shared" si="9"/>
        <v>84.244067476000026</v>
      </c>
    </row>
    <row r="86" spans="1:13">
      <c r="A86" s="139" t="s">
        <v>584</v>
      </c>
      <c r="B86" s="49">
        <f t="shared" si="6"/>
        <v>431.14664029999994</v>
      </c>
      <c r="C86" s="49"/>
      <c r="D86" s="275">
        <f>B86+C86</f>
        <v>431.14664029999994</v>
      </c>
      <c r="E86" s="139">
        <f>cwip!F88</f>
        <v>75</v>
      </c>
      <c r="F86" s="139"/>
      <c r="G86" s="50">
        <f>D86+E86-F86</f>
        <v>506.14664029999994</v>
      </c>
      <c r="H86" s="49">
        <f t="shared" si="7"/>
        <v>339.30191841800001</v>
      </c>
      <c r="I86" s="49">
        <f>cwip!F39</f>
        <v>25.868798417999997</v>
      </c>
      <c r="J86" s="139"/>
      <c r="K86" s="49">
        <f t="shared" si="10"/>
        <v>365.170716836</v>
      </c>
      <c r="L86" s="49">
        <f t="shared" si="8"/>
        <v>140.97592346399995</v>
      </c>
      <c r="M86" s="240">
        <f t="shared" si="9"/>
        <v>91.844721881999931</v>
      </c>
    </row>
    <row r="87" spans="1:13">
      <c r="A87" s="167" t="s">
        <v>871</v>
      </c>
      <c r="B87" s="50">
        <f>SUM(B75:B86)</f>
        <v>135741.51733755026</v>
      </c>
      <c r="C87" s="49"/>
      <c r="D87" s="50">
        <f>SUM(D75:D86)</f>
        <v>135741.51733755026</v>
      </c>
      <c r="E87" s="50">
        <f>SUM(E75:E86)</f>
        <v>12900.810238236327</v>
      </c>
      <c r="F87" s="50"/>
      <c r="G87" s="50">
        <f t="shared" ref="G87:M87" si="11">SUM(G75:G86)</f>
        <v>148642.32757578659</v>
      </c>
      <c r="H87" s="50">
        <f t="shared" si="11"/>
        <v>44187.6077483892</v>
      </c>
      <c r="I87" s="50">
        <f>SUM(I75:I86)</f>
        <v>4897.6683916886095</v>
      </c>
      <c r="J87" s="50">
        <f t="shared" si="11"/>
        <v>0</v>
      </c>
      <c r="K87" s="50">
        <f t="shared" si="11"/>
        <v>49085.276140077818</v>
      </c>
      <c r="L87" s="50">
        <f t="shared" si="11"/>
        <v>99557.051435708781</v>
      </c>
      <c r="M87" s="50">
        <f t="shared" si="11"/>
        <v>91553.909589161063</v>
      </c>
    </row>
    <row r="89" spans="1:13">
      <c r="L89" s="10"/>
    </row>
    <row r="90" spans="1:13">
      <c r="G90" s="10"/>
    </row>
  </sheetData>
  <mergeCells count="2">
    <mergeCell ref="B5:D5"/>
    <mergeCell ref="B59:D59"/>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4" max="12" man="1"/>
  </rowBreaks>
</worksheet>
</file>

<file path=xl/worksheets/sheet46.xml><?xml version="1.0" encoding="utf-8"?>
<worksheet xmlns="http://schemas.openxmlformats.org/spreadsheetml/2006/main" xmlns:r="http://schemas.openxmlformats.org/officeDocument/2006/relationships">
  <sheetPr codeName="Sheet69" enableFormatConditionsCalculation="0">
    <tabColor rgb="FF00B0F0"/>
  </sheetPr>
  <dimension ref="A1:K12"/>
  <sheetViews>
    <sheetView view="pageBreakPreview" zoomScaleNormal="85" zoomScaleSheetLayoutView="100" workbookViewId="0">
      <selection activeCell="A2" sqref="A2"/>
    </sheetView>
  </sheetViews>
  <sheetFormatPr defaultRowHeight="14.25"/>
  <cols>
    <col min="1" max="1" width="9.28515625" style="384" bestFit="1" customWidth="1"/>
    <col min="2" max="2" width="20.5703125" style="384" customWidth="1"/>
    <col min="3" max="3" width="19.7109375" style="426" customWidth="1"/>
    <col min="4" max="4" width="16.5703125" style="384" customWidth="1"/>
    <col min="5" max="5" width="19.5703125" style="384" customWidth="1"/>
    <col min="6" max="6" width="9.140625" style="384"/>
    <col min="7" max="7" width="13.28515625" style="384" bestFit="1" customWidth="1"/>
    <col min="8" max="8" width="9.85546875" style="384" bestFit="1" customWidth="1"/>
    <col min="9" max="9" width="9.140625" style="384"/>
    <col min="10" max="10" width="10.85546875" style="384" bestFit="1" customWidth="1"/>
    <col min="11" max="11" width="13.42578125" style="384" bestFit="1" customWidth="1"/>
    <col min="12" max="16384" width="9.140625" style="384"/>
  </cols>
  <sheetData>
    <row r="1" spans="1:11" ht="36" customHeight="1">
      <c r="A1" s="1992" t="s">
        <v>4052</v>
      </c>
      <c r="B1" s="1993"/>
      <c r="C1" s="1993"/>
      <c r="D1" s="1993"/>
      <c r="E1" s="1993"/>
    </row>
    <row r="2" spans="1:11" ht="31.5" customHeight="1">
      <c r="A2" s="415" t="s">
        <v>797</v>
      </c>
      <c r="B2" s="415" t="s">
        <v>1716</v>
      </c>
      <c r="C2" s="424" t="s">
        <v>1717</v>
      </c>
      <c r="D2" s="415" t="s">
        <v>1718</v>
      </c>
      <c r="E2" s="415" t="s">
        <v>1719</v>
      </c>
    </row>
    <row r="3" spans="1:11" ht="21.6" customHeight="1">
      <c r="A3" s="413">
        <v>1</v>
      </c>
      <c r="B3" s="412" t="s">
        <v>798</v>
      </c>
      <c r="C3" s="418"/>
      <c r="D3" s="414"/>
      <c r="E3" s="414"/>
    </row>
    <row r="4" spans="1:11" ht="21.6" customHeight="1">
      <c r="A4" s="413"/>
      <c r="B4" s="412" t="s">
        <v>1561</v>
      </c>
      <c r="C4" s="807">
        <v>2983.0011371286287</v>
      </c>
      <c r="D4" s="807">
        <f>C4</f>
        <v>2983.0011371286287</v>
      </c>
      <c r="E4" s="807">
        <f>D4</f>
        <v>2983.0011371286287</v>
      </c>
      <c r="G4" s="384">
        <f>C4-C4*3.6%</f>
        <v>2875.613096191998</v>
      </c>
      <c r="J4" s="561">
        <v>3912</v>
      </c>
    </row>
    <row r="5" spans="1:11" ht="21.6" customHeight="1">
      <c r="A5" s="413"/>
      <c r="B5" s="412" t="s">
        <v>1082</v>
      </c>
      <c r="C5" s="807">
        <v>485.3477054658415</v>
      </c>
      <c r="D5" s="807">
        <f>C5+'F-23'!D19</f>
        <v>485.3477054658415</v>
      </c>
      <c r="E5" s="807">
        <f>D5+'F-23'!E19</f>
        <v>485.3477054658415</v>
      </c>
      <c r="G5" s="384">
        <f>C5-C5*3.6%</f>
        <v>467.87518806907121</v>
      </c>
      <c r="J5" s="561">
        <v>636.5</v>
      </c>
    </row>
    <row r="6" spans="1:11" ht="21.6" customHeight="1">
      <c r="A6" s="413"/>
      <c r="B6" s="412" t="s">
        <v>1094</v>
      </c>
      <c r="C6" s="807">
        <v>1870.2111574055302</v>
      </c>
      <c r="D6" s="807">
        <f>C6+'F-3'!C27+'F-23'!D13</f>
        <v>1870.2111574055302</v>
      </c>
      <c r="E6" s="807">
        <f>D6+'F-3'!G27+'F-23'!E13</f>
        <v>1870.2111574055302</v>
      </c>
      <c r="G6" s="384">
        <f>G7-G5-G4</f>
        <v>1995.0717157389308</v>
      </c>
      <c r="H6" s="423"/>
      <c r="J6" s="561">
        <f>4931.72-J5-J4</f>
        <v>383.22000000000025</v>
      </c>
    </row>
    <row r="7" spans="1:11" ht="21.6" customHeight="1">
      <c r="A7" s="413">
        <v>2</v>
      </c>
      <c r="B7" s="412" t="s">
        <v>799</v>
      </c>
      <c r="C7" s="425"/>
      <c r="D7" s="414"/>
      <c r="E7" s="414"/>
      <c r="G7" s="384">
        <v>5338.56</v>
      </c>
      <c r="J7" s="562">
        <f>SUM(J4:J6)</f>
        <v>4931.72</v>
      </c>
      <c r="K7" s="384">
        <v>5338.56</v>
      </c>
    </row>
    <row r="8" spans="1:11" ht="21.6" customHeight="1">
      <c r="A8" s="413" t="s">
        <v>1006</v>
      </c>
      <c r="B8" s="412" t="s">
        <v>800</v>
      </c>
      <c r="C8" s="425">
        <v>0</v>
      </c>
      <c r="D8" s="414">
        <v>0</v>
      </c>
      <c r="E8" s="414">
        <v>0</v>
      </c>
    </row>
    <row r="9" spans="1:11" ht="21.6" customHeight="1">
      <c r="A9" s="413" t="s">
        <v>1007</v>
      </c>
      <c r="B9" s="412" t="s">
        <v>801</v>
      </c>
      <c r="C9" s="425">
        <v>0</v>
      </c>
      <c r="D9" s="414">
        <v>0</v>
      </c>
      <c r="E9" s="414">
        <v>0</v>
      </c>
    </row>
    <row r="10" spans="1:11" ht="21.6" customHeight="1">
      <c r="A10" s="413" t="s">
        <v>1008</v>
      </c>
      <c r="B10" s="412" t="s">
        <v>802</v>
      </c>
      <c r="C10" s="425">
        <v>0</v>
      </c>
      <c r="D10" s="414">
        <v>0</v>
      </c>
      <c r="E10" s="414">
        <v>0</v>
      </c>
    </row>
    <row r="11" spans="1:11" ht="21.6" customHeight="1">
      <c r="A11" s="413">
        <v>3</v>
      </c>
      <c r="B11" s="412" t="s">
        <v>803</v>
      </c>
      <c r="C11" s="418"/>
      <c r="D11" s="414">
        <v>0</v>
      </c>
      <c r="E11" s="414">
        <v>0</v>
      </c>
    </row>
    <row r="12" spans="1:11" ht="21.6" customHeight="1">
      <c r="A12" s="413"/>
      <c r="B12" s="415" t="s">
        <v>871</v>
      </c>
      <c r="C12" s="425">
        <f>SUM(C3:C11)</f>
        <v>5338.56</v>
      </c>
      <c r="D12" s="414">
        <f>SUM(D3:D11)</f>
        <v>5338.56</v>
      </c>
      <c r="E12" s="414">
        <f>SUM(E3:E11)</f>
        <v>5338.56</v>
      </c>
    </row>
  </sheetData>
  <mergeCells count="1">
    <mergeCell ref="A1:E1"/>
  </mergeCells>
  <phoneticPr fontId="0" type="noConversion"/>
  <printOptions horizontalCentered="1" verticalCentered="1"/>
  <pageMargins left="0.74803149606299213" right="0.74803149606299213" top="0.82677165354330717" bottom="0.98425196850393704" header="0.51181102362204722" footer="0.51181102362204722"/>
  <pageSetup scale="110" orientation="landscape" blackAndWhite="1" horizontalDpi="300" verticalDpi="300" r:id="rId1"/>
  <headerFooter alignWithMargins="0"/>
</worksheet>
</file>

<file path=xl/worksheets/sheet47.xml><?xml version="1.0" encoding="utf-8"?>
<worksheet xmlns="http://schemas.openxmlformats.org/spreadsheetml/2006/main" xmlns:r="http://schemas.openxmlformats.org/officeDocument/2006/relationships">
  <sheetPr codeName="Sheet70" enableFormatConditionsCalculation="0">
    <tabColor rgb="FF00B0F0"/>
  </sheetPr>
  <dimension ref="A1:H49"/>
  <sheetViews>
    <sheetView view="pageBreakPreview" topLeftCell="A37" zoomScale="85" zoomScaleSheetLayoutView="85" workbookViewId="0">
      <selection activeCell="E44" sqref="E44"/>
    </sheetView>
  </sheetViews>
  <sheetFormatPr defaultRowHeight="14.25"/>
  <cols>
    <col min="1" max="1" width="6.85546875" style="353" customWidth="1"/>
    <col min="2" max="2" width="35.85546875" style="353" customWidth="1"/>
    <col min="3" max="3" width="18.42578125" style="353" customWidth="1"/>
    <col min="4" max="4" width="18" style="353" customWidth="1"/>
    <col min="5" max="5" width="19.7109375" style="353" customWidth="1"/>
    <col min="6" max="6" width="9.140625" style="353"/>
    <col min="7" max="7" width="13.42578125" style="353" bestFit="1" customWidth="1"/>
    <col min="8" max="8" width="10.42578125" style="353" bestFit="1" customWidth="1"/>
    <col min="9" max="16384" width="9.140625" style="353"/>
  </cols>
  <sheetData>
    <row r="1" spans="1:8" ht="43.5" customHeight="1">
      <c r="A1" s="1995" t="s">
        <v>4025</v>
      </c>
      <c r="B1" s="1995"/>
      <c r="C1" s="1995"/>
      <c r="D1" s="1995"/>
      <c r="E1" s="1995"/>
    </row>
    <row r="2" spans="1:8" ht="20.25" customHeight="1">
      <c r="C2" s="353" t="s">
        <v>2800</v>
      </c>
      <c r="D2" s="353" t="s">
        <v>2053</v>
      </c>
      <c r="E2" s="353" t="s">
        <v>2807</v>
      </c>
    </row>
    <row r="3" spans="1:8" ht="17.25" customHeight="1">
      <c r="C3" s="353" t="s">
        <v>804</v>
      </c>
      <c r="D3" s="353" t="s">
        <v>805</v>
      </c>
      <c r="E3" s="353" t="s">
        <v>806</v>
      </c>
    </row>
    <row r="4" spans="1:8" ht="15">
      <c r="A4" s="353" t="s">
        <v>92</v>
      </c>
      <c r="B4" s="416" t="s">
        <v>807</v>
      </c>
      <c r="C4" s="416"/>
      <c r="D4" s="416"/>
      <c r="E4" s="416"/>
    </row>
    <row r="5" spans="1:8">
      <c r="B5" s="358" t="s">
        <v>808</v>
      </c>
      <c r="D5" s="362"/>
    </row>
    <row r="6" spans="1:8">
      <c r="B6" s="358" t="s">
        <v>809</v>
      </c>
      <c r="C6" s="362">
        <v>6591</v>
      </c>
      <c r="D6" s="362">
        <f>C6</f>
        <v>6591</v>
      </c>
      <c r="E6" s="362">
        <f>D6</f>
        <v>6591</v>
      </c>
    </row>
    <row r="7" spans="1:8">
      <c r="B7" s="358" t="s">
        <v>1073</v>
      </c>
      <c r="C7" s="362">
        <f>8683.3-C8</f>
        <v>3344.7399999999989</v>
      </c>
      <c r="D7" s="362">
        <f>C7+'F-22'!C22</f>
        <v>3748.2884499999991</v>
      </c>
      <c r="E7" s="362">
        <f>D7+'F-22'!D22</f>
        <v>4257.3191128436874</v>
      </c>
    </row>
    <row r="8" spans="1:8">
      <c r="B8" s="358" t="s">
        <v>667</v>
      </c>
      <c r="C8" s="362">
        <v>5338.56</v>
      </c>
      <c r="D8" s="362">
        <f>C8+'F-23'!D19</f>
        <v>5338.56</v>
      </c>
      <c r="E8" s="362">
        <f>D8+'F-23'!E19</f>
        <v>5338.56</v>
      </c>
    </row>
    <row r="9" spans="1:8">
      <c r="B9" s="358"/>
      <c r="C9" s="362"/>
      <c r="D9" s="362"/>
      <c r="E9" s="362"/>
    </row>
    <row r="10" spans="1:8">
      <c r="B10" s="358" t="s">
        <v>1074</v>
      </c>
      <c r="C10" s="362"/>
      <c r="D10" s="362"/>
    </row>
    <row r="11" spans="1:8">
      <c r="B11" s="358" t="s">
        <v>1075</v>
      </c>
      <c r="C11" s="362">
        <v>86284.42</v>
      </c>
      <c r="D11" s="362">
        <f>C11+'F-3'!C30-'F-3'!D30+0.01</f>
        <v>86456.521269999997</v>
      </c>
      <c r="E11" s="362">
        <f>D11+'F-3'!G30-'F-3'!H30</f>
        <v>81006.725269999995</v>
      </c>
      <c r="G11" s="353">
        <f>6641757157.52/10^5</f>
        <v>66417.571575200011</v>
      </c>
      <c r="H11" s="362">
        <f>C11-G11</f>
        <v>19866.848424799988</v>
      </c>
    </row>
    <row r="12" spans="1:8">
      <c r="B12" s="358" t="s">
        <v>1076</v>
      </c>
    </row>
    <row r="13" spans="1:8">
      <c r="B13" s="358" t="s">
        <v>1077</v>
      </c>
      <c r="C13" s="362"/>
      <c r="D13" s="362"/>
      <c r="E13" s="362"/>
    </row>
    <row r="14" spans="1:8">
      <c r="B14" s="358" t="s">
        <v>366</v>
      </c>
      <c r="C14" s="362">
        <v>44760.7</v>
      </c>
      <c r="D14" s="362">
        <f>C14+'F-23'!D11-'F-23'!D35</f>
        <v>50868.989999999991</v>
      </c>
      <c r="E14" s="362">
        <f>D14+'F-23'!E11-'F-23'!E35</f>
        <v>52168.989999999991</v>
      </c>
    </row>
    <row r="15" spans="1:8" ht="28.5">
      <c r="B15" s="358" t="s">
        <v>367</v>
      </c>
      <c r="C15" s="362">
        <v>51833.51</v>
      </c>
      <c r="D15" s="362">
        <f>C15+'F-23'!D12+'F-23'!D13+'F-23'!D25+'F-23'!D26+'F-23'!D27</f>
        <v>60353.15</v>
      </c>
      <c r="E15" s="362">
        <f>D15+'F-23'!E12+'F-23'!E13+'F-23'!E25+'F-23'!E26+'F-23'!E27</f>
        <v>69436.53</v>
      </c>
    </row>
    <row r="16" spans="1:8" ht="15">
      <c r="B16" s="378" t="s">
        <v>871</v>
      </c>
      <c r="C16" s="379">
        <f>SUM(C6:C15)</f>
        <v>198152.93</v>
      </c>
      <c r="D16" s="379">
        <f>SUM(D6:D15)</f>
        <v>213356.50972</v>
      </c>
      <c r="E16" s="379">
        <f>SUM(E6:E15)</f>
        <v>218799.12438284367</v>
      </c>
    </row>
    <row r="17" spans="1:5" ht="15">
      <c r="A17" s="353" t="s">
        <v>445</v>
      </c>
      <c r="B17" s="1994" t="s">
        <v>368</v>
      </c>
      <c r="C17" s="1994"/>
      <c r="D17" s="1994"/>
      <c r="E17" s="1994"/>
    </row>
    <row r="18" spans="1:5">
      <c r="B18" s="383" t="s">
        <v>1589</v>
      </c>
      <c r="C18" s="362"/>
      <c r="D18" s="362"/>
      <c r="E18" s="362"/>
    </row>
    <row r="19" spans="1:5">
      <c r="B19" s="358" t="s">
        <v>1590</v>
      </c>
      <c r="C19" s="362">
        <v>107612.92</v>
      </c>
      <c r="D19" s="362">
        <f>C19+'F-2'!L14</f>
        <v>135741.5100916503</v>
      </c>
      <c r="E19" s="362">
        <f>D19+'F-2'!Q14</f>
        <v>148642.32032988663</v>
      </c>
    </row>
    <row r="20" spans="1:5">
      <c r="B20" s="358" t="s">
        <v>369</v>
      </c>
      <c r="C20" s="362">
        <v>40303.93</v>
      </c>
      <c r="D20" s="362">
        <f>cwip!E57</f>
        <v>44187.6077483892</v>
      </c>
      <c r="E20" s="362">
        <f>cwip!F57</f>
        <v>49085.276140077818</v>
      </c>
    </row>
    <row r="21" spans="1:5">
      <c r="B21" s="358" t="s">
        <v>1591</v>
      </c>
      <c r="C21" s="362">
        <f>C19-C20</f>
        <v>67308.989999999991</v>
      </c>
      <c r="D21" s="362">
        <f>D19-D20</f>
        <v>91553.902343261099</v>
      </c>
      <c r="E21" s="362">
        <f>E19-E20</f>
        <v>99557.044189808803</v>
      </c>
    </row>
    <row r="22" spans="1:5">
      <c r="B22" s="358" t="s">
        <v>370</v>
      </c>
      <c r="C22" s="362">
        <v>17321.849999999999</v>
      </c>
      <c r="D22" s="362">
        <f>'F-2'!M14</f>
        <v>5747.9418435868465</v>
      </c>
      <c r="E22" s="362">
        <f>'F-2'!R14</f>
        <v>2332.123277949855</v>
      </c>
    </row>
    <row r="23" spans="1:5">
      <c r="B23" s="358" t="s">
        <v>118</v>
      </c>
      <c r="C23" s="362">
        <v>0</v>
      </c>
      <c r="D23" s="362"/>
      <c r="E23" s="362"/>
    </row>
    <row r="24" spans="1:5">
      <c r="B24" s="358" t="s">
        <v>119</v>
      </c>
      <c r="C24" s="362">
        <f>C23+C22</f>
        <v>17321.849999999999</v>
      </c>
      <c r="D24" s="362">
        <f>D23+D22</f>
        <v>5747.9418435868465</v>
      </c>
      <c r="E24" s="362">
        <f>E23+E22</f>
        <v>2332.123277949855</v>
      </c>
    </row>
    <row r="25" spans="1:5">
      <c r="B25" s="358" t="s">
        <v>1311</v>
      </c>
      <c r="C25" s="362"/>
      <c r="D25" s="362"/>
      <c r="E25" s="362"/>
    </row>
    <row r="26" spans="1:5" ht="23.25" customHeight="1">
      <c r="B26" s="1994" t="s">
        <v>1312</v>
      </c>
      <c r="C26" s="1994"/>
      <c r="D26" s="1994"/>
      <c r="E26" s="1994"/>
    </row>
    <row r="27" spans="1:5">
      <c r="B27" s="358" t="s">
        <v>1313</v>
      </c>
      <c r="C27" s="362">
        <v>50249.902025700074</v>
      </c>
      <c r="D27" s="362">
        <f>C27+'F-22'!C4-'F-23'!D9-'F-6'!I14-'F-23'!D10</f>
        <v>50249.902025700081</v>
      </c>
      <c r="E27" s="362">
        <f>D27+'F-22'!D4-'F-23'!E9-'F-6'!M14-'F-23'!E10</f>
        <v>50249.902025700081</v>
      </c>
    </row>
    <row r="28" spans="1:5">
      <c r="B28" s="358" t="s">
        <v>1314</v>
      </c>
      <c r="C28" s="362">
        <v>1237.72</v>
      </c>
      <c r="D28" s="362">
        <f>'F-10'!N18</f>
        <v>3988.0533333333369</v>
      </c>
      <c r="E28" s="362">
        <f>'F-10'!N40</f>
        <v>4988.0533333333369</v>
      </c>
    </row>
    <row r="29" spans="1:5">
      <c r="B29" s="358" t="s">
        <v>905</v>
      </c>
      <c r="C29" s="362">
        <v>57951.12</v>
      </c>
      <c r="D29" s="380">
        <f>'F-23'!D54</f>
        <v>34689.154716492281</v>
      </c>
      <c r="E29" s="380">
        <f>'F-23'!E54</f>
        <v>4552.1305730304739</v>
      </c>
    </row>
    <row r="30" spans="1:5" ht="28.5">
      <c r="B30" s="358" t="s">
        <v>1319</v>
      </c>
      <c r="C30" s="362">
        <v>90337.61</v>
      </c>
      <c r="D30" s="362">
        <f>C30+'F-23'!D50</f>
        <v>90337.61</v>
      </c>
      <c r="E30" s="362">
        <f>D30+'F-23'!E50</f>
        <v>90337.61</v>
      </c>
    </row>
    <row r="31" spans="1:5" ht="28.5">
      <c r="B31" s="358" t="s">
        <v>906</v>
      </c>
      <c r="C31" s="362"/>
      <c r="D31" s="362"/>
      <c r="E31" s="362"/>
    </row>
    <row r="32" spans="1:5">
      <c r="B32" s="358" t="s">
        <v>557</v>
      </c>
      <c r="C32" s="362">
        <v>77732.39</v>
      </c>
      <c r="D32" s="362">
        <f>C32+'F-22'!C9+'F-22'!C10-'F-23'!D32-'F-23'!D33</f>
        <v>77732.390000000014</v>
      </c>
      <c r="E32" s="362">
        <f>D32+'F-22'!D9+'F-22'!D10-'F-23'!E32-'F-23'!E33</f>
        <v>77732.390000000014</v>
      </c>
    </row>
    <row r="33" spans="1:8">
      <c r="B33" s="358" t="s">
        <v>907</v>
      </c>
      <c r="C33" s="362">
        <f>120401.28-C32</f>
        <v>42668.89</v>
      </c>
      <c r="D33" s="362">
        <f>C33+('F-12'!M30+'F-13'!E14+'F-14'!E66)-SUM('F-23'!D36:D38)+'F-21'!D28-'F-21'!C28+'F-22'!C14-'F-23'!D44-'F-23'!D46-'F-23'!D49-'F-23'!D48-'F-23'!D47-'F-23'!D45</f>
        <v>45419.223333333335</v>
      </c>
      <c r="E33" s="362">
        <f>D33+('F-12'!R30+'F-13'!F14+'F-14'!F66)-SUM('F-23'!E36:E38)+'F-21'!E28-'F-21'!D28+'F-22'!D14-'F-23'!E44-'F-23'!E46-'F-23'!E49-'F-23'!E45-'F-23'!E47</f>
        <v>46419.223333333328</v>
      </c>
      <c r="G33" s="353">
        <f>9876291616.38/10^5-C32</f>
        <v>21030.526163799994</v>
      </c>
      <c r="H33" s="362">
        <f>C33-G33</f>
        <v>21638.363836200006</v>
      </c>
    </row>
    <row r="34" spans="1:8">
      <c r="B34" s="358" t="s">
        <v>1524</v>
      </c>
      <c r="C34" s="362"/>
      <c r="D34" s="362"/>
      <c r="E34" s="362"/>
    </row>
    <row r="35" spans="1:8">
      <c r="B35" s="358" t="s">
        <v>1505</v>
      </c>
      <c r="C35" s="362">
        <v>74096.259999999995</v>
      </c>
      <c r="D35" s="362">
        <f>C35</f>
        <v>74096.259999999995</v>
      </c>
      <c r="E35" s="362">
        <f>D35</f>
        <v>74096.259999999995</v>
      </c>
    </row>
    <row r="36" spans="1:8" ht="15">
      <c r="B36" s="417" t="s">
        <v>908</v>
      </c>
      <c r="C36" s="362">
        <f>SUM(C27:C30)-SUM(C32:C35)</f>
        <v>5278.8120257001137</v>
      </c>
      <c r="D36" s="362">
        <f>SUM(D27:D30)-SUM(D32:D35)</f>
        <v>-17983.153257807659</v>
      </c>
      <c r="E36" s="362">
        <f>SUM(E27:E30)-SUM(E32:E35)</f>
        <v>-48120.177401269466</v>
      </c>
    </row>
    <row r="37" spans="1:8" ht="28.5">
      <c r="B37" s="358" t="s">
        <v>1519</v>
      </c>
      <c r="C37" s="362"/>
      <c r="D37" s="362"/>
      <c r="E37" s="362"/>
    </row>
    <row r="38" spans="1:8">
      <c r="B38" s="358" t="s">
        <v>1520</v>
      </c>
      <c r="C38" s="362"/>
      <c r="D38" s="362"/>
      <c r="E38" s="362"/>
    </row>
    <row r="39" spans="1:8">
      <c r="B39" s="358" t="s">
        <v>1521</v>
      </c>
      <c r="C39" s="362">
        <v>108243.28</v>
      </c>
      <c r="D39" s="362">
        <f>-'F-22'!C28</f>
        <v>134037.81910835978</v>
      </c>
      <c r="E39" s="362">
        <f>-'F-22'!D28</f>
        <v>165030.13463375455</v>
      </c>
    </row>
    <row r="40" spans="1:8" ht="15">
      <c r="B40" s="417" t="s">
        <v>588</v>
      </c>
      <c r="C40" s="379">
        <f>C21+C24+C25+C36+C39</f>
        <v>198152.93202570011</v>
      </c>
      <c r="D40" s="379">
        <f>D21+D24+D25+D36+D39</f>
        <v>213356.51003740006</v>
      </c>
      <c r="E40" s="379">
        <f>E21+E24+E25+E36+E39</f>
        <v>218799.12470024376</v>
      </c>
    </row>
    <row r="41" spans="1:8" ht="12.75" customHeight="1">
      <c r="C41" s="362"/>
      <c r="D41" s="382"/>
      <c r="E41" s="382"/>
    </row>
    <row r="42" spans="1:8">
      <c r="C42" s="362">
        <f>C16-C40</f>
        <v>-2.0257001160643995E-3</v>
      </c>
      <c r="D42" s="362">
        <f>D16-D40</f>
        <v>-3.1740005942992866E-4</v>
      </c>
      <c r="E42" s="362">
        <f>E16-E40</f>
        <v>-3.1740008853375912E-4</v>
      </c>
    </row>
    <row r="43" spans="1:8">
      <c r="A43" s="353" t="s">
        <v>1391</v>
      </c>
      <c r="C43" s="362"/>
      <c r="D43" s="362">
        <f>C39-D42</f>
        <v>108243.28031740006</v>
      </c>
      <c r="E43" s="362"/>
    </row>
    <row r="44" spans="1:8">
      <c r="E44" s="362"/>
    </row>
    <row r="45" spans="1:8">
      <c r="C45" s="362"/>
      <c r="D45" s="362"/>
    </row>
    <row r="46" spans="1:8">
      <c r="D46" s="362"/>
    </row>
    <row r="48" spans="1:8">
      <c r="E48" s="362"/>
    </row>
    <row r="49" spans="5:5">
      <c r="E49" s="362"/>
    </row>
  </sheetData>
  <mergeCells count="3">
    <mergeCell ref="B26:E26"/>
    <mergeCell ref="A1:E1"/>
    <mergeCell ref="B17:E17"/>
  </mergeCells>
  <phoneticPr fontId="0" type="noConversion"/>
  <printOptions horizontalCentered="1" verticalCentered="1" gridLines="1"/>
  <pageMargins left="0.63" right="0.47" top="0.68" bottom="0.56999999999999995" header="0.5" footer="0.5"/>
  <pageSetup scale="97" orientation="portrait" blackAndWhite="1" horizontalDpi="300" verticalDpi="300" r:id="rId1"/>
  <headerFooter alignWithMargins="0"/>
</worksheet>
</file>

<file path=xl/worksheets/sheet48.xml><?xml version="1.0" encoding="utf-8"?>
<worksheet xmlns="http://schemas.openxmlformats.org/spreadsheetml/2006/main" xmlns:r="http://schemas.openxmlformats.org/officeDocument/2006/relationships">
  <sheetPr codeName="Sheet71" enableFormatConditionsCalculation="0">
    <tabColor rgb="FF00B0F0"/>
  </sheetPr>
  <dimension ref="A1:H36"/>
  <sheetViews>
    <sheetView view="pageBreakPreview" zoomScale="85" zoomScaleSheetLayoutView="85" workbookViewId="0">
      <selection activeCell="A2" sqref="A2"/>
    </sheetView>
  </sheetViews>
  <sheetFormatPr defaultRowHeight="14.25"/>
  <cols>
    <col min="1" max="1" width="44" style="353" customWidth="1"/>
    <col min="2" max="2" width="22" style="353" customWidth="1"/>
    <col min="3" max="3" width="25.42578125" style="353" customWidth="1"/>
    <col min="4" max="4" width="21.140625" style="353" customWidth="1"/>
    <col min="5" max="5" width="13.140625" style="353" bestFit="1" customWidth="1"/>
    <col min="6" max="6" width="19.7109375" style="353" bestFit="1" customWidth="1"/>
    <col min="7" max="7" width="9.140625" style="353"/>
    <col min="8" max="8" width="10.42578125" style="353" bestFit="1" customWidth="1"/>
    <col min="9" max="16384" width="9.140625" style="353"/>
  </cols>
  <sheetData>
    <row r="1" spans="1:8" ht="39" customHeight="1">
      <c r="A1" s="1992" t="s">
        <v>4026</v>
      </c>
      <c r="B1" s="1992"/>
      <c r="C1" s="1992"/>
      <c r="D1" s="1992"/>
    </row>
    <row r="2" spans="1:8" ht="27.75" customHeight="1">
      <c r="B2" s="378" t="s">
        <v>2808</v>
      </c>
      <c r="C2" s="378" t="s">
        <v>2809</v>
      </c>
      <c r="D2" s="378" t="s">
        <v>2810</v>
      </c>
    </row>
    <row r="3" spans="1:8" ht="50.1" customHeight="1">
      <c r="A3" s="417" t="s">
        <v>1522</v>
      </c>
      <c r="B3" s="353" t="s">
        <v>1078</v>
      </c>
      <c r="C3" s="353" t="s">
        <v>1078</v>
      </c>
      <c r="D3" s="353" t="s">
        <v>429</v>
      </c>
    </row>
    <row r="4" spans="1:8" ht="21.6" customHeight="1">
      <c r="A4" s="358" t="s">
        <v>1320</v>
      </c>
      <c r="B4" s="362">
        <f>180022.1053807-1239.62</f>
        <v>178782.4853807</v>
      </c>
      <c r="C4" s="362">
        <f>'T-7_Current_Year'!Z65*100</f>
        <v>193952.16967613733</v>
      </c>
      <c r="D4" s="362">
        <f>'T-8'!AR64*100</f>
        <v>207221.72357400932</v>
      </c>
      <c r="E4" s="353">
        <v>182181.48019038278</v>
      </c>
    </row>
    <row r="5" spans="1:8" ht="21.6" customHeight="1">
      <c r="A5" s="358" t="s">
        <v>1200</v>
      </c>
      <c r="B5" s="362">
        <v>13089.0340173</v>
      </c>
      <c r="C5" s="362">
        <f>'F-23'!D29</f>
        <v>7881.2419889258808</v>
      </c>
      <c r="D5" s="362">
        <f>'F-23'!E29</f>
        <v>6800.7165477298558</v>
      </c>
    </row>
    <row r="6" spans="1:8" ht="39" customHeight="1">
      <c r="A6" s="358" t="s">
        <v>476</v>
      </c>
      <c r="B6" s="362">
        <v>0</v>
      </c>
      <c r="C6" s="362"/>
      <c r="D6" s="362"/>
    </row>
    <row r="7" spans="1:8" ht="21.6" customHeight="1">
      <c r="A7" s="378" t="s">
        <v>871</v>
      </c>
      <c r="B7" s="379">
        <f>SUM(B4:B6)</f>
        <v>191871.519398</v>
      </c>
      <c r="C7" s="379">
        <f>SUM(C4:C5)</f>
        <v>201833.41166506321</v>
      </c>
      <c r="D7" s="379">
        <f>SUM(D4:D5)</f>
        <v>214022.44012173917</v>
      </c>
    </row>
    <row r="8" spans="1:8" ht="21.6" customHeight="1">
      <c r="A8" s="417" t="s">
        <v>1201</v>
      </c>
      <c r="B8" s="362"/>
      <c r="C8" s="362"/>
      <c r="D8" s="362"/>
    </row>
    <row r="9" spans="1:8" ht="21.6" customHeight="1">
      <c r="A9" s="358" t="s">
        <v>62</v>
      </c>
      <c r="B9" s="362">
        <v>153880.13174149996</v>
      </c>
      <c r="C9" s="362">
        <f>'F-23'!D32</f>
        <v>172277.60130000004</v>
      </c>
      <c r="D9" s="362">
        <f>'F-23'!E32</f>
        <v>182658.02707682087</v>
      </c>
    </row>
    <row r="10" spans="1:8" ht="21.6" customHeight="1">
      <c r="A10" s="358" t="s">
        <v>339</v>
      </c>
      <c r="B10" s="362">
        <v>0</v>
      </c>
      <c r="C10" s="362">
        <f>'F-23'!D33</f>
        <v>0</v>
      </c>
      <c r="D10" s="362"/>
    </row>
    <row r="11" spans="1:8" ht="32.25" customHeight="1">
      <c r="A11" s="358" t="s">
        <v>1202</v>
      </c>
      <c r="B11" s="362">
        <f>37712.1486871-1239.62</f>
        <v>36472.528687099999</v>
      </c>
      <c r="C11" s="362">
        <f>'F-12'!M32+'F-13'!E14+'F-14'!E66+'F-6'!I14-C18</f>
        <v>42912.910675093764</v>
      </c>
      <c r="D11" s="362">
        <f>'F-12'!R32+'F-13'!F14+'F-14'!F66+'F-6'!M14-D18</f>
        <v>47695.123572740762</v>
      </c>
    </row>
    <row r="12" spans="1:8" ht="21.6" customHeight="1">
      <c r="A12" s="358" t="s">
        <v>269</v>
      </c>
      <c r="B12" s="362">
        <v>1570.15398</v>
      </c>
      <c r="C12" s="362">
        <f>cwip!E41</f>
        <v>3883.6838983891985</v>
      </c>
      <c r="D12" s="362">
        <f>cwip!F41</f>
        <v>4897.6683916886095</v>
      </c>
      <c r="E12" s="362"/>
    </row>
    <row r="13" spans="1:8" ht="21.6" customHeight="1">
      <c r="A13" s="358" t="s">
        <v>383</v>
      </c>
      <c r="B13" s="380">
        <f>B7-B9-B11-B12</f>
        <v>-51.295010599959824</v>
      </c>
      <c r="C13" s="380">
        <f>C7-C9-C10-C11-C12</f>
        <v>-17240.784208419795</v>
      </c>
      <c r="D13" s="380">
        <f>D7-D9-D11-D12</f>
        <v>-21228.378919511073</v>
      </c>
    </row>
    <row r="14" spans="1:8" ht="27" customHeight="1">
      <c r="A14" s="358" t="s">
        <v>1070</v>
      </c>
      <c r="B14" s="362">
        <v>6901.4089550000008</v>
      </c>
      <c r="C14" s="362">
        <f>'F-23'!D49+'F-23'!D47+'F-23'!D46+'F-23'!D44</f>
        <v>8647.414668039999</v>
      </c>
      <c r="D14" s="362">
        <f>'F-23'!E49+'F-23'!E46+'F-23'!E44+'F-23'!E47</f>
        <v>9254.9059430399993</v>
      </c>
      <c r="E14" s="362"/>
      <c r="F14" s="362"/>
      <c r="G14" s="362"/>
      <c r="H14" s="362"/>
    </row>
    <row r="15" spans="1:8" ht="21.6" customHeight="1">
      <c r="A15" s="358" t="s">
        <v>1172</v>
      </c>
      <c r="B15" s="362">
        <v>0</v>
      </c>
      <c r="C15" s="362">
        <f>'F-2'!J14</f>
        <v>497.21</v>
      </c>
      <c r="D15" s="362">
        <f>'F-2'!O14</f>
        <v>0</v>
      </c>
    </row>
    <row r="16" spans="1:8" ht="21.6" customHeight="1">
      <c r="A16" s="358" t="s">
        <v>153</v>
      </c>
      <c r="B16" s="362">
        <f>B14-B15</f>
        <v>6901.4089550000008</v>
      </c>
      <c r="C16" s="362">
        <f>C14-C15</f>
        <v>8150.204668039999</v>
      </c>
      <c r="D16" s="362">
        <f>D14-D15</f>
        <v>9254.9059430399993</v>
      </c>
    </row>
    <row r="17" spans="1:6" ht="21.6" customHeight="1">
      <c r="A17" s="358" t="s">
        <v>1173</v>
      </c>
      <c r="B17" s="380">
        <f>B13-B16</f>
        <v>-6952.7039655999606</v>
      </c>
      <c r="C17" s="380">
        <f>C13-C16</f>
        <v>-25390.988876459793</v>
      </c>
      <c r="D17" s="380">
        <f>D13-D16</f>
        <v>-30483.284862551074</v>
      </c>
      <c r="F17" s="380"/>
    </row>
    <row r="18" spans="1:6" ht="21.6" customHeight="1">
      <c r="A18" s="358" t="s">
        <v>776</v>
      </c>
      <c r="B18" s="362">
        <v>0</v>
      </c>
      <c r="C18" s="362">
        <f>'F-14'!E64</f>
        <v>0</v>
      </c>
      <c r="D18" s="362">
        <f>'F-14'!F64</f>
        <v>0</v>
      </c>
    </row>
    <row r="19" spans="1:6" ht="21.6" customHeight="1">
      <c r="A19" s="358" t="s">
        <v>1743</v>
      </c>
      <c r="B19" s="380">
        <f>B17-B18</f>
        <v>-6952.7039655999606</v>
      </c>
      <c r="C19" s="380">
        <f>C17-C18</f>
        <v>-25390.988876459793</v>
      </c>
      <c r="D19" s="380">
        <f>D17-D18</f>
        <v>-30483.284862551074</v>
      </c>
    </row>
    <row r="20" spans="1:6" ht="21.6" customHeight="1">
      <c r="A20" s="358" t="s">
        <v>1321</v>
      </c>
      <c r="B20" s="380">
        <v>5388.0906599999998</v>
      </c>
      <c r="C20" s="362">
        <v>0</v>
      </c>
      <c r="D20" s="362">
        <v>0</v>
      </c>
    </row>
    <row r="21" spans="1:6" ht="30.75" customHeight="1">
      <c r="A21" s="358" t="s">
        <v>114</v>
      </c>
      <c r="B21" s="380">
        <v>-95527.55531630003</v>
      </c>
      <c r="C21" s="380">
        <f>B28</f>
        <v>-108243.28178189999</v>
      </c>
      <c r="D21" s="380">
        <f>C28</f>
        <v>-134037.81910835978</v>
      </c>
      <c r="F21" s="381"/>
    </row>
    <row r="22" spans="1:6" ht="25.5" customHeight="1">
      <c r="A22" s="358" t="s">
        <v>810</v>
      </c>
      <c r="B22" s="362">
        <v>374.93184000000002</v>
      </c>
      <c r="C22" s="362">
        <f>'F-21'!C19*0.375%</f>
        <v>403.54845</v>
      </c>
      <c r="D22" s="362">
        <f>'F-21'!D19*0.375%</f>
        <v>509.03066284368862</v>
      </c>
    </row>
    <row r="23" spans="1:6" ht="30" customHeight="1">
      <c r="A23" s="358" t="s">
        <v>811</v>
      </c>
      <c r="B23" s="362"/>
      <c r="C23" s="362"/>
      <c r="D23" s="362"/>
    </row>
    <row r="24" spans="1:6" ht="21.6" customHeight="1">
      <c r="A24" s="358" t="s">
        <v>812</v>
      </c>
      <c r="B24" s="362"/>
      <c r="C24" s="362"/>
      <c r="D24" s="362"/>
    </row>
    <row r="25" spans="1:6" ht="21.6" customHeight="1">
      <c r="A25" s="358" t="s">
        <v>813</v>
      </c>
      <c r="B25" s="362"/>
      <c r="C25" s="362"/>
      <c r="D25" s="362"/>
    </row>
    <row r="26" spans="1:6" ht="21.6" customHeight="1">
      <c r="A26" s="358" t="s">
        <v>1030</v>
      </c>
      <c r="B26" s="362"/>
      <c r="C26" s="362"/>
      <c r="D26" s="362"/>
    </row>
    <row r="27" spans="1:6" ht="21.6" customHeight="1">
      <c r="A27" s="358" t="s">
        <v>814</v>
      </c>
      <c r="B27" s="362"/>
      <c r="C27" s="362"/>
      <c r="D27" s="362"/>
    </row>
    <row r="28" spans="1:6">
      <c r="A28" s="358" t="s">
        <v>815</v>
      </c>
      <c r="B28" s="380">
        <f>B19-B20+B21-B22+B26</f>
        <v>-108243.28178189999</v>
      </c>
      <c r="C28" s="380">
        <f>C19-C20+C21-C22</f>
        <v>-134037.81910835978</v>
      </c>
      <c r="D28" s="380">
        <f>D19+D21-SUM(D22:D27)</f>
        <v>-165030.13463375455</v>
      </c>
    </row>
    <row r="30" spans="1:6">
      <c r="B30" s="380">
        <f>B28-B21-B6</f>
        <v>-12715.726465599961</v>
      </c>
      <c r="C30" s="362"/>
      <c r="D30" s="380"/>
    </row>
    <row r="31" spans="1:6">
      <c r="B31" s="380"/>
      <c r="C31" s="362"/>
    </row>
    <row r="32" spans="1:6">
      <c r="B32" s="380">
        <f>B28-B21</f>
        <v>-12715.726465599961</v>
      </c>
      <c r="C32" s="380">
        <f>B19-B22</f>
        <v>-7327.6358055999608</v>
      </c>
      <c r="D32" s="380"/>
    </row>
    <row r="35" spans="3:4">
      <c r="C35" s="362"/>
    </row>
    <row r="36" spans="3:4">
      <c r="C36" s="380"/>
      <c r="D36" s="380"/>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49.xml><?xml version="1.0" encoding="utf-8"?>
<worksheet xmlns="http://schemas.openxmlformats.org/spreadsheetml/2006/main" xmlns:r="http://schemas.openxmlformats.org/officeDocument/2006/relationships">
  <sheetPr codeName="Sheet74" enableFormatConditionsCalculation="0">
    <tabColor rgb="FF00B0F0"/>
    <pageSetUpPr fitToPage="1"/>
  </sheetPr>
  <dimension ref="A1:J175"/>
  <sheetViews>
    <sheetView view="pageBreakPreview" zoomScale="85" zoomScaleSheetLayoutView="85" workbookViewId="0">
      <selection activeCell="H47" sqref="H47"/>
    </sheetView>
  </sheetViews>
  <sheetFormatPr defaultRowHeight="14.25"/>
  <cols>
    <col min="1" max="1" width="43.28515625" style="353" customWidth="1"/>
    <col min="2" max="2" width="13" style="353" customWidth="1"/>
    <col min="3" max="3" width="16" style="353" bestFit="1" customWidth="1"/>
    <col min="4" max="4" width="14.28515625" style="353" customWidth="1"/>
    <col min="5" max="5" width="14.140625" style="353" customWidth="1"/>
    <col min="6" max="6" width="11.85546875" style="353" customWidth="1"/>
    <col min="7" max="8" width="19.85546875" style="353" customWidth="1"/>
    <col min="9" max="9" width="15.85546875" style="353" customWidth="1"/>
    <col min="10" max="16384" width="9.140625" style="353"/>
  </cols>
  <sheetData>
    <row r="1" spans="1:8" ht="41.25" customHeight="1">
      <c r="A1" s="1996" t="s">
        <v>70</v>
      </c>
      <c r="B1" s="1997"/>
      <c r="C1" s="1997"/>
      <c r="D1" s="1997"/>
      <c r="E1" s="1998"/>
    </row>
    <row r="2" spans="1:8" ht="17.25" customHeight="1">
      <c r="A2" s="681"/>
      <c r="B2" s="682"/>
      <c r="C2" s="682"/>
      <c r="D2" s="682"/>
      <c r="E2" s="683" t="s">
        <v>2049</v>
      </c>
    </row>
    <row r="3" spans="1:8" ht="19.5" customHeight="1">
      <c r="A3" s="2001" t="s">
        <v>293</v>
      </c>
      <c r="B3" s="1999" t="s">
        <v>994</v>
      </c>
      <c r="C3" s="1999"/>
      <c r="D3" s="1999"/>
      <c r="E3" s="2000"/>
    </row>
    <row r="4" spans="1:8" ht="19.5" customHeight="1">
      <c r="A4" s="2001"/>
      <c r="B4" s="370"/>
      <c r="C4" s="370"/>
      <c r="D4" s="371" t="s">
        <v>2054</v>
      </c>
      <c r="E4" s="372" t="s">
        <v>2775</v>
      </c>
    </row>
    <row r="5" spans="1:8" ht="19.5" customHeight="1">
      <c r="A5" s="373" t="s">
        <v>1162</v>
      </c>
      <c r="B5" s="363"/>
      <c r="C5" s="363"/>
      <c r="D5" s="365">
        <f>'F-21'!C29-D6</f>
        <v>15140.819805600004</v>
      </c>
      <c r="E5" s="366">
        <f>D52</f>
        <v>-14229.435477907711</v>
      </c>
    </row>
    <row r="6" spans="1:8" ht="19.5" customHeight="1">
      <c r="A6" s="373" t="s">
        <v>2487</v>
      </c>
      <c r="B6" s="363"/>
      <c r="C6" s="363"/>
      <c r="D6" s="365">
        <v>42810.300194399999</v>
      </c>
      <c r="E6" s="366">
        <f>D53</f>
        <v>48918.590194399992</v>
      </c>
    </row>
    <row r="7" spans="1:8" ht="19.5" customHeight="1">
      <c r="A7" s="373"/>
      <c r="B7" s="363"/>
      <c r="C7" s="363"/>
      <c r="D7" s="445">
        <f>SUM(D5:D6)</f>
        <v>57951.12</v>
      </c>
      <c r="E7" s="446">
        <f>SUM(E5:E6)</f>
        <v>34689.154716492281</v>
      </c>
    </row>
    <row r="8" spans="1:8" ht="19.5" customHeight="1">
      <c r="A8" s="367" t="s">
        <v>293</v>
      </c>
      <c r="B8" s="363"/>
      <c r="C8" s="363"/>
      <c r="D8" s="365"/>
      <c r="E8" s="366"/>
    </row>
    <row r="9" spans="1:8" ht="19.5" customHeight="1">
      <c r="A9" s="361" t="s">
        <v>1160</v>
      </c>
      <c r="B9" s="363"/>
      <c r="C9" s="363"/>
      <c r="D9" s="365">
        <f>'F-22'!C4*'T-1'!K65</f>
        <v>184254.56119233047</v>
      </c>
      <c r="E9" s="366">
        <f>'F-22'!D4*'T-1'!O65</f>
        <v>201005.07186678902</v>
      </c>
    </row>
    <row r="10" spans="1:8" ht="30" hidden="1" customHeight="1">
      <c r="A10" s="361" t="s">
        <v>684</v>
      </c>
      <c r="B10" s="363"/>
      <c r="C10" s="363"/>
      <c r="D10" s="365">
        <v>0</v>
      </c>
      <c r="E10" s="366">
        <v>0</v>
      </c>
    </row>
    <row r="11" spans="1:8" ht="19.5" customHeight="1">
      <c r="A11" s="361" t="s">
        <v>1163</v>
      </c>
      <c r="B11" s="363"/>
      <c r="C11" s="363"/>
      <c r="D11" s="365">
        <f>6809.7+200</f>
        <v>7009.7</v>
      </c>
      <c r="E11" s="1197">
        <v>1400</v>
      </c>
      <c r="F11" s="353" t="s">
        <v>2819</v>
      </c>
      <c r="G11" s="353">
        <v>30.5</v>
      </c>
    </row>
    <row r="12" spans="1:8" ht="19.5" customHeight="1">
      <c r="A12" s="361" t="s">
        <v>1164</v>
      </c>
      <c r="B12" s="363"/>
      <c r="C12" s="363"/>
      <c r="D12" s="665">
        <v>8519.64</v>
      </c>
      <c r="E12" s="366">
        <v>9083.3799999999992</v>
      </c>
      <c r="F12" s="353" t="s">
        <v>2820</v>
      </c>
      <c r="G12" s="353">
        <f>(297.12/7*12)/6*100</f>
        <v>8489.1428571428569</v>
      </c>
      <c r="H12" s="353">
        <f>G12*1.07</f>
        <v>9083.3828571428567</v>
      </c>
    </row>
    <row r="13" spans="1:8" ht="31.5" hidden="1" customHeight="1">
      <c r="A13" s="361" t="s">
        <v>1847</v>
      </c>
      <c r="B13" s="363"/>
      <c r="C13" s="363"/>
      <c r="D13" s="365">
        <v>0</v>
      </c>
      <c r="E13" s="366">
        <v>0</v>
      </c>
      <c r="G13" s="353">
        <f>G12+G11</f>
        <v>8519.6428571428569</v>
      </c>
    </row>
    <row r="14" spans="1:8" ht="31.5" hidden="1" customHeight="1">
      <c r="A14" s="361" t="s">
        <v>1848</v>
      </c>
      <c r="B14" s="363"/>
      <c r="C14" s="363"/>
      <c r="D14" s="365">
        <v>0</v>
      </c>
      <c r="E14" s="366"/>
    </row>
    <row r="15" spans="1:8" ht="19.5" hidden="1" customHeight="1">
      <c r="A15" s="361" t="s">
        <v>1610</v>
      </c>
      <c r="B15" s="363"/>
      <c r="C15" s="363"/>
      <c r="D15" s="365"/>
      <c r="E15" s="366"/>
    </row>
    <row r="16" spans="1:8" ht="19.5" hidden="1" customHeight="1">
      <c r="A16" s="361" t="s">
        <v>1369</v>
      </c>
      <c r="B16" s="363"/>
      <c r="C16" s="363"/>
      <c r="D16" s="365"/>
      <c r="E16" s="366"/>
    </row>
    <row r="17" spans="1:10" ht="19.5" hidden="1" customHeight="1">
      <c r="A17" s="361" t="s">
        <v>1031</v>
      </c>
      <c r="B17" s="363"/>
      <c r="C17" s="363"/>
      <c r="D17" s="365"/>
      <c r="E17" s="366">
        <f>'F-3'!G12</f>
        <v>0</v>
      </c>
    </row>
    <row r="18" spans="1:10" ht="19.5" hidden="1" customHeight="1">
      <c r="A18" s="361" t="s">
        <v>1370</v>
      </c>
      <c r="B18" s="363"/>
      <c r="C18" s="363"/>
      <c r="D18" s="365"/>
      <c r="E18" s="366">
        <f>'F-3'!G14</f>
        <v>0</v>
      </c>
    </row>
    <row r="19" spans="1:10" ht="19.5" hidden="1" customHeight="1">
      <c r="A19" s="361" t="s">
        <v>653</v>
      </c>
      <c r="B19" s="363"/>
      <c r="C19" s="363"/>
      <c r="D19" s="365">
        <f>D17</f>
        <v>0</v>
      </c>
      <c r="E19" s="366">
        <f>E17</f>
        <v>0</v>
      </c>
    </row>
    <row r="20" spans="1:10" ht="19.5" customHeight="1">
      <c r="A20" s="361" t="s">
        <v>1552</v>
      </c>
      <c r="B20" s="363"/>
      <c r="C20" s="363"/>
      <c r="D20" s="365">
        <f>'F-3'!C21</f>
        <v>1395</v>
      </c>
      <c r="E20" s="366">
        <f>'F-3'!G21</f>
        <v>0</v>
      </c>
      <c r="F20" s="353" t="s">
        <v>2073</v>
      </c>
      <c r="G20" s="353">
        <v>264</v>
      </c>
      <c r="H20" s="353">
        <v>1200</v>
      </c>
    </row>
    <row r="21" spans="1:10" ht="19.5" hidden="1" customHeight="1">
      <c r="A21" s="361" t="s">
        <v>1079</v>
      </c>
      <c r="B21" s="363"/>
      <c r="C21" s="363"/>
      <c r="D21" s="365">
        <v>0</v>
      </c>
      <c r="E21" s="366">
        <v>0</v>
      </c>
    </row>
    <row r="22" spans="1:10" ht="19.5" customHeight="1">
      <c r="A22" s="361" t="s">
        <v>496</v>
      </c>
      <c r="B22" s="363"/>
      <c r="C22" s="363"/>
      <c r="D22" s="365">
        <f>'F-3'!C25</f>
        <v>5621.8872700000002</v>
      </c>
      <c r="E22" s="366">
        <f>'F-3'!G25</f>
        <v>0</v>
      </c>
      <c r="G22" s="353">
        <f>G13+G20</f>
        <v>8783.6428571428569</v>
      </c>
      <c r="H22" s="353">
        <f>H13+H20</f>
        <v>1200</v>
      </c>
    </row>
    <row r="23" spans="1:10" ht="19.5" hidden="1" customHeight="1">
      <c r="A23" s="361" t="s">
        <v>498</v>
      </c>
      <c r="B23" s="363"/>
      <c r="C23" s="363"/>
      <c r="D23" s="365">
        <f>'F-3'!C27</f>
        <v>0</v>
      </c>
      <c r="E23" s="366">
        <f>'F-3'!G27</f>
        <v>0</v>
      </c>
    </row>
    <row r="24" spans="1:10" ht="19.5" hidden="1" customHeight="1">
      <c r="A24" s="361" t="s">
        <v>497</v>
      </c>
      <c r="B24" s="363"/>
      <c r="C24" s="363"/>
      <c r="D24" s="365">
        <f>'F-3'!C29</f>
        <v>0</v>
      </c>
      <c r="E24" s="366">
        <f>'F-3'!G29</f>
        <v>0</v>
      </c>
    </row>
    <row r="25" spans="1:10" ht="19.5" hidden="1" customHeight="1">
      <c r="A25" s="361" t="s">
        <v>654</v>
      </c>
      <c r="B25" s="363"/>
      <c r="C25" s="363"/>
      <c r="D25" s="365">
        <v>0</v>
      </c>
      <c r="E25" s="366">
        <v>0</v>
      </c>
    </row>
    <row r="26" spans="1:10" ht="19.5" hidden="1" customHeight="1">
      <c r="A26" s="361" t="s">
        <v>1353</v>
      </c>
      <c r="B26" s="363"/>
      <c r="C26" s="363"/>
      <c r="D26" s="365">
        <v>0</v>
      </c>
      <c r="E26" s="366">
        <v>0</v>
      </c>
    </row>
    <row r="27" spans="1:10" ht="19.5" hidden="1" customHeight="1">
      <c r="A27" s="361" t="s">
        <v>1080</v>
      </c>
      <c r="B27" s="363"/>
      <c r="C27" s="363"/>
      <c r="D27" s="365">
        <v>0</v>
      </c>
      <c r="E27" s="366">
        <v>0</v>
      </c>
    </row>
    <row r="28" spans="1:10" ht="19.5" hidden="1" customHeight="1">
      <c r="A28" s="361" t="s">
        <v>655</v>
      </c>
      <c r="B28" s="363"/>
      <c r="C28" s="363"/>
      <c r="D28" s="365">
        <f>'F-3'!C23</f>
        <v>0</v>
      </c>
      <c r="E28" s="366">
        <f>'F-3'!G23</f>
        <v>0</v>
      </c>
      <c r="H28" s="364"/>
    </row>
    <row r="29" spans="1:10" ht="19.5" customHeight="1">
      <c r="A29" s="361" t="s">
        <v>1672</v>
      </c>
      <c r="B29" s="363"/>
      <c r="C29" s="363"/>
      <c r="D29" s="1196">
        <f>H38</f>
        <v>7881.2419889258808</v>
      </c>
      <c r="E29" s="1197">
        <f>I38</f>
        <v>6800.7165477298558</v>
      </c>
      <c r="F29" s="466"/>
      <c r="G29" s="2005" t="s">
        <v>1359</v>
      </c>
      <c r="H29" s="2005"/>
      <c r="I29" s="2005"/>
      <c r="J29" s="2005"/>
    </row>
    <row r="30" spans="1:10" ht="22.5" customHeight="1">
      <c r="A30" s="367" t="s">
        <v>871</v>
      </c>
      <c r="B30" s="363"/>
      <c r="C30" s="363"/>
      <c r="D30" s="445">
        <f>SUM(D9:D29)</f>
        <v>214682.03045125635</v>
      </c>
      <c r="E30" s="446">
        <f>SUM(E9:E29)</f>
        <v>218289.16841451888</v>
      </c>
      <c r="G30" s="744" t="s">
        <v>142</v>
      </c>
      <c r="H30" s="745" t="s">
        <v>2054</v>
      </c>
      <c r="I30" s="745" t="s">
        <v>2775</v>
      </c>
      <c r="J30" s="746"/>
    </row>
    <row r="31" spans="1:10" ht="22.5" customHeight="1">
      <c r="A31" s="355" t="s">
        <v>1165</v>
      </c>
      <c r="B31" s="363"/>
      <c r="C31" s="363"/>
      <c r="D31" s="365"/>
      <c r="E31" s="366"/>
      <c r="G31" s="747" t="s">
        <v>1360</v>
      </c>
      <c r="H31" s="748">
        <f>(56.18+38.55+36.38)/6*12</f>
        <v>262.21999999999997</v>
      </c>
      <c r="I31" s="748">
        <f>H31*0.85</f>
        <v>222.88699999999997</v>
      </c>
      <c r="J31" s="746"/>
    </row>
    <row r="32" spans="1:10" ht="19.5" customHeight="1">
      <c r="A32" s="361" t="s">
        <v>1166</v>
      </c>
      <c r="B32" s="363"/>
      <c r="C32" s="363"/>
      <c r="D32" s="365">
        <f>'F-4'!H51</f>
        <v>172277.60130000004</v>
      </c>
      <c r="E32" s="366">
        <f>'F-4'!J51</f>
        <v>182658.02707682087</v>
      </c>
      <c r="G32" s="747" t="s">
        <v>1361</v>
      </c>
      <c r="H32" s="748">
        <f>(389.52+20.9+242.05)/6*12</f>
        <v>1304.94</v>
      </c>
      <c r="I32" s="748">
        <f>H32*0.75</f>
        <v>978.70500000000004</v>
      </c>
      <c r="J32" s="746"/>
    </row>
    <row r="33" spans="1:10" ht="19.5" hidden="1" customHeight="1">
      <c r="A33" s="361" t="s">
        <v>339</v>
      </c>
      <c r="B33" s="363"/>
      <c r="C33" s="363"/>
      <c r="D33" s="365"/>
      <c r="E33" s="366"/>
      <c r="G33" s="747" t="s">
        <v>1362</v>
      </c>
      <c r="H33" s="748">
        <f>3494/D6*D53</f>
        <v>3992.5334174973095</v>
      </c>
      <c r="I33" s="748">
        <f>H33*0.85</f>
        <v>3393.6534048727131</v>
      </c>
      <c r="J33" s="746"/>
    </row>
    <row r="34" spans="1:10" ht="19.5" customHeight="1">
      <c r="A34" s="361" t="s">
        <v>902</v>
      </c>
      <c r="B34" s="363"/>
      <c r="C34" s="363"/>
      <c r="D34" s="365">
        <f>'F-3'!D10+'F-3'!D19</f>
        <v>4537.04</v>
      </c>
      <c r="E34" s="365">
        <f>'F-3'!H10+'F-3'!H19</f>
        <v>4537.04</v>
      </c>
      <c r="G34" s="747" t="s">
        <v>1363</v>
      </c>
      <c r="H34" s="748">
        <v>0</v>
      </c>
      <c r="I34" s="748">
        <v>0</v>
      </c>
      <c r="J34" s="746"/>
    </row>
    <row r="35" spans="1:10" ht="19.5" customHeight="1">
      <c r="A35" s="361" t="s">
        <v>1013</v>
      </c>
      <c r="B35" s="363"/>
      <c r="C35" s="363"/>
      <c r="D35" s="1196">
        <f>891.41+10</f>
        <v>901.41</v>
      </c>
      <c r="E35" s="1197">
        <v>100</v>
      </c>
      <c r="G35" s="749" t="s">
        <v>1906</v>
      </c>
      <c r="H35" s="749">
        <f>(840.13+65.97)/6*12</f>
        <v>1812.2000000000003</v>
      </c>
      <c r="I35" s="749">
        <f>H35*0.95</f>
        <v>1721.5900000000001</v>
      </c>
      <c r="J35" s="746"/>
    </row>
    <row r="36" spans="1:10" ht="19.5" customHeight="1">
      <c r="A36" s="361" t="s">
        <v>1167</v>
      </c>
      <c r="B36" s="363"/>
      <c r="C36" s="363"/>
      <c r="D36" s="365">
        <f>'F-12'!M30*100%</f>
        <v>23527.512925445437</v>
      </c>
      <c r="E36" s="366">
        <f>'F-12'!R30</f>
        <v>29043.76686411702</v>
      </c>
      <c r="G36" s="748" t="s">
        <v>1907</v>
      </c>
      <c r="H36" s="749">
        <v>0</v>
      </c>
      <c r="I36" s="749">
        <v>0</v>
      </c>
      <c r="J36" s="746"/>
    </row>
    <row r="37" spans="1:10" ht="19.5" customHeight="1">
      <c r="A37" s="361" t="s">
        <v>1174</v>
      </c>
      <c r="B37" s="363"/>
      <c r="C37" s="363"/>
      <c r="D37" s="365">
        <f>'F-14'!E66</f>
        <v>4034.7455000000004</v>
      </c>
      <c r="E37" s="366">
        <f>'F-14'!F66</f>
        <v>5299.7747377750638</v>
      </c>
      <c r="G37" s="749" t="s">
        <v>2820</v>
      </c>
      <c r="H37" s="748">
        <f>297.12/7*12</f>
        <v>509.34857142857146</v>
      </c>
      <c r="I37" s="749">
        <f>H37*0.95</f>
        <v>483.88114285714289</v>
      </c>
      <c r="J37" s="746"/>
    </row>
    <row r="38" spans="1:10" ht="19.5" customHeight="1" thickBot="1">
      <c r="A38" s="361" t="s">
        <v>1175</v>
      </c>
      <c r="B38" s="363"/>
      <c r="C38" s="363"/>
      <c r="D38" s="365">
        <f>'F-13'!E14</f>
        <v>5811.0980712785995</v>
      </c>
      <c r="E38" s="366">
        <f>'F-13'!F14</f>
        <v>7330.0419362277162</v>
      </c>
      <c r="G38" s="1170" t="s">
        <v>872</v>
      </c>
      <c r="H38" s="750">
        <f>SUM(H31:H37)</f>
        <v>7881.2419889258808</v>
      </c>
      <c r="I38" s="750">
        <f>SUM(I31:I37)</f>
        <v>6800.7165477298558</v>
      </c>
      <c r="J38" s="746"/>
    </row>
    <row r="39" spans="1:10" ht="19.5" customHeight="1" thickTop="1">
      <c r="A39" s="361" t="s">
        <v>1176</v>
      </c>
      <c r="B39" s="363"/>
      <c r="C39" s="363"/>
      <c r="D39" s="365">
        <f>SUM(D12:D28)-D20+(cwip!E78+cwip!E80+cwip!E84+cwip!E86+cwip!E88)+'F-2'!I16+'F-2'!I22+'F-2'!I21</f>
        <v>15899.417269999998</v>
      </c>
      <c r="E39" s="366">
        <f>SUM(E12:E28)-E20+(cwip!F78+cwip!F80+cwip!F84+cwip!F86+cwip!F88)+'F-2'!N16+'F-2'!N22+'F-2'!N21</f>
        <v>9289.8799999999992</v>
      </c>
      <c r="F39" s="466"/>
    </row>
    <row r="40" spans="1:10" ht="19.5" customHeight="1">
      <c r="A40" s="361" t="s">
        <v>1032</v>
      </c>
      <c r="B40" s="363"/>
      <c r="C40" s="363"/>
      <c r="D40" s="365">
        <f>'F-3'!D17</f>
        <v>912.75599999999997</v>
      </c>
      <c r="E40" s="366">
        <f>'F-3'!H17</f>
        <v>912.75599999999997</v>
      </c>
      <c r="F40" s="466"/>
    </row>
    <row r="41" spans="1:10" ht="19.5" hidden="1" customHeight="1">
      <c r="A41" s="361" t="s">
        <v>1068</v>
      </c>
      <c r="B41" s="363"/>
      <c r="C41" s="363"/>
      <c r="D41" s="365">
        <f>'F-3'!D14</f>
        <v>0</v>
      </c>
      <c r="E41" s="366">
        <f>'F-3'!H14</f>
        <v>0</v>
      </c>
    </row>
    <row r="42" spans="1:10" ht="19.5" hidden="1" customHeight="1">
      <c r="A42" s="361" t="s">
        <v>1364</v>
      </c>
      <c r="B42" s="363"/>
      <c r="C42" s="363"/>
      <c r="D42" s="365">
        <f>'F-3'!D23</f>
        <v>0</v>
      </c>
      <c r="E42" s="366">
        <f>'F-3'!H23</f>
        <v>0</v>
      </c>
    </row>
    <row r="43" spans="1:10" ht="19.5" customHeight="1">
      <c r="A43" s="361" t="s">
        <v>991</v>
      </c>
      <c r="B43" s="363"/>
      <c r="C43" s="363"/>
      <c r="D43" s="365">
        <f>'F-3'!D21</f>
        <v>1395</v>
      </c>
      <c r="E43" s="366">
        <f>'F-3'!H21</f>
        <v>0</v>
      </c>
    </row>
    <row r="44" spans="1:10" ht="19.5" hidden="1" customHeight="1">
      <c r="A44" s="361" t="s">
        <v>1387</v>
      </c>
      <c r="B44" s="363"/>
      <c r="C44" s="363"/>
      <c r="D44" s="365"/>
      <c r="E44" s="366"/>
    </row>
    <row r="45" spans="1:10" ht="19.5" hidden="1" customHeight="1">
      <c r="A45" s="361" t="s">
        <v>107</v>
      </c>
      <c r="B45" s="363"/>
      <c r="C45" s="363"/>
      <c r="D45" s="365">
        <v>0</v>
      </c>
      <c r="E45" s="366"/>
    </row>
    <row r="46" spans="1:10" ht="19.5" customHeight="1">
      <c r="A46" s="361" t="s">
        <v>925</v>
      </c>
      <c r="B46" s="363"/>
      <c r="C46" s="363"/>
      <c r="D46" s="365">
        <f>'F-6'!I17</f>
        <v>3916.5612499999993</v>
      </c>
      <c r="E46" s="366">
        <f>'F-6'!M17</f>
        <v>4451.0366249999988</v>
      </c>
    </row>
    <row r="47" spans="1:10" ht="19.5" customHeight="1">
      <c r="A47" s="361" t="s">
        <v>61</v>
      </c>
      <c r="B47" s="363"/>
      <c r="C47" s="363"/>
      <c r="D47" s="1196">
        <v>50</v>
      </c>
      <c r="E47" s="1197">
        <v>75</v>
      </c>
    </row>
    <row r="48" spans="1:10" ht="33.75" hidden="1" customHeight="1">
      <c r="A48" s="361" t="s">
        <v>901</v>
      </c>
      <c r="B48" s="363"/>
      <c r="C48" s="363"/>
      <c r="D48" s="365"/>
      <c r="E48" s="366"/>
    </row>
    <row r="49" spans="1:7" ht="28.5">
      <c r="A49" s="361" t="s">
        <v>499</v>
      </c>
      <c r="B49" s="363"/>
      <c r="C49" s="363"/>
      <c r="D49" s="365">
        <f>Interest!C38+Interest!B83+Interest!B102+Interest!B174+Interest!B194+Interest!B214+Interest!B232+Interest!B251+Interest!C63</f>
        <v>4680.8534180400002</v>
      </c>
      <c r="E49" s="366">
        <f>Interest!C51+Interest!B92+Interest!B111+Interest!B183+Interest!B203+Interest!B223+Interest!B241+Interest!B260+Interest!C74</f>
        <v>4728.8693180400005</v>
      </c>
    </row>
    <row r="50" spans="1:7" ht="19.5" customHeight="1">
      <c r="A50" s="361" t="s">
        <v>1388</v>
      </c>
      <c r="B50" s="363"/>
      <c r="C50" s="363"/>
      <c r="D50" s="365"/>
      <c r="E50" s="366"/>
    </row>
    <row r="51" spans="1:7" ht="20.25" customHeight="1">
      <c r="A51" s="367" t="s">
        <v>871</v>
      </c>
      <c r="B51" s="363"/>
      <c r="C51" s="363"/>
      <c r="D51" s="445">
        <f>SUM(D32:D50)</f>
        <v>237943.99573476409</v>
      </c>
      <c r="E51" s="446">
        <f>SUM(E32:E50)</f>
        <v>248426.19255798068</v>
      </c>
      <c r="G51" s="362"/>
    </row>
    <row r="52" spans="1:7" ht="27.75" customHeight="1">
      <c r="A52" s="373" t="s">
        <v>108</v>
      </c>
      <c r="B52" s="363"/>
      <c r="C52" s="363"/>
      <c r="D52" s="365">
        <f>D54-D53</f>
        <v>-14229.435477907711</v>
      </c>
      <c r="E52" s="365">
        <f>E54-E53</f>
        <v>-45666.459621369519</v>
      </c>
    </row>
    <row r="53" spans="1:7" ht="27.75" customHeight="1">
      <c r="A53" s="373" t="s">
        <v>2488</v>
      </c>
      <c r="B53" s="363"/>
      <c r="C53" s="363"/>
      <c r="D53" s="365">
        <f>D6+D11-D35-D50</f>
        <v>48918.590194399992</v>
      </c>
      <c r="E53" s="366">
        <f>E6+E11-E35</f>
        <v>50218.590194399992</v>
      </c>
      <c r="F53" s="466"/>
    </row>
    <row r="54" spans="1:7" ht="27.75" customHeight="1">
      <c r="A54" s="374"/>
      <c r="B54" s="368"/>
      <c r="C54" s="368"/>
      <c r="D54" s="369">
        <f>D7+D30-D51</f>
        <v>34689.154716492281</v>
      </c>
      <c r="E54" s="369">
        <f>E7+E30-E51</f>
        <v>4552.1305730304739</v>
      </c>
    </row>
    <row r="55" spans="1:7" ht="32.25" customHeight="1">
      <c r="A55" s="2002" t="s">
        <v>864</v>
      </c>
      <c r="B55" s="2003"/>
      <c r="C55" s="2003"/>
      <c r="D55" s="2003"/>
      <c r="E55" s="2004"/>
      <c r="F55" s="673"/>
      <c r="G55" s="673"/>
    </row>
    <row r="56" spans="1:7" ht="27.75" customHeight="1">
      <c r="A56" s="354" t="s">
        <v>923</v>
      </c>
      <c r="B56" s="2012" t="s">
        <v>500</v>
      </c>
      <c r="C56" s="2012"/>
      <c r="D56" s="2012"/>
      <c r="E56" s="2012"/>
      <c r="F56" s="2013"/>
    </row>
    <row r="57" spans="1:7" ht="23.25" customHeight="1">
      <c r="A57" s="361" t="s">
        <v>99</v>
      </c>
      <c r="B57" s="365">
        <f>0/10</f>
        <v>0</v>
      </c>
      <c r="C57" s="363">
        <f>B57</f>
        <v>0</v>
      </c>
      <c r="D57" s="2009" t="s">
        <v>734</v>
      </c>
      <c r="E57" s="2009"/>
      <c r="F57" s="375">
        <f>'F-21'!C35-7100.29</f>
        <v>66995.97</v>
      </c>
    </row>
    <row r="58" spans="1:7" ht="39" customHeight="1">
      <c r="A58" s="409" t="s">
        <v>1563</v>
      </c>
      <c r="B58" s="410">
        <f>F58/10</f>
        <v>879.60200000000009</v>
      </c>
      <c r="C58" s="363">
        <f>B58</f>
        <v>879.60200000000009</v>
      </c>
      <c r="D58" s="2009" t="s">
        <v>1563</v>
      </c>
      <c r="E58" s="2009"/>
      <c r="F58" s="356">
        <v>8796.02</v>
      </c>
    </row>
    <row r="59" spans="1:7" ht="21" customHeight="1">
      <c r="A59" s="361" t="s">
        <v>924</v>
      </c>
      <c r="B59" s="365">
        <f>('F-21'!C35-6573.8+F59)/10</f>
        <v>5566.0609999999997</v>
      </c>
      <c r="C59" s="363">
        <f>B59</f>
        <v>5566.0609999999997</v>
      </c>
      <c r="D59" s="2009" t="s">
        <v>826</v>
      </c>
      <c r="E59" s="2009"/>
      <c r="F59" s="356">
        <v>-11861.85</v>
      </c>
    </row>
    <row r="60" spans="1:7" ht="21" customHeight="1">
      <c r="A60" s="361" t="s">
        <v>340</v>
      </c>
      <c r="B60" s="365"/>
      <c r="C60" s="363"/>
      <c r="D60" s="2009" t="s">
        <v>735</v>
      </c>
      <c r="E60" s="2009"/>
      <c r="F60" s="375">
        <f>37073.13*0.8</f>
        <v>29658.504000000001</v>
      </c>
    </row>
    <row r="61" spans="1:7" ht="22.5" customHeight="1">
      <c r="A61" s="367" t="s">
        <v>871</v>
      </c>
      <c r="B61" s="365">
        <f>SUM(B57:B60)</f>
        <v>6445.6629999999996</v>
      </c>
      <c r="C61" s="363"/>
      <c r="D61" s="2009" t="s">
        <v>736</v>
      </c>
      <c r="E61" s="2009"/>
      <c r="F61" s="375">
        <f>(E40*4)</f>
        <v>3651.0239999999999</v>
      </c>
    </row>
    <row r="62" spans="1:7" ht="35.25" customHeight="1">
      <c r="A62" s="355"/>
      <c r="B62" s="359"/>
      <c r="C62" s="363"/>
      <c r="D62" s="2009" t="s">
        <v>737</v>
      </c>
      <c r="E62" s="2009"/>
      <c r="F62" s="375">
        <f>'F-21'!D39-SUM('F-23'!F57:F61)</f>
        <v>36798.151108359772</v>
      </c>
    </row>
    <row r="63" spans="1:7" ht="23.25" customHeight="1">
      <c r="A63" s="357"/>
      <c r="B63" s="360"/>
      <c r="C63" s="368"/>
      <c r="D63" s="368" t="s">
        <v>871</v>
      </c>
      <c r="E63" s="368"/>
      <c r="F63" s="376">
        <f>SUM(F57:F62)</f>
        <v>134037.81910835978</v>
      </c>
    </row>
    <row r="64" spans="1:7" ht="23.25" customHeight="1">
      <c r="A64" s="527"/>
      <c r="B64" s="528"/>
      <c r="C64" s="529"/>
      <c r="D64" s="529"/>
      <c r="E64" s="530"/>
      <c r="F64" s="362"/>
    </row>
    <row r="65" spans="1:6" ht="23.25" customHeight="1">
      <c r="A65" s="531" t="s">
        <v>2945</v>
      </c>
      <c r="B65" s="532">
        <f>8180618974.38/10^5</f>
        <v>81806.189743800001</v>
      </c>
      <c r="C65" s="529"/>
      <c r="D65" s="529"/>
      <c r="E65" s="530"/>
      <c r="F65" s="362"/>
    </row>
    <row r="66" spans="1:6" ht="23.25" customHeight="1">
      <c r="A66" s="527" t="s">
        <v>417</v>
      </c>
      <c r="B66" s="529">
        <f>B65/10</f>
        <v>8180.6189743800005</v>
      </c>
      <c r="C66" s="529"/>
      <c r="D66" s="529"/>
      <c r="E66" s="530"/>
      <c r="F66" s="362"/>
    </row>
    <row r="67" spans="1:6" ht="23.25" customHeight="1">
      <c r="A67" s="527" t="s">
        <v>1837</v>
      </c>
      <c r="B67" s="529"/>
      <c r="C67" s="529">
        <f>3576518974.38/10^5</f>
        <v>35765.189743800001</v>
      </c>
      <c r="D67" s="529"/>
      <c r="E67" s="530"/>
      <c r="F67" s="362"/>
    </row>
    <row r="68" spans="1:6" ht="23.25" customHeight="1">
      <c r="A68" s="527"/>
      <c r="B68" s="540">
        <f>B66+B67</f>
        <v>8180.6189743800005</v>
      </c>
      <c r="C68" s="529"/>
      <c r="D68" s="529"/>
      <c r="E68" s="530"/>
      <c r="F68" s="362"/>
    </row>
    <row r="69" spans="1:6" ht="23.25" customHeight="1">
      <c r="A69" s="527"/>
      <c r="B69" s="528"/>
      <c r="C69" s="529"/>
      <c r="D69" s="529"/>
      <c r="E69" s="530"/>
      <c r="F69" s="362"/>
    </row>
    <row r="70" spans="1:6" ht="23.25" customHeight="1">
      <c r="A70" s="527"/>
      <c r="B70" s="528"/>
      <c r="C70" s="529"/>
      <c r="D70" s="529"/>
      <c r="E70" s="530"/>
      <c r="F70" s="362"/>
    </row>
    <row r="71" spans="1:6" ht="23.25" customHeight="1">
      <c r="A71" s="527"/>
      <c r="B71" s="528"/>
      <c r="C71" s="529"/>
      <c r="D71" s="529"/>
      <c r="E71" s="530"/>
      <c r="F71" s="362"/>
    </row>
    <row r="72" spans="1:6" ht="23.25" customHeight="1">
      <c r="A72" s="527"/>
      <c r="B72" s="528"/>
      <c r="C72" s="529"/>
      <c r="D72" s="529"/>
      <c r="E72" s="530"/>
      <c r="F72" s="362"/>
    </row>
    <row r="73" spans="1:6" ht="23.25" customHeight="1">
      <c r="A73" s="527"/>
      <c r="B73" s="528"/>
      <c r="C73" s="529"/>
      <c r="D73" s="529"/>
      <c r="E73" s="530"/>
      <c r="F73" s="362"/>
    </row>
    <row r="74" spans="1:6" ht="23.25" customHeight="1">
      <c r="A74" s="527"/>
      <c r="B74" s="528"/>
      <c r="C74" s="529"/>
      <c r="D74" s="529"/>
      <c r="E74" s="530"/>
      <c r="F74" s="362"/>
    </row>
    <row r="75" spans="1:6" ht="23.25" customHeight="1">
      <c r="A75" s="527"/>
      <c r="B75" s="528"/>
      <c r="C75" s="529"/>
      <c r="D75" s="529"/>
      <c r="E75" s="530"/>
      <c r="F75" s="362"/>
    </row>
    <row r="76" spans="1:6" ht="23.25" customHeight="1">
      <c r="A76" s="527"/>
      <c r="B76" s="528"/>
      <c r="C76" s="529"/>
      <c r="D76" s="529"/>
      <c r="E76" s="530"/>
      <c r="F76" s="362"/>
    </row>
    <row r="77" spans="1:6" ht="23.25" customHeight="1">
      <c r="A77" s="527"/>
      <c r="B77" s="528"/>
      <c r="C77" s="529"/>
      <c r="D77" s="529"/>
      <c r="E77" s="530"/>
      <c r="F77" s="362"/>
    </row>
    <row r="78" spans="1:6" ht="23.25" customHeight="1">
      <c r="A78" s="527"/>
      <c r="B78" s="528"/>
      <c r="C78" s="529"/>
      <c r="D78" s="529"/>
      <c r="E78" s="530"/>
      <c r="F78" s="362"/>
    </row>
    <row r="79" spans="1:6" ht="23.25" customHeight="1">
      <c r="A79" s="527"/>
      <c r="B79" s="528"/>
      <c r="C79" s="529"/>
      <c r="D79" s="529"/>
      <c r="E79" s="530"/>
      <c r="F79" s="362"/>
    </row>
    <row r="80" spans="1:6" ht="23.25" customHeight="1">
      <c r="A80" s="527"/>
      <c r="B80" s="528"/>
      <c r="C80" s="529"/>
      <c r="D80" s="529"/>
      <c r="E80" s="530"/>
      <c r="F80" s="362"/>
    </row>
    <row r="81" spans="1:6" ht="23.25" customHeight="1">
      <c r="A81" s="527"/>
      <c r="B81" s="528"/>
      <c r="C81" s="529"/>
      <c r="D81" s="529"/>
      <c r="E81" s="530"/>
      <c r="F81" s="362"/>
    </row>
    <row r="82" spans="1:6" ht="23.25" customHeight="1">
      <c r="A82" s="527"/>
      <c r="B82" s="528"/>
      <c r="C82" s="529"/>
      <c r="D82" s="529"/>
      <c r="E82" s="530"/>
      <c r="F82" s="362"/>
    </row>
    <row r="83" spans="1:6" ht="23.25" customHeight="1">
      <c r="A83" s="527"/>
      <c r="B83" s="528"/>
      <c r="C83" s="529"/>
      <c r="D83" s="529"/>
      <c r="E83" s="530"/>
      <c r="F83" s="362"/>
    </row>
    <row r="84" spans="1:6" ht="23.25" customHeight="1">
      <c r="A84" s="527"/>
      <c r="B84" s="528"/>
      <c r="C84" s="529"/>
      <c r="D84" s="529"/>
      <c r="E84" s="530"/>
      <c r="F84" s="362"/>
    </row>
    <row r="85" spans="1:6" ht="23.25" customHeight="1">
      <c r="A85" s="527"/>
      <c r="B85" s="528"/>
      <c r="C85" s="529"/>
      <c r="D85" s="529"/>
      <c r="E85" s="530"/>
      <c r="F85" s="362"/>
    </row>
    <row r="86" spans="1:6" ht="23.25" customHeight="1">
      <c r="A86" s="527"/>
      <c r="B86" s="528"/>
      <c r="C86" s="529"/>
      <c r="D86" s="529"/>
      <c r="E86" s="530"/>
      <c r="F86" s="362"/>
    </row>
    <row r="87" spans="1:6" ht="23.25" customHeight="1">
      <c r="A87" s="527"/>
      <c r="B87" s="528"/>
      <c r="C87" s="529"/>
      <c r="D87" s="529"/>
      <c r="E87" s="530"/>
      <c r="F87" s="362"/>
    </row>
    <row r="88" spans="1:6" ht="23.25" customHeight="1">
      <c r="A88" s="527"/>
      <c r="B88" s="528"/>
      <c r="C88" s="529"/>
      <c r="D88" s="529"/>
      <c r="E88" s="530"/>
      <c r="F88" s="362"/>
    </row>
    <row r="89" spans="1:6" ht="23.25" customHeight="1">
      <c r="A89" s="527"/>
      <c r="B89" s="528"/>
      <c r="C89" s="529"/>
      <c r="D89" s="529"/>
      <c r="E89" s="530"/>
      <c r="F89" s="362"/>
    </row>
    <row r="90" spans="1:6" ht="23.25" customHeight="1">
      <c r="A90" s="527"/>
      <c r="B90" s="528"/>
      <c r="C90" s="529"/>
      <c r="D90" s="529"/>
      <c r="E90" s="530"/>
      <c r="F90" s="362"/>
    </row>
    <row r="91" spans="1:6" ht="23.25" customHeight="1">
      <c r="A91" s="527"/>
      <c r="B91" s="528"/>
      <c r="C91" s="529"/>
      <c r="D91" s="529"/>
      <c r="E91" s="530"/>
      <c r="F91" s="362"/>
    </row>
    <row r="92" spans="1:6" ht="23.25" customHeight="1">
      <c r="A92" s="527"/>
      <c r="B92" s="528"/>
      <c r="C92" s="529"/>
      <c r="D92" s="529"/>
      <c r="E92" s="530"/>
      <c r="F92" s="362"/>
    </row>
    <row r="93" spans="1:6" ht="23.25" customHeight="1">
      <c r="A93" s="527"/>
      <c r="B93" s="528"/>
      <c r="C93" s="529"/>
      <c r="D93" s="529"/>
      <c r="E93" s="530"/>
      <c r="F93" s="362"/>
    </row>
    <row r="94" spans="1:6" ht="19.5" customHeight="1">
      <c r="A94" s="354" t="s">
        <v>900</v>
      </c>
      <c r="B94" s="2010" t="s">
        <v>71</v>
      </c>
      <c r="C94" s="2010"/>
      <c r="D94" s="2010"/>
      <c r="E94" s="2011"/>
    </row>
    <row r="95" spans="1:6" ht="19.5" customHeight="1">
      <c r="A95" s="361" t="s">
        <v>828</v>
      </c>
      <c r="B95" s="363">
        <v>18803.55</v>
      </c>
      <c r="C95" s="359"/>
      <c r="D95" s="359"/>
      <c r="E95" s="356"/>
    </row>
    <row r="96" spans="1:6" ht="19.5" customHeight="1">
      <c r="A96" s="361" t="s">
        <v>248</v>
      </c>
      <c r="B96" s="363">
        <v>10854.95</v>
      </c>
      <c r="C96" s="359"/>
      <c r="D96" s="359"/>
      <c r="E96" s="356"/>
    </row>
    <row r="97" spans="1:5" ht="19.5" customHeight="1">
      <c r="A97" s="361" t="s">
        <v>895</v>
      </c>
      <c r="B97" s="363">
        <f>B95+B96</f>
        <v>29658.5</v>
      </c>
      <c r="C97" s="363">
        <f>B97-B98</f>
        <v>25951.19</v>
      </c>
      <c r="D97" s="363"/>
      <c r="E97" s="356"/>
    </row>
    <row r="98" spans="1:5" ht="19.5" customHeight="1">
      <c r="A98" s="361" t="s">
        <v>829</v>
      </c>
      <c r="B98" s="363">
        <v>3707.31</v>
      </c>
      <c r="C98" s="359"/>
      <c r="D98" s="359"/>
      <c r="E98" s="356"/>
    </row>
    <row r="99" spans="1:5" ht="19.5" customHeight="1">
      <c r="A99" s="2006" t="s">
        <v>903</v>
      </c>
      <c r="B99" s="2007"/>
      <c r="C99" s="2007"/>
      <c r="D99" s="2007"/>
      <c r="E99" s="2008"/>
    </row>
    <row r="100" spans="1:5" ht="19.5" customHeight="1">
      <c r="A100" s="361" t="s">
        <v>830</v>
      </c>
      <c r="B100" s="359"/>
      <c r="C100" s="359"/>
      <c r="D100" s="359" t="s">
        <v>267</v>
      </c>
      <c r="E100" s="375">
        <f>2448.19*24%</f>
        <v>587.56560000000002</v>
      </c>
    </row>
    <row r="101" spans="1:5" ht="15.75" customHeight="1">
      <c r="A101" s="377">
        <v>38808</v>
      </c>
      <c r="B101" s="359">
        <v>0</v>
      </c>
      <c r="C101" s="359"/>
      <c r="D101" s="359"/>
      <c r="E101" s="356"/>
    </row>
    <row r="102" spans="1:5" ht="18" customHeight="1">
      <c r="A102" s="377">
        <v>38838</v>
      </c>
      <c r="B102" s="363">
        <v>0</v>
      </c>
      <c r="C102" s="359"/>
      <c r="D102" s="359"/>
      <c r="E102" s="375"/>
    </row>
    <row r="103" spans="1:5" ht="16.5" customHeight="1">
      <c r="A103" s="377">
        <v>38869</v>
      </c>
      <c r="B103" s="359"/>
      <c r="C103" s="359"/>
      <c r="D103" s="359" t="s">
        <v>871</v>
      </c>
      <c r="E103" s="375">
        <f>SUM(E100:E102)</f>
        <v>587.56560000000002</v>
      </c>
    </row>
    <row r="104" spans="1:5" ht="18.75" customHeight="1">
      <c r="A104" s="377">
        <v>38899</v>
      </c>
      <c r="B104" s="359">
        <v>0</v>
      </c>
      <c r="C104" s="359"/>
      <c r="D104" s="359"/>
      <c r="E104" s="356"/>
    </row>
    <row r="105" spans="1:5" ht="19.5" customHeight="1">
      <c r="A105" s="377">
        <v>38930</v>
      </c>
      <c r="B105" s="359">
        <v>0</v>
      </c>
      <c r="C105" s="359"/>
      <c r="D105" s="359"/>
      <c r="E105" s="356"/>
    </row>
    <row r="106" spans="1:5" ht="15" customHeight="1">
      <c r="A106" s="377" t="s">
        <v>871</v>
      </c>
      <c r="B106" s="359">
        <f>SUM(B101:B105)</f>
        <v>0</v>
      </c>
      <c r="C106" s="359"/>
      <c r="D106" s="359"/>
      <c r="E106" s="356"/>
    </row>
    <row r="107" spans="1:5" ht="15" customHeight="1">
      <c r="A107" s="377" t="s">
        <v>1746</v>
      </c>
      <c r="B107" s="359">
        <v>3707.31</v>
      </c>
      <c r="C107" s="359"/>
      <c r="D107" s="359"/>
      <c r="E107" s="356"/>
    </row>
    <row r="108" spans="1:5" ht="19.5" customHeight="1">
      <c r="A108" s="361" t="s">
        <v>658</v>
      </c>
      <c r="B108" s="363">
        <f>37073.13*10%</f>
        <v>3707.3130000000001</v>
      </c>
      <c r="C108" s="359"/>
      <c r="D108" s="359"/>
      <c r="E108" s="356"/>
    </row>
    <row r="109" spans="1:5" ht="19.5" customHeight="1">
      <c r="A109" s="361" t="s">
        <v>896</v>
      </c>
      <c r="B109" s="363">
        <f>B98-B106</f>
        <v>3707.31</v>
      </c>
      <c r="C109" s="359"/>
      <c r="D109" s="359"/>
      <c r="E109" s="356"/>
    </row>
    <row r="110" spans="1:5" ht="19.5" customHeight="1">
      <c r="A110" s="361" t="s">
        <v>657</v>
      </c>
      <c r="B110" s="363">
        <f>B109</f>
        <v>3707.31</v>
      </c>
      <c r="C110" s="359"/>
      <c r="D110" s="359"/>
      <c r="E110" s="356"/>
    </row>
    <row r="111" spans="1:5" ht="19.5" customHeight="1">
      <c r="A111" s="361" t="s">
        <v>831</v>
      </c>
      <c r="B111" s="363">
        <v>3707.31</v>
      </c>
      <c r="C111" s="359"/>
      <c r="D111" s="359"/>
      <c r="E111" s="356"/>
    </row>
    <row r="112" spans="1:5" ht="18.75" customHeight="1">
      <c r="A112" s="367" t="s">
        <v>72</v>
      </c>
      <c r="B112" s="363">
        <f>SUM(B107:B111)</f>
        <v>18536.553</v>
      </c>
      <c r="C112" s="359"/>
      <c r="D112" s="359"/>
      <c r="E112" s="356"/>
    </row>
    <row r="113" spans="1:5" ht="18.75" customHeight="1">
      <c r="A113" s="2006" t="s">
        <v>659</v>
      </c>
      <c r="B113" s="2007"/>
      <c r="C113" s="2007"/>
      <c r="D113" s="2007"/>
      <c r="E113" s="2008"/>
    </row>
    <row r="114" spans="1:5" ht="35.25" customHeight="1">
      <c r="A114" s="355"/>
      <c r="B114" s="359" t="s">
        <v>897</v>
      </c>
      <c r="C114" s="359" t="s">
        <v>898</v>
      </c>
      <c r="D114" s="359" t="s">
        <v>899</v>
      </c>
      <c r="E114" s="356" t="s">
        <v>677</v>
      </c>
    </row>
    <row r="115" spans="1:5" ht="35.25" customHeight="1">
      <c r="A115" s="377">
        <v>38443</v>
      </c>
      <c r="B115" s="363">
        <v>308.94</v>
      </c>
      <c r="C115" s="359">
        <v>308.94</v>
      </c>
      <c r="D115" s="363">
        <f t="shared" ref="D115:D126" si="0">B115-C115</f>
        <v>0</v>
      </c>
      <c r="E115" s="356"/>
    </row>
    <row r="116" spans="1:5" ht="35.25" customHeight="1">
      <c r="A116" s="377">
        <v>38473</v>
      </c>
      <c r="B116" s="363">
        <v>308.94</v>
      </c>
      <c r="C116" s="359">
        <v>308.94</v>
      </c>
      <c r="D116" s="363">
        <f t="shared" si="0"/>
        <v>0</v>
      </c>
      <c r="E116" s="356"/>
    </row>
    <row r="117" spans="1:5" ht="35.25" customHeight="1">
      <c r="A117" s="377">
        <v>38504</v>
      </c>
      <c r="B117" s="363">
        <v>308.94</v>
      </c>
      <c r="C117" s="359">
        <v>308.94</v>
      </c>
      <c r="D117" s="363">
        <f t="shared" si="0"/>
        <v>0</v>
      </c>
      <c r="E117" s="356"/>
    </row>
    <row r="118" spans="1:5" ht="35.25" customHeight="1">
      <c r="A118" s="377">
        <v>38534</v>
      </c>
      <c r="B118" s="363">
        <v>308.94</v>
      </c>
      <c r="C118" s="359">
        <v>308.94</v>
      </c>
      <c r="D118" s="363">
        <f t="shared" si="0"/>
        <v>0</v>
      </c>
      <c r="E118" s="356"/>
    </row>
    <row r="119" spans="1:5" ht="35.25" customHeight="1">
      <c r="A119" s="377">
        <v>38565</v>
      </c>
      <c r="B119" s="363">
        <v>308.94</v>
      </c>
      <c r="C119" s="359">
        <v>308.94</v>
      </c>
      <c r="D119" s="363">
        <f t="shared" si="0"/>
        <v>0</v>
      </c>
      <c r="E119" s="356"/>
    </row>
    <row r="120" spans="1:5" ht="35.25" customHeight="1">
      <c r="A120" s="377">
        <v>38596</v>
      </c>
      <c r="B120" s="363">
        <v>308.94</v>
      </c>
      <c r="C120" s="359">
        <v>308.94</v>
      </c>
      <c r="D120" s="363">
        <f t="shared" si="0"/>
        <v>0</v>
      </c>
      <c r="E120" s="356"/>
    </row>
    <row r="121" spans="1:5" ht="35.25" customHeight="1">
      <c r="A121" s="377">
        <v>38626</v>
      </c>
      <c r="B121" s="363">
        <v>308.94</v>
      </c>
      <c r="C121" s="359">
        <v>308.94</v>
      </c>
      <c r="D121" s="363">
        <f t="shared" si="0"/>
        <v>0</v>
      </c>
      <c r="E121" s="356"/>
    </row>
    <row r="122" spans="1:5" ht="35.25" customHeight="1">
      <c r="A122" s="377">
        <v>38657</v>
      </c>
      <c r="B122" s="363">
        <v>308.94</v>
      </c>
      <c r="C122" s="359">
        <v>308.94</v>
      </c>
      <c r="D122" s="363">
        <f t="shared" si="0"/>
        <v>0</v>
      </c>
      <c r="E122" s="356"/>
    </row>
    <row r="123" spans="1:5" ht="35.25" customHeight="1">
      <c r="A123" s="377">
        <v>38687</v>
      </c>
      <c r="B123" s="363">
        <v>308.94</v>
      </c>
      <c r="C123" s="359">
        <v>308.94</v>
      </c>
      <c r="D123" s="363">
        <f t="shared" si="0"/>
        <v>0</v>
      </c>
      <c r="E123" s="356"/>
    </row>
    <row r="124" spans="1:5" ht="35.25" customHeight="1">
      <c r="A124" s="377">
        <v>38718</v>
      </c>
      <c r="B124" s="363">
        <v>308.94</v>
      </c>
      <c r="C124" s="359">
        <v>308.94</v>
      </c>
      <c r="D124" s="363">
        <f t="shared" si="0"/>
        <v>0</v>
      </c>
      <c r="E124" s="356"/>
    </row>
    <row r="125" spans="1:5" ht="35.25" customHeight="1">
      <c r="A125" s="377">
        <v>38749</v>
      </c>
      <c r="B125" s="363">
        <v>308.94</v>
      </c>
      <c r="C125" s="359">
        <v>308.94</v>
      </c>
      <c r="D125" s="363">
        <f t="shared" si="0"/>
        <v>0</v>
      </c>
      <c r="E125" s="356"/>
    </row>
    <row r="126" spans="1:5" ht="35.25" customHeight="1">
      <c r="A126" s="377">
        <v>38777</v>
      </c>
      <c r="B126" s="363">
        <v>308.94</v>
      </c>
      <c r="C126" s="359">
        <v>308.94</v>
      </c>
      <c r="D126" s="363">
        <f t="shared" si="0"/>
        <v>0</v>
      </c>
      <c r="E126" s="356"/>
    </row>
    <row r="127" spans="1:5">
      <c r="A127" s="377">
        <v>38808</v>
      </c>
      <c r="B127" s="363">
        <v>308.94</v>
      </c>
      <c r="C127" s="363">
        <v>308.94</v>
      </c>
      <c r="D127" s="363">
        <f>B127-C127</f>
        <v>0</v>
      </c>
      <c r="E127" s="375">
        <f>D127*1.25%</f>
        <v>0</v>
      </c>
    </row>
    <row r="128" spans="1:5">
      <c r="A128" s="377">
        <v>38838</v>
      </c>
      <c r="B128" s="363">
        <v>308.94</v>
      </c>
      <c r="C128" s="363">
        <v>308.94</v>
      </c>
      <c r="D128" s="363">
        <f>D127+B128-C128</f>
        <v>0</v>
      </c>
      <c r="E128" s="375">
        <f>D128*1.25%</f>
        <v>0</v>
      </c>
    </row>
    <row r="129" spans="1:6">
      <c r="A129" s="377">
        <v>38869</v>
      </c>
      <c r="B129" s="363">
        <v>308.94</v>
      </c>
      <c r="C129" s="363">
        <v>308.94</v>
      </c>
      <c r="D129" s="363">
        <f t="shared" ref="D129:D174" si="1">D128+B129-C129</f>
        <v>0</v>
      </c>
      <c r="E129" s="375">
        <f>D129*1.25%</f>
        <v>0</v>
      </c>
    </row>
    <row r="130" spans="1:6">
      <c r="A130" s="377">
        <v>38899</v>
      </c>
      <c r="B130" s="363">
        <v>308.94</v>
      </c>
      <c r="C130" s="363">
        <v>308.94</v>
      </c>
      <c r="D130" s="363">
        <f t="shared" si="1"/>
        <v>0</v>
      </c>
      <c r="E130" s="375">
        <f t="shared" ref="E130:E137" si="2">D130*1.25%</f>
        <v>0</v>
      </c>
    </row>
    <row r="131" spans="1:6">
      <c r="A131" s="377">
        <v>38930</v>
      </c>
      <c r="B131" s="363">
        <v>308.94</v>
      </c>
      <c r="C131" s="363">
        <v>308.94</v>
      </c>
      <c r="D131" s="363">
        <f t="shared" si="1"/>
        <v>0</v>
      </c>
      <c r="E131" s="375">
        <f t="shared" si="2"/>
        <v>0</v>
      </c>
    </row>
    <row r="132" spans="1:6">
      <c r="A132" s="377">
        <v>38961</v>
      </c>
      <c r="B132" s="363">
        <v>308.94</v>
      </c>
      <c r="C132" s="363">
        <v>308.94</v>
      </c>
      <c r="D132" s="363">
        <f t="shared" si="1"/>
        <v>0</v>
      </c>
      <c r="E132" s="375">
        <f t="shared" si="2"/>
        <v>0</v>
      </c>
    </row>
    <row r="133" spans="1:6">
      <c r="A133" s="377">
        <v>38991</v>
      </c>
      <c r="B133" s="363">
        <v>308.94</v>
      </c>
      <c r="C133" s="363">
        <v>308.94</v>
      </c>
      <c r="D133" s="363">
        <f t="shared" si="1"/>
        <v>0</v>
      </c>
      <c r="E133" s="375">
        <f t="shared" si="2"/>
        <v>0</v>
      </c>
    </row>
    <row r="134" spans="1:6">
      <c r="A134" s="377">
        <v>39022</v>
      </c>
      <c r="B134" s="363">
        <v>308.94</v>
      </c>
      <c r="C134" s="363">
        <v>308.94</v>
      </c>
      <c r="D134" s="363">
        <f t="shared" si="1"/>
        <v>0</v>
      </c>
      <c r="E134" s="375">
        <f t="shared" si="2"/>
        <v>0</v>
      </c>
    </row>
    <row r="135" spans="1:6">
      <c r="A135" s="377">
        <v>39052</v>
      </c>
      <c r="B135" s="363">
        <v>308.94</v>
      </c>
      <c r="C135" s="363">
        <v>308.94</v>
      </c>
      <c r="D135" s="363">
        <f t="shared" si="1"/>
        <v>0</v>
      </c>
      <c r="E135" s="375">
        <f t="shared" si="2"/>
        <v>0</v>
      </c>
    </row>
    <row r="136" spans="1:6">
      <c r="A136" s="377">
        <v>39083</v>
      </c>
      <c r="B136" s="363">
        <v>308.94</v>
      </c>
      <c r="C136" s="363"/>
      <c r="D136" s="363">
        <f t="shared" si="1"/>
        <v>308.94</v>
      </c>
      <c r="E136" s="375">
        <f t="shared" si="2"/>
        <v>3.8617500000000002</v>
      </c>
    </row>
    <row r="137" spans="1:6">
      <c r="A137" s="377">
        <v>39114</v>
      </c>
      <c r="B137" s="363">
        <v>308.94</v>
      </c>
      <c r="C137" s="363"/>
      <c r="D137" s="363">
        <f t="shared" si="1"/>
        <v>617.88</v>
      </c>
      <c r="E137" s="375">
        <f t="shared" si="2"/>
        <v>7.7235000000000005</v>
      </c>
    </row>
    <row r="138" spans="1:6">
      <c r="A138" s="377">
        <v>39142</v>
      </c>
      <c r="B138" s="363">
        <v>308.94</v>
      </c>
      <c r="C138" s="363"/>
      <c r="D138" s="363">
        <f t="shared" si="1"/>
        <v>926.81999999999994</v>
      </c>
      <c r="E138" s="375">
        <f>D138*1.25%</f>
        <v>11.58525</v>
      </c>
      <c r="F138" s="362">
        <f>SUM(E127:E138)</f>
        <v>23.170500000000001</v>
      </c>
    </row>
    <row r="139" spans="1:6">
      <c r="A139" s="377">
        <v>39173</v>
      </c>
      <c r="B139" s="363">
        <v>308.94</v>
      </c>
      <c r="C139" s="363"/>
      <c r="D139" s="363">
        <f t="shared" si="1"/>
        <v>1235.76</v>
      </c>
      <c r="E139" s="375">
        <f t="shared" ref="E139:E174" si="3">D139*1.25%</f>
        <v>15.447000000000001</v>
      </c>
    </row>
    <row r="140" spans="1:6">
      <c r="A140" s="377">
        <v>39203</v>
      </c>
      <c r="B140" s="363">
        <v>308.94</v>
      </c>
      <c r="C140" s="359">
        <v>0</v>
      </c>
      <c r="D140" s="363">
        <f t="shared" si="1"/>
        <v>1544.7</v>
      </c>
      <c r="E140" s="375">
        <f t="shared" si="3"/>
        <v>19.308750000000003</v>
      </c>
    </row>
    <row r="141" spans="1:6">
      <c r="A141" s="377">
        <v>39234</v>
      </c>
      <c r="B141" s="363">
        <v>308.94</v>
      </c>
      <c r="C141" s="359">
        <v>0</v>
      </c>
      <c r="D141" s="363">
        <f t="shared" si="1"/>
        <v>1853.64</v>
      </c>
      <c r="E141" s="375">
        <f t="shared" si="3"/>
        <v>23.170500000000004</v>
      </c>
    </row>
    <row r="142" spans="1:6">
      <c r="A142" s="377">
        <v>39264</v>
      </c>
      <c r="B142" s="363">
        <v>308.94</v>
      </c>
      <c r="C142" s="359">
        <v>0</v>
      </c>
      <c r="D142" s="363">
        <f t="shared" si="1"/>
        <v>2162.58</v>
      </c>
      <c r="E142" s="375">
        <f t="shared" si="3"/>
        <v>27.032250000000001</v>
      </c>
    </row>
    <row r="143" spans="1:6">
      <c r="A143" s="377">
        <v>39295</v>
      </c>
      <c r="B143" s="363">
        <v>308.94</v>
      </c>
      <c r="C143" s="359">
        <v>0</v>
      </c>
      <c r="D143" s="363">
        <f t="shared" si="1"/>
        <v>2471.52</v>
      </c>
      <c r="E143" s="375">
        <f t="shared" si="3"/>
        <v>30.894000000000002</v>
      </c>
    </row>
    <row r="144" spans="1:6">
      <c r="A144" s="377">
        <v>39326</v>
      </c>
      <c r="B144" s="363">
        <v>308.94</v>
      </c>
      <c r="C144" s="359">
        <v>0</v>
      </c>
      <c r="D144" s="363">
        <f t="shared" si="1"/>
        <v>2780.46</v>
      </c>
      <c r="E144" s="375">
        <f t="shared" si="3"/>
        <v>34.755749999999999</v>
      </c>
    </row>
    <row r="145" spans="1:5">
      <c r="A145" s="377">
        <v>39356</v>
      </c>
      <c r="B145" s="363">
        <v>308.94</v>
      </c>
      <c r="C145" s="359">
        <v>0</v>
      </c>
      <c r="D145" s="363">
        <f t="shared" si="1"/>
        <v>3089.4</v>
      </c>
      <c r="E145" s="375">
        <f t="shared" si="3"/>
        <v>38.617500000000007</v>
      </c>
    </row>
    <row r="146" spans="1:5">
      <c r="A146" s="377">
        <v>39387</v>
      </c>
      <c r="B146" s="363">
        <v>308.94</v>
      </c>
      <c r="C146" s="359">
        <v>0</v>
      </c>
      <c r="D146" s="363">
        <f t="shared" si="1"/>
        <v>3398.34</v>
      </c>
      <c r="E146" s="375">
        <f t="shared" si="3"/>
        <v>42.479250000000008</v>
      </c>
    </row>
    <row r="147" spans="1:5">
      <c r="A147" s="377">
        <v>39417</v>
      </c>
      <c r="B147" s="363">
        <v>308.94</v>
      </c>
      <c r="C147" s="359">
        <v>0</v>
      </c>
      <c r="D147" s="363">
        <f t="shared" si="1"/>
        <v>3707.28</v>
      </c>
      <c r="E147" s="375">
        <f t="shared" si="3"/>
        <v>46.341000000000008</v>
      </c>
    </row>
    <row r="148" spans="1:5">
      <c r="A148" s="377">
        <v>39448</v>
      </c>
      <c r="B148" s="363">
        <v>308.94</v>
      </c>
      <c r="C148" s="359">
        <v>0</v>
      </c>
      <c r="D148" s="363">
        <f t="shared" si="1"/>
        <v>4016.2200000000003</v>
      </c>
      <c r="E148" s="375">
        <f t="shared" si="3"/>
        <v>50.202750000000009</v>
      </c>
    </row>
    <row r="149" spans="1:5">
      <c r="A149" s="377">
        <v>39479</v>
      </c>
      <c r="B149" s="363">
        <v>308.94</v>
      </c>
      <c r="C149" s="359">
        <v>0</v>
      </c>
      <c r="D149" s="363">
        <f t="shared" si="1"/>
        <v>4325.16</v>
      </c>
      <c r="E149" s="375">
        <f t="shared" si="3"/>
        <v>54.064500000000002</v>
      </c>
    </row>
    <row r="150" spans="1:5">
      <c r="A150" s="377">
        <v>39508</v>
      </c>
      <c r="B150" s="363">
        <v>308.94</v>
      </c>
      <c r="C150" s="359">
        <v>0</v>
      </c>
      <c r="D150" s="363">
        <f t="shared" si="1"/>
        <v>4634.0999999999995</v>
      </c>
      <c r="E150" s="375">
        <f t="shared" si="3"/>
        <v>57.926249999999996</v>
      </c>
    </row>
    <row r="151" spans="1:5">
      <c r="A151" s="377">
        <v>39173</v>
      </c>
      <c r="B151" s="363">
        <v>308.94</v>
      </c>
      <c r="C151" s="386"/>
      <c r="D151" s="363">
        <f t="shared" si="1"/>
        <v>4943.0399999999991</v>
      </c>
      <c r="E151" s="375">
        <f t="shared" si="3"/>
        <v>61.78799999999999</v>
      </c>
    </row>
    <row r="152" spans="1:5">
      <c r="A152" s="377">
        <v>39203</v>
      </c>
      <c r="B152" s="363">
        <v>308.94</v>
      </c>
      <c r="C152" s="386"/>
      <c r="D152" s="363">
        <f t="shared" si="1"/>
        <v>5251.9799999999987</v>
      </c>
      <c r="E152" s="375">
        <f t="shared" si="3"/>
        <v>65.649749999999983</v>
      </c>
    </row>
    <row r="153" spans="1:5">
      <c r="A153" s="377">
        <v>39234</v>
      </c>
      <c r="B153" s="363">
        <v>308.94</v>
      </c>
      <c r="C153" s="386"/>
      <c r="D153" s="363">
        <f t="shared" si="1"/>
        <v>5560.9199999999983</v>
      </c>
      <c r="E153" s="375">
        <f t="shared" si="3"/>
        <v>69.511499999999984</v>
      </c>
    </row>
    <row r="154" spans="1:5">
      <c r="A154" s="377">
        <v>39264</v>
      </c>
      <c r="B154" s="363">
        <v>308.94</v>
      </c>
      <c r="C154" s="386"/>
      <c r="D154" s="363">
        <f t="shared" si="1"/>
        <v>5869.8599999999979</v>
      </c>
      <c r="E154" s="375">
        <f t="shared" si="3"/>
        <v>73.37324999999997</v>
      </c>
    </row>
    <row r="155" spans="1:5">
      <c r="A155" s="377">
        <v>39295</v>
      </c>
      <c r="B155" s="363">
        <v>308.94</v>
      </c>
      <c r="C155" s="386"/>
      <c r="D155" s="363">
        <f t="shared" si="1"/>
        <v>6178.7999999999975</v>
      </c>
      <c r="E155" s="375">
        <f t="shared" si="3"/>
        <v>77.234999999999971</v>
      </c>
    </row>
    <row r="156" spans="1:5">
      <c r="A156" s="377">
        <v>39326</v>
      </c>
      <c r="B156" s="363">
        <v>308.94</v>
      </c>
      <c r="C156" s="386"/>
      <c r="D156" s="363">
        <f t="shared" si="1"/>
        <v>6487.7399999999971</v>
      </c>
      <c r="E156" s="375">
        <f t="shared" si="3"/>
        <v>81.096749999999972</v>
      </c>
    </row>
    <row r="157" spans="1:5">
      <c r="A157" s="377">
        <v>39356</v>
      </c>
      <c r="B157" s="363">
        <v>308.94</v>
      </c>
      <c r="C157" s="386"/>
      <c r="D157" s="363">
        <f t="shared" si="1"/>
        <v>6796.6799999999967</v>
      </c>
      <c r="E157" s="375">
        <f t="shared" si="3"/>
        <v>84.958499999999958</v>
      </c>
    </row>
    <row r="158" spans="1:5">
      <c r="A158" s="377">
        <v>39387</v>
      </c>
      <c r="B158" s="363">
        <v>308.94</v>
      </c>
      <c r="C158" s="386"/>
      <c r="D158" s="363">
        <f t="shared" si="1"/>
        <v>7105.6199999999963</v>
      </c>
      <c r="E158" s="375">
        <f t="shared" si="3"/>
        <v>88.820249999999959</v>
      </c>
    </row>
    <row r="159" spans="1:5">
      <c r="A159" s="377">
        <v>39417</v>
      </c>
      <c r="B159" s="363">
        <v>308.94</v>
      </c>
      <c r="C159" s="386"/>
      <c r="D159" s="363">
        <f t="shared" si="1"/>
        <v>7414.5599999999959</v>
      </c>
      <c r="E159" s="375">
        <f t="shared" si="3"/>
        <v>92.68199999999996</v>
      </c>
    </row>
    <row r="160" spans="1:5">
      <c r="A160" s="377">
        <v>39448</v>
      </c>
      <c r="B160" s="363">
        <v>308.94</v>
      </c>
      <c r="C160" s="386"/>
      <c r="D160" s="363">
        <f t="shared" si="1"/>
        <v>7723.4999999999955</v>
      </c>
      <c r="E160" s="375">
        <f t="shared" si="3"/>
        <v>96.543749999999946</v>
      </c>
    </row>
    <row r="161" spans="1:5">
      <c r="A161" s="377">
        <v>39479</v>
      </c>
      <c r="B161" s="363">
        <v>308.94</v>
      </c>
      <c r="C161" s="386"/>
      <c r="D161" s="363">
        <f t="shared" si="1"/>
        <v>8032.4399999999951</v>
      </c>
      <c r="E161" s="375">
        <f t="shared" si="3"/>
        <v>100.40549999999995</v>
      </c>
    </row>
    <row r="162" spans="1:5">
      <c r="A162" s="377">
        <v>39508</v>
      </c>
      <c r="B162" s="363">
        <v>308.94</v>
      </c>
      <c r="C162" s="386"/>
      <c r="D162" s="363">
        <f t="shared" si="1"/>
        <v>8341.3799999999956</v>
      </c>
      <c r="E162" s="375">
        <f t="shared" si="3"/>
        <v>104.26724999999995</v>
      </c>
    </row>
    <row r="163" spans="1:5">
      <c r="A163" s="385">
        <v>39539</v>
      </c>
      <c r="B163" s="363">
        <v>308.94</v>
      </c>
      <c r="C163" s="386"/>
      <c r="D163" s="363">
        <f t="shared" si="1"/>
        <v>8650.3199999999961</v>
      </c>
      <c r="E163" s="375">
        <f t="shared" si="3"/>
        <v>108.12899999999996</v>
      </c>
    </row>
    <row r="164" spans="1:5">
      <c r="A164" s="385">
        <v>39569</v>
      </c>
      <c r="B164" s="363">
        <v>308.94</v>
      </c>
      <c r="C164" s="386"/>
      <c r="D164" s="363">
        <f t="shared" si="1"/>
        <v>8959.2599999999966</v>
      </c>
      <c r="E164" s="375">
        <f t="shared" si="3"/>
        <v>111.99074999999996</v>
      </c>
    </row>
    <row r="165" spans="1:5">
      <c r="A165" s="385">
        <v>39600</v>
      </c>
      <c r="B165" s="363">
        <v>308.94</v>
      </c>
      <c r="C165" s="386"/>
      <c r="D165" s="363">
        <f t="shared" si="1"/>
        <v>9268.1999999999971</v>
      </c>
      <c r="E165" s="375">
        <f t="shared" si="3"/>
        <v>115.85249999999996</v>
      </c>
    </row>
    <row r="166" spans="1:5">
      <c r="A166" s="385" t="s">
        <v>1747</v>
      </c>
      <c r="B166" s="363">
        <v>308.94</v>
      </c>
      <c r="C166" s="386"/>
      <c r="D166" s="363">
        <f t="shared" si="1"/>
        <v>9577.1399999999976</v>
      </c>
      <c r="E166" s="375">
        <f t="shared" si="3"/>
        <v>119.71424999999998</v>
      </c>
    </row>
    <row r="167" spans="1:5">
      <c r="A167" s="385">
        <v>39661</v>
      </c>
      <c r="B167" s="363">
        <v>308.94</v>
      </c>
      <c r="C167" s="386"/>
      <c r="D167" s="363">
        <f t="shared" si="1"/>
        <v>9886.0799999999981</v>
      </c>
      <c r="E167" s="375">
        <f t="shared" si="3"/>
        <v>123.57599999999998</v>
      </c>
    </row>
    <row r="168" spans="1:5">
      <c r="A168" s="385" t="s">
        <v>1748</v>
      </c>
      <c r="B168" s="363">
        <v>308.94</v>
      </c>
      <c r="C168" s="386"/>
      <c r="D168" s="363">
        <f t="shared" si="1"/>
        <v>10195.019999999999</v>
      </c>
      <c r="E168" s="375">
        <f t="shared" si="3"/>
        <v>127.43774999999999</v>
      </c>
    </row>
    <row r="169" spans="1:5">
      <c r="A169" s="385">
        <v>39722</v>
      </c>
      <c r="B169" s="363">
        <v>308.94</v>
      </c>
      <c r="C169" s="386"/>
      <c r="D169" s="363">
        <f t="shared" si="1"/>
        <v>10503.96</v>
      </c>
      <c r="E169" s="375">
        <f t="shared" si="3"/>
        <v>131.29949999999999</v>
      </c>
    </row>
    <row r="170" spans="1:5">
      <c r="A170" s="385">
        <v>39753</v>
      </c>
      <c r="B170" s="363">
        <v>308.94</v>
      </c>
      <c r="C170" s="386"/>
      <c r="D170" s="363">
        <f t="shared" si="1"/>
        <v>10812.9</v>
      </c>
      <c r="E170" s="375">
        <f t="shared" si="3"/>
        <v>135.16125</v>
      </c>
    </row>
    <row r="171" spans="1:5">
      <c r="A171" s="385">
        <v>39783</v>
      </c>
      <c r="B171" s="363">
        <v>308.94</v>
      </c>
      <c r="C171" s="386"/>
      <c r="D171" s="363">
        <f t="shared" si="1"/>
        <v>11121.84</v>
      </c>
      <c r="E171" s="375">
        <f t="shared" si="3"/>
        <v>139.023</v>
      </c>
    </row>
    <row r="172" spans="1:5">
      <c r="A172" s="385">
        <v>39814</v>
      </c>
      <c r="B172" s="363">
        <v>308.94</v>
      </c>
      <c r="C172" s="386"/>
      <c r="D172" s="363">
        <f t="shared" si="1"/>
        <v>11430.78</v>
      </c>
      <c r="E172" s="375">
        <f t="shared" si="3"/>
        <v>142.88475000000003</v>
      </c>
    </row>
    <row r="173" spans="1:5">
      <c r="A173" s="385">
        <v>39845</v>
      </c>
      <c r="B173" s="363">
        <v>308.94</v>
      </c>
      <c r="C173" s="386"/>
      <c r="D173" s="363">
        <f t="shared" si="1"/>
        <v>11739.720000000001</v>
      </c>
      <c r="E173" s="375">
        <f t="shared" si="3"/>
        <v>146.74650000000003</v>
      </c>
    </row>
    <row r="174" spans="1:5">
      <c r="A174" s="385" t="s">
        <v>1749</v>
      </c>
      <c r="B174" s="363">
        <v>308.94</v>
      </c>
      <c r="C174" s="386"/>
      <c r="D174" s="363">
        <f t="shared" si="1"/>
        <v>12048.660000000002</v>
      </c>
      <c r="E174" s="375">
        <f t="shared" si="3"/>
        <v>150.60825000000003</v>
      </c>
    </row>
    <row r="175" spans="1:5">
      <c r="A175" s="357" t="s">
        <v>871</v>
      </c>
      <c r="B175" s="360"/>
      <c r="C175" s="360"/>
      <c r="D175" s="360"/>
      <c r="E175" s="376"/>
    </row>
  </sheetData>
  <mergeCells count="15">
    <mergeCell ref="D59:E59"/>
    <mergeCell ref="B56:F56"/>
    <mergeCell ref="D57:E57"/>
    <mergeCell ref="D58:E58"/>
    <mergeCell ref="A99:E99"/>
    <mergeCell ref="A113:E113"/>
    <mergeCell ref="D60:E60"/>
    <mergeCell ref="D61:E61"/>
    <mergeCell ref="D62:E62"/>
    <mergeCell ref="B94:E94"/>
    <mergeCell ref="A1:E1"/>
    <mergeCell ref="B3:E3"/>
    <mergeCell ref="A3:A4"/>
    <mergeCell ref="A55:E55"/>
    <mergeCell ref="G29:J29"/>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94" orientation="portrait" blackAndWhite="1" r:id="rId1"/>
  <headerFooter alignWithMargins="0"/>
  <rowBreaks count="2" manualBreakCount="2">
    <brk id="55" max="16383" man="1"/>
    <brk id="93" max="16383" man="1"/>
  </rowBreaks>
  <drawing r:id="rId2"/>
</worksheet>
</file>

<file path=xl/worksheets/sheet50.xml><?xml version="1.0" encoding="utf-8"?>
<worksheet xmlns="http://schemas.openxmlformats.org/spreadsheetml/2006/main" xmlns:r="http://schemas.openxmlformats.org/officeDocument/2006/relationships">
  <sheetPr codeName="Sheet66" enableFormatConditionsCalculation="0">
    <tabColor rgb="FF00B0F0"/>
  </sheetPr>
  <dimension ref="A1:F26"/>
  <sheetViews>
    <sheetView view="pageBreakPreview" zoomScaleSheetLayoutView="100" workbookViewId="0">
      <selection activeCell="C4" sqref="C4"/>
    </sheetView>
  </sheetViews>
  <sheetFormatPr defaultRowHeight="12.75"/>
  <cols>
    <col min="1" max="1" width="11.42578125" style="5" customWidth="1"/>
    <col min="2" max="2" width="13.5703125" style="5" customWidth="1"/>
    <col min="3" max="3" width="13.85546875" style="5" customWidth="1"/>
    <col min="4" max="4" width="23.85546875" style="5" customWidth="1"/>
    <col min="5" max="5" width="11.5703125" style="5" customWidth="1"/>
    <col min="6" max="6" width="10.28515625" style="5" customWidth="1"/>
    <col min="7" max="16384" width="9.140625" style="5"/>
  </cols>
  <sheetData>
    <row r="1" spans="1:6">
      <c r="A1" s="20" t="s">
        <v>4023</v>
      </c>
      <c r="D1" s="22" t="s">
        <v>264</v>
      </c>
      <c r="E1" s="6" t="s">
        <v>2050</v>
      </c>
    </row>
    <row r="2" spans="1:6">
      <c r="A2" s="135" t="s">
        <v>1367</v>
      </c>
      <c r="B2" s="135"/>
      <c r="C2" s="135"/>
      <c r="D2" s="135"/>
      <c r="E2" s="135"/>
      <c r="F2" s="135"/>
    </row>
    <row r="3" spans="1:6">
      <c r="A3" s="135" t="s">
        <v>2079</v>
      </c>
      <c r="B3" s="135"/>
      <c r="C3" s="135"/>
      <c r="D3" s="135"/>
      <c r="E3" s="135"/>
      <c r="F3" s="135"/>
    </row>
    <row r="4" spans="1:6">
      <c r="E4" s="6" t="s">
        <v>86</v>
      </c>
    </row>
    <row r="5" spans="1:6" ht="52.5" customHeight="1">
      <c r="A5" s="322" t="s">
        <v>1716</v>
      </c>
      <c r="B5" s="322" t="s">
        <v>2811</v>
      </c>
      <c r="C5" s="322" t="s">
        <v>1368</v>
      </c>
      <c r="D5" s="322" t="s">
        <v>1170</v>
      </c>
      <c r="E5" s="322" t="s">
        <v>2080</v>
      </c>
      <c r="F5" s="322" t="s">
        <v>1501</v>
      </c>
    </row>
    <row r="6" spans="1:6">
      <c r="A6" s="262"/>
      <c r="B6" s="262"/>
      <c r="C6" s="262"/>
      <c r="D6" s="262"/>
      <c r="E6" s="262"/>
      <c r="F6" s="262"/>
    </row>
    <row r="7" spans="1:6">
      <c r="A7" s="139"/>
      <c r="B7" s="139"/>
      <c r="C7" s="139"/>
      <c r="D7" s="139"/>
      <c r="E7" s="139"/>
      <c r="F7" s="139"/>
    </row>
    <row r="8" spans="1:6">
      <c r="A8" s="139"/>
      <c r="B8" s="139"/>
      <c r="C8" s="139"/>
      <c r="D8" s="139"/>
      <c r="E8" s="139"/>
      <c r="F8" s="139"/>
    </row>
    <row r="9" spans="1:6">
      <c r="A9" s="139"/>
      <c r="B9" s="49">
        <f>'F-21'!C7</f>
        <v>3344.7399999999989</v>
      </c>
      <c r="C9" s="49">
        <f>'F-22'!C22</f>
        <v>403.54845</v>
      </c>
      <c r="D9" s="139"/>
      <c r="E9" s="49">
        <f>B9+C9-D9</f>
        <v>3748.2884499999991</v>
      </c>
      <c r="F9" s="139"/>
    </row>
    <row r="10" spans="1:6">
      <c r="A10" s="139"/>
      <c r="B10" s="139"/>
      <c r="C10" s="139"/>
      <c r="D10" s="139"/>
      <c r="E10" s="139"/>
      <c r="F10" s="139"/>
    </row>
    <row r="11" spans="1:6">
      <c r="A11" s="139"/>
      <c r="B11" s="139"/>
      <c r="C11" s="139"/>
      <c r="D11" s="139"/>
      <c r="E11" s="139"/>
      <c r="F11" s="139"/>
    </row>
    <row r="12" spans="1:6">
      <c r="A12" s="139"/>
      <c r="B12" s="139"/>
      <c r="C12" s="139"/>
      <c r="D12" s="139"/>
      <c r="E12" s="139"/>
      <c r="F12" s="139"/>
    </row>
    <row r="13" spans="1:6">
      <c r="A13" s="139"/>
      <c r="B13" s="139"/>
      <c r="C13" s="139"/>
      <c r="D13" s="139"/>
      <c r="E13" s="139"/>
      <c r="F13" s="139"/>
    </row>
    <row r="16" spans="1:6">
      <c r="A16" s="135" t="s">
        <v>2812</v>
      </c>
      <c r="B16" s="135"/>
      <c r="C16" s="135"/>
      <c r="D16" s="135"/>
      <c r="E16" s="135"/>
      <c r="F16" s="135"/>
    </row>
    <row r="17" spans="1:6">
      <c r="E17" s="6" t="s">
        <v>421</v>
      </c>
    </row>
    <row r="18" spans="1:6" ht="63.75">
      <c r="A18" s="322" t="s">
        <v>1716</v>
      </c>
      <c r="B18" s="322" t="s">
        <v>2813</v>
      </c>
      <c r="C18" s="322" t="s">
        <v>1368</v>
      </c>
      <c r="D18" s="322" t="s">
        <v>1170</v>
      </c>
      <c r="E18" s="322" t="s">
        <v>2814</v>
      </c>
      <c r="F18" s="322" t="s">
        <v>1501</v>
      </c>
    </row>
    <row r="19" spans="1:6">
      <c r="A19" s="262"/>
      <c r="B19" s="262"/>
      <c r="C19" s="262"/>
      <c r="D19" s="262"/>
      <c r="E19" s="262"/>
      <c r="F19" s="262"/>
    </row>
    <row r="20" spans="1:6">
      <c r="A20" s="139"/>
      <c r="B20" s="139"/>
      <c r="C20" s="139"/>
      <c r="D20" s="139"/>
      <c r="E20" s="139"/>
      <c r="F20" s="139"/>
    </row>
    <row r="21" spans="1:6">
      <c r="A21" s="139"/>
      <c r="B21" s="139"/>
      <c r="C21" s="139"/>
      <c r="D21" s="139"/>
      <c r="E21" s="139"/>
      <c r="F21" s="139"/>
    </row>
    <row r="22" spans="1:6">
      <c r="A22" s="139"/>
      <c r="B22" s="49">
        <f>E9</f>
        <v>3748.2884499999991</v>
      </c>
      <c r="C22" s="49">
        <f>'F-22'!D22</f>
        <v>509.03066284368862</v>
      </c>
      <c r="D22" s="139"/>
      <c r="E22" s="49">
        <f>B22+C22-D22</f>
        <v>4257.3191128436874</v>
      </c>
      <c r="F22" s="139"/>
    </row>
    <row r="23" spans="1:6">
      <c r="A23" s="139"/>
      <c r="B23" s="139"/>
      <c r="C23" s="139"/>
      <c r="D23" s="139"/>
      <c r="E23" s="139"/>
      <c r="F23" s="139"/>
    </row>
    <row r="24" spans="1:6">
      <c r="A24" s="139"/>
      <c r="B24" s="139"/>
      <c r="C24" s="139"/>
      <c r="D24" s="139"/>
      <c r="E24" s="139"/>
      <c r="F24" s="139"/>
    </row>
    <row r="25" spans="1:6">
      <c r="A25" s="139"/>
      <c r="B25" s="139"/>
      <c r="C25" s="139"/>
      <c r="D25" s="139"/>
      <c r="E25" s="139"/>
      <c r="F25" s="139"/>
    </row>
    <row r="26" spans="1:6">
      <c r="A26" s="139"/>
      <c r="B26" s="139"/>
      <c r="C26" s="139"/>
      <c r="D26" s="139"/>
      <c r="E26" s="139"/>
      <c r="F26" s="139"/>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51.xml><?xml version="1.0" encoding="utf-8"?>
<worksheet xmlns="http://schemas.openxmlformats.org/spreadsheetml/2006/main" xmlns:r="http://schemas.openxmlformats.org/officeDocument/2006/relationships">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RowHeight="12.75"/>
  <cols>
    <col min="1" max="1" width="6.5703125" style="280" customWidth="1"/>
    <col min="2" max="2" width="43.140625" style="280" customWidth="1"/>
    <col min="3" max="3" width="11.140625" style="280" customWidth="1"/>
    <col min="4" max="4" width="19" style="280" customWidth="1"/>
    <col min="5" max="5" width="11.42578125" style="280" customWidth="1"/>
    <col min="6" max="6" width="13.85546875" style="280" customWidth="1"/>
    <col min="7" max="7" width="16.42578125" style="280" customWidth="1"/>
    <col min="8" max="8" width="17.5703125" style="280" customWidth="1"/>
    <col min="9" max="9" width="15" style="280" customWidth="1"/>
    <col min="10" max="16384" width="9.140625" style="280"/>
  </cols>
  <sheetData>
    <row r="1" spans="1:9" ht="20.25">
      <c r="A1" s="2028" t="s">
        <v>1098</v>
      </c>
      <c r="B1" s="2028"/>
      <c r="C1" s="2028"/>
      <c r="D1" s="2028"/>
      <c r="E1" s="2028"/>
      <c r="F1" s="2028"/>
      <c r="G1" s="2028"/>
      <c r="H1" s="2028"/>
      <c r="I1" s="2028"/>
    </row>
    <row r="2" spans="1:9" ht="16.5" customHeight="1" thickBot="1">
      <c r="A2" s="281"/>
      <c r="B2" s="281"/>
      <c r="C2" s="281"/>
      <c r="D2" s="281"/>
      <c r="E2" s="281"/>
      <c r="F2" s="281"/>
      <c r="G2" s="281"/>
      <c r="H2" s="281"/>
      <c r="I2" s="281"/>
    </row>
    <row r="3" spans="1:9" ht="77.25" customHeight="1" thickTop="1">
      <c r="A3" s="282" t="s">
        <v>1042</v>
      </c>
      <c r="B3" s="283" t="s">
        <v>862</v>
      </c>
      <c r="C3" s="283" t="s">
        <v>1099</v>
      </c>
      <c r="D3" s="283" t="s">
        <v>1100</v>
      </c>
      <c r="E3" s="283" t="s">
        <v>1268</v>
      </c>
      <c r="F3" s="283" t="s">
        <v>1043</v>
      </c>
      <c r="G3" s="283" t="s">
        <v>1044</v>
      </c>
      <c r="H3" s="283" t="s">
        <v>1045</v>
      </c>
      <c r="I3" s="284" t="s">
        <v>1046</v>
      </c>
    </row>
    <row r="4" spans="1:9" ht="15.75">
      <c r="A4" s="285"/>
      <c r="B4" s="2029" t="s">
        <v>280</v>
      </c>
      <c r="C4" s="2030"/>
      <c r="D4" s="2030"/>
      <c r="E4" s="2030"/>
      <c r="F4" s="2030"/>
      <c r="G4" s="2030"/>
      <c r="H4" s="2030"/>
      <c r="I4" s="2031"/>
    </row>
    <row r="5" spans="1:9" ht="15.75">
      <c r="A5" s="286">
        <v>1</v>
      </c>
      <c r="B5" s="287" t="s">
        <v>928</v>
      </c>
      <c r="C5" s="288"/>
      <c r="D5" s="289"/>
      <c r="E5" s="289"/>
      <c r="F5" s="289"/>
      <c r="G5" s="289"/>
      <c r="H5" s="289"/>
      <c r="I5" s="290"/>
    </row>
    <row r="6" spans="1:9" ht="15">
      <c r="A6" s="291" t="s">
        <v>701</v>
      </c>
      <c r="B6" s="292" t="s">
        <v>1047</v>
      </c>
      <c r="C6" s="293" t="s">
        <v>238</v>
      </c>
      <c r="D6" s="2023" t="s">
        <v>1048</v>
      </c>
      <c r="E6" s="2023"/>
      <c r="F6" s="2023"/>
      <c r="G6" s="289">
        <v>30</v>
      </c>
      <c r="H6" s="289"/>
      <c r="I6" s="290"/>
    </row>
    <row r="7" spans="1:9" ht="15.75">
      <c r="A7" s="291" t="s">
        <v>702</v>
      </c>
      <c r="B7" s="292" t="s">
        <v>316</v>
      </c>
      <c r="C7" s="293"/>
      <c r="D7" s="289"/>
      <c r="E7" s="289"/>
      <c r="F7" s="289"/>
      <c r="G7" s="289"/>
      <c r="H7" s="289"/>
      <c r="I7" s="294">
        <v>10</v>
      </c>
    </row>
    <row r="8" spans="1:9" ht="15">
      <c r="A8" s="295"/>
      <c r="B8" s="292" t="s">
        <v>1049</v>
      </c>
      <c r="C8" s="293" t="s">
        <v>238</v>
      </c>
      <c r="D8" s="289"/>
      <c r="E8" s="289">
        <v>140</v>
      </c>
      <c r="F8" s="289"/>
      <c r="G8" s="289">
        <v>20</v>
      </c>
      <c r="H8" s="289">
        <v>10</v>
      </c>
      <c r="I8" s="290"/>
    </row>
    <row r="9" spans="1:9" ht="15">
      <c r="A9" s="285"/>
      <c r="B9" s="292" t="s">
        <v>1050</v>
      </c>
      <c r="C9" s="293" t="s">
        <v>238</v>
      </c>
      <c r="D9" s="289"/>
      <c r="E9" s="289">
        <v>230</v>
      </c>
      <c r="F9" s="289"/>
      <c r="G9" s="289">
        <v>20</v>
      </c>
      <c r="H9" s="289">
        <v>10</v>
      </c>
      <c r="I9" s="290"/>
    </row>
    <row r="10" spans="1:9" ht="15.75">
      <c r="A10" s="285"/>
      <c r="B10" s="292" t="s">
        <v>48</v>
      </c>
      <c r="C10" s="293" t="s">
        <v>238</v>
      </c>
      <c r="D10" s="289"/>
      <c r="E10" s="296">
        <v>310</v>
      </c>
      <c r="F10" s="289"/>
      <c r="G10" s="289">
        <v>20</v>
      </c>
      <c r="H10" s="289">
        <v>10</v>
      </c>
      <c r="I10" s="290"/>
    </row>
    <row r="11" spans="1:9" ht="15">
      <c r="A11" s="285">
        <v>2</v>
      </c>
      <c r="B11" s="297" t="s">
        <v>49</v>
      </c>
      <c r="C11" s="293"/>
      <c r="D11" s="289"/>
      <c r="E11" s="289"/>
      <c r="F11" s="289"/>
      <c r="G11" s="289"/>
      <c r="H11" s="289"/>
      <c r="I11" s="290" t="s">
        <v>50</v>
      </c>
    </row>
    <row r="12" spans="1:9" ht="15">
      <c r="A12" s="298"/>
      <c r="B12" s="299" t="s">
        <v>313</v>
      </c>
      <c r="C12" s="293" t="s">
        <v>238</v>
      </c>
      <c r="D12" s="289"/>
      <c r="E12" s="289">
        <v>320</v>
      </c>
      <c r="F12" s="289"/>
      <c r="G12" s="289">
        <v>30</v>
      </c>
      <c r="H12" s="289">
        <v>20</v>
      </c>
      <c r="I12" s="290"/>
    </row>
    <row r="13" spans="1:9" ht="15">
      <c r="A13" s="291"/>
      <c r="B13" s="299" t="s">
        <v>314</v>
      </c>
      <c r="C13" s="293" t="s">
        <v>238</v>
      </c>
      <c r="D13" s="289"/>
      <c r="E13" s="289">
        <v>410</v>
      </c>
      <c r="F13" s="289"/>
      <c r="G13" s="289">
        <v>30</v>
      </c>
      <c r="H13" s="289">
        <v>20</v>
      </c>
      <c r="I13" s="290"/>
    </row>
    <row r="14" spans="1:9" ht="15">
      <c r="A14" s="291"/>
      <c r="B14" s="299" t="s">
        <v>556</v>
      </c>
      <c r="C14" s="293" t="s">
        <v>238</v>
      </c>
      <c r="D14" s="289"/>
      <c r="E14" s="289">
        <v>450</v>
      </c>
      <c r="F14" s="289"/>
      <c r="G14" s="289">
        <v>30</v>
      </c>
      <c r="H14" s="289">
        <v>20</v>
      </c>
      <c r="I14" s="290"/>
    </row>
    <row r="15" spans="1:9" ht="15">
      <c r="A15" s="291">
        <v>3</v>
      </c>
      <c r="B15" s="292" t="s">
        <v>1141</v>
      </c>
      <c r="C15" s="293" t="s">
        <v>238</v>
      </c>
      <c r="D15" s="289"/>
      <c r="E15" s="289">
        <v>110</v>
      </c>
      <c r="F15" s="289"/>
      <c r="G15" s="289">
        <v>20</v>
      </c>
      <c r="H15" s="289">
        <v>10</v>
      </c>
      <c r="I15" s="290" t="s">
        <v>50</v>
      </c>
    </row>
    <row r="16" spans="1:9" ht="15">
      <c r="A16" s="291">
        <v>4</v>
      </c>
      <c r="B16" s="297" t="s">
        <v>1142</v>
      </c>
      <c r="C16" s="293" t="s">
        <v>238</v>
      </c>
      <c r="D16" s="289"/>
      <c r="E16" s="289">
        <v>320</v>
      </c>
      <c r="F16" s="289"/>
      <c r="G16" s="289">
        <v>20</v>
      </c>
      <c r="H16" s="289">
        <v>10</v>
      </c>
      <c r="I16" s="290" t="s">
        <v>757</v>
      </c>
    </row>
    <row r="17" spans="1:9" ht="15">
      <c r="A17" s="291">
        <v>5</v>
      </c>
      <c r="B17" s="297" t="s">
        <v>134</v>
      </c>
      <c r="C17" s="293" t="s">
        <v>238</v>
      </c>
      <c r="D17" s="289"/>
      <c r="E17" s="289">
        <v>320</v>
      </c>
      <c r="F17" s="289"/>
      <c r="G17" s="289">
        <v>40</v>
      </c>
      <c r="H17" s="289">
        <v>30</v>
      </c>
      <c r="I17" s="290" t="s">
        <v>50</v>
      </c>
    </row>
    <row r="18" spans="1:9" ht="15">
      <c r="A18" s="291">
        <v>6</v>
      </c>
      <c r="B18" s="297" t="s">
        <v>758</v>
      </c>
      <c r="C18" s="293" t="s">
        <v>238</v>
      </c>
      <c r="D18" s="289"/>
      <c r="E18" s="289">
        <v>320</v>
      </c>
      <c r="F18" s="289"/>
      <c r="G18" s="289">
        <v>80</v>
      </c>
      <c r="H18" s="289">
        <v>50</v>
      </c>
      <c r="I18" s="290" t="s">
        <v>757</v>
      </c>
    </row>
    <row r="19" spans="1:9" ht="15.75">
      <c r="A19" s="291">
        <v>7</v>
      </c>
      <c r="B19" s="297" t="s">
        <v>759</v>
      </c>
      <c r="C19" s="293" t="s">
        <v>238</v>
      </c>
      <c r="D19" s="289"/>
      <c r="E19" s="289">
        <v>320</v>
      </c>
      <c r="F19" s="289"/>
      <c r="G19" s="296">
        <v>50</v>
      </c>
      <c r="H19" s="289">
        <v>50</v>
      </c>
      <c r="I19" s="290" t="s">
        <v>757</v>
      </c>
    </row>
    <row r="20" spans="1:9" ht="30">
      <c r="A20" s="291">
        <v>8</v>
      </c>
      <c r="B20" s="299" t="s">
        <v>760</v>
      </c>
      <c r="C20" s="293" t="s">
        <v>238</v>
      </c>
      <c r="D20" s="289"/>
      <c r="E20" s="289">
        <v>320</v>
      </c>
      <c r="F20" s="289"/>
      <c r="G20" s="296">
        <v>50</v>
      </c>
      <c r="H20" s="289">
        <v>50</v>
      </c>
      <c r="I20" s="290" t="s">
        <v>757</v>
      </c>
    </row>
    <row r="21" spans="1:9" ht="30">
      <c r="A21" s="291">
        <v>9</v>
      </c>
      <c r="B21" s="299" t="s">
        <v>384</v>
      </c>
      <c r="C21" s="293" t="s">
        <v>238</v>
      </c>
      <c r="D21" s="289">
        <v>200</v>
      </c>
      <c r="E21" s="289">
        <v>320</v>
      </c>
      <c r="F21" s="289">
        <v>30</v>
      </c>
      <c r="G21" s="289"/>
      <c r="H21" s="289"/>
      <c r="I21" s="290" t="s">
        <v>757</v>
      </c>
    </row>
    <row r="22" spans="1:9" ht="15">
      <c r="A22" s="291">
        <v>10</v>
      </c>
      <c r="B22" s="287" t="s">
        <v>385</v>
      </c>
      <c r="C22" s="293" t="s">
        <v>238</v>
      </c>
      <c r="D22" s="289">
        <v>200</v>
      </c>
      <c r="E22" s="289">
        <v>320</v>
      </c>
      <c r="F22" s="289">
        <v>30</v>
      </c>
      <c r="G22" s="289"/>
      <c r="H22" s="289"/>
      <c r="I22" s="290" t="s">
        <v>757</v>
      </c>
    </row>
    <row r="23" spans="1:9" ht="15">
      <c r="A23" s="291">
        <v>11</v>
      </c>
      <c r="B23" s="287" t="s">
        <v>433</v>
      </c>
      <c r="C23" s="293" t="s">
        <v>238</v>
      </c>
      <c r="D23" s="289">
        <v>200</v>
      </c>
      <c r="E23" s="289">
        <v>320</v>
      </c>
      <c r="F23" s="289">
        <v>30</v>
      </c>
      <c r="G23" s="289"/>
      <c r="H23" s="289"/>
      <c r="I23" s="290" t="s">
        <v>757</v>
      </c>
    </row>
    <row r="24" spans="1:9" ht="15.75">
      <c r="A24" s="285"/>
      <c r="B24" s="2029" t="s">
        <v>386</v>
      </c>
      <c r="C24" s="2030"/>
      <c r="D24" s="2030"/>
      <c r="E24" s="2030"/>
      <c r="F24" s="2030"/>
      <c r="G24" s="2030"/>
      <c r="H24" s="2030"/>
      <c r="I24" s="2031"/>
    </row>
    <row r="25" spans="1:9" ht="15.75">
      <c r="A25" s="291">
        <v>12</v>
      </c>
      <c r="B25" s="299" t="s">
        <v>250</v>
      </c>
      <c r="C25" s="300" t="s">
        <v>93</v>
      </c>
      <c r="D25" s="289">
        <v>10</v>
      </c>
      <c r="E25" s="289">
        <v>230</v>
      </c>
      <c r="F25" s="289">
        <v>250</v>
      </c>
      <c r="G25" s="289"/>
      <c r="H25" s="289"/>
      <c r="I25" s="294">
        <v>10</v>
      </c>
    </row>
    <row r="26" spans="1:9" ht="15">
      <c r="A26" s="301">
        <v>13</v>
      </c>
      <c r="B26" s="299" t="s">
        <v>929</v>
      </c>
      <c r="C26" s="300" t="s">
        <v>93</v>
      </c>
      <c r="D26" s="289">
        <v>30</v>
      </c>
      <c r="E26" s="289">
        <v>100</v>
      </c>
      <c r="F26" s="289">
        <v>250</v>
      </c>
      <c r="G26" s="289"/>
      <c r="H26" s="289"/>
      <c r="I26" s="290" t="s">
        <v>50</v>
      </c>
    </row>
    <row r="27" spans="1:9" ht="15">
      <c r="A27" s="291">
        <v>14</v>
      </c>
      <c r="B27" s="297" t="s">
        <v>759</v>
      </c>
      <c r="C27" s="300" t="s">
        <v>93</v>
      </c>
      <c r="D27" s="289">
        <v>50</v>
      </c>
      <c r="E27" s="289">
        <v>300</v>
      </c>
      <c r="F27" s="289">
        <v>250</v>
      </c>
      <c r="G27" s="289"/>
      <c r="H27" s="289"/>
      <c r="I27" s="290" t="s">
        <v>757</v>
      </c>
    </row>
    <row r="28" spans="1:9" ht="15">
      <c r="A28" s="301">
        <v>15</v>
      </c>
      <c r="B28" s="297" t="s">
        <v>49</v>
      </c>
      <c r="C28" s="300" t="s">
        <v>93</v>
      </c>
      <c r="D28" s="289">
        <v>50</v>
      </c>
      <c r="E28" s="289">
        <v>300</v>
      </c>
      <c r="F28" s="289">
        <v>250</v>
      </c>
      <c r="G28" s="289"/>
      <c r="H28" s="289"/>
      <c r="I28" s="290" t="s">
        <v>50</v>
      </c>
    </row>
    <row r="29" spans="1:9" ht="15">
      <c r="A29" s="291">
        <v>16</v>
      </c>
      <c r="B29" s="297" t="s">
        <v>387</v>
      </c>
      <c r="C29" s="300" t="s">
        <v>93</v>
      </c>
      <c r="D29" s="289">
        <v>50</v>
      </c>
      <c r="E29" s="289">
        <v>300</v>
      </c>
      <c r="F29" s="289">
        <v>250</v>
      </c>
      <c r="G29" s="289"/>
      <c r="H29" s="289"/>
      <c r="I29" s="290" t="s">
        <v>757</v>
      </c>
    </row>
    <row r="30" spans="1:9" ht="15">
      <c r="A30" s="301">
        <v>17</v>
      </c>
      <c r="B30" s="287" t="s">
        <v>385</v>
      </c>
      <c r="C30" s="300" t="s">
        <v>93</v>
      </c>
      <c r="D30" s="289">
        <v>200</v>
      </c>
      <c r="E30" s="289">
        <v>300</v>
      </c>
      <c r="F30" s="289">
        <v>250</v>
      </c>
      <c r="G30" s="289"/>
      <c r="H30" s="289"/>
      <c r="I30" s="290" t="s">
        <v>757</v>
      </c>
    </row>
    <row r="31" spans="1:9" ht="30">
      <c r="A31" s="291">
        <v>18</v>
      </c>
      <c r="B31" s="299" t="s">
        <v>388</v>
      </c>
      <c r="C31" s="300" t="s">
        <v>93</v>
      </c>
      <c r="D31" s="289">
        <v>200</v>
      </c>
      <c r="E31" s="289">
        <v>300</v>
      </c>
      <c r="F31" s="289">
        <v>250</v>
      </c>
      <c r="G31" s="289"/>
      <c r="H31" s="289"/>
      <c r="I31" s="290" t="s">
        <v>757</v>
      </c>
    </row>
    <row r="32" spans="1:9" ht="15">
      <c r="A32" s="301">
        <v>19</v>
      </c>
      <c r="B32" s="299" t="s">
        <v>433</v>
      </c>
      <c r="C32" s="300" t="s">
        <v>93</v>
      </c>
      <c r="D32" s="289">
        <v>200</v>
      </c>
      <c r="E32" s="289">
        <v>300</v>
      </c>
      <c r="F32" s="289">
        <v>250</v>
      </c>
      <c r="G32" s="289"/>
      <c r="H32" s="289"/>
      <c r="I32" s="290" t="s">
        <v>757</v>
      </c>
    </row>
    <row r="33" spans="1:9" ht="15">
      <c r="A33" s="291">
        <v>20</v>
      </c>
      <c r="B33" s="287" t="s">
        <v>436</v>
      </c>
      <c r="C33" s="300" t="s">
        <v>93</v>
      </c>
      <c r="D33" s="289">
        <v>200</v>
      </c>
      <c r="E33" s="289">
        <v>300</v>
      </c>
      <c r="F33" s="289">
        <v>250</v>
      </c>
      <c r="G33" s="289"/>
      <c r="H33" s="289"/>
      <c r="I33" s="290" t="s">
        <v>757</v>
      </c>
    </row>
    <row r="34" spans="1:9" ht="15">
      <c r="A34" s="301">
        <v>21</v>
      </c>
      <c r="B34" s="287" t="s">
        <v>591</v>
      </c>
      <c r="C34" s="300" t="s">
        <v>93</v>
      </c>
      <c r="D34" s="289">
        <v>200</v>
      </c>
      <c r="E34" s="289">
        <v>300</v>
      </c>
      <c r="F34" s="289">
        <v>250</v>
      </c>
      <c r="G34" s="289"/>
      <c r="H34" s="289"/>
      <c r="I34" s="290" t="s">
        <v>757</v>
      </c>
    </row>
    <row r="35" spans="1:9" ht="15">
      <c r="A35" s="291">
        <v>22</v>
      </c>
      <c r="B35" s="299" t="s">
        <v>389</v>
      </c>
      <c r="C35" s="300" t="s">
        <v>93</v>
      </c>
      <c r="D35" s="289">
        <v>0</v>
      </c>
      <c r="E35" s="289">
        <v>400</v>
      </c>
      <c r="F35" s="289">
        <v>250</v>
      </c>
      <c r="G35" s="289"/>
      <c r="H35" s="289"/>
      <c r="I35" s="290" t="s">
        <v>757</v>
      </c>
    </row>
    <row r="36" spans="1:9" ht="15">
      <c r="A36" s="301">
        <v>23</v>
      </c>
      <c r="B36" s="287" t="s">
        <v>434</v>
      </c>
      <c r="C36" s="300" t="s">
        <v>93</v>
      </c>
      <c r="D36" s="289">
        <v>200</v>
      </c>
      <c r="E36" s="289">
        <v>300</v>
      </c>
      <c r="F36" s="289">
        <v>250</v>
      </c>
      <c r="G36" s="289"/>
      <c r="H36" s="289"/>
      <c r="I36" s="290" t="s">
        <v>757</v>
      </c>
    </row>
    <row r="37" spans="1:9" ht="15">
      <c r="A37" s="291">
        <v>24</v>
      </c>
      <c r="B37" s="287" t="s">
        <v>390</v>
      </c>
      <c r="C37" s="300" t="s">
        <v>93</v>
      </c>
      <c r="D37" s="289">
        <v>0</v>
      </c>
      <c r="E37" s="289">
        <v>230</v>
      </c>
      <c r="F37" s="289">
        <v>0</v>
      </c>
      <c r="G37" s="289"/>
      <c r="H37" s="289"/>
      <c r="I37" s="290" t="s">
        <v>757</v>
      </c>
    </row>
    <row r="38" spans="1:9" ht="15.75">
      <c r="A38" s="285"/>
      <c r="B38" s="2032" t="s">
        <v>391</v>
      </c>
      <c r="C38" s="2033"/>
      <c r="D38" s="2033"/>
      <c r="E38" s="2033"/>
      <c r="F38" s="2033"/>
      <c r="G38" s="2033"/>
      <c r="H38" s="2033"/>
      <c r="I38" s="2034"/>
    </row>
    <row r="39" spans="1:9" ht="15">
      <c r="A39" s="301">
        <v>25</v>
      </c>
      <c r="B39" s="299" t="s">
        <v>934</v>
      </c>
      <c r="C39" s="300" t="s">
        <v>236</v>
      </c>
      <c r="D39" s="289">
        <v>200</v>
      </c>
      <c r="E39" s="289">
        <v>290</v>
      </c>
      <c r="F39" s="289">
        <v>700</v>
      </c>
      <c r="G39" s="289"/>
      <c r="H39" s="289"/>
      <c r="I39" s="290" t="s">
        <v>757</v>
      </c>
    </row>
    <row r="40" spans="1:9" ht="15">
      <c r="A40" s="291">
        <v>26</v>
      </c>
      <c r="B40" s="299" t="s">
        <v>433</v>
      </c>
      <c r="C40" s="300" t="s">
        <v>236</v>
      </c>
      <c r="D40" s="289">
        <v>200</v>
      </c>
      <c r="E40" s="289">
        <v>290</v>
      </c>
      <c r="F40" s="289">
        <v>700</v>
      </c>
      <c r="G40" s="289"/>
      <c r="H40" s="289"/>
      <c r="I40" s="290" t="s">
        <v>757</v>
      </c>
    </row>
    <row r="41" spans="1:9" ht="15">
      <c r="A41" s="301">
        <v>27</v>
      </c>
      <c r="B41" s="299" t="s">
        <v>434</v>
      </c>
      <c r="C41" s="300" t="s">
        <v>236</v>
      </c>
      <c r="D41" s="289">
        <v>200</v>
      </c>
      <c r="E41" s="289">
        <v>290</v>
      </c>
      <c r="F41" s="289">
        <v>700</v>
      </c>
      <c r="G41" s="289"/>
      <c r="H41" s="289"/>
      <c r="I41" s="290" t="s">
        <v>757</v>
      </c>
    </row>
    <row r="42" spans="1:9" ht="15">
      <c r="A42" s="291">
        <v>28</v>
      </c>
      <c r="B42" s="299" t="s">
        <v>435</v>
      </c>
      <c r="C42" s="300" t="s">
        <v>236</v>
      </c>
      <c r="D42" s="289">
        <v>200</v>
      </c>
      <c r="E42" s="289">
        <v>290</v>
      </c>
      <c r="F42" s="289">
        <v>700</v>
      </c>
      <c r="G42" s="289"/>
      <c r="H42" s="289"/>
      <c r="I42" s="290" t="s">
        <v>757</v>
      </c>
    </row>
    <row r="43" spans="1:9" ht="15">
      <c r="A43" s="301">
        <v>29</v>
      </c>
      <c r="B43" s="299" t="s">
        <v>436</v>
      </c>
      <c r="C43" s="300" t="s">
        <v>236</v>
      </c>
      <c r="D43" s="289">
        <v>200</v>
      </c>
      <c r="E43" s="289">
        <v>290</v>
      </c>
      <c r="F43" s="289">
        <v>700</v>
      </c>
      <c r="G43" s="289"/>
      <c r="H43" s="289"/>
      <c r="I43" s="290" t="s">
        <v>757</v>
      </c>
    </row>
    <row r="44" spans="1:9" ht="15">
      <c r="A44" s="291">
        <v>30</v>
      </c>
      <c r="B44" s="299" t="s">
        <v>591</v>
      </c>
      <c r="C44" s="300" t="s">
        <v>236</v>
      </c>
      <c r="D44" s="289">
        <v>200</v>
      </c>
      <c r="E44" s="289">
        <v>290</v>
      </c>
      <c r="F44" s="289">
        <v>700</v>
      </c>
      <c r="G44" s="289"/>
      <c r="H44" s="289"/>
      <c r="I44" s="290" t="s">
        <v>757</v>
      </c>
    </row>
    <row r="45" spans="1:9" ht="15">
      <c r="A45" s="301">
        <v>31</v>
      </c>
      <c r="B45" s="299" t="s">
        <v>389</v>
      </c>
      <c r="C45" s="300" t="s">
        <v>236</v>
      </c>
      <c r="D45" s="289">
        <v>0</v>
      </c>
      <c r="E45" s="289">
        <v>380</v>
      </c>
      <c r="F45" s="289">
        <v>700</v>
      </c>
      <c r="G45" s="289"/>
      <c r="H45" s="289"/>
      <c r="I45" s="290" t="s">
        <v>757</v>
      </c>
    </row>
    <row r="46" spans="1:9" ht="15">
      <c r="A46" s="291">
        <v>32</v>
      </c>
      <c r="B46" s="299" t="s">
        <v>253</v>
      </c>
      <c r="C46" s="300" t="s">
        <v>236</v>
      </c>
      <c r="D46" s="289">
        <v>0</v>
      </c>
      <c r="E46" s="289">
        <v>230</v>
      </c>
      <c r="F46" s="289">
        <v>0</v>
      </c>
      <c r="G46" s="289"/>
      <c r="H46" s="289"/>
      <c r="I46" s="290" t="s">
        <v>757</v>
      </c>
    </row>
    <row r="47" spans="1:9" ht="15.75">
      <c r="A47" s="285"/>
      <c r="B47" s="302" t="s">
        <v>256</v>
      </c>
      <c r="C47" s="300"/>
      <c r="D47" s="2023" t="s">
        <v>392</v>
      </c>
      <c r="E47" s="2023"/>
      <c r="F47" s="2023"/>
      <c r="G47" s="2023"/>
      <c r="H47" s="2023"/>
      <c r="I47" s="290"/>
    </row>
    <row r="48" spans="1:9" ht="15.75">
      <c r="A48" s="301">
        <v>34</v>
      </c>
      <c r="B48" s="302" t="s">
        <v>928</v>
      </c>
      <c r="C48" s="300" t="s">
        <v>238</v>
      </c>
      <c r="D48" s="2023" t="s">
        <v>393</v>
      </c>
      <c r="E48" s="2023"/>
      <c r="F48" s="2023"/>
      <c r="G48" s="2023"/>
      <c r="H48" s="2023"/>
      <c r="I48" s="294">
        <v>10</v>
      </c>
    </row>
    <row r="49" spans="1:9" ht="15">
      <c r="A49" s="291">
        <v>35</v>
      </c>
      <c r="B49" s="303" t="s">
        <v>49</v>
      </c>
      <c r="C49" s="300" t="s">
        <v>238</v>
      </c>
      <c r="D49" s="2023" t="s">
        <v>394</v>
      </c>
      <c r="E49" s="2023"/>
      <c r="F49" s="2023"/>
      <c r="G49" s="2023"/>
      <c r="H49" s="2023"/>
      <c r="I49" s="290" t="s">
        <v>50</v>
      </c>
    </row>
    <row r="50" spans="1:9" ht="15.75" thickBot="1">
      <c r="A50" s="304">
        <v>36</v>
      </c>
      <c r="B50" s="305" t="s">
        <v>134</v>
      </c>
      <c r="C50" s="306" t="s">
        <v>238</v>
      </c>
      <c r="D50" s="2024" t="s">
        <v>395</v>
      </c>
      <c r="E50" s="2024"/>
      <c r="F50" s="2024"/>
      <c r="G50" s="2024"/>
      <c r="H50" s="2024"/>
      <c r="I50" s="307" t="s">
        <v>50</v>
      </c>
    </row>
    <row r="51" spans="1:9" ht="25.5" customHeight="1">
      <c r="A51" s="2025" t="s">
        <v>396</v>
      </c>
      <c r="B51" s="2026"/>
      <c r="C51" s="2026"/>
      <c r="D51" s="2026"/>
      <c r="E51" s="2026"/>
      <c r="F51" s="2026"/>
      <c r="G51" s="2026"/>
      <c r="H51" s="2026"/>
      <c r="I51" s="2027"/>
    </row>
    <row r="52" spans="1:9" ht="20.100000000000001" customHeight="1">
      <c r="A52" s="308" t="s">
        <v>397</v>
      </c>
      <c r="B52" s="2018" t="s">
        <v>398</v>
      </c>
      <c r="C52" s="2018"/>
      <c r="D52" s="2018"/>
      <c r="E52" s="2018"/>
      <c r="F52" s="2018"/>
      <c r="G52" s="2018"/>
      <c r="H52" s="2018"/>
      <c r="I52" s="2019"/>
    </row>
    <row r="53" spans="1:9" ht="20.100000000000001" customHeight="1">
      <c r="A53" s="308" t="s">
        <v>399</v>
      </c>
      <c r="B53" s="2018" t="s">
        <v>400</v>
      </c>
      <c r="C53" s="2018"/>
      <c r="D53" s="2018"/>
      <c r="E53" s="2018"/>
      <c r="F53" s="2018"/>
      <c r="G53" s="2018"/>
      <c r="H53" s="2018"/>
      <c r="I53" s="2019"/>
    </row>
    <row r="54" spans="1:9" ht="20.100000000000001" customHeight="1">
      <c r="A54" s="308" t="s">
        <v>399</v>
      </c>
      <c r="B54" s="2018" t="s">
        <v>401</v>
      </c>
      <c r="C54" s="2018"/>
      <c r="D54" s="2018"/>
      <c r="E54" s="2018"/>
      <c r="F54" s="2018"/>
      <c r="G54" s="2018"/>
      <c r="H54" s="2018"/>
      <c r="I54" s="2019"/>
    </row>
    <row r="55" spans="1:9" ht="19.5" customHeight="1">
      <c r="A55" s="309" t="s">
        <v>402</v>
      </c>
      <c r="B55" s="2016" t="s">
        <v>403</v>
      </c>
      <c r="C55" s="2016"/>
      <c r="D55" s="2016"/>
      <c r="E55" s="2016"/>
      <c r="F55" s="2016"/>
      <c r="G55" s="2016"/>
      <c r="H55" s="2016"/>
      <c r="I55" s="2017"/>
    </row>
    <row r="56" spans="1:9" ht="33" customHeight="1">
      <c r="A56" s="309" t="s">
        <v>404</v>
      </c>
      <c r="B56" s="2016" t="s">
        <v>178</v>
      </c>
      <c r="C56" s="2016"/>
      <c r="D56" s="2016"/>
      <c r="E56" s="2016"/>
      <c r="F56" s="2016"/>
      <c r="G56" s="2016"/>
      <c r="H56" s="2016"/>
      <c r="I56" s="2017"/>
    </row>
    <row r="57" spans="1:9" ht="29.25" customHeight="1">
      <c r="A57" s="309" t="s">
        <v>179</v>
      </c>
      <c r="B57" s="2016" t="s">
        <v>180</v>
      </c>
      <c r="C57" s="2016"/>
      <c r="D57" s="2016"/>
      <c r="E57" s="2016"/>
      <c r="F57" s="2016"/>
      <c r="G57" s="2016"/>
      <c r="H57" s="2016"/>
      <c r="I57" s="2017"/>
    </row>
    <row r="58" spans="1:9" ht="32.25" customHeight="1">
      <c r="A58" s="310" t="s">
        <v>181</v>
      </c>
      <c r="B58" s="2016" t="s">
        <v>1262</v>
      </c>
      <c r="C58" s="2016"/>
      <c r="D58" s="2016"/>
      <c r="E58" s="2016"/>
      <c r="F58" s="2016"/>
      <c r="G58" s="2016"/>
      <c r="H58" s="2016"/>
      <c r="I58" s="2017"/>
    </row>
    <row r="59" spans="1:9" ht="33" customHeight="1">
      <c r="A59" s="310" t="s">
        <v>893</v>
      </c>
      <c r="B59" s="2016" t="s">
        <v>1257</v>
      </c>
      <c r="C59" s="2016"/>
      <c r="D59" s="2016"/>
      <c r="E59" s="2016"/>
      <c r="F59" s="2016"/>
      <c r="G59" s="2016"/>
      <c r="H59" s="2016"/>
      <c r="I59" s="2017"/>
    </row>
    <row r="60" spans="1:9" ht="32.25" customHeight="1">
      <c r="A60" s="310" t="s">
        <v>1258</v>
      </c>
      <c r="B60" s="2016" t="s">
        <v>1259</v>
      </c>
      <c r="C60" s="2016"/>
      <c r="D60" s="2016"/>
      <c r="E60" s="2016"/>
      <c r="F60" s="2016"/>
      <c r="G60" s="2016"/>
      <c r="H60" s="2016"/>
      <c r="I60" s="2017"/>
    </row>
    <row r="61" spans="1:9" ht="23.25" customHeight="1">
      <c r="A61" s="308" t="s">
        <v>1260</v>
      </c>
      <c r="B61" s="2018" t="s">
        <v>730</v>
      </c>
      <c r="C61" s="2018"/>
      <c r="D61" s="2018"/>
      <c r="E61" s="2018"/>
      <c r="F61" s="2018"/>
      <c r="G61" s="2018"/>
      <c r="H61" s="2018"/>
      <c r="I61" s="2019"/>
    </row>
    <row r="62" spans="1:9" ht="21.75" customHeight="1">
      <c r="A62" s="2020" t="s">
        <v>731</v>
      </c>
      <c r="B62" s="2021"/>
      <c r="C62" s="2021"/>
      <c r="D62" s="2021"/>
      <c r="E62" s="2021"/>
      <c r="F62" s="2021"/>
      <c r="G62" s="2021"/>
      <c r="H62" s="2021"/>
      <c r="I62" s="2022"/>
    </row>
    <row r="63" spans="1:9" ht="22.5" customHeight="1">
      <c r="A63" s="2020" t="s">
        <v>892</v>
      </c>
      <c r="B63" s="2021"/>
      <c r="C63" s="2021"/>
      <c r="D63" s="2021"/>
      <c r="E63" s="2021"/>
      <c r="F63" s="2021"/>
      <c r="G63" s="2021"/>
      <c r="H63" s="2021"/>
      <c r="I63" s="2022"/>
    </row>
    <row r="64" spans="1:9" ht="36" customHeight="1" thickBot="1">
      <c r="A64" s="311"/>
      <c r="B64" s="2014" t="s">
        <v>169</v>
      </c>
      <c r="C64" s="2014"/>
      <c r="D64" s="2014"/>
      <c r="E64" s="2014"/>
      <c r="F64" s="2014"/>
      <c r="G64" s="2014"/>
      <c r="H64" s="2014"/>
      <c r="I64" s="2015"/>
    </row>
    <row r="65" spans="1:16">
      <c r="J65" s="281"/>
      <c r="K65" s="281"/>
      <c r="L65" s="281"/>
      <c r="M65" s="281"/>
      <c r="N65" s="281"/>
      <c r="O65" s="281"/>
      <c r="P65" s="281"/>
    </row>
    <row r="67" spans="1:16">
      <c r="A67" s="281"/>
      <c r="B67" s="281"/>
      <c r="C67" s="281"/>
      <c r="D67" s="281"/>
      <c r="E67" s="281"/>
      <c r="F67" s="281"/>
      <c r="G67" s="281"/>
      <c r="H67" s="281"/>
      <c r="I67" s="281"/>
    </row>
    <row r="68" spans="1:16">
      <c r="A68" s="281"/>
      <c r="B68" s="281"/>
      <c r="C68" s="281"/>
      <c r="D68" s="281"/>
      <c r="E68" s="281"/>
      <c r="F68" s="281"/>
      <c r="G68" s="281"/>
      <c r="H68" s="281"/>
      <c r="I68" s="281"/>
    </row>
    <row r="69" spans="1:16">
      <c r="A69" s="281"/>
      <c r="B69" s="281"/>
      <c r="C69" s="281"/>
      <c r="D69" s="281"/>
      <c r="E69" s="281"/>
      <c r="F69" s="281"/>
      <c r="G69" s="281"/>
      <c r="H69" s="281"/>
      <c r="I69" s="281"/>
    </row>
    <row r="70" spans="1:16">
      <c r="A70" s="281"/>
      <c r="B70" s="281"/>
      <c r="C70" s="281"/>
      <c r="D70" s="281"/>
      <c r="E70" s="281"/>
      <c r="F70" s="281"/>
      <c r="G70" s="281"/>
      <c r="H70" s="281"/>
      <c r="I70" s="281"/>
    </row>
    <row r="71" spans="1:16">
      <c r="A71" s="281"/>
      <c r="B71" s="281"/>
      <c r="C71" s="281"/>
      <c r="D71" s="281"/>
      <c r="E71" s="281"/>
      <c r="F71" s="281"/>
      <c r="G71" s="281"/>
      <c r="H71" s="281"/>
      <c r="I71" s="281"/>
    </row>
    <row r="72" spans="1:16">
      <c r="A72" s="281"/>
      <c r="B72" s="281"/>
      <c r="C72" s="281"/>
      <c r="D72" s="281"/>
      <c r="E72" s="281"/>
      <c r="F72" s="281"/>
      <c r="G72" s="281"/>
      <c r="H72" s="281"/>
      <c r="I72" s="281"/>
    </row>
    <row r="73" spans="1:16">
      <c r="A73" s="281"/>
      <c r="B73" s="281"/>
      <c r="C73" s="281"/>
      <c r="D73" s="281"/>
      <c r="E73" s="281"/>
      <c r="F73" s="281"/>
      <c r="G73" s="281"/>
      <c r="H73" s="281"/>
      <c r="I73" s="281"/>
    </row>
    <row r="74" spans="1:16">
      <c r="A74" s="281"/>
      <c r="B74" s="281"/>
      <c r="C74" s="281"/>
      <c r="D74" s="281"/>
      <c r="E74" s="281"/>
      <c r="F74" s="281"/>
      <c r="G74" s="281"/>
      <c r="H74" s="281"/>
      <c r="I74" s="281"/>
    </row>
    <row r="75" spans="1:16">
      <c r="A75" s="281"/>
      <c r="B75" s="281"/>
      <c r="C75" s="281"/>
      <c r="D75" s="281"/>
      <c r="E75" s="281"/>
      <c r="F75" s="281"/>
      <c r="G75" s="281"/>
      <c r="H75" s="281"/>
      <c r="I75" s="281"/>
    </row>
    <row r="76" spans="1:16">
      <c r="A76" s="281"/>
      <c r="B76" s="281"/>
      <c r="C76" s="281"/>
      <c r="D76" s="281"/>
      <c r="E76" s="281"/>
      <c r="F76" s="281"/>
      <c r="G76" s="281"/>
      <c r="H76" s="281"/>
      <c r="I76" s="281"/>
    </row>
  </sheetData>
  <mergeCells count="23">
    <mergeCell ref="D48:H48"/>
    <mergeCell ref="A1:I1"/>
    <mergeCell ref="B4:I4"/>
    <mergeCell ref="D6:F6"/>
    <mergeCell ref="B24:I24"/>
    <mergeCell ref="B38:I38"/>
    <mergeCell ref="D47:H47"/>
    <mergeCell ref="D49:H49"/>
    <mergeCell ref="D50:H50"/>
    <mergeCell ref="A51:I51"/>
    <mergeCell ref="B52:I52"/>
    <mergeCell ref="B53:I53"/>
    <mergeCell ref="B57:I57"/>
    <mergeCell ref="B54:I54"/>
    <mergeCell ref="B55:I55"/>
    <mergeCell ref="B56:I56"/>
    <mergeCell ref="A62:I62"/>
    <mergeCell ref="B64:I64"/>
    <mergeCell ref="B58:I58"/>
    <mergeCell ref="B59:I59"/>
    <mergeCell ref="B60:I60"/>
    <mergeCell ref="B61:I61"/>
    <mergeCell ref="A63:I63"/>
  </mergeCells>
  <phoneticPr fontId="0" type="noConversion"/>
  <pageMargins left="0.75" right="0.75" top="1" bottom="1" header="0.5" footer="0.5"/>
  <pageSetup scale="53" orientation="portrait" r:id="rId1"/>
  <headerFooter alignWithMargins="0"/>
</worksheet>
</file>

<file path=xl/worksheets/sheet52.xml><?xml version="1.0" encoding="utf-8"?>
<worksheet xmlns="http://schemas.openxmlformats.org/spreadsheetml/2006/main" xmlns:r="http://schemas.openxmlformats.org/officeDocument/2006/relationships">
  <sheetPr>
    <tabColor rgb="FF00B0F0"/>
  </sheetPr>
  <dimension ref="B1:M13"/>
  <sheetViews>
    <sheetView view="pageBreakPreview" zoomScaleSheetLayoutView="100" workbookViewId="0"/>
  </sheetViews>
  <sheetFormatPr defaultRowHeight="15.75"/>
  <cols>
    <col min="1" max="1" width="9.140625" style="674"/>
    <col min="2" max="2" width="5.140625" style="674" customWidth="1"/>
    <col min="3" max="3" width="18.85546875" style="674" bestFit="1" customWidth="1"/>
    <col min="4" max="4" width="11.5703125" style="674" customWidth="1"/>
    <col min="5" max="5" width="10.85546875" style="674" customWidth="1"/>
    <col min="6" max="6" width="12.28515625" style="674" customWidth="1"/>
    <col min="7" max="7" width="15.5703125" style="674" customWidth="1"/>
    <col min="8" max="8" width="13" style="674" customWidth="1"/>
    <col min="9" max="10" width="12.85546875" style="674" customWidth="1"/>
    <col min="11" max="11" width="12.5703125" style="674" customWidth="1"/>
    <col min="12" max="16384" width="9.140625" style="674"/>
  </cols>
  <sheetData>
    <row r="1" spans="2:13" ht="15.75" customHeight="1">
      <c r="B1" s="2035" t="s">
        <v>1989</v>
      </c>
      <c r="C1" s="2035"/>
      <c r="D1" s="2035"/>
      <c r="E1" s="2035"/>
      <c r="F1" s="2035"/>
      <c r="G1" s="2035"/>
      <c r="H1" s="2035"/>
      <c r="I1" s="2035"/>
      <c r="J1" s="2035"/>
      <c r="K1" s="2035"/>
    </row>
    <row r="2" spans="2:13">
      <c r="B2" s="2036" t="s">
        <v>1990</v>
      </c>
      <c r="C2" s="2036"/>
      <c r="D2" s="2036"/>
      <c r="E2" s="2036"/>
      <c r="F2" s="2036"/>
      <c r="G2" s="2036"/>
      <c r="H2" s="2036"/>
      <c r="I2" s="2036"/>
      <c r="J2" s="2036"/>
      <c r="K2" s="2036"/>
    </row>
    <row r="3" spans="2:13" ht="69" customHeight="1">
      <c r="B3" s="675"/>
      <c r="C3" s="675"/>
      <c r="D3" s="676" t="s">
        <v>1991</v>
      </c>
      <c r="E3" s="676" t="s">
        <v>1992</v>
      </c>
      <c r="F3" s="676" t="s">
        <v>1993</v>
      </c>
      <c r="G3" s="676" t="s">
        <v>1994</v>
      </c>
      <c r="H3" s="676" t="s">
        <v>1995</v>
      </c>
      <c r="I3" s="676" t="s">
        <v>1996</v>
      </c>
      <c r="J3" s="676" t="s">
        <v>2051</v>
      </c>
      <c r="K3" s="676" t="s">
        <v>1997</v>
      </c>
      <c r="L3" s="677"/>
    </row>
    <row r="4" spans="2:13" ht="24.95" customHeight="1">
      <c r="B4" s="675" t="s">
        <v>266</v>
      </c>
      <c r="C4" s="678" t="s">
        <v>1998</v>
      </c>
      <c r="D4" s="676"/>
      <c r="E4" s="676"/>
      <c r="F4" s="676"/>
      <c r="G4" s="676"/>
      <c r="H4" s="676"/>
      <c r="I4" s="676"/>
      <c r="J4" s="676"/>
      <c r="K4" s="676"/>
      <c r="L4" s="677"/>
    </row>
    <row r="5" spans="2:13" ht="24.95" customHeight="1">
      <c r="B5" s="675">
        <v>1</v>
      </c>
      <c r="C5" s="675" t="s">
        <v>1999</v>
      </c>
      <c r="D5" s="932">
        <f>'F-21'!C14</f>
        <v>44760.7</v>
      </c>
      <c r="E5" s="932"/>
      <c r="F5" s="932">
        <f>'F-23'!D11</f>
        <v>7009.7</v>
      </c>
      <c r="G5" s="932">
        <f>'F-23'!D35</f>
        <v>901.41</v>
      </c>
      <c r="H5" s="932">
        <f>D5+E5+F5-G5</f>
        <v>50868.989999999991</v>
      </c>
      <c r="I5" s="932">
        <f>'F-23'!E11</f>
        <v>1400</v>
      </c>
      <c r="J5" s="932">
        <f>'F-23'!E35</f>
        <v>100</v>
      </c>
      <c r="K5" s="932">
        <f>H5+I5-J5</f>
        <v>52168.989999999991</v>
      </c>
      <c r="L5" s="933"/>
      <c r="M5" s="933"/>
    </row>
    <row r="6" spans="2:13" ht="24.95" customHeight="1">
      <c r="B6" s="675">
        <v>2</v>
      </c>
      <c r="C6" s="675" t="s">
        <v>2000</v>
      </c>
      <c r="D6" s="932">
        <v>57051.82</v>
      </c>
      <c r="E6" s="932"/>
      <c r="F6" s="932">
        <f>'F-12'!I148</f>
        <v>7141.6598857142899</v>
      </c>
      <c r="G6" s="932">
        <f>'F-12'!H148</f>
        <v>4828.7142857142862</v>
      </c>
      <c r="H6" s="932">
        <f>D6+F6-G6</f>
        <v>59364.765599999999</v>
      </c>
      <c r="I6" s="932">
        <f>'F-12'!H162</f>
        <v>7122.5684479999909</v>
      </c>
      <c r="J6" s="932">
        <f>'F-12'!I155</f>
        <v>5504.7342857142858</v>
      </c>
      <c r="K6" s="932">
        <f>H6+I6-J6</f>
        <v>60982.599762285703</v>
      </c>
      <c r="L6" s="933"/>
      <c r="M6" s="933"/>
    </row>
    <row r="7" spans="2:13" ht="24.95" customHeight="1">
      <c r="B7" s="675">
        <v>3</v>
      </c>
      <c r="C7" s="675" t="s">
        <v>2001</v>
      </c>
      <c r="D7" s="932">
        <v>1461.76</v>
      </c>
      <c r="E7" s="932"/>
      <c r="F7" s="932">
        <f>'F-12'!I150</f>
        <v>618.04</v>
      </c>
      <c r="G7" s="932">
        <f>'F-12'!H150</f>
        <v>247.73</v>
      </c>
      <c r="H7" s="932">
        <f>D7+F7-G7</f>
        <v>1832.0700000000002</v>
      </c>
      <c r="I7" s="932">
        <f>'F-12'!H164</f>
        <v>285.24389999999994</v>
      </c>
      <c r="J7" s="932">
        <f>'F-12'!I157</f>
        <v>86.705499999999986</v>
      </c>
      <c r="K7" s="932">
        <f>H7+I7-J7</f>
        <v>2030.6084000000001</v>
      </c>
      <c r="L7" s="933"/>
      <c r="M7" s="933"/>
    </row>
    <row r="8" spans="2:13" ht="24.95" customHeight="1">
      <c r="B8" s="675" t="s">
        <v>1248</v>
      </c>
      <c r="C8" s="678" t="s">
        <v>2002</v>
      </c>
      <c r="D8" s="934" t="s">
        <v>1358</v>
      </c>
      <c r="E8" s="934" t="s">
        <v>2003</v>
      </c>
      <c r="F8" s="934" t="s">
        <v>2004</v>
      </c>
      <c r="G8" s="934" t="s">
        <v>2005</v>
      </c>
      <c r="H8" s="934" t="s">
        <v>871</v>
      </c>
      <c r="I8" s="932"/>
      <c r="J8" s="932"/>
      <c r="K8" s="932"/>
      <c r="L8" s="933"/>
      <c r="M8" s="933"/>
    </row>
    <row r="9" spans="2:13" ht="24.95" customHeight="1">
      <c r="B9" s="675">
        <v>1</v>
      </c>
      <c r="C9" s="675" t="s">
        <v>1999</v>
      </c>
      <c r="D9" s="932">
        <v>15.8</v>
      </c>
      <c r="E9" s="932">
        <v>36470.67</v>
      </c>
      <c r="F9" s="932"/>
      <c r="G9" s="932"/>
      <c r="H9" s="932">
        <f>SUM(D9:G9)</f>
        <v>36486.47</v>
      </c>
      <c r="I9" s="932"/>
      <c r="J9" s="932"/>
      <c r="K9" s="932"/>
      <c r="L9" s="933"/>
      <c r="M9" s="933"/>
    </row>
    <row r="10" spans="2:13" ht="24.95" customHeight="1">
      <c r="B10" s="675">
        <v>2</v>
      </c>
      <c r="C10" s="675" t="s">
        <v>2000</v>
      </c>
      <c r="D10" s="932">
        <v>432.72</v>
      </c>
      <c r="E10" s="932">
        <v>2917.18</v>
      </c>
      <c r="F10" s="932">
        <v>3386.32</v>
      </c>
      <c r="G10" s="932">
        <v>3389.03</v>
      </c>
      <c r="H10" s="932">
        <f>SUM(D10:G10)</f>
        <v>10125.25</v>
      </c>
      <c r="I10" s="932"/>
      <c r="J10" s="932"/>
      <c r="K10" s="932"/>
      <c r="L10" s="933"/>
      <c r="M10" s="933"/>
    </row>
    <row r="11" spans="2:13" ht="24.95" customHeight="1">
      <c r="B11" s="675">
        <v>3</v>
      </c>
      <c r="C11" s="675" t="s">
        <v>2001</v>
      </c>
      <c r="D11" s="932">
        <v>195.42</v>
      </c>
      <c r="E11" s="932">
        <v>100</v>
      </c>
      <c r="F11" s="932">
        <v>670.65</v>
      </c>
      <c r="G11" s="932">
        <v>632.63</v>
      </c>
      <c r="H11" s="932">
        <f>SUM(D11:G11)</f>
        <v>1598.6999999999998</v>
      </c>
      <c r="I11" s="932"/>
      <c r="J11" s="932"/>
      <c r="K11" s="932"/>
      <c r="L11" s="933"/>
      <c r="M11" s="933"/>
    </row>
    <row r="12" spans="2:13">
      <c r="D12" s="933"/>
      <c r="E12" s="933"/>
      <c r="F12" s="933"/>
      <c r="G12" s="933"/>
      <c r="H12" s="933"/>
      <c r="I12" s="933"/>
      <c r="J12" s="933"/>
      <c r="K12" s="933"/>
      <c r="L12" s="933"/>
      <c r="M12" s="933"/>
    </row>
    <row r="13" spans="2:13">
      <c r="J13" s="674">
        <f>162/90*105</f>
        <v>189</v>
      </c>
    </row>
  </sheetData>
  <mergeCells count="2">
    <mergeCell ref="B1:K1"/>
    <mergeCell ref="B2:K2"/>
  </mergeCells>
  <pageMargins left="0.62" right="0.5" top="0.74803149606299213" bottom="0.74803149606299213" header="0.31496062992125984" footer="0.31496062992125984"/>
  <pageSetup scale="95" orientation="landscape" r:id="rId1"/>
</worksheet>
</file>

<file path=xl/worksheets/sheet53.xml><?xml version="1.0" encoding="utf-8"?>
<worksheet xmlns="http://schemas.openxmlformats.org/spreadsheetml/2006/main" xmlns:r="http://schemas.openxmlformats.org/officeDocument/2006/relationships">
  <sheetPr>
    <tabColor theme="1" tint="4.9989318521683403E-2"/>
  </sheetPr>
  <dimension ref="A1:J35"/>
  <sheetViews>
    <sheetView topLeftCell="A26" zoomScaleSheetLayoutView="100" workbookViewId="0">
      <selection activeCell="N29" sqref="N29"/>
    </sheetView>
  </sheetViews>
  <sheetFormatPr defaultRowHeight="15.75"/>
  <cols>
    <col min="1" max="1" width="9.140625" style="1185"/>
    <col min="2" max="2" width="22.140625" style="1185" customWidth="1"/>
    <col min="3" max="3" width="17.85546875" style="1185" customWidth="1"/>
    <col min="4" max="4" width="15.5703125" style="1185" customWidth="1"/>
    <col min="5" max="5" width="13.140625" style="1185" customWidth="1"/>
    <col min="6" max="6" width="13.140625" style="1185" bestFit="1" customWidth="1"/>
    <col min="7" max="16384" width="9.140625" style="1185"/>
  </cols>
  <sheetData>
    <row r="1" spans="1:10" ht="15.75" customHeight="1">
      <c r="A1" s="2037" t="s">
        <v>2684</v>
      </c>
      <c r="B1" s="2038"/>
      <c r="C1" s="2038"/>
      <c r="D1" s="2038"/>
      <c r="E1" s="2038"/>
      <c r="F1" s="2039"/>
      <c r="G1" s="888"/>
      <c r="H1" s="888"/>
      <c r="I1" s="888"/>
      <c r="J1" s="1184"/>
    </row>
    <row r="2" spans="1:10">
      <c r="A2" s="2040" t="s">
        <v>2683</v>
      </c>
      <c r="B2" s="2040"/>
      <c r="C2" s="2040"/>
      <c r="D2" s="2040"/>
      <c r="E2" s="2040"/>
      <c r="F2" s="2040"/>
    </row>
    <row r="3" spans="1:10" ht="35.25" customHeight="1">
      <c r="A3" s="1186" t="s">
        <v>1042</v>
      </c>
      <c r="B3" s="1186"/>
      <c r="C3" s="1187" t="s">
        <v>2682</v>
      </c>
      <c r="D3" s="1187" t="s">
        <v>2681</v>
      </c>
      <c r="E3" s="1187" t="s">
        <v>2680</v>
      </c>
      <c r="F3" s="1187" t="s">
        <v>1719</v>
      </c>
    </row>
    <row r="4" spans="1:10" ht="18" customHeight="1">
      <c r="A4" s="1188"/>
      <c r="B4" s="1188" t="s">
        <v>1621</v>
      </c>
      <c r="C4" s="891">
        <v>-70.13</v>
      </c>
      <c r="D4" s="891">
        <f>C33</f>
        <v>-71.840000000000146</v>
      </c>
      <c r="E4" s="1189">
        <f>D4</f>
        <v>-71.840000000000146</v>
      </c>
      <c r="F4" s="1190">
        <f>E33</f>
        <v>-187.11526647907726</v>
      </c>
    </row>
    <row r="5" spans="1:10" ht="19.5" customHeight="1">
      <c r="A5" s="1186" t="s">
        <v>266</v>
      </c>
      <c r="B5" s="1188" t="s">
        <v>2679</v>
      </c>
      <c r="C5" s="891"/>
      <c r="D5" s="891"/>
      <c r="E5" s="891"/>
      <c r="F5" s="891"/>
    </row>
    <row r="6" spans="1:10" ht="16.5" customHeight="1">
      <c r="A6" s="1186">
        <v>1</v>
      </c>
      <c r="B6" s="1188" t="s">
        <v>1160</v>
      </c>
      <c r="C6" s="891">
        <v>1679.21</v>
      </c>
      <c r="D6" s="891">
        <v>903.88</v>
      </c>
      <c r="E6" s="1190">
        <f>+'F-23'!D9/100</f>
        <v>1842.5456119233047</v>
      </c>
      <c r="F6" s="1190">
        <f>+'F-23'!E9/100</f>
        <v>2010.0507186678901</v>
      </c>
    </row>
    <row r="7" spans="1:10" ht="16.5" customHeight="1">
      <c r="A7" s="1186">
        <v>2</v>
      </c>
      <c r="B7" s="1188" t="s">
        <v>2678</v>
      </c>
      <c r="C7" s="1190">
        <v>40.15</v>
      </c>
      <c r="D7" s="891">
        <v>23.51</v>
      </c>
      <c r="E7" s="1190">
        <f>+'F-23'!D29/100</f>
        <v>78.812419889258805</v>
      </c>
      <c r="F7" s="1190">
        <f>+'F-23'!E29/100</f>
        <v>68.007165477298557</v>
      </c>
    </row>
    <row r="8" spans="1:10" ht="17.25" customHeight="1">
      <c r="A8" s="1186">
        <v>3</v>
      </c>
      <c r="B8" s="1188"/>
      <c r="C8" s="891"/>
      <c r="D8" s="891"/>
      <c r="E8" s="891"/>
      <c r="F8" s="891"/>
    </row>
    <row r="9" spans="1:10" ht="19.5" customHeight="1">
      <c r="A9" s="1186">
        <v>4</v>
      </c>
      <c r="B9" s="1188" t="s">
        <v>2677</v>
      </c>
      <c r="C9" s="891">
        <f>C4+C6+C7</f>
        <v>1649.23</v>
      </c>
      <c r="D9" s="891">
        <f>D4+D6+D7</f>
        <v>855.54999999999984</v>
      </c>
      <c r="E9" s="1190">
        <f>E4+E6+E7</f>
        <v>1849.5180318125633</v>
      </c>
      <c r="F9" s="1190">
        <f>F4+F6+F7</f>
        <v>1890.9426176661113</v>
      </c>
    </row>
    <row r="10" spans="1:10" ht="18" customHeight="1">
      <c r="A10" s="1186" t="s">
        <v>1248</v>
      </c>
      <c r="B10" s="1188" t="s">
        <v>2676</v>
      </c>
      <c r="C10" s="891"/>
      <c r="D10" s="891"/>
      <c r="E10" s="891"/>
      <c r="F10" s="891"/>
    </row>
    <row r="11" spans="1:10" ht="20.25" customHeight="1">
      <c r="A11" s="1186">
        <v>1</v>
      </c>
      <c r="B11" s="1191" t="s">
        <v>2675</v>
      </c>
      <c r="C11" s="891">
        <f>'F-26 '!C7</f>
        <v>1357.41</v>
      </c>
      <c r="D11" s="891">
        <f>'F-26 '!D7</f>
        <v>746.4</v>
      </c>
      <c r="E11" s="891">
        <f>'F-26 '!E7</f>
        <v>1482.88</v>
      </c>
      <c r="F11" s="891">
        <f>'F-26 '!F7</f>
        <v>1574.72</v>
      </c>
    </row>
    <row r="12" spans="1:10" ht="21.75" customHeight="1">
      <c r="A12" s="1186">
        <v>2</v>
      </c>
      <c r="B12" s="1191" t="s">
        <v>2674</v>
      </c>
      <c r="C12" s="891">
        <v>125.16</v>
      </c>
      <c r="D12" s="891">
        <v>66.37</v>
      </c>
      <c r="E12" s="891">
        <v>132.68</v>
      </c>
      <c r="F12" s="891">
        <v>140.82</v>
      </c>
    </row>
    <row r="13" spans="1:10" ht="21.75" customHeight="1">
      <c r="A13" s="1186">
        <v>3</v>
      </c>
      <c r="B13" s="1188" t="s">
        <v>2673</v>
      </c>
      <c r="C13" s="891">
        <v>0.84</v>
      </c>
      <c r="D13" s="1190">
        <v>0.43</v>
      </c>
      <c r="E13" s="891">
        <v>0.86</v>
      </c>
      <c r="F13" s="891">
        <v>0.86</v>
      </c>
    </row>
    <row r="14" spans="1:10" ht="23.25" customHeight="1">
      <c r="A14" s="1186">
        <v>4</v>
      </c>
      <c r="B14" s="1188" t="s">
        <v>1133</v>
      </c>
      <c r="C14" s="891">
        <f>SUM(C11:C13)</f>
        <v>1483.41</v>
      </c>
      <c r="D14" s="891">
        <f>SUM(D11:D13)</f>
        <v>813.19999999999993</v>
      </c>
      <c r="E14" s="891">
        <f>SUM(E11:E13)</f>
        <v>1616.42</v>
      </c>
      <c r="F14" s="891">
        <f>SUM(F11:F13)</f>
        <v>1716.3999999999999</v>
      </c>
    </row>
    <row r="15" spans="1:10" ht="21" customHeight="1">
      <c r="A15" s="1186"/>
      <c r="B15" s="1188" t="s">
        <v>316</v>
      </c>
      <c r="C15" s="891"/>
      <c r="D15" s="891"/>
      <c r="E15" s="891"/>
      <c r="F15" s="891"/>
    </row>
    <row r="16" spans="1:10" ht="21.95" customHeight="1">
      <c r="A16" s="1186">
        <v>1</v>
      </c>
      <c r="B16" s="1188" t="s">
        <v>2672</v>
      </c>
      <c r="C16" s="1192">
        <v>40</v>
      </c>
      <c r="D16" s="1193">
        <v>20.5</v>
      </c>
      <c r="E16" s="1194">
        <f>45.94-0.65</f>
        <v>45.29</v>
      </c>
      <c r="F16" s="1194">
        <v>58.9</v>
      </c>
      <c r="I16" s="1195"/>
    </row>
    <row r="17" spans="1:6" ht="21.95" customHeight="1">
      <c r="A17" s="1186">
        <v>2</v>
      </c>
      <c r="B17" s="1188" t="s">
        <v>2671</v>
      </c>
      <c r="C17" s="1192">
        <v>9</v>
      </c>
      <c r="D17" s="1193">
        <v>4.6500000000000004</v>
      </c>
      <c r="E17" s="1188">
        <v>11.06</v>
      </c>
      <c r="F17" s="1188">
        <v>16.12</v>
      </c>
    </row>
    <row r="18" spans="1:6" ht="21.95" customHeight="1">
      <c r="A18" s="1186">
        <v>3</v>
      </c>
      <c r="B18" s="1188" t="s">
        <v>296</v>
      </c>
      <c r="C18" s="1192">
        <v>48</v>
      </c>
      <c r="D18" s="1193">
        <v>22.56</v>
      </c>
      <c r="E18" s="1194">
        <f>+'F-12'!M11/100</f>
        <v>60.168578889999999</v>
      </c>
      <c r="F18" s="1194">
        <f>+'F-12'!R11/100</f>
        <v>93.36721856829999</v>
      </c>
    </row>
    <row r="19" spans="1:6" ht="21.95" customHeight="1">
      <c r="A19" s="1186">
        <v>4</v>
      </c>
      <c r="B19" s="1188" t="s">
        <v>297</v>
      </c>
      <c r="C19" s="1192">
        <v>8.3699999999999992</v>
      </c>
      <c r="D19" s="1193">
        <v>4.0199999999999996</v>
      </c>
      <c r="E19" s="1194">
        <f>+'F-12'!M19/100</f>
        <v>10.112366200000002</v>
      </c>
      <c r="F19" s="1194">
        <f>+'F-12'!R19/100</f>
        <v>14.254537186000002</v>
      </c>
    </row>
    <row r="20" spans="1:6" ht="21.95" customHeight="1">
      <c r="A20" s="1186">
        <v>5</v>
      </c>
      <c r="B20" s="1188" t="s">
        <v>2670</v>
      </c>
      <c r="C20" s="1192">
        <v>2.33</v>
      </c>
      <c r="D20" s="1193">
        <v>1.1100000000000001</v>
      </c>
      <c r="E20" s="1194">
        <f>+'F-12'!M17/100</f>
        <v>2.5280915500000005</v>
      </c>
      <c r="F20" s="1194">
        <f>+'F-12'!R17/100</f>
        <v>3.5636342965000005</v>
      </c>
    </row>
    <row r="21" spans="1:6" ht="21.95" customHeight="1">
      <c r="A21" s="1186">
        <v>6</v>
      </c>
      <c r="B21" s="1188" t="s">
        <v>279</v>
      </c>
      <c r="C21" s="1192">
        <v>2.4500000000000002</v>
      </c>
      <c r="D21" s="1193">
        <v>1.2</v>
      </c>
      <c r="E21" s="1194">
        <f>+('F-12'!M12+'F-12'!M18+'F-12'!M20+'F-12'!M24+'F-12'!M25)/100</f>
        <v>6.2435804013114762</v>
      </c>
      <c r="F21" s="1194">
        <f>+('F-12'!R12+'F-12'!R18+'F-12'!R20+'F-12'!R24+'F-12'!R25)/100</f>
        <v>7.478626216547541</v>
      </c>
    </row>
    <row r="22" spans="1:6" ht="21.95" customHeight="1">
      <c r="A22" s="1186">
        <v>7</v>
      </c>
      <c r="B22" s="1188" t="s">
        <v>2669</v>
      </c>
      <c r="C22" s="1192">
        <v>1</v>
      </c>
      <c r="D22" s="1188">
        <v>0.72</v>
      </c>
      <c r="E22" s="1194">
        <v>9.44</v>
      </c>
      <c r="F22" s="1194"/>
    </row>
    <row r="23" spans="1:6" ht="21.95" customHeight="1">
      <c r="A23" s="1186">
        <v>8</v>
      </c>
      <c r="B23" s="1188" t="s">
        <v>876</v>
      </c>
      <c r="C23" s="1192">
        <v>4.92</v>
      </c>
      <c r="D23" s="1194">
        <v>1</v>
      </c>
      <c r="E23" s="1194">
        <f>+'F-12'!M29/100</f>
        <v>6.1803999999999997</v>
      </c>
      <c r="F23" s="1194">
        <f>+'F-12'!R29/100</f>
        <v>5.8013578959512309</v>
      </c>
    </row>
    <row r="24" spans="1:6" ht="21.95" customHeight="1">
      <c r="A24" s="1186">
        <v>9</v>
      </c>
      <c r="B24" s="1188" t="s">
        <v>2668</v>
      </c>
      <c r="C24" s="1192">
        <v>5.39</v>
      </c>
      <c r="D24" s="1188">
        <v>3.5</v>
      </c>
      <c r="E24" s="1194">
        <f>+'F-12'!I149/100</f>
        <v>7.5810999999999966</v>
      </c>
      <c r="F24" s="1194">
        <f>+'F-12'!H163/100</f>
        <v>0.93340000000000145</v>
      </c>
    </row>
    <row r="25" spans="1:6" ht="21.95" customHeight="1">
      <c r="A25" s="1186">
        <v>10</v>
      </c>
      <c r="B25" s="1188" t="s">
        <v>1595</v>
      </c>
      <c r="C25" s="1192">
        <v>45.68</v>
      </c>
      <c r="D25" s="1188">
        <v>22.45</v>
      </c>
      <c r="E25" s="1194">
        <f>+'F-12'!I148/100</f>
        <v>71.416598857142901</v>
      </c>
      <c r="F25" s="1194">
        <f>+'F-12'!H162/100</f>
        <v>71.225684479999913</v>
      </c>
    </row>
    <row r="26" spans="1:6" ht="21.95" customHeight="1">
      <c r="A26" s="1186">
        <v>11</v>
      </c>
      <c r="B26" s="1188" t="s">
        <v>2667</v>
      </c>
      <c r="C26" s="1192">
        <v>4.74</v>
      </c>
      <c r="D26" s="1188">
        <v>4.8499999999999996</v>
      </c>
      <c r="E26" s="1188">
        <v>5.26</v>
      </c>
      <c r="F26" s="1188">
        <v>18.79</v>
      </c>
    </row>
    <row r="27" spans="1:6" ht="21.95" customHeight="1">
      <c r="A27" s="1186">
        <v>12</v>
      </c>
      <c r="B27" s="1188" t="s">
        <v>2666</v>
      </c>
      <c r="C27" s="1192">
        <f>SUM(C16:C26)</f>
        <v>171.88000000000002</v>
      </c>
      <c r="D27" s="1192">
        <f>SUM(D16:D26)</f>
        <v>86.559999999999988</v>
      </c>
      <c r="E27" s="1192">
        <f>SUM(E16:E26)</f>
        <v>235.28071589845436</v>
      </c>
      <c r="F27" s="1192">
        <f>SUM(F16:F26)</f>
        <v>290.43445864329874</v>
      </c>
    </row>
    <row r="28" spans="1:6" ht="21.95" customHeight="1">
      <c r="A28" s="1186">
        <v>13</v>
      </c>
      <c r="B28" s="1188" t="s">
        <v>2665</v>
      </c>
      <c r="C28" s="1192">
        <v>20.53</v>
      </c>
      <c r="D28" s="1193">
        <v>10.65</v>
      </c>
      <c r="E28" s="1194">
        <f>+'F-23'!D38/100</f>
        <v>58.110980712785995</v>
      </c>
      <c r="F28" s="1194">
        <f>+'F-23'!E38/100</f>
        <v>73.300419362277168</v>
      </c>
    </row>
    <row r="29" spans="1:6" ht="21.95" customHeight="1">
      <c r="A29" s="1186">
        <v>14</v>
      </c>
      <c r="B29" s="1188" t="s">
        <v>672</v>
      </c>
      <c r="C29" s="1192">
        <v>10.14</v>
      </c>
      <c r="D29" s="1193">
        <v>6.36</v>
      </c>
      <c r="E29" s="1194">
        <f>+'F-23'!D37/100</f>
        <v>40.347455000000004</v>
      </c>
      <c r="F29" s="1194">
        <f>+'F-23'!E37/100</f>
        <v>52.997747377750642</v>
      </c>
    </row>
    <row r="30" spans="1:6" ht="21.95" customHeight="1">
      <c r="A30" s="1186">
        <v>15</v>
      </c>
      <c r="B30" s="1188" t="s">
        <v>2664</v>
      </c>
      <c r="C30" s="1188">
        <v>35.11</v>
      </c>
      <c r="D30" s="1188">
        <f>28.17+4.09</f>
        <v>32.260000000000005</v>
      </c>
      <c r="E30" s="1194">
        <f>+('F-23'!D46+'F-23'!D47+'F-23'!D49)/100</f>
        <v>86.474146680399997</v>
      </c>
      <c r="F30" s="1194">
        <f>+('F-23'!E46+'F-23'!E47+'F-23'!E49)/100</f>
        <v>92.549059430399993</v>
      </c>
    </row>
    <row r="31" spans="1:6" ht="21.95" customHeight="1">
      <c r="A31" s="1186">
        <v>16</v>
      </c>
      <c r="B31" s="1188" t="s">
        <v>2663</v>
      </c>
      <c r="C31" s="1188">
        <v>0</v>
      </c>
      <c r="D31" s="1188"/>
      <c r="E31" s="1188"/>
      <c r="F31" s="1188"/>
    </row>
    <row r="32" spans="1:6" ht="21.95" customHeight="1">
      <c r="A32" s="1186">
        <v>17</v>
      </c>
      <c r="B32" s="1188" t="s">
        <v>871</v>
      </c>
      <c r="C32" s="1193">
        <f>C14+C27+C28+C29+C30</f>
        <v>1721.0700000000002</v>
      </c>
      <c r="D32" s="1193">
        <f>D14+D27+D28+D29+D30</f>
        <v>949.02999999999986</v>
      </c>
      <c r="E32" s="1193">
        <f>E14+E27+E28+E29+E30</f>
        <v>2036.6332982916406</v>
      </c>
      <c r="F32" s="1193">
        <f>F14+F27+F28+F29+F30</f>
        <v>2225.6816848137269</v>
      </c>
    </row>
    <row r="33" spans="1:7" ht="25.5" customHeight="1">
      <c r="A33" s="1186">
        <v>18</v>
      </c>
      <c r="B33" s="1188" t="s">
        <v>2662</v>
      </c>
      <c r="C33" s="1193">
        <f>C9-C32</f>
        <v>-71.840000000000146</v>
      </c>
      <c r="D33" s="1193">
        <f>D9-D32</f>
        <v>-93.480000000000018</v>
      </c>
      <c r="E33" s="1194">
        <f>E9-E32</f>
        <v>-187.11526647907726</v>
      </c>
      <c r="F33" s="1194">
        <f>F9-F32</f>
        <v>-334.73906714761551</v>
      </c>
    </row>
    <row r="35" spans="1:7">
      <c r="E35" s="1195"/>
      <c r="G35" s="1195"/>
    </row>
  </sheetData>
  <mergeCells count="2">
    <mergeCell ref="A1:F1"/>
    <mergeCell ref="A2:F2"/>
  </mergeCells>
  <pageMargins left="0.7" right="0.7" top="0.56000000000000005" bottom="0.44" header="0.3" footer="0.3"/>
  <pageSetup orientation="portrait" r:id="rId1"/>
</worksheet>
</file>

<file path=xl/worksheets/sheet54.xml><?xml version="1.0" encoding="utf-8"?>
<worksheet xmlns="http://schemas.openxmlformats.org/spreadsheetml/2006/main" xmlns:r="http://schemas.openxmlformats.org/officeDocument/2006/relationships">
  <sheetPr>
    <tabColor theme="1" tint="4.9989318521683403E-2"/>
    <pageSetUpPr fitToPage="1"/>
  </sheetPr>
  <dimension ref="A1:G14"/>
  <sheetViews>
    <sheetView topLeftCell="A3" zoomScaleSheetLayoutView="100" workbookViewId="0">
      <selection activeCell="E10" sqref="E10"/>
    </sheetView>
  </sheetViews>
  <sheetFormatPr defaultRowHeight="12.75"/>
  <cols>
    <col min="1" max="1" width="6.28515625" style="889" customWidth="1"/>
    <col min="2" max="2" width="36.28515625" style="889" customWidth="1"/>
    <col min="3" max="3" width="14" style="889" customWidth="1"/>
    <col min="4" max="4" width="14.85546875" style="889" customWidth="1"/>
    <col min="5" max="5" width="15.7109375" style="889" customWidth="1"/>
    <col min="6" max="6" width="14.42578125" style="889" customWidth="1"/>
    <col min="7" max="16384" width="9.140625" style="889"/>
  </cols>
  <sheetData>
    <row r="1" spans="1:7" ht="14.25" customHeight="1">
      <c r="A1" s="2041" t="s">
        <v>2701</v>
      </c>
      <c r="B1" s="2042"/>
      <c r="C1" s="2042"/>
      <c r="D1" s="2042"/>
      <c r="E1" s="2042"/>
      <c r="F1" s="2043"/>
      <c r="G1" s="888"/>
    </row>
    <row r="2" spans="1:7" ht="15.75">
      <c r="A2" s="897" t="s">
        <v>2700</v>
      </c>
      <c r="B2" s="896"/>
      <c r="C2" s="896"/>
      <c r="D2" s="896"/>
      <c r="E2" s="896"/>
      <c r="F2" s="895"/>
    </row>
    <row r="3" spans="1:7" ht="25.5">
      <c r="A3" s="890" t="s">
        <v>2699</v>
      </c>
      <c r="B3" s="890"/>
      <c r="C3" s="894" t="s">
        <v>2682</v>
      </c>
      <c r="D3" s="894" t="s">
        <v>2681</v>
      </c>
      <c r="E3" s="894" t="s">
        <v>2698</v>
      </c>
      <c r="F3" s="894" t="s">
        <v>2697</v>
      </c>
    </row>
    <row r="4" spans="1:7" ht="31.5">
      <c r="A4" s="893" t="s">
        <v>2696</v>
      </c>
      <c r="B4" s="891" t="s">
        <v>2695</v>
      </c>
      <c r="C4" s="890">
        <v>1604.9</v>
      </c>
      <c r="D4" s="890">
        <v>889.23</v>
      </c>
      <c r="E4" s="890">
        <v>1802</v>
      </c>
      <c r="F4" s="890">
        <v>1970</v>
      </c>
    </row>
    <row r="5" spans="1:7" ht="31.5">
      <c r="A5" s="893" t="s">
        <v>1248</v>
      </c>
      <c r="B5" s="891" t="s">
        <v>2694</v>
      </c>
      <c r="C5" s="890"/>
      <c r="D5" s="890"/>
      <c r="E5" s="890"/>
      <c r="F5" s="890"/>
    </row>
    <row r="6" spans="1:7" ht="15.75">
      <c r="A6" s="890"/>
      <c r="B6" s="891" t="s">
        <v>2693</v>
      </c>
      <c r="C6" s="890">
        <f>125.16+0.84</f>
        <v>126</v>
      </c>
      <c r="D6" s="890">
        <v>66.8</v>
      </c>
      <c r="E6" s="890">
        <v>133.54</v>
      </c>
      <c r="F6" s="890">
        <v>141.68</v>
      </c>
    </row>
    <row r="7" spans="1:7" ht="22.5" customHeight="1">
      <c r="A7" s="890"/>
      <c r="B7" s="891" t="s">
        <v>2692</v>
      </c>
      <c r="C7" s="890">
        <v>1357.41</v>
      </c>
      <c r="D7" s="890">
        <v>746.4</v>
      </c>
      <c r="E7" s="890">
        <v>1482.88</v>
      </c>
      <c r="F7" s="890">
        <v>1574.72</v>
      </c>
    </row>
    <row r="8" spans="1:7" ht="19.5" customHeight="1">
      <c r="A8" s="890"/>
      <c r="B8" s="891" t="s">
        <v>2691</v>
      </c>
      <c r="C8" s="890">
        <v>1.25</v>
      </c>
      <c r="D8" s="890">
        <v>1.25</v>
      </c>
      <c r="E8" s="890">
        <v>1.25</v>
      </c>
      <c r="F8" s="890">
        <v>1.25</v>
      </c>
    </row>
    <row r="9" spans="1:7" ht="33.75" customHeight="1">
      <c r="A9" s="890"/>
      <c r="B9" s="891" t="s">
        <v>2690</v>
      </c>
      <c r="C9" s="890">
        <v>0</v>
      </c>
      <c r="D9" s="890">
        <v>0</v>
      </c>
      <c r="E9" s="890">
        <v>0</v>
      </c>
      <c r="F9" s="890"/>
    </row>
    <row r="10" spans="1:7" ht="31.5">
      <c r="A10" s="890"/>
      <c r="B10" s="891" t="s">
        <v>2689</v>
      </c>
      <c r="C10" s="890">
        <v>10.23</v>
      </c>
      <c r="D10" s="890">
        <v>25.4</v>
      </c>
      <c r="E10" s="892">
        <v>35.56</v>
      </c>
      <c r="F10" s="892">
        <f>+'F-23'!E38/100</f>
        <v>73.300419362277168</v>
      </c>
    </row>
    <row r="11" spans="1:7" ht="31.5">
      <c r="A11" s="890"/>
      <c r="B11" s="891" t="s">
        <v>2688</v>
      </c>
      <c r="C11" s="890">
        <v>59.17</v>
      </c>
      <c r="D11" s="890">
        <v>105.42</v>
      </c>
      <c r="E11" s="890">
        <v>210.84</v>
      </c>
      <c r="F11" s="892">
        <f>+'F-23'!E36/100</f>
        <v>290.43766864117021</v>
      </c>
    </row>
    <row r="12" spans="1:7" ht="47.25">
      <c r="A12" s="890"/>
      <c r="B12" s="891" t="s">
        <v>2687</v>
      </c>
      <c r="C12" s="890">
        <v>0</v>
      </c>
      <c r="D12" s="890">
        <v>0</v>
      </c>
      <c r="E12" s="890">
        <v>0</v>
      </c>
      <c r="F12" s="890">
        <v>1</v>
      </c>
    </row>
    <row r="13" spans="1:7" ht="21.75" customHeight="1">
      <c r="A13" s="890"/>
      <c r="B13" s="891" t="s">
        <v>2686</v>
      </c>
      <c r="C13" s="892">
        <v>0</v>
      </c>
      <c r="D13" s="890">
        <v>2</v>
      </c>
      <c r="E13" s="890">
        <v>0</v>
      </c>
      <c r="F13" s="890">
        <v>0</v>
      </c>
    </row>
    <row r="14" spans="1:7" ht="56.25" customHeight="1">
      <c r="A14" s="890"/>
      <c r="B14" s="891" t="s">
        <v>2685</v>
      </c>
      <c r="C14" s="890">
        <v>0</v>
      </c>
      <c r="D14" s="890">
        <v>0</v>
      </c>
      <c r="E14" s="890">
        <v>0</v>
      </c>
      <c r="F14" s="890">
        <v>0</v>
      </c>
    </row>
  </sheetData>
  <mergeCells count="1">
    <mergeCell ref="A1:F1"/>
  </mergeCells>
  <pageMargins left="0.7" right="0.52" top="0.75" bottom="0.75" header="0.3" footer="0.3"/>
  <pageSetup scale="93" orientation="portrait" r:id="rId1"/>
</worksheet>
</file>

<file path=xl/worksheets/sheet55.xml><?xml version="1.0" encoding="utf-8"?>
<worksheet xmlns="http://schemas.openxmlformats.org/spreadsheetml/2006/main" xmlns:r="http://schemas.openxmlformats.org/officeDocument/2006/relationships">
  <sheetPr>
    <tabColor rgb="FFFFFF00"/>
  </sheetPr>
  <dimension ref="A1:Q37"/>
  <sheetViews>
    <sheetView view="pageBreakPreview" zoomScaleSheetLayoutView="100" workbookViewId="0">
      <pane xSplit="4" ySplit="3" topLeftCell="E4" activePane="bottomRight" state="frozen"/>
      <selection activeCell="P32" sqref="P32"/>
      <selection pane="topRight" activeCell="P32" sqref="P32"/>
      <selection pane="bottomLeft" activeCell="P32" sqref="P32"/>
      <selection pane="bottomRight" activeCell="P32" sqref="P32"/>
    </sheetView>
  </sheetViews>
  <sheetFormatPr defaultRowHeight="12.75"/>
  <cols>
    <col min="1" max="1" width="5.5703125" style="827" customWidth="1"/>
    <col min="2" max="2" width="26.42578125" style="827" customWidth="1"/>
    <col min="3" max="3" width="5.140625" style="837" customWidth="1"/>
    <col min="4" max="4" width="13.42578125" style="827" customWidth="1"/>
    <col min="5" max="9" width="7.5703125" style="827" bestFit="1" customWidth="1"/>
    <col min="10" max="10" width="10" style="827" bestFit="1" customWidth="1"/>
    <col min="11" max="11" width="7.5703125" style="827" bestFit="1" customWidth="1"/>
    <col min="12" max="12" width="9.140625" style="827" bestFit="1" customWidth="1"/>
    <col min="13" max="13" width="9.42578125" style="827" bestFit="1" customWidth="1"/>
    <col min="14" max="14" width="7.5703125" style="827" bestFit="1" customWidth="1"/>
    <col min="15" max="15" width="8.28515625" style="827" bestFit="1" customWidth="1"/>
    <col min="16" max="16" width="7.5703125" style="827" bestFit="1" customWidth="1"/>
    <col min="17" max="17" width="8.5703125" style="837" bestFit="1" customWidth="1"/>
    <col min="18" max="16384" width="9.140625" style="827"/>
  </cols>
  <sheetData>
    <row r="1" spans="1:17">
      <c r="A1" s="1529" t="s">
        <v>2113</v>
      </c>
      <c r="B1" s="846"/>
      <c r="C1" s="1526"/>
      <c r="D1" s="847"/>
      <c r="E1" s="847"/>
      <c r="F1" s="847"/>
      <c r="G1" s="847"/>
      <c r="H1" s="847"/>
      <c r="I1" s="847"/>
      <c r="J1" s="847"/>
      <c r="K1" s="847"/>
      <c r="L1" s="847"/>
      <c r="M1" s="847"/>
      <c r="N1" s="846"/>
      <c r="O1" s="847"/>
      <c r="P1" s="2045" t="s">
        <v>2006</v>
      </c>
      <c r="Q1" s="2045"/>
    </row>
    <row r="2" spans="1:17" ht="23.25" customHeight="1">
      <c r="A2" s="2044" t="s">
        <v>2530</v>
      </c>
      <c r="B2" s="2044"/>
      <c r="C2" s="2044"/>
      <c r="D2" s="2044"/>
      <c r="E2" s="2044"/>
      <c r="F2" s="2044"/>
      <c r="G2" s="2044"/>
      <c r="H2" s="2044"/>
      <c r="I2" s="2044"/>
      <c r="J2" s="2044"/>
      <c r="K2" s="2044"/>
      <c r="L2" s="2044"/>
      <c r="M2" s="2044"/>
      <c r="N2" s="2044"/>
      <c r="O2" s="2044"/>
      <c r="P2" s="2044"/>
      <c r="Q2" s="2044"/>
    </row>
    <row r="3" spans="1:17" ht="31.5" customHeight="1">
      <c r="A3" s="829" t="s">
        <v>1042</v>
      </c>
      <c r="B3" s="833" t="s">
        <v>2008</v>
      </c>
      <c r="C3" s="829" t="s">
        <v>1577</v>
      </c>
      <c r="D3" s="853" t="s">
        <v>2529</v>
      </c>
      <c r="E3" s="1172">
        <v>41730</v>
      </c>
      <c r="F3" s="1172">
        <v>41760</v>
      </c>
      <c r="G3" s="1172">
        <v>41791</v>
      </c>
      <c r="H3" s="1172">
        <v>41821</v>
      </c>
      <c r="I3" s="1172">
        <v>41852</v>
      </c>
      <c r="J3" s="1172">
        <v>41883</v>
      </c>
      <c r="K3" s="1172">
        <v>41913</v>
      </c>
      <c r="L3" s="1172">
        <v>41944</v>
      </c>
      <c r="M3" s="1172">
        <v>41974</v>
      </c>
      <c r="N3" s="1172">
        <v>42005</v>
      </c>
      <c r="O3" s="1172">
        <v>42036</v>
      </c>
      <c r="P3" s="1172">
        <v>42064</v>
      </c>
      <c r="Q3" s="833" t="s">
        <v>871</v>
      </c>
    </row>
    <row r="4" spans="1:17" ht="24.95" customHeight="1">
      <c r="A4" s="830">
        <v>1</v>
      </c>
      <c r="B4" s="831" t="s">
        <v>2011</v>
      </c>
      <c r="C4" s="829" t="s">
        <v>1344</v>
      </c>
      <c r="D4" s="832"/>
      <c r="E4" s="845">
        <v>309.72799999999995</v>
      </c>
      <c r="F4" s="844">
        <v>312.33600000000001</v>
      </c>
      <c r="G4" s="844">
        <v>297.995</v>
      </c>
      <c r="H4" s="844">
        <v>301.84000000000003</v>
      </c>
      <c r="I4" s="844">
        <v>304.94499999999994</v>
      </c>
      <c r="J4" s="844">
        <v>305.36</v>
      </c>
      <c r="K4" s="844">
        <v>301.99099999999999</v>
      </c>
      <c r="L4" s="844">
        <v>262.52100000000007</v>
      </c>
      <c r="M4" s="844">
        <v>262.60900000000004</v>
      </c>
      <c r="N4" s="844">
        <v>273.86</v>
      </c>
      <c r="O4" s="844">
        <v>259.26499999999999</v>
      </c>
      <c r="P4" s="844">
        <v>309.22999999999996</v>
      </c>
      <c r="Q4" s="850">
        <f>SUM(E4:P4)</f>
        <v>3501.68</v>
      </c>
    </row>
    <row r="5" spans="1:17" ht="24.95" customHeight="1">
      <c r="A5" s="830">
        <v>2</v>
      </c>
      <c r="B5" s="831" t="s">
        <v>2012</v>
      </c>
      <c r="C5" s="829" t="s">
        <v>1344</v>
      </c>
      <c r="D5" s="832"/>
      <c r="E5" s="844">
        <v>0</v>
      </c>
      <c r="F5" s="844">
        <v>0</v>
      </c>
      <c r="G5" s="844">
        <v>0</v>
      </c>
      <c r="H5" s="844">
        <v>0</v>
      </c>
      <c r="I5" s="844">
        <v>0</v>
      </c>
      <c r="J5" s="844">
        <v>0</v>
      </c>
      <c r="K5" s="844">
        <v>0</v>
      </c>
      <c r="L5" s="844">
        <v>0</v>
      </c>
      <c r="M5" s="844">
        <v>0</v>
      </c>
      <c r="N5" s="844">
        <v>0</v>
      </c>
      <c r="O5" s="844">
        <v>0</v>
      </c>
      <c r="P5" s="844">
        <v>0</v>
      </c>
      <c r="Q5" s="850">
        <f>SUM(E5:P5)</f>
        <v>0</v>
      </c>
    </row>
    <row r="6" spans="1:17" ht="24.95" customHeight="1">
      <c r="A6" s="830">
        <v>3</v>
      </c>
      <c r="B6" s="831" t="s">
        <v>2013</v>
      </c>
      <c r="C6" s="829" t="s">
        <v>1344</v>
      </c>
      <c r="D6" s="832"/>
      <c r="E6" s="844">
        <v>23.995999999999999</v>
      </c>
      <c r="F6" s="844">
        <v>23.398</v>
      </c>
      <c r="G6" s="844">
        <v>21.466000000000001</v>
      </c>
      <c r="H6" s="844">
        <v>21.739000000000001</v>
      </c>
      <c r="I6" s="844">
        <v>21.614000000000001</v>
      </c>
      <c r="J6" s="844">
        <v>23.033999999999999</v>
      </c>
      <c r="K6" s="844">
        <v>23.370999999999999</v>
      </c>
      <c r="L6" s="844">
        <v>22.672999999999998</v>
      </c>
      <c r="M6" s="844">
        <v>23.266999999999999</v>
      </c>
      <c r="N6" s="844">
        <v>23.117000000000001</v>
      </c>
      <c r="O6" s="844">
        <v>23.312999999999999</v>
      </c>
      <c r="P6" s="844">
        <v>24.077999999999999</v>
      </c>
      <c r="Q6" s="850">
        <f>SUM(E6:P6)</f>
        <v>275.06599999999997</v>
      </c>
    </row>
    <row r="7" spans="1:17" ht="24.95" customHeight="1">
      <c r="A7" s="830">
        <v>4</v>
      </c>
      <c r="B7" s="831" t="s">
        <v>2014</v>
      </c>
      <c r="C7" s="829" t="s">
        <v>1344</v>
      </c>
      <c r="D7" s="832"/>
      <c r="E7" s="844">
        <v>277.15999999999997</v>
      </c>
      <c r="F7" s="844">
        <v>280.27</v>
      </c>
      <c r="G7" s="844">
        <v>268.233</v>
      </c>
      <c r="H7" s="844">
        <v>271.69800000000004</v>
      </c>
      <c r="I7" s="844">
        <v>274.83099999999996</v>
      </c>
      <c r="J7" s="844">
        <v>273.85599999999999</v>
      </c>
      <c r="K7" s="844">
        <v>269.56</v>
      </c>
      <c r="L7" s="844">
        <v>231.97200000000007</v>
      </c>
      <c r="M7" s="844">
        <v>231.46400000000006</v>
      </c>
      <c r="N7" s="844">
        <v>242.52700000000002</v>
      </c>
      <c r="O7" s="844">
        <v>228.17400000000001</v>
      </c>
      <c r="P7" s="844">
        <v>275.875</v>
      </c>
      <c r="Q7" s="850">
        <f>SUM(E7:P7)</f>
        <v>3125.62</v>
      </c>
    </row>
    <row r="8" spans="1:17" ht="24.95" customHeight="1">
      <c r="A8" s="830">
        <v>5</v>
      </c>
      <c r="B8" s="831" t="s">
        <v>2015</v>
      </c>
      <c r="C8" s="829" t="s">
        <v>1344</v>
      </c>
      <c r="D8" s="833" t="s">
        <v>2016</v>
      </c>
      <c r="E8" s="844">
        <v>8.5719999999999992</v>
      </c>
      <c r="F8" s="844">
        <v>8.6679999999999993</v>
      </c>
      <c r="G8" s="844">
        <v>8.2959999999999994</v>
      </c>
      <c r="H8" s="844">
        <v>8.4030000000000005</v>
      </c>
      <c r="I8" s="844">
        <v>8.5</v>
      </c>
      <c r="J8" s="844">
        <v>8.4700000000000006</v>
      </c>
      <c r="K8" s="844">
        <v>9.06</v>
      </c>
      <c r="L8" s="844">
        <v>7.8760000000000003</v>
      </c>
      <c r="M8" s="844">
        <v>7.8780000000000001</v>
      </c>
      <c r="N8" s="844">
        <v>8.2159999999999993</v>
      </c>
      <c r="O8" s="844">
        <v>7.7779999999999996</v>
      </c>
      <c r="P8" s="844">
        <v>9.2769999999999992</v>
      </c>
      <c r="Q8" s="850">
        <f>SUM(E8:P8)</f>
        <v>100.994</v>
      </c>
    </row>
    <row r="9" spans="1:17" ht="24.95" customHeight="1">
      <c r="A9" s="830">
        <v>6</v>
      </c>
      <c r="B9" s="831" t="s">
        <v>2017</v>
      </c>
      <c r="C9" s="829" t="s">
        <v>1343</v>
      </c>
      <c r="D9" s="834" t="s">
        <v>2018</v>
      </c>
      <c r="E9" s="842">
        <f t="shared" ref="E9:Q9" si="0">+E8/(E4+E5)</f>
        <v>2.7675896270275856E-2</v>
      </c>
      <c r="F9" s="842">
        <f t="shared" si="0"/>
        <v>2.7752164335843446E-2</v>
      </c>
      <c r="G9" s="842">
        <f t="shared" si="0"/>
        <v>2.7839393278410708E-2</v>
      </c>
      <c r="H9" s="842">
        <f t="shared" si="0"/>
        <v>2.7839252584150542E-2</v>
      </c>
      <c r="I9" s="842">
        <f t="shared" si="0"/>
        <v>2.7873878896194401E-2</v>
      </c>
      <c r="J9" s="842">
        <f t="shared" si="0"/>
        <v>2.7737752161383286E-2</v>
      </c>
      <c r="K9" s="842">
        <f t="shared" si="0"/>
        <v>3.0000894066379465E-2</v>
      </c>
      <c r="L9" s="842">
        <f t="shared" si="0"/>
        <v>3.0001409411056633E-2</v>
      </c>
      <c r="M9" s="842">
        <f t="shared" si="0"/>
        <v>2.9998971855496191E-2</v>
      </c>
      <c r="N9" s="842">
        <f t="shared" si="0"/>
        <v>3.000073030015336E-2</v>
      </c>
      <c r="O9" s="842">
        <f t="shared" si="0"/>
        <v>3.0000192852872542E-2</v>
      </c>
      <c r="P9" s="842">
        <f t="shared" si="0"/>
        <v>3.0000323383889017E-2</v>
      </c>
      <c r="Q9" s="849">
        <f t="shared" si="0"/>
        <v>2.8841584610815381E-2</v>
      </c>
    </row>
    <row r="10" spans="1:17" ht="24.95" customHeight="1">
      <c r="A10" s="830">
        <v>7</v>
      </c>
      <c r="B10" s="831" t="s">
        <v>2019</v>
      </c>
      <c r="C10" s="829" t="s">
        <v>1344</v>
      </c>
      <c r="D10" s="828"/>
      <c r="E10" s="844">
        <v>0</v>
      </c>
      <c r="F10" s="844">
        <v>0</v>
      </c>
      <c r="G10" s="844">
        <v>0</v>
      </c>
      <c r="H10" s="844">
        <v>0</v>
      </c>
      <c r="I10" s="844">
        <v>0</v>
      </c>
      <c r="J10" s="844">
        <v>0</v>
      </c>
      <c r="K10" s="844">
        <v>0</v>
      </c>
      <c r="L10" s="844">
        <v>0</v>
      </c>
      <c r="M10" s="844">
        <v>0</v>
      </c>
      <c r="N10" s="844">
        <v>0</v>
      </c>
      <c r="O10" s="844">
        <v>0</v>
      </c>
      <c r="P10" s="844">
        <v>0</v>
      </c>
      <c r="Q10" s="850">
        <f t="shared" ref="Q10:Q15" si="1">SUM(E10:P10)</f>
        <v>0</v>
      </c>
    </row>
    <row r="11" spans="1:17" ht="24.95" customHeight="1">
      <c r="A11" s="830">
        <v>8</v>
      </c>
      <c r="B11" s="831" t="s">
        <v>2020</v>
      </c>
      <c r="C11" s="829" t="s">
        <v>1344</v>
      </c>
      <c r="D11" s="833" t="s">
        <v>2021</v>
      </c>
      <c r="E11" s="844">
        <f t="shared" ref="E11:P11" si="2">+E12+E13</f>
        <v>10.036000000000005</v>
      </c>
      <c r="F11" s="844">
        <f t="shared" si="2"/>
        <v>10.385000000000002</v>
      </c>
      <c r="G11" s="844">
        <f t="shared" si="2"/>
        <v>9.9109999999999943</v>
      </c>
      <c r="H11" s="844">
        <f t="shared" si="2"/>
        <v>9.8449999999999953</v>
      </c>
      <c r="I11" s="844">
        <f t="shared" si="2"/>
        <v>10.147000000000002</v>
      </c>
      <c r="J11" s="844">
        <f t="shared" si="2"/>
        <v>9.64</v>
      </c>
      <c r="K11" s="844">
        <f t="shared" si="2"/>
        <v>9.6840000000000011</v>
      </c>
      <c r="L11" s="844">
        <f t="shared" si="2"/>
        <v>10.172000000000001</v>
      </c>
      <c r="M11" s="844">
        <f t="shared" si="2"/>
        <v>9.8070000000000057</v>
      </c>
      <c r="N11" s="844">
        <f t="shared" si="2"/>
        <v>9.7669999999999924</v>
      </c>
      <c r="O11" s="844">
        <f t="shared" si="2"/>
        <v>9.6969999999999992</v>
      </c>
      <c r="P11" s="844">
        <f t="shared" si="2"/>
        <v>11.007000000000001</v>
      </c>
      <c r="Q11" s="850">
        <f t="shared" si="1"/>
        <v>120.098</v>
      </c>
    </row>
    <row r="12" spans="1:17" ht="24.95" customHeight="1">
      <c r="A12" s="835" t="s">
        <v>1015</v>
      </c>
      <c r="B12" s="831" t="s">
        <v>2022</v>
      </c>
      <c r="C12" s="829"/>
      <c r="D12" s="828"/>
      <c r="E12" s="844">
        <v>10.036000000000005</v>
      </c>
      <c r="F12" s="844">
        <v>10.385000000000002</v>
      </c>
      <c r="G12" s="844">
        <v>9.9109999999999943</v>
      </c>
      <c r="H12" s="844">
        <v>9.8449999999999953</v>
      </c>
      <c r="I12" s="844">
        <v>10.147000000000002</v>
      </c>
      <c r="J12" s="844">
        <v>9.64</v>
      </c>
      <c r="K12" s="844">
        <v>9.6840000000000011</v>
      </c>
      <c r="L12" s="844">
        <v>10.172000000000001</v>
      </c>
      <c r="M12" s="844">
        <v>9.8070000000000057</v>
      </c>
      <c r="N12" s="844">
        <v>9.7669999999999924</v>
      </c>
      <c r="O12" s="844">
        <v>9.6969999999999992</v>
      </c>
      <c r="P12" s="844">
        <v>11.007000000000001</v>
      </c>
      <c r="Q12" s="850">
        <f t="shared" si="1"/>
        <v>120.098</v>
      </c>
    </row>
    <row r="13" spans="1:17" ht="24.95" customHeight="1">
      <c r="A13" s="835" t="s">
        <v>1017</v>
      </c>
      <c r="B13" s="831" t="s">
        <v>2023</v>
      </c>
      <c r="C13" s="829"/>
      <c r="D13" s="828"/>
      <c r="E13" s="844">
        <v>0</v>
      </c>
      <c r="F13" s="844">
        <v>0</v>
      </c>
      <c r="G13" s="844">
        <v>0</v>
      </c>
      <c r="H13" s="844">
        <v>0</v>
      </c>
      <c r="I13" s="844">
        <v>0</v>
      </c>
      <c r="J13" s="844">
        <v>0</v>
      </c>
      <c r="K13" s="844">
        <v>0</v>
      </c>
      <c r="L13" s="844">
        <v>0</v>
      </c>
      <c r="M13" s="844">
        <v>0</v>
      </c>
      <c r="N13" s="844">
        <v>0</v>
      </c>
      <c r="O13" s="844">
        <v>0</v>
      </c>
      <c r="P13" s="844">
        <v>0</v>
      </c>
      <c r="Q13" s="850">
        <f t="shared" si="1"/>
        <v>0</v>
      </c>
    </row>
    <row r="14" spans="1:17" ht="24.95" customHeight="1">
      <c r="A14" s="830">
        <v>9</v>
      </c>
      <c r="B14" s="831" t="s">
        <v>2024</v>
      </c>
      <c r="C14" s="829" t="s">
        <v>1344</v>
      </c>
      <c r="D14" s="833"/>
      <c r="E14" s="844">
        <v>250.91799999999998</v>
      </c>
      <c r="F14" s="844">
        <v>253.566</v>
      </c>
      <c r="G14" s="844">
        <v>242.77799999999999</v>
      </c>
      <c r="H14" s="844">
        <v>246.10900000000009</v>
      </c>
      <c r="I14" s="844">
        <v>248.78799999999995</v>
      </c>
      <c r="J14" s="844">
        <v>248.25700000000003</v>
      </c>
      <c r="K14" s="844">
        <v>244.77699999999999</v>
      </c>
      <c r="L14" s="844">
        <v>208.67400000000006</v>
      </c>
      <c r="M14" s="844">
        <v>208.52600000000004</v>
      </c>
      <c r="N14" s="844">
        <v>219.06700000000001</v>
      </c>
      <c r="O14" s="844">
        <v>205.51400000000001</v>
      </c>
      <c r="P14" s="844">
        <v>249.40699999999998</v>
      </c>
      <c r="Q14" s="850">
        <f t="shared" si="1"/>
        <v>2826.3810000000003</v>
      </c>
    </row>
    <row r="15" spans="1:17" ht="24.95" customHeight="1">
      <c r="A15" s="830">
        <v>10</v>
      </c>
      <c r="B15" s="831" t="s">
        <v>2025</v>
      </c>
      <c r="C15" s="829" t="s">
        <v>1344</v>
      </c>
      <c r="D15" s="833" t="s">
        <v>2026</v>
      </c>
      <c r="E15" s="851">
        <f t="shared" ref="E15:P15" si="3">+E7+E10-E11-E14</f>
        <v>16.205999999999989</v>
      </c>
      <c r="F15" s="851">
        <f t="shared" si="3"/>
        <v>16.318999999999988</v>
      </c>
      <c r="G15" s="851">
        <f t="shared" si="3"/>
        <v>15.544000000000011</v>
      </c>
      <c r="H15" s="851">
        <f t="shared" si="3"/>
        <v>15.743999999999971</v>
      </c>
      <c r="I15" s="851">
        <f t="shared" si="3"/>
        <v>15.896000000000015</v>
      </c>
      <c r="J15" s="851">
        <f t="shared" si="3"/>
        <v>15.958999999999975</v>
      </c>
      <c r="K15" s="851">
        <f t="shared" si="3"/>
        <v>15.09899999999999</v>
      </c>
      <c r="L15" s="851">
        <f t="shared" si="3"/>
        <v>13.126000000000005</v>
      </c>
      <c r="M15" s="851">
        <f t="shared" si="3"/>
        <v>13.131</v>
      </c>
      <c r="N15" s="851">
        <f t="shared" si="3"/>
        <v>13.693000000000012</v>
      </c>
      <c r="O15" s="851">
        <f t="shared" si="3"/>
        <v>12.962999999999994</v>
      </c>
      <c r="P15" s="851">
        <f t="shared" si="3"/>
        <v>15.461000000000013</v>
      </c>
      <c r="Q15" s="850">
        <f t="shared" si="1"/>
        <v>179.14099999999996</v>
      </c>
    </row>
    <row r="16" spans="1:17" ht="24.95" customHeight="1">
      <c r="A16" s="830">
        <v>11</v>
      </c>
      <c r="B16" s="831" t="s">
        <v>2027</v>
      </c>
      <c r="C16" s="829" t="s">
        <v>1343</v>
      </c>
      <c r="D16" s="834" t="s">
        <v>2028</v>
      </c>
      <c r="E16" s="1528">
        <f t="shared" ref="E16:Q16" si="4">+E15/(E7+E10)</f>
        <v>5.8471640929427013E-2</v>
      </c>
      <c r="F16" s="1528">
        <f t="shared" si="4"/>
        <v>5.8225996360652191E-2</v>
      </c>
      <c r="G16" s="1528">
        <f t="shared" si="4"/>
        <v>5.7949618428754145E-2</v>
      </c>
      <c r="H16" s="1528">
        <f t="shared" si="4"/>
        <v>5.7946690811121061E-2</v>
      </c>
      <c r="I16" s="1528">
        <f t="shared" si="4"/>
        <v>5.7839181169518784E-2</v>
      </c>
      <c r="J16" s="1528">
        <f t="shared" si="4"/>
        <v>5.8275151904650525E-2</v>
      </c>
      <c r="K16" s="842">
        <f t="shared" si="4"/>
        <v>5.6013503487164232E-2</v>
      </c>
      <c r="L16" s="842">
        <f t="shared" si="4"/>
        <v>5.6584415360474545E-2</v>
      </c>
      <c r="M16" s="842">
        <f t="shared" si="4"/>
        <v>5.6730204265026084E-2</v>
      </c>
      <c r="N16" s="842">
        <f t="shared" si="4"/>
        <v>5.6459693147567123E-2</v>
      </c>
      <c r="O16" s="842">
        <f t="shared" si="4"/>
        <v>5.6811906702779427E-2</v>
      </c>
      <c r="P16" s="842">
        <f t="shared" si="4"/>
        <v>5.6043497961033126E-2</v>
      </c>
      <c r="Q16" s="852">
        <f t="shared" si="4"/>
        <v>5.7313748952207873E-2</v>
      </c>
    </row>
    <row r="17" spans="1:17" ht="24.95" customHeight="1">
      <c r="A17" s="830">
        <v>12</v>
      </c>
      <c r="B17" s="831" t="s">
        <v>2029</v>
      </c>
      <c r="C17" s="829" t="s">
        <v>1344</v>
      </c>
      <c r="D17" s="829"/>
      <c r="E17" s="844">
        <v>0</v>
      </c>
      <c r="F17" s="844">
        <v>0</v>
      </c>
      <c r="G17" s="844">
        <v>0</v>
      </c>
      <c r="H17" s="844">
        <v>0</v>
      </c>
      <c r="I17" s="844">
        <v>0</v>
      </c>
      <c r="J17" s="844">
        <v>0</v>
      </c>
      <c r="K17" s="844">
        <v>0</v>
      </c>
      <c r="L17" s="844">
        <v>0</v>
      </c>
      <c r="M17" s="844">
        <v>0</v>
      </c>
      <c r="N17" s="844">
        <v>0</v>
      </c>
      <c r="O17" s="844">
        <v>0</v>
      </c>
      <c r="P17" s="844">
        <v>0</v>
      </c>
      <c r="Q17" s="850">
        <f>SUM(E17:P17)</f>
        <v>0</v>
      </c>
    </row>
    <row r="18" spans="1:17" ht="24.95" customHeight="1">
      <c r="A18" s="830">
        <v>13</v>
      </c>
      <c r="B18" s="831" t="s">
        <v>2030</v>
      </c>
      <c r="C18" s="829" t="s">
        <v>1344</v>
      </c>
      <c r="D18" s="833" t="s">
        <v>2031</v>
      </c>
      <c r="E18" s="844">
        <f t="shared" ref="E18:P18" si="5">+E19+E20</f>
        <v>126.196</v>
      </c>
      <c r="F18" s="844">
        <f t="shared" si="5"/>
        <v>134.82000000000002</v>
      </c>
      <c r="G18" s="844">
        <f t="shared" si="5"/>
        <v>135.18299999999996</v>
      </c>
      <c r="H18" s="844">
        <f t="shared" si="5"/>
        <v>125.52599999999998</v>
      </c>
      <c r="I18" s="844">
        <f t="shared" si="5"/>
        <v>138.39699999999999</v>
      </c>
      <c r="J18" s="844">
        <f t="shared" si="5"/>
        <v>139.50699999999998</v>
      </c>
      <c r="K18" s="844">
        <f t="shared" si="5"/>
        <v>131.785</v>
      </c>
      <c r="L18" s="844">
        <f t="shared" si="5"/>
        <v>117.589</v>
      </c>
      <c r="M18" s="844">
        <f t="shared" si="5"/>
        <v>119.63799999999998</v>
      </c>
      <c r="N18" s="844">
        <f t="shared" si="5"/>
        <v>117.64</v>
      </c>
      <c r="O18" s="844">
        <f t="shared" si="5"/>
        <v>120.52799999999999</v>
      </c>
      <c r="P18" s="844">
        <f t="shared" si="5"/>
        <v>139.953</v>
      </c>
      <c r="Q18" s="850">
        <f>SUM(E18:P18)</f>
        <v>1546.7619999999997</v>
      </c>
    </row>
    <row r="19" spans="1:17" ht="24.95" customHeight="1">
      <c r="A19" s="835" t="s">
        <v>1015</v>
      </c>
      <c r="B19" s="831" t="s">
        <v>2022</v>
      </c>
      <c r="C19" s="829"/>
      <c r="D19" s="828"/>
      <c r="E19" s="844">
        <v>68.409000000000006</v>
      </c>
      <c r="F19" s="844">
        <v>68.603999999999999</v>
      </c>
      <c r="G19" s="844">
        <v>50.308999999999997</v>
      </c>
      <c r="H19" s="844">
        <v>61.183999999999997</v>
      </c>
      <c r="I19" s="844">
        <v>71.105000000000004</v>
      </c>
      <c r="J19" s="844">
        <v>73.025000000000006</v>
      </c>
      <c r="K19" s="844">
        <v>66.59</v>
      </c>
      <c r="L19" s="844">
        <v>59.497999999999998</v>
      </c>
      <c r="M19" s="844">
        <v>60.185000000000002</v>
      </c>
      <c r="N19" s="844">
        <v>57.655999999999999</v>
      </c>
      <c r="O19" s="844">
        <v>61.665999999999997</v>
      </c>
      <c r="P19" s="844">
        <v>75.31</v>
      </c>
      <c r="Q19" s="850">
        <f>SUM(E19:P19)</f>
        <v>773.54099999999994</v>
      </c>
    </row>
    <row r="20" spans="1:17" ht="24.95" customHeight="1">
      <c r="A20" s="835" t="s">
        <v>1017</v>
      </c>
      <c r="B20" s="831" t="s">
        <v>2023</v>
      </c>
      <c r="C20" s="829"/>
      <c r="D20" s="828"/>
      <c r="E20" s="844">
        <v>57.786999999999992</v>
      </c>
      <c r="F20" s="844">
        <v>66.216000000000022</v>
      </c>
      <c r="G20" s="844">
        <v>84.873999999999967</v>
      </c>
      <c r="H20" s="844">
        <v>64.341999999999985</v>
      </c>
      <c r="I20" s="844">
        <v>67.291999999999987</v>
      </c>
      <c r="J20" s="844">
        <v>66.481999999999971</v>
      </c>
      <c r="K20" s="844">
        <v>65.194999999999993</v>
      </c>
      <c r="L20" s="844">
        <v>58.091000000000001</v>
      </c>
      <c r="M20" s="844">
        <v>59.452999999999975</v>
      </c>
      <c r="N20" s="844">
        <v>59.984000000000002</v>
      </c>
      <c r="O20" s="844">
        <v>58.861999999999995</v>
      </c>
      <c r="P20" s="844">
        <v>64.643000000000001</v>
      </c>
      <c r="Q20" s="850">
        <f>SUM(E20:P20)</f>
        <v>773.22099999999989</v>
      </c>
    </row>
    <row r="21" spans="1:17" ht="24.95" customHeight="1">
      <c r="A21" s="830">
        <v>14</v>
      </c>
      <c r="B21" s="836" t="s">
        <v>2032</v>
      </c>
      <c r="C21" s="829" t="s">
        <v>1344</v>
      </c>
      <c r="D21" s="833" t="s">
        <v>2033</v>
      </c>
      <c r="E21" s="844">
        <f t="shared" ref="E21:P21" si="6">+E14+E17-E18</f>
        <v>124.72199999999998</v>
      </c>
      <c r="F21" s="844">
        <f t="shared" si="6"/>
        <v>118.74599999999998</v>
      </c>
      <c r="G21" s="844">
        <f t="shared" si="6"/>
        <v>107.59500000000003</v>
      </c>
      <c r="H21" s="844">
        <f t="shared" si="6"/>
        <v>120.58300000000011</v>
      </c>
      <c r="I21" s="844">
        <f t="shared" si="6"/>
        <v>110.39099999999996</v>
      </c>
      <c r="J21" s="844">
        <f t="shared" si="6"/>
        <v>108.75000000000006</v>
      </c>
      <c r="K21" s="844">
        <f t="shared" si="6"/>
        <v>112.99199999999999</v>
      </c>
      <c r="L21" s="844">
        <f t="shared" si="6"/>
        <v>91.085000000000065</v>
      </c>
      <c r="M21" s="844">
        <f t="shared" si="6"/>
        <v>88.888000000000062</v>
      </c>
      <c r="N21" s="844">
        <f t="shared" si="6"/>
        <v>101.42700000000001</v>
      </c>
      <c r="O21" s="844">
        <f t="shared" si="6"/>
        <v>84.986000000000018</v>
      </c>
      <c r="P21" s="844">
        <f t="shared" si="6"/>
        <v>109.45399999999998</v>
      </c>
      <c r="Q21" s="850">
        <f>SUM(E21:P21)</f>
        <v>1279.6190000000001</v>
      </c>
    </row>
    <row r="22" spans="1:17" ht="24.95" customHeight="1">
      <c r="A22" s="830">
        <v>15</v>
      </c>
      <c r="B22" s="836" t="s">
        <v>2034</v>
      </c>
      <c r="C22" s="829" t="s">
        <v>1343</v>
      </c>
      <c r="D22" s="834" t="s">
        <v>2035</v>
      </c>
      <c r="E22" s="842">
        <f t="shared" ref="E22:Q22" si="7">+E21/(E14+E17)</f>
        <v>0.49706278545182087</v>
      </c>
      <c r="F22" s="842">
        <f t="shared" si="7"/>
        <v>0.4683041101724994</v>
      </c>
      <c r="G22" s="842">
        <f t="shared" si="7"/>
        <v>0.44318266070237017</v>
      </c>
      <c r="H22" s="842">
        <f t="shared" si="7"/>
        <v>0.48995770166877306</v>
      </c>
      <c r="I22" s="842">
        <f t="shared" si="7"/>
        <v>0.44371513095486914</v>
      </c>
      <c r="J22" s="842">
        <f t="shared" si="7"/>
        <v>0.43805411327777283</v>
      </c>
      <c r="K22" s="842">
        <f t="shared" si="7"/>
        <v>0.46161199785927598</v>
      </c>
      <c r="L22" s="842">
        <f t="shared" si="7"/>
        <v>0.43649424461121195</v>
      </c>
      <c r="M22" s="842">
        <f t="shared" si="7"/>
        <v>0.42626818718049569</v>
      </c>
      <c r="N22" s="842">
        <f t="shared" si="7"/>
        <v>0.46299533932541187</v>
      </c>
      <c r="O22" s="842">
        <f t="shared" si="7"/>
        <v>0.41352900532323839</v>
      </c>
      <c r="P22" s="842">
        <f t="shared" si="7"/>
        <v>0.4388569687298271</v>
      </c>
      <c r="Q22" s="1527">
        <f t="shared" si="7"/>
        <v>0.45274115556253741</v>
      </c>
    </row>
    <row r="23" spans="1:17" ht="20.100000000000001" customHeight="1"/>
    <row r="24" spans="1:17" ht="20.100000000000001" customHeight="1"/>
    <row r="25" spans="1:17" ht="20.100000000000001" customHeight="1"/>
    <row r="26" spans="1:17">
      <c r="E26" s="838"/>
      <c r="F26" s="838"/>
      <c r="G26" s="838"/>
      <c r="H26" s="838"/>
      <c r="I26" s="838"/>
      <c r="J26" s="838"/>
      <c r="K26" s="838"/>
      <c r="L26" s="838"/>
      <c r="M26" s="838"/>
      <c r="N26" s="838"/>
      <c r="O26" s="838"/>
      <c r="P26" s="838"/>
    </row>
    <row r="28" spans="1:17">
      <c r="E28" s="838"/>
      <c r="F28" s="838"/>
      <c r="G28" s="838"/>
      <c r="H28" s="838"/>
      <c r="I28" s="838"/>
      <c r="J28" s="838"/>
      <c r="K28" s="838"/>
      <c r="L28" s="838"/>
      <c r="M28" s="838"/>
      <c r="N28" s="838"/>
      <c r="O28" s="838"/>
      <c r="P28" s="838"/>
    </row>
    <row r="30" spans="1:17">
      <c r="E30" s="838"/>
      <c r="F30" s="838"/>
      <c r="G30" s="838"/>
      <c r="H30" s="838"/>
      <c r="I30" s="838"/>
      <c r="J30" s="838"/>
      <c r="K30" s="838"/>
      <c r="L30" s="838"/>
      <c r="M30" s="838"/>
      <c r="N30" s="838"/>
      <c r="O30" s="838"/>
      <c r="P30" s="838"/>
    </row>
    <row r="31" spans="1:17">
      <c r="E31" s="838"/>
      <c r="F31" s="838"/>
      <c r="G31" s="838"/>
      <c r="H31" s="838"/>
      <c r="I31" s="838"/>
      <c r="J31" s="838"/>
      <c r="K31" s="838"/>
      <c r="L31" s="838"/>
      <c r="M31" s="838"/>
      <c r="N31" s="838"/>
      <c r="O31" s="838"/>
      <c r="P31" s="838"/>
    </row>
    <row r="33" spans="5:16" s="827" customFormat="1">
      <c r="K33" s="838"/>
      <c r="L33" s="838"/>
      <c r="M33" s="838"/>
      <c r="N33" s="838"/>
      <c r="O33" s="838"/>
      <c r="P33" s="838"/>
    </row>
    <row r="35" spans="5:16" s="827" customFormat="1">
      <c r="E35" s="848"/>
      <c r="F35" s="848"/>
      <c r="G35" s="848"/>
      <c r="H35" s="848"/>
      <c r="I35" s="848"/>
      <c r="J35" s="848"/>
      <c r="K35" s="848"/>
      <c r="L35" s="848"/>
      <c r="M35" s="848"/>
      <c r="N35" s="848"/>
      <c r="O35" s="848"/>
      <c r="P35" s="848"/>
    </row>
    <row r="37" spans="5:16" s="827" customFormat="1">
      <c r="E37" s="838"/>
    </row>
  </sheetData>
  <mergeCells count="2">
    <mergeCell ref="A2:Q2"/>
    <mergeCell ref="P1:Q1"/>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56.xml><?xml version="1.0" encoding="utf-8"?>
<worksheet xmlns="http://schemas.openxmlformats.org/spreadsheetml/2006/main" xmlns:r="http://schemas.openxmlformats.org/officeDocument/2006/relationships">
  <sheetPr>
    <tabColor rgb="FFFFFF00"/>
  </sheetPr>
  <dimension ref="A1:K33"/>
  <sheetViews>
    <sheetView view="pageBreakPreview" zoomScaleSheetLayoutView="100" workbookViewId="0">
      <pane xSplit="4" ySplit="3" topLeftCell="E4" activePane="bottomRight" state="frozen"/>
      <selection activeCell="G30" sqref="G30"/>
      <selection pane="topRight" activeCell="G30" sqref="G30"/>
      <selection pane="bottomLeft" activeCell="G30" sqref="G30"/>
      <selection pane="bottomRight" activeCell="P32" sqref="P32"/>
    </sheetView>
  </sheetViews>
  <sheetFormatPr defaultRowHeight="12.75"/>
  <cols>
    <col min="1" max="1" width="5.5703125" style="827" customWidth="1"/>
    <col min="2" max="2" width="32.85546875" style="827" customWidth="1"/>
    <col min="3" max="3" width="5.140625" style="837" customWidth="1"/>
    <col min="4" max="4" width="16.7109375" style="827" bestFit="1" customWidth="1"/>
    <col min="5" max="10" width="9.42578125" style="827" customWidth="1"/>
    <col min="11" max="15" width="9.28515625" style="827" customWidth="1"/>
    <col min="16" max="16384" width="9.140625" style="827"/>
  </cols>
  <sheetData>
    <row r="1" spans="1:11" ht="15.75" customHeight="1">
      <c r="A1" s="1529" t="s">
        <v>2113</v>
      </c>
      <c r="B1" s="846"/>
      <c r="C1" s="1526"/>
      <c r="D1" s="847"/>
      <c r="E1" s="846"/>
      <c r="F1" s="846"/>
      <c r="G1" s="846"/>
      <c r="H1" s="846"/>
      <c r="I1" s="846"/>
      <c r="J1" s="2045" t="s">
        <v>2006</v>
      </c>
      <c r="K1" s="2045"/>
    </row>
    <row r="2" spans="1:11" ht="18.75" customHeight="1">
      <c r="A2" s="2046" t="s">
        <v>2007</v>
      </c>
      <c r="B2" s="2046"/>
      <c r="C2" s="2046"/>
      <c r="D2" s="2046"/>
      <c r="E2" s="2046"/>
      <c r="F2" s="2046"/>
      <c r="G2" s="2046"/>
      <c r="H2" s="2046"/>
      <c r="I2" s="2046"/>
      <c r="J2" s="2046"/>
      <c r="K2" s="2046"/>
    </row>
    <row r="3" spans="1:11" ht="24.95" customHeight="1">
      <c r="A3" s="829" t="s">
        <v>1042</v>
      </c>
      <c r="B3" s="833" t="s">
        <v>2008</v>
      </c>
      <c r="C3" s="829" t="s">
        <v>1577</v>
      </c>
      <c r="D3" s="829" t="s">
        <v>2009</v>
      </c>
      <c r="E3" s="1172">
        <v>42095</v>
      </c>
      <c r="F3" s="1172">
        <v>42125</v>
      </c>
      <c r="G3" s="1172">
        <v>42156</v>
      </c>
      <c r="H3" s="1172">
        <v>42186</v>
      </c>
      <c r="I3" s="1172">
        <v>42217</v>
      </c>
      <c r="J3" s="1172">
        <v>42248</v>
      </c>
      <c r="K3" s="833" t="s">
        <v>871</v>
      </c>
    </row>
    <row r="4" spans="1:11" ht="24.95" customHeight="1">
      <c r="A4" s="830">
        <v>1</v>
      </c>
      <c r="B4" s="831" t="s">
        <v>2011</v>
      </c>
      <c r="C4" s="829" t="s">
        <v>1344</v>
      </c>
      <c r="D4" s="832"/>
      <c r="E4" s="845">
        <v>277.84100000000001</v>
      </c>
      <c r="F4" s="844">
        <v>315.85699999999997</v>
      </c>
      <c r="G4" s="844">
        <v>294.94400000000007</v>
      </c>
      <c r="H4" s="844">
        <v>291.452</v>
      </c>
      <c r="I4" s="844">
        <v>313.60000000000002</v>
      </c>
      <c r="J4" s="844">
        <v>303.53800000000001</v>
      </c>
      <c r="K4" s="843">
        <f>SUM(E4:J4)</f>
        <v>1797.232</v>
      </c>
    </row>
    <row r="5" spans="1:11" ht="24.95" customHeight="1">
      <c r="A5" s="830">
        <v>2</v>
      </c>
      <c r="B5" s="831" t="s">
        <v>2012</v>
      </c>
      <c r="C5" s="829" t="s">
        <v>1344</v>
      </c>
      <c r="D5" s="832"/>
      <c r="E5" s="844">
        <v>0</v>
      </c>
      <c r="F5" s="844">
        <v>0</v>
      </c>
      <c r="G5" s="844">
        <v>0</v>
      </c>
      <c r="H5" s="844">
        <v>0</v>
      </c>
      <c r="I5" s="844">
        <v>0</v>
      </c>
      <c r="J5" s="844">
        <v>0</v>
      </c>
      <c r="K5" s="843">
        <f>SUM(E5:J5)</f>
        <v>0</v>
      </c>
    </row>
    <row r="6" spans="1:11" ht="24.95" customHeight="1">
      <c r="A6" s="830">
        <v>3</v>
      </c>
      <c r="B6" s="831" t="s">
        <v>2013</v>
      </c>
      <c r="C6" s="829" t="s">
        <v>1344</v>
      </c>
      <c r="D6" s="832"/>
      <c r="E6" s="844">
        <v>23.751999999999999</v>
      </c>
      <c r="F6" s="844">
        <v>23.972999999999999</v>
      </c>
      <c r="G6" s="844">
        <v>23.204999999999998</v>
      </c>
      <c r="H6" s="844">
        <v>20.305</v>
      </c>
      <c r="I6" s="844">
        <v>19.88</v>
      </c>
      <c r="J6" s="844">
        <v>22.288</v>
      </c>
      <c r="K6" s="843">
        <f>SUM(E6:J6)</f>
        <v>133.40299999999999</v>
      </c>
    </row>
    <row r="7" spans="1:11" ht="24.95" customHeight="1">
      <c r="A7" s="830">
        <v>4</v>
      </c>
      <c r="B7" s="831" t="s">
        <v>2014</v>
      </c>
      <c r="C7" s="829" t="s">
        <v>1344</v>
      </c>
      <c r="D7" s="832"/>
      <c r="E7" s="844">
        <v>245.75399999999999</v>
      </c>
      <c r="F7" s="844">
        <v>282.40799999999996</v>
      </c>
      <c r="G7" s="844">
        <v>262.89100000000008</v>
      </c>
      <c r="H7" s="844">
        <v>262.40300000000002</v>
      </c>
      <c r="I7" s="844">
        <v>284.31200000000001</v>
      </c>
      <c r="J7" s="844">
        <v>272.14400000000001</v>
      </c>
      <c r="K7" s="843">
        <f>SUM(E7:J7)</f>
        <v>1609.912</v>
      </c>
    </row>
    <row r="8" spans="1:11" ht="24.95" customHeight="1">
      <c r="A8" s="830">
        <v>5</v>
      </c>
      <c r="B8" s="831" t="s">
        <v>2015</v>
      </c>
      <c r="C8" s="829" t="s">
        <v>1344</v>
      </c>
      <c r="D8" s="833" t="s">
        <v>2016</v>
      </c>
      <c r="E8" s="844">
        <v>8.3350000000000009</v>
      </c>
      <c r="F8" s="844">
        <v>9.4760000000000009</v>
      </c>
      <c r="G8" s="844">
        <v>8.8480000000000008</v>
      </c>
      <c r="H8" s="844">
        <v>8.7439999999999998</v>
      </c>
      <c r="I8" s="844">
        <v>9.4079999999999995</v>
      </c>
      <c r="J8" s="844">
        <v>9.1059999999999999</v>
      </c>
      <c r="K8" s="843">
        <f>SUM(E8:J8)</f>
        <v>53.917000000000002</v>
      </c>
    </row>
    <row r="9" spans="1:11" ht="24.95" customHeight="1">
      <c r="A9" s="830">
        <v>6</v>
      </c>
      <c r="B9" s="831" t="s">
        <v>2017</v>
      </c>
      <c r="C9" s="829" t="s">
        <v>1343</v>
      </c>
      <c r="D9" s="834" t="s">
        <v>2018</v>
      </c>
      <c r="E9" s="842">
        <f t="shared" ref="E9:K9" si="0">+E8/(E4+E5)</f>
        <v>2.9999172188409921E-2</v>
      </c>
      <c r="F9" s="842">
        <f t="shared" si="0"/>
        <v>3.0000918137005044E-2</v>
      </c>
      <c r="G9" s="842">
        <f t="shared" si="0"/>
        <v>2.9998915048280346E-2</v>
      </c>
      <c r="H9" s="842">
        <f t="shared" si="0"/>
        <v>3.0001509682554932E-2</v>
      </c>
      <c r="I9" s="842">
        <f t="shared" si="0"/>
        <v>2.9999999999999995E-2</v>
      </c>
      <c r="J9" s="842">
        <f t="shared" si="0"/>
        <v>2.9999538772740149E-2</v>
      </c>
      <c r="K9" s="841">
        <f t="shared" si="0"/>
        <v>3.0000022256447694E-2</v>
      </c>
    </row>
    <row r="10" spans="1:11" ht="24.95" customHeight="1">
      <c r="A10" s="830">
        <v>7</v>
      </c>
      <c r="B10" s="831" t="s">
        <v>2019</v>
      </c>
      <c r="C10" s="829" t="s">
        <v>1344</v>
      </c>
      <c r="D10" s="828"/>
      <c r="E10" s="844">
        <v>0</v>
      </c>
      <c r="F10" s="844">
        <v>0</v>
      </c>
      <c r="G10" s="844">
        <v>0</v>
      </c>
      <c r="H10" s="844">
        <v>0</v>
      </c>
      <c r="I10" s="844">
        <v>0</v>
      </c>
      <c r="J10" s="844">
        <v>0</v>
      </c>
      <c r="K10" s="843">
        <f t="shared" ref="K10:K15" si="1">SUM(E10:J10)</f>
        <v>0</v>
      </c>
    </row>
    <row r="11" spans="1:11" ht="24.95" customHeight="1">
      <c r="A11" s="830">
        <v>8</v>
      </c>
      <c r="B11" s="831" t="s">
        <v>2020</v>
      </c>
      <c r="C11" s="829" t="s">
        <v>1344</v>
      </c>
      <c r="D11" s="833" t="s">
        <v>2021</v>
      </c>
      <c r="E11" s="844">
        <f t="shared" ref="E11:J11" si="2">+E12+E13</f>
        <v>10.294</v>
      </c>
      <c r="F11" s="844">
        <f t="shared" si="2"/>
        <v>11.283000000000001</v>
      </c>
      <c r="G11" s="844">
        <f t="shared" si="2"/>
        <v>11.226000000000006</v>
      </c>
      <c r="H11" s="844">
        <f t="shared" si="2"/>
        <v>11.57</v>
      </c>
      <c r="I11" s="844">
        <f t="shared" si="2"/>
        <v>11.770000000000003</v>
      </c>
      <c r="J11" s="844">
        <f t="shared" si="2"/>
        <v>11.333000000000002</v>
      </c>
      <c r="K11" s="843">
        <f t="shared" si="1"/>
        <v>67.476000000000013</v>
      </c>
    </row>
    <row r="12" spans="1:11" ht="24.95" customHeight="1">
      <c r="A12" s="835" t="s">
        <v>1015</v>
      </c>
      <c r="B12" s="831" t="s">
        <v>2022</v>
      </c>
      <c r="C12" s="829"/>
      <c r="D12" s="828"/>
      <c r="E12" s="844">
        <v>10.294</v>
      </c>
      <c r="F12" s="844">
        <v>11.283000000000001</v>
      </c>
      <c r="G12" s="844">
        <v>11.226000000000006</v>
      </c>
      <c r="H12" s="844">
        <v>11.57</v>
      </c>
      <c r="I12" s="844">
        <v>11.770000000000003</v>
      </c>
      <c r="J12" s="844">
        <v>11.333000000000002</v>
      </c>
      <c r="K12" s="843">
        <f t="shared" si="1"/>
        <v>67.476000000000013</v>
      </c>
    </row>
    <row r="13" spans="1:11" ht="24.95" customHeight="1">
      <c r="A13" s="835" t="s">
        <v>1017</v>
      </c>
      <c r="B13" s="831" t="s">
        <v>2023</v>
      </c>
      <c r="C13" s="829"/>
      <c r="D13" s="828"/>
      <c r="E13" s="844">
        <v>0</v>
      </c>
      <c r="F13" s="844">
        <v>0</v>
      </c>
      <c r="G13" s="844">
        <v>0</v>
      </c>
      <c r="H13" s="844">
        <v>0</v>
      </c>
      <c r="I13" s="844">
        <v>0</v>
      </c>
      <c r="J13" s="844">
        <v>0</v>
      </c>
      <c r="K13" s="843">
        <f t="shared" si="1"/>
        <v>0</v>
      </c>
    </row>
    <row r="14" spans="1:11" ht="24.95" customHeight="1">
      <c r="A14" s="830">
        <v>9</v>
      </c>
      <c r="B14" s="831" t="s">
        <v>2024</v>
      </c>
      <c r="C14" s="829" t="s">
        <v>1344</v>
      </c>
      <c r="D14" s="833"/>
      <c r="E14" s="844">
        <v>221.56799999999998</v>
      </c>
      <c r="F14" s="844">
        <v>255.33199999999994</v>
      </c>
      <c r="G14" s="844">
        <v>236.91700000000009</v>
      </c>
      <c r="H14" s="844">
        <v>236.26100000000002</v>
      </c>
      <c r="I14" s="844">
        <v>256.86200000000002</v>
      </c>
      <c r="J14" s="844">
        <v>245.63399999999999</v>
      </c>
      <c r="K14" s="843">
        <f t="shared" si="1"/>
        <v>1452.5740000000001</v>
      </c>
    </row>
    <row r="15" spans="1:11" ht="24.95" customHeight="1">
      <c r="A15" s="830">
        <v>10</v>
      </c>
      <c r="B15" s="831" t="s">
        <v>2025</v>
      </c>
      <c r="C15" s="829" t="s">
        <v>1344</v>
      </c>
      <c r="D15" s="833" t="s">
        <v>2026</v>
      </c>
      <c r="E15" s="851">
        <f t="shared" ref="E15:J15" si="3">+E7+E10-E11-E14</f>
        <v>13.891999999999996</v>
      </c>
      <c r="F15" s="851">
        <f t="shared" si="3"/>
        <v>15.793000000000006</v>
      </c>
      <c r="G15" s="851">
        <f t="shared" si="3"/>
        <v>14.74799999999999</v>
      </c>
      <c r="H15" s="851">
        <f t="shared" si="3"/>
        <v>14.572000000000003</v>
      </c>
      <c r="I15" s="851">
        <f t="shared" si="3"/>
        <v>15.680000000000007</v>
      </c>
      <c r="J15" s="851">
        <f t="shared" si="3"/>
        <v>15.176999999999992</v>
      </c>
      <c r="K15" s="843">
        <f t="shared" si="1"/>
        <v>89.861999999999995</v>
      </c>
    </row>
    <row r="16" spans="1:11" ht="24.95" customHeight="1">
      <c r="A16" s="830">
        <v>11</v>
      </c>
      <c r="B16" s="831" t="s">
        <v>2027</v>
      </c>
      <c r="C16" s="829" t="s">
        <v>1343</v>
      </c>
      <c r="D16" s="834" t="s">
        <v>2028</v>
      </c>
      <c r="E16" s="842">
        <f t="shared" ref="E16:K16" si="4">+E15/(E7+E10)</f>
        <v>5.6528072788235378E-2</v>
      </c>
      <c r="F16" s="842">
        <f t="shared" si="4"/>
        <v>5.5922636752499963E-2</v>
      </c>
      <c r="G16" s="842">
        <f t="shared" si="4"/>
        <v>5.6099295905907717E-2</v>
      </c>
      <c r="H16" s="842">
        <f t="shared" si="4"/>
        <v>5.5532901681764314E-2</v>
      </c>
      <c r="I16" s="842">
        <f t="shared" si="4"/>
        <v>5.5150679535158578E-2</v>
      </c>
      <c r="J16" s="842">
        <f t="shared" si="4"/>
        <v>5.5768269739549618E-2</v>
      </c>
      <c r="K16" s="841">
        <f t="shared" si="4"/>
        <v>5.5817957751728042E-2</v>
      </c>
    </row>
    <row r="17" spans="1:11" ht="24.95" customHeight="1">
      <c r="A17" s="830">
        <v>12</v>
      </c>
      <c r="B17" s="831" t="s">
        <v>2029</v>
      </c>
      <c r="C17" s="829" t="s">
        <v>1344</v>
      </c>
      <c r="D17" s="829"/>
      <c r="E17" s="844">
        <v>0</v>
      </c>
      <c r="F17" s="844">
        <v>0</v>
      </c>
      <c r="G17" s="844">
        <v>0</v>
      </c>
      <c r="H17" s="844">
        <v>0</v>
      </c>
      <c r="I17" s="844">
        <v>0</v>
      </c>
      <c r="J17" s="844">
        <v>0</v>
      </c>
      <c r="K17" s="843">
        <f>SUM(E17:J17)</f>
        <v>0</v>
      </c>
    </row>
    <row r="18" spans="1:11" ht="24.95" customHeight="1">
      <c r="A18" s="830">
        <v>13</v>
      </c>
      <c r="B18" s="831" t="s">
        <v>2030</v>
      </c>
      <c r="C18" s="829" t="s">
        <v>1344</v>
      </c>
      <c r="D18" s="833" t="s">
        <v>2031</v>
      </c>
      <c r="E18" s="844">
        <f t="shared" ref="E18:J18" si="5">+E19+E20</f>
        <v>143.08099999999999</v>
      </c>
      <c r="F18" s="844">
        <f t="shared" si="5"/>
        <v>148.249</v>
      </c>
      <c r="G18" s="844">
        <f t="shared" si="5"/>
        <v>147.167</v>
      </c>
      <c r="H18" s="844">
        <f t="shared" si="5"/>
        <v>145.51</v>
      </c>
      <c r="I18" s="844">
        <f t="shared" si="5"/>
        <v>145.316</v>
      </c>
      <c r="J18" s="844">
        <f t="shared" si="5"/>
        <v>144.05900000000003</v>
      </c>
      <c r="K18" s="843">
        <f>SUM(E18:J18)</f>
        <v>873.38200000000006</v>
      </c>
    </row>
    <row r="19" spans="1:11" ht="24.95" customHeight="1">
      <c r="A19" s="835" t="s">
        <v>1015</v>
      </c>
      <c r="B19" s="831" t="s">
        <v>2022</v>
      </c>
      <c r="C19" s="829"/>
      <c r="D19" s="828"/>
      <c r="E19" s="1531">
        <v>77.918999999999997</v>
      </c>
      <c r="F19" s="1531">
        <v>79.513000000000005</v>
      </c>
      <c r="G19" s="1531">
        <v>79.858999999999995</v>
      </c>
      <c r="H19" s="1531">
        <v>75.509</v>
      </c>
      <c r="I19" s="1531">
        <v>79.594999999999999</v>
      </c>
      <c r="J19" s="1531">
        <v>79.09</v>
      </c>
      <c r="K19" s="843">
        <f>SUM(E19:J19)</f>
        <v>471.48500000000001</v>
      </c>
    </row>
    <row r="20" spans="1:11" ht="24.95" customHeight="1">
      <c r="A20" s="835" t="s">
        <v>1017</v>
      </c>
      <c r="B20" s="831" t="s">
        <v>2023</v>
      </c>
      <c r="C20" s="829"/>
      <c r="D20" s="828"/>
      <c r="E20" s="1531">
        <v>65.161999999999992</v>
      </c>
      <c r="F20" s="1531">
        <v>68.73599999999999</v>
      </c>
      <c r="G20" s="1531">
        <v>67.308000000000007</v>
      </c>
      <c r="H20" s="1531">
        <v>70.000999999999991</v>
      </c>
      <c r="I20" s="1531">
        <v>65.721000000000004</v>
      </c>
      <c r="J20" s="1531">
        <v>64.969000000000023</v>
      </c>
      <c r="K20" s="843">
        <f>SUM(E20:J20)</f>
        <v>401.89699999999993</v>
      </c>
    </row>
    <row r="21" spans="1:11" ht="24.95" customHeight="1">
      <c r="A21" s="830">
        <v>14</v>
      </c>
      <c r="B21" s="836" t="s">
        <v>2032</v>
      </c>
      <c r="C21" s="829" t="s">
        <v>1344</v>
      </c>
      <c r="D21" s="833" t="s">
        <v>2033</v>
      </c>
      <c r="E21" s="844">
        <f t="shared" ref="E21:J21" si="6">+E14+E17-E18</f>
        <v>78.486999999999995</v>
      </c>
      <c r="F21" s="844">
        <f t="shared" si="6"/>
        <v>107.08299999999994</v>
      </c>
      <c r="G21" s="844">
        <f t="shared" si="6"/>
        <v>89.750000000000085</v>
      </c>
      <c r="H21" s="844">
        <f t="shared" si="6"/>
        <v>90.751000000000033</v>
      </c>
      <c r="I21" s="844">
        <f t="shared" si="6"/>
        <v>111.54600000000002</v>
      </c>
      <c r="J21" s="844">
        <f t="shared" si="6"/>
        <v>101.57499999999996</v>
      </c>
      <c r="K21" s="843">
        <f>SUM(E21:J21)</f>
        <v>579.19200000000001</v>
      </c>
    </row>
    <row r="22" spans="1:11" ht="24.95" customHeight="1">
      <c r="A22" s="830">
        <v>15</v>
      </c>
      <c r="B22" s="836" t="s">
        <v>2034</v>
      </c>
      <c r="C22" s="829" t="s">
        <v>1343</v>
      </c>
      <c r="D22" s="834" t="s">
        <v>2035</v>
      </c>
      <c r="E22" s="842">
        <f t="shared" ref="E22:K22" si="7">+E21/(E14+E17)</f>
        <v>0.35423436597342578</v>
      </c>
      <c r="F22" s="842">
        <f t="shared" si="7"/>
        <v>0.41938730750552211</v>
      </c>
      <c r="G22" s="842">
        <f t="shared" si="7"/>
        <v>0.37882465167126061</v>
      </c>
      <c r="H22" s="842">
        <f t="shared" si="7"/>
        <v>0.38411333228929034</v>
      </c>
      <c r="I22" s="842">
        <f t="shared" si="7"/>
        <v>0.43426431313312208</v>
      </c>
      <c r="J22" s="842">
        <f t="shared" si="7"/>
        <v>0.41352174373254502</v>
      </c>
      <c r="K22" s="1530">
        <f t="shared" si="7"/>
        <v>0.39873493536301763</v>
      </c>
    </row>
    <row r="23" spans="1:11" ht="20.100000000000001" customHeight="1"/>
    <row r="24" spans="1:11" ht="20.100000000000001" customHeight="1"/>
    <row r="25" spans="1:11" ht="20.100000000000001" customHeight="1"/>
    <row r="26" spans="1:11">
      <c r="E26" s="838"/>
      <c r="F26" s="838"/>
      <c r="G26" s="838"/>
      <c r="H26" s="838"/>
      <c r="I26" s="838"/>
      <c r="J26" s="838"/>
    </row>
    <row r="28" spans="1:11">
      <c r="E28" s="838"/>
      <c r="F28" s="838"/>
      <c r="G28" s="838"/>
      <c r="H28" s="838"/>
      <c r="I28" s="838"/>
      <c r="J28" s="838"/>
    </row>
    <row r="31" spans="1:11">
      <c r="E31" s="838"/>
      <c r="F31" s="838"/>
      <c r="G31" s="838"/>
      <c r="H31" s="838"/>
      <c r="I31" s="838"/>
      <c r="J31" s="838"/>
    </row>
    <row r="33" spans="5:10" s="827" customFormat="1">
      <c r="E33" s="838"/>
      <c r="F33" s="838"/>
      <c r="G33" s="838"/>
      <c r="H33" s="838"/>
      <c r="I33" s="838"/>
      <c r="J33" s="838"/>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57.xml><?xml version="1.0" encoding="utf-8"?>
<worksheet xmlns="http://schemas.openxmlformats.org/spreadsheetml/2006/main" xmlns:r="http://schemas.openxmlformats.org/officeDocument/2006/relationships">
  <sheetPr>
    <pageSetUpPr fitToPage="1"/>
  </sheetPr>
  <dimension ref="A1:I25"/>
  <sheetViews>
    <sheetView showOutlineSymbols="0" view="pageBreakPreview" zoomScale="80" zoomScaleNormal="87" zoomScaleSheetLayoutView="80" workbookViewId="0">
      <selection activeCell="I13" sqref="I13"/>
    </sheetView>
  </sheetViews>
  <sheetFormatPr defaultColWidth="14.7109375" defaultRowHeight="15"/>
  <cols>
    <col min="1" max="1" width="30.5703125" style="1544" customWidth="1"/>
    <col min="2" max="2" width="14.7109375" style="1544" customWidth="1"/>
    <col min="3" max="6" width="13.7109375" style="1544" customWidth="1"/>
    <col min="7" max="7" width="14.7109375" style="1544" customWidth="1"/>
    <col min="8" max="8" width="25.42578125" style="1544" customWidth="1"/>
    <col min="9" max="10" width="18.85546875" style="1544" customWidth="1"/>
    <col min="11" max="16384" width="14.7109375" style="1544"/>
  </cols>
  <sheetData>
    <row r="1" spans="1:9">
      <c r="A1" s="1543" t="s">
        <v>2732</v>
      </c>
      <c r="G1" s="1545" t="s">
        <v>264</v>
      </c>
      <c r="H1" s="1546" t="s">
        <v>2541</v>
      </c>
    </row>
    <row r="2" spans="1:9" ht="18">
      <c r="A2" s="1547" t="s">
        <v>2540</v>
      </c>
      <c r="B2" s="1547"/>
      <c r="C2" s="1547"/>
      <c r="D2" s="1547"/>
      <c r="E2" s="1547"/>
      <c r="F2" s="1547"/>
      <c r="G2" s="1547"/>
      <c r="H2" s="1547"/>
    </row>
    <row r="3" spans="1:9" ht="18">
      <c r="A3" s="1547"/>
      <c r="B3" s="1547"/>
      <c r="C3" s="1547"/>
      <c r="D3" s="2047" t="s">
        <v>772</v>
      </c>
      <c r="E3" s="2047"/>
      <c r="G3" s="1547"/>
    </row>
    <row r="4" spans="1:9" ht="18">
      <c r="A4" s="1547"/>
      <c r="B4" s="1547"/>
      <c r="C4" s="1547"/>
      <c r="D4" s="1547"/>
      <c r="E4" s="1547"/>
      <c r="F4" s="1547"/>
      <c r="G4" s="1547"/>
      <c r="H4" s="1547"/>
    </row>
    <row r="5" spans="1:9" ht="78.75" customHeight="1">
      <c r="A5" s="1548" t="s">
        <v>922</v>
      </c>
      <c r="B5" s="2048" t="s">
        <v>2946</v>
      </c>
      <c r="C5" s="2049"/>
      <c r="D5" s="2048" t="s">
        <v>2947</v>
      </c>
      <c r="E5" s="2049"/>
      <c r="F5" s="2048" t="s">
        <v>2948</v>
      </c>
      <c r="G5" s="2049"/>
      <c r="H5" s="1549" t="s">
        <v>2539</v>
      </c>
    </row>
    <row r="6" spans="1:9">
      <c r="A6" s="1550"/>
      <c r="B6" s="1551" t="s">
        <v>2538</v>
      </c>
      <c r="C6" s="1552"/>
      <c r="D6" s="1551" t="s">
        <v>2538</v>
      </c>
      <c r="E6" s="1552"/>
      <c r="F6" s="1551" t="s">
        <v>2538</v>
      </c>
      <c r="G6" s="1552"/>
      <c r="H6" s="1553" t="s">
        <v>2537</v>
      </c>
      <c r="I6" s="1554"/>
    </row>
    <row r="7" spans="1:9" ht="15.75">
      <c r="A7" s="1718" t="s">
        <v>2536</v>
      </c>
      <c r="B7" s="1719" t="s">
        <v>2535</v>
      </c>
      <c r="C7" s="1555"/>
      <c r="D7" s="1719" t="s">
        <v>2535</v>
      </c>
      <c r="E7" s="1555"/>
      <c r="F7" s="1719" t="s">
        <v>2535</v>
      </c>
      <c r="G7" s="1555"/>
      <c r="H7" s="1556"/>
    </row>
    <row r="8" spans="1:9">
      <c r="A8" s="2050" t="s">
        <v>1903</v>
      </c>
      <c r="B8" s="1557" t="s">
        <v>2534</v>
      </c>
      <c r="C8" s="1558" t="s">
        <v>2533</v>
      </c>
      <c r="D8" s="1557" t="s">
        <v>2534</v>
      </c>
      <c r="E8" s="1558" t="s">
        <v>2533</v>
      </c>
      <c r="F8" s="1557" t="s">
        <v>2534</v>
      </c>
      <c r="G8" s="1558" t="s">
        <v>2533</v>
      </c>
      <c r="H8" s="1559"/>
    </row>
    <row r="9" spans="1:9" ht="36.75" customHeight="1">
      <c r="A9" s="2051"/>
      <c r="B9" s="1560" t="s">
        <v>2532</v>
      </c>
      <c r="C9" s="1561" t="s">
        <v>2531</v>
      </c>
      <c r="D9" s="1560" t="s">
        <v>2532</v>
      </c>
      <c r="E9" s="1561" t="s">
        <v>2531</v>
      </c>
      <c r="F9" s="1560" t="s">
        <v>2532</v>
      </c>
      <c r="G9" s="1561" t="s">
        <v>2531</v>
      </c>
      <c r="H9" s="1562"/>
    </row>
    <row r="10" spans="1:9">
      <c r="A10" s="567" t="s">
        <v>1526</v>
      </c>
      <c r="B10" s="1563">
        <v>0</v>
      </c>
      <c r="C10" s="1564">
        <v>0</v>
      </c>
      <c r="D10" s="1564">
        <v>0</v>
      </c>
      <c r="E10" s="1564">
        <v>0</v>
      </c>
      <c r="F10" s="1564">
        <v>0</v>
      </c>
      <c r="G10" s="1564">
        <v>0</v>
      </c>
      <c r="H10" s="1562"/>
    </row>
    <row r="11" spans="1:9">
      <c r="A11" s="567" t="s">
        <v>1529</v>
      </c>
      <c r="B11" s="1563">
        <v>0</v>
      </c>
      <c r="C11" s="1564">
        <v>0</v>
      </c>
      <c r="D11" s="1564">
        <v>0</v>
      </c>
      <c r="E11" s="1564">
        <v>0</v>
      </c>
      <c r="F11" s="1564">
        <v>0</v>
      </c>
      <c r="G11" s="1564">
        <v>0</v>
      </c>
      <c r="H11" s="1562"/>
    </row>
    <row r="12" spans="1:9">
      <c r="A12" s="567" t="s">
        <v>413</v>
      </c>
      <c r="B12" s="1563">
        <v>2</v>
      </c>
      <c r="C12" s="1564">
        <v>0</v>
      </c>
      <c r="D12" s="1564">
        <v>0</v>
      </c>
      <c r="E12" s="1564">
        <v>0</v>
      </c>
      <c r="F12" s="1564">
        <v>0</v>
      </c>
      <c r="G12" s="1564">
        <v>0</v>
      </c>
      <c r="H12" s="1562"/>
    </row>
    <row r="13" spans="1:9">
      <c r="A13" s="567" t="s">
        <v>1527</v>
      </c>
      <c r="B13" s="1563">
        <v>0</v>
      </c>
      <c r="C13" s="1564">
        <v>0</v>
      </c>
      <c r="D13" s="1564">
        <v>0</v>
      </c>
      <c r="E13" s="1564">
        <v>0</v>
      </c>
      <c r="F13" s="1564">
        <v>0</v>
      </c>
      <c r="G13" s="1564">
        <v>0</v>
      </c>
      <c r="H13" s="1562"/>
    </row>
    <row r="14" spans="1:9">
      <c r="A14" s="567" t="s">
        <v>1528</v>
      </c>
      <c r="B14" s="1563">
        <v>0</v>
      </c>
      <c r="C14" s="1564">
        <v>0</v>
      </c>
      <c r="D14" s="1564">
        <v>0</v>
      </c>
      <c r="E14" s="1564">
        <v>0</v>
      </c>
      <c r="F14" s="1564">
        <v>0</v>
      </c>
      <c r="G14" s="1564">
        <v>0</v>
      </c>
      <c r="H14" s="1562"/>
    </row>
    <row r="15" spans="1:9">
      <c r="A15" s="567" t="s">
        <v>1530</v>
      </c>
      <c r="B15" s="1563">
        <v>0</v>
      </c>
      <c r="C15" s="1564">
        <v>0</v>
      </c>
      <c r="D15" s="1564">
        <v>0</v>
      </c>
      <c r="E15" s="1564">
        <v>0</v>
      </c>
      <c r="F15" s="1564">
        <v>0</v>
      </c>
      <c r="G15" s="1564">
        <v>0</v>
      </c>
      <c r="H15" s="1562"/>
    </row>
    <row r="16" spans="1:9">
      <c r="A16" s="567" t="s">
        <v>1531</v>
      </c>
      <c r="B16" s="1563">
        <v>0</v>
      </c>
      <c r="C16" s="1564">
        <v>0</v>
      </c>
      <c r="D16" s="1564">
        <v>0</v>
      </c>
      <c r="E16" s="1564">
        <v>0</v>
      </c>
      <c r="F16" s="1564">
        <v>0</v>
      </c>
      <c r="G16" s="1564">
        <v>0</v>
      </c>
      <c r="H16" s="1562"/>
    </row>
    <row r="17" spans="1:8">
      <c r="A17" s="567" t="s">
        <v>1071</v>
      </c>
      <c r="B17" s="1563">
        <v>0</v>
      </c>
      <c r="C17" s="1564">
        <v>0</v>
      </c>
      <c r="D17" s="1564">
        <v>0</v>
      </c>
      <c r="E17" s="1564">
        <v>0</v>
      </c>
      <c r="F17" s="1564">
        <v>0</v>
      </c>
      <c r="G17" s="1564">
        <v>0</v>
      </c>
      <c r="H17" s="1562"/>
    </row>
    <row r="18" spans="1:8">
      <c r="A18" s="567" t="s">
        <v>1532</v>
      </c>
      <c r="B18" s="1563">
        <v>0</v>
      </c>
      <c r="C18" s="1564">
        <v>3</v>
      </c>
      <c r="D18" s="1564">
        <v>0</v>
      </c>
      <c r="E18" s="1564">
        <v>0</v>
      </c>
      <c r="F18" s="1564">
        <v>0</v>
      </c>
      <c r="G18" s="1564">
        <v>0</v>
      </c>
      <c r="H18" s="1562"/>
    </row>
    <row r="19" spans="1:8">
      <c r="A19" s="567" t="s">
        <v>1533</v>
      </c>
      <c r="B19" s="1563">
        <v>0</v>
      </c>
      <c r="C19" s="1564">
        <v>0</v>
      </c>
      <c r="D19" s="1564">
        <v>0</v>
      </c>
      <c r="E19" s="1564">
        <v>0</v>
      </c>
      <c r="F19" s="1564">
        <v>0</v>
      </c>
      <c r="G19" s="1564">
        <v>0</v>
      </c>
      <c r="H19" s="1562"/>
    </row>
    <row r="20" spans="1:8">
      <c r="A20" s="567" t="s">
        <v>1506</v>
      </c>
      <c r="B20" s="1563">
        <v>0</v>
      </c>
      <c r="C20" s="1564">
        <v>0</v>
      </c>
      <c r="D20" s="1564">
        <v>0</v>
      </c>
      <c r="E20" s="1564">
        <v>0</v>
      </c>
      <c r="F20" s="1564">
        <v>0</v>
      </c>
      <c r="G20" s="1564">
        <v>0</v>
      </c>
      <c r="H20" s="1562"/>
    </row>
    <row r="21" spans="1:8">
      <c r="A21" s="567" t="s">
        <v>1534</v>
      </c>
      <c r="B21" s="1563">
        <v>0</v>
      </c>
      <c r="C21" s="1564">
        <v>0</v>
      </c>
      <c r="D21" s="1564">
        <v>0</v>
      </c>
      <c r="E21" s="1564">
        <v>0</v>
      </c>
      <c r="F21" s="1564">
        <v>0</v>
      </c>
      <c r="G21" s="1564">
        <v>0</v>
      </c>
      <c r="H21" s="1562"/>
    </row>
    <row r="22" spans="1:8">
      <c r="A22" s="567" t="s">
        <v>407</v>
      </c>
      <c r="B22" s="1563">
        <v>0</v>
      </c>
      <c r="C22" s="1564">
        <v>0</v>
      </c>
      <c r="D22" s="1564">
        <v>0</v>
      </c>
      <c r="E22" s="1564">
        <v>0</v>
      </c>
      <c r="F22" s="1564">
        <v>0</v>
      </c>
      <c r="G22" s="1564">
        <v>0</v>
      </c>
      <c r="H22" s="1562"/>
    </row>
    <row r="23" spans="1:8">
      <c r="A23" s="567" t="s">
        <v>406</v>
      </c>
      <c r="B23" s="1563">
        <v>0</v>
      </c>
      <c r="C23" s="1564">
        <v>0</v>
      </c>
      <c r="D23" s="1564">
        <v>0</v>
      </c>
      <c r="E23" s="1564">
        <v>0</v>
      </c>
      <c r="F23" s="1564">
        <v>0</v>
      </c>
      <c r="G23" s="1564">
        <v>0</v>
      </c>
      <c r="H23" s="1562"/>
    </row>
    <row r="24" spans="1:8">
      <c r="A24" s="567" t="s">
        <v>408</v>
      </c>
      <c r="B24" s="1563">
        <v>2</v>
      </c>
      <c r="C24" s="1564">
        <v>0</v>
      </c>
      <c r="D24" s="1564">
        <v>0</v>
      </c>
      <c r="E24" s="1564">
        <v>0</v>
      </c>
      <c r="F24" s="1564">
        <v>0</v>
      </c>
      <c r="G24" s="1564">
        <v>0</v>
      </c>
      <c r="H24" s="1562"/>
    </row>
    <row r="25" spans="1:8">
      <c r="A25" s="854" t="s">
        <v>1547</v>
      </c>
      <c r="B25" s="568">
        <f t="shared" ref="B25:G25" si="0">AVERAGE(B10:B24)</f>
        <v>0.26666666666666666</v>
      </c>
      <c r="C25" s="570">
        <f t="shared" si="0"/>
        <v>0.2</v>
      </c>
      <c r="D25" s="568">
        <f t="shared" si="0"/>
        <v>0</v>
      </c>
      <c r="E25" s="570">
        <f t="shared" si="0"/>
        <v>0</v>
      </c>
      <c r="F25" s="568">
        <f t="shared" si="0"/>
        <v>0</v>
      </c>
      <c r="G25" s="569">
        <f t="shared" si="0"/>
        <v>0</v>
      </c>
      <c r="H25" s="1565"/>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N15"/>
  <sheetViews>
    <sheetView showOutlineSymbols="0" view="pageBreakPreview" zoomScaleNormal="87" zoomScaleSheetLayoutView="100" workbookViewId="0">
      <selection activeCell="I13" sqref="I13"/>
    </sheetView>
  </sheetViews>
  <sheetFormatPr defaultColWidth="14.7109375" defaultRowHeight="15"/>
  <cols>
    <col min="1" max="1" width="24" style="1566" customWidth="1"/>
    <col min="2" max="2" width="9.42578125" style="1566" bestFit="1" customWidth="1"/>
    <col min="3" max="3" width="9.5703125" style="1566" bestFit="1" customWidth="1"/>
    <col min="4" max="4" width="9.42578125" style="1566" bestFit="1" customWidth="1"/>
    <col min="5" max="5" width="9.5703125" style="1566" bestFit="1" customWidth="1"/>
    <col min="6" max="6" width="9.42578125" style="1566" bestFit="1" customWidth="1"/>
    <col min="7" max="7" width="9.5703125" style="1566" bestFit="1" customWidth="1"/>
    <col min="8" max="8" width="9.42578125" style="1566" bestFit="1" customWidth="1"/>
    <col min="9" max="9" width="9.5703125" style="1566" bestFit="1" customWidth="1"/>
    <col min="10" max="10" width="9.42578125" style="1566" bestFit="1" customWidth="1"/>
    <col min="11" max="11" width="9.5703125" style="1566" bestFit="1" customWidth="1"/>
    <col min="12" max="12" width="9.42578125" style="1566" bestFit="1" customWidth="1"/>
    <col min="13" max="13" width="9.5703125" style="1566" bestFit="1" customWidth="1"/>
    <col min="14" max="14" width="24.85546875" style="1566" customWidth="1"/>
    <col min="15" max="16384" width="14.7109375" style="1566"/>
  </cols>
  <sheetData>
    <row r="1" spans="1:14" ht="38.25" customHeight="1">
      <c r="A1" s="2058" t="s">
        <v>2732</v>
      </c>
      <c r="B1" s="2058"/>
      <c r="M1" s="1567" t="s">
        <v>264</v>
      </c>
      <c r="N1" s="1568" t="s">
        <v>2551</v>
      </c>
    </row>
    <row r="3" spans="1:14" ht="19.5">
      <c r="A3" s="1569" t="s">
        <v>1251</v>
      </c>
      <c r="B3" s="1569"/>
      <c r="C3" s="1569"/>
      <c r="D3" s="1569"/>
      <c r="E3" s="1569"/>
      <c r="F3" s="1569"/>
      <c r="G3" s="1569"/>
      <c r="H3" s="1569"/>
      <c r="I3" s="1569"/>
      <c r="J3" s="1569"/>
      <c r="K3" s="1569"/>
      <c r="L3" s="1569"/>
      <c r="M3" s="1569"/>
      <c r="N3" s="1569"/>
    </row>
    <row r="4" spans="1:14" ht="31.5" customHeight="1">
      <c r="E4" s="1570"/>
      <c r="G4" s="2059" t="s">
        <v>772</v>
      </c>
      <c r="H4" s="2059"/>
    </row>
    <row r="5" spans="1:14" ht="18">
      <c r="A5" s="1571" t="s">
        <v>1252</v>
      </c>
      <c r="B5" s="1572" t="s">
        <v>922</v>
      </c>
      <c r="C5" s="1572"/>
      <c r="D5" s="1572"/>
      <c r="E5" s="1572"/>
      <c r="F5" s="1572"/>
      <c r="G5" s="1572"/>
      <c r="H5" s="1572"/>
      <c r="I5" s="1572"/>
      <c r="J5" s="1572"/>
      <c r="K5" s="1572"/>
      <c r="L5" s="1572"/>
      <c r="M5" s="1573"/>
      <c r="N5" s="1574"/>
    </row>
    <row r="6" spans="1:14" ht="43.5" customHeight="1">
      <c r="A6" s="1575"/>
      <c r="B6" s="2060" t="s">
        <v>2949</v>
      </c>
      <c r="C6" s="2061"/>
      <c r="D6" s="2061"/>
      <c r="E6" s="2061"/>
      <c r="F6" s="2061" t="s">
        <v>2950</v>
      </c>
      <c r="G6" s="2061"/>
      <c r="H6" s="2061"/>
      <c r="I6" s="2061"/>
      <c r="J6" s="2061" t="s">
        <v>2951</v>
      </c>
      <c r="K6" s="2061"/>
      <c r="L6" s="2061"/>
      <c r="M6" s="2061"/>
      <c r="N6" s="1576" t="s">
        <v>2550</v>
      </c>
    </row>
    <row r="7" spans="1:14" ht="15.75">
      <c r="A7" s="1575"/>
      <c r="B7" s="1577" t="s">
        <v>1253</v>
      </c>
      <c r="C7" s="1577"/>
      <c r="D7" s="1577"/>
      <c r="E7" s="1577"/>
      <c r="F7" s="1577" t="s">
        <v>1253</v>
      </c>
      <c r="G7" s="1578"/>
      <c r="H7" s="1578"/>
      <c r="I7" s="1578"/>
      <c r="J7" s="1577" t="s">
        <v>1253</v>
      </c>
      <c r="K7" s="1577"/>
      <c r="L7" s="1577"/>
      <c r="M7" s="1577"/>
      <c r="N7" s="1576" t="s">
        <v>2549</v>
      </c>
    </row>
    <row r="8" spans="1:14" ht="15.75">
      <c r="A8" s="1575"/>
      <c r="B8" s="1578" t="s">
        <v>1254</v>
      </c>
      <c r="C8" s="1578"/>
      <c r="D8" s="1578" t="s">
        <v>2548</v>
      </c>
      <c r="E8" s="1578"/>
      <c r="F8" s="1578" t="s">
        <v>1254</v>
      </c>
      <c r="G8" s="1578"/>
      <c r="H8" s="1578" t="s">
        <v>2548</v>
      </c>
      <c r="I8" s="1578"/>
      <c r="J8" s="1578" t="s">
        <v>1254</v>
      </c>
      <c r="K8" s="1578"/>
      <c r="L8" s="1578" t="s">
        <v>2548</v>
      </c>
      <c r="M8" s="1578"/>
      <c r="N8" s="1576" t="s">
        <v>2547</v>
      </c>
    </row>
    <row r="9" spans="1:14">
      <c r="A9" s="1720"/>
      <c r="B9" s="1579" t="s">
        <v>2546</v>
      </c>
      <c r="C9" s="1580" t="s">
        <v>1485</v>
      </c>
      <c r="D9" s="1580" t="s">
        <v>2546</v>
      </c>
      <c r="E9" s="1581" t="s">
        <v>1485</v>
      </c>
      <c r="F9" s="1579" t="s">
        <v>2546</v>
      </c>
      <c r="G9" s="1580" t="s">
        <v>1485</v>
      </c>
      <c r="H9" s="1580" t="s">
        <v>2546</v>
      </c>
      <c r="I9" s="1581" t="s">
        <v>1485</v>
      </c>
      <c r="J9" s="1579" t="s">
        <v>2546</v>
      </c>
      <c r="K9" s="1580" t="s">
        <v>1485</v>
      </c>
      <c r="L9" s="1580" t="s">
        <v>2546</v>
      </c>
      <c r="M9" s="1581" t="s">
        <v>1485</v>
      </c>
      <c r="N9" s="1582"/>
    </row>
    <row r="10" spans="1:14" ht="27.75" customHeight="1">
      <c r="A10" s="1583"/>
      <c r="B10" s="1584"/>
      <c r="C10" s="1585"/>
      <c r="D10" s="1585"/>
      <c r="E10" s="1586"/>
      <c r="F10" s="1587"/>
      <c r="G10" s="1588"/>
      <c r="H10" s="1588"/>
      <c r="I10" s="1589"/>
      <c r="J10" s="1587"/>
      <c r="K10" s="1588"/>
      <c r="L10" s="1588"/>
      <c r="M10" s="1589"/>
      <c r="N10" s="2052" t="s">
        <v>478</v>
      </c>
    </row>
    <row r="11" spans="1:14" ht="27.75" customHeight="1">
      <c r="A11" s="1590" t="s">
        <v>2545</v>
      </c>
      <c r="B11" s="1591">
        <v>0</v>
      </c>
      <c r="C11" s="1592">
        <v>0</v>
      </c>
      <c r="D11" s="1592">
        <v>0</v>
      </c>
      <c r="E11" s="1593">
        <v>0</v>
      </c>
      <c r="F11" s="1591">
        <v>0</v>
      </c>
      <c r="G11" s="1592">
        <v>0</v>
      </c>
      <c r="H11" s="1592">
        <v>0</v>
      </c>
      <c r="I11" s="1593">
        <v>0</v>
      </c>
      <c r="J11" s="1594">
        <v>0</v>
      </c>
      <c r="K11" s="1595">
        <v>0</v>
      </c>
      <c r="L11" s="1595">
        <v>0</v>
      </c>
      <c r="M11" s="1596">
        <v>0</v>
      </c>
      <c r="N11" s="2053"/>
    </row>
    <row r="12" spans="1:14" ht="27.75" customHeight="1">
      <c r="A12" s="1590" t="s">
        <v>2544</v>
      </c>
      <c r="B12" s="1591">
        <v>6</v>
      </c>
      <c r="C12" s="1592">
        <v>3</v>
      </c>
      <c r="D12" s="1592">
        <v>5</v>
      </c>
      <c r="E12" s="1593">
        <v>1</v>
      </c>
      <c r="F12" s="1591">
        <v>4</v>
      </c>
      <c r="G12" s="1592">
        <v>2</v>
      </c>
      <c r="H12" s="1592">
        <v>1</v>
      </c>
      <c r="I12" s="1593">
        <v>0</v>
      </c>
      <c r="J12" s="1594">
        <v>13</v>
      </c>
      <c r="K12" s="1595">
        <v>37</v>
      </c>
      <c r="L12" s="1595">
        <v>11</v>
      </c>
      <c r="M12" s="1596">
        <v>0</v>
      </c>
      <c r="N12" s="2053"/>
    </row>
    <row r="13" spans="1:14" ht="27.75" customHeight="1">
      <c r="A13" s="1590" t="s">
        <v>2543</v>
      </c>
      <c r="B13" s="1591">
        <v>1</v>
      </c>
      <c r="C13" s="1592">
        <v>2</v>
      </c>
      <c r="D13" s="1592">
        <v>0</v>
      </c>
      <c r="E13" s="1593">
        <v>3</v>
      </c>
      <c r="F13" s="1591">
        <v>1</v>
      </c>
      <c r="G13" s="1592">
        <v>0</v>
      </c>
      <c r="H13" s="1592">
        <v>1</v>
      </c>
      <c r="I13" s="1593">
        <v>0</v>
      </c>
      <c r="J13" s="1594">
        <v>6</v>
      </c>
      <c r="K13" s="1595">
        <v>5</v>
      </c>
      <c r="L13" s="1595">
        <v>1</v>
      </c>
      <c r="M13" s="1596">
        <v>0</v>
      </c>
      <c r="N13" s="2053"/>
    </row>
    <row r="14" spans="1:14" ht="27.75" customHeight="1">
      <c r="A14" s="1590" t="s">
        <v>2542</v>
      </c>
      <c r="B14" s="2055" t="s">
        <v>414</v>
      </c>
      <c r="C14" s="2056"/>
      <c r="D14" s="2056"/>
      <c r="E14" s="2057"/>
      <c r="F14" s="2055" t="s">
        <v>414</v>
      </c>
      <c r="G14" s="2056"/>
      <c r="H14" s="2056"/>
      <c r="I14" s="2057"/>
      <c r="J14" s="2055" t="s">
        <v>414</v>
      </c>
      <c r="K14" s="2056"/>
      <c r="L14" s="2056"/>
      <c r="M14" s="2057"/>
      <c r="N14" s="2053"/>
    </row>
    <row r="15" spans="1:14" ht="27.75" customHeight="1">
      <c r="A15" s="1597"/>
      <c r="B15" s="1598"/>
      <c r="C15" s="1599"/>
      <c r="D15" s="1599"/>
      <c r="E15" s="1600"/>
      <c r="F15" s="1601"/>
      <c r="G15" s="1602"/>
      <c r="H15" s="1602"/>
      <c r="I15" s="1603"/>
      <c r="J15" s="1601"/>
      <c r="K15" s="1602"/>
      <c r="L15" s="1602"/>
      <c r="M15" s="1603"/>
      <c r="N15" s="2054"/>
    </row>
  </sheetData>
  <mergeCells count="9">
    <mergeCell ref="N10:N15"/>
    <mergeCell ref="B14:E14"/>
    <mergeCell ref="F14:I14"/>
    <mergeCell ref="J14:M14"/>
    <mergeCell ref="A1:B1"/>
    <mergeCell ref="G4:H4"/>
    <mergeCell ref="B6:E6"/>
    <mergeCell ref="F6:I6"/>
    <mergeCell ref="J6:M6"/>
  </mergeCells>
  <printOptions horizontalCentered="1"/>
  <pageMargins left="0.51181102362204722" right="0.51181102362204722" top="0.98425196850393704" bottom="0.74803149606299213" header="0.51181102362204722" footer="0.51181102362204722"/>
  <pageSetup scale="79" orientation="landscape" blackAndWhite="1" r:id="rId1"/>
  <headerFooter alignWithMargins="0"/>
</worksheet>
</file>

<file path=xl/worksheets/sheet59.xml><?xml version="1.0" encoding="utf-8"?>
<worksheet xmlns="http://schemas.openxmlformats.org/spreadsheetml/2006/main" xmlns:r="http://schemas.openxmlformats.org/officeDocument/2006/relationships">
  <sheetPr>
    <pageSetUpPr fitToPage="1"/>
  </sheetPr>
  <dimension ref="A1:J5"/>
  <sheetViews>
    <sheetView showOutlineSymbols="0" view="pageBreakPreview" zoomScale="80" zoomScaleNormal="87" zoomScaleSheetLayoutView="80" workbookViewId="0">
      <selection activeCell="I13" sqref="I13"/>
    </sheetView>
  </sheetViews>
  <sheetFormatPr defaultRowHeight="14.25"/>
  <cols>
    <col min="1" max="1" width="12.85546875" style="577" customWidth="1"/>
    <col min="2" max="10" width="17.42578125" style="577" customWidth="1"/>
    <col min="11" max="11" width="11.85546875" style="577" customWidth="1"/>
    <col min="12" max="256" width="9.140625" style="577"/>
    <col min="257" max="257" width="12.85546875" style="577" customWidth="1"/>
    <col min="258" max="258" width="19.5703125" style="577" customWidth="1"/>
    <col min="259" max="259" width="18.85546875" style="577" customWidth="1"/>
    <col min="260" max="260" width="17.85546875" style="577" customWidth="1"/>
    <col min="261" max="261" width="19.5703125" style="577" customWidth="1"/>
    <col min="262" max="263" width="16.140625" style="577" customWidth="1"/>
    <col min="264" max="264" width="16.5703125" style="577" customWidth="1"/>
    <col min="265" max="265" width="17.28515625" style="577" customWidth="1"/>
    <col min="266" max="266" width="20.140625" style="577" customWidth="1"/>
    <col min="267" max="267" width="11.85546875" style="577" customWidth="1"/>
    <col min="268" max="512" width="9.140625" style="577"/>
    <col min="513" max="513" width="12.85546875" style="577" customWidth="1"/>
    <col min="514" max="514" width="19.5703125" style="577" customWidth="1"/>
    <col min="515" max="515" width="18.85546875" style="577" customWidth="1"/>
    <col min="516" max="516" width="17.85546875" style="577" customWidth="1"/>
    <col min="517" max="517" width="19.5703125" style="577" customWidth="1"/>
    <col min="518" max="519" width="16.140625" style="577" customWidth="1"/>
    <col min="520" max="520" width="16.5703125" style="577" customWidth="1"/>
    <col min="521" max="521" width="17.28515625" style="577" customWidth="1"/>
    <col min="522" max="522" width="20.140625" style="577" customWidth="1"/>
    <col min="523" max="523" width="11.85546875" style="577" customWidth="1"/>
    <col min="524" max="768" width="9.140625" style="577"/>
    <col min="769" max="769" width="12.85546875" style="577" customWidth="1"/>
    <col min="770" max="770" width="19.5703125" style="577" customWidth="1"/>
    <col min="771" max="771" width="18.85546875" style="577" customWidth="1"/>
    <col min="772" max="772" width="17.85546875" style="577" customWidth="1"/>
    <col min="773" max="773" width="19.5703125" style="577" customWidth="1"/>
    <col min="774" max="775" width="16.140625" style="577" customWidth="1"/>
    <col min="776" max="776" width="16.5703125" style="577" customWidth="1"/>
    <col min="777" max="777" width="17.28515625" style="577" customWidth="1"/>
    <col min="778" max="778" width="20.140625" style="577" customWidth="1"/>
    <col min="779" max="779" width="11.85546875" style="577" customWidth="1"/>
    <col min="780" max="1024" width="9.140625" style="577"/>
    <col min="1025" max="1025" width="12.85546875" style="577" customWidth="1"/>
    <col min="1026" max="1026" width="19.5703125" style="577" customWidth="1"/>
    <col min="1027" max="1027" width="18.85546875" style="577" customWidth="1"/>
    <col min="1028" max="1028" width="17.85546875" style="577" customWidth="1"/>
    <col min="1029" max="1029" width="19.5703125" style="577" customWidth="1"/>
    <col min="1030" max="1031" width="16.140625" style="577" customWidth="1"/>
    <col min="1032" max="1032" width="16.5703125" style="577" customWidth="1"/>
    <col min="1033" max="1033" width="17.28515625" style="577" customWidth="1"/>
    <col min="1034" max="1034" width="20.140625" style="577" customWidth="1"/>
    <col min="1035" max="1035" width="11.85546875" style="577" customWidth="1"/>
    <col min="1036" max="1280" width="9.140625" style="577"/>
    <col min="1281" max="1281" width="12.85546875" style="577" customWidth="1"/>
    <col min="1282" max="1282" width="19.5703125" style="577" customWidth="1"/>
    <col min="1283" max="1283" width="18.85546875" style="577" customWidth="1"/>
    <col min="1284" max="1284" width="17.85546875" style="577" customWidth="1"/>
    <col min="1285" max="1285" width="19.5703125" style="577" customWidth="1"/>
    <col min="1286" max="1287" width="16.140625" style="577" customWidth="1"/>
    <col min="1288" max="1288" width="16.5703125" style="577" customWidth="1"/>
    <col min="1289" max="1289" width="17.28515625" style="577" customWidth="1"/>
    <col min="1290" max="1290" width="20.140625" style="577" customWidth="1"/>
    <col min="1291" max="1291" width="11.85546875" style="577" customWidth="1"/>
    <col min="1292" max="1536" width="9.140625" style="577"/>
    <col min="1537" max="1537" width="12.85546875" style="577" customWidth="1"/>
    <col min="1538" max="1538" width="19.5703125" style="577" customWidth="1"/>
    <col min="1539" max="1539" width="18.85546875" style="577" customWidth="1"/>
    <col min="1540" max="1540" width="17.85546875" style="577" customWidth="1"/>
    <col min="1541" max="1541" width="19.5703125" style="577" customWidth="1"/>
    <col min="1542" max="1543" width="16.140625" style="577" customWidth="1"/>
    <col min="1544" max="1544" width="16.5703125" style="577" customWidth="1"/>
    <col min="1545" max="1545" width="17.28515625" style="577" customWidth="1"/>
    <col min="1546" max="1546" width="20.140625" style="577" customWidth="1"/>
    <col min="1547" max="1547" width="11.85546875" style="577" customWidth="1"/>
    <col min="1548" max="1792" width="9.140625" style="577"/>
    <col min="1793" max="1793" width="12.85546875" style="577" customWidth="1"/>
    <col min="1794" max="1794" width="19.5703125" style="577" customWidth="1"/>
    <col min="1795" max="1795" width="18.85546875" style="577" customWidth="1"/>
    <col min="1796" max="1796" width="17.85546875" style="577" customWidth="1"/>
    <col min="1797" max="1797" width="19.5703125" style="577" customWidth="1"/>
    <col min="1798" max="1799" width="16.140625" style="577" customWidth="1"/>
    <col min="1800" max="1800" width="16.5703125" style="577" customWidth="1"/>
    <col min="1801" max="1801" width="17.28515625" style="577" customWidth="1"/>
    <col min="1802" max="1802" width="20.140625" style="577" customWidth="1"/>
    <col min="1803" max="1803" width="11.85546875" style="577" customWidth="1"/>
    <col min="1804" max="2048" width="9.140625" style="577"/>
    <col min="2049" max="2049" width="12.85546875" style="577" customWidth="1"/>
    <col min="2050" max="2050" width="19.5703125" style="577" customWidth="1"/>
    <col min="2051" max="2051" width="18.85546875" style="577" customWidth="1"/>
    <col min="2052" max="2052" width="17.85546875" style="577" customWidth="1"/>
    <col min="2053" max="2053" width="19.5703125" style="577" customWidth="1"/>
    <col min="2054" max="2055" width="16.140625" style="577" customWidth="1"/>
    <col min="2056" max="2056" width="16.5703125" style="577" customWidth="1"/>
    <col min="2057" max="2057" width="17.28515625" style="577" customWidth="1"/>
    <col min="2058" max="2058" width="20.140625" style="577" customWidth="1"/>
    <col min="2059" max="2059" width="11.85546875" style="577" customWidth="1"/>
    <col min="2060" max="2304" width="9.140625" style="577"/>
    <col min="2305" max="2305" width="12.85546875" style="577" customWidth="1"/>
    <col min="2306" max="2306" width="19.5703125" style="577" customWidth="1"/>
    <col min="2307" max="2307" width="18.85546875" style="577" customWidth="1"/>
    <col min="2308" max="2308" width="17.85546875" style="577" customWidth="1"/>
    <col min="2309" max="2309" width="19.5703125" style="577" customWidth="1"/>
    <col min="2310" max="2311" width="16.140625" style="577" customWidth="1"/>
    <col min="2312" max="2312" width="16.5703125" style="577" customWidth="1"/>
    <col min="2313" max="2313" width="17.28515625" style="577" customWidth="1"/>
    <col min="2314" max="2314" width="20.140625" style="577" customWidth="1"/>
    <col min="2315" max="2315" width="11.85546875" style="577" customWidth="1"/>
    <col min="2316" max="2560" width="9.140625" style="577"/>
    <col min="2561" max="2561" width="12.85546875" style="577" customWidth="1"/>
    <col min="2562" max="2562" width="19.5703125" style="577" customWidth="1"/>
    <col min="2563" max="2563" width="18.85546875" style="577" customWidth="1"/>
    <col min="2564" max="2564" width="17.85546875" style="577" customWidth="1"/>
    <col min="2565" max="2565" width="19.5703125" style="577" customWidth="1"/>
    <col min="2566" max="2567" width="16.140625" style="577" customWidth="1"/>
    <col min="2568" max="2568" width="16.5703125" style="577" customWidth="1"/>
    <col min="2569" max="2569" width="17.28515625" style="577" customWidth="1"/>
    <col min="2570" max="2570" width="20.140625" style="577" customWidth="1"/>
    <col min="2571" max="2571" width="11.85546875" style="577" customWidth="1"/>
    <col min="2572" max="2816" width="9.140625" style="577"/>
    <col min="2817" max="2817" width="12.85546875" style="577" customWidth="1"/>
    <col min="2818" max="2818" width="19.5703125" style="577" customWidth="1"/>
    <col min="2819" max="2819" width="18.85546875" style="577" customWidth="1"/>
    <col min="2820" max="2820" width="17.85546875" style="577" customWidth="1"/>
    <col min="2821" max="2821" width="19.5703125" style="577" customWidth="1"/>
    <col min="2822" max="2823" width="16.140625" style="577" customWidth="1"/>
    <col min="2824" max="2824" width="16.5703125" style="577" customWidth="1"/>
    <col min="2825" max="2825" width="17.28515625" style="577" customWidth="1"/>
    <col min="2826" max="2826" width="20.140625" style="577" customWidth="1"/>
    <col min="2827" max="2827" width="11.85546875" style="577" customWidth="1"/>
    <col min="2828" max="3072" width="9.140625" style="577"/>
    <col min="3073" max="3073" width="12.85546875" style="577" customWidth="1"/>
    <col min="3074" max="3074" width="19.5703125" style="577" customWidth="1"/>
    <col min="3075" max="3075" width="18.85546875" style="577" customWidth="1"/>
    <col min="3076" max="3076" width="17.85546875" style="577" customWidth="1"/>
    <col min="3077" max="3077" width="19.5703125" style="577" customWidth="1"/>
    <col min="3078" max="3079" width="16.140625" style="577" customWidth="1"/>
    <col min="3080" max="3080" width="16.5703125" style="577" customWidth="1"/>
    <col min="3081" max="3081" width="17.28515625" style="577" customWidth="1"/>
    <col min="3082" max="3082" width="20.140625" style="577" customWidth="1"/>
    <col min="3083" max="3083" width="11.85546875" style="577" customWidth="1"/>
    <col min="3084" max="3328" width="9.140625" style="577"/>
    <col min="3329" max="3329" width="12.85546875" style="577" customWidth="1"/>
    <col min="3330" max="3330" width="19.5703125" style="577" customWidth="1"/>
    <col min="3331" max="3331" width="18.85546875" style="577" customWidth="1"/>
    <col min="3332" max="3332" width="17.85546875" style="577" customWidth="1"/>
    <col min="3333" max="3333" width="19.5703125" style="577" customWidth="1"/>
    <col min="3334" max="3335" width="16.140625" style="577" customWidth="1"/>
    <col min="3336" max="3336" width="16.5703125" style="577" customWidth="1"/>
    <col min="3337" max="3337" width="17.28515625" style="577" customWidth="1"/>
    <col min="3338" max="3338" width="20.140625" style="577" customWidth="1"/>
    <col min="3339" max="3339" width="11.85546875" style="577" customWidth="1"/>
    <col min="3340" max="3584" width="9.140625" style="577"/>
    <col min="3585" max="3585" width="12.85546875" style="577" customWidth="1"/>
    <col min="3586" max="3586" width="19.5703125" style="577" customWidth="1"/>
    <col min="3587" max="3587" width="18.85546875" style="577" customWidth="1"/>
    <col min="3588" max="3588" width="17.85546875" style="577" customWidth="1"/>
    <col min="3589" max="3589" width="19.5703125" style="577" customWidth="1"/>
    <col min="3590" max="3591" width="16.140625" style="577" customWidth="1"/>
    <col min="3592" max="3592" width="16.5703125" style="577" customWidth="1"/>
    <col min="3593" max="3593" width="17.28515625" style="577" customWidth="1"/>
    <col min="3594" max="3594" width="20.140625" style="577" customWidth="1"/>
    <col min="3595" max="3595" width="11.85546875" style="577" customWidth="1"/>
    <col min="3596" max="3840" width="9.140625" style="577"/>
    <col min="3841" max="3841" width="12.85546875" style="577" customWidth="1"/>
    <col min="3842" max="3842" width="19.5703125" style="577" customWidth="1"/>
    <col min="3843" max="3843" width="18.85546875" style="577" customWidth="1"/>
    <col min="3844" max="3844" width="17.85546875" style="577" customWidth="1"/>
    <col min="3845" max="3845" width="19.5703125" style="577" customWidth="1"/>
    <col min="3846" max="3847" width="16.140625" style="577" customWidth="1"/>
    <col min="3848" max="3848" width="16.5703125" style="577" customWidth="1"/>
    <col min="3849" max="3849" width="17.28515625" style="577" customWidth="1"/>
    <col min="3850" max="3850" width="20.140625" style="577" customWidth="1"/>
    <col min="3851" max="3851" width="11.85546875" style="577" customWidth="1"/>
    <col min="3852" max="4096" width="9.140625" style="577"/>
    <col min="4097" max="4097" width="12.85546875" style="577" customWidth="1"/>
    <col min="4098" max="4098" width="19.5703125" style="577" customWidth="1"/>
    <col min="4099" max="4099" width="18.85546875" style="577" customWidth="1"/>
    <col min="4100" max="4100" width="17.85546875" style="577" customWidth="1"/>
    <col min="4101" max="4101" width="19.5703125" style="577" customWidth="1"/>
    <col min="4102" max="4103" width="16.140625" style="577" customWidth="1"/>
    <col min="4104" max="4104" width="16.5703125" style="577" customWidth="1"/>
    <col min="4105" max="4105" width="17.28515625" style="577" customWidth="1"/>
    <col min="4106" max="4106" width="20.140625" style="577" customWidth="1"/>
    <col min="4107" max="4107" width="11.85546875" style="577" customWidth="1"/>
    <col min="4108" max="4352" width="9.140625" style="577"/>
    <col min="4353" max="4353" width="12.85546875" style="577" customWidth="1"/>
    <col min="4354" max="4354" width="19.5703125" style="577" customWidth="1"/>
    <col min="4355" max="4355" width="18.85546875" style="577" customWidth="1"/>
    <col min="4356" max="4356" width="17.85546875" style="577" customWidth="1"/>
    <col min="4357" max="4357" width="19.5703125" style="577" customWidth="1"/>
    <col min="4358" max="4359" width="16.140625" style="577" customWidth="1"/>
    <col min="4360" max="4360" width="16.5703125" style="577" customWidth="1"/>
    <col min="4361" max="4361" width="17.28515625" style="577" customWidth="1"/>
    <col min="4362" max="4362" width="20.140625" style="577" customWidth="1"/>
    <col min="4363" max="4363" width="11.85546875" style="577" customWidth="1"/>
    <col min="4364" max="4608" width="9.140625" style="577"/>
    <col min="4609" max="4609" width="12.85546875" style="577" customWidth="1"/>
    <col min="4610" max="4610" width="19.5703125" style="577" customWidth="1"/>
    <col min="4611" max="4611" width="18.85546875" style="577" customWidth="1"/>
    <col min="4612" max="4612" width="17.85546875" style="577" customWidth="1"/>
    <col min="4613" max="4613" width="19.5703125" style="577" customWidth="1"/>
    <col min="4614" max="4615" width="16.140625" style="577" customWidth="1"/>
    <col min="4616" max="4616" width="16.5703125" style="577" customWidth="1"/>
    <col min="4617" max="4617" width="17.28515625" style="577" customWidth="1"/>
    <col min="4618" max="4618" width="20.140625" style="577" customWidth="1"/>
    <col min="4619" max="4619" width="11.85546875" style="577" customWidth="1"/>
    <col min="4620" max="4864" width="9.140625" style="577"/>
    <col min="4865" max="4865" width="12.85546875" style="577" customWidth="1"/>
    <col min="4866" max="4866" width="19.5703125" style="577" customWidth="1"/>
    <col min="4867" max="4867" width="18.85546875" style="577" customWidth="1"/>
    <col min="4868" max="4868" width="17.85546875" style="577" customWidth="1"/>
    <col min="4869" max="4869" width="19.5703125" style="577" customWidth="1"/>
    <col min="4870" max="4871" width="16.140625" style="577" customWidth="1"/>
    <col min="4872" max="4872" width="16.5703125" style="577" customWidth="1"/>
    <col min="4873" max="4873" width="17.28515625" style="577" customWidth="1"/>
    <col min="4874" max="4874" width="20.140625" style="577" customWidth="1"/>
    <col min="4875" max="4875" width="11.85546875" style="577" customWidth="1"/>
    <col min="4876" max="5120" width="9.140625" style="577"/>
    <col min="5121" max="5121" width="12.85546875" style="577" customWidth="1"/>
    <col min="5122" max="5122" width="19.5703125" style="577" customWidth="1"/>
    <col min="5123" max="5123" width="18.85546875" style="577" customWidth="1"/>
    <col min="5124" max="5124" width="17.85546875" style="577" customWidth="1"/>
    <col min="5125" max="5125" width="19.5703125" style="577" customWidth="1"/>
    <col min="5126" max="5127" width="16.140625" style="577" customWidth="1"/>
    <col min="5128" max="5128" width="16.5703125" style="577" customWidth="1"/>
    <col min="5129" max="5129" width="17.28515625" style="577" customWidth="1"/>
    <col min="5130" max="5130" width="20.140625" style="577" customWidth="1"/>
    <col min="5131" max="5131" width="11.85546875" style="577" customWidth="1"/>
    <col min="5132" max="5376" width="9.140625" style="577"/>
    <col min="5377" max="5377" width="12.85546875" style="577" customWidth="1"/>
    <col min="5378" max="5378" width="19.5703125" style="577" customWidth="1"/>
    <col min="5379" max="5379" width="18.85546875" style="577" customWidth="1"/>
    <col min="5380" max="5380" width="17.85546875" style="577" customWidth="1"/>
    <col min="5381" max="5381" width="19.5703125" style="577" customWidth="1"/>
    <col min="5382" max="5383" width="16.140625" style="577" customWidth="1"/>
    <col min="5384" max="5384" width="16.5703125" style="577" customWidth="1"/>
    <col min="5385" max="5385" width="17.28515625" style="577" customWidth="1"/>
    <col min="5386" max="5386" width="20.140625" style="577" customWidth="1"/>
    <col min="5387" max="5387" width="11.85546875" style="577" customWidth="1"/>
    <col min="5388" max="5632" width="9.140625" style="577"/>
    <col min="5633" max="5633" width="12.85546875" style="577" customWidth="1"/>
    <col min="5634" max="5634" width="19.5703125" style="577" customWidth="1"/>
    <col min="5635" max="5635" width="18.85546875" style="577" customWidth="1"/>
    <col min="5636" max="5636" width="17.85546875" style="577" customWidth="1"/>
    <col min="5637" max="5637" width="19.5703125" style="577" customWidth="1"/>
    <col min="5638" max="5639" width="16.140625" style="577" customWidth="1"/>
    <col min="5640" max="5640" width="16.5703125" style="577" customWidth="1"/>
    <col min="5641" max="5641" width="17.28515625" style="577" customWidth="1"/>
    <col min="5642" max="5642" width="20.140625" style="577" customWidth="1"/>
    <col min="5643" max="5643" width="11.85546875" style="577" customWidth="1"/>
    <col min="5644" max="5888" width="9.140625" style="577"/>
    <col min="5889" max="5889" width="12.85546875" style="577" customWidth="1"/>
    <col min="5890" max="5890" width="19.5703125" style="577" customWidth="1"/>
    <col min="5891" max="5891" width="18.85546875" style="577" customWidth="1"/>
    <col min="5892" max="5892" width="17.85546875" style="577" customWidth="1"/>
    <col min="5893" max="5893" width="19.5703125" style="577" customWidth="1"/>
    <col min="5894" max="5895" width="16.140625" style="577" customWidth="1"/>
    <col min="5896" max="5896" width="16.5703125" style="577" customWidth="1"/>
    <col min="5897" max="5897" width="17.28515625" style="577" customWidth="1"/>
    <col min="5898" max="5898" width="20.140625" style="577" customWidth="1"/>
    <col min="5899" max="5899" width="11.85546875" style="577" customWidth="1"/>
    <col min="5900" max="6144" width="9.140625" style="577"/>
    <col min="6145" max="6145" width="12.85546875" style="577" customWidth="1"/>
    <col min="6146" max="6146" width="19.5703125" style="577" customWidth="1"/>
    <col min="6147" max="6147" width="18.85546875" style="577" customWidth="1"/>
    <col min="6148" max="6148" width="17.85546875" style="577" customWidth="1"/>
    <col min="6149" max="6149" width="19.5703125" style="577" customWidth="1"/>
    <col min="6150" max="6151" width="16.140625" style="577" customWidth="1"/>
    <col min="6152" max="6152" width="16.5703125" style="577" customWidth="1"/>
    <col min="6153" max="6153" width="17.28515625" style="577" customWidth="1"/>
    <col min="6154" max="6154" width="20.140625" style="577" customWidth="1"/>
    <col min="6155" max="6155" width="11.85546875" style="577" customWidth="1"/>
    <col min="6156" max="6400" width="9.140625" style="577"/>
    <col min="6401" max="6401" width="12.85546875" style="577" customWidth="1"/>
    <col min="6402" max="6402" width="19.5703125" style="577" customWidth="1"/>
    <col min="6403" max="6403" width="18.85546875" style="577" customWidth="1"/>
    <col min="6404" max="6404" width="17.85546875" style="577" customWidth="1"/>
    <col min="6405" max="6405" width="19.5703125" style="577" customWidth="1"/>
    <col min="6406" max="6407" width="16.140625" style="577" customWidth="1"/>
    <col min="6408" max="6408" width="16.5703125" style="577" customWidth="1"/>
    <col min="6409" max="6409" width="17.28515625" style="577" customWidth="1"/>
    <col min="6410" max="6410" width="20.140625" style="577" customWidth="1"/>
    <col min="6411" max="6411" width="11.85546875" style="577" customWidth="1"/>
    <col min="6412" max="6656" width="9.140625" style="577"/>
    <col min="6657" max="6657" width="12.85546875" style="577" customWidth="1"/>
    <col min="6658" max="6658" width="19.5703125" style="577" customWidth="1"/>
    <col min="6659" max="6659" width="18.85546875" style="577" customWidth="1"/>
    <col min="6660" max="6660" width="17.85546875" style="577" customWidth="1"/>
    <col min="6661" max="6661" width="19.5703125" style="577" customWidth="1"/>
    <col min="6662" max="6663" width="16.140625" style="577" customWidth="1"/>
    <col min="6664" max="6664" width="16.5703125" style="577" customWidth="1"/>
    <col min="6665" max="6665" width="17.28515625" style="577" customWidth="1"/>
    <col min="6666" max="6666" width="20.140625" style="577" customWidth="1"/>
    <col min="6667" max="6667" width="11.85546875" style="577" customWidth="1"/>
    <col min="6668" max="6912" width="9.140625" style="577"/>
    <col min="6913" max="6913" width="12.85546875" style="577" customWidth="1"/>
    <col min="6914" max="6914" width="19.5703125" style="577" customWidth="1"/>
    <col min="6915" max="6915" width="18.85546875" style="577" customWidth="1"/>
    <col min="6916" max="6916" width="17.85546875" style="577" customWidth="1"/>
    <col min="6917" max="6917" width="19.5703125" style="577" customWidth="1"/>
    <col min="6918" max="6919" width="16.140625" style="577" customWidth="1"/>
    <col min="6920" max="6920" width="16.5703125" style="577" customWidth="1"/>
    <col min="6921" max="6921" width="17.28515625" style="577" customWidth="1"/>
    <col min="6922" max="6922" width="20.140625" style="577" customWidth="1"/>
    <col min="6923" max="6923" width="11.85546875" style="577" customWidth="1"/>
    <col min="6924" max="7168" width="9.140625" style="577"/>
    <col min="7169" max="7169" width="12.85546875" style="577" customWidth="1"/>
    <col min="7170" max="7170" width="19.5703125" style="577" customWidth="1"/>
    <col min="7171" max="7171" width="18.85546875" style="577" customWidth="1"/>
    <col min="7172" max="7172" width="17.85546875" style="577" customWidth="1"/>
    <col min="7173" max="7173" width="19.5703125" style="577" customWidth="1"/>
    <col min="7174" max="7175" width="16.140625" style="577" customWidth="1"/>
    <col min="7176" max="7176" width="16.5703125" style="577" customWidth="1"/>
    <col min="7177" max="7177" width="17.28515625" style="577" customWidth="1"/>
    <col min="7178" max="7178" width="20.140625" style="577" customWidth="1"/>
    <col min="7179" max="7179" width="11.85546875" style="577" customWidth="1"/>
    <col min="7180" max="7424" width="9.140625" style="577"/>
    <col min="7425" max="7425" width="12.85546875" style="577" customWidth="1"/>
    <col min="7426" max="7426" width="19.5703125" style="577" customWidth="1"/>
    <col min="7427" max="7427" width="18.85546875" style="577" customWidth="1"/>
    <col min="7428" max="7428" width="17.85546875" style="577" customWidth="1"/>
    <col min="7429" max="7429" width="19.5703125" style="577" customWidth="1"/>
    <col min="7430" max="7431" width="16.140625" style="577" customWidth="1"/>
    <col min="7432" max="7432" width="16.5703125" style="577" customWidth="1"/>
    <col min="7433" max="7433" width="17.28515625" style="577" customWidth="1"/>
    <col min="7434" max="7434" width="20.140625" style="577" customWidth="1"/>
    <col min="7435" max="7435" width="11.85546875" style="577" customWidth="1"/>
    <col min="7436" max="7680" width="9.140625" style="577"/>
    <col min="7681" max="7681" width="12.85546875" style="577" customWidth="1"/>
    <col min="7682" max="7682" width="19.5703125" style="577" customWidth="1"/>
    <col min="7683" max="7683" width="18.85546875" style="577" customWidth="1"/>
    <col min="7684" max="7684" width="17.85546875" style="577" customWidth="1"/>
    <col min="7685" max="7685" width="19.5703125" style="577" customWidth="1"/>
    <col min="7686" max="7687" width="16.140625" style="577" customWidth="1"/>
    <col min="7688" max="7688" width="16.5703125" style="577" customWidth="1"/>
    <col min="7689" max="7689" width="17.28515625" style="577" customWidth="1"/>
    <col min="7690" max="7690" width="20.140625" style="577" customWidth="1"/>
    <col min="7691" max="7691" width="11.85546875" style="577" customWidth="1"/>
    <col min="7692" max="7936" width="9.140625" style="577"/>
    <col min="7937" max="7937" width="12.85546875" style="577" customWidth="1"/>
    <col min="7938" max="7938" width="19.5703125" style="577" customWidth="1"/>
    <col min="7939" max="7939" width="18.85546875" style="577" customWidth="1"/>
    <col min="7940" max="7940" width="17.85546875" style="577" customWidth="1"/>
    <col min="7941" max="7941" width="19.5703125" style="577" customWidth="1"/>
    <col min="7942" max="7943" width="16.140625" style="577" customWidth="1"/>
    <col min="7944" max="7944" width="16.5703125" style="577" customWidth="1"/>
    <col min="7945" max="7945" width="17.28515625" style="577" customWidth="1"/>
    <col min="7946" max="7946" width="20.140625" style="577" customWidth="1"/>
    <col min="7947" max="7947" width="11.85546875" style="577" customWidth="1"/>
    <col min="7948" max="8192" width="9.140625" style="577"/>
    <col min="8193" max="8193" width="12.85546875" style="577" customWidth="1"/>
    <col min="8194" max="8194" width="19.5703125" style="577" customWidth="1"/>
    <col min="8195" max="8195" width="18.85546875" style="577" customWidth="1"/>
    <col min="8196" max="8196" width="17.85546875" style="577" customWidth="1"/>
    <col min="8197" max="8197" width="19.5703125" style="577" customWidth="1"/>
    <col min="8198" max="8199" width="16.140625" style="577" customWidth="1"/>
    <col min="8200" max="8200" width="16.5703125" style="577" customWidth="1"/>
    <col min="8201" max="8201" width="17.28515625" style="577" customWidth="1"/>
    <col min="8202" max="8202" width="20.140625" style="577" customWidth="1"/>
    <col min="8203" max="8203" width="11.85546875" style="577" customWidth="1"/>
    <col min="8204" max="8448" width="9.140625" style="577"/>
    <col min="8449" max="8449" width="12.85546875" style="577" customWidth="1"/>
    <col min="8450" max="8450" width="19.5703125" style="577" customWidth="1"/>
    <col min="8451" max="8451" width="18.85546875" style="577" customWidth="1"/>
    <col min="8452" max="8452" width="17.85546875" style="577" customWidth="1"/>
    <col min="8453" max="8453" width="19.5703125" style="577" customWidth="1"/>
    <col min="8454" max="8455" width="16.140625" style="577" customWidth="1"/>
    <col min="8456" max="8456" width="16.5703125" style="577" customWidth="1"/>
    <col min="8457" max="8457" width="17.28515625" style="577" customWidth="1"/>
    <col min="8458" max="8458" width="20.140625" style="577" customWidth="1"/>
    <col min="8459" max="8459" width="11.85546875" style="577" customWidth="1"/>
    <col min="8460" max="8704" width="9.140625" style="577"/>
    <col min="8705" max="8705" width="12.85546875" style="577" customWidth="1"/>
    <col min="8706" max="8706" width="19.5703125" style="577" customWidth="1"/>
    <col min="8707" max="8707" width="18.85546875" style="577" customWidth="1"/>
    <col min="8708" max="8708" width="17.85546875" style="577" customWidth="1"/>
    <col min="8709" max="8709" width="19.5703125" style="577" customWidth="1"/>
    <col min="8710" max="8711" width="16.140625" style="577" customWidth="1"/>
    <col min="8712" max="8712" width="16.5703125" style="577" customWidth="1"/>
    <col min="8713" max="8713" width="17.28515625" style="577" customWidth="1"/>
    <col min="8714" max="8714" width="20.140625" style="577" customWidth="1"/>
    <col min="8715" max="8715" width="11.85546875" style="577" customWidth="1"/>
    <col min="8716" max="8960" width="9.140625" style="577"/>
    <col min="8961" max="8961" width="12.85546875" style="577" customWidth="1"/>
    <col min="8962" max="8962" width="19.5703125" style="577" customWidth="1"/>
    <col min="8963" max="8963" width="18.85546875" style="577" customWidth="1"/>
    <col min="8964" max="8964" width="17.85546875" style="577" customWidth="1"/>
    <col min="8965" max="8965" width="19.5703125" style="577" customWidth="1"/>
    <col min="8966" max="8967" width="16.140625" style="577" customWidth="1"/>
    <col min="8968" max="8968" width="16.5703125" style="577" customWidth="1"/>
    <col min="8969" max="8969" width="17.28515625" style="577" customWidth="1"/>
    <col min="8970" max="8970" width="20.140625" style="577" customWidth="1"/>
    <col min="8971" max="8971" width="11.85546875" style="577" customWidth="1"/>
    <col min="8972" max="9216" width="9.140625" style="577"/>
    <col min="9217" max="9217" width="12.85546875" style="577" customWidth="1"/>
    <col min="9218" max="9218" width="19.5703125" style="577" customWidth="1"/>
    <col min="9219" max="9219" width="18.85546875" style="577" customWidth="1"/>
    <col min="9220" max="9220" width="17.85546875" style="577" customWidth="1"/>
    <col min="9221" max="9221" width="19.5703125" style="577" customWidth="1"/>
    <col min="9222" max="9223" width="16.140625" style="577" customWidth="1"/>
    <col min="9224" max="9224" width="16.5703125" style="577" customWidth="1"/>
    <col min="9225" max="9225" width="17.28515625" style="577" customWidth="1"/>
    <col min="9226" max="9226" width="20.140625" style="577" customWidth="1"/>
    <col min="9227" max="9227" width="11.85546875" style="577" customWidth="1"/>
    <col min="9228" max="9472" width="9.140625" style="577"/>
    <col min="9473" max="9473" width="12.85546875" style="577" customWidth="1"/>
    <col min="9474" max="9474" width="19.5703125" style="577" customWidth="1"/>
    <col min="9475" max="9475" width="18.85546875" style="577" customWidth="1"/>
    <col min="9476" max="9476" width="17.85546875" style="577" customWidth="1"/>
    <col min="9477" max="9477" width="19.5703125" style="577" customWidth="1"/>
    <col min="9478" max="9479" width="16.140625" style="577" customWidth="1"/>
    <col min="9480" max="9480" width="16.5703125" style="577" customWidth="1"/>
    <col min="9481" max="9481" width="17.28515625" style="577" customWidth="1"/>
    <col min="9482" max="9482" width="20.140625" style="577" customWidth="1"/>
    <col min="9483" max="9483" width="11.85546875" style="577" customWidth="1"/>
    <col min="9484" max="9728" width="9.140625" style="577"/>
    <col min="9729" max="9729" width="12.85546875" style="577" customWidth="1"/>
    <col min="9730" max="9730" width="19.5703125" style="577" customWidth="1"/>
    <col min="9731" max="9731" width="18.85546875" style="577" customWidth="1"/>
    <col min="9732" max="9732" width="17.85546875" style="577" customWidth="1"/>
    <col min="9733" max="9733" width="19.5703125" style="577" customWidth="1"/>
    <col min="9734" max="9735" width="16.140625" style="577" customWidth="1"/>
    <col min="9736" max="9736" width="16.5703125" style="577" customWidth="1"/>
    <col min="9737" max="9737" width="17.28515625" style="577" customWidth="1"/>
    <col min="9738" max="9738" width="20.140625" style="577" customWidth="1"/>
    <col min="9739" max="9739" width="11.85546875" style="577" customWidth="1"/>
    <col min="9740" max="9984" width="9.140625" style="577"/>
    <col min="9985" max="9985" width="12.85546875" style="577" customWidth="1"/>
    <col min="9986" max="9986" width="19.5703125" style="577" customWidth="1"/>
    <col min="9987" max="9987" width="18.85546875" style="577" customWidth="1"/>
    <col min="9988" max="9988" width="17.85546875" style="577" customWidth="1"/>
    <col min="9989" max="9989" width="19.5703125" style="577" customWidth="1"/>
    <col min="9990" max="9991" width="16.140625" style="577" customWidth="1"/>
    <col min="9992" max="9992" width="16.5703125" style="577" customWidth="1"/>
    <col min="9993" max="9993" width="17.28515625" style="577" customWidth="1"/>
    <col min="9994" max="9994" width="20.140625" style="577" customWidth="1"/>
    <col min="9995" max="9995" width="11.85546875" style="577" customWidth="1"/>
    <col min="9996" max="10240" width="9.140625" style="577"/>
    <col min="10241" max="10241" width="12.85546875" style="577" customWidth="1"/>
    <col min="10242" max="10242" width="19.5703125" style="577" customWidth="1"/>
    <col min="10243" max="10243" width="18.85546875" style="577" customWidth="1"/>
    <col min="10244" max="10244" width="17.85546875" style="577" customWidth="1"/>
    <col min="10245" max="10245" width="19.5703125" style="577" customWidth="1"/>
    <col min="10246" max="10247" width="16.140625" style="577" customWidth="1"/>
    <col min="10248" max="10248" width="16.5703125" style="577" customWidth="1"/>
    <col min="10249" max="10249" width="17.28515625" style="577" customWidth="1"/>
    <col min="10250" max="10250" width="20.140625" style="577" customWidth="1"/>
    <col min="10251" max="10251" width="11.85546875" style="577" customWidth="1"/>
    <col min="10252" max="10496" width="9.140625" style="577"/>
    <col min="10497" max="10497" width="12.85546875" style="577" customWidth="1"/>
    <col min="10498" max="10498" width="19.5703125" style="577" customWidth="1"/>
    <col min="10499" max="10499" width="18.85546875" style="577" customWidth="1"/>
    <col min="10500" max="10500" width="17.85546875" style="577" customWidth="1"/>
    <col min="10501" max="10501" width="19.5703125" style="577" customWidth="1"/>
    <col min="10502" max="10503" width="16.140625" style="577" customWidth="1"/>
    <col min="10504" max="10504" width="16.5703125" style="577" customWidth="1"/>
    <col min="10505" max="10505" width="17.28515625" style="577" customWidth="1"/>
    <col min="10506" max="10506" width="20.140625" style="577" customWidth="1"/>
    <col min="10507" max="10507" width="11.85546875" style="577" customWidth="1"/>
    <col min="10508" max="10752" width="9.140625" style="577"/>
    <col min="10753" max="10753" width="12.85546875" style="577" customWidth="1"/>
    <col min="10754" max="10754" width="19.5703125" style="577" customWidth="1"/>
    <col min="10755" max="10755" width="18.85546875" style="577" customWidth="1"/>
    <col min="10756" max="10756" width="17.85546875" style="577" customWidth="1"/>
    <col min="10757" max="10757" width="19.5703125" style="577" customWidth="1"/>
    <col min="10758" max="10759" width="16.140625" style="577" customWidth="1"/>
    <col min="10760" max="10760" width="16.5703125" style="577" customWidth="1"/>
    <col min="10761" max="10761" width="17.28515625" style="577" customWidth="1"/>
    <col min="10762" max="10762" width="20.140625" style="577" customWidth="1"/>
    <col min="10763" max="10763" width="11.85546875" style="577" customWidth="1"/>
    <col min="10764" max="11008" width="9.140625" style="577"/>
    <col min="11009" max="11009" width="12.85546875" style="577" customWidth="1"/>
    <col min="11010" max="11010" width="19.5703125" style="577" customWidth="1"/>
    <col min="11011" max="11011" width="18.85546875" style="577" customWidth="1"/>
    <col min="11012" max="11012" width="17.85546875" style="577" customWidth="1"/>
    <col min="11013" max="11013" width="19.5703125" style="577" customWidth="1"/>
    <col min="11014" max="11015" width="16.140625" style="577" customWidth="1"/>
    <col min="11016" max="11016" width="16.5703125" style="577" customWidth="1"/>
    <col min="11017" max="11017" width="17.28515625" style="577" customWidth="1"/>
    <col min="11018" max="11018" width="20.140625" style="577" customWidth="1"/>
    <col min="11019" max="11019" width="11.85546875" style="577" customWidth="1"/>
    <col min="11020" max="11264" width="9.140625" style="577"/>
    <col min="11265" max="11265" width="12.85546875" style="577" customWidth="1"/>
    <col min="11266" max="11266" width="19.5703125" style="577" customWidth="1"/>
    <col min="11267" max="11267" width="18.85546875" style="577" customWidth="1"/>
    <col min="11268" max="11268" width="17.85546875" style="577" customWidth="1"/>
    <col min="11269" max="11269" width="19.5703125" style="577" customWidth="1"/>
    <col min="11270" max="11271" width="16.140625" style="577" customWidth="1"/>
    <col min="11272" max="11272" width="16.5703125" style="577" customWidth="1"/>
    <col min="11273" max="11273" width="17.28515625" style="577" customWidth="1"/>
    <col min="11274" max="11274" width="20.140625" style="577" customWidth="1"/>
    <col min="11275" max="11275" width="11.85546875" style="577" customWidth="1"/>
    <col min="11276" max="11520" width="9.140625" style="577"/>
    <col min="11521" max="11521" width="12.85546875" style="577" customWidth="1"/>
    <col min="11522" max="11522" width="19.5703125" style="577" customWidth="1"/>
    <col min="11523" max="11523" width="18.85546875" style="577" customWidth="1"/>
    <col min="11524" max="11524" width="17.85546875" style="577" customWidth="1"/>
    <col min="11525" max="11525" width="19.5703125" style="577" customWidth="1"/>
    <col min="11526" max="11527" width="16.140625" style="577" customWidth="1"/>
    <col min="11528" max="11528" width="16.5703125" style="577" customWidth="1"/>
    <col min="11529" max="11529" width="17.28515625" style="577" customWidth="1"/>
    <col min="11530" max="11530" width="20.140625" style="577" customWidth="1"/>
    <col min="11531" max="11531" width="11.85546875" style="577" customWidth="1"/>
    <col min="11532" max="11776" width="9.140625" style="577"/>
    <col min="11777" max="11777" width="12.85546875" style="577" customWidth="1"/>
    <col min="11778" max="11778" width="19.5703125" style="577" customWidth="1"/>
    <col min="11779" max="11779" width="18.85546875" style="577" customWidth="1"/>
    <col min="11780" max="11780" width="17.85546875" style="577" customWidth="1"/>
    <col min="11781" max="11781" width="19.5703125" style="577" customWidth="1"/>
    <col min="11782" max="11783" width="16.140625" style="577" customWidth="1"/>
    <col min="11784" max="11784" width="16.5703125" style="577" customWidth="1"/>
    <col min="11785" max="11785" width="17.28515625" style="577" customWidth="1"/>
    <col min="11786" max="11786" width="20.140625" style="577" customWidth="1"/>
    <col min="11787" max="11787" width="11.85546875" style="577" customWidth="1"/>
    <col min="11788" max="12032" width="9.140625" style="577"/>
    <col min="12033" max="12033" width="12.85546875" style="577" customWidth="1"/>
    <col min="12034" max="12034" width="19.5703125" style="577" customWidth="1"/>
    <col min="12035" max="12035" width="18.85546875" style="577" customWidth="1"/>
    <col min="12036" max="12036" width="17.85546875" style="577" customWidth="1"/>
    <col min="12037" max="12037" width="19.5703125" style="577" customWidth="1"/>
    <col min="12038" max="12039" width="16.140625" style="577" customWidth="1"/>
    <col min="12040" max="12040" width="16.5703125" style="577" customWidth="1"/>
    <col min="12041" max="12041" width="17.28515625" style="577" customWidth="1"/>
    <col min="12042" max="12042" width="20.140625" style="577" customWidth="1"/>
    <col min="12043" max="12043" width="11.85546875" style="577" customWidth="1"/>
    <col min="12044" max="12288" width="9.140625" style="577"/>
    <col min="12289" max="12289" width="12.85546875" style="577" customWidth="1"/>
    <col min="12290" max="12290" width="19.5703125" style="577" customWidth="1"/>
    <col min="12291" max="12291" width="18.85546875" style="577" customWidth="1"/>
    <col min="12292" max="12292" width="17.85546875" style="577" customWidth="1"/>
    <col min="12293" max="12293" width="19.5703125" style="577" customWidth="1"/>
    <col min="12294" max="12295" width="16.140625" style="577" customWidth="1"/>
    <col min="12296" max="12296" width="16.5703125" style="577" customWidth="1"/>
    <col min="12297" max="12297" width="17.28515625" style="577" customWidth="1"/>
    <col min="12298" max="12298" width="20.140625" style="577" customWidth="1"/>
    <col min="12299" max="12299" width="11.85546875" style="577" customWidth="1"/>
    <col min="12300" max="12544" width="9.140625" style="577"/>
    <col min="12545" max="12545" width="12.85546875" style="577" customWidth="1"/>
    <col min="12546" max="12546" width="19.5703125" style="577" customWidth="1"/>
    <col min="12547" max="12547" width="18.85546875" style="577" customWidth="1"/>
    <col min="12548" max="12548" width="17.85546875" style="577" customWidth="1"/>
    <col min="12549" max="12549" width="19.5703125" style="577" customWidth="1"/>
    <col min="12550" max="12551" width="16.140625" style="577" customWidth="1"/>
    <col min="12552" max="12552" width="16.5703125" style="577" customWidth="1"/>
    <col min="12553" max="12553" width="17.28515625" style="577" customWidth="1"/>
    <col min="12554" max="12554" width="20.140625" style="577" customWidth="1"/>
    <col min="12555" max="12555" width="11.85546875" style="577" customWidth="1"/>
    <col min="12556" max="12800" width="9.140625" style="577"/>
    <col min="12801" max="12801" width="12.85546875" style="577" customWidth="1"/>
    <col min="12802" max="12802" width="19.5703125" style="577" customWidth="1"/>
    <col min="12803" max="12803" width="18.85546875" style="577" customWidth="1"/>
    <col min="12804" max="12804" width="17.85546875" style="577" customWidth="1"/>
    <col min="12805" max="12805" width="19.5703125" style="577" customWidth="1"/>
    <col min="12806" max="12807" width="16.140625" style="577" customWidth="1"/>
    <col min="12808" max="12808" width="16.5703125" style="577" customWidth="1"/>
    <col min="12809" max="12809" width="17.28515625" style="577" customWidth="1"/>
    <col min="12810" max="12810" width="20.140625" style="577" customWidth="1"/>
    <col min="12811" max="12811" width="11.85546875" style="577" customWidth="1"/>
    <col min="12812" max="13056" width="9.140625" style="577"/>
    <col min="13057" max="13057" width="12.85546875" style="577" customWidth="1"/>
    <col min="13058" max="13058" width="19.5703125" style="577" customWidth="1"/>
    <col min="13059" max="13059" width="18.85546875" style="577" customWidth="1"/>
    <col min="13060" max="13060" width="17.85546875" style="577" customWidth="1"/>
    <col min="13061" max="13061" width="19.5703125" style="577" customWidth="1"/>
    <col min="13062" max="13063" width="16.140625" style="577" customWidth="1"/>
    <col min="13064" max="13064" width="16.5703125" style="577" customWidth="1"/>
    <col min="13065" max="13065" width="17.28515625" style="577" customWidth="1"/>
    <col min="13066" max="13066" width="20.140625" style="577" customWidth="1"/>
    <col min="13067" max="13067" width="11.85546875" style="577" customWidth="1"/>
    <col min="13068" max="13312" width="9.140625" style="577"/>
    <col min="13313" max="13313" width="12.85546875" style="577" customWidth="1"/>
    <col min="13314" max="13314" width="19.5703125" style="577" customWidth="1"/>
    <col min="13315" max="13315" width="18.85546875" style="577" customWidth="1"/>
    <col min="13316" max="13316" width="17.85546875" style="577" customWidth="1"/>
    <col min="13317" max="13317" width="19.5703125" style="577" customWidth="1"/>
    <col min="13318" max="13319" width="16.140625" style="577" customWidth="1"/>
    <col min="13320" max="13320" width="16.5703125" style="577" customWidth="1"/>
    <col min="13321" max="13321" width="17.28515625" style="577" customWidth="1"/>
    <col min="13322" max="13322" width="20.140625" style="577" customWidth="1"/>
    <col min="13323" max="13323" width="11.85546875" style="577" customWidth="1"/>
    <col min="13324" max="13568" width="9.140625" style="577"/>
    <col min="13569" max="13569" width="12.85546875" style="577" customWidth="1"/>
    <col min="13570" max="13570" width="19.5703125" style="577" customWidth="1"/>
    <col min="13571" max="13571" width="18.85546875" style="577" customWidth="1"/>
    <col min="13572" max="13572" width="17.85546875" style="577" customWidth="1"/>
    <col min="13573" max="13573" width="19.5703125" style="577" customWidth="1"/>
    <col min="13574" max="13575" width="16.140625" style="577" customWidth="1"/>
    <col min="13576" max="13576" width="16.5703125" style="577" customWidth="1"/>
    <col min="13577" max="13577" width="17.28515625" style="577" customWidth="1"/>
    <col min="13578" max="13578" width="20.140625" style="577" customWidth="1"/>
    <col min="13579" max="13579" width="11.85546875" style="577" customWidth="1"/>
    <col min="13580" max="13824" width="9.140625" style="577"/>
    <col min="13825" max="13825" width="12.85546875" style="577" customWidth="1"/>
    <col min="13826" max="13826" width="19.5703125" style="577" customWidth="1"/>
    <col min="13827" max="13827" width="18.85546875" style="577" customWidth="1"/>
    <col min="13828" max="13828" width="17.85546875" style="577" customWidth="1"/>
    <col min="13829" max="13829" width="19.5703125" style="577" customWidth="1"/>
    <col min="13830" max="13831" width="16.140625" style="577" customWidth="1"/>
    <col min="13832" max="13832" width="16.5703125" style="577" customWidth="1"/>
    <col min="13833" max="13833" width="17.28515625" style="577" customWidth="1"/>
    <col min="13834" max="13834" width="20.140625" style="577" customWidth="1"/>
    <col min="13835" max="13835" width="11.85546875" style="577" customWidth="1"/>
    <col min="13836" max="14080" width="9.140625" style="577"/>
    <col min="14081" max="14081" width="12.85546875" style="577" customWidth="1"/>
    <col min="14082" max="14082" width="19.5703125" style="577" customWidth="1"/>
    <col min="14083" max="14083" width="18.85546875" style="577" customWidth="1"/>
    <col min="14084" max="14084" width="17.85546875" style="577" customWidth="1"/>
    <col min="14085" max="14085" width="19.5703125" style="577" customWidth="1"/>
    <col min="14086" max="14087" width="16.140625" style="577" customWidth="1"/>
    <col min="14088" max="14088" width="16.5703125" style="577" customWidth="1"/>
    <col min="14089" max="14089" width="17.28515625" style="577" customWidth="1"/>
    <col min="14090" max="14090" width="20.140625" style="577" customWidth="1"/>
    <col min="14091" max="14091" width="11.85546875" style="577" customWidth="1"/>
    <col min="14092" max="14336" width="9.140625" style="577"/>
    <col min="14337" max="14337" width="12.85546875" style="577" customWidth="1"/>
    <col min="14338" max="14338" width="19.5703125" style="577" customWidth="1"/>
    <col min="14339" max="14339" width="18.85546875" style="577" customWidth="1"/>
    <col min="14340" max="14340" width="17.85546875" style="577" customWidth="1"/>
    <col min="14341" max="14341" width="19.5703125" style="577" customWidth="1"/>
    <col min="14342" max="14343" width="16.140625" style="577" customWidth="1"/>
    <col min="14344" max="14344" width="16.5703125" style="577" customWidth="1"/>
    <col min="14345" max="14345" width="17.28515625" style="577" customWidth="1"/>
    <col min="14346" max="14346" width="20.140625" style="577" customWidth="1"/>
    <col min="14347" max="14347" width="11.85546875" style="577" customWidth="1"/>
    <col min="14348" max="14592" width="9.140625" style="577"/>
    <col min="14593" max="14593" width="12.85546875" style="577" customWidth="1"/>
    <col min="14594" max="14594" width="19.5703125" style="577" customWidth="1"/>
    <col min="14595" max="14595" width="18.85546875" style="577" customWidth="1"/>
    <col min="14596" max="14596" width="17.85546875" style="577" customWidth="1"/>
    <col min="14597" max="14597" width="19.5703125" style="577" customWidth="1"/>
    <col min="14598" max="14599" width="16.140625" style="577" customWidth="1"/>
    <col min="14600" max="14600" width="16.5703125" style="577" customWidth="1"/>
    <col min="14601" max="14601" width="17.28515625" style="577" customWidth="1"/>
    <col min="14602" max="14602" width="20.140625" style="577" customWidth="1"/>
    <col min="14603" max="14603" width="11.85546875" style="577" customWidth="1"/>
    <col min="14604" max="14848" width="9.140625" style="577"/>
    <col min="14849" max="14849" width="12.85546875" style="577" customWidth="1"/>
    <col min="14850" max="14850" width="19.5703125" style="577" customWidth="1"/>
    <col min="14851" max="14851" width="18.85546875" style="577" customWidth="1"/>
    <col min="14852" max="14852" width="17.85546875" style="577" customWidth="1"/>
    <col min="14853" max="14853" width="19.5703125" style="577" customWidth="1"/>
    <col min="14854" max="14855" width="16.140625" style="577" customWidth="1"/>
    <col min="14856" max="14856" width="16.5703125" style="577" customWidth="1"/>
    <col min="14857" max="14857" width="17.28515625" style="577" customWidth="1"/>
    <col min="14858" max="14858" width="20.140625" style="577" customWidth="1"/>
    <col min="14859" max="14859" width="11.85546875" style="577" customWidth="1"/>
    <col min="14860" max="15104" width="9.140625" style="577"/>
    <col min="15105" max="15105" width="12.85546875" style="577" customWidth="1"/>
    <col min="15106" max="15106" width="19.5703125" style="577" customWidth="1"/>
    <col min="15107" max="15107" width="18.85546875" style="577" customWidth="1"/>
    <col min="15108" max="15108" width="17.85546875" style="577" customWidth="1"/>
    <col min="15109" max="15109" width="19.5703125" style="577" customWidth="1"/>
    <col min="15110" max="15111" width="16.140625" style="577" customWidth="1"/>
    <col min="15112" max="15112" width="16.5703125" style="577" customWidth="1"/>
    <col min="15113" max="15113" width="17.28515625" style="577" customWidth="1"/>
    <col min="15114" max="15114" width="20.140625" style="577" customWidth="1"/>
    <col min="15115" max="15115" width="11.85546875" style="577" customWidth="1"/>
    <col min="15116" max="15360" width="9.140625" style="577"/>
    <col min="15361" max="15361" width="12.85546875" style="577" customWidth="1"/>
    <col min="15362" max="15362" width="19.5703125" style="577" customWidth="1"/>
    <col min="15363" max="15363" width="18.85546875" style="577" customWidth="1"/>
    <col min="15364" max="15364" width="17.85546875" style="577" customWidth="1"/>
    <col min="15365" max="15365" width="19.5703125" style="577" customWidth="1"/>
    <col min="15366" max="15367" width="16.140625" style="577" customWidth="1"/>
    <col min="15368" max="15368" width="16.5703125" style="577" customWidth="1"/>
    <col min="15369" max="15369" width="17.28515625" style="577" customWidth="1"/>
    <col min="15370" max="15370" width="20.140625" style="577" customWidth="1"/>
    <col min="15371" max="15371" width="11.85546875" style="577" customWidth="1"/>
    <col min="15372" max="15616" width="9.140625" style="577"/>
    <col min="15617" max="15617" width="12.85546875" style="577" customWidth="1"/>
    <col min="15618" max="15618" width="19.5703125" style="577" customWidth="1"/>
    <col min="15619" max="15619" width="18.85546875" style="577" customWidth="1"/>
    <col min="15620" max="15620" width="17.85546875" style="577" customWidth="1"/>
    <col min="15621" max="15621" width="19.5703125" style="577" customWidth="1"/>
    <col min="15622" max="15623" width="16.140625" style="577" customWidth="1"/>
    <col min="15624" max="15624" width="16.5703125" style="577" customWidth="1"/>
    <col min="15625" max="15625" width="17.28515625" style="577" customWidth="1"/>
    <col min="15626" max="15626" width="20.140625" style="577" customWidth="1"/>
    <col min="15627" max="15627" width="11.85546875" style="577" customWidth="1"/>
    <col min="15628" max="15872" width="9.140625" style="577"/>
    <col min="15873" max="15873" width="12.85546875" style="577" customWidth="1"/>
    <col min="15874" max="15874" width="19.5703125" style="577" customWidth="1"/>
    <col min="15875" max="15875" width="18.85546875" style="577" customWidth="1"/>
    <col min="15876" max="15876" width="17.85546875" style="577" customWidth="1"/>
    <col min="15877" max="15877" width="19.5703125" style="577" customWidth="1"/>
    <col min="15878" max="15879" width="16.140625" style="577" customWidth="1"/>
    <col min="15880" max="15880" width="16.5703125" style="577" customWidth="1"/>
    <col min="15881" max="15881" width="17.28515625" style="577" customWidth="1"/>
    <col min="15882" max="15882" width="20.140625" style="577" customWidth="1"/>
    <col min="15883" max="15883" width="11.85546875" style="577" customWidth="1"/>
    <col min="15884" max="16128" width="9.140625" style="577"/>
    <col min="16129" max="16129" width="12.85546875" style="577" customWidth="1"/>
    <col min="16130" max="16130" width="19.5703125" style="577" customWidth="1"/>
    <col min="16131" max="16131" width="18.85546875" style="577" customWidth="1"/>
    <col min="16132" max="16132" width="17.85546875" style="577" customWidth="1"/>
    <col min="16133" max="16133" width="19.5703125" style="577" customWidth="1"/>
    <col min="16134" max="16135" width="16.140625" style="577" customWidth="1"/>
    <col min="16136" max="16136" width="16.5703125" style="577" customWidth="1"/>
    <col min="16137" max="16137" width="17.28515625" style="577" customWidth="1"/>
    <col min="16138" max="16138" width="20.140625" style="577" customWidth="1"/>
    <col min="16139" max="16139" width="11.85546875" style="577" customWidth="1"/>
    <col min="16140" max="16384" width="9.140625" style="577"/>
  </cols>
  <sheetData>
    <row r="1" spans="1:10" s="483" customFormat="1" ht="35.25" customHeight="1">
      <c r="A1" s="2062" t="s">
        <v>2733</v>
      </c>
      <c r="B1" s="2062"/>
      <c r="C1" s="2062"/>
      <c r="I1" s="2063" t="s">
        <v>1105</v>
      </c>
      <c r="J1" s="2064"/>
    </row>
    <row r="2" spans="1:10" ht="33.75" customHeight="1">
      <c r="A2" s="2065" t="s">
        <v>83</v>
      </c>
      <c r="B2" s="2065"/>
      <c r="C2" s="2065"/>
      <c r="D2" s="2065"/>
      <c r="E2" s="2065"/>
      <c r="F2" s="2065"/>
      <c r="G2" s="2065"/>
      <c r="H2" s="2065"/>
      <c r="I2" s="2065"/>
      <c r="J2" s="2065"/>
    </row>
    <row r="3" spans="1:10" ht="77.25" customHeight="1">
      <c r="A3" s="1700" t="s">
        <v>84</v>
      </c>
      <c r="B3" s="2066" t="s">
        <v>2952</v>
      </c>
      <c r="C3" s="2067"/>
      <c r="D3" s="2068"/>
      <c r="E3" s="2066" t="s">
        <v>2953</v>
      </c>
      <c r="F3" s="2067"/>
      <c r="G3" s="2068"/>
      <c r="H3" s="2066" t="s">
        <v>2954</v>
      </c>
      <c r="I3" s="2067"/>
      <c r="J3" s="2068"/>
    </row>
    <row r="4" spans="1:10" ht="174" customHeight="1">
      <c r="A4" s="578"/>
      <c r="B4" s="573" t="s">
        <v>909</v>
      </c>
      <c r="C4" s="571" t="s">
        <v>324</v>
      </c>
      <c r="D4" s="572" t="s">
        <v>1486</v>
      </c>
      <c r="E4" s="573" t="s">
        <v>909</v>
      </c>
      <c r="F4" s="571" t="s">
        <v>324</v>
      </c>
      <c r="G4" s="572" t="s">
        <v>1486</v>
      </c>
      <c r="H4" s="573" t="s">
        <v>909</v>
      </c>
      <c r="I4" s="571" t="s">
        <v>324</v>
      </c>
      <c r="J4" s="572" t="s">
        <v>1486</v>
      </c>
    </row>
    <row r="5" spans="1:10" ht="70.5" customHeight="1">
      <c r="A5" s="579" t="s">
        <v>587</v>
      </c>
      <c r="B5" s="576">
        <v>81471</v>
      </c>
      <c r="C5" s="576">
        <v>81471</v>
      </c>
      <c r="D5" s="575" t="s">
        <v>1072</v>
      </c>
      <c r="E5" s="576">
        <v>60827</v>
      </c>
      <c r="F5" s="576">
        <v>60827</v>
      </c>
      <c r="G5" s="575" t="s">
        <v>1072</v>
      </c>
      <c r="H5" s="576">
        <v>50825</v>
      </c>
      <c r="I5" s="576">
        <v>50825</v>
      </c>
      <c r="J5" s="575" t="s">
        <v>1072</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60.xml><?xml version="1.0" encoding="utf-8"?>
<worksheet xmlns="http://schemas.openxmlformats.org/spreadsheetml/2006/main" xmlns:r="http://schemas.openxmlformats.org/officeDocument/2006/relationships">
  <sheetPr>
    <pageSetUpPr fitToPage="1"/>
  </sheetPr>
  <dimension ref="A1:J5"/>
  <sheetViews>
    <sheetView view="pageBreakPreview" zoomScale="80" zoomScaleSheetLayoutView="80" workbookViewId="0">
      <selection activeCell="I13" sqref="I13"/>
    </sheetView>
  </sheetViews>
  <sheetFormatPr defaultRowHeight="14.25"/>
  <cols>
    <col min="1" max="1" width="9.140625" style="577"/>
    <col min="2" max="2" width="17.140625" style="577" customWidth="1"/>
    <col min="3" max="3" width="18.42578125" style="577" customWidth="1"/>
    <col min="4" max="4" width="17.7109375" style="577" customWidth="1"/>
    <col min="5" max="5" width="13.7109375" style="577" customWidth="1"/>
    <col min="6" max="7" width="17.28515625" style="577" customWidth="1"/>
    <col min="8" max="8" width="14.85546875" style="577" customWidth="1"/>
    <col min="9" max="9" width="17" style="577" customWidth="1"/>
    <col min="10" max="10" width="18.28515625" style="577" customWidth="1"/>
    <col min="11" max="257" width="9.140625" style="577"/>
    <col min="258" max="258" width="17.140625" style="577" customWidth="1"/>
    <col min="259" max="259" width="18.42578125" style="577" customWidth="1"/>
    <col min="260" max="260" width="17.7109375" style="577" customWidth="1"/>
    <col min="261" max="261" width="13.7109375" style="577" customWidth="1"/>
    <col min="262" max="263" width="17.28515625" style="577" customWidth="1"/>
    <col min="264" max="264" width="14.85546875" style="577" customWidth="1"/>
    <col min="265" max="265" width="17" style="577" customWidth="1"/>
    <col min="266" max="266" width="17.28515625" style="577" customWidth="1"/>
    <col min="267" max="513" width="9.140625" style="577"/>
    <col min="514" max="514" width="17.140625" style="577" customWidth="1"/>
    <col min="515" max="515" width="18.42578125" style="577" customWidth="1"/>
    <col min="516" max="516" width="17.7109375" style="577" customWidth="1"/>
    <col min="517" max="517" width="13.7109375" style="577" customWidth="1"/>
    <col min="518" max="519" width="17.28515625" style="577" customWidth="1"/>
    <col min="520" max="520" width="14.85546875" style="577" customWidth="1"/>
    <col min="521" max="521" width="17" style="577" customWidth="1"/>
    <col min="522" max="522" width="17.28515625" style="577" customWidth="1"/>
    <col min="523" max="769" width="9.140625" style="577"/>
    <col min="770" max="770" width="17.140625" style="577" customWidth="1"/>
    <col min="771" max="771" width="18.42578125" style="577" customWidth="1"/>
    <col min="772" max="772" width="17.7109375" style="577" customWidth="1"/>
    <col min="773" max="773" width="13.7109375" style="577" customWidth="1"/>
    <col min="774" max="775" width="17.28515625" style="577" customWidth="1"/>
    <col min="776" max="776" width="14.85546875" style="577" customWidth="1"/>
    <col min="777" max="777" width="17" style="577" customWidth="1"/>
    <col min="778" max="778" width="17.28515625" style="577" customWidth="1"/>
    <col min="779" max="1025" width="9.140625" style="577"/>
    <col min="1026" max="1026" width="17.140625" style="577" customWidth="1"/>
    <col min="1027" max="1027" width="18.42578125" style="577" customWidth="1"/>
    <col min="1028" max="1028" width="17.7109375" style="577" customWidth="1"/>
    <col min="1029" max="1029" width="13.7109375" style="577" customWidth="1"/>
    <col min="1030" max="1031" width="17.28515625" style="577" customWidth="1"/>
    <col min="1032" max="1032" width="14.85546875" style="577" customWidth="1"/>
    <col min="1033" max="1033" width="17" style="577" customWidth="1"/>
    <col min="1034" max="1034" width="17.28515625" style="577" customWidth="1"/>
    <col min="1035" max="1281" width="9.140625" style="577"/>
    <col min="1282" max="1282" width="17.140625" style="577" customWidth="1"/>
    <col min="1283" max="1283" width="18.42578125" style="577" customWidth="1"/>
    <col min="1284" max="1284" width="17.7109375" style="577" customWidth="1"/>
    <col min="1285" max="1285" width="13.7109375" style="577" customWidth="1"/>
    <col min="1286" max="1287" width="17.28515625" style="577" customWidth="1"/>
    <col min="1288" max="1288" width="14.85546875" style="577" customWidth="1"/>
    <col min="1289" max="1289" width="17" style="577" customWidth="1"/>
    <col min="1290" max="1290" width="17.28515625" style="577" customWidth="1"/>
    <col min="1291" max="1537" width="9.140625" style="577"/>
    <col min="1538" max="1538" width="17.140625" style="577" customWidth="1"/>
    <col min="1539" max="1539" width="18.42578125" style="577" customWidth="1"/>
    <col min="1540" max="1540" width="17.7109375" style="577" customWidth="1"/>
    <col min="1541" max="1541" width="13.7109375" style="577" customWidth="1"/>
    <col min="1542" max="1543" width="17.28515625" style="577" customWidth="1"/>
    <col min="1544" max="1544" width="14.85546875" style="577" customWidth="1"/>
    <col min="1545" max="1545" width="17" style="577" customWidth="1"/>
    <col min="1546" max="1546" width="17.28515625" style="577" customWidth="1"/>
    <col min="1547" max="1793" width="9.140625" style="577"/>
    <col min="1794" max="1794" width="17.140625" style="577" customWidth="1"/>
    <col min="1795" max="1795" width="18.42578125" style="577" customWidth="1"/>
    <col min="1796" max="1796" width="17.7109375" style="577" customWidth="1"/>
    <col min="1797" max="1797" width="13.7109375" style="577" customWidth="1"/>
    <col min="1798" max="1799" width="17.28515625" style="577" customWidth="1"/>
    <col min="1800" max="1800" width="14.85546875" style="577" customWidth="1"/>
    <col min="1801" max="1801" width="17" style="577" customWidth="1"/>
    <col min="1802" max="1802" width="17.28515625" style="577" customWidth="1"/>
    <col min="1803" max="2049" width="9.140625" style="577"/>
    <col min="2050" max="2050" width="17.140625" style="577" customWidth="1"/>
    <col min="2051" max="2051" width="18.42578125" style="577" customWidth="1"/>
    <col min="2052" max="2052" width="17.7109375" style="577" customWidth="1"/>
    <col min="2053" max="2053" width="13.7109375" style="577" customWidth="1"/>
    <col min="2054" max="2055" width="17.28515625" style="577" customWidth="1"/>
    <col min="2056" max="2056" width="14.85546875" style="577" customWidth="1"/>
    <col min="2057" max="2057" width="17" style="577" customWidth="1"/>
    <col min="2058" max="2058" width="17.28515625" style="577" customWidth="1"/>
    <col min="2059" max="2305" width="9.140625" style="577"/>
    <col min="2306" max="2306" width="17.140625" style="577" customWidth="1"/>
    <col min="2307" max="2307" width="18.42578125" style="577" customWidth="1"/>
    <col min="2308" max="2308" width="17.7109375" style="577" customWidth="1"/>
    <col min="2309" max="2309" width="13.7109375" style="577" customWidth="1"/>
    <col min="2310" max="2311" width="17.28515625" style="577" customWidth="1"/>
    <col min="2312" max="2312" width="14.85546875" style="577" customWidth="1"/>
    <col min="2313" max="2313" width="17" style="577" customWidth="1"/>
    <col min="2314" max="2314" width="17.28515625" style="577" customWidth="1"/>
    <col min="2315" max="2561" width="9.140625" style="577"/>
    <col min="2562" max="2562" width="17.140625" style="577" customWidth="1"/>
    <col min="2563" max="2563" width="18.42578125" style="577" customWidth="1"/>
    <col min="2564" max="2564" width="17.7109375" style="577" customWidth="1"/>
    <col min="2565" max="2565" width="13.7109375" style="577" customWidth="1"/>
    <col min="2566" max="2567" width="17.28515625" style="577" customWidth="1"/>
    <col min="2568" max="2568" width="14.85546875" style="577" customWidth="1"/>
    <col min="2569" max="2569" width="17" style="577" customWidth="1"/>
    <col min="2570" max="2570" width="17.28515625" style="577" customWidth="1"/>
    <col min="2571" max="2817" width="9.140625" style="577"/>
    <col min="2818" max="2818" width="17.140625" style="577" customWidth="1"/>
    <col min="2819" max="2819" width="18.42578125" style="577" customWidth="1"/>
    <col min="2820" max="2820" width="17.7109375" style="577" customWidth="1"/>
    <col min="2821" max="2821" width="13.7109375" style="577" customWidth="1"/>
    <col min="2822" max="2823" width="17.28515625" style="577" customWidth="1"/>
    <col min="2824" max="2824" width="14.85546875" style="577" customWidth="1"/>
    <col min="2825" max="2825" width="17" style="577" customWidth="1"/>
    <col min="2826" max="2826" width="17.28515625" style="577" customWidth="1"/>
    <col min="2827" max="3073" width="9.140625" style="577"/>
    <col min="3074" max="3074" width="17.140625" style="577" customWidth="1"/>
    <col min="3075" max="3075" width="18.42578125" style="577" customWidth="1"/>
    <col min="3076" max="3076" width="17.7109375" style="577" customWidth="1"/>
    <col min="3077" max="3077" width="13.7109375" style="577" customWidth="1"/>
    <col min="3078" max="3079" width="17.28515625" style="577" customWidth="1"/>
    <col min="3080" max="3080" width="14.85546875" style="577" customWidth="1"/>
    <col min="3081" max="3081" width="17" style="577" customWidth="1"/>
    <col min="3082" max="3082" width="17.28515625" style="577" customWidth="1"/>
    <col min="3083" max="3329" width="9.140625" style="577"/>
    <col min="3330" max="3330" width="17.140625" style="577" customWidth="1"/>
    <col min="3331" max="3331" width="18.42578125" style="577" customWidth="1"/>
    <col min="3332" max="3332" width="17.7109375" style="577" customWidth="1"/>
    <col min="3333" max="3333" width="13.7109375" style="577" customWidth="1"/>
    <col min="3334" max="3335" width="17.28515625" style="577" customWidth="1"/>
    <col min="3336" max="3336" width="14.85546875" style="577" customWidth="1"/>
    <col min="3337" max="3337" width="17" style="577" customWidth="1"/>
    <col min="3338" max="3338" width="17.28515625" style="577" customWidth="1"/>
    <col min="3339" max="3585" width="9.140625" style="577"/>
    <col min="3586" max="3586" width="17.140625" style="577" customWidth="1"/>
    <col min="3587" max="3587" width="18.42578125" style="577" customWidth="1"/>
    <col min="3588" max="3588" width="17.7109375" style="577" customWidth="1"/>
    <col min="3589" max="3589" width="13.7109375" style="577" customWidth="1"/>
    <col min="3590" max="3591" width="17.28515625" style="577" customWidth="1"/>
    <col min="3592" max="3592" width="14.85546875" style="577" customWidth="1"/>
    <col min="3593" max="3593" width="17" style="577" customWidth="1"/>
    <col min="3594" max="3594" width="17.28515625" style="577" customWidth="1"/>
    <col min="3595" max="3841" width="9.140625" style="577"/>
    <col min="3842" max="3842" width="17.140625" style="577" customWidth="1"/>
    <col min="3843" max="3843" width="18.42578125" style="577" customWidth="1"/>
    <col min="3844" max="3844" width="17.7109375" style="577" customWidth="1"/>
    <col min="3845" max="3845" width="13.7109375" style="577" customWidth="1"/>
    <col min="3846" max="3847" width="17.28515625" style="577" customWidth="1"/>
    <col min="3848" max="3848" width="14.85546875" style="577" customWidth="1"/>
    <col min="3849" max="3849" width="17" style="577" customWidth="1"/>
    <col min="3850" max="3850" width="17.28515625" style="577" customWidth="1"/>
    <col min="3851" max="4097" width="9.140625" style="577"/>
    <col min="4098" max="4098" width="17.140625" style="577" customWidth="1"/>
    <col min="4099" max="4099" width="18.42578125" style="577" customWidth="1"/>
    <col min="4100" max="4100" width="17.7109375" style="577" customWidth="1"/>
    <col min="4101" max="4101" width="13.7109375" style="577" customWidth="1"/>
    <col min="4102" max="4103" width="17.28515625" style="577" customWidth="1"/>
    <col min="4104" max="4104" width="14.85546875" style="577" customWidth="1"/>
    <col min="4105" max="4105" width="17" style="577" customWidth="1"/>
    <col min="4106" max="4106" width="17.28515625" style="577" customWidth="1"/>
    <col min="4107" max="4353" width="9.140625" style="577"/>
    <col min="4354" max="4354" width="17.140625" style="577" customWidth="1"/>
    <col min="4355" max="4355" width="18.42578125" style="577" customWidth="1"/>
    <col min="4356" max="4356" width="17.7109375" style="577" customWidth="1"/>
    <col min="4357" max="4357" width="13.7109375" style="577" customWidth="1"/>
    <col min="4358" max="4359" width="17.28515625" style="577" customWidth="1"/>
    <col min="4360" max="4360" width="14.85546875" style="577" customWidth="1"/>
    <col min="4361" max="4361" width="17" style="577" customWidth="1"/>
    <col min="4362" max="4362" width="17.28515625" style="577" customWidth="1"/>
    <col min="4363" max="4609" width="9.140625" style="577"/>
    <col min="4610" max="4610" width="17.140625" style="577" customWidth="1"/>
    <col min="4611" max="4611" width="18.42578125" style="577" customWidth="1"/>
    <col min="4612" max="4612" width="17.7109375" style="577" customWidth="1"/>
    <col min="4613" max="4613" width="13.7109375" style="577" customWidth="1"/>
    <col min="4614" max="4615" width="17.28515625" style="577" customWidth="1"/>
    <col min="4616" max="4616" width="14.85546875" style="577" customWidth="1"/>
    <col min="4617" max="4617" width="17" style="577" customWidth="1"/>
    <col min="4618" max="4618" width="17.28515625" style="577" customWidth="1"/>
    <col min="4619" max="4865" width="9.140625" style="577"/>
    <col min="4866" max="4866" width="17.140625" style="577" customWidth="1"/>
    <col min="4867" max="4867" width="18.42578125" style="577" customWidth="1"/>
    <col min="4868" max="4868" width="17.7109375" style="577" customWidth="1"/>
    <col min="4869" max="4869" width="13.7109375" style="577" customWidth="1"/>
    <col min="4870" max="4871" width="17.28515625" style="577" customWidth="1"/>
    <col min="4872" max="4872" width="14.85546875" style="577" customWidth="1"/>
    <col min="4873" max="4873" width="17" style="577" customWidth="1"/>
    <col min="4874" max="4874" width="17.28515625" style="577" customWidth="1"/>
    <col min="4875" max="5121" width="9.140625" style="577"/>
    <col min="5122" max="5122" width="17.140625" style="577" customWidth="1"/>
    <col min="5123" max="5123" width="18.42578125" style="577" customWidth="1"/>
    <col min="5124" max="5124" width="17.7109375" style="577" customWidth="1"/>
    <col min="5125" max="5125" width="13.7109375" style="577" customWidth="1"/>
    <col min="5126" max="5127" width="17.28515625" style="577" customWidth="1"/>
    <col min="5128" max="5128" width="14.85546875" style="577" customWidth="1"/>
    <col min="5129" max="5129" width="17" style="577" customWidth="1"/>
    <col min="5130" max="5130" width="17.28515625" style="577" customWidth="1"/>
    <col min="5131" max="5377" width="9.140625" style="577"/>
    <col min="5378" max="5378" width="17.140625" style="577" customWidth="1"/>
    <col min="5379" max="5379" width="18.42578125" style="577" customWidth="1"/>
    <col min="5380" max="5380" width="17.7109375" style="577" customWidth="1"/>
    <col min="5381" max="5381" width="13.7109375" style="577" customWidth="1"/>
    <col min="5382" max="5383" width="17.28515625" style="577" customWidth="1"/>
    <col min="5384" max="5384" width="14.85546875" style="577" customWidth="1"/>
    <col min="5385" max="5385" width="17" style="577" customWidth="1"/>
    <col min="5386" max="5386" width="17.28515625" style="577" customWidth="1"/>
    <col min="5387" max="5633" width="9.140625" style="577"/>
    <col min="5634" max="5634" width="17.140625" style="577" customWidth="1"/>
    <col min="5635" max="5635" width="18.42578125" style="577" customWidth="1"/>
    <col min="5636" max="5636" width="17.7109375" style="577" customWidth="1"/>
    <col min="5637" max="5637" width="13.7109375" style="577" customWidth="1"/>
    <col min="5638" max="5639" width="17.28515625" style="577" customWidth="1"/>
    <col min="5640" max="5640" width="14.85546875" style="577" customWidth="1"/>
    <col min="5641" max="5641" width="17" style="577" customWidth="1"/>
    <col min="5642" max="5642" width="17.28515625" style="577" customWidth="1"/>
    <col min="5643" max="5889" width="9.140625" style="577"/>
    <col min="5890" max="5890" width="17.140625" style="577" customWidth="1"/>
    <col min="5891" max="5891" width="18.42578125" style="577" customWidth="1"/>
    <col min="5892" max="5892" width="17.7109375" style="577" customWidth="1"/>
    <col min="5893" max="5893" width="13.7109375" style="577" customWidth="1"/>
    <col min="5894" max="5895" width="17.28515625" style="577" customWidth="1"/>
    <col min="5896" max="5896" width="14.85546875" style="577" customWidth="1"/>
    <col min="5897" max="5897" width="17" style="577" customWidth="1"/>
    <col min="5898" max="5898" width="17.28515625" style="577" customWidth="1"/>
    <col min="5899" max="6145" width="9.140625" style="577"/>
    <col min="6146" max="6146" width="17.140625" style="577" customWidth="1"/>
    <col min="6147" max="6147" width="18.42578125" style="577" customWidth="1"/>
    <col min="6148" max="6148" width="17.7109375" style="577" customWidth="1"/>
    <col min="6149" max="6149" width="13.7109375" style="577" customWidth="1"/>
    <col min="6150" max="6151" width="17.28515625" style="577" customWidth="1"/>
    <col min="6152" max="6152" width="14.85546875" style="577" customWidth="1"/>
    <col min="6153" max="6153" width="17" style="577" customWidth="1"/>
    <col min="6154" max="6154" width="17.28515625" style="577" customWidth="1"/>
    <col min="6155" max="6401" width="9.140625" style="577"/>
    <col min="6402" max="6402" width="17.140625" style="577" customWidth="1"/>
    <col min="6403" max="6403" width="18.42578125" style="577" customWidth="1"/>
    <col min="6404" max="6404" width="17.7109375" style="577" customWidth="1"/>
    <col min="6405" max="6405" width="13.7109375" style="577" customWidth="1"/>
    <col min="6406" max="6407" width="17.28515625" style="577" customWidth="1"/>
    <col min="6408" max="6408" width="14.85546875" style="577" customWidth="1"/>
    <col min="6409" max="6409" width="17" style="577" customWidth="1"/>
    <col min="6410" max="6410" width="17.28515625" style="577" customWidth="1"/>
    <col min="6411" max="6657" width="9.140625" style="577"/>
    <col min="6658" max="6658" width="17.140625" style="577" customWidth="1"/>
    <col min="6659" max="6659" width="18.42578125" style="577" customWidth="1"/>
    <col min="6660" max="6660" width="17.7109375" style="577" customWidth="1"/>
    <col min="6661" max="6661" width="13.7109375" style="577" customWidth="1"/>
    <col min="6662" max="6663" width="17.28515625" style="577" customWidth="1"/>
    <col min="6664" max="6664" width="14.85546875" style="577" customWidth="1"/>
    <col min="6665" max="6665" width="17" style="577" customWidth="1"/>
    <col min="6666" max="6666" width="17.28515625" style="577" customWidth="1"/>
    <col min="6667" max="6913" width="9.140625" style="577"/>
    <col min="6914" max="6914" width="17.140625" style="577" customWidth="1"/>
    <col min="6915" max="6915" width="18.42578125" style="577" customWidth="1"/>
    <col min="6916" max="6916" width="17.7109375" style="577" customWidth="1"/>
    <col min="6917" max="6917" width="13.7109375" style="577" customWidth="1"/>
    <col min="6918" max="6919" width="17.28515625" style="577" customWidth="1"/>
    <col min="6920" max="6920" width="14.85546875" style="577" customWidth="1"/>
    <col min="6921" max="6921" width="17" style="577" customWidth="1"/>
    <col min="6922" max="6922" width="17.28515625" style="577" customWidth="1"/>
    <col min="6923" max="7169" width="9.140625" style="577"/>
    <col min="7170" max="7170" width="17.140625" style="577" customWidth="1"/>
    <col min="7171" max="7171" width="18.42578125" style="577" customWidth="1"/>
    <col min="7172" max="7172" width="17.7109375" style="577" customWidth="1"/>
    <col min="7173" max="7173" width="13.7109375" style="577" customWidth="1"/>
    <col min="7174" max="7175" width="17.28515625" style="577" customWidth="1"/>
    <col min="7176" max="7176" width="14.85546875" style="577" customWidth="1"/>
    <col min="7177" max="7177" width="17" style="577" customWidth="1"/>
    <col min="7178" max="7178" width="17.28515625" style="577" customWidth="1"/>
    <col min="7179" max="7425" width="9.140625" style="577"/>
    <col min="7426" max="7426" width="17.140625" style="577" customWidth="1"/>
    <col min="7427" max="7427" width="18.42578125" style="577" customWidth="1"/>
    <col min="7428" max="7428" width="17.7109375" style="577" customWidth="1"/>
    <col min="7429" max="7429" width="13.7109375" style="577" customWidth="1"/>
    <col min="7430" max="7431" width="17.28515625" style="577" customWidth="1"/>
    <col min="7432" max="7432" width="14.85546875" style="577" customWidth="1"/>
    <col min="7433" max="7433" width="17" style="577" customWidth="1"/>
    <col min="7434" max="7434" width="17.28515625" style="577" customWidth="1"/>
    <col min="7435" max="7681" width="9.140625" style="577"/>
    <col min="7682" max="7682" width="17.140625" style="577" customWidth="1"/>
    <col min="7683" max="7683" width="18.42578125" style="577" customWidth="1"/>
    <col min="7684" max="7684" width="17.7109375" style="577" customWidth="1"/>
    <col min="7685" max="7685" width="13.7109375" style="577" customWidth="1"/>
    <col min="7686" max="7687" width="17.28515625" style="577" customWidth="1"/>
    <col min="7688" max="7688" width="14.85546875" style="577" customWidth="1"/>
    <col min="7689" max="7689" width="17" style="577" customWidth="1"/>
    <col min="7690" max="7690" width="17.28515625" style="577" customWidth="1"/>
    <col min="7691" max="7937" width="9.140625" style="577"/>
    <col min="7938" max="7938" width="17.140625" style="577" customWidth="1"/>
    <col min="7939" max="7939" width="18.42578125" style="577" customWidth="1"/>
    <col min="7940" max="7940" width="17.7109375" style="577" customWidth="1"/>
    <col min="7941" max="7941" width="13.7109375" style="577" customWidth="1"/>
    <col min="7942" max="7943" width="17.28515625" style="577" customWidth="1"/>
    <col min="7944" max="7944" width="14.85546875" style="577" customWidth="1"/>
    <col min="7945" max="7945" width="17" style="577" customWidth="1"/>
    <col min="7946" max="7946" width="17.28515625" style="577" customWidth="1"/>
    <col min="7947" max="8193" width="9.140625" style="577"/>
    <col min="8194" max="8194" width="17.140625" style="577" customWidth="1"/>
    <col min="8195" max="8195" width="18.42578125" style="577" customWidth="1"/>
    <col min="8196" max="8196" width="17.7109375" style="577" customWidth="1"/>
    <col min="8197" max="8197" width="13.7109375" style="577" customWidth="1"/>
    <col min="8198" max="8199" width="17.28515625" style="577" customWidth="1"/>
    <col min="8200" max="8200" width="14.85546875" style="577" customWidth="1"/>
    <col min="8201" max="8201" width="17" style="577" customWidth="1"/>
    <col min="8202" max="8202" width="17.28515625" style="577" customWidth="1"/>
    <col min="8203" max="8449" width="9.140625" style="577"/>
    <col min="8450" max="8450" width="17.140625" style="577" customWidth="1"/>
    <col min="8451" max="8451" width="18.42578125" style="577" customWidth="1"/>
    <col min="8452" max="8452" width="17.7109375" style="577" customWidth="1"/>
    <col min="8453" max="8453" width="13.7109375" style="577" customWidth="1"/>
    <col min="8454" max="8455" width="17.28515625" style="577" customWidth="1"/>
    <col min="8456" max="8456" width="14.85546875" style="577" customWidth="1"/>
    <col min="8457" max="8457" width="17" style="577" customWidth="1"/>
    <col min="8458" max="8458" width="17.28515625" style="577" customWidth="1"/>
    <col min="8459" max="8705" width="9.140625" style="577"/>
    <col min="8706" max="8706" width="17.140625" style="577" customWidth="1"/>
    <col min="8707" max="8707" width="18.42578125" style="577" customWidth="1"/>
    <col min="8708" max="8708" width="17.7109375" style="577" customWidth="1"/>
    <col min="8709" max="8709" width="13.7109375" style="577" customWidth="1"/>
    <col min="8710" max="8711" width="17.28515625" style="577" customWidth="1"/>
    <col min="8712" max="8712" width="14.85546875" style="577" customWidth="1"/>
    <col min="8713" max="8713" width="17" style="577" customWidth="1"/>
    <col min="8714" max="8714" width="17.28515625" style="577" customWidth="1"/>
    <col min="8715" max="8961" width="9.140625" style="577"/>
    <col min="8962" max="8962" width="17.140625" style="577" customWidth="1"/>
    <col min="8963" max="8963" width="18.42578125" style="577" customWidth="1"/>
    <col min="8964" max="8964" width="17.7109375" style="577" customWidth="1"/>
    <col min="8965" max="8965" width="13.7109375" style="577" customWidth="1"/>
    <col min="8966" max="8967" width="17.28515625" style="577" customWidth="1"/>
    <col min="8968" max="8968" width="14.85546875" style="577" customWidth="1"/>
    <col min="8969" max="8969" width="17" style="577" customWidth="1"/>
    <col min="8970" max="8970" width="17.28515625" style="577" customWidth="1"/>
    <col min="8971" max="9217" width="9.140625" style="577"/>
    <col min="9218" max="9218" width="17.140625" style="577" customWidth="1"/>
    <col min="9219" max="9219" width="18.42578125" style="577" customWidth="1"/>
    <col min="9220" max="9220" width="17.7109375" style="577" customWidth="1"/>
    <col min="9221" max="9221" width="13.7109375" style="577" customWidth="1"/>
    <col min="9222" max="9223" width="17.28515625" style="577" customWidth="1"/>
    <col min="9224" max="9224" width="14.85546875" style="577" customWidth="1"/>
    <col min="9225" max="9225" width="17" style="577" customWidth="1"/>
    <col min="9226" max="9226" width="17.28515625" style="577" customWidth="1"/>
    <col min="9227" max="9473" width="9.140625" style="577"/>
    <col min="9474" max="9474" width="17.140625" style="577" customWidth="1"/>
    <col min="9475" max="9475" width="18.42578125" style="577" customWidth="1"/>
    <col min="9476" max="9476" width="17.7109375" style="577" customWidth="1"/>
    <col min="9477" max="9477" width="13.7109375" style="577" customWidth="1"/>
    <col min="9478" max="9479" width="17.28515625" style="577" customWidth="1"/>
    <col min="9480" max="9480" width="14.85546875" style="577" customWidth="1"/>
    <col min="9481" max="9481" width="17" style="577" customWidth="1"/>
    <col min="9482" max="9482" width="17.28515625" style="577" customWidth="1"/>
    <col min="9483" max="9729" width="9.140625" style="577"/>
    <col min="9730" max="9730" width="17.140625" style="577" customWidth="1"/>
    <col min="9731" max="9731" width="18.42578125" style="577" customWidth="1"/>
    <col min="9732" max="9732" width="17.7109375" style="577" customWidth="1"/>
    <col min="9733" max="9733" width="13.7109375" style="577" customWidth="1"/>
    <col min="9734" max="9735" width="17.28515625" style="577" customWidth="1"/>
    <col min="9736" max="9736" width="14.85546875" style="577" customWidth="1"/>
    <col min="9737" max="9737" width="17" style="577" customWidth="1"/>
    <col min="9738" max="9738" width="17.28515625" style="577" customWidth="1"/>
    <col min="9739" max="9985" width="9.140625" style="577"/>
    <col min="9986" max="9986" width="17.140625" style="577" customWidth="1"/>
    <col min="9987" max="9987" width="18.42578125" style="577" customWidth="1"/>
    <col min="9988" max="9988" width="17.7109375" style="577" customWidth="1"/>
    <col min="9989" max="9989" width="13.7109375" style="577" customWidth="1"/>
    <col min="9990" max="9991" width="17.28515625" style="577" customWidth="1"/>
    <col min="9992" max="9992" width="14.85546875" style="577" customWidth="1"/>
    <col min="9993" max="9993" width="17" style="577" customWidth="1"/>
    <col min="9994" max="9994" width="17.28515625" style="577" customWidth="1"/>
    <col min="9995" max="10241" width="9.140625" style="577"/>
    <col min="10242" max="10242" width="17.140625" style="577" customWidth="1"/>
    <col min="10243" max="10243" width="18.42578125" style="577" customWidth="1"/>
    <col min="10244" max="10244" width="17.7109375" style="577" customWidth="1"/>
    <col min="10245" max="10245" width="13.7109375" style="577" customWidth="1"/>
    <col min="10246" max="10247" width="17.28515625" style="577" customWidth="1"/>
    <col min="10248" max="10248" width="14.85546875" style="577" customWidth="1"/>
    <col min="10249" max="10249" width="17" style="577" customWidth="1"/>
    <col min="10250" max="10250" width="17.28515625" style="577" customWidth="1"/>
    <col min="10251" max="10497" width="9.140625" style="577"/>
    <col min="10498" max="10498" width="17.140625" style="577" customWidth="1"/>
    <col min="10499" max="10499" width="18.42578125" style="577" customWidth="1"/>
    <col min="10500" max="10500" width="17.7109375" style="577" customWidth="1"/>
    <col min="10501" max="10501" width="13.7109375" style="577" customWidth="1"/>
    <col min="10502" max="10503" width="17.28515625" style="577" customWidth="1"/>
    <col min="10504" max="10504" width="14.85546875" style="577" customWidth="1"/>
    <col min="10505" max="10505" width="17" style="577" customWidth="1"/>
    <col min="10506" max="10506" width="17.28515625" style="577" customWidth="1"/>
    <col min="10507" max="10753" width="9.140625" style="577"/>
    <col min="10754" max="10754" width="17.140625" style="577" customWidth="1"/>
    <col min="10755" max="10755" width="18.42578125" style="577" customWidth="1"/>
    <col min="10756" max="10756" width="17.7109375" style="577" customWidth="1"/>
    <col min="10757" max="10757" width="13.7109375" style="577" customWidth="1"/>
    <col min="10758" max="10759" width="17.28515625" style="577" customWidth="1"/>
    <col min="10760" max="10760" width="14.85546875" style="577" customWidth="1"/>
    <col min="10761" max="10761" width="17" style="577" customWidth="1"/>
    <col min="10762" max="10762" width="17.28515625" style="577" customWidth="1"/>
    <col min="10763" max="11009" width="9.140625" style="577"/>
    <col min="11010" max="11010" width="17.140625" style="577" customWidth="1"/>
    <col min="11011" max="11011" width="18.42578125" style="577" customWidth="1"/>
    <col min="11012" max="11012" width="17.7109375" style="577" customWidth="1"/>
    <col min="11013" max="11013" width="13.7109375" style="577" customWidth="1"/>
    <col min="11014" max="11015" width="17.28515625" style="577" customWidth="1"/>
    <col min="11016" max="11016" width="14.85546875" style="577" customWidth="1"/>
    <col min="11017" max="11017" width="17" style="577" customWidth="1"/>
    <col min="11018" max="11018" width="17.28515625" style="577" customWidth="1"/>
    <col min="11019" max="11265" width="9.140625" style="577"/>
    <col min="11266" max="11266" width="17.140625" style="577" customWidth="1"/>
    <col min="11267" max="11267" width="18.42578125" style="577" customWidth="1"/>
    <col min="11268" max="11268" width="17.7109375" style="577" customWidth="1"/>
    <col min="11269" max="11269" width="13.7109375" style="577" customWidth="1"/>
    <col min="11270" max="11271" width="17.28515625" style="577" customWidth="1"/>
    <col min="11272" max="11272" width="14.85546875" style="577" customWidth="1"/>
    <col min="11273" max="11273" width="17" style="577" customWidth="1"/>
    <col min="11274" max="11274" width="17.28515625" style="577" customWidth="1"/>
    <col min="11275" max="11521" width="9.140625" style="577"/>
    <col min="11522" max="11522" width="17.140625" style="577" customWidth="1"/>
    <col min="11523" max="11523" width="18.42578125" style="577" customWidth="1"/>
    <col min="11524" max="11524" width="17.7109375" style="577" customWidth="1"/>
    <col min="11525" max="11525" width="13.7109375" style="577" customWidth="1"/>
    <col min="11526" max="11527" width="17.28515625" style="577" customWidth="1"/>
    <col min="11528" max="11528" width="14.85546875" style="577" customWidth="1"/>
    <col min="11529" max="11529" width="17" style="577" customWidth="1"/>
    <col min="11530" max="11530" width="17.28515625" style="577" customWidth="1"/>
    <col min="11531" max="11777" width="9.140625" style="577"/>
    <col min="11778" max="11778" width="17.140625" style="577" customWidth="1"/>
    <col min="11779" max="11779" width="18.42578125" style="577" customWidth="1"/>
    <col min="11780" max="11780" width="17.7109375" style="577" customWidth="1"/>
    <col min="11781" max="11781" width="13.7109375" style="577" customWidth="1"/>
    <col min="11782" max="11783" width="17.28515625" style="577" customWidth="1"/>
    <col min="11784" max="11784" width="14.85546875" style="577" customWidth="1"/>
    <col min="11785" max="11785" width="17" style="577" customWidth="1"/>
    <col min="11786" max="11786" width="17.28515625" style="577" customWidth="1"/>
    <col min="11787" max="12033" width="9.140625" style="577"/>
    <col min="12034" max="12034" width="17.140625" style="577" customWidth="1"/>
    <col min="12035" max="12035" width="18.42578125" style="577" customWidth="1"/>
    <col min="12036" max="12036" width="17.7109375" style="577" customWidth="1"/>
    <col min="12037" max="12037" width="13.7109375" style="577" customWidth="1"/>
    <col min="12038" max="12039" width="17.28515625" style="577" customWidth="1"/>
    <col min="12040" max="12040" width="14.85546875" style="577" customWidth="1"/>
    <col min="12041" max="12041" width="17" style="577" customWidth="1"/>
    <col min="12042" max="12042" width="17.28515625" style="577" customWidth="1"/>
    <col min="12043" max="12289" width="9.140625" style="577"/>
    <col min="12290" max="12290" width="17.140625" style="577" customWidth="1"/>
    <col min="12291" max="12291" width="18.42578125" style="577" customWidth="1"/>
    <col min="12292" max="12292" width="17.7109375" style="577" customWidth="1"/>
    <col min="12293" max="12293" width="13.7109375" style="577" customWidth="1"/>
    <col min="12294" max="12295" width="17.28515625" style="577" customWidth="1"/>
    <col min="12296" max="12296" width="14.85546875" style="577" customWidth="1"/>
    <col min="12297" max="12297" width="17" style="577" customWidth="1"/>
    <col min="12298" max="12298" width="17.28515625" style="577" customWidth="1"/>
    <col min="12299" max="12545" width="9.140625" style="577"/>
    <col min="12546" max="12546" width="17.140625" style="577" customWidth="1"/>
    <col min="12547" max="12547" width="18.42578125" style="577" customWidth="1"/>
    <col min="12548" max="12548" width="17.7109375" style="577" customWidth="1"/>
    <col min="12549" max="12549" width="13.7109375" style="577" customWidth="1"/>
    <col min="12550" max="12551" width="17.28515625" style="577" customWidth="1"/>
    <col min="12552" max="12552" width="14.85546875" style="577" customWidth="1"/>
    <col min="12553" max="12553" width="17" style="577" customWidth="1"/>
    <col min="12554" max="12554" width="17.28515625" style="577" customWidth="1"/>
    <col min="12555" max="12801" width="9.140625" style="577"/>
    <col min="12802" max="12802" width="17.140625" style="577" customWidth="1"/>
    <col min="12803" max="12803" width="18.42578125" style="577" customWidth="1"/>
    <col min="12804" max="12804" width="17.7109375" style="577" customWidth="1"/>
    <col min="12805" max="12805" width="13.7109375" style="577" customWidth="1"/>
    <col min="12806" max="12807" width="17.28515625" style="577" customWidth="1"/>
    <col min="12808" max="12808" width="14.85546875" style="577" customWidth="1"/>
    <col min="12809" max="12809" width="17" style="577" customWidth="1"/>
    <col min="12810" max="12810" width="17.28515625" style="577" customWidth="1"/>
    <col min="12811" max="13057" width="9.140625" style="577"/>
    <col min="13058" max="13058" width="17.140625" style="577" customWidth="1"/>
    <col min="13059" max="13059" width="18.42578125" style="577" customWidth="1"/>
    <col min="13060" max="13060" width="17.7109375" style="577" customWidth="1"/>
    <col min="13061" max="13061" width="13.7109375" style="577" customWidth="1"/>
    <col min="13062" max="13063" width="17.28515625" style="577" customWidth="1"/>
    <col min="13064" max="13064" width="14.85546875" style="577" customWidth="1"/>
    <col min="13065" max="13065" width="17" style="577" customWidth="1"/>
    <col min="13066" max="13066" width="17.28515625" style="577" customWidth="1"/>
    <col min="13067" max="13313" width="9.140625" style="577"/>
    <col min="13314" max="13314" width="17.140625" style="577" customWidth="1"/>
    <col min="13315" max="13315" width="18.42578125" style="577" customWidth="1"/>
    <col min="13316" max="13316" width="17.7109375" style="577" customWidth="1"/>
    <col min="13317" max="13317" width="13.7109375" style="577" customWidth="1"/>
    <col min="13318" max="13319" width="17.28515625" style="577" customWidth="1"/>
    <col min="13320" max="13320" width="14.85546875" style="577" customWidth="1"/>
    <col min="13321" max="13321" width="17" style="577" customWidth="1"/>
    <col min="13322" max="13322" width="17.28515625" style="577" customWidth="1"/>
    <col min="13323" max="13569" width="9.140625" style="577"/>
    <col min="13570" max="13570" width="17.140625" style="577" customWidth="1"/>
    <col min="13571" max="13571" width="18.42578125" style="577" customWidth="1"/>
    <col min="13572" max="13572" width="17.7109375" style="577" customWidth="1"/>
    <col min="13573" max="13573" width="13.7109375" style="577" customWidth="1"/>
    <col min="13574" max="13575" width="17.28515625" style="577" customWidth="1"/>
    <col min="13576" max="13576" width="14.85546875" style="577" customWidth="1"/>
    <col min="13577" max="13577" width="17" style="577" customWidth="1"/>
    <col min="13578" max="13578" width="17.28515625" style="577" customWidth="1"/>
    <col min="13579" max="13825" width="9.140625" style="577"/>
    <col min="13826" max="13826" width="17.140625" style="577" customWidth="1"/>
    <col min="13827" max="13827" width="18.42578125" style="577" customWidth="1"/>
    <col min="13828" max="13828" width="17.7109375" style="577" customWidth="1"/>
    <col min="13829" max="13829" width="13.7109375" style="577" customWidth="1"/>
    <col min="13830" max="13831" width="17.28515625" style="577" customWidth="1"/>
    <col min="13832" max="13832" width="14.85546875" style="577" customWidth="1"/>
    <col min="13833" max="13833" width="17" style="577" customWidth="1"/>
    <col min="13834" max="13834" width="17.28515625" style="577" customWidth="1"/>
    <col min="13835" max="14081" width="9.140625" style="577"/>
    <col min="14082" max="14082" width="17.140625" style="577" customWidth="1"/>
    <col min="14083" max="14083" width="18.42578125" style="577" customWidth="1"/>
    <col min="14084" max="14084" width="17.7109375" style="577" customWidth="1"/>
    <col min="14085" max="14085" width="13.7109375" style="577" customWidth="1"/>
    <col min="14086" max="14087" width="17.28515625" style="577" customWidth="1"/>
    <col min="14088" max="14088" width="14.85546875" style="577" customWidth="1"/>
    <col min="14089" max="14089" width="17" style="577" customWidth="1"/>
    <col min="14090" max="14090" width="17.28515625" style="577" customWidth="1"/>
    <col min="14091" max="14337" width="9.140625" style="577"/>
    <col min="14338" max="14338" width="17.140625" style="577" customWidth="1"/>
    <col min="14339" max="14339" width="18.42578125" style="577" customWidth="1"/>
    <col min="14340" max="14340" width="17.7109375" style="577" customWidth="1"/>
    <col min="14341" max="14341" width="13.7109375" style="577" customWidth="1"/>
    <col min="14342" max="14343" width="17.28515625" style="577" customWidth="1"/>
    <col min="14344" max="14344" width="14.85546875" style="577" customWidth="1"/>
    <col min="14345" max="14345" width="17" style="577" customWidth="1"/>
    <col min="14346" max="14346" width="17.28515625" style="577" customWidth="1"/>
    <col min="14347" max="14593" width="9.140625" style="577"/>
    <col min="14594" max="14594" width="17.140625" style="577" customWidth="1"/>
    <col min="14595" max="14595" width="18.42578125" style="577" customWidth="1"/>
    <col min="14596" max="14596" width="17.7109375" style="577" customWidth="1"/>
    <col min="14597" max="14597" width="13.7109375" style="577" customWidth="1"/>
    <col min="14598" max="14599" width="17.28515625" style="577" customWidth="1"/>
    <col min="14600" max="14600" width="14.85546875" style="577" customWidth="1"/>
    <col min="14601" max="14601" width="17" style="577" customWidth="1"/>
    <col min="14602" max="14602" width="17.28515625" style="577" customWidth="1"/>
    <col min="14603" max="14849" width="9.140625" style="577"/>
    <col min="14850" max="14850" width="17.140625" style="577" customWidth="1"/>
    <col min="14851" max="14851" width="18.42578125" style="577" customWidth="1"/>
    <col min="14852" max="14852" width="17.7109375" style="577" customWidth="1"/>
    <col min="14853" max="14853" width="13.7109375" style="577" customWidth="1"/>
    <col min="14854" max="14855" width="17.28515625" style="577" customWidth="1"/>
    <col min="14856" max="14856" width="14.85546875" style="577" customWidth="1"/>
    <col min="14857" max="14857" width="17" style="577" customWidth="1"/>
    <col min="14858" max="14858" width="17.28515625" style="577" customWidth="1"/>
    <col min="14859" max="15105" width="9.140625" style="577"/>
    <col min="15106" max="15106" width="17.140625" style="577" customWidth="1"/>
    <col min="15107" max="15107" width="18.42578125" style="577" customWidth="1"/>
    <col min="15108" max="15108" width="17.7109375" style="577" customWidth="1"/>
    <col min="15109" max="15109" width="13.7109375" style="577" customWidth="1"/>
    <col min="15110" max="15111" width="17.28515625" style="577" customWidth="1"/>
    <col min="15112" max="15112" width="14.85546875" style="577" customWidth="1"/>
    <col min="15113" max="15113" width="17" style="577" customWidth="1"/>
    <col min="15114" max="15114" width="17.28515625" style="577" customWidth="1"/>
    <col min="15115" max="15361" width="9.140625" style="577"/>
    <col min="15362" max="15362" width="17.140625" style="577" customWidth="1"/>
    <col min="15363" max="15363" width="18.42578125" style="577" customWidth="1"/>
    <col min="15364" max="15364" width="17.7109375" style="577" customWidth="1"/>
    <col min="15365" max="15365" width="13.7109375" style="577" customWidth="1"/>
    <col min="15366" max="15367" width="17.28515625" style="577" customWidth="1"/>
    <col min="15368" max="15368" width="14.85546875" style="577" customWidth="1"/>
    <col min="15369" max="15369" width="17" style="577" customWidth="1"/>
    <col min="15370" max="15370" width="17.28515625" style="577" customWidth="1"/>
    <col min="15371" max="15617" width="9.140625" style="577"/>
    <col min="15618" max="15618" width="17.140625" style="577" customWidth="1"/>
    <col min="15619" max="15619" width="18.42578125" style="577" customWidth="1"/>
    <col min="15620" max="15620" width="17.7109375" style="577" customWidth="1"/>
    <col min="15621" max="15621" width="13.7109375" style="577" customWidth="1"/>
    <col min="15622" max="15623" width="17.28515625" style="577" customWidth="1"/>
    <col min="15624" max="15624" width="14.85546875" style="577" customWidth="1"/>
    <col min="15625" max="15625" width="17" style="577" customWidth="1"/>
    <col min="15626" max="15626" width="17.28515625" style="577" customWidth="1"/>
    <col min="15627" max="15873" width="9.140625" style="577"/>
    <col min="15874" max="15874" width="17.140625" style="577" customWidth="1"/>
    <col min="15875" max="15875" width="18.42578125" style="577" customWidth="1"/>
    <col min="15876" max="15876" width="17.7109375" style="577" customWidth="1"/>
    <col min="15877" max="15877" width="13.7109375" style="577" customWidth="1"/>
    <col min="15878" max="15879" width="17.28515625" style="577" customWidth="1"/>
    <col min="15880" max="15880" width="14.85546875" style="577" customWidth="1"/>
    <col min="15881" max="15881" width="17" style="577" customWidth="1"/>
    <col min="15882" max="15882" width="17.28515625" style="577" customWidth="1"/>
    <col min="15883" max="16129" width="9.140625" style="577"/>
    <col min="16130" max="16130" width="17.140625" style="577" customWidth="1"/>
    <col min="16131" max="16131" width="18.42578125" style="577" customWidth="1"/>
    <col min="16132" max="16132" width="17.7109375" style="577" customWidth="1"/>
    <col min="16133" max="16133" width="13.7109375" style="577" customWidth="1"/>
    <col min="16134" max="16135" width="17.28515625" style="577" customWidth="1"/>
    <col min="16136" max="16136" width="14.85546875" style="577" customWidth="1"/>
    <col min="16137" max="16137" width="17" style="577" customWidth="1"/>
    <col min="16138" max="16138" width="17.28515625" style="577" customWidth="1"/>
    <col min="16139" max="16384" width="9.140625" style="577"/>
  </cols>
  <sheetData>
    <row r="1" spans="1:10" s="483" customFormat="1" ht="31.5" customHeight="1">
      <c r="A1" s="2062" t="s">
        <v>2733</v>
      </c>
      <c r="B1" s="2062"/>
      <c r="C1" s="2062"/>
      <c r="G1" s="2063" t="s">
        <v>1106</v>
      </c>
      <c r="H1" s="2063"/>
      <c r="I1" s="2063"/>
      <c r="J1" s="2063"/>
    </row>
    <row r="2" spans="1:10" ht="34.5" customHeight="1">
      <c r="A2" s="2065" t="s">
        <v>1316</v>
      </c>
      <c r="B2" s="2065"/>
      <c r="C2" s="2065"/>
      <c r="D2" s="2065"/>
      <c r="E2" s="2065"/>
      <c r="F2" s="2065"/>
      <c r="G2" s="2065"/>
      <c r="H2" s="2065"/>
      <c r="I2" s="2065"/>
      <c r="J2" s="2065"/>
    </row>
    <row r="3" spans="1:10" ht="63.75" customHeight="1">
      <c r="A3" s="1700" t="s">
        <v>922</v>
      </c>
      <c r="B3" s="2069" t="s">
        <v>2955</v>
      </c>
      <c r="C3" s="2070"/>
      <c r="D3" s="2071"/>
      <c r="E3" s="2069" t="s">
        <v>2956</v>
      </c>
      <c r="F3" s="2070"/>
      <c r="G3" s="2071"/>
      <c r="H3" s="2069" t="s">
        <v>2957</v>
      </c>
      <c r="I3" s="2070"/>
      <c r="J3" s="2071"/>
    </row>
    <row r="4" spans="1:10" ht="168.75" customHeight="1">
      <c r="A4" s="578"/>
      <c r="B4" s="573" t="s">
        <v>630</v>
      </c>
      <c r="C4" s="571" t="s">
        <v>631</v>
      </c>
      <c r="D4" s="572" t="s">
        <v>64</v>
      </c>
      <c r="E4" s="573" t="s">
        <v>630</v>
      </c>
      <c r="F4" s="571" t="s">
        <v>631</v>
      </c>
      <c r="G4" s="572" t="s">
        <v>64</v>
      </c>
      <c r="H4" s="573" t="s">
        <v>630</v>
      </c>
      <c r="I4" s="571" t="s">
        <v>631</v>
      </c>
      <c r="J4" s="572" t="s">
        <v>64</v>
      </c>
    </row>
    <row r="5" spans="1:10" ht="62.25" customHeight="1">
      <c r="A5" s="579" t="s">
        <v>587</v>
      </c>
      <c r="B5" s="576">
        <v>22</v>
      </c>
      <c r="C5" s="574">
        <v>22</v>
      </c>
      <c r="D5" s="575" t="s">
        <v>1072</v>
      </c>
      <c r="E5" s="576">
        <v>12</v>
      </c>
      <c r="F5" s="574">
        <v>12</v>
      </c>
      <c r="G5" s="575" t="s">
        <v>1072</v>
      </c>
      <c r="H5" s="576">
        <v>11</v>
      </c>
      <c r="I5" s="574">
        <v>11</v>
      </c>
      <c r="J5" s="575" t="s">
        <v>1072</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91" orientation="landscape" r:id="rId1"/>
  <headerFooter alignWithMargins="0"/>
</worksheet>
</file>

<file path=xl/worksheets/sheet61.xml><?xml version="1.0" encoding="utf-8"?>
<worksheet xmlns="http://schemas.openxmlformats.org/spreadsheetml/2006/main" xmlns:r="http://schemas.openxmlformats.org/officeDocument/2006/relationships">
  <sheetPr>
    <pageSetUpPr fitToPage="1"/>
  </sheetPr>
  <dimension ref="A1:J8"/>
  <sheetViews>
    <sheetView showOutlineSymbols="0" view="pageBreakPreview" zoomScaleNormal="87" zoomScaleSheetLayoutView="100" workbookViewId="0">
      <selection activeCell="I13" sqref="I13"/>
    </sheetView>
  </sheetViews>
  <sheetFormatPr defaultRowHeight="14.25"/>
  <cols>
    <col min="1" max="1" width="37" style="1701" customWidth="1"/>
    <col min="2" max="2" width="18" style="1701" bestFit="1" customWidth="1"/>
    <col min="3" max="3" width="16.85546875" style="1701" bestFit="1" customWidth="1"/>
    <col min="4" max="4" width="18" style="1701" bestFit="1" customWidth="1"/>
    <col min="5" max="5" width="16.85546875" style="1701" bestFit="1" customWidth="1"/>
    <col min="6" max="6" width="18" style="1701" customWidth="1"/>
    <col min="7" max="7" width="16.85546875" style="1701" bestFit="1" customWidth="1"/>
    <col min="8" max="8" width="21.42578125" style="1701" customWidth="1"/>
    <col min="9" max="9" width="9.140625" style="1701"/>
    <col min="10" max="12" width="16.7109375" style="1701" bestFit="1" customWidth="1"/>
    <col min="13" max="13" width="17.7109375" style="1701" bestFit="1" customWidth="1"/>
    <col min="14" max="256" width="9.140625" style="1701"/>
    <col min="257" max="257" width="37" style="1701" customWidth="1"/>
    <col min="258" max="258" width="18" style="1701" bestFit="1" customWidth="1"/>
    <col min="259" max="259" width="16.85546875" style="1701" bestFit="1" customWidth="1"/>
    <col min="260" max="260" width="18" style="1701" bestFit="1" customWidth="1"/>
    <col min="261" max="261" width="16.85546875" style="1701" bestFit="1" customWidth="1"/>
    <col min="262" max="262" width="18" style="1701" customWidth="1"/>
    <col min="263" max="263" width="16.85546875" style="1701" bestFit="1" customWidth="1"/>
    <col min="264" max="264" width="21.42578125" style="1701" customWidth="1"/>
    <col min="265" max="265" width="9.140625" style="1701"/>
    <col min="266" max="268" width="16.7109375" style="1701" bestFit="1" customWidth="1"/>
    <col min="269" max="269" width="17.7109375" style="1701" bestFit="1" customWidth="1"/>
    <col min="270" max="512" width="9.140625" style="1701"/>
    <col min="513" max="513" width="37" style="1701" customWidth="1"/>
    <col min="514" max="514" width="18" style="1701" bestFit="1" customWidth="1"/>
    <col min="515" max="515" width="16.85546875" style="1701" bestFit="1" customWidth="1"/>
    <col min="516" max="516" width="18" style="1701" bestFit="1" customWidth="1"/>
    <col min="517" max="517" width="16.85546875" style="1701" bestFit="1" customWidth="1"/>
    <col min="518" max="518" width="18" style="1701" customWidth="1"/>
    <col min="519" max="519" width="16.85546875" style="1701" bestFit="1" customWidth="1"/>
    <col min="520" max="520" width="21.42578125" style="1701" customWidth="1"/>
    <col min="521" max="521" width="9.140625" style="1701"/>
    <col min="522" max="524" width="16.7109375" style="1701" bestFit="1" customWidth="1"/>
    <col min="525" max="525" width="17.7109375" style="1701" bestFit="1" customWidth="1"/>
    <col min="526" max="768" width="9.140625" style="1701"/>
    <col min="769" max="769" width="37" style="1701" customWidth="1"/>
    <col min="770" max="770" width="18" style="1701" bestFit="1" customWidth="1"/>
    <col min="771" max="771" width="16.85546875" style="1701" bestFit="1" customWidth="1"/>
    <col min="772" max="772" width="18" style="1701" bestFit="1" customWidth="1"/>
    <col min="773" max="773" width="16.85546875" style="1701" bestFit="1" customWidth="1"/>
    <col min="774" max="774" width="18" style="1701" customWidth="1"/>
    <col min="775" max="775" width="16.85546875" style="1701" bestFit="1" customWidth="1"/>
    <col min="776" max="776" width="21.42578125" style="1701" customWidth="1"/>
    <col min="777" max="777" width="9.140625" style="1701"/>
    <col min="778" max="780" width="16.7109375" style="1701" bestFit="1" customWidth="1"/>
    <col min="781" max="781" width="17.7109375" style="1701" bestFit="1" customWidth="1"/>
    <col min="782" max="1024" width="9.140625" style="1701"/>
    <col min="1025" max="1025" width="37" style="1701" customWidth="1"/>
    <col min="1026" max="1026" width="18" style="1701" bestFit="1" customWidth="1"/>
    <col min="1027" max="1027" width="16.85546875" style="1701" bestFit="1" customWidth="1"/>
    <col min="1028" max="1028" width="18" style="1701" bestFit="1" customWidth="1"/>
    <col min="1029" max="1029" width="16.85546875" style="1701" bestFit="1" customWidth="1"/>
    <col min="1030" max="1030" width="18" style="1701" customWidth="1"/>
    <col min="1031" max="1031" width="16.85546875" style="1701" bestFit="1" customWidth="1"/>
    <col min="1032" max="1032" width="21.42578125" style="1701" customWidth="1"/>
    <col min="1033" max="1033" width="9.140625" style="1701"/>
    <col min="1034" max="1036" width="16.7109375" style="1701" bestFit="1" customWidth="1"/>
    <col min="1037" max="1037" width="17.7109375" style="1701" bestFit="1" customWidth="1"/>
    <col min="1038" max="1280" width="9.140625" style="1701"/>
    <col min="1281" max="1281" width="37" style="1701" customWidth="1"/>
    <col min="1282" max="1282" width="18" style="1701" bestFit="1" customWidth="1"/>
    <col min="1283" max="1283" width="16.85546875" style="1701" bestFit="1" customWidth="1"/>
    <col min="1284" max="1284" width="18" style="1701" bestFit="1" customWidth="1"/>
    <col min="1285" max="1285" width="16.85546875" style="1701" bestFit="1" customWidth="1"/>
    <col min="1286" max="1286" width="18" style="1701" customWidth="1"/>
    <col min="1287" max="1287" width="16.85546875" style="1701" bestFit="1" customWidth="1"/>
    <col min="1288" max="1288" width="21.42578125" style="1701" customWidth="1"/>
    <col min="1289" max="1289" width="9.140625" style="1701"/>
    <col min="1290" max="1292" width="16.7109375" style="1701" bestFit="1" customWidth="1"/>
    <col min="1293" max="1293" width="17.7109375" style="1701" bestFit="1" customWidth="1"/>
    <col min="1294" max="1536" width="9.140625" style="1701"/>
    <col min="1537" max="1537" width="37" style="1701" customWidth="1"/>
    <col min="1538" max="1538" width="18" style="1701" bestFit="1" customWidth="1"/>
    <col min="1539" max="1539" width="16.85546875" style="1701" bestFit="1" customWidth="1"/>
    <col min="1540" max="1540" width="18" style="1701" bestFit="1" customWidth="1"/>
    <col min="1541" max="1541" width="16.85546875" style="1701" bestFit="1" customWidth="1"/>
    <col min="1542" max="1542" width="18" style="1701" customWidth="1"/>
    <col min="1543" max="1543" width="16.85546875" style="1701" bestFit="1" customWidth="1"/>
    <col min="1544" max="1544" width="21.42578125" style="1701" customWidth="1"/>
    <col min="1545" max="1545" width="9.140625" style="1701"/>
    <col min="1546" max="1548" width="16.7109375" style="1701" bestFit="1" customWidth="1"/>
    <col min="1549" max="1549" width="17.7109375" style="1701" bestFit="1" customWidth="1"/>
    <col min="1550" max="1792" width="9.140625" style="1701"/>
    <col min="1793" max="1793" width="37" style="1701" customWidth="1"/>
    <col min="1794" max="1794" width="18" style="1701" bestFit="1" customWidth="1"/>
    <col min="1795" max="1795" width="16.85546875" style="1701" bestFit="1" customWidth="1"/>
    <col min="1796" max="1796" width="18" style="1701" bestFit="1" customWidth="1"/>
    <col min="1797" max="1797" width="16.85546875" style="1701" bestFit="1" customWidth="1"/>
    <col min="1798" max="1798" width="18" style="1701" customWidth="1"/>
    <col min="1799" max="1799" width="16.85546875" style="1701" bestFit="1" customWidth="1"/>
    <col min="1800" max="1800" width="21.42578125" style="1701" customWidth="1"/>
    <col min="1801" max="1801" width="9.140625" style="1701"/>
    <col min="1802" max="1804" width="16.7109375" style="1701" bestFit="1" customWidth="1"/>
    <col min="1805" max="1805" width="17.7109375" style="1701" bestFit="1" customWidth="1"/>
    <col min="1806" max="2048" width="9.140625" style="1701"/>
    <col min="2049" max="2049" width="37" style="1701" customWidth="1"/>
    <col min="2050" max="2050" width="18" style="1701" bestFit="1" customWidth="1"/>
    <col min="2051" max="2051" width="16.85546875" style="1701" bestFit="1" customWidth="1"/>
    <col min="2052" max="2052" width="18" style="1701" bestFit="1" customWidth="1"/>
    <col min="2053" max="2053" width="16.85546875" style="1701" bestFit="1" customWidth="1"/>
    <col min="2054" max="2054" width="18" style="1701" customWidth="1"/>
    <col min="2055" max="2055" width="16.85546875" style="1701" bestFit="1" customWidth="1"/>
    <col min="2056" max="2056" width="21.42578125" style="1701" customWidth="1"/>
    <col min="2057" max="2057" width="9.140625" style="1701"/>
    <col min="2058" max="2060" width="16.7109375" style="1701" bestFit="1" customWidth="1"/>
    <col min="2061" max="2061" width="17.7109375" style="1701" bestFit="1" customWidth="1"/>
    <col min="2062" max="2304" width="9.140625" style="1701"/>
    <col min="2305" max="2305" width="37" style="1701" customWidth="1"/>
    <col min="2306" max="2306" width="18" style="1701" bestFit="1" customWidth="1"/>
    <col min="2307" max="2307" width="16.85546875" style="1701" bestFit="1" customWidth="1"/>
    <col min="2308" max="2308" width="18" style="1701" bestFit="1" customWidth="1"/>
    <col min="2309" max="2309" width="16.85546875" style="1701" bestFit="1" customWidth="1"/>
    <col min="2310" max="2310" width="18" style="1701" customWidth="1"/>
    <col min="2311" max="2311" width="16.85546875" style="1701" bestFit="1" customWidth="1"/>
    <col min="2312" max="2312" width="21.42578125" style="1701" customWidth="1"/>
    <col min="2313" max="2313" width="9.140625" style="1701"/>
    <col min="2314" max="2316" width="16.7109375" style="1701" bestFit="1" customWidth="1"/>
    <col min="2317" max="2317" width="17.7109375" style="1701" bestFit="1" customWidth="1"/>
    <col min="2318" max="2560" width="9.140625" style="1701"/>
    <col min="2561" max="2561" width="37" style="1701" customWidth="1"/>
    <col min="2562" max="2562" width="18" style="1701" bestFit="1" customWidth="1"/>
    <col min="2563" max="2563" width="16.85546875" style="1701" bestFit="1" customWidth="1"/>
    <col min="2564" max="2564" width="18" style="1701" bestFit="1" customWidth="1"/>
    <col min="2565" max="2565" width="16.85546875" style="1701" bestFit="1" customWidth="1"/>
    <col min="2566" max="2566" width="18" style="1701" customWidth="1"/>
    <col min="2567" max="2567" width="16.85546875" style="1701" bestFit="1" customWidth="1"/>
    <col min="2568" max="2568" width="21.42578125" style="1701" customWidth="1"/>
    <col min="2569" max="2569" width="9.140625" style="1701"/>
    <col min="2570" max="2572" width="16.7109375" style="1701" bestFit="1" customWidth="1"/>
    <col min="2573" max="2573" width="17.7109375" style="1701" bestFit="1" customWidth="1"/>
    <col min="2574" max="2816" width="9.140625" style="1701"/>
    <col min="2817" max="2817" width="37" style="1701" customWidth="1"/>
    <col min="2818" max="2818" width="18" style="1701" bestFit="1" customWidth="1"/>
    <col min="2819" max="2819" width="16.85546875" style="1701" bestFit="1" customWidth="1"/>
    <col min="2820" max="2820" width="18" style="1701" bestFit="1" customWidth="1"/>
    <col min="2821" max="2821" width="16.85546875" style="1701" bestFit="1" customWidth="1"/>
    <col min="2822" max="2822" width="18" style="1701" customWidth="1"/>
    <col min="2823" max="2823" width="16.85546875" style="1701" bestFit="1" customWidth="1"/>
    <col min="2824" max="2824" width="21.42578125" style="1701" customWidth="1"/>
    <col min="2825" max="2825" width="9.140625" style="1701"/>
    <col min="2826" max="2828" width="16.7109375" style="1701" bestFit="1" customWidth="1"/>
    <col min="2829" max="2829" width="17.7109375" style="1701" bestFit="1" customWidth="1"/>
    <col min="2830" max="3072" width="9.140625" style="1701"/>
    <col min="3073" max="3073" width="37" style="1701" customWidth="1"/>
    <col min="3074" max="3074" width="18" style="1701" bestFit="1" customWidth="1"/>
    <col min="3075" max="3075" width="16.85546875" style="1701" bestFit="1" customWidth="1"/>
    <col min="3076" max="3076" width="18" style="1701" bestFit="1" customWidth="1"/>
    <col min="3077" max="3077" width="16.85546875" style="1701" bestFit="1" customWidth="1"/>
    <col min="3078" max="3078" width="18" style="1701" customWidth="1"/>
    <col min="3079" max="3079" width="16.85546875" style="1701" bestFit="1" customWidth="1"/>
    <col min="3080" max="3080" width="21.42578125" style="1701" customWidth="1"/>
    <col min="3081" max="3081" width="9.140625" style="1701"/>
    <col min="3082" max="3084" width="16.7109375" style="1701" bestFit="1" customWidth="1"/>
    <col min="3085" max="3085" width="17.7109375" style="1701" bestFit="1" customWidth="1"/>
    <col min="3086" max="3328" width="9.140625" style="1701"/>
    <col min="3329" max="3329" width="37" style="1701" customWidth="1"/>
    <col min="3330" max="3330" width="18" style="1701" bestFit="1" customWidth="1"/>
    <col min="3331" max="3331" width="16.85546875" style="1701" bestFit="1" customWidth="1"/>
    <col min="3332" max="3332" width="18" style="1701" bestFit="1" customWidth="1"/>
    <col min="3333" max="3333" width="16.85546875" style="1701" bestFit="1" customWidth="1"/>
    <col min="3334" max="3334" width="18" style="1701" customWidth="1"/>
    <col min="3335" max="3335" width="16.85546875" style="1701" bestFit="1" customWidth="1"/>
    <col min="3336" max="3336" width="21.42578125" style="1701" customWidth="1"/>
    <col min="3337" max="3337" width="9.140625" style="1701"/>
    <col min="3338" max="3340" width="16.7109375" style="1701" bestFit="1" customWidth="1"/>
    <col min="3341" max="3341" width="17.7109375" style="1701" bestFit="1" customWidth="1"/>
    <col min="3342" max="3584" width="9.140625" style="1701"/>
    <col min="3585" max="3585" width="37" style="1701" customWidth="1"/>
    <col min="3586" max="3586" width="18" style="1701" bestFit="1" customWidth="1"/>
    <col min="3587" max="3587" width="16.85546875" style="1701" bestFit="1" customWidth="1"/>
    <col min="3588" max="3588" width="18" style="1701" bestFit="1" customWidth="1"/>
    <col min="3589" max="3589" width="16.85546875" style="1701" bestFit="1" customWidth="1"/>
    <col min="3590" max="3590" width="18" style="1701" customWidth="1"/>
    <col min="3591" max="3591" width="16.85546875" style="1701" bestFit="1" customWidth="1"/>
    <col min="3592" max="3592" width="21.42578125" style="1701" customWidth="1"/>
    <col min="3593" max="3593" width="9.140625" style="1701"/>
    <col min="3594" max="3596" width="16.7109375" style="1701" bestFit="1" customWidth="1"/>
    <col min="3597" max="3597" width="17.7109375" style="1701" bestFit="1" customWidth="1"/>
    <col min="3598" max="3840" width="9.140625" style="1701"/>
    <col min="3841" max="3841" width="37" style="1701" customWidth="1"/>
    <col min="3842" max="3842" width="18" style="1701" bestFit="1" customWidth="1"/>
    <col min="3843" max="3843" width="16.85546875" style="1701" bestFit="1" customWidth="1"/>
    <col min="3844" max="3844" width="18" style="1701" bestFit="1" customWidth="1"/>
    <col min="3845" max="3845" width="16.85546875" style="1701" bestFit="1" customWidth="1"/>
    <col min="3846" max="3846" width="18" style="1701" customWidth="1"/>
    <col min="3847" max="3847" width="16.85546875" style="1701" bestFit="1" customWidth="1"/>
    <col min="3848" max="3848" width="21.42578125" style="1701" customWidth="1"/>
    <col min="3849" max="3849" width="9.140625" style="1701"/>
    <col min="3850" max="3852" width="16.7109375" style="1701" bestFit="1" customWidth="1"/>
    <col min="3853" max="3853" width="17.7109375" style="1701" bestFit="1" customWidth="1"/>
    <col min="3854" max="4096" width="9.140625" style="1701"/>
    <col min="4097" max="4097" width="37" style="1701" customWidth="1"/>
    <col min="4098" max="4098" width="18" style="1701" bestFit="1" customWidth="1"/>
    <col min="4099" max="4099" width="16.85546875" style="1701" bestFit="1" customWidth="1"/>
    <col min="4100" max="4100" width="18" style="1701" bestFit="1" customWidth="1"/>
    <col min="4101" max="4101" width="16.85546875" style="1701" bestFit="1" customWidth="1"/>
    <col min="4102" max="4102" width="18" style="1701" customWidth="1"/>
    <col min="4103" max="4103" width="16.85546875" style="1701" bestFit="1" customWidth="1"/>
    <col min="4104" max="4104" width="21.42578125" style="1701" customWidth="1"/>
    <col min="4105" max="4105" width="9.140625" style="1701"/>
    <col min="4106" max="4108" width="16.7109375" style="1701" bestFit="1" customWidth="1"/>
    <col min="4109" max="4109" width="17.7109375" style="1701" bestFit="1" customWidth="1"/>
    <col min="4110" max="4352" width="9.140625" style="1701"/>
    <col min="4353" max="4353" width="37" style="1701" customWidth="1"/>
    <col min="4354" max="4354" width="18" style="1701" bestFit="1" customWidth="1"/>
    <col min="4355" max="4355" width="16.85546875" style="1701" bestFit="1" customWidth="1"/>
    <col min="4356" max="4356" width="18" style="1701" bestFit="1" customWidth="1"/>
    <col min="4357" max="4357" width="16.85546875" style="1701" bestFit="1" customWidth="1"/>
    <col min="4358" max="4358" width="18" style="1701" customWidth="1"/>
    <col min="4359" max="4359" width="16.85546875" style="1701" bestFit="1" customWidth="1"/>
    <col min="4360" max="4360" width="21.42578125" style="1701" customWidth="1"/>
    <col min="4361" max="4361" width="9.140625" style="1701"/>
    <col min="4362" max="4364" width="16.7109375" style="1701" bestFit="1" customWidth="1"/>
    <col min="4365" max="4365" width="17.7109375" style="1701" bestFit="1" customWidth="1"/>
    <col min="4366" max="4608" width="9.140625" style="1701"/>
    <col min="4609" max="4609" width="37" style="1701" customWidth="1"/>
    <col min="4610" max="4610" width="18" style="1701" bestFit="1" customWidth="1"/>
    <col min="4611" max="4611" width="16.85546875" style="1701" bestFit="1" customWidth="1"/>
    <col min="4612" max="4612" width="18" style="1701" bestFit="1" customWidth="1"/>
    <col min="4613" max="4613" width="16.85546875" style="1701" bestFit="1" customWidth="1"/>
    <col min="4614" max="4614" width="18" style="1701" customWidth="1"/>
    <col min="4615" max="4615" width="16.85546875" style="1701" bestFit="1" customWidth="1"/>
    <col min="4616" max="4616" width="21.42578125" style="1701" customWidth="1"/>
    <col min="4617" max="4617" width="9.140625" style="1701"/>
    <col min="4618" max="4620" width="16.7109375" style="1701" bestFit="1" customWidth="1"/>
    <col min="4621" max="4621" width="17.7109375" style="1701" bestFit="1" customWidth="1"/>
    <col min="4622" max="4864" width="9.140625" style="1701"/>
    <col min="4865" max="4865" width="37" style="1701" customWidth="1"/>
    <col min="4866" max="4866" width="18" style="1701" bestFit="1" customWidth="1"/>
    <col min="4867" max="4867" width="16.85546875" style="1701" bestFit="1" customWidth="1"/>
    <col min="4868" max="4868" width="18" style="1701" bestFit="1" customWidth="1"/>
    <col min="4869" max="4869" width="16.85546875" style="1701" bestFit="1" customWidth="1"/>
    <col min="4870" max="4870" width="18" style="1701" customWidth="1"/>
    <col min="4871" max="4871" width="16.85546875" style="1701" bestFit="1" customWidth="1"/>
    <col min="4872" max="4872" width="21.42578125" style="1701" customWidth="1"/>
    <col min="4873" max="4873" width="9.140625" style="1701"/>
    <col min="4874" max="4876" width="16.7109375" style="1701" bestFit="1" customWidth="1"/>
    <col min="4877" max="4877" width="17.7109375" style="1701" bestFit="1" customWidth="1"/>
    <col min="4878" max="5120" width="9.140625" style="1701"/>
    <col min="5121" max="5121" width="37" style="1701" customWidth="1"/>
    <col min="5122" max="5122" width="18" style="1701" bestFit="1" customWidth="1"/>
    <col min="5123" max="5123" width="16.85546875" style="1701" bestFit="1" customWidth="1"/>
    <col min="5124" max="5124" width="18" style="1701" bestFit="1" customWidth="1"/>
    <col min="5125" max="5125" width="16.85546875" style="1701" bestFit="1" customWidth="1"/>
    <col min="5126" max="5126" width="18" style="1701" customWidth="1"/>
    <col min="5127" max="5127" width="16.85546875" style="1701" bestFit="1" customWidth="1"/>
    <col min="5128" max="5128" width="21.42578125" style="1701" customWidth="1"/>
    <col min="5129" max="5129" width="9.140625" style="1701"/>
    <col min="5130" max="5132" width="16.7109375" style="1701" bestFit="1" customWidth="1"/>
    <col min="5133" max="5133" width="17.7109375" style="1701" bestFit="1" customWidth="1"/>
    <col min="5134" max="5376" width="9.140625" style="1701"/>
    <col min="5377" max="5377" width="37" style="1701" customWidth="1"/>
    <col min="5378" max="5378" width="18" style="1701" bestFit="1" customWidth="1"/>
    <col min="5379" max="5379" width="16.85546875" style="1701" bestFit="1" customWidth="1"/>
    <col min="5380" max="5380" width="18" style="1701" bestFit="1" customWidth="1"/>
    <col min="5381" max="5381" width="16.85546875" style="1701" bestFit="1" customWidth="1"/>
    <col min="5382" max="5382" width="18" style="1701" customWidth="1"/>
    <col min="5383" max="5383" width="16.85546875" style="1701" bestFit="1" customWidth="1"/>
    <col min="5384" max="5384" width="21.42578125" style="1701" customWidth="1"/>
    <col min="5385" max="5385" width="9.140625" style="1701"/>
    <col min="5386" max="5388" width="16.7109375" style="1701" bestFit="1" customWidth="1"/>
    <col min="5389" max="5389" width="17.7109375" style="1701" bestFit="1" customWidth="1"/>
    <col min="5390" max="5632" width="9.140625" style="1701"/>
    <col min="5633" max="5633" width="37" style="1701" customWidth="1"/>
    <col min="5634" max="5634" width="18" style="1701" bestFit="1" customWidth="1"/>
    <col min="5635" max="5635" width="16.85546875" style="1701" bestFit="1" customWidth="1"/>
    <col min="5636" max="5636" width="18" style="1701" bestFit="1" customWidth="1"/>
    <col min="5637" max="5637" width="16.85546875" style="1701" bestFit="1" customWidth="1"/>
    <col min="5638" max="5638" width="18" style="1701" customWidth="1"/>
    <col min="5639" max="5639" width="16.85546875" style="1701" bestFit="1" customWidth="1"/>
    <col min="5640" max="5640" width="21.42578125" style="1701" customWidth="1"/>
    <col min="5641" max="5641" width="9.140625" style="1701"/>
    <col min="5642" max="5644" width="16.7109375" style="1701" bestFit="1" customWidth="1"/>
    <col min="5645" max="5645" width="17.7109375" style="1701" bestFit="1" customWidth="1"/>
    <col min="5646" max="5888" width="9.140625" style="1701"/>
    <col min="5889" max="5889" width="37" style="1701" customWidth="1"/>
    <col min="5890" max="5890" width="18" style="1701" bestFit="1" customWidth="1"/>
    <col min="5891" max="5891" width="16.85546875" style="1701" bestFit="1" customWidth="1"/>
    <col min="5892" max="5892" width="18" style="1701" bestFit="1" customWidth="1"/>
    <col min="5893" max="5893" width="16.85546875" style="1701" bestFit="1" customWidth="1"/>
    <col min="5894" max="5894" width="18" style="1701" customWidth="1"/>
    <col min="5895" max="5895" width="16.85546875" style="1701" bestFit="1" customWidth="1"/>
    <col min="5896" max="5896" width="21.42578125" style="1701" customWidth="1"/>
    <col min="5897" max="5897" width="9.140625" style="1701"/>
    <col min="5898" max="5900" width="16.7109375" style="1701" bestFit="1" customWidth="1"/>
    <col min="5901" max="5901" width="17.7109375" style="1701" bestFit="1" customWidth="1"/>
    <col min="5902" max="6144" width="9.140625" style="1701"/>
    <col min="6145" max="6145" width="37" style="1701" customWidth="1"/>
    <col min="6146" max="6146" width="18" style="1701" bestFit="1" customWidth="1"/>
    <col min="6147" max="6147" width="16.85546875" style="1701" bestFit="1" customWidth="1"/>
    <col min="6148" max="6148" width="18" style="1701" bestFit="1" customWidth="1"/>
    <col min="6149" max="6149" width="16.85546875" style="1701" bestFit="1" customWidth="1"/>
    <col min="6150" max="6150" width="18" style="1701" customWidth="1"/>
    <col min="6151" max="6151" width="16.85546875" style="1701" bestFit="1" customWidth="1"/>
    <col min="6152" max="6152" width="21.42578125" style="1701" customWidth="1"/>
    <col min="6153" max="6153" width="9.140625" style="1701"/>
    <col min="6154" max="6156" width="16.7109375" style="1701" bestFit="1" customWidth="1"/>
    <col min="6157" max="6157" width="17.7109375" style="1701" bestFit="1" customWidth="1"/>
    <col min="6158" max="6400" width="9.140625" style="1701"/>
    <col min="6401" max="6401" width="37" style="1701" customWidth="1"/>
    <col min="6402" max="6402" width="18" style="1701" bestFit="1" customWidth="1"/>
    <col min="6403" max="6403" width="16.85546875" style="1701" bestFit="1" customWidth="1"/>
    <col min="6404" max="6404" width="18" style="1701" bestFit="1" customWidth="1"/>
    <col min="6405" max="6405" width="16.85546875" style="1701" bestFit="1" customWidth="1"/>
    <col min="6406" max="6406" width="18" style="1701" customWidth="1"/>
    <col min="6407" max="6407" width="16.85546875" style="1701" bestFit="1" customWidth="1"/>
    <col min="6408" max="6408" width="21.42578125" style="1701" customWidth="1"/>
    <col min="6409" max="6409" width="9.140625" style="1701"/>
    <col min="6410" max="6412" width="16.7109375" style="1701" bestFit="1" customWidth="1"/>
    <col min="6413" max="6413" width="17.7109375" style="1701" bestFit="1" customWidth="1"/>
    <col min="6414" max="6656" width="9.140625" style="1701"/>
    <col min="6657" max="6657" width="37" style="1701" customWidth="1"/>
    <col min="6658" max="6658" width="18" style="1701" bestFit="1" customWidth="1"/>
    <col min="6659" max="6659" width="16.85546875" style="1701" bestFit="1" customWidth="1"/>
    <col min="6660" max="6660" width="18" style="1701" bestFit="1" customWidth="1"/>
    <col min="6661" max="6661" width="16.85546875" style="1701" bestFit="1" customWidth="1"/>
    <col min="6662" max="6662" width="18" style="1701" customWidth="1"/>
    <col min="6663" max="6663" width="16.85546875" style="1701" bestFit="1" customWidth="1"/>
    <col min="6664" max="6664" width="21.42578125" style="1701" customWidth="1"/>
    <col min="6665" max="6665" width="9.140625" style="1701"/>
    <col min="6666" max="6668" width="16.7109375" style="1701" bestFit="1" customWidth="1"/>
    <col min="6669" max="6669" width="17.7109375" style="1701" bestFit="1" customWidth="1"/>
    <col min="6670" max="6912" width="9.140625" style="1701"/>
    <col min="6913" max="6913" width="37" style="1701" customWidth="1"/>
    <col min="6914" max="6914" width="18" style="1701" bestFit="1" customWidth="1"/>
    <col min="6915" max="6915" width="16.85546875" style="1701" bestFit="1" customWidth="1"/>
    <col min="6916" max="6916" width="18" style="1701" bestFit="1" customWidth="1"/>
    <col min="6917" max="6917" width="16.85546875" style="1701" bestFit="1" customWidth="1"/>
    <col min="6918" max="6918" width="18" style="1701" customWidth="1"/>
    <col min="6919" max="6919" width="16.85546875" style="1701" bestFit="1" customWidth="1"/>
    <col min="6920" max="6920" width="21.42578125" style="1701" customWidth="1"/>
    <col min="6921" max="6921" width="9.140625" style="1701"/>
    <col min="6922" max="6924" width="16.7109375" style="1701" bestFit="1" customWidth="1"/>
    <col min="6925" max="6925" width="17.7109375" style="1701" bestFit="1" customWidth="1"/>
    <col min="6926" max="7168" width="9.140625" style="1701"/>
    <col min="7169" max="7169" width="37" style="1701" customWidth="1"/>
    <col min="7170" max="7170" width="18" style="1701" bestFit="1" customWidth="1"/>
    <col min="7171" max="7171" width="16.85546875" style="1701" bestFit="1" customWidth="1"/>
    <col min="7172" max="7172" width="18" style="1701" bestFit="1" customWidth="1"/>
    <col min="7173" max="7173" width="16.85546875" style="1701" bestFit="1" customWidth="1"/>
    <col min="7174" max="7174" width="18" style="1701" customWidth="1"/>
    <col min="7175" max="7175" width="16.85546875" style="1701" bestFit="1" customWidth="1"/>
    <col min="7176" max="7176" width="21.42578125" style="1701" customWidth="1"/>
    <col min="7177" max="7177" width="9.140625" style="1701"/>
    <col min="7178" max="7180" width="16.7109375" style="1701" bestFit="1" customWidth="1"/>
    <col min="7181" max="7181" width="17.7109375" style="1701" bestFit="1" customWidth="1"/>
    <col min="7182" max="7424" width="9.140625" style="1701"/>
    <col min="7425" max="7425" width="37" style="1701" customWidth="1"/>
    <col min="7426" max="7426" width="18" style="1701" bestFit="1" customWidth="1"/>
    <col min="7427" max="7427" width="16.85546875" style="1701" bestFit="1" customWidth="1"/>
    <col min="7428" max="7428" width="18" style="1701" bestFit="1" customWidth="1"/>
    <col min="7429" max="7429" width="16.85546875" style="1701" bestFit="1" customWidth="1"/>
    <col min="7430" max="7430" width="18" style="1701" customWidth="1"/>
    <col min="7431" max="7431" width="16.85546875" style="1701" bestFit="1" customWidth="1"/>
    <col min="7432" max="7432" width="21.42578125" style="1701" customWidth="1"/>
    <col min="7433" max="7433" width="9.140625" style="1701"/>
    <col min="7434" max="7436" width="16.7109375" style="1701" bestFit="1" customWidth="1"/>
    <col min="7437" max="7437" width="17.7109375" style="1701" bestFit="1" customWidth="1"/>
    <col min="7438" max="7680" width="9.140625" style="1701"/>
    <col min="7681" max="7681" width="37" style="1701" customWidth="1"/>
    <col min="7682" max="7682" width="18" style="1701" bestFit="1" customWidth="1"/>
    <col min="7683" max="7683" width="16.85546875" style="1701" bestFit="1" customWidth="1"/>
    <col min="7684" max="7684" width="18" style="1701" bestFit="1" customWidth="1"/>
    <col min="7685" max="7685" width="16.85546875" style="1701" bestFit="1" customWidth="1"/>
    <col min="7686" max="7686" width="18" style="1701" customWidth="1"/>
    <col min="7687" max="7687" width="16.85546875" style="1701" bestFit="1" customWidth="1"/>
    <col min="7688" max="7688" width="21.42578125" style="1701" customWidth="1"/>
    <col min="7689" max="7689" width="9.140625" style="1701"/>
    <col min="7690" max="7692" width="16.7109375" style="1701" bestFit="1" customWidth="1"/>
    <col min="7693" max="7693" width="17.7109375" style="1701" bestFit="1" customWidth="1"/>
    <col min="7694" max="7936" width="9.140625" style="1701"/>
    <col min="7937" max="7937" width="37" style="1701" customWidth="1"/>
    <col min="7938" max="7938" width="18" style="1701" bestFit="1" customWidth="1"/>
    <col min="7939" max="7939" width="16.85546875" style="1701" bestFit="1" customWidth="1"/>
    <col min="7940" max="7940" width="18" style="1701" bestFit="1" customWidth="1"/>
    <col min="7941" max="7941" width="16.85546875" style="1701" bestFit="1" customWidth="1"/>
    <col min="7942" max="7942" width="18" style="1701" customWidth="1"/>
    <col min="7943" max="7943" width="16.85546875" style="1701" bestFit="1" customWidth="1"/>
    <col min="7944" max="7944" width="21.42578125" style="1701" customWidth="1"/>
    <col min="7945" max="7945" width="9.140625" style="1701"/>
    <col min="7946" max="7948" width="16.7109375" style="1701" bestFit="1" customWidth="1"/>
    <col min="7949" max="7949" width="17.7109375" style="1701" bestFit="1" customWidth="1"/>
    <col min="7950" max="8192" width="9.140625" style="1701"/>
    <col min="8193" max="8193" width="37" style="1701" customWidth="1"/>
    <col min="8194" max="8194" width="18" style="1701" bestFit="1" customWidth="1"/>
    <col min="8195" max="8195" width="16.85546875" style="1701" bestFit="1" customWidth="1"/>
    <col min="8196" max="8196" width="18" style="1701" bestFit="1" customWidth="1"/>
    <col min="8197" max="8197" width="16.85546875" style="1701" bestFit="1" customWidth="1"/>
    <col min="8198" max="8198" width="18" style="1701" customWidth="1"/>
    <col min="8199" max="8199" width="16.85546875" style="1701" bestFit="1" customWidth="1"/>
    <col min="8200" max="8200" width="21.42578125" style="1701" customWidth="1"/>
    <col min="8201" max="8201" width="9.140625" style="1701"/>
    <col min="8202" max="8204" width="16.7109375" style="1701" bestFit="1" customWidth="1"/>
    <col min="8205" max="8205" width="17.7109375" style="1701" bestFit="1" customWidth="1"/>
    <col min="8206" max="8448" width="9.140625" style="1701"/>
    <col min="8449" max="8449" width="37" style="1701" customWidth="1"/>
    <col min="8450" max="8450" width="18" style="1701" bestFit="1" customWidth="1"/>
    <col min="8451" max="8451" width="16.85546875" style="1701" bestFit="1" customWidth="1"/>
    <col min="8452" max="8452" width="18" style="1701" bestFit="1" customWidth="1"/>
    <col min="8453" max="8453" width="16.85546875" style="1701" bestFit="1" customWidth="1"/>
    <col min="8454" max="8454" width="18" style="1701" customWidth="1"/>
    <col min="8455" max="8455" width="16.85546875" style="1701" bestFit="1" customWidth="1"/>
    <col min="8456" max="8456" width="21.42578125" style="1701" customWidth="1"/>
    <col min="8457" max="8457" width="9.140625" style="1701"/>
    <col min="8458" max="8460" width="16.7109375" style="1701" bestFit="1" customWidth="1"/>
    <col min="8461" max="8461" width="17.7109375" style="1701" bestFit="1" customWidth="1"/>
    <col min="8462" max="8704" width="9.140625" style="1701"/>
    <col min="8705" max="8705" width="37" style="1701" customWidth="1"/>
    <col min="8706" max="8706" width="18" style="1701" bestFit="1" customWidth="1"/>
    <col min="8707" max="8707" width="16.85546875" style="1701" bestFit="1" customWidth="1"/>
    <col min="8708" max="8708" width="18" style="1701" bestFit="1" customWidth="1"/>
    <col min="8709" max="8709" width="16.85546875" style="1701" bestFit="1" customWidth="1"/>
    <col min="8710" max="8710" width="18" style="1701" customWidth="1"/>
    <col min="8711" max="8711" width="16.85546875" style="1701" bestFit="1" customWidth="1"/>
    <col min="8712" max="8712" width="21.42578125" style="1701" customWidth="1"/>
    <col min="8713" max="8713" width="9.140625" style="1701"/>
    <col min="8714" max="8716" width="16.7109375" style="1701" bestFit="1" customWidth="1"/>
    <col min="8717" max="8717" width="17.7109375" style="1701" bestFit="1" customWidth="1"/>
    <col min="8718" max="8960" width="9.140625" style="1701"/>
    <col min="8961" max="8961" width="37" style="1701" customWidth="1"/>
    <col min="8962" max="8962" width="18" style="1701" bestFit="1" customWidth="1"/>
    <col min="8963" max="8963" width="16.85546875" style="1701" bestFit="1" customWidth="1"/>
    <col min="8964" max="8964" width="18" style="1701" bestFit="1" customWidth="1"/>
    <col min="8965" max="8965" width="16.85546875" style="1701" bestFit="1" customWidth="1"/>
    <col min="8966" max="8966" width="18" style="1701" customWidth="1"/>
    <col min="8967" max="8967" width="16.85546875" style="1701" bestFit="1" customWidth="1"/>
    <col min="8968" max="8968" width="21.42578125" style="1701" customWidth="1"/>
    <col min="8969" max="8969" width="9.140625" style="1701"/>
    <col min="8970" max="8972" width="16.7109375" style="1701" bestFit="1" customWidth="1"/>
    <col min="8973" max="8973" width="17.7109375" style="1701" bestFit="1" customWidth="1"/>
    <col min="8974" max="9216" width="9.140625" style="1701"/>
    <col min="9217" max="9217" width="37" style="1701" customWidth="1"/>
    <col min="9218" max="9218" width="18" style="1701" bestFit="1" customWidth="1"/>
    <col min="9219" max="9219" width="16.85546875" style="1701" bestFit="1" customWidth="1"/>
    <col min="9220" max="9220" width="18" style="1701" bestFit="1" customWidth="1"/>
    <col min="9221" max="9221" width="16.85546875" style="1701" bestFit="1" customWidth="1"/>
    <col min="9222" max="9222" width="18" style="1701" customWidth="1"/>
    <col min="9223" max="9223" width="16.85546875" style="1701" bestFit="1" customWidth="1"/>
    <col min="9224" max="9224" width="21.42578125" style="1701" customWidth="1"/>
    <col min="9225" max="9225" width="9.140625" style="1701"/>
    <col min="9226" max="9228" width="16.7109375" style="1701" bestFit="1" customWidth="1"/>
    <col min="9229" max="9229" width="17.7109375" style="1701" bestFit="1" customWidth="1"/>
    <col min="9230" max="9472" width="9.140625" style="1701"/>
    <col min="9473" max="9473" width="37" style="1701" customWidth="1"/>
    <col min="9474" max="9474" width="18" style="1701" bestFit="1" customWidth="1"/>
    <col min="9475" max="9475" width="16.85546875" style="1701" bestFit="1" customWidth="1"/>
    <col min="9476" max="9476" width="18" style="1701" bestFit="1" customWidth="1"/>
    <col min="9477" max="9477" width="16.85546875" style="1701" bestFit="1" customWidth="1"/>
    <col min="9478" max="9478" width="18" style="1701" customWidth="1"/>
    <col min="9479" max="9479" width="16.85546875" style="1701" bestFit="1" customWidth="1"/>
    <col min="9480" max="9480" width="21.42578125" style="1701" customWidth="1"/>
    <col min="9481" max="9481" width="9.140625" style="1701"/>
    <col min="9482" max="9484" width="16.7109375" style="1701" bestFit="1" customWidth="1"/>
    <col min="9485" max="9485" width="17.7109375" style="1701" bestFit="1" customWidth="1"/>
    <col min="9486" max="9728" width="9.140625" style="1701"/>
    <col min="9729" max="9729" width="37" style="1701" customWidth="1"/>
    <col min="9730" max="9730" width="18" style="1701" bestFit="1" customWidth="1"/>
    <col min="9731" max="9731" width="16.85546875" style="1701" bestFit="1" customWidth="1"/>
    <col min="9732" max="9732" width="18" style="1701" bestFit="1" customWidth="1"/>
    <col min="9733" max="9733" width="16.85546875" style="1701" bestFit="1" customWidth="1"/>
    <col min="9734" max="9734" width="18" style="1701" customWidth="1"/>
    <col min="9735" max="9735" width="16.85546875" style="1701" bestFit="1" customWidth="1"/>
    <col min="9736" max="9736" width="21.42578125" style="1701" customWidth="1"/>
    <col min="9737" max="9737" width="9.140625" style="1701"/>
    <col min="9738" max="9740" width="16.7109375" style="1701" bestFit="1" customWidth="1"/>
    <col min="9741" max="9741" width="17.7109375" style="1701" bestFit="1" customWidth="1"/>
    <col min="9742" max="9984" width="9.140625" style="1701"/>
    <col min="9985" max="9985" width="37" style="1701" customWidth="1"/>
    <col min="9986" max="9986" width="18" style="1701" bestFit="1" customWidth="1"/>
    <col min="9987" max="9987" width="16.85546875" style="1701" bestFit="1" customWidth="1"/>
    <col min="9988" max="9988" width="18" style="1701" bestFit="1" customWidth="1"/>
    <col min="9989" max="9989" width="16.85546875" style="1701" bestFit="1" customWidth="1"/>
    <col min="9990" max="9990" width="18" style="1701" customWidth="1"/>
    <col min="9991" max="9991" width="16.85546875" style="1701" bestFit="1" customWidth="1"/>
    <col min="9992" max="9992" width="21.42578125" style="1701" customWidth="1"/>
    <col min="9993" max="9993" width="9.140625" style="1701"/>
    <col min="9994" max="9996" width="16.7109375" style="1701" bestFit="1" customWidth="1"/>
    <col min="9997" max="9997" width="17.7109375" style="1701" bestFit="1" customWidth="1"/>
    <col min="9998" max="10240" width="9.140625" style="1701"/>
    <col min="10241" max="10241" width="37" style="1701" customWidth="1"/>
    <col min="10242" max="10242" width="18" style="1701" bestFit="1" customWidth="1"/>
    <col min="10243" max="10243" width="16.85546875" style="1701" bestFit="1" customWidth="1"/>
    <col min="10244" max="10244" width="18" style="1701" bestFit="1" customWidth="1"/>
    <col min="10245" max="10245" width="16.85546875" style="1701" bestFit="1" customWidth="1"/>
    <col min="10246" max="10246" width="18" style="1701" customWidth="1"/>
    <col min="10247" max="10247" width="16.85546875" style="1701" bestFit="1" customWidth="1"/>
    <col min="10248" max="10248" width="21.42578125" style="1701" customWidth="1"/>
    <col min="10249" max="10249" width="9.140625" style="1701"/>
    <col min="10250" max="10252" width="16.7109375" style="1701" bestFit="1" customWidth="1"/>
    <col min="10253" max="10253" width="17.7109375" style="1701" bestFit="1" customWidth="1"/>
    <col min="10254" max="10496" width="9.140625" style="1701"/>
    <col min="10497" max="10497" width="37" style="1701" customWidth="1"/>
    <col min="10498" max="10498" width="18" style="1701" bestFit="1" customWidth="1"/>
    <col min="10499" max="10499" width="16.85546875" style="1701" bestFit="1" customWidth="1"/>
    <col min="10500" max="10500" width="18" style="1701" bestFit="1" customWidth="1"/>
    <col min="10501" max="10501" width="16.85546875" style="1701" bestFit="1" customWidth="1"/>
    <col min="10502" max="10502" width="18" style="1701" customWidth="1"/>
    <col min="10503" max="10503" width="16.85546875" style="1701" bestFit="1" customWidth="1"/>
    <col min="10504" max="10504" width="21.42578125" style="1701" customWidth="1"/>
    <col min="10505" max="10505" width="9.140625" style="1701"/>
    <col min="10506" max="10508" width="16.7109375" style="1701" bestFit="1" customWidth="1"/>
    <col min="10509" max="10509" width="17.7109375" style="1701" bestFit="1" customWidth="1"/>
    <col min="10510" max="10752" width="9.140625" style="1701"/>
    <col min="10753" max="10753" width="37" style="1701" customWidth="1"/>
    <col min="10754" max="10754" width="18" style="1701" bestFit="1" customWidth="1"/>
    <col min="10755" max="10755" width="16.85546875" style="1701" bestFit="1" customWidth="1"/>
    <col min="10756" max="10756" width="18" style="1701" bestFit="1" customWidth="1"/>
    <col min="10757" max="10757" width="16.85546875" style="1701" bestFit="1" customWidth="1"/>
    <col min="10758" max="10758" width="18" style="1701" customWidth="1"/>
    <col min="10759" max="10759" width="16.85546875" style="1701" bestFit="1" customWidth="1"/>
    <col min="10760" max="10760" width="21.42578125" style="1701" customWidth="1"/>
    <col min="10761" max="10761" width="9.140625" style="1701"/>
    <col min="10762" max="10764" width="16.7109375" style="1701" bestFit="1" customWidth="1"/>
    <col min="10765" max="10765" width="17.7109375" style="1701" bestFit="1" customWidth="1"/>
    <col min="10766" max="11008" width="9.140625" style="1701"/>
    <col min="11009" max="11009" width="37" style="1701" customWidth="1"/>
    <col min="11010" max="11010" width="18" style="1701" bestFit="1" customWidth="1"/>
    <col min="11011" max="11011" width="16.85546875" style="1701" bestFit="1" customWidth="1"/>
    <col min="11012" max="11012" width="18" style="1701" bestFit="1" customWidth="1"/>
    <col min="11013" max="11013" width="16.85546875" style="1701" bestFit="1" customWidth="1"/>
    <col min="11014" max="11014" width="18" style="1701" customWidth="1"/>
    <col min="11015" max="11015" width="16.85546875" style="1701" bestFit="1" customWidth="1"/>
    <col min="11016" max="11016" width="21.42578125" style="1701" customWidth="1"/>
    <col min="11017" max="11017" width="9.140625" style="1701"/>
    <col min="11018" max="11020" width="16.7109375" style="1701" bestFit="1" customWidth="1"/>
    <col min="11021" max="11021" width="17.7109375" style="1701" bestFit="1" customWidth="1"/>
    <col min="11022" max="11264" width="9.140625" style="1701"/>
    <col min="11265" max="11265" width="37" style="1701" customWidth="1"/>
    <col min="11266" max="11266" width="18" style="1701" bestFit="1" customWidth="1"/>
    <col min="11267" max="11267" width="16.85546875" style="1701" bestFit="1" customWidth="1"/>
    <col min="11268" max="11268" width="18" style="1701" bestFit="1" customWidth="1"/>
    <col min="11269" max="11269" width="16.85546875" style="1701" bestFit="1" customWidth="1"/>
    <col min="11270" max="11270" width="18" style="1701" customWidth="1"/>
    <col min="11271" max="11271" width="16.85546875" style="1701" bestFit="1" customWidth="1"/>
    <col min="11272" max="11272" width="21.42578125" style="1701" customWidth="1"/>
    <col min="11273" max="11273" width="9.140625" style="1701"/>
    <col min="11274" max="11276" width="16.7109375" style="1701" bestFit="1" customWidth="1"/>
    <col min="11277" max="11277" width="17.7109375" style="1701" bestFit="1" customWidth="1"/>
    <col min="11278" max="11520" width="9.140625" style="1701"/>
    <col min="11521" max="11521" width="37" style="1701" customWidth="1"/>
    <col min="11522" max="11522" width="18" style="1701" bestFit="1" customWidth="1"/>
    <col min="11523" max="11523" width="16.85546875" style="1701" bestFit="1" customWidth="1"/>
    <col min="11524" max="11524" width="18" style="1701" bestFit="1" customWidth="1"/>
    <col min="11525" max="11525" width="16.85546875" style="1701" bestFit="1" customWidth="1"/>
    <col min="11526" max="11526" width="18" style="1701" customWidth="1"/>
    <col min="11527" max="11527" width="16.85546875" style="1701" bestFit="1" customWidth="1"/>
    <col min="11528" max="11528" width="21.42578125" style="1701" customWidth="1"/>
    <col min="11529" max="11529" width="9.140625" style="1701"/>
    <col min="11530" max="11532" width="16.7109375" style="1701" bestFit="1" customWidth="1"/>
    <col min="11533" max="11533" width="17.7109375" style="1701" bestFit="1" customWidth="1"/>
    <col min="11534" max="11776" width="9.140625" style="1701"/>
    <col min="11777" max="11777" width="37" style="1701" customWidth="1"/>
    <col min="11778" max="11778" width="18" style="1701" bestFit="1" customWidth="1"/>
    <col min="11779" max="11779" width="16.85546875" style="1701" bestFit="1" customWidth="1"/>
    <col min="11780" max="11780" width="18" style="1701" bestFit="1" customWidth="1"/>
    <col min="11781" max="11781" width="16.85546875" style="1701" bestFit="1" customWidth="1"/>
    <col min="11782" max="11782" width="18" style="1701" customWidth="1"/>
    <col min="11783" max="11783" width="16.85546875" style="1701" bestFit="1" customWidth="1"/>
    <col min="11784" max="11784" width="21.42578125" style="1701" customWidth="1"/>
    <col min="11785" max="11785" width="9.140625" style="1701"/>
    <col min="11786" max="11788" width="16.7109375" style="1701" bestFit="1" customWidth="1"/>
    <col min="11789" max="11789" width="17.7109375" style="1701" bestFit="1" customWidth="1"/>
    <col min="11790" max="12032" width="9.140625" style="1701"/>
    <col min="12033" max="12033" width="37" style="1701" customWidth="1"/>
    <col min="12034" max="12034" width="18" style="1701" bestFit="1" customWidth="1"/>
    <col min="12035" max="12035" width="16.85546875" style="1701" bestFit="1" customWidth="1"/>
    <col min="12036" max="12036" width="18" style="1701" bestFit="1" customWidth="1"/>
    <col min="12037" max="12037" width="16.85546875" style="1701" bestFit="1" customWidth="1"/>
    <col min="12038" max="12038" width="18" style="1701" customWidth="1"/>
    <col min="12039" max="12039" width="16.85546875" style="1701" bestFit="1" customWidth="1"/>
    <col min="12040" max="12040" width="21.42578125" style="1701" customWidth="1"/>
    <col min="12041" max="12041" width="9.140625" style="1701"/>
    <col min="12042" max="12044" width="16.7109375" style="1701" bestFit="1" customWidth="1"/>
    <col min="12045" max="12045" width="17.7109375" style="1701" bestFit="1" customWidth="1"/>
    <col min="12046" max="12288" width="9.140625" style="1701"/>
    <col min="12289" max="12289" width="37" style="1701" customWidth="1"/>
    <col min="12290" max="12290" width="18" style="1701" bestFit="1" customWidth="1"/>
    <col min="12291" max="12291" width="16.85546875" style="1701" bestFit="1" customWidth="1"/>
    <col min="12292" max="12292" width="18" style="1701" bestFit="1" customWidth="1"/>
    <col min="12293" max="12293" width="16.85546875" style="1701" bestFit="1" customWidth="1"/>
    <col min="12294" max="12294" width="18" style="1701" customWidth="1"/>
    <col min="12295" max="12295" width="16.85546875" style="1701" bestFit="1" customWidth="1"/>
    <col min="12296" max="12296" width="21.42578125" style="1701" customWidth="1"/>
    <col min="12297" max="12297" width="9.140625" style="1701"/>
    <col min="12298" max="12300" width="16.7109375" style="1701" bestFit="1" customWidth="1"/>
    <col min="12301" max="12301" width="17.7109375" style="1701" bestFit="1" customWidth="1"/>
    <col min="12302" max="12544" width="9.140625" style="1701"/>
    <col min="12545" max="12545" width="37" style="1701" customWidth="1"/>
    <col min="12546" max="12546" width="18" style="1701" bestFit="1" customWidth="1"/>
    <col min="12547" max="12547" width="16.85546875" style="1701" bestFit="1" customWidth="1"/>
    <col min="12548" max="12548" width="18" style="1701" bestFit="1" customWidth="1"/>
    <col min="12549" max="12549" width="16.85546875" style="1701" bestFit="1" customWidth="1"/>
    <col min="12550" max="12550" width="18" style="1701" customWidth="1"/>
    <col min="12551" max="12551" width="16.85546875" style="1701" bestFit="1" customWidth="1"/>
    <col min="12552" max="12552" width="21.42578125" style="1701" customWidth="1"/>
    <col min="12553" max="12553" width="9.140625" style="1701"/>
    <col min="12554" max="12556" width="16.7109375" style="1701" bestFit="1" customWidth="1"/>
    <col min="12557" max="12557" width="17.7109375" style="1701" bestFit="1" customWidth="1"/>
    <col min="12558" max="12800" width="9.140625" style="1701"/>
    <col min="12801" max="12801" width="37" style="1701" customWidth="1"/>
    <col min="12802" max="12802" width="18" style="1701" bestFit="1" customWidth="1"/>
    <col min="12803" max="12803" width="16.85546875" style="1701" bestFit="1" customWidth="1"/>
    <col min="12804" max="12804" width="18" style="1701" bestFit="1" customWidth="1"/>
    <col min="12805" max="12805" width="16.85546875" style="1701" bestFit="1" customWidth="1"/>
    <col min="12806" max="12806" width="18" style="1701" customWidth="1"/>
    <col min="12807" max="12807" width="16.85546875" style="1701" bestFit="1" customWidth="1"/>
    <col min="12808" max="12808" width="21.42578125" style="1701" customWidth="1"/>
    <col min="12809" max="12809" width="9.140625" style="1701"/>
    <col min="12810" max="12812" width="16.7109375" style="1701" bestFit="1" customWidth="1"/>
    <col min="12813" max="12813" width="17.7109375" style="1701" bestFit="1" customWidth="1"/>
    <col min="12814" max="13056" width="9.140625" style="1701"/>
    <col min="13057" max="13057" width="37" style="1701" customWidth="1"/>
    <col min="13058" max="13058" width="18" style="1701" bestFit="1" customWidth="1"/>
    <col min="13059" max="13059" width="16.85546875" style="1701" bestFit="1" customWidth="1"/>
    <col min="13060" max="13060" width="18" style="1701" bestFit="1" customWidth="1"/>
    <col min="13061" max="13061" width="16.85546875" style="1701" bestFit="1" customWidth="1"/>
    <col min="13062" max="13062" width="18" style="1701" customWidth="1"/>
    <col min="13063" max="13063" width="16.85546875" style="1701" bestFit="1" customWidth="1"/>
    <col min="13064" max="13064" width="21.42578125" style="1701" customWidth="1"/>
    <col min="13065" max="13065" width="9.140625" style="1701"/>
    <col min="13066" max="13068" width="16.7109375" style="1701" bestFit="1" customWidth="1"/>
    <col min="13069" max="13069" width="17.7109375" style="1701" bestFit="1" customWidth="1"/>
    <col min="13070" max="13312" width="9.140625" style="1701"/>
    <col min="13313" max="13313" width="37" style="1701" customWidth="1"/>
    <col min="13314" max="13314" width="18" style="1701" bestFit="1" customWidth="1"/>
    <col min="13315" max="13315" width="16.85546875" style="1701" bestFit="1" customWidth="1"/>
    <col min="13316" max="13316" width="18" style="1701" bestFit="1" customWidth="1"/>
    <col min="13317" max="13317" width="16.85546875" style="1701" bestFit="1" customWidth="1"/>
    <col min="13318" max="13318" width="18" style="1701" customWidth="1"/>
    <col min="13319" max="13319" width="16.85546875" style="1701" bestFit="1" customWidth="1"/>
    <col min="13320" max="13320" width="21.42578125" style="1701" customWidth="1"/>
    <col min="13321" max="13321" width="9.140625" style="1701"/>
    <col min="13322" max="13324" width="16.7109375" style="1701" bestFit="1" customWidth="1"/>
    <col min="13325" max="13325" width="17.7109375" style="1701" bestFit="1" customWidth="1"/>
    <col min="13326" max="13568" width="9.140625" style="1701"/>
    <col min="13569" max="13569" width="37" style="1701" customWidth="1"/>
    <col min="13570" max="13570" width="18" style="1701" bestFit="1" customWidth="1"/>
    <col min="13571" max="13571" width="16.85546875" style="1701" bestFit="1" customWidth="1"/>
    <col min="13572" max="13572" width="18" style="1701" bestFit="1" customWidth="1"/>
    <col min="13573" max="13573" width="16.85546875" style="1701" bestFit="1" customWidth="1"/>
    <col min="13574" max="13574" width="18" style="1701" customWidth="1"/>
    <col min="13575" max="13575" width="16.85546875" style="1701" bestFit="1" customWidth="1"/>
    <col min="13576" max="13576" width="21.42578125" style="1701" customWidth="1"/>
    <col min="13577" max="13577" width="9.140625" style="1701"/>
    <col min="13578" max="13580" width="16.7109375" style="1701" bestFit="1" customWidth="1"/>
    <col min="13581" max="13581" width="17.7109375" style="1701" bestFit="1" customWidth="1"/>
    <col min="13582" max="13824" width="9.140625" style="1701"/>
    <col min="13825" max="13825" width="37" style="1701" customWidth="1"/>
    <col min="13826" max="13826" width="18" style="1701" bestFit="1" customWidth="1"/>
    <col min="13827" max="13827" width="16.85546875" style="1701" bestFit="1" customWidth="1"/>
    <col min="13828" max="13828" width="18" style="1701" bestFit="1" customWidth="1"/>
    <col min="13829" max="13829" width="16.85546875" style="1701" bestFit="1" customWidth="1"/>
    <col min="13830" max="13830" width="18" style="1701" customWidth="1"/>
    <col min="13831" max="13831" width="16.85546875" style="1701" bestFit="1" customWidth="1"/>
    <col min="13832" max="13832" width="21.42578125" style="1701" customWidth="1"/>
    <col min="13833" max="13833" width="9.140625" style="1701"/>
    <col min="13834" max="13836" width="16.7109375" style="1701" bestFit="1" customWidth="1"/>
    <col min="13837" max="13837" width="17.7109375" style="1701" bestFit="1" customWidth="1"/>
    <col min="13838" max="14080" width="9.140625" style="1701"/>
    <col min="14081" max="14081" width="37" style="1701" customWidth="1"/>
    <col min="14082" max="14082" width="18" style="1701" bestFit="1" customWidth="1"/>
    <col min="14083" max="14083" width="16.85546875" style="1701" bestFit="1" customWidth="1"/>
    <col min="14084" max="14084" width="18" style="1701" bestFit="1" customWidth="1"/>
    <col min="14085" max="14085" width="16.85546875" style="1701" bestFit="1" customWidth="1"/>
    <col min="14086" max="14086" width="18" style="1701" customWidth="1"/>
    <col min="14087" max="14087" width="16.85546875" style="1701" bestFit="1" customWidth="1"/>
    <col min="14088" max="14088" width="21.42578125" style="1701" customWidth="1"/>
    <col min="14089" max="14089" width="9.140625" style="1701"/>
    <col min="14090" max="14092" width="16.7109375" style="1701" bestFit="1" customWidth="1"/>
    <col min="14093" max="14093" width="17.7109375" style="1701" bestFit="1" customWidth="1"/>
    <col min="14094" max="14336" width="9.140625" style="1701"/>
    <col min="14337" max="14337" width="37" style="1701" customWidth="1"/>
    <col min="14338" max="14338" width="18" style="1701" bestFit="1" customWidth="1"/>
    <col min="14339" max="14339" width="16.85546875" style="1701" bestFit="1" customWidth="1"/>
    <col min="14340" max="14340" width="18" style="1701" bestFit="1" customWidth="1"/>
    <col min="14341" max="14341" width="16.85546875" style="1701" bestFit="1" customWidth="1"/>
    <col min="14342" max="14342" width="18" style="1701" customWidth="1"/>
    <col min="14343" max="14343" width="16.85546875" style="1701" bestFit="1" customWidth="1"/>
    <col min="14344" max="14344" width="21.42578125" style="1701" customWidth="1"/>
    <col min="14345" max="14345" width="9.140625" style="1701"/>
    <col min="14346" max="14348" width="16.7109375" style="1701" bestFit="1" customWidth="1"/>
    <col min="14349" max="14349" width="17.7109375" style="1701" bestFit="1" customWidth="1"/>
    <col min="14350" max="14592" width="9.140625" style="1701"/>
    <col min="14593" max="14593" width="37" style="1701" customWidth="1"/>
    <col min="14594" max="14594" width="18" style="1701" bestFit="1" customWidth="1"/>
    <col min="14595" max="14595" width="16.85546875" style="1701" bestFit="1" customWidth="1"/>
    <col min="14596" max="14596" width="18" style="1701" bestFit="1" customWidth="1"/>
    <col min="14597" max="14597" width="16.85546875" style="1701" bestFit="1" customWidth="1"/>
    <col min="14598" max="14598" width="18" style="1701" customWidth="1"/>
    <col min="14599" max="14599" width="16.85546875" style="1701" bestFit="1" customWidth="1"/>
    <col min="14600" max="14600" width="21.42578125" style="1701" customWidth="1"/>
    <col min="14601" max="14601" width="9.140625" style="1701"/>
    <col min="14602" max="14604" width="16.7109375" style="1701" bestFit="1" customWidth="1"/>
    <col min="14605" max="14605" width="17.7109375" style="1701" bestFit="1" customWidth="1"/>
    <col min="14606" max="14848" width="9.140625" style="1701"/>
    <col min="14849" max="14849" width="37" style="1701" customWidth="1"/>
    <col min="14850" max="14850" width="18" style="1701" bestFit="1" customWidth="1"/>
    <col min="14851" max="14851" width="16.85546875" style="1701" bestFit="1" customWidth="1"/>
    <col min="14852" max="14852" width="18" style="1701" bestFit="1" customWidth="1"/>
    <col min="14853" max="14853" width="16.85546875" style="1701" bestFit="1" customWidth="1"/>
    <col min="14854" max="14854" width="18" style="1701" customWidth="1"/>
    <col min="14855" max="14855" width="16.85546875" style="1701" bestFit="1" customWidth="1"/>
    <col min="14856" max="14856" width="21.42578125" style="1701" customWidth="1"/>
    <col min="14857" max="14857" width="9.140625" style="1701"/>
    <col min="14858" max="14860" width="16.7109375" style="1701" bestFit="1" customWidth="1"/>
    <col min="14861" max="14861" width="17.7109375" style="1701" bestFit="1" customWidth="1"/>
    <col min="14862" max="15104" width="9.140625" style="1701"/>
    <col min="15105" max="15105" width="37" style="1701" customWidth="1"/>
    <col min="15106" max="15106" width="18" style="1701" bestFit="1" customWidth="1"/>
    <col min="15107" max="15107" width="16.85546875" style="1701" bestFit="1" customWidth="1"/>
    <col min="15108" max="15108" width="18" style="1701" bestFit="1" customWidth="1"/>
    <col min="15109" max="15109" width="16.85546875" style="1701" bestFit="1" customWidth="1"/>
    <col min="15110" max="15110" width="18" style="1701" customWidth="1"/>
    <col min="15111" max="15111" width="16.85546875" style="1701" bestFit="1" customWidth="1"/>
    <col min="15112" max="15112" width="21.42578125" style="1701" customWidth="1"/>
    <col min="15113" max="15113" width="9.140625" style="1701"/>
    <col min="15114" max="15116" width="16.7109375" style="1701" bestFit="1" customWidth="1"/>
    <col min="15117" max="15117" width="17.7109375" style="1701" bestFit="1" customWidth="1"/>
    <col min="15118" max="15360" width="9.140625" style="1701"/>
    <col min="15361" max="15361" width="37" style="1701" customWidth="1"/>
    <col min="15362" max="15362" width="18" style="1701" bestFit="1" customWidth="1"/>
    <col min="15363" max="15363" width="16.85546875" style="1701" bestFit="1" customWidth="1"/>
    <col min="15364" max="15364" width="18" style="1701" bestFit="1" customWidth="1"/>
    <col min="15365" max="15365" width="16.85546875" style="1701" bestFit="1" customWidth="1"/>
    <col min="15366" max="15366" width="18" style="1701" customWidth="1"/>
    <col min="15367" max="15367" width="16.85546875" style="1701" bestFit="1" customWidth="1"/>
    <col min="15368" max="15368" width="21.42578125" style="1701" customWidth="1"/>
    <col min="15369" max="15369" width="9.140625" style="1701"/>
    <col min="15370" max="15372" width="16.7109375" style="1701" bestFit="1" customWidth="1"/>
    <col min="15373" max="15373" width="17.7109375" style="1701" bestFit="1" customWidth="1"/>
    <col min="15374" max="15616" width="9.140625" style="1701"/>
    <col min="15617" max="15617" width="37" style="1701" customWidth="1"/>
    <col min="15618" max="15618" width="18" style="1701" bestFit="1" customWidth="1"/>
    <col min="15619" max="15619" width="16.85546875" style="1701" bestFit="1" customWidth="1"/>
    <col min="15620" max="15620" width="18" style="1701" bestFit="1" customWidth="1"/>
    <col min="15621" max="15621" width="16.85546875" style="1701" bestFit="1" customWidth="1"/>
    <col min="15622" max="15622" width="18" style="1701" customWidth="1"/>
    <col min="15623" max="15623" width="16.85546875" style="1701" bestFit="1" customWidth="1"/>
    <col min="15624" max="15624" width="21.42578125" style="1701" customWidth="1"/>
    <col min="15625" max="15625" width="9.140625" style="1701"/>
    <col min="15626" max="15628" width="16.7109375" style="1701" bestFit="1" customWidth="1"/>
    <col min="15629" max="15629" width="17.7109375" style="1701" bestFit="1" customWidth="1"/>
    <col min="15630" max="15872" width="9.140625" style="1701"/>
    <col min="15873" max="15873" width="37" style="1701" customWidth="1"/>
    <col min="15874" max="15874" width="18" style="1701" bestFit="1" customWidth="1"/>
    <col min="15875" max="15875" width="16.85546875" style="1701" bestFit="1" customWidth="1"/>
    <col min="15876" max="15876" width="18" style="1701" bestFit="1" customWidth="1"/>
    <col min="15877" max="15877" width="16.85546875" style="1701" bestFit="1" customWidth="1"/>
    <col min="15878" max="15878" width="18" style="1701" customWidth="1"/>
    <col min="15879" max="15879" width="16.85546875" style="1701" bestFit="1" customWidth="1"/>
    <col min="15880" max="15880" width="21.42578125" style="1701" customWidth="1"/>
    <col min="15881" max="15881" width="9.140625" style="1701"/>
    <col min="15882" max="15884" width="16.7109375" style="1701" bestFit="1" customWidth="1"/>
    <col min="15885" max="15885" width="17.7109375" style="1701" bestFit="1" customWidth="1"/>
    <col min="15886" max="16128" width="9.140625" style="1701"/>
    <col min="16129" max="16129" width="37" style="1701" customWidth="1"/>
    <col min="16130" max="16130" width="18" style="1701" bestFit="1" customWidth="1"/>
    <col min="16131" max="16131" width="16.85546875" style="1701" bestFit="1" customWidth="1"/>
    <col min="16132" max="16132" width="18" style="1701" bestFit="1" customWidth="1"/>
    <col min="16133" max="16133" width="16.85546875" style="1701" bestFit="1" customWidth="1"/>
    <col min="16134" max="16134" width="18" style="1701" customWidth="1"/>
    <col min="16135" max="16135" width="16.85546875" style="1701" bestFit="1" customWidth="1"/>
    <col min="16136" max="16136" width="21.42578125" style="1701" customWidth="1"/>
    <col min="16137" max="16137" width="9.140625" style="1701"/>
    <col min="16138" max="16140" width="16.7109375" style="1701" bestFit="1" customWidth="1"/>
    <col min="16141" max="16141" width="17.7109375" style="1701" bestFit="1" customWidth="1"/>
    <col min="16142" max="16384" width="9.140625" style="1701"/>
  </cols>
  <sheetData>
    <row r="1" spans="1:10" s="483" customFormat="1">
      <c r="A1" s="2062" t="s">
        <v>2733</v>
      </c>
      <c r="B1" s="2062"/>
      <c r="F1" s="2063" t="s">
        <v>1107</v>
      </c>
      <c r="G1" s="2063"/>
      <c r="H1" s="2063"/>
    </row>
    <row r="2" spans="1:10">
      <c r="A2" s="2075" t="s">
        <v>85</v>
      </c>
      <c r="B2" s="2075"/>
      <c r="C2" s="2075"/>
      <c r="D2" s="2075"/>
      <c r="E2" s="2075"/>
      <c r="F2" s="2075"/>
      <c r="G2" s="2075"/>
      <c r="H2" s="2075"/>
    </row>
    <row r="3" spans="1:10" ht="57" customHeight="1">
      <c r="A3" s="839" t="s">
        <v>415</v>
      </c>
      <c r="B3" s="2076" t="s">
        <v>2554</v>
      </c>
      <c r="C3" s="2077"/>
      <c r="D3" s="2076" t="s">
        <v>2958</v>
      </c>
      <c r="E3" s="2077"/>
      <c r="F3" s="2076" t="s">
        <v>2959</v>
      </c>
      <c r="G3" s="2077"/>
      <c r="H3" s="2078" t="s">
        <v>88</v>
      </c>
    </row>
    <row r="4" spans="1:10" ht="52.5" customHeight="1">
      <c r="A4" s="580"/>
      <c r="B4" s="1698" t="s">
        <v>1487</v>
      </c>
      <c r="C4" s="1699" t="s">
        <v>1488</v>
      </c>
      <c r="D4" s="1698" t="s">
        <v>1487</v>
      </c>
      <c r="E4" s="1699" t="s">
        <v>1488</v>
      </c>
      <c r="F4" s="1698" t="s">
        <v>1487</v>
      </c>
      <c r="G4" s="1699" t="s">
        <v>1488</v>
      </c>
      <c r="H4" s="2079"/>
    </row>
    <row r="5" spans="1:10" ht="59.25" customHeight="1">
      <c r="A5" s="581" t="s">
        <v>1108</v>
      </c>
      <c r="B5" s="573">
        <v>4016</v>
      </c>
      <c r="C5" s="582" t="s">
        <v>2553</v>
      </c>
      <c r="D5" s="573">
        <v>3830</v>
      </c>
      <c r="E5" s="582">
        <v>423</v>
      </c>
      <c r="F5" s="573">
        <v>3782</v>
      </c>
      <c r="G5" s="582">
        <v>397</v>
      </c>
      <c r="H5" s="2072" t="s">
        <v>2960</v>
      </c>
      <c r="J5" s="583"/>
    </row>
    <row r="6" spans="1:10" ht="59.25" customHeight="1">
      <c r="A6" s="584" t="s">
        <v>1109</v>
      </c>
      <c r="B6" s="576">
        <v>12011</v>
      </c>
      <c r="C6" s="855" t="s">
        <v>2552</v>
      </c>
      <c r="D6" s="576">
        <v>11022</v>
      </c>
      <c r="E6" s="855">
        <v>2253</v>
      </c>
      <c r="F6" s="576">
        <v>10989</v>
      </c>
      <c r="G6" s="855">
        <v>2108</v>
      </c>
      <c r="H6" s="2073"/>
      <c r="J6" s="583"/>
    </row>
    <row r="8" spans="1:10">
      <c r="A8" s="2074"/>
      <c r="B8" s="2074"/>
      <c r="C8" s="2074"/>
      <c r="D8" s="2074"/>
      <c r="E8" s="2074"/>
      <c r="F8" s="2074"/>
      <c r="G8" s="2074"/>
      <c r="H8" s="2074"/>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62.xml><?xml version="1.0" encoding="utf-8"?>
<worksheet xmlns="http://schemas.openxmlformats.org/spreadsheetml/2006/main" xmlns:r="http://schemas.openxmlformats.org/officeDocument/2006/relationships">
  <sheetPr>
    <pageSetUpPr fitToPage="1"/>
  </sheetPr>
  <dimension ref="A1:H11"/>
  <sheetViews>
    <sheetView showOutlineSymbols="0" view="pageBreakPreview" zoomScaleNormal="87" zoomScaleSheetLayoutView="100" workbookViewId="0">
      <selection activeCell="I13" sqref="I13"/>
    </sheetView>
  </sheetViews>
  <sheetFormatPr defaultColWidth="14.7109375" defaultRowHeight="15"/>
  <cols>
    <col min="1" max="1" width="4.7109375" style="1608" customWidth="1"/>
    <col min="2" max="2" width="27.85546875" style="1606" customWidth="1"/>
    <col min="3" max="3" width="21.42578125" style="1606" customWidth="1"/>
    <col min="4" max="4" width="13.7109375" style="1606" hidden="1" customWidth="1"/>
    <col min="5" max="5" width="21.42578125" style="1606" customWidth="1"/>
    <col min="6" max="6" width="24" style="1606" customWidth="1"/>
    <col min="7" max="7" width="14.7109375" style="1606"/>
    <col min="8" max="8" width="18.42578125" style="1606" customWidth="1"/>
    <col min="9" max="16384" width="14.7109375" style="1606"/>
  </cols>
  <sheetData>
    <row r="1" spans="1:8">
      <c r="A1" s="1692"/>
      <c r="B1" s="1529" t="s">
        <v>2732</v>
      </c>
      <c r="C1" s="1683"/>
      <c r="D1" s="1683"/>
      <c r="E1" s="1683"/>
      <c r="F1" s="1683"/>
      <c r="G1" s="1684" t="s">
        <v>264</v>
      </c>
      <c r="H1" s="1685" t="s">
        <v>2561</v>
      </c>
    </row>
    <row r="2" spans="1:8" ht="19.5">
      <c r="A2" s="2080" t="s">
        <v>312</v>
      </c>
      <c r="B2" s="2080"/>
      <c r="C2" s="2080"/>
      <c r="D2" s="2080"/>
      <c r="E2" s="2080"/>
      <c r="F2" s="2080"/>
      <c r="G2" s="2080"/>
      <c r="H2" s="2080"/>
    </row>
    <row r="3" spans="1:8">
      <c r="A3" s="1692"/>
      <c r="B3" s="1683"/>
      <c r="C3" s="1683"/>
      <c r="D3" s="1683"/>
      <c r="E3" s="1683"/>
      <c r="F3" s="1683"/>
      <c r="G3" s="1683"/>
      <c r="H3" s="1683"/>
    </row>
    <row r="4" spans="1:8" ht="47.25" customHeight="1">
      <c r="A4" s="2081" t="s">
        <v>2560</v>
      </c>
      <c r="B4" s="2082" t="s">
        <v>922</v>
      </c>
      <c r="C4" s="2061" t="s">
        <v>2961</v>
      </c>
      <c r="D4" s="1578"/>
      <c r="E4" s="2061" t="s">
        <v>2962</v>
      </c>
      <c r="F4" s="2061" t="s">
        <v>2963</v>
      </c>
      <c r="G4" s="2061" t="s">
        <v>2559</v>
      </c>
      <c r="H4" s="2061" t="s">
        <v>2558</v>
      </c>
    </row>
    <row r="5" spans="1:8" ht="15" customHeight="1">
      <c r="A5" s="2081"/>
      <c r="B5" s="2082"/>
      <c r="C5" s="2061"/>
      <c r="D5" s="1605"/>
      <c r="E5" s="2061"/>
      <c r="F5" s="2061"/>
      <c r="G5" s="2061"/>
      <c r="H5" s="2061"/>
    </row>
    <row r="6" spans="1:8" ht="15.75" customHeight="1">
      <c r="A6" s="2081"/>
      <c r="B6" s="2082"/>
      <c r="C6" s="2061"/>
      <c r="D6" s="1605"/>
      <c r="E6" s="2061"/>
      <c r="F6" s="2061"/>
      <c r="G6" s="2061"/>
      <c r="H6" s="2061"/>
    </row>
    <row r="7" spans="1:8" ht="15.75">
      <c r="A7" s="1604"/>
      <c r="B7" s="1607" t="s">
        <v>2557</v>
      </c>
      <c r="C7" s="1605"/>
      <c r="D7" s="1605"/>
      <c r="E7" s="1605"/>
      <c r="F7" s="1605"/>
      <c r="G7" s="1605"/>
      <c r="H7" s="1605"/>
    </row>
    <row r="8" spans="1:8">
      <c r="A8" s="1604">
        <v>1</v>
      </c>
      <c r="B8" s="1605" t="s">
        <v>2556</v>
      </c>
      <c r="C8" s="1605">
        <v>11</v>
      </c>
      <c r="D8" s="1605"/>
      <c r="E8" s="1605">
        <v>8</v>
      </c>
      <c r="F8" s="1605">
        <v>15</v>
      </c>
      <c r="G8" s="1605"/>
      <c r="H8" s="1605"/>
    </row>
    <row r="9" spans="1:8">
      <c r="A9" s="1604"/>
      <c r="B9" s="1605"/>
      <c r="C9" s="1605"/>
      <c r="D9" s="1605"/>
      <c r="E9" s="1605"/>
      <c r="F9" s="1605"/>
      <c r="G9" s="1605"/>
      <c r="H9" s="1605"/>
    </row>
    <row r="10" spans="1:8">
      <c r="A10" s="1604">
        <v>2</v>
      </c>
      <c r="B10" s="1605" t="s">
        <v>2555</v>
      </c>
      <c r="C10" s="1605">
        <v>1158</v>
      </c>
      <c r="D10" s="1605"/>
      <c r="E10" s="1605">
        <v>814</v>
      </c>
      <c r="F10" s="1605">
        <v>1355</v>
      </c>
      <c r="G10" s="1605"/>
      <c r="H10" s="1605"/>
    </row>
    <row r="11" spans="1:8">
      <c r="A11" s="1604"/>
      <c r="B11" s="1605"/>
      <c r="C11" s="1605"/>
      <c r="D11" s="1605"/>
      <c r="E11" s="1605"/>
      <c r="F11" s="1605"/>
      <c r="G11" s="1605"/>
      <c r="H11" s="1605"/>
    </row>
  </sheetData>
  <mergeCells count="8">
    <mergeCell ref="A2:H2"/>
    <mergeCell ref="A4:A6"/>
    <mergeCell ref="B4:B6"/>
    <mergeCell ref="C4:C6"/>
    <mergeCell ref="E4:E6"/>
    <mergeCell ref="F4:F6"/>
    <mergeCell ref="G4:G6"/>
    <mergeCell ref="H4:H6"/>
  </mergeCells>
  <printOptions horizontalCentered="1"/>
  <pageMargins left="0.5" right="0.5" top="1" bottom="0.75" header="0.5" footer="0.5"/>
  <pageSetup scale="98" orientation="landscape" r:id="rId1"/>
  <headerFooter alignWithMargins="0"/>
</worksheet>
</file>

<file path=xl/worksheets/sheet63.xml><?xml version="1.0" encoding="utf-8"?>
<worksheet xmlns="http://schemas.openxmlformats.org/spreadsheetml/2006/main" xmlns:r="http://schemas.openxmlformats.org/officeDocument/2006/relationships">
  <sheetPr>
    <tabColor rgb="FFFFFF00"/>
    <pageSetUpPr fitToPage="1"/>
  </sheetPr>
  <dimension ref="A1:O18"/>
  <sheetViews>
    <sheetView showOutlineSymbols="0" view="pageBreakPreview" zoomScaleNormal="87" zoomScaleSheetLayoutView="100" workbookViewId="0">
      <selection activeCell="I13" sqref="I13"/>
    </sheetView>
  </sheetViews>
  <sheetFormatPr defaultColWidth="14.7109375" defaultRowHeight="15"/>
  <cols>
    <col min="1" max="1" width="14.7109375" style="1606" customWidth="1"/>
    <col min="2" max="14" width="13.85546875" style="1606" customWidth="1"/>
    <col min="15" max="16384" width="14.7109375" style="1606"/>
  </cols>
  <sheetData>
    <row r="1" spans="1:15" s="1683" customFormat="1">
      <c r="A1" s="1529" t="s">
        <v>2113</v>
      </c>
      <c r="F1" s="1529"/>
      <c r="M1" s="1684" t="s">
        <v>264</v>
      </c>
      <c r="N1" s="1685" t="s">
        <v>2628</v>
      </c>
    </row>
    <row r="2" spans="1:15" s="1683" customFormat="1"/>
    <row r="3" spans="1:15" s="1683" customFormat="1" ht="18">
      <c r="A3" s="2083" t="s">
        <v>1009</v>
      </c>
      <c r="B3" s="2083"/>
      <c r="C3" s="2083"/>
      <c r="D3" s="2083"/>
      <c r="E3" s="2083"/>
      <c r="F3" s="2083"/>
      <c r="G3" s="2083"/>
      <c r="H3" s="2083"/>
      <c r="I3" s="2083"/>
      <c r="J3" s="2083"/>
      <c r="K3" s="2083"/>
      <c r="L3" s="2083"/>
      <c r="M3" s="2083"/>
      <c r="N3" s="2083"/>
    </row>
    <row r="4" spans="1:15" s="1687" customFormat="1" ht="66" customHeight="1">
      <c r="A4" s="1686" t="s">
        <v>922</v>
      </c>
      <c r="B4" s="2061" t="s">
        <v>3995</v>
      </c>
      <c r="C4" s="2061"/>
      <c r="D4" s="2061"/>
      <c r="E4" s="2061"/>
      <c r="F4" s="2061"/>
      <c r="G4" s="2061"/>
      <c r="H4" s="2061" t="s">
        <v>3996</v>
      </c>
      <c r="I4" s="2061"/>
      <c r="J4" s="2061"/>
      <c r="K4" s="2061"/>
      <c r="L4" s="2061"/>
      <c r="M4" s="2061"/>
      <c r="N4" s="1702" t="s">
        <v>2629</v>
      </c>
    </row>
    <row r="5" spans="1:15" s="1687" customFormat="1" ht="97.5" customHeight="1">
      <c r="A5" s="1686" t="s">
        <v>2640</v>
      </c>
      <c r="B5" s="1688" t="s">
        <v>2630</v>
      </c>
      <c r="C5" s="1688" t="s">
        <v>2631</v>
      </c>
      <c r="D5" s="1688" t="s">
        <v>2632</v>
      </c>
      <c r="E5" s="1688" t="s">
        <v>2633</v>
      </c>
      <c r="F5" s="1688" t="s">
        <v>2634</v>
      </c>
      <c r="G5" s="1688" t="s">
        <v>2635</v>
      </c>
      <c r="H5" s="1688" t="s">
        <v>2630</v>
      </c>
      <c r="I5" s="1688" t="s">
        <v>2631</v>
      </c>
      <c r="J5" s="1688" t="s">
        <v>2632</v>
      </c>
      <c r="K5" s="1688" t="s">
        <v>2633</v>
      </c>
      <c r="L5" s="1688" t="s">
        <v>2634</v>
      </c>
      <c r="M5" s="1688" t="s">
        <v>2635</v>
      </c>
      <c r="N5" s="1688" t="s">
        <v>2636</v>
      </c>
      <c r="O5" s="1689"/>
    </row>
    <row r="6" spans="1:15">
      <c r="A6" s="1605" t="s">
        <v>1697</v>
      </c>
      <c r="B6" s="1605">
        <v>1174802</v>
      </c>
      <c r="C6" s="1605">
        <v>1148012</v>
      </c>
      <c r="D6" s="1605">
        <f>+E6-C6</f>
        <v>26790</v>
      </c>
      <c r="E6" s="1605">
        <v>1174802</v>
      </c>
      <c r="F6" s="1605">
        <v>0</v>
      </c>
      <c r="G6" s="1605">
        <v>602216</v>
      </c>
      <c r="H6" s="1690">
        <v>1305937</v>
      </c>
      <c r="I6" s="1690">
        <v>1276726</v>
      </c>
      <c r="J6" s="1605">
        <f t="shared" ref="J6:J11" si="0">+K6-I6</f>
        <v>29211</v>
      </c>
      <c r="K6" s="1690">
        <v>1305937</v>
      </c>
      <c r="L6" s="1605">
        <v>0</v>
      </c>
      <c r="M6" s="1690">
        <v>575643</v>
      </c>
      <c r="N6" s="1690"/>
    </row>
    <row r="7" spans="1:15">
      <c r="A7" s="1605" t="s">
        <v>723</v>
      </c>
      <c r="B7" s="1605">
        <v>1190945</v>
      </c>
      <c r="C7" s="1605">
        <v>1164040</v>
      </c>
      <c r="D7" s="1605">
        <f t="shared" ref="D7:D17" si="1">+E7-C7</f>
        <v>26905</v>
      </c>
      <c r="E7" s="1605">
        <v>1190945</v>
      </c>
      <c r="F7" s="1605">
        <v>0</v>
      </c>
      <c r="G7" s="1605">
        <v>487501</v>
      </c>
      <c r="H7" s="1690">
        <v>1314833</v>
      </c>
      <c r="I7" s="1690">
        <v>1285313</v>
      </c>
      <c r="J7" s="1605">
        <f t="shared" si="0"/>
        <v>29520</v>
      </c>
      <c r="K7" s="1690">
        <v>1314833</v>
      </c>
      <c r="L7" s="1605">
        <v>0</v>
      </c>
      <c r="M7" s="1690">
        <v>539174</v>
      </c>
      <c r="N7" s="1690"/>
    </row>
    <row r="8" spans="1:15">
      <c r="A8" s="1605" t="s">
        <v>724</v>
      </c>
      <c r="B8" s="1605">
        <v>1209921</v>
      </c>
      <c r="C8" s="1605">
        <v>1182833</v>
      </c>
      <c r="D8" s="1605">
        <f t="shared" si="1"/>
        <v>27088</v>
      </c>
      <c r="E8" s="1605">
        <v>1209921</v>
      </c>
      <c r="F8" s="1605">
        <v>0</v>
      </c>
      <c r="G8" s="1605">
        <v>455248</v>
      </c>
      <c r="H8" s="1690">
        <v>1319897</v>
      </c>
      <c r="I8" s="1690">
        <v>1290154</v>
      </c>
      <c r="J8" s="1605">
        <f t="shared" si="0"/>
        <v>29743</v>
      </c>
      <c r="K8" s="1690">
        <v>1319897</v>
      </c>
      <c r="L8" s="1605">
        <v>0</v>
      </c>
      <c r="M8" s="1690">
        <v>535902</v>
      </c>
      <c r="N8" s="1690"/>
    </row>
    <row r="9" spans="1:15">
      <c r="A9" s="1605" t="s">
        <v>725</v>
      </c>
      <c r="B9" s="1605">
        <v>1228739</v>
      </c>
      <c r="C9" s="1605">
        <v>1201404</v>
      </c>
      <c r="D9" s="1605">
        <f t="shared" si="1"/>
        <v>27335</v>
      </c>
      <c r="E9" s="1605">
        <v>1228739</v>
      </c>
      <c r="F9" s="1605">
        <v>0</v>
      </c>
      <c r="G9" s="1605">
        <v>524035</v>
      </c>
      <c r="H9" s="1690">
        <v>1332923</v>
      </c>
      <c r="I9" s="1690">
        <v>1302888</v>
      </c>
      <c r="J9" s="1605">
        <f t="shared" si="0"/>
        <v>30035</v>
      </c>
      <c r="K9" s="1690">
        <v>1332923</v>
      </c>
      <c r="L9" s="1605">
        <v>0</v>
      </c>
      <c r="M9" s="1690">
        <v>580855</v>
      </c>
      <c r="N9" s="1690"/>
    </row>
    <row r="10" spans="1:15">
      <c r="A10" s="1605" t="s">
        <v>726</v>
      </c>
      <c r="B10" s="1605">
        <v>1240260</v>
      </c>
      <c r="C10" s="1605">
        <v>1212734</v>
      </c>
      <c r="D10" s="1605">
        <f t="shared" si="1"/>
        <v>27526</v>
      </c>
      <c r="E10" s="1605">
        <v>1240260</v>
      </c>
      <c r="F10" s="1605">
        <v>0</v>
      </c>
      <c r="G10" s="1605">
        <v>551175</v>
      </c>
      <c r="H10" s="1690">
        <v>1342702</v>
      </c>
      <c r="I10" s="1690">
        <v>1312437</v>
      </c>
      <c r="J10" s="1605">
        <f t="shared" si="0"/>
        <v>30265</v>
      </c>
      <c r="K10" s="1690">
        <v>1342702</v>
      </c>
      <c r="L10" s="1605">
        <v>0</v>
      </c>
      <c r="M10" s="1690">
        <v>588346</v>
      </c>
      <c r="N10" s="1690"/>
    </row>
    <row r="11" spans="1:15">
      <c r="A11" s="1605" t="s">
        <v>74</v>
      </c>
      <c r="B11" s="1605">
        <v>1246817</v>
      </c>
      <c r="C11" s="1605">
        <v>1219161</v>
      </c>
      <c r="D11" s="1605">
        <f t="shared" si="1"/>
        <v>27656</v>
      </c>
      <c r="E11" s="1605">
        <v>1246817</v>
      </c>
      <c r="F11" s="1605">
        <v>0</v>
      </c>
      <c r="G11" s="1605">
        <v>588992</v>
      </c>
      <c r="H11" s="1690">
        <v>1349973</v>
      </c>
      <c r="I11" s="1690">
        <v>1319325</v>
      </c>
      <c r="J11" s="1605">
        <f t="shared" si="0"/>
        <v>30648</v>
      </c>
      <c r="K11" s="1690">
        <v>1349973</v>
      </c>
      <c r="L11" s="1605">
        <v>0</v>
      </c>
      <c r="M11" s="1690">
        <v>615646</v>
      </c>
      <c r="N11" s="1690"/>
    </row>
    <row r="12" spans="1:15">
      <c r="A12" s="1605" t="s">
        <v>75</v>
      </c>
      <c r="B12" s="1605">
        <v>1258838</v>
      </c>
      <c r="C12" s="1605">
        <v>1231034</v>
      </c>
      <c r="D12" s="1605">
        <f t="shared" si="1"/>
        <v>27804</v>
      </c>
      <c r="E12" s="1605">
        <v>1258838</v>
      </c>
      <c r="F12" s="1605">
        <v>0</v>
      </c>
      <c r="G12" s="1605">
        <v>617487</v>
      </c>
      <c r="H12" s="1605"/>
      <c r="I12" s="1605"/>
      <c r="J12" s="1605"/>
      <c r="K12" s="1605"/>
      <c r="L12" s="1605"/>
      <c r="M12" s="1605"/>
      <c r="N12" s="1605"/>
    </row>
    <row r="13" spans="1:15">
      <c r="A13" s="1605" t="s">
        <v>76</v>
      </c>
      <c r="B13" s="1605">
        <v>1268141</v>
      </c>
      <c r="C13" s="1605">
        <v>1240232</v>
      </c>
      <c r="D13" s="1605">
        <f t="shared" si="1"/>
        <v>27909</v>
      </c>
      <c r="E13" s="1605">
        <v>1268141</v>
      </c>
      <c r="F13" s="1605">
        <v>0</v>
      </c>
      <c r="G13" s="1605">
        <v>626372</v>
      </c>
      <c r="H13" s="1605"/>
      <c r="I13" s="1605"/>
      <c r="J13" s="1605"/>
      <c r="K13" s="1605"/>
      <c r="L13" s="1605"/>
      <c r="M13" s="1605"/>
      <c r="N13" s="1605"/>
    </row>
    <row r="14" spans="1:15">
      <c r="A14" s="1605" t="s">
        <v>77</v>
      </c>
      <c r="B14" s="1605">
        <v>1273809</v>
      </c>
      <c r="C14" s="1605">
        <v>1245713</v>
      </c>
      <c r="D14" s="1605">
        <f t="shared" si="1"/>
        <v>28096</v>
      </c>
      <c r="E14" s="1605">
        <v>1273809</v>
      </c>
      <c r="F14" s="1605">
        <v>0</v>
      </c>
      <c r="G14" s="1605">
        <v>627836</v>
      </c>
      <c r="H14" s="1605"/>
      <c r="I14" s="1605"/>
      <c r="J14" s="1605"/>
      <c r="K14" s="1605"/>
      <c r="L14" s="1605"/>
      <c r="M14" s="1605"/>
      <c r="N14" s="1605"/>
    </row>
    <row r="15" spans="1:15">
      <c r="A15" s="1605" t="s">
        <v>78</v>
      </c>
      <c r="B15" s="1605">
        <v>1282537</v>
      </c>
      <c r="C15" s="1605">
        <v>1254238</v>
      </c>
      <c r="D15" s="1605">
        <f t="shared" si="1"/>
        <v>28299</v>
      </c>
      <c r="E15" s="1605">
        <v>1282537</v>
      </c>
      <c r="F15" s="1605">
        <v>0</v>
      </c>
      <c r="G15" s="1605">
        <v>577023</v>
      </c>
      <c r="H15" s="1605"/>
      <c r="I15" s="1605"/>
      <c r="J15" s="1605"/>
      <c r="K15" s="1605"/>
      <c r="L15" s="1605"/>
      <c r="M15" s="1605"/>
      <c r="N15" s="1605"/>
    </row>
    <row r="16" spans="1:15">
      <c r="A16" s="1605" t="s">
        <v>2010</v>
      </c>
      <c r="B16" s="1605">
        <v>1292400</v>
      </c>
      <c r="C16" s="1605">
        <v>1263777</v>
      </c>
      <c r="D16" s="1605">
        <f t="shared" si="1"/>
        <v>28623</v>
      </c>
      <c r="E16" s="1605">
        <v>1292400</v>
      </c>
      <c r="F16" s="1605">
        <v>0</v>
      </c>
      <c r="G16" s="1605">
        <v>764620</v>
      </c>
      <c r="H16" s="1605"/>
      <c r="I16" s="1605"/>
      <c r="J16" s="1605"/>
      <c r="K16" s="1605"/>
      <c r="L16" s="1605"/>
      <c r="M16" s="1605"/>
      <c r="N16" s="1605"/>
    </row>
    <row r="17" spans="1:14">
      <c r="A17" s="1605" t="s">
        <v>1206</v>
      </c>
      <c r="B17" s="1605">
        <v>1302070</v>
      </c>
      <c r="C17" s="1605">
        <v>1273128</v>
      </c>
      <c r="D17" s="1605">
        <f t="shared" si="1"/>
        <v>28942</v>
      </c>
      <c r="E17" s="1605">
        <v>1302070</v>
      </c>
      <c r="F17" s="1605">
        <v>0</v>
      </c>
      <c r="G17" s="1605">
        <v>514334</v>
      </c>
      <c r="H17" s="1605"/>
      <c r="I17" s="1605"/>
      <c r="J17" s="1605"/>
      <c r="K17" s="1605"/>
      <c r="L17" s="1605"/>
      <c r="M17" s="1605"/>
      <c r="N17" s="1605"/>
    </row>
    <row r="18" spans="1:14" ht="15.75">
      <c r="A18" s="1686" t="s">
        <v>2637</v>
      </c>
      <c r="B18" s="1691">
        <f>SUM(B6:B17)/12</f>
        <v>1247439.9166666667</v>
      </c>
      <c r="C18" s="1691">
        <f t="shared" ref="C18:G18" si="2">SUM(C6:C17)/12</f>
        <v>1219692.1666666667</v>
      </c>
      <c r="D18" s="1691">
        <f t="shared" si="2"/>
        <v>27747.75</v>
      </c>
      <c r="E18" s="1691">
        <f t="shared" si="2"/>
        <v>1247439.9166666667</v>
      </c>
      <c r="F18" s="1691">
        <f t="shared" si="2"/>
        <v>0</v>
      </c>
      <c r="G18" s="1691">
        <f t="shared" si="2"/>
        <v>578069.91666666663</v>
      </c>
      <c r="H18" s="1691">
        <f>SUM(H6:H17)/6</f>
        <v>1327710.8333333333</v>
      </c>
      <c r="I18" s="1691">
        <f t="shared" ref="I18:M18" si="3">SUM(I6:I17)/6</f>
        <v>1297807.1666666667</v>
      </c>
      <c r="J18" s="1691">
        <f t="shared" si="3"/>
        <v>29903.666666666668</v>
      </c>
      <c r="K18" s="1691">
        <f t="shared" si="3"/>
        <v>1327710.8333333333</v>
      </c>
      <c r="L18" s="1691">
        <f t="shared" si="3"/>
        <v>0</v>
      </c>
      <c r="M18" s="1691">
        <f t="shared" si="3"/>
        <v>572594.33333333337</v>
      </c>
      <c r="N18" s="1686"/>
    </row>
  </sheetData>
  <mergeCells count="3">
    <mergeCell ref="A3:N3"/>
    <mergeCell ref="B4:G4"/>
    <mergeCell ref="H4:M4"/>
  </mergeCells>
  <printOptions horizontalCentered="1"/>
  <pageMargins left="0.16" right="0.19" top="0.72" bottom="0.75" header="0.5" footer="0.5"/>
  <pageSetup scale="71"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theme="9" tint="-0.499984740745262"/>
  </sheetPr>
  <dimension ref="A1:AZ468"/>
  <sheetViews>
    <sheetView view="pageBreakPreview" topLeftCell="D1" zoomScaleSheetLayoutView="100" workbookViewId="0">
      <selection activeCell="I13" sqref="I13"/>
    </sheetView>
  </sheetViews>
  <sheetFormatPr defaultRowHeight="15"/>
  <cols>
    <col min="1" max="2" width="0" style="1721" hidden="1" customWidth="1"/>
    <col min="3" max="3" width="0.140625" style="1721" customWidth="1"/>
    <col min="4" max="4" width="5.42578125" style="1748" customWidth="1"/>
    <col min="5" max="5" width="37.28515625" style="1723" customWidth="1"/>
    <col min="6" max="6" width="6.5703125" style="1721" customWidth="1"/>
    <col min="7" max="7" width="9.140625" style="1721"/>
    <col min="8" max="8" width="6.140625" style="1721" customWidth="1"/>
    <col min="9" max="9" width="9.7109375" style="1721" customWidth="1"/>
    <col min="10" max="11" width="9.5703125" style="1721" hidden="1" customWidth="1"/>
    <col min="12" max="12" width="9.140625" style="1724"/>
    <col min="13" max="13" width="10" style="1721" hidden="1" customWidth="1"/>
    <col min="14" max="14" width="10.5703125" style="1721" hidden="1" customWidth="1"/>
    <col min="15" max="15" width="9.140625" style="1724"/>
    <col min="16" max="16" width="10" style="1721" hidden="1" customWidth="1"/>
    <col min="17" max="17" width="10.5703125" style="1721" hidden="1" customWidth="1"/>
    <col min="18" max="18" width="9.5703125" style="1724" customWidth="1"/>
    <col min="19" max="19" width="10" style="1721" hidden="1" customWidth="1"/>
    <col min="20" max="20" width="10.5703125" style="1721" hidden="1" customWidth="1"/>
    <col min="21" max="21" width="9.42578125" style="1724" customWidth="1"/>
    <col min="22" max="22" width="10" style="1721" hidden="1" customWidth="1"/>
    <col min="23" max="23" width="10.5703125" style="1721" hidden="1" customWidth="1"/>
    <col min="24" max="24" width="9.140625" style="1724" customWidth="1"/>
    <col min="25" max="25" width="10" style="1721" hidden="1" customWidth="1"/>
    <col min="26" max="26" width="10.5703125" style="1721" hidden="1" customWidth="1"/>
    <col min="27" max="27" width="9.140625" style="1724"/>
    <col min="28" max="28" width="10" style="1721" hidden="1" customWidth="1"/>
    <col min="29" max="29" width="10.5703125" style="1721" hidden="1" customWidth="1"/>
    <col min="30" max="30" width="9.140625" style="1724"/>
    <col min="31" max="31" width="10" style="1721" hidden="1" customWidth="1"/>
    <col min="32" max="32" width="10.5703125" style="1721" hidden="1" customWidth="1"/>
    <col min="33" max="33" width="9.140625" style="1724" customWidth="1"/>
    <col min="34" max="34" width="10" style="1721" hidden="1" customWidth="1"/>
    <col min="35" max="35" width="10.5703125" style="1721" hidden="1" customWidth="1"/>
    <col min="36" max="36" width="9.140625" style="1724" customWidth="1"/>
    <col min="37" max="37" width="10" style="1721" hidden="1" customWidth="1"/>
    <col min="38" max="38" width="10.5703125" style="1721" hidden="1" customWidth="1"/>
    <col min="39" max="39" width="9.140625" style="1724"/>
    <col min="40" max="40" width="10" style="1721" hidden="1" customWidth="1"/>
    <col min="41" max="41" width="10.5703125" style="1721" hidden="1" customWidth="1"/>
    <col min="42" max="42" width="9.140625" style="1724"/>
    <col min="43" max="43" width="10" style="1721" hidden="1" customWidth="1"/>
    <col min="44" max="44" width="10.5703125" style="1721" hidden="1" customWidth="1"/>
    <col min="45" max="46" width="9.140625" style="1724"/>
    <col min="47" max="16384" width="9.140625" style="1721"/>
  </cols>
  <sheetData>
    <row r="1" spans="1:52">
      <c r="D1" s="1722" t="s">
        <v>2421</v>
      </c>
      <c r="AD1" s="1725" t="s">
        <v>2420</v>
      </c>
      <c r="AT1" s="1725" t="s">
        <v>2420</v>
      </c>
    </row>
    <row r="2" spans="1:52">
      <c r="D2" s="1722" t="s">
        <v>1241</v>
      </c>
    </row>
    <row r="3" spans="1:52">
      <c r="D3" s="1722" t="s">
        <v>2989</v>
      </c>
    </row>
    <row r="5" spans="1:52" ht="15" customHeight="1">
      <c r="D5" s="2087" t="s">
        <v>2307</v>
      </c>
      <c r="E5" s="2088" t="s">
        <v>2305</v>
      </c>
      <c r="F5" s="2088" t="s">
        <v>2304</v>
      </c>
      <c r="G5" s="2088" t="s">
        <v>2303</v>
      </c>
      <c r="H5" s="2088" t="s">
        <v>2302</v>
      </c>
      <c r="I5" s="2088" t="s">
        <v>2419</v>
      </c>
      <c r="J5" s="2084" t="s">
        <v>2418</v>
      </c>
      <c r="K5" s="2085"/>
      <c r="L5" s="2085"/>
      <c r="M5" s="2085"/>
      <c r="N5" s="2085"/>
      <c r="O5" s="2085"/>
      <c r="P5" s="2085"/>
      <c r="Q5" s="2085"/>
      <c r="R5" s="2085"/>
      <c r="S5" s="2085"/>
      <c r="T5" s="2085"/>
      <c r="U5" s="2085"/>
      <c r="V5" s="2085"/>
      <c r="W5" s="2085"/>
      <c r="X5" s="2085"/>
      <c r="Y5" s="2085"/>
      <c r="Z5" s="2085"/>
      <c r="AA5" s="2085"/>
      <c r="AB5" s="2085"/>
      <c r="AC5" s="2085"/>
      <c r="AD5" s="2086"/>
      <c r="AE5" s="2084" t="s">
        <v>2990</v>
      </c>
      <c r="AF5" s="2085"/>
      <c r="AG5" s="2085"/>
      <c r="AH5" s="2085"/>
      <c r="AI5" s="2085"/>
      <c r="AJ5" s="2085"/>
      <c r="AK5" s="2085"/>
      <c r="AL5" s="2085"/>
      <c r="AM5" s="2085"/>
      <c r="AN5" s="2085"/>
      <c r="AO5" s="2085"/>
      <c r="AP5" s="2085"/>
      <c r="AQ5" s="2085"/>
      <c r="AR5" s="2085"/>
      <c r="AS5" s="2085"/>
      <c r="AT5" s="2086"/>
      <c r="AU5" s="1726"/>
      <c r="AV5" s="1726"/>
      <c r="AW5" s="1726"/>
      <c r="AX5" s="1726"/>
      <c r="AY5" s="1726"/>
      <c r="AZ5" s="1726"/>
    </row>
    <row r="6" spans="1:52" s="1728" customFormat="1" ht="45.75" customHeight="1">
      <c r="A6" s="1727" t="s">
        <v>2991</v>
      </c>
      <c r="B6" s="1728" t="s">
        <v>2992</v>
      </c>
      <c r="C6" s="1728" t="s">
        <v>2993</v>
      </c>
      <c r="D6" s="2087"/>
      <c r="E6" s="2088"/>
      <c r="F6" s="2088"/>
      <c r="G6" s="2088"/>
      <c r="H6" s="2088"/>
      <c r="I6" s="2088"/>
      <c r="J6" s="1729" t="s">
        <v>2417</v>
      </c>
      <c r="K6" s="1729" t="s">
        <v>2994</v>
      </c>
      <c r="L6" s="1730">
        <v>41743</v>
      </c>
      <c r="M6" s="1729" t="s">
        <v>2417</v>
      </c>
      <c r="N6" s="1729" t="s">
        <v>2994</v>
      </c>
      <c r="O6" s="1730">
        <v>41773</v>
      </c>
      <c r="P6" s="1730" t="s">
        <v>2417</v>
      </c>
      <c r="Q6" s="1730" t="s">
        <v>2994</v>
      </c>
      <c r="R6" s="1730">
        <v>41804</v>
      </c>
      <c r="S6" s="1730" t="s">
        <v>2417</v>
      </c>
      <c r="T6" s="1730" t="s">
        <v>2994</v>
      </c>
      <c r="U6" s="1730">
        <v>41834</v>
      </c>
      <c r="V6" s="1730" t="s">
        <v>2417</v>
      </c>
      <c r="W6" s="1730" t="s">
        <v>2994</v>
      </c>
      <c r="X6" s="1730">
        <v>41865</v>
      </c>
      <c r="Y6" s="1730" t="s">
        <v>2417</v>
      </c>
      <c r="Z6" s="1730" t="s">
        <v>2994</v>
      </c>
      <c r="AA6" s="1730">
        <v>41896</v>
      </c>
      <c r="AB6" s="1730" t="s">
        <v>2417</v>
      </c>
      <c r="AC6" s="1730" t="s">
        <v>2994</v>
      </c>
      <c r="AD6" s="1730">
        <v>41926</v>
      </c>
      <c r="AE6" s="1730" t="s">
        <v>2417</v>
      </c>
      <c r="AF6" s="1730" t="s">
        <v>2994</v>
      </c>
      <c r="AG6" s="1730">
        <v>41957</v>
      </c>
      <c r="AH6" s="1730" t="s">
        <v>2417</v>
      </c>
      <c r="AI6" s="1730" t="s">
        <v>2994</v>
      </c>
      <c r="AJ6" s="1730">
        <v>41987</v>
      </c>
      <c r="AK6" s="1730" t="s">
        <v>2417</v>
      </c>
      <c r="AL6" s="1730" t="s">
        <v>2994</v>
      </c>
      <c r="AM6" s="1730">
        <v>42018</v>
      </c>
      <c r="AN6" s="1730" t="s">
        <v>2417</v>
      </c>
      <c r="AO6" s="1730" t="s">
        <v>2994</v>
      </c>
      <c r="AP6" s="1730">
        <v>42049</v>
      </c>
      <c r="AQ6" s="1730" t="s">
        <v>2417</v>
      </c>
      <c r="AR6" s="1730" t="s">
        <v>2994</v>
      </c>
      <c r="AS6" s="1730">
        <v>42077</v>
      </c>
      <c r="AT6" s="1730" t="s">
        <v>2416</v>
      </c>
      <c r="AU6" s="1731"/>
      <c r="AV6" s="1731"/>
      <c r="AW6" s="1731"/>
      <c r="AX6" s="1731"/>
      <c r="AY6" s="1731"/>
      <c r="AZ6" s="1731"/>
    </row>
    <row r="7" spans="1:52" s="1733" customFormat="1">
      <c r="A7" s="1732"/>
      <c r="D7" s="1734"/>
      <c r="E7" s="1735" t="s">
        <v>2415</v>
      </c>
      <c r="F7" s="1736"/>
      <c r="G7" s="1736"/>
      <c r="H7" s="1736"/>
      <c r="I7" s="1736"/>
      <c r="J7" s="1736"/>
      <c r="K7" s="1736"/>
      <c r="L7" s="1737"/>
      <c r="M7" s="1736"/>
      <c r="N7" s="1736"/>
      <c r="O7" s="1737"/>
      <c r="P7" s="1736"/>
      <c r="Q7" s="1736"/>
      <c r="R7" s="1737"/>
      <c r="S7" s="1736"/>
      <c r="T7" s="1736"/>
      <c r="U7" s="1737"/>
      <c r="V7" s="1736"/>
      <c r="W7" s="1736"/>
      <c r="X7" s="1737"/>
      <c r="Y7" s="1736"/>
      <c r="Z7" s="1736"/>
      <c r="AA7" s="1737"/>
      <c r="AB7" s="1736"/>
      <c r="AC7" s="1736"/>
      <c r="AD7" s="1737"/>
      <c r="AE7" s="1736"/>
      <c r="AF7" s="1736"/>
      <c r="AG7" s="1737"/>
      <c r="AH7" s="1736"/>
      <c r="AI7" s="1736"/>
      <c r="AJ7" s="1737"/>
      <c r="AK7" s="1736"/>
      <c r="AL7" s="1736"/>
      <c r="AM7" s="1737"/>
      <c r="AN7" s="1736"/>
      <c r="AO7" s="1736"/>
      <c r="AP7" s="1737"/>
      <c r="AQ7" s="1736"/>
      <c r="AR7" s="1736"/>
      <c r="AS7" s="1737"/>
      <c r="AT7" s="1738"/>
    </row>
    <row r="8" spans="1:52">
      <c r="A8" s="1739" t="s">
        <v>2995</v>
      </c>
      <c r="B8" s="1721">
        <v>6110</v>
      </c>
      <c r="C8" s="1721">
        <v>7</v>
      </c>
      <c r="D8" s="1734">
        <v>1</v>
      </c>
      <c r="E8" s="1740" t="s">
        <v>1349</v>
      </c>
      <c r="F8" s="1736" t="s">
        <v>2290</v>
      </c>
      <c r="G8" s="1736" t="s">
        <v>1562</v>
      </c>
      <c r="H8" s="1736">
        <v>33</v>
      </c>
      <c r="I8" s="1736">
        <v>0</v>
      </c>
      <c r="J8" s="1736">
        <v>0</v>
      </c>
      <c r="K8" s="1736">
        <v>0</v>
      </c>
      <c r="L8" s="1738"/>
      <c r="M8" s="1736">
        <v>0</v>
      </c>
      <c r="N8" s="1736">
        <v>0</v>
      </c>
      <c r="O8" s="1738"/>
      <c r="P8" s="1736">
        <v>0</v>
      </c>
      <c r="Q8" s="1736">
        <v>0</v>
      </c>
      <c r="R8" s="1738"/>
      <c r="S8" s="1736">
        <v>0</v>
      </c>
      <c r="T8" s="1736">
        <v>0</v>
      </c>
      <c r="U8" s="1738"/>
      <c r="V8" s="1736">
        <v>0</v>
      </c>
      <c r="W8" s="1736">
        <v>0</v>
      </c>
      <c r="X8" s="1738"/>
      <c r="Y8" s="1736">
        <v>0</v>
      </c>
      <c r="Z8" s="1736">
        <v>0</v>
      </c>
      <c r="AA8" s="1738"/>
      <c r="AB8" s="1736">
        <v>0</v>
      </c>
      <c r="AC8" s="1736">
        <v>0</v>
      </c>
      <c r="AD8" s="1738"/>
      <c r="AE8" s="1736">
        <v>0</v>
      </c>
      <c r="AF8" s="1736">
        <v>0</v>
      </c>
      <c r="AG8" s="1738"/>
      <c r="AH8" s="1736">
        <v>0</v>
      </c>
      <c r="AI8" s="1736">
        <v>0</v>
      </c>
      <c r="AJ8" s="1738"/>
      <c r="AK8" s="1736">
        <v>0</v>
      </c>
      <c r="AL8" s="1736">
        <v>0</v>
      </c>
      <c r="AM8" s="1738"/>
      <c r="AN8" s="1736">
        <v>0</v>
      </c>
      <c r="AO8" s="1736">
        <v>0</v>
      </c>
      <c r="AP8" s="1738"/>
      <c r="AQ8" s="1736">
        <v>0</v>
      </c>
      <c r="AR8" s="1736">
        <v>0</v>
      </c>
      <c r="AS8" s="1738"/>
      <c r="AT8" s="1738">
        <v>0</v>
      </c>
    </row>
    <row r="9" spans="1:52">
      <c r="A9" s="1739" t="s">
        <v>2996</v>
      </c>
      <c r="B9" s="1721">
        <v>1220</v>
      </c>
      <c r="C9" s="1721">
        <v>21</v>
      </c>
      <c r="D9" s="1734">
        <v>2</v>
      </c>
      <c r="E9" s="1740" t="s">
        <v>33</v>
      </c>
      <c r="F9" s="1736" t="s">
        <v>2290</v>
      </c>
      <c r="G9" s="1736" t="s">
        <v>2289</v>
      </c>
      <c r="H9" s="1736">
        <v>33</v>
      </c>
      <c r="I9" s="1736">
        <v>110</v>
      </c>
      <c r="J9" s="1736">
        <v>110</v>
      </c>
      <c r="K9" s="1736">
        <v>78</v>
      </c>
      <c r="L9" s="1738">
        <f t="shared" ref="L9:L72" si="0">+K9/J9</f>
        <v>0.70909090909090911</v>
      </c>
      <c r="M9" s="1736">
        <v>110</v>
      </c>
      <c r="N9" s="1736">
        <v>81</v>
      </c>
      <c r="O9" s="1738">
        <f t="shared" ref="O9:O72" si="1">+N9/M9</f>
        <v>0.73636363636363633</v>
      </c>
      <c r="P9" s="1736">
        <v>110</v>
      </c>
      <c r="Q9" s="1736">
        <v>72</v>
      </c>
      <c r="R9" s="1738">
        <f t="shared" ref="R9:R72" si="2">+Q9/P9</f>
        <v>0.65454545454545454</v>
      </c>
      <c r="S9" s="1736">
        <v>110</v>
      </c>
      <c r="T9" s="1736">
        <v>63</v>
      </c>
      <c r="U9" s="1738">
        <f t="shared" ref="U9:U72" si="3">+T9/S9</f>
        <v>0.57272727272727275</v>
      </c>
      <c r="V9" s="1736">
        <v>110</v>
      </c>
      <c r="W9" s="1736">
        <v>81</v>
      </c>
      <c r="X9" s="1738">
        <f t="shared" ref="X9:X72" si="4">+W9/V9</f>
        <v>0.73636363636363633</v>
      </c>
      <c r="Y9" s="1736">
        <v>110</v>
      </c>
      <c r="Z9" s="1736">
        <v>87</v>
      </c>
      <c r="AA9" s="1738">
        <f t="shared" ref="AA9:AA72" si="5">+Z9/Y9</f>
        <v>0.79090909090909089</v>
      </c>
      <c r="AB9" s="1736">
        <v>110</v>
      </c>
      <c r="AC9" s="1736">
        <v>75</v>
      </c>
      <c r="AD9" s="1738">
        <f t="shared" ref="AD9:AD72" si="6">+AC9/AB9</f>
        <v>0.68181818181818177</v>
      </c>
      <c r="AE9" s="1736">
        <v>110</v>
      </c>
      <c r="AF9" s="1736">
        <v>66</v>
      </c>
      <c r="AG9" s="1738">
        <f t="shared" ref="AG9:AG72" si="7">+AF9/AE9</f>
        <v>0.6</v>
      </c>
      <c r="AH9" s="1736">
        <v>110</v>
      </c>
      <c r="AI9" s="1736">
        <v>81</v>
      </c>
      <c r="AJ9" s="1738">
        <f t="shared" ref="AJ9:AJ72" si="8">+AI9/AH9</f>
        <v>0.73636363636363633</v>
      </c>
      <c r="AK9" s="1736">
        <v>110</v>
      </c>
      <c r="AL9" s="1736">
        <v>69</v>
      </c>
      <c r="AM9" s="1738">
        <f t="shared" ref="AM9:AM72" si="9">+AL9/AK9</f>
        <v>0.62727272727272732</v>
      </c>
      <c r="AN9" s="1736">
        <v>110</v>
      </c>
      <c r="AO9" s="1736">
        <v>72</v>
      </c>
      <c r="AP9" s="1738">
        <f t="shared" ref="AP9:AP72" si="10">+AO9/AN9</f>
        <v>0.65454545454545454</v>
      </c>
      <c r="AQ9" s="1736">
        <v>110</v>
      </c>
      <c r="AR9" s="1736">
        <v>69</v>
      </c>
      <c r="AS9" s="1738">
        <f t="shared" ref="AS9:AS72" si="11">+AR9/AQ9</f>
        <v>0.62727272727272732</v>
      </c>
      <c r="AT9" s="1738">
        <f t="shared" ref="AT9:AT72" si="12">+(K9+N9+Q9+T9+W9+Z9+AC9+AF9+AI9+AL9+AO9+AR9)/(J9+M9+P9+S9+V9+Y9+AB9+AE9+AH9+AK9+AN9+AQ9)</f>
        <v>0.67727272727272725</v>
      </c>
    </row>
    <row r="10" spans="1:52">
      <c r="A10" s="1739" t="s">
        <v>2997</v>
      </c>
      <c r="B10" s="1721">
        <v>1230</v>
      </c>
      <c r="C10" s="1721">
        <v>73</v>
      </c>
      <c r="D10" s="1734">
        <v>3</v>
      </c>
      <c r="E10" s="1740" t="s">
        <v>1806</v>
      </c>
      <c r="F10" s="1736" t="s">
        <v>2290</v>
      </c>
      <c r="G10" s="1736" t="s">
        <v>2289</v>
      </c>
      <c r="H10" s="1736">
        <v>11</v>
      </c>
      <c r="I10" s="1736">
        <v>110</v>
      </c>
      <c r="J10" s="1736">
        <v>110</v>
      </c>
      <c r="K10" s="1736">
        <v>98.4</v>
      </c>
      <c r="L10" s="1738">
        <f t="shared" si="0"/>
        <v>0.89454545454545464</v>
      </c>
      <c r="M10" s="1736">
        <v>110</v>
      </c>
      <c r="N10" s="1736">
        <v>112</v>
      </c>
      <c r="O10" s="1738">
        <f t="shared" si="1"/>
        <v>1.0181818181818181</v>
      </c>
      <c r="P10" s="1736">
        <v>110</v>
      </c>
      <c r="Q10" s="1736">
        <v>115.8</v>
      </c>
      <c r="R10" s="1738">
        <f t="shared" si="2"/>
        <v>1.0527272727272727</v>
      </c>
      <c r="S10" s="1736">
        <v>110</v>
      </c>
      <c r="T10" s="1736">
        <v>118.4</v>
      </c>
      <c r="U10" s="1738">
        <f t="shared" si="3"/>
        <v>1.0763636363636364</v>
      </c>
      <c r="V10" s="1736">
        <v>110</v>
      </c>
      <c r="W10" s="1736">
        <v>94.2</v>
      </c>
      <c r="X10" s="1738">
        <f t="shared" si="4"/>
        <v>0.85636363636363644</v>
      </c>
      <c r="Y10" s="1736">
        <v>110</v>
      </c>
      <c r="Z10" s="1736">
        <v>126.6</v>
      </c>
      <c r="AA10" s="1738">
        <f t="shared" si="5"/>
        <v>1.1509090909090909</v>
      </c>
      <c r="AB10" s="1736">
        <v>110</v>
      </c>
      <c r="AC10" s="1736">
        <v>83.8</v>
      </c>
      <c r="AD10" s="1738">
        <f t="shared" si="6"/>
        <v>0.76181818181818184</v>
      </c>
      <c r="AE10" s="1736">
        <v>110</v>
      </c>
      <c r="AF10" s="1736">
        <v>93.6</v>
      </c>
      <c r="AG10" s="1738">
        <f t="shared" si="7"/>
        <v>0.85090909090909084</v>
      </c>
      <c r="AH10" s="1736">
        <v>110</v>
      </c>
      <c r="AI10" s="1736">
        <v>76.8</v>
      </c>
      <c r="AJ10" s="1738">
        <f t="shared" si="8"/>
        <v>0.69818181818181813</v>
      </c>
      <c r="AK10" s="1736">
        <v>110</v>
      </c>
      <c r="AL10" s="1736">
        <v>88.6</v>
      </c>
      <c r="AM10" s="1738">
        <f t="shared" si="9"/>
        <v>0.80545454545454542</v>
      </c>
      <c r="AN10" s="1736">
        <v>110</v>
      </c>
      <c r="AO10" s="1736">
        <v>81.2</v>
      </c>
      <c r="AP10" s="1738">
        <f t="shared" si="10"/>
        <v>0.73818181818181816</v>
      </c>
      <c r="AQ10" s="1736">
        <v>110</v>
      </c>
      <c r="AR10" s="1736">
        <v>67.8</v>
      </c>
      <c r="AS10" s="1738">
        <f t="shared" si="11"/>
        <v>0.61636363636363634</v>
      </c>
      <c r="AT10" s="1738">
        <f t="shared" si="12"/>
        <v>0.87666666666666671</v>
      </c>
    </row>
    <row r="11" spans="1:52">
      <c r="A11" s="1739" t="s">
        <v>2998</v>
      </c>
      <c r="B11" s="1721">
        <v>1230</v>
      </c>
      <c r="C11" s="1721">
        <v>78</v>
      </c>
      <c r="D11" s="1734">
        <v>4</v>
      </c>
      <c r="E11" s="1740" t="s">
        <v>1886</v>
      </c>
      <c r="F11" s="1736" t="s">
        <v>2290</v>
      </c>
      <c r="G11" s="1736" t="s">
        <v>2289</v>
      </c>
      <c r="H11" s="1736">
        <v>11</v>
      </c>
      <c r="I11" s="1736">
        <v>110</v>
      </c>
      <c r="J11" s="1736">
        <v>110</v>
      </c>
      <c r="K11" s="1736">
        <v>105.6</v>
      </c>
      <c r="L11" s="1738">
        <f t="shared" si="0"/>
        <v>0.96</v>
      </c>
      <c r="M11" s="1736">
        <v>110</v>
      </c>
      <c r="N11" s="1736">
        <v>96.4</v>
      </c>
      <c r="O11" s="1738">
        <f t="shared" si="1"/>
        <v>0.87636363636363646</v>
      </c>
      <c r="P11" s="1736">
        <v>110</v>
      </c>
      <c r="Q11" s="1736">
        <v>98</v>
      </c>
      <c r="R11" s="1738">
        <f t="shared" si="2"/>
        <v>0.89090909090909087</v>
      </c>
      <c r="S11" s="1736">
        <v>110</v>
      </c>
      <c r="T11" s="1736">
        <v>106</v>
      </c>
      <c r="U11" s="1738">
        <f t="shared" si="3"/>
        <v>0.96363636363636362</v>
      </c>
      <c r="V11" s="1736">
        <v>110</v>
      </c>
      <c r="W11" s="1736">
        <v>102.4</v>
      </c>
      <c r="X11" s="1738">
        <f t="shared" si="4"/>
        <v>0.93090909090909091</v>
      </c>
      <c r="Y11" s="1736">
        <v>110</v>
      </c>
      <c r="Z11" s="1736">
        <v>104</v>
      </c>
      <c r="AA11" s="1738">
        <f t="shared" si="5"/>
        <v>0.94545454545454544</v>
      </c>
      <c r="AB11" s="1736">
        <v>110</v>
      </c>
      <c r="AC11" s="1736">
        <v>97.6</v>
      </c>
      <c r="AD11" s="1738">
        <f t="shared" si="6"/>
        <v>0.88727272727272721</v>
      </c>
      <c r="AE11" s="1736">
        <v>110</v>
      </c>
      <c r="AF11" s="1736">
        <v>110</v>
      </c>
      <c r="AG11" s="1738">
        <f t="shared" si="7"/>
        <v>1</v>
      </c>
      <c r="AH11" s="1736">
        <v>110</v>
      </c>
      <c r="AI11" s="1736">
        <v>116</v>
      </c>
      <c r="AJ11" s="1738">
        <f t="shared" si="8"/>
        <v>1.0545454545454545</v>
      </c>
      <c r="AK11" s="1736">
        <v>110</v>
      </c>
      <c r="AL11" s="1736">
        <v>104.4</v>
      </c>
      <c r="AM11" s="1738">
        <f t="shared" si="9"/>
        <v>0.9490909090909091</v>
      </c>
      <c r="AN11" s="1736">
        <v>110</v>
      </c>
      <c r="AO11" s="1736">
        <v>100.8</v>
      </c>
      <c r="AP11" s="1738">
        <f t="shared" si="10"/>
        <v>0.91636363636363638</v>
      </c>
      <c r="AQ11" s="1736">
        <v>110</v>
      </c>
      <c r="AR11" s="1736">
        <v>104.4</v>
      </c>
      <c r="AS11" s="1738">
        <f t="shared" si="11"/>
        <v>0.9490909090909091</v>
      </c>
      <c r="AT11" s="1738">
        <f t="shared" si="12"/>
        <v>0.94363636363636372</v>
      </c>
    </row>
    <row r="12" spans="1:52">
      <c r="A12" s="1739" t="s">
        <v>2999</v>
      </c>
      <c r="B12" s="1721">
        <v>1240</v>
      </c>
      <c r="C12" s="1721">
        <v>8</v>
      </c>
      <c r="D12" s="1734">
        <v>5</v>
      </c>
      <c r="E12" s="1740" t="s">
        <v>529</v>
      </c>
      <c r="F12" s="1736" t="s">
        <v>2290</v>
      </c>
      <c r="G12" s="1736" t="s">
        <v>1512</v>
      </c>
      <c r="H12" s="1736">
        <v>33</v>
      </c>
      <c r="I12" s="1736">
        <v>110</v>
      </c>
      <c r="J12" s="1736">
        <v>110</v>
      </c>
      <c r="K12" s="1736">
        <v>56.3</v>
      </c>
      <c r="L12" s="1738">
        <f t="shared" si="0"/>
        <v>0.51181818181818184</v>
      </c>
      <c r="M12" s="1736">
        <v>110</v>
      </c>
      <c r="N12" s="1736">
        <v>52.5</v>
      </c>
      <c r="O12" s="1738">
        <f t="shared" si="1"/>
        <v>0.47727272727272729</v>
      </c>
      <c r="P12" s="1736">
        <v>110</v>
      </c>
      <c r="Q12" s="1736">
        <v>55.4</v>
      </c>
      <c r="R12" s="1738">
        <f t="shared" si="2"/>
        <v>0.50363636363636366</v>
      </c>
      <c r="S12" s="1736">
        <v>110</v>
      </c>
      <c r="T12" s="1736">
        <v>121.53</v>
      </c>
      <c r="U12" s="1738">
        <f t="shared" si="3"/>
        <v>1.1048181818181819</v>
      </c>
      <c r="V12" s="1736">
        <v>110</v>
      </c>
      <c r="W12" s="1736">
        <v>53.72</v>
      </c>
      <c r="X12" s="1738">
        <f t="shared" si="4"/>
        <v>0.48836363636363633</v>
      </c>
      <c r="Y12" s="1736">
        <v>110</v>
      </c>
      <c r="Z12" s="1736">
        <v>52.94</v>
      </c>
      <c r="AA12" s="1738">
        <f t="shared" si="5"/>
        <v>0.48127272727272724</v>
      </c>
      <c r="AB12" s="1736">
        <v>110</v>
      </c>
      <c r="AC12" s="1736">
        <v>53.6</v>
      </c>
      <c r="AD12" s="1738">
        <f t="shared" si="6"/>
        <v>0.4872727272727273</v>
      </c>
      <c r="AE12" s="1736">
        <v>110</v>
      </c>
      <c r="AF12" s="1736">
        <v>45.1</v>
      </c>
      <c r="AG12" s="1738">
        <f t="shared" si="7"/>
        <v>0.41000000000000003</v>
      </c>
      <c r="AH12" s="1736">
        <v>110</v>
      </c>
      <c r="AI12" s="1736">
        <v>43.16</v>
      </c>
      <c r="AJ12" s="1738">
        <f t="shared" si="8"/>
        <v>0.39236363636363636</v>
      </c>
      <c r="AK12" s="1736">
        <v>110</v>
      </c>
      <c r="AL12" s="1736">
        <v>46.1</v>
      </c>
      <c r="AM12" s="1738">
        <f t="shared" si="9"/>
        <v>0.41909090909090913</v>
      </c>
      <c r="AN12" s="1736">
        <v>110</v>
      </c>
      <c r="AO12" s="1736">
        <v>41.78</v>
      </c>
      <c r="AP12" s="1738">
        <f t="shared" si="10"/>
        <v>0.37981818181818183</v>
      </c>
      <c r="AQ12" s="1736">
        <v>110</v>
      </c>
      <c r="AR12" s="1736">
        <v>37.69</v>
      </c>
      <c r="AS12" s="1738">
        <f t="shared" si="11"/>
        <v>0.34263636363636363</v>
      </c>
      <c r="AT12" s="1738">
        <f t="shared" si="12"/>
        <v>0.49986363636363651</v>
      </c>
    </row>
    <row r="13" spans="1:52">
      <c r="A13" s="1739" t="s">
        <v>3000</v>
      </c>
      <c r="B13" s="1721">
        <v>1290</v>
      </c>
      <c r="C13" s="1721">
        <v>1</v>
      </c>
      <c r="D13" s="1734">
        <v>6</v>
      </c>
      <c r="E13" s="1740" t="s">
        <v>1104</v>
      </c>
      <c r="F13" s="1736" t="s">
        <v>2290</v>
      </c>
      <c r="G13" s="1736" t="s">
        <v>1101</v>
      </c>
      <c r="H13" s="1736">
        <v>11</v>
      </c>
      <c r="I13" s="1736">
        <v>110</v>
      </c>
      <c r="J13" s="1736">
        <v>110</v>
      </c>
      <c r="K13" s="1736">
        <v>0</v>
      </c>
      <c r="L13" s="1738"/>
      <c r="M13" s="1736">
        <v>110</v>
      </c>
      <c r="N13" s="1736">
        <v>35</v>
      </c>
      <c r="O13" s="1738">
        <f t="shared" si="1"/>
        <v>0.31818181818181818</v>
      </c>
      <c r="P13" s="1736">
        <v>110</v>
      </c>
      <c r="Q13" s="1736">
        <v>9</v>
      </c>
      <c r="R13" s="1738">
        <f t="shared" si="2"/>
        <v>8.1818181818181818E-2</v>
      </c>
      <c r="S13" s="1736">
        <v>110</v>
      </c>
      <c r="T13" s="1736">
        <v>26</v>
      </c>
      <c r="U13" s="1738">
        <f t="shared" si="3"/>
        <v>0.23636363636363636</v>
      </c>
      <c r="V13" s="1736">
        <v>110</v>
      </c>
      <c r="W13" s="1736">
        <v>18</v>
      </c>
      <c r="X13" s="1738">
        <f t="shared" si="4"/>
        <v>0.16363636363636364</v>
      </c>
      <c r="Y13" s="1736">
        <v>110</v>
      </c>
      <c r="Z13" s="1736">
        <v>20</v>
      </c>
      <c r="AA13" s="1738">
        <f t="shared" si="5"/>
        <v>0.18181818181818182</v>
      </c>
      <c r="AB13" s="1736">
        <v>110</v>
      </c>
      <c r="AC13" s="1736">
        <v>21</v>
      </c>
      <c r="AD13" s="1738">
        <f t="shared" si="6"/>
        <v>0.19090909090909092</v>
      </c>
      <c r="AE13" s="1736">
        <v>110</v>
      </c>
      <c r="AF13" s="1736">
        <v>15</v>
      </c>
      <c r="AG13" s="1738">
        <f t="shared" si="7"/>
        <v>0.13636363636363635</v>
      </c>
      <c r="AH13" s="1736">
        <v>110</v>
      </c>
      <c r="AI13" s="1736">
        <v>17</v>
      </c>
      <c r="AJ13" s="1738">
        <f t="shared" si="8"/>
        <v>0.15454545454545454</v>
      </c>
      <c r="AK13" s="1736">
        <v>110</v>
      </c>
      <c r="AL13" s="1736">
        <v>15</v>
      </c>
      <c r="AM13" s="1738">
        <f t="shared" si="9"/>
        <v>0.13636363636363635</v>
      </c>
      <c r="AN13" s="1736">
        <v>110</v>
      </c>
      <c r="AO13" s="1736">
        <v>22</v>
      </c>
      <c r="AP13" s="1738">
        <f t="shared" si="10"/>
        <v>0.2</v>
      </c>
      <c r="AQ13" s="1736">
        <v>110</v>
      </c>
      <c r="AR13" s="1736">
        <v>20</v>
      </c>
      <c r="AS13" s="1738">
        <f t="shared" si="11"/>
        <v>0.18181818181818182</v>
      </c>
      <c r="AT13" s="1738">
        <f t="shared" si="12"/>
        <v>0.16515151515151516</v>
      </c>
    </row>
    <row r="14" spans="1:52">
      <c r="A14" s="1739" t="s">
        <v>3001</v>
      </c>
      <c r="B14" s="1721">
        <v>6110</v>
      </c>
      <c r="C14" s="1721">
        <v>10</v>
      </c>
      <c r="D14" s="1734">
        <v>7</v>
      </c>
      <c r="E14" s="1740" t="s">
        <v>694</v>
      </c>
      <c r="F14" s="1736" t="s">
        <v>2290</v>
      </c>
      <c r="G14" s="1736" t="s">
        <v>2289</v>
      </c>
      <c r="H14" s="1736">
        <v>11</v>
      </c>
      <c r="I14" s="1736">
        <v>110</v>
      </c>
      <c r="J14" s="1736">
        <v>110</v>
      </c>
      <c r="K14" s="1736">
        <v>11</v>
      </c>
      <c r="L14" s="1738">
        <f t="shared" si="0"/>
        <v>0.1</v>
      </c>
      <c r="M14" s="1736">
        <v>110</v>
      </c>
      <c r="N14" s="1736">
        <v>12</v>
      </c>
      <c r="O14" s="1738">
        <f t="shared" si="1"/>
        <v>0.10909090909090909</v>
      </c>
      <c r="P14" s="1736">
        <v>110</v>
      </c>
      <c r="Q14" s="1736">
        <v>11</v>
      </c>
      <c r="R14" s="1738">
        <f t="shared" si="2"/>
        <v>0.1</v>
      </c>
      <c r="S14" s="1736">
        <v>110</v>
      </c>
      <c r="T14" s="1736">
        <v>18</v>
      </c>
      <c r="U14" s="1738">
        <f t="shared" si="3"/>
        <v>0.16363636363636364</v>
      </c>
      <c r="V14" s="1736">
        <v>110</v>
      </c>
      <c r="W14" s="1736">
        <v>11</v>
      </c>
      <c r="X14" s="1738">
        <f t="shared" si="4"/>
        <v>0.1</v>
      </c>
      <c r="Y14" s="1736">
        <v>110</v>
      </c>
      <c r="Z14" s="1736">
        <v>12</v>
      </c>
      <c r="AA14" s="1738">
        <f t="shared" si="5"/>
        <v>0.10909090909090909</v>
      </c>
      <c r="AB14" s="1736">
        <v>110</v>
      </c>
      <c r="AC14" s="1736">
        <v>11</v>
      </c>
      <c r="AD14" s="1738">
        <f t="shared" si="6"/>
        <v>0.1</v>
      </c>
      <c r="AE14" s="1736">
        <v>110</v>
      </c>
      <c r="AF14" s="1736">
        <v>10</v>
      </c>
      <c r="AG14" s="1738">
        <f t="shared" si="7"/>
        <v>9.0909090909090912E-2</v>
      </c>
      <c r="AH14" s="1736">
        <v>110</v>
      </c>
      <c r="AI14" s="1736">
        <v>12</v>
      </c>
      <c r="AJ14" s="1738">
        <f t="shared" si="8"/>
        <v>0.10909090909090909</v>
      </c>
      <c r="AK14" s="1736">
        <v>110</v>
      </c>
      <c r="AL14" s="1736">
        <v>10</v>
      </c>
      <c r="AM14" s="1738">
        <f t="shared" si="9"/>
        <v>9.0909090909090912E-2</v>
      </c>
      <c r="AN14" s="1736">
        <v>110</v>
      </c>
      <c r="AO14" s="1736">
        <v>9</v>
      </c>
      <c r="AP14" s="1738">
        <f t="shared" si="10"/>
        <v>8.1818181818181818E-2</v>
      </c>
      <c r="AQ14" s="1736">
        <v>110</v>
      </c>
      <c r="AR14" s="1736">
        <v>10</v>
      </c>
      <c r="AS14" s="1738">
        <f t="shared" si="11"/>
        <v>9.0909090909090912E-2</v>
      </c>
      <c r="AT14" s="1738">
        <f t="shared" si="12"/>
        <v>0.10378787878787879</v>
      </c>
    </row>
    <row r="15" spans="1:52">
      <c r="A15" s="1739" t="s">
        <v>3002</v>
      </c>
      <c r="B15" s="1721">
        <v>6210</v>
      </c>
      <c r="C15" s="1721">
        <v>2</v>
      </c>
      <c r="D15" s="1734">
        <v>8</v>
      </c>
      <c r="E15" s="1740" t="s">
        <v>1025</v>
      </c>
      <c r="F15" s="1736" t="s">
        <v>2290</v>
      </c>
      <c r="G15" s="1736" t="s">
        <v>1512</v>
      </c>
      <c r="H15" s="1736">
        <v>11</v>
      </c>
      <c r="I15" s="1736">
        <v>110</v>
      </c>
      <c r="J15" s="1736">
        <v>110</v>
      </c>
      <c r="K15" s="1736">
        <v>85.6</v>
      </c>
      <c r="L15" s="1738">
        <f t="shared" si="0"/>
        <v>0.77818181818181809</v>
      </c>
      <c r="M15" s="1736">
        <v>110</v>
      </c>
      <c r="N15" s="1736">
        <v>93.6</v>
      </c>
      <c r="O15" s="1738">
        <f t="shared" si="1"/>
        <v>0.85090909090909084</v>
      </c>
      <c r="P15" s="1736">
        <v>110</v>
      </c>
      <c r="Q15" s="1736">
        <v>96</v>
      </c>
      <c r="R15" s="1738">
        <f t="shared" si="2"/>
        <v>0.87272727272727268</v>
      </c>
      <c r="S15" s="1736">
        <v>110</v>
      </c>
      <c r="T15" s="1736">
        <v>94.4</v>
      </c>
      <c r="U15" s="1738">
        <f t="shared" si="3"/>
        <v>0.85818181818181827</v>
      </c>
      <c r="V15" s="1736">
        <v>110</v>
      </c>
      <c r="W15" s="1736">
        <v>96.8</v>
      </c>
      <c r="X15" s="1738">
        <f t="shared" si="4"/>
        <v>0.88</v>
      </c>
      <c r="Y15" s="1736">
        <v>110</v>
      </c>
      <c r="Z15" s="1736">
        <v>97.6</v>
      </c>
      <c r="AA15" s="1738">
        <f t="shared" si="5"/>
        <v>0.88727272727272721</v>
      </c>
      <c r="AB15" s="1736">
        <v>110</v>
      </c>
      <c r="AC15" s="1736">
        <v>88</v>
      </c>
      <c r="AD15" s="1738">
        <f t="shared" si="6"/>
        <v>0.8</v>
      </c>
      <c r="AE15" s="1736">
        <v>110</v>
      </c>
      <c r="AF15" s="1736">
        <v>94.13</v>
      </c>
      <c r="AG15" s="1738">
        <f t="shared" si="7"/>
        <v>0.85572727272727267</v>
      </c>
      <c r="AH15" s="1736">
        <v>110</v>
      </c>
      <c r="AI15" s="1736">
        <v>86.4</v>
      </c>
      <c r="AJ15" s="1738">
        <f t="shared" si="8"/>
        <v>0.78545454545454552</v>
      </c>
      <c r="AK15" s="1736">
        <v>110</v>
      </c>
      <c r="AL15" s="1736">
        <v>90.8</v>
      </c>
      <c r="AM15" s="1738">
        <f t="shared" si="9"/>
        <v>0.82545454545454544</v>
      </c>
      <c r="AN15" s="1736">
        <v>110</v>
      </c>
      <c r="AO15" s="1736">
        <v>92.4</v>
      </c>
      <c r="AP15" s="1738">
        <f t="shared" si="10"/>
        <v>0.84000000000000008</v>
      </c>
      <c r="AQ15" s="1736">
        <v>110</v>
      </c>
      <c r="AR15" s="1736">
        <v>84.4</v>
      </c>
      <c r="AS15" s="1738">
        <f t="shared" si="11"/>
        <v>0.76727272727272733</v>
      </c>
      <c r="AT15" s="1738">
        <f t="shared" si="12"/>
        <v>0.83343181818181811</v>
      </c>
    </row>
    <row r="16" spans="1:52">
      <c r="A16" s="1739" t="s">
        <v>3003</v>
      </c>
      <c r="B16" s="1721">
        <v>6220</v>
      </c>
      <c r="C16" s="1721">
        <v>34</v>
      </c>
      <c r="D16" s="1734">
        <v>9</v>
      </c>
      <c r="E16" s="1740" t="s">
        <v>103</v>
      </c>
      <c r="F16" s="1736" t="s">
        <v>2290</v>
      </c>
      <c r="G16" s="1736" t="s">
        <v>2289</v>
      </c>
      <c r="H16" s="1736">
        <v>11</v>
      </c>
      <c r="I16" s="1736">
        <v>110</v>
      </c>
      <c r="J16" s="1736">
        <v>110</v>
      </c>
      <c r="K16" s="1736">
        <v>74</v>
      </c>
      <c r="L16" s="1738">
        <f t="shared" si="0"/>
        <v>0.67272727272727273</v>
      </c>
      <c r="M16" s="1736">
        <v>110</v>
      </c>
      <c r="N16" s="1736">
        <v>66</v>
      </c>
      <c r="O16" s="1738">
        <f t="shared" si="1"/>
        <v>0.6</v>
      </c>
      <c r="P16" s="1736">
        <v>110</v>
      </c>
      <c r="Q16" s="1736">
        <v>70</v>
      </c>
      <c r="R16" s="1738">
        <f t="shared" si="2"/>
        <v>0.63636363636363635</v>
      </c>
      <c r="S16" s="1736">
        <v>110</v>
      </c>
      <c r="T16" s="1736">
        <v>74</v>
      </c>
      <c r="U16" s="1738">
        <f t="shared" si="3"/>
        <v>0.67272727272727273</v>
      </c>
      <c r="V16" s="1736">
        <v>110</v>
      </c>
      <c r="W16" s="1736">
        <v>68</v>
      </c>
      <c r="X16" s="1738">
        <f t="shared" si="4"/>
        <v>0.61818181818181817</v>
      </c>
      <c r="Y16" s="1736">
        <v>110</v>
      </c>
      <c r="Z16" s="1736">
        <v>66</v>
      </c>
      <c r="AA16" s="1738">
        <f t="shared" si="5"/>
        <v>0.6</v>
      </c>
      <c r="AB16" s="1736">
        <v>110</v>
      </c>
      <c r="AC16" s="1736">
        <v>65</v>
      </c>
      <c r="AD16" s="1738">
        <f t="shared" si="6"/>
        <v>0.59090909090909094</v>
      </c>
      <c r="AE16" s="1736">
        <v>110</v>
      </c>
      <c r="AF16" s="1736">
        <v>68</v>
      </c>
      <c r="AG16" s="1738">
        <f t="shared" si="7"/>
        <v>0.61818181818181817</v>
      </c>
      <c r="AH16" s="1736">
        <v>110</v>
      </c>
      <c r="AI16" s="1736">
        <v>57</v>
      </c>
      <c r="AJ16" s="1738">
        <f t="shared" si="8"/>
        <v>0.51818181818181819</v>
      </c>
      <c r="AK16" s="1736">
        <v>110</v>
      </c>
      <c r="AL16" s="1736">
        <v>64</v>
      </c>
      <c r="AM16" s="1738">
        <f t="shared" si="9"/>
        <v>0.58181818181818179</v>
      </c>
      <c r="AN16" s="1736">
        <v>110</v>
      </c>
      <c r="AO16" s="1736">
        <v>65</v>
      </c>
      <c r="AP16" s="1738">
        <f t="shared" si="10"/>
        <v>0.59090909090909094</v>
      </c>
      <c r="AQ16" s="1736">
        <v>110</v>
      </c>
      <c r="AR16" s="1736">
        <v>64</v>
      </c>
      <c r="AS16" s="1738">
        <f t="shared" si="11"/>
        <v>0.58181818181818179</v>
      </c>
      <c r="AT16" s="1738">
        <f t="shared" si="12"/>
        <v>0.60681818181818181</v>
      </c>
    </row>
    <row r="17" spans="1:46">
      <c r="A17" s="1739" t="s">
        <v>3004</v>
      </c>
      <c r="B17" s="1721">
        <v>1230</v>
      </c>
      <c r="C17" s="1721">
        <v>71</v>
      </c>
      <c r="D17" s="1734">
        <v>10</v>
      </c>
      <c r="E17" s="1740" t="s">
        <v>1791</v>
      </c>
      <c r="F17" s="1736" t="s">
        <v>2290</v>
      </c>
      <c r="G17" s="1736" t="s">
        <v>1512</v>
      </c>
      <c r="H17" s="1736">
        <v>11</v>
      </c>
      <c r="I17" s="1736">
        <v>110.2</v>
      </c>
      <c r="J17" s="1736">
        <v>110.2</v>
      </c>
      <c r="K17" s="1736">
        <v>105.44</v>
      </c>
      <c r="L17" s="1738">
        <f t="shared" si="0"/>
        <v>0.95680580762250445</v>
      </c>
      <c r="M17" s="1736">
        <v>110.2</v>
      </c>
      <c r="N17" s="1736">
        <v>60.56</v>
      </c>
      <c r="O17" s="1738">
        <f t="shared" si="1"/>
        <v>0.54954627949183299</v>
      </c>
      <c r="P17" s="1736">
        <v>110.2</v>
      </c>
      <c r="Q17" s="1736">
        <v>72.88</v>
      </c>
      <c r="R17" s="1738">
        <f t="shared" si="2"/>
        <v>0.66134301270417417</v>
      </c>
      <c r="S17" s="1736">
        <v>110.2</v>
      </c>
      <c r="T17" s="1736">
        <v>100.18</v>
      </c>
      <c r="U17" s="1738">
        <f t="shared" si="3"/>
        <v>0.90907441016333945</v>
      </c>
      <c r="V17" s="1736">
        <v>110.2</v>
      </c>
      <c r="W17" s="1736">
        <v>123.44</v>
      </c>
      <c r="X17" s="1738">
        <f t="shared" si="4"/>
        <v>1.1201451905626134</v>
      </c>
      <c r="Y17" s="1736">
        <v>110.2</v>
      </c>
      <c r="Z17" s="1736">
        <v>124.88</v>
      </c>
      <c r="AA17" s="1738">
        <f t="shared" si="5"/>
        <v>1.1332123411978221</v>
      </c>
      <c r="AB17" s="1736">
        <v>110.2</v>
      </c>
      <c r="AC17" s="1736">
        <v>102.62</v>
      </c>
      <c r="AD17" s="1738">
        <f t="shared" si="6"/>
        <v>0.93121597096188746</v>
      </c>
      <c r="AE17" s="1736">
        <v>110.2</v>
      </c>
      <c r="AF17" s="1736">
        <v>61.56</v>
      </c>
      <c r="AG17" s="1738">
        <f t="shared" si="7"/>
        <v>0.55862068965517242</v>
      </c>
      <c r="AH17" s="1736">
        <v>110.2</v>
      </c>
      <c r="AI17" s="1736">
        <v>36.56</v>
      </c>
      <c r="AJ17" s="1738">
        <f t="shared" si="8"/>
        <v>0.33176043557168783</v>
      </c>
      <c r="AK17" s="1736">
        <v>110.2</v>
      </c>
      <c r="AL17" s="1736">
        <v>32</v>
      </c>
      <c r="AM17" s="1738">
        <f t="shared" si="9"/>
        <v>0.29038112522686027</v>
      </c>
      <c r="AN17" s="1736">
        <v>110.2</v>
      </c>
      <c r="AO17" s="1736">
        <v>61.56</v>
      </c>
      <c r="AP17" s="1738">
        <f t="shared" si="10"/>
        <v>0.55862068965517242</v>
      </c>
      <c r="AQ17" s="1736">
        <v>110.2</v>
      </c>
      <c r="AR17" s="1736">
        <v>92.74</v>
      </c>
      <c r="AS17" s="1738">
        <f t="shared" si="11"/>
        <v>0.84156079854809429</v>
      </c>
      <c r="AT17" s="1738">
        <f t="shared" si="12"/>
        <v>0.73685722928009645</v>
      </c>
    </row>
    <row r="18" spans="1:46">
      <c r="A18" s="1739" t="s">
        <v>3005</v>
      </c>
      <c r="B18" s="1721">
        <v>1220</v>
      </c>
      <c r="C18" s="1721">
        <v>56</v>
      </c>
      <c r="D18" s="1734">
        <v>11</v>
      </c>
      <c r="E18" s="1740" t="s">
        <v>1802</v>
      </c>
      <c r="F18" s="1736" t="s">
        <v>2290</v>
      </c>
      <c r="G18" s="1736" t="s">
        <v>2289</v>
      </c>
      <c r="H18" s="1736">
        <v>11</v>
      </c>
      <c r="I18" s="1736">
        <v>111</v>
      </c>
      <c r="J18" s="1736">
        <v>111</v>
      </c>
      <c r="K18" s="1736">
        <v>57.6</v>
      </c>
      <c r="L18" s="1738">
        <f t="shared" si="0"/>
        <v>0.51891891891891895</v>
      </c>
      <c r="M18" s="1736">
        <v>111</v>
      </c>
      <c r="N18" s="1736">
        <v>63.2</v>
      </c>
      <c r="O18" s="1738">
        <f t="shared" si="1"/>
        <v>0.56936936936936944</v>
      </c>
      <c r="P18" s="1736">
        <v>111</v>
      </c>
      <c r="Q18" s="1736">
        <v>60.8</v>
      </c>
      <c r="R18" s="1738">
        <f t="shared" si="2"/>
        <v>0.5477477477477477</v>
      </c>
      <c r="S18" s="1736">
        <v>111</v>
      </c>
      <c r="T18" s="1736">
        <v>61.6</v>
      </c>
      <c r="U18" s="1738">
        <f t="shared" si="3"/>
        <v>0.55495495495495495</v>
      </c>
      <c r="V18" s="1736">
        <v>111</v>
      </c>
      <c r="W18" s="1736">
        <v>64</v>
      </c>
      <c r="X18" s="1738">
        <f t="shared" si="4"/>
        <v>0.57657657657657657</v>
      </c>
      <c r="Y18" s="1736">
        <v>111</v>
      </c>
      <c r="Z18" s="1736">
        <v>61.6</v>
      </c>
      <c r="AA18" s="1738">
        <f t="shared" si="5"/>
        <v>0.55495495495495495</v>
      </c>
      <c r="AB18" s="1736">
        <v>111</v>
      </c>
      <c r="AC18" s="1736">
        <v>52.8</v>
      </c>
      <c r="AD18" s="1738">
        <f t="shared" si="6"/>
        <v>0.47567567567567565</v>
      </c>
      <c r="AE18" s="1736">
        <v>111</v>
      </c>
      <c r="AF18" s="1736">
        <v>56</v>
      </c>
      <c r="AG18" s="1738">
        <f t="shared" si="7"/>
        <v>0.50450450450450446</v>
      </c>
      <c r="AH18" s="1736">
        <v>111</v>
      </c>
      <c r="AI18" s="1736">
        <v>68.8</v>
      </c>
      <c r="AJ18" s="1738">
        <f t="shared" si="8"/>
        <v>0.61981981981981982</v>
      </c>
      <c r="AK18" s="1736">
        <v>111</v>
      </c>
      <c r="AL18" s="1736">
        <v>55.2</v>
      </c>
      <c r="AM18" s="1738">
        <f t="shared" si="9"/>
        <v>0.49729729729729732</v>
      </c>
      <c r="AN18" s="1736">
        <v>111</v>
      </c>
      <c r="AO18" s="1736">
        <v>60</v>
      </c>
      <c r="AP18" s="1738">
        <f t="shared" si="10"/>
        <v>0.54054054054054057</v>
      </c>
      <c r="AQ18" s="1736">
        <v>111</v>
      </c>
      <c r="AR18" s="1736">
        <v>55.2</v>
      </c>
      <c r="AS18" s="1738">
        <f t="shared" si="11"/>
        <v>0.49729729729729732</v>
      </c>
      <c r="AT18" s="1738">
        <f t="shared" si="12"/>
        <v>0.53813813813813827</v>
      </c>
    </row>
    <row r="19" spans="1:46">
      <c r="A19" s="1739" t="s">
        <v>3006</v>
      </c>
      <c r="B19" s="1721">
        <v>1230</v>
      </c>
      <c r="C19" s="1721">
        <v>63</v>
      </c>
      <c r="D19" s="1734">
        <v>12</v>
      </c>
      <c r="E19" s="1740" t="s">
        <v>515</v>
      </c>
      <c r="F19" s="1736" t="s">
        <v>2290</v>
      </c>
      <c r="G19" s="1736" t="s">
        <v>2289</v>
      </c>
      <c r="H19" s="1736">
        <v>11</v>
      </c>
      <c r="I19" s="1736">
        <v>111</v>
      </c>
      <c r="J19" s="1736">
        <v>111</v>
      </c>
      <c r="K19" s="1736">
        <v>143.30000000000001</v>
      </c>
      <c r="L19" s="1738">
        <f t="shared" si="0"/>
        <v>1.2909909909909911</v>
      </c>
      <c r="M19" s="1736">
        <v>111</v>
      </c>
      <c r="N19" s="1736">
        <v>132.19999999999999</v>
      </c>
      <c r="O19" s="1738">
        <f t="shared" si="1"/>
        <v>1.1909909909909908</v>
      </c>
      <c r="P19" s="1736">
        <v>111</v>
      </c>
      <c r="Q19" s="1736">
        <v>116.25</v>
      </c>
      <c r="R19" s="1738">
        <f t="shared" si="2"/>
        <v>1.0472972972972974</v>
      </c>
      <c r="S19" s="1736">
        <v>111</v>
      </c>
      <c r="T19" s="1736">
        <v>119.4</v>
      </c>
      <c r="U19" s="1738">
        <f t="shared" si="3"/>
        <v>1.0756756756756758</v>
      </c>
      <c r="V19" s="1736">
        <v>111</v>
      </c>
      <c r="W19" s="1736">
        <v>120</v>
      </c>
      <c r="X19" s="1738">
        <f t="shared" si="4"/>
        <v>1.0810810810810811</v>
      </c>
      <c r="Y19" s="1736">
        <v>111</v>
      </c>
      <c r="Z19" s="1736">
        <v>125.45</v>
      </c>
      <c r="AA19" s="1738">
        <f t="shared" si="5"/>
        <v>1.1301801801801803</v>
      </c>
      <c r="AB19" s="1736">
        <v>111</v>
      </c>
      <c r="AC19" s="1736">
        <v>126.1</v>
      </c>
      <c r="AD19" s="1738">
        <f t="shared" si="6"/>
        <v>1.136036036036036</v>
      </c>
      <c r="AE19" s="1736">
        <v>111</v>
      </c>
      <c r="AF19" s="1736">
        <v>130</v>
      </c>
      <c r="AG19" s="1738">
        <f t="shared" si="7"/>
        <v>1.1711711711711712</v>
      </c>
      <c r="AH19" s="1736">
        <v>111</v>
      </c>
      <c r="AI19" s="1736">
        <v>138.6</v>
      </c>
      <c r="AJ19" s="1738">
        <f t="shared" si="8"/>
        <v>1.2486486486486486</v>
      </c>
      <c r="AK19" s="1736">
        <v>111</v>
      </c>
      <c r="AL19" s="1736">
        <v>138.30000000000001</v>
      </c>
      <c r="AM19" s="1738">
        <f t="shared" si="9"/>
        <v>1.2459459459459461</v>
      </c>
      <c r="AN19" s="1736">
        <v>111</v>
      </c>
      <c r="AO19" s="1736">
        <v>129.35</v>
      </c>
      <c r="AP19" s="1738">
        <f t="shared" si="10"/>
        <v>1.1653153153153153</v>
      </c>
      <c r="AQ19" s="1736">
        <v>111</v>
      </c>
      <c r="AR19" s="1736">
        <v>72</v>
      </c>
      <c r="AS19" s="1738">
        <f t="shared" si="11"/>
        <v>0.64864864864864868</v>
      </c>
      <c r="AT19" s="1738">
        <f t="shared" si="12"/>
        <v>1.1193318318318317</v>
      </c>
    </row>
    <row r="20" spans="1:46">
      <c r="A20" s="1739" t="s">
        <v>3007</v>
      </c>
      <c r="B20" s="1721">
        <v>1260</v>
      </c>
      <c r="C20" s="1721">
        <v>17</v>
      </c>
      <c r="D20" s="1734">
        <v>13</v>
      </c>
      <c r="E20" s="1740" t="s">
        <v>1445</v>
      </c>
      <c r="F20" s="1736" t="s">
        <v>2290</v>
      </c>
      <c r="G20" s="1736" t="s">
        <v>2289</v>
      </c>
      <c r="H20" s="1736">
        <v>11</v>
      </c>
      <c r="I20" s="1736">
        <v>111</v>
      </c>
      <c r="J20" s="1736">
        <v>111</v>
      </c>
      <c r="K20" s="1736">
        <v>57</v>
      </c>
      <c r="L20" s="1738">
        <f t="shared" si="0"/>
        <v>0.51351351351351349</v>
      </c>
      <c r="M20" s="1736">
        <v>111</v>
      </c>
      <c r="N20" s="1736">
        <v>52.8</v>
      </c>
      <c r="O20" s="1738">
        <f t="shared" si="1"/>
        <v>0.47567567567567565</v>
      </c>
      <c r="P20" s="1736">
        <v>111</v>
      </c>
      <c r="Q20" s="1736">
        <v>49.8</v>
      </c>
      <c r="R20" s="1738">
        <f t="shared" si="2"/>
        <v>0.44864864864864862</v>
      </c>
      <c r="S20" s="1736">
        <v>111</v>
      </c>
      <c r="T20" s="1736">
        <v>51.4</v>
      </c>
      <c r="U20" s="1738">
        <f t="shared" si="3"/>
        <v>0.46306306306306305</v>
      </c>
      <c r="V20" s="1736">
        <v>111</v>
      </c>
      <c r="W20" s="1736">
        <v>47</v>
      </c>
      <c r="X20" s="1738">
        <f t="shared" si="4"/>
        <v>0.42342342342342343</v>
      </c>
      <c r="Y20" s="1736">
        <v>111</v>
      </c>
      <c r="Z20" s="1736">
        <v>7</v>
      </c>
      <c r="AA20" s="1738">
        <f t="shared" si="5"/>
        <v>6.3063063063063057E-2</v>
      </c>
      <c r="AB20" s="1736">
        <v>111</v>
      </c>
      <c r="AC20" s="1736">
        <v>64.319999999999993</v>
      </c>
      <c r="AD20" s="1738">
        <f t="shared" si="6"/>
        <v>0.57945945945945943</v>
      </c>
      <c r="AE20" s="1736">
        <v>111</v>
      </c>
      <c r="AF20" s="1736">
        <v>64.319999999999993</v>
      </c>
      <c r="AG20" s="1738">
        <f t="shared" si="7"/>
        <v>0.57945945945945943</v>
      </c>
      <c r="AH20" s="1736">
        <v>111</v>
      </c>
      <c r="AI20" s="1736">
        <v>21.8</v>
      </c>
      <c r="AJ20" s="1738">
        <f t="shared" si="8"/>
        <v>0.19639639639639642</v>
      </c>
      <c r="AK20" s="1736">
        <v>111</v>
      </c>
      <c r="AL20" s="1736">
        <v>82.2</v>
      </c>
      <c r="AM20" s="1738">
        <f t="shared" si="9"/>
        <v>0.74054054054054053</v>
      </c>
      <c r="AN20" s="1736">
        <v>111</v>
      </c>
      <c r="AO20" s="1736">
        <v>92.2</v>
      </c>
      <c r="AP20" s="1738">
        <f t="shared" si="10"/>
        <v>0.8306306306306307</v>
      </c>
      <c r="AQ20" s="1736">
        <v>111</v>
      </c>
      <c r="AR20" s="1736">
        <v>86</v>
      </c>
      <c r="AS20" s="1738">
        <f t="shared" si="11"/>
        <v>0.77477477477477474</v>
      </c>
      <c r="AT20" s="1738">
        <f t="shared" si="12"/>
        <v>0.50738738738738742</v>
      </c>
    </row>
    <row r="21" spans="1:46">
      <c r="A21" s="1739" t="s">
        <v>3008</v>
      </c>
      <c r="B21" s="1721">
        <v>1260</v>
      </c>
      <c r="C21" s="1721">
        <v>22</v>
      </c>
      <c r="D21" s="1734">
        <v>14</v>
      </c>
      <c r="E21" s="1740" t="s">
        <v>1820</v>
      </c>
      <c r="F21" s="1736" t="s">
        <v>2290</v>
      </c>
      <c r="G21" s="1736" t="s">
        <v>2289</v>
      </c>
      <c r="H21" s="1736">
        <v>11</v>
      </c>
      <c r="I21" s="1736">
        <v>111</v>
      </c>
      <c r="J21" s="1736">
        <v>111</v>
      </c>
      <c r="K21" s="1736">
        <v>75.599999999999994</v>
      </c>
      <c r="L21" s="1738">
        <f t="shared" si="0"/>
        <v>0.68108108108108101</v>
      </c>
      <c r="M21" s="1736">
        <v>111</v>
      </c>
      <c r="N21" s="1736">
        <v>74.8</v>
      </c>
      <c r="O21" s="1738">
        <f t="shared" si="1"/>
        <v>0.67387387387387387</v>
      </c>
      <c r="P21" s="1736">
        <v>111</v>
      </c>
      <c r="Q21" s="1736">
        <v>78.400000000000006</v>
      </c>
      <c r="R21" s="1738">
        <f t="shared" si="2"/>
        <v>0.70630630630630631</v>
      </c>
      <c r="S21" s="1736">
        <v>111</v>
      </c>
      <c r="T21" s="1736">
        <v>76.8</v>
      </c>
      <c r="U21" s="1738">
        <f t="shared" si="3"/>
        <v>0.69189189189189182</v>
      </c>
      <c r="V21" s="1736">
        <v>111</v>
      </c>
      <c r="W21" s="1736">
        <v>94.8</v>
      </c>
      <c r="X21" s="1738">
        <f t="shared" si="4"/>
        <v>0.85405405405405399</v>
      </c>
      <c r="Y21" s="1736">
        <v>111</v>
      </c>
      <c r="Z21" s="1736">
        <v>85.6</v>
      </c>
      <c r="AA21" s="1738">
        <f t="shared" si="5"/>
        <v>0.77117117117117107</v>
      </c>
      <c r="AB21" s="1736">
        <v>111</v>
      </c>
      <c r="AC21" s="1736">
        <v>81.599999999999994</v>
      </c>
      <c r="AD21" s="1738">
        <f t="shared" si="6"/>
        <v>0.73513513513513506</v>
      </c>
      <c r="AE21" s="1736">
        <v>111</v>
      </c>
      <c r="AF21" s="1736">
        <v>105.2</v>
      </c>
      <c r="AG21" s="1738">
        <f t="shared" si="7"/>
        <v>0.94774774774774773</v>
      </c>
      <c r="AH21" s="1736">
        <v>111</v>
      </c>
      <c r="AI21" s="1736">
        <v>104.4</v>
      </c>
      <c r="AJ21" s="1738">
        <f t="shared" si="8"/>
        <v>0.94054054054054059</v>
      </c>
      <c r="AK21" s="1736">
        <v>111</v>
      </c>
      <c r="AL21" s="1736">
        <v>90</v>
      </c>
      <c r="AM21" s="1738">
        <f t="shared" si="9"/>
        <v>0.81081081081081086</v>
      </c>
      <c r="AN21" s="1736">
        <v>111</v>
      </c>
      <c r="AO21" s="1736">
        <v>100</v>
      </c>
      <c r="AP21" s="1738">
        <f t="shared" si="10"/>
        <v>0.90090090090090091</v>
      </c>
      <c r="AQ21" s="1736">
        <v>111</v>
      </c>
      <c r="AR21" s="1736">
        <v>67.599999999999994</v>
      </c>
      <c r="AS21" s="1738">
        <f t="shared" si="11"/>
        <v>0.60900900900900901</v>
      </c>
      <c r="AT21" s="1738">
        <f t="shared" si="12"/>
        <v>0.77687687687687679</v>
      </c>
    </row>
    <row r="22" spans="1:46">
      <c r="A22" s="1739" t="s">
        <v>3009</v>
      </c>
      <c r="B22" s="1721">
        <v>1210</v>
      </c>
      <c r="C22" s="1721">
        <v>14</v>
      </c>
      <c r="D22" s="1734">
        <v>15</v>
      </c>
      <c r="E22" s="1740" t="s">
        <v>1422</v>
      </c>
      <c r="F22" s="1736" t="s">
        <v>2290</v>
      </c>
      <c r="G22" s="1736" t="s">
        <v>2289</v>
      </c>
      <c r="H22" s="1736">
        <v>11</v>
      </c>
      <c r="I22" s="1736">
        <v>112</v>
      </c>
      <c r="J22" s="1736">
        <v>112</v>
      </c>
      <c r="K22" s="1736">
        <v>8.4</v>
      </c>
      <c r="L22" s="1738">
        <f t="shared" si="0"/>
        <v>7.4999999999999997E-2</v>
      </c>
      <c r="M22" s="1736">
        <v>112</v>
      </c>
      <c r="N22" s="1736">
        <v>87.2</v>
      </c>
      <c r="O22" s="1738">
        <f t="shared" si="1"/>
        <v>0.77857142857142858</v>
      </c>
      <c r="P22" s="1736">
        <v>112</v>
      </c>
      <c r="Q22" s="1736">
        <v>90</v>
      </c>
      <c r="R22" s="1738">
        <f t="shared" si="2"/>
        <v>0.8035714285714286</v>
      </c>
      <c r="S22" s="1736">
        <v>112</v>
      </c>
      <c r="T22" s="1736">
        <v>106.8</v>
      </c>
      <c r="U22" s="1738">
        <f t="shared" si="3"/>
        <v>0.95357142857142851</v>
      </c>
      <c r="V22" s="1736">
        <v>112</v>
      </c>
      <c r="W22" s="1736">
        <v>112.4</v>
      </c>
      <c r="X22" s="1738">
        <f t="shared" si="4"/>
        <v>1.0035714285714286</v>
      </c>
      <c r="Y22" s="1736">
        <v>112</v>
      </c>
      <c r="Z22" s="1736">
        <v>102.8</v>
      </c>
      <c r="AA22" s="1738">
        <f t="shared" si="5"/>
        <v>0.91785714285714282</v>
      </c>
      <c r="AB22" s="1736">
        <v>112</v>
      </c>
      <c r="AC22" s="1736">
        <v>101.6</v>
      </c>
      <c r="AD22" s="1738">
        <f t="shared" si="6"/>
        <v>0.90714285714285714</v>
      </c>
      <c r="AE22" s="1736">
        <v>112</v>
      </c>
      <c r="AF22" s="1736">
        <v>88</v>
      </c>
      <c r="AG22" s="1738">
        <f t="shared" si="7"/>
        <v>0.7857142857142857</v>
      </c>
      <c r="AH22" s="1736">
        <v>112</v>
      </c>
      <c r="AI22" s="1736">
        <v>79.599999999999994</v>
      </c>
      <c r="AJ22" s="1738">
        <f t="shared" si="8"/>
        <v>0.71071428571428563</v>
      </c>
      <c r="AK22" s="1736">
        <v>112</v>
      </c>
      <c r="AL22" s="1736">
        <v>0</v>
      </c>
      <c r="AM22" s="1738"/>
      <c r="AN22" s="1736">
        <v>112</v>
      </c>
      <c r="AO22" s="1736">
        <v>2.4</v>
      </c>
      <c r="AP22" s="1738">
        <f t="shared" si="10"/>
        <v>2.1428571428571429E-2</v>
      </c>
      <c r="AQ22" s="1736">
        <v>112</v>
      </c>
      <c r="AR22" s="1736">
        <v>0.4</v>
      </c>
      <c r="AS22" s="1738">
        <f t="shared" si="11"/>
        <v>3.5714285714285718E-3</v>
      </c>
      <c r="AT22" s="1738">
        <f t="shared" si="12"/>
        <v>0.58005952380952386</v>
      </c>
    </row>
    <row r="23" spans="1:46">
      <c r="A23" s="1739" t="s">
        <v>3010</v>
      </c>
      <c r="B23" s="1721">
        <v>1210</v>
      </c>
      <c r="C23" s="1721">
        <v>35</v>
      </c>
      <c r="D23" s="1734">
        <v>16</v>
      </c>
      <c r="E23" s="1740" t="s">
        <v>1431</v>
      </c>
      <c r="F23" s="1736" t="s">
        <v>2290</v>
      </c>
      <c r="G23" s="1736" t="s">
        <v>2289</v>
      </c>
      <c r="H23" s="1736">
        <v>11</v>
      </c>
      <c r="I23" s="1736">
        <v>112</v>
      </c>
      <c r="J23" s="1736">
        <v>112</v>
      </c>
      <c r="K23" s="1736">
        <v>8</v>
      </c>
      <c r="L23" s="1738">
        <f t="shared" si="0"/>
        <v>7.1428571428571425E-2</v>
      </c>
      <c r="M23" s="1736">
        <v>112</v>
      </c>
      <c r="N23" s="1736">
        <v>35.799999999999997</v>
      </c>
      <c r="O23" s="1738">
        <f t="shared" si="1"/>
        <v>0.31964285714285712</v>
      </c>
      <c r="P23" s="1736">
        <v>112</v>
      </c>
      <c r="Q23" s="1736">
        <v>48.8</v>
      </c>
      <c r="R23" s="1738">
        <f t="shared" si="2"/>
        <v>0.43571428571428567</v>
      </c>
      <c r="S23" s="1736">
        <v>112</v>
      </c>
      <c r="T23" s="1736">
        <v>52</v>
      </c>
      <c r="U23" s="1738">
        <f t="shared" si="3"/>
        <v>0.4642857142857143</v>
      </c>
      <c r="V23" s="1736">
        <v>112</v>
      </c>
      <c r="W23" s="1736">
        <v>56</v>
      </c>
      <c r="X23" s="1738">
        <f t="shared" si="4"/>
        <v>0.5</v>
      </c>
      <c r="Y23" s="1736">
        <v>112</v>
      </c>
      <c r="Z23" s="1736">
        <v>51.4</v>
      </c>
      <c r="AA23" s="1738">
        <f t="shared" si="5"/>
        <v>0.45892857142857141</v>
      </c>
      <c r="AB23" s="1736">
        <v>112</v>
      </c>
      <c r="AC23" s="1736">
        <v>46.6</v>
      </c>
      <c r="AD23" s="1738">
        <f t="shared" si="6"/>
        <v>0.41607142857142859</v>
      </c>
      <c r="AE23" s="1736">
        <v>112</v>
      </c>
      <c r="AF23" s="1736">
        <v>43</v>
      </c>
      <c r="AG23" s="1738">
        <f t="shared" si="7"/>
        <v>0.38392857142857145</v>
      </c>
      <c r="AH23" s="1736">
        <v>112</v>
      </c>
      <c r="AI23" s="1736">
        <v>37.799999999999997</v>
      </c>
      <c r="AJ23" s="1738">
        <f t="shared" si="8"/>
        <v>0.33749999999999997</v>
      </c>
      <c r="AK23" s="1736">
        <v>112</v>
      </c>
      <c r="AL23" s="1736">
        <v>37.799999999999997</v>
      </c>
      <c r="AM23" s="1738">
        <f t="shared" si="9"/>
        <v>0.33749999999999997</v>
      </c>
      <c r="AN23" s="1736">
        <v>112</v>
      </c>
      <c r="AO23" s="1736">
        <v>39.200000000000003</v>
      </c>
      <c r="AP23" s="1738">
        <f t="shared" si="10"/>
        <v>0.35000000000000003</v>
      </c>
      <c r="AQ23" s="1736">
        <v>112</v>
      </c>
      <c r="AR23" s="1736">
        <v>44.4</v>
      </c>
      <c r="AS23" s="1738">
        <f t="shared" si="11"/>
        <v>0.39642857142857141</v>
      </c>
      <c r="AT23" s="1738">
        <f t="shared" si="12"/>
        <v>0.37261904761904763</v>
      </c>
    </row>
    <row r="24" spans="1:46">
      <c r="A24" s="1739" t="s">
        <v>3011</v>
      </c>
      <c r="B24" s="1721">
        <v>1220</v>
      </c>
      <c r="C24" s="1721">
        <v>59</v>
      </c>
      <c r="D24" s="1734">
        <v>17</v>
      </c>
      <c r="E24" s="1740" t="s">
        <v>1879</v>
      </c>
      <c r="F24" s="1736" t="s">
        <v>2290</v>
      </c>
      <c r="G24" s="1736" t="s">
        <v>2289</v>
      </c>
      <c r="H24" s="1736">
        <v>11</v>
      </c>
      <c r="I24" s="1736">
        <v>112</v>
      </c>
      <c r="J24" s="1736">
        <v>112</v>
      </c>
      <c r="K24" s="1736">
        <v>82.4</v>
      </c>
      <c r="L24" s="1738">
        <f t="shared" si="0"/>
        <v>0.73571428571428577</v>
      </c>
      <c r="M24" s="1736">
        <v>112</v>
      </c>
      <c r="N24" s="1736">
        <v>98</v>
      </c>
      <c r="O24" s="1738">
        <f t="shared" si="1"/>
        <v>0.875</v>
      </c>
      <c r="P24" s="1736">
        <v>112</v>
      </c>
      <c r="Q24" s="1736">
        <v>183.6</v>
      </c>
      <c r="R24" s="1738">
        <f t="shared" si="2"/>
        <v>1.6392857142857142</v>
      </c>
      <c r="S24" s="1736">
        <v>112</v>
      </c>
      <c r="T24" s="1736">
        <v>180.8</v>
      </c>
      <c r="U24" s="1738">
        <f t="shared" si="3"/>
        <v>1.6142857142857143</v>
      </c>
      <c r="V24" s="1736">
        <v>112</v>
      </c>
      <c r="W24" s="1736">
        <v>184</v>
      </c>
      <c r="X24" s="1738">
        <f t="shared" si="4"/>
        <v>1.6428571428571428</v>
      </c>
      <c r="Y24" s="1736">
        <v>112</v>
      </c>
      <c r="Z24" s="1736">
        <v>187.6</v>
      </c>
      <c r="AA24" s="1738">
        <f t="shared" si="5"/>
        <v>1.675</v>
      </c>
      <c r="AB24" s="1736">
        <v>112</v>
      </c>
      <c r="AC24" s="1736">
        <v>183.6</v>
      </c>
      <c r="AD24" s="1738">
        <f t="shared" si="6"/>
        <v>1.6392857142857142</v>
      </c>
      <c r="AE24" s="1736">
        <v>112</v>
      </c>
      <c r="AF24" s="1736">
        <v>178</v>
      </c>
      <c r="AG24" s="1738">
        <f t="shared" si="7"/>
        <v>1.5892857142857142</v>
      </c>
      <c r="AH24" s="1736">
        <v>112</v>
      </c>
      <c r="AI24" s="1736">
        <v>160.80000000000001</v>
      </c>
      <c r="AJ24" s="1738">
        <f t="shared" si="8"/>
        <v>1.4357142857142857</v>
      </c>
      <c r="AK24" s="1736">
        <v>112</v>
      </c>
      <c r="AL24" s="1736">
        <v>177.6</v>
      </c>
      <c r="AM24" s="1738">
        <f t="shared" si="9"/>
        <v>1.5857142857142856</v>
      </c>
      <c r="AN24" s="1736">
        <v>112</v>
      </c>
      <c r="AO24" s="1736">
        <v>91.6</v>
      </c>
      <c r="AP24" s="1738">
        <f t="shared" si="10"/>
        <v>0.81785714285714284</v>
      </c>
      <c r="AQ24" s="1736">
        <v>112</v>
      </c>
      <c r="AR24" s="1736">
        <v>86</v>
      </c>
      <c r="AS24" s="1738">
        <f t="shared" si="11"/>
        <v>0.7678571428571429</v>
      </c>
      <c r="AT24" s="1738">
        <f t="shared" si="12"/>
        <v>1.3348214285714284</v>
      </c>
    </row>
    <row r="25" spans="1:46">
      <c r="A25" s="1739" t="s">
        <v>3012</v>
      </c>
      <c r="B25" s="1721">
        <v>6150</v>
      </c>
      <c r="C25" s="1721">
        <v>20</v>
      </c>
      <c r="D25" s="1734">
        <v>18</v>
      </c>
      <c r="E25" s="1740" t="s">
        <v>1829</v>
      </c>
      <c r="F25" s="1736" t="s">
        <v>2290</v>
      </c>
      <c r="G25" s="1736" t="s">
        <v>2289</v>
      </c>
      <c r="H25" s="1736">
        <v>11</v>
      </c>
      <c r="I25" s="1736">
        <v>113</v>
      </c>
      <c r="J25" s="1736">
        <v>113</v>
      </c>
      <c r="K25" s="1736">
        <v>97.9</v>
      </c>
      <c r="L25" s="1738">
        <f t="shared" si="0"/>
        <v>0.86637168141592924</v>
      </c>
      <c r="M25" s="1736">
        <v>113</v>
      </c>
      <c r="N25" s="1736">
        <v>92.1</v>
      </c>
      <c r="O25" s="1738">
        <f t="shared" si="1"/>
        <v>0.81504424778761053</v>
      </c>
      <c r="P25" s="1736">
        <v>113</v>
      </c>
      <c r="Q25" s="1736">
        <v>90.1</v>
      </c>
      <c r="R25" s="1738">
        <f t="shared" si="2"/>
        <v>0.79734513274336283</v>
      </c>
      <c r="S25" s="1736">
        <v>113</v>
      </c>
      <c r="T25" s="1736">
        <v>93.9</v>
      </c>
      <c r="U25" s="1738">
        <f t="shared" si="3"/>
        <v>0.83097345132743372</v>
      </c>
      <c r="V25" s="1736">
        <v>113</v>
      </c>
      <c r="W25" s="1736">
        <v>79.3</v>
      </c>
      <c r="X25" s="1738">
        <f t="shared" si="4"/>
        <v>0.7017699115044248</v>
      </c>
      <c r="Y25" s="1736">
        <v>113</v>
      </c>
      <c r="Z25" s="1736">
        <v>89.6</v>
      </c>
      <c r="AA25" s="1738">
        <f t="shared" si="5"/>
        <v>0.79292035398230087</v>
      </c>
      <c r="AB25" s="1736">
        <v>113</v>
      </c>
      <c r="AC25" s="1736">
        <v>84.4</v>
      </c>
      <c r="AD25" s="1738">
        <f t="shared" si="6"/>
        <v>0.74690265486725671</v>
      </c>
      <c r="AE25" s="1736">
        <v>113</v>
      </c>
      <c r="AF25" s="1736">
        <v>86.2</v>
      </c>
      <c r="AG25" s="1738">
        <f t="shared" si="7"/>
        <v>0.76283185840707968</v>
      </c>
      <c r="AH25" s="1736">
        <v>113</v>
      </c>
      <c r="AI25" s="1736">
        <v>95.6</v>
      </c>
      <c r="AJ25" s="1738">
        <f t="shared" si="8"/>
        <v>0.84601769911504421</v>
      </c>
      <c r="AK25" s="1736">
        <v>113</v>
      </c>
      <c r="AL25" s="1736">
        <v>98.3</v>
      </c>
      <c r="AM25" s="1738">
        <f t="shared" si="9"/>
        <v>0.86991150442477871</v>
      </c>
      <c r="AN25" s="1736">
        <v>113</v>
      </c>
      <c r="AO25" s="1736">
        <v>102.7</v>
      </c>
      <c r="AP25" s="1738">
        <f t="shared" si="10"/>
        <v>0.90884955752212393</v>
      </c>
      <c r="AQ25" s="1736">
        <v>113</v>
      </c>
      <c r="AR25" s="1736">
        <v>84.8</v>
      </c>
      <c r="AS25" s="1738">
        <f t="shared" si="11"/>
        <v>0.75044247787610618</v>
      </c>
      <c r="AT25" s="1738">
        <f t="shared" si="12"/>
        <v>0.80744837758112098</v>
      </c>
    </row>
    <row r="26" spans="1:46">
      <c r="A26" s="1739" t="s">
        <v>3013</v>
      </c>
      <c r="B26" s="1721">
        <v>1260</v>
      </c>
      <c r="C26" s="1721">
        <v>26</v>
      </c>
      <c r="D26" s="1734">
        <v>19</v>
      </c>
      <c r="E26" s="1740" t="s">
        <v>1900</v>
      </c>
      <c r="F26" s="1736" t="s">
        <v>2290</v>
      </c>
      <c r="G26" s="1736" t="s">
        <v>2289</v>
      </c>
      <c r="H26" s="1736">
        <v>11</v>
      </c>
      <c r="I26" s="1736">
        <v>114.5</v>
      </c>
      <c r="J26" s="1736">
        <v>114.5</v>
      </c>
      <c r="K26" s="1736">
        <v>81</v>
      </c>
      <c r="L26" s="1738">
        <f t="shared" si="0"/>
        <v>0.70742358078602618</v>
      </c>
      <c r="M26" s="1736">
        <v>114.5</v>
      </c>
      <c r="N26" s="1736">
        <v>78.2</v>
      </c>
      <c r="O26" s="1738">
        <f t="shared" si="1"/>
        <v>0.68296943231441054</v>
      </c>
      <c r="P26" s="1736">
        <v>114.5</v>
      </c>
      <c r="Q26" s="1736">
        <v>79.2</v>
      </c>
      <c r="R26" s="1738">
        <f t="shared" si="2"/>
        <v>0.69170305676855892</v>
      </c>
      <c r="S26" s="1736">
        <v>114.5</v>
      </c>
      <c r="T26" s="1736">
        <v>72.400000000000006</v>
      </c>
      <c r="U26" s="1738">
        <f t="shared" si="3"/>
        <v>0.63231441048034942</v>
      </c>
      <c r="V26" s="1736">
        <v>114.5</v>
      </c>
      <c r="W26" s="1736">
        <v>73.2</v>
      </c>
      <c r="X26" s="1738">
        <f t="shared" si="4"/>
        <v>0.63930131004366819</v>
      </c>
      <c r="Y26" s="1736">
        <v>114.5</v>
      </c>
      <c r="Z26" s="1736">
        <v>82.6</v>
      </c>
      <c r="AA26" s="1738">
        <f t="shared" si="5"/>
        <v>0.72139737991266373</v>
      </c>
      <c r="AB26" s="1736">
        <v>114.5</v>
      </c>
      <c r="AC26" s="1736">
        <v>89.8</v>
      </c>
      <c r="AD26" s="1738">
        <f t="shared" si="6"/>
        <v>0.78427947598253278</v>
      </c>
      <c r="AE26" s="1736">
        <v>114.5</v>
      </c>
      <c r="AF26" s="1736">
        <v>89.8</v>
      </c>
      <c r="AG26" s="1738">
        <f t="shared" si="7"/>
        <v>0.78427947598253278</v>
      </c>
      <c r="AH26" s="1736">
        <v>114.5</v>
      </c>
      <c r="AI26" s="1736">
        <v>101.6</v>
      </c>
      <c r="AJ26" s="1738">
        <f t="shared" si="8"/>
        <v>0.88733624454148463</v>
      </c>
      <c r="AK26" s="1736">
        <v>114.5</v>
      </c>
      <c r="AL26" s="1736">
        <v>5.6</v>
      </c>
      <c r="AM26" s="1738">
        <f t="shared" si="9"/>
        <v>4.8908296943231441E-2</v>
      </c>
      <c r="AN26" s="1736">
        <v>114.5</v>
      </c>
      <c r="AO26" s="1736">
        <v>91.4</v>
      </c>
      <c r="AP26" s="1738">
        <f t="shared" si="10"/>
        <v>0.79825327510917032</v>
      </c>
      <c r="AQ26" s="1736">
        <v>114.5</v>
      </c>
      <c r="AR26" s="1736">
        <v>110.4</v>
      </c>
      <c r="AS26" s="1738">
        <f t="shared" si="11"/>
        <v>0.96419213973799134</v>
      </c>
      <c r="AT26" s="1738">
        <f t="shared" si="12"/>
        <v>0.69519650655021825</v>
      </c>
    </row>
    <row r="27" spans="1:46">
      <c r="A27" s="1739" t="s">
        <v>3014</v>
      </c>
      <c r="B27" s="1721">
        <v>6150</v>
      </c>
      <c r="C27" s="1721">
        <v>18</v>
      </c>
      <c r="D27" s="1734">
        <v>20</v>
      </c>
      <c r="E27" s="1740" t="s">
        <v>1827</v>
      </c>
      <c r="F27" s="1736" t="s">
        <v>2290</v>
      </c>
      <c r="G27" s="1736" t="s">
        <v>2289</v>
      </c>
      <c r="H27" s="1736">
        <v>11</v>
      </c>
      <c r="I27" s="1736">
        <v>114.5</v>
      </c>
      <c r="J27" s="1736">
        <v>114.5</v>
      </c>
      <c r="K27" s="1736">
        <v>96</v>
      </c>
      <c r="L27" s="1738">
        <f t="shared" si="0"/>
        <v>0.83842794759825323</v>
      </c>
      <c r="M27" s="1736">
        <v>114.5</v>
      </c>
      <c r="N27" s="1736">
        <v>102.4</v>
      </c>
      <c r="O27" s="1738">
        <f t="shared" si="1"/>
        <v>0.89432314410480351</v>
      </c>
      <c r="P27" s="1736">
        <v>114.5</v>
      </c>
      <c r="Q27" s="1736">
        <v>100</v>
      </c>
      <c r="R27" s="1738">
        <f t="shared" si="2"/>
        <v>0.8733624454148472</v>
      </c>
      <c r="S27" s="1736">
        <v>114.5</v>
      </c>
      <c r="T27" s="1736">
        <v>93.4</v>
      </c>
      <c r="U27" s="1738">
        <f t="shared" si="3"/>
        <v>0.81572052401746731</v>
      </c>
      <c r="V27" s="1736">
        <v>114.5</v>
      </c>
      <c r="W27" s="1736">
        <v>106.8</v>
      </c>
      <c r="X27" s="1738">
        <f t="shared" si="4"/>
        <v>0.9327510917030567</v>
      </c>
      <c r="Y27" s="1736">
        <v>114.5</v>
      </c>
      <c r="Z27" s="1736">
        <v>105.2</v>
      </c>
      <c r="AA27" s="1738">
        <f t="shared" si="5"/>
        <v>0.91877729257641927</v>
      </c>
      <c r="AB27" s="1736">
        <v>114.5</v>
      </c>
      <c r="AC27" s="1736">
        <v>97.2</v>
      </c>
      <c r="AD27" s="1738">
        <f t="shared" si="6"/>
        <v>0.84890829694323144</v>
      </c>
      <c r="AE27" s="1736">
        <v>114.5</v>
      </c>
      <c r="AF27" s="1736">
        <v>103</v>
      </c>
      <c r="AG27" s="1738">
        <f t="shared" si="7"/>
        <v>0.89956331877729256</v>
      </c>
      <c r="AH27" s="1736">
        <v>114.5</v>
      </c>
      <c r="AI27" s="1736">
        <v>115</v>
      </c>
      <c r="AJ27" s="1738">
        <f t="shared" si="8"/>
        <v>1.0043668122270741</v>
      </c>
      <c r="AK27" s="1736">
        <v>114.5</v>
      </c>
      <c r="AL27" s="1736">
        <v>114.2</v>
      </c>
      <c r="AM27" s="1738">
        <f t="shared" si="9"/>
        <v>0.99737991266375547</v>
      </c>
      <c r="AN27" s="1736">
        <v>114.5</v>
      </c>
      <c r="AO27" s="1736">
        <v>101.2</v>
      </c>
      <c r="AP27" s="1738">
        <f t="shared" si="10"/>
        <v>0.8838427947598253</v>
      </c>
      <c r="AQ27" s="1736">
        <v>114.5</v>
      </c>
      <c r="AR27" s="1736">
        <v>97.8</v>
      </c>
      <c r="AS27" s="1738">
        <f t="shared" si="11"/>
        <v>0.85414847161572049</v>
      </c>
      <c r="AT27" s="1738">
        <f t="shared" si="12"/>
        <v>0.89679767103347896</v>
      </c>
    </row>
    <row r="28" spans="1:46">
      <c r="A28" s="1739" t="s">
        <v>3015</v>
      </c>
      <c r="B28" s="1721">
        <v>4210</v>
      </c>
      <c r="C28" s="1721">
        <v>7</v>
      </c>
      <c r="D28" s="1734">
        <v>21</v>
      </c>
      <c r="E28" s="1740" t="s">
        <v>1823</v>
      </c>
      <c r="F28" s="1736" t="s">
        <v>2290</v>
      </c>
      <c r="G28" s="1736" t="s">
        <v>2289</v>
      </c>
      <c r="H28" s="1736">
        <v>11</v>
      </c>
      <c r="I28" s="1736">
        <v>115</v>
      </c>
      <c r="J28" s="1736">
        <v>115</v>
      </c>
      <c r="K28" s="1736">
        <v>138</v>
      </c>
      <c r="L28" s="1738">
        <f t="shared" si="0"/>
        <v>1.2</v>
      </c>
      <c r="M28" s="1736">
        <v>115</v>
      </c>
      <c r="N28" s="1736">
        <v>134.4</v>
      </c>
      <c r="O28" s="1738">
        <f t="shared" si="1"/>
        <v>1.1686956521739131</v>
      </c>
      <c r="P28" s="1736">
        <v>115</v>
      </c>
      <c r="Q28" s="1736">
        <v>123.2</v>
      </c>
      <c r="R28" s="1738">
        <f t="shared" si="2"/>
        <v>1.0713043478260871</v>
      </c>
      <c r="S28" s="1736">
        <v>115</v>
      </c>
      <c r="T28" s="1736">
        <v>46.4</v>
      </c>
      <c r="U28" s="1738">
        <f t="shared" si="3"/>
        <v>0.40347826086956523</v>
      </c>
      <c r="V28" s="1736">
        <v>115</v>
      </c>
      <c r="W28" s="1736">
        <v>6.4</v>
      </c>
      <c r="X28" s="1738">
        <f t="shared" si="4"/>
        <v>5.565217391304348E-2</v>
      </c>
      <c r="Y28" s="1736">
        <v>115</v>
      </c>
      <c r="Z28" s="1736">
        <v>128</v>
      </c>
      <c r="AA28" s="1738">
        <f t="shared" si="5"/>
        <v>1.1130434782608696</v>
      </c>
      <c r="AB28" s="1736">
        <v>115</v>
      </c>
      <c r="AC28" s="1736">
        <v>96</v>
      </c>
      <c r="AD28" s="1738">
        <f t="shared" si="6"/>
        <v>0.83478260869565213</v>
      </c>
      <c r="AE28" s="1736">
        <v>115</v>
      </c>
      <c r="AF28" s="1736">
        <v>118.4</v>
      </c>
      <c r="AG28" s="1738">
        <f t="shared" si="7"/>
        <v>1.0295652173913044</v>
      </c>
      <c r="AH28" s="1736">
        <v>115</v>
      </c>
      <c r="AI28" s="1736">
        <v>147.6</v>
      </c>
      <c r="AJ28" s="1738">
        <f t="shared" si="8"/>
        <v>1.2834782608695652</v>
      </c>
      <c r="AK28" s="1736">
        <v>115</v>
      </c>
      <c r="AL28" s="1736">
        <v>141.19999999999999</v>
      </c>
      <c r="AM28" s="1738">
        <f t="shared" si="9"/>
        <v>1.2278260869565216</v>
      </c>
      <c r="AN28" s="1736">
        <v>115</v>
      </c>
      <c r="AO28" s="1736">
        <v>166.8</v>
      </c>
      <c r="AP28" s="1738">
        <f t="shared" si="10"/>
        <v>1.4504347826086958</v>
      </c>
      <c r="AQ28" s="1736">
        <v>115</v>
      </c>
      <c r="AR28" s="1736">
        <v>157.19999999999999</v>
      </c>
      <c r="AS28" s="1738">
        <f t="shared" si="11"/>
        <v>1.3669565217391304</v>
      </c>
      <c r="AT28" s="1738">
        <f t="shared" si="12"/>
        <v>1.0171014492753623</v>
      </c>
    </row>
    <row r="29" spans="1:46">
      <c r="A29" s="1739" t="s">
        <v>3016</v>
      </c>
      <c r="B29" s="1721">
        <v>6150</v>
      </c>
      <c r="C29" s="1721">
        <v>19</v>
      </c>
      <c r="D29" s="1734">
        <v>22</v>
      </c>
      <c r="E29" s="1740" t="s">
        <v>1828</v>
      </c>
      <c r="F29" s="1736" t="s">
        <v>2290</v>
      </c>
      <c r="G29" s="1736" t="s">
        <v>2289</v>
      </c>
      <c r="H29" s="1736">
        <v>11</v>
      </c>
      <c r="I29" s="1736">
        <v>115</v>
      </c>
      <c r="J29" s="1736">
        <v>115</v>
      </c>
      <c r="K29" s="1736">
        <v>75.2</v>
      </c>
      <c r="L29" s="1738">
        <f t="shared" si="0"/>
        <v>0.65391304347826085</v>
      </c>
      <c r="M29" s="1736">
        <v>115</v>
      </c>
      <c r="N29" s="1736">
        <v>92.4</v>
      </c>
      <c r="O29" s="1738">
        <f t="shared" si="1"/>
        <v>0.80347826086956531</v>
      </c>
      <c r="P29" s="1736">
        <v>115</v>
      </c>
      <c r="Q29" s="1736">
        <v>57.6</v>
      </c>
      <c r="R29" s="1738">
        <f t="shared" si="2"/>
        <v>0.50086956521739134</v>
      </c>
      <c r="S29" s="1736">
        <v>115</v>
      </c>
      <c r="T29" s="1736">
        <v>70</v>
      </c>
      <c r="U29" s="1738">
        <f t="shared" si="3"/>
        <v>0.60869565217391308</v>
      </c>
      <c r="V29" s="1736">
        <v>115</v>
      </c>
      <c r="W29" s="1736">
        <v>68.400000000000006</v>
      </c>
      <c r="X29" s="1738">
        <f t="shared" si="4"/>
        <v>0.59478260869565225</v>
      </c>
      <c r="Y29" s="1736">
        <v>115</v>
      </c>
      <c r="Z29" s="1736">
        <v>0</v>
      </c>
      <c r="AA29" s="1738"/>
      <c r="AB29" s="1736">
        <v>115</v>
      </c>
      <c r="AC29" s="1736">
        <v>0</v>
      </c>
      <c r="AD29" s="1738"/>
      <c r="AE29" s="1736">
        <v>115</v>
      </c>
      <c r="AF29" s="1736">
        <v>0</v>
      </c>
      <c r="AG29" s="1738"/>
      <c r="AH29" s="1736">
        <v>115</v>
      </c>
      <c r="AI29" s="1736">
        <v>81.2</v>
      </c>
      <c r="AJ29" s="1738">
        <f t="shared" si="8"/>
        <v>0.70608695652173914</v>
      </c>
      <c r="AK29" s="1736">
        <v>115</v>
      </c>
      <c r="AL29" s="1736">
        <v>103.6</v>
      </c>
      <c r="AM29" s="1738">
        <f t="shared" si="9"/>
        <v>0.90086956521739125</v>
      </c>
      <c r="AN29" s="1736">
        <v>115</v>
      </c>
      <c r="AO29" s="1736">
        <v>106.4</v>
      </c>
      <c r="AP29" s="1738">
        <f t="shared" si="10"/>
        <v>0.92521739130434788</v>
      </c>
      <c r="AQ29" s="1736">
        <v>115</v>
      </c>
      <c r="AR29" s="1736">
        <v>83.6</v>
      </c>
      <c r="AS29" s="1738">
        <f t="shared" si="11"/>
        <v>0.72695652173913039</v>
      </c>
      <c r="AT29" s="1738">
        <f t="shared" si="12"/>
        <v>0.5350724637681159</v>
      </c>
    </row>
    <row r="30" spans="1:46">
      <c r="A30" s="1739" t="s">
        <v>3017</v>
      </c>
      <c r="B30" s="1721">
        <v>1260</v>
      </c>
      <c r="C30" s="1721">
        <v>27</v>
      </c>
      <c r="D30" s="1734">
        <v>23</v>
      </c>
      <c r="E30" s="1740" t="s">
        <v>2414</v>
      </c>
      <c r="F30" s="1736" t="s">
        <v>2290</v>
      </c>
      <c r="G30" s="1736" t="s">
        <v>2289</v>
      </c>
      <c r="H30" s="1736">
        <v>11</v>
      </c>
      <c r="I30" s="1736">
        <v>115.8</v>
      </c>
      <c r="J30" s="1736">
        <v>115.8</v>
      </c>
      <c r="K30" s="1736">
        <v>75.400000000000006</v>
      </c>
      <c r="L30" s="1738">
        <f t="shared" si="0"/>
        <v>0.65112262521588948</v>
      </c>
      <c r="M30" s="1736">
        <v>115.8</v>
      </c>
      <c r="N30" s="1736">
        <v>82.6</v>
      </c>
      <c r="O30" s="1738">
        <f t="shared" si="1"/>
        <v>0.71329879101899829</v>
      </c>
      <c r="P30" s="1736">
        <v>115.8</v>
      </c>
      <c r="Q30" s="1736">
        <v>73.2</v>
      </c>
      <c r="R30" s="1738">
        <f t="shared" si="2"/>
        <v>0.63212435233160624</v>
      </c>
      <c r="S30" s="1736">
        <v>115.8</v>
      </c>
      <c r="T30" s="1736">
        <v>63.2</v>
      </c>
      <c r="U30" s="1738">
        <f t="shared" si="3"/>
        <v>0.54576856649395511</v>
      </c>
      <c r="V30" s="1736">
        <v>115.8</v>
      </c>
      <c r="W30" s="1736">
        <v>66.2</v>
      </c>
      <c r="X30" s="1738">
        <f t="shared" si="4"/>
        <v>0.57167530224525043</v>
      </c>
      <c r="Y30" s="1736">
        <v>115.8</v>
      </c>
      <c r="Z30" s="1736">
        <v>59.2</v>
      </c>
      <c r="AA30" s="1738">
        <f t="shared" si="5"/>
        <v>0.51122625215889472</v>
      </c>
      <c r="AB30" s="1736">
        <v>115.8</v>
      </c>
      <c r="AC30" s="1736">
        <v>74.400000000000006</v>
      </c>
      <c r="AD30" s="1738">
        <f t="shared" si="6"/>
        <v>0.64248704663212441</v>
      </c>
      <c r="AE30" s="1736">
        <v>115.8</v>
      </c>
      <c r="AF30" s="1736">
        <v>78.2</v>
      </c>
      <c r="AG30" s="1738">
        <f t="shared" si="7"/>
        <v>0.67530224525043181</v>
      </c>
      <c r="AH30" s="1736">
        <v>115.8</v>
      </c>
      <c r="AI30" s="1736">
        <v>66.599999999999994</v>
      </c>
      <c r="AJ30" s="1738">
        <f t="shared" si="8"/>
        <v>0.57512953367875641</v>
      </c>
      <c r="AK30" s="1736">
        <v>115.8</v>
      </c>
      <c r="AL30" s="1736">
        <v>72</v>
      </c>
      <c r="AM30" s="1738">
        <f t="shared" si="9"/>
        <v>0.62176165803108807</v>
      </c>
      <c r="AN30" s="1736">
        <v>115.8</v>
      </c>
      <c r="AO30" s="1736">
        <v>66</v>
      </c>
      <c r="AP30" s="1738">
        <f t="shared" si="10"/>
        <v>0.56994818652849744</v>
      </c>
      <c r="AQ30" s="1736">
        <v>115.8</v>
      </c>
      <c r="AR30" s="1736">
        <v>51.8</v>
      </c>
      <c r="AS30" s="1738">
        <f t="shared" si="11"/>
        <v>0.44732297063903281</v>
      </c>
      <c r="AT30" s="1738">
        <f t="shared" si="12"/>
        <v>0.59643062751871057</v>
      </c>
    </row>
    <row r="31" spans="1:46">
      <c r="A31" s="1739" t="s">
        <v>3018</v>
      </c>
      <c r="B31" s="1721">
        <v>1240</v>
      </c>
      <c r="C31" s="1721">
        <v>42</v>
      </c>
      <c r="D31" s="1734">
        <v>24</v>
      </c>
      <c r="E31" s="1740" t="s">
        <v>1792</v>
      </c>
      <c r="F31" s="1736" t="s">
        <v>2290</v>
      </c>
      <c r="G31" s="1736" t="s">
        <v>1512</v>
      </c>
      <c r="H31" s="1736">
        <v>11</v>
      </c>
      <c r="I31" s="1736">
        <v>116</v>
      </c>
      <c r="J31" s="1736">
        <v>116</v>
      </c>
      <c r="K31" s="1736">
        <v>98.1</v>
      </c>
      <c r="L31" s="1738">
        <f t="shared" si="0"/>
        <v>0.84568965517241379</v>
      </c>
      <c r="M31" s="1736">
        <v>116</v>
      </c>
      <c r="N31" s="1736">
        <v>81.900000000000006</v>
      </c>
      <c r="O31" s="1738">
        <f t="shared" si="1"/>
        <v>0.70603448275862069</v>
      </c>
      <c r="P31" s="1736">
        <v>116</v>
      </c>
      <c r="Q31" s="1736">
        <v>96.3</v>
      </c>
      <c r="R31" s="1738">
        <f t="shared" si="2"/>
        <v>0.83017241379310347</v>
      </c>
      <c r="S31" s="1736">
        <v>116</v>
      </c>
      <c r="T31" s="1736">
        <v>81.900000000000006</v>
      </c>
      <c r="U31" s="1738">
        <f t="shared" si="3"/>
        <v>0.70603448275862069</v>
      </c>
      <c r="V31" s="1736">
        <v>116</v>
      </c>
      <c r="W31" s="1736">
        <v>92.4</v>
      </c>
      <c r="X31" s="1738">
        <f t="shared" si="4"/>
        <v>0.79655172413793107</v>
      </c>
      <c r="Y31" s="1736">
        <v>116</v>
      </c>
      <c r="Z31" s="1736">
        <v>100.5</v>
      </c>
      <c r="AA31" s="1738">
        <f t="shared" si="5"/>
        <v>0.86637931034482762</v>
      </c>
      <c r="AB31" s="1736">
        <v>116</v>
      </c>
      <c r="AC31" s="1736">
        <v>85.5</v>
      </c>
      <c r="AD31" s="1738">
        <f t="shared" si="6"/>
        <v>0.73706896551724133</v>
      </c>
      <c r="AE31" s="1736">
        <v>116</v>
      </c>
      <c r="AF31" s="1736">
        <v>83.7</v>
      </c>
      <c r="AG31" s="1738">
        <f t="shared" si="7"/>
        <v>0.72155172413793101</v>
      </c>
      <c r="AH31" s="1736">
        <v>116</v>
      </c>
      <c r="AI31" s="1736">
        <v>79.2</v>
      </c>
      <c r="AJ31" s="1738">
        <f t="shared" si="8"/>
        <v>0.6827586206896552</v>
      </c>
      <c r="AK31" s="1736">
        <v>116</v>
      </c>
      <c r="AL31" s="1736">
        <v>76.5</v>
      </c>
      <c r="AM31" s="1738">
        <f t="shared" si="9"/>
        <v>0.65948275862068961</v>
      </c>
      <c r="AN31" s="1736">
        <v>116</v>
      </c>
      <c r="AO31" s="1736">
        <v>85.32</v>
      </c>
      <c r="AP31" s="1738">
        <f t="shared" si="10"/>
        <v>0.73551724137931029</v>
      </c>
      <c r="AQ31" s="1736">
        <v>116</v>
      </c>
      <c r="AR31" s="1736">
        <v>100.02</v>
      </c>
      <c r="AS31" s="1738">
        <f t="shared" si="11"/>
        <v>0.86224137931034484</v>
      </c>
      <c r="AT31" s="1738">
        <f t="shared" si="12"/>
        <v>0.76245689655172422</v>
      </c>
    </row>
    <row r="32" spans="1:46">
      <c r="A32" s="1739" t="s">
        <v>3019</v>
      </c>
      <c r="B32" s="1721">
        <v>1260</v>
      </c>
      <c r="C32" s="1721">
        <v>10</v>
      </c>
      <c r="D32" s="1734">
        <v>25</v>
      </c>
      <c r="E32" s="1740" t="s">
        <v>1138</v>
      </c>
      <c r="F32" s="1736" t="s">
        <v>2290</v>
      </c>
      <c r="G32" s="1736" t="s">
        <v>2289</v>
      </c>
      <c r="H32" s="1736">
        <v>11</v>
      </c>
      <c r="I32" s="1736">
        <v>116</v>
      </c>
      <c r="J32" s="1736">
        <v>116</v>
      </c>
      <c r="K32" s="1736">
        <v>123.8</v>
      </c>
      <c r="L32" s="1738">
        <f t="shared" si="0"/>
        <v>1.0672413793103448</v>
      </c>
      <c r="M32" s="1736">
        <v>116</v>
      </c>
      <c r="N32" s="1736">
        <v>124.4</v>
      </c>
      <c r="O32" s="1738">
        <f t="shared" si="1"/>
        <v>1.0724137931034483</v>
      </c>
      <c r="P32" s="1736">
        <v>116</v>
      </c>
      <c r="Q32" s="1736">
        <v>123.2</v>
      </c>
      <c r="R32" s="1738">
        <f t="shared" si="2"/>
        <v>1.0620689655172415</v>
      </c>
      <c r="S32" s="1736">
        <v>116</v>
      </c>
      <c r="T32" s="1736">
        <v>94</v>
      </c>
      <c r="U32" s="1738">
        <f t="shared" si="3"/>
        <v>0.81034482758620685</v>
      </c>
      <c r="V32" s="1736">
        <v>116</v>
      </c>
      <c r="W32" s="1736">
        <v>32.4</v>
      </c>
      <c r="X32" s="1738">
        <f t="shared" si="4"/>
        <v>0.27931034482758621</v>
      </c>
      <c r="Y32" s="1736">
        <v>116</v>
      </c>
      <c r="Z32" s="1736">
        <v>26.8</v>
      </c>
      <c r="AA32" s="1738">
        <f t="shared" si="5"/>
        <v>0.23103448275862071</v>
      </c>
      <c r="AB32" s="1736">
        <v>116</v>
      </c>
      <c r="AC32" s="1736">
        <v>11.24</v>
      </c>
      <c r="AD32" s="1738">
        <f t="shared" si="6"/>
        <v>9.6896551724137928E-2</v>
      </c>
      <c r="AE32" s="1736">
        <v>116</v>
      </c>
      <c r="AF32" s="1736">
        <v>21.6</v>
      </c>
      <c r="AG32" s="1738">
        <f t="shared" si="7"/>
        <v>0.18620689655172415</v>
      </c>
      <c r="AH32" s="1736">
        <v>116</v>
      </c>
      <c r="AI32" s="1736">
        <v>55.2</v>
      </c>
      <c r="AJ32" s="1738">
        <f t="shared" si="8"/>
        <v>0.47586206896551725</v>
      </c>
      <c r="AK32" s="1736">
        <v>116</v>
      </c>
      <c r="AL32" s="1736">
        <v>138.56</v>
      </c>
      <c r="AM32" s="1738">
        <f t="shared" si="9"/>
        <v>1.1944827586206896</v>
      </c>
      <c r="AN32" s="1736">
        <v>116</v>
      </c>
      <c r="AO32" s="1736">
        <v>127.18</v>
      </c>
      <c r="AP32" s="1738">
        <f t="shared" si="10"/>
        <v>1.0963793103448276</v>
      </c>
      <c r="AQ32" s="1736">
        <v>116</v>
      </c>
      <c r="AR32" s="1736">
        <v>129.38</v>
      </c>
      <c r="AS32" s="1738">
        <f t="shared" si="11"/>
        <v>1.1153448275862068</v>
      </c>
      <c r="AT32" s="1738">
        <f t="shared" si="12"/>
        <v>0.72396551724137936</v>
      </c>
    </row>
    <row r="33" spans="1:46">
      <c r="A33" s="1739" t="s">
        <v>3020</v>
      </c>
      <c r="B33" s="1721">
        <v>6150</v>
      </c>
      <c r="C33" s="1721">
        <v>22</v>
      </c>
      <c r="D33" s="1734">
        <v>26</v>
      </c>
      <c r="E33" s="1740" t="s">
        <v>1896</v>
      </c>
      <c r="F33" s="1736" t="s">
        <v>2290</v>
      </c>
      <c r="G33" s="1736" t="s">
        <v>2289</v>
      </c>
      <c r="H33" s="1736">
        <v>11</v>
      </c>
      <c r="I33" s="1736">
        <v>116</v>
      </c>
      <c r="J33" s="1736">
        <v>116</v>
      </c>
      <c r="K33" s="1736">
        <v>100</v>
      </c>
      <c r="L33" s="1738">
        <f t="shared" si="0"/>
        <v>0.86206896551724133</v>
      </c>
      <c r="M33" s="1736">
        <v>116</v>
      </c>
      <c r="N33" s="1736">
        <v>86</v>
      </c>
      <c r="O33" s="1738">
        <f t="shared" si="1"/>
        <v>0.74137931034482762</v>
      </c>
      <c r="P33" s="1736">
        <v>116</v>
      </c>
      <c r="Q33" s="1736">
        <v>82</v>
      </c>
      <c r="R33" s="1738">
        <f t="shared" si="2"/>
        <v>0.7068965517241379</v>
      </c>
      <c r="S33" s="1736">
        <v>116</v>
      </c>
      <c r="T33" s="1736">
        <v>10</v>
      </c>
      <c r="U33" s="1738">
        <f t="shared" si="3"/>
        <v>8.6206896551724144E-2</v>
      </c>
      <c r="V33" s="1736">
        <v>116</v>
      </c>
      <c r="W33" s="1736">
        <v>82</v>
      </c>
      <c r="X33" s="1738">
        <f t="shared" si="4"/>
        <v>0.7068965517241379</v>
      </c>
      <c r="Y33" s="1736">
        <v>116</v>
      </c>
      <c r="Z33" s="1736">
        <v>80</v>
      </c>
      <c r="AA33" s="1738">
        <f t="shared" si="5"/>
        <v>0.68965517241379315</v>
      </c>
      <c r="AB33" s="1736">
        <v>116</v>
      </c>
      <c r="AC33" s="1736">
        <v>88</v>
      </c>
      <c r="AD33" s="1738">
        <f t="shared" si="6"/>
        <v>0.75862068965517238</v>
      </c>
      <c r="AE33" s="1736">
        <v>116</v>
      </c>
      <c r="AF33" s="1736">
        <v>84</v>
      </c>
      <c r="AG33" s="1738">
        <f t="shared" si="7"/>
        <v>0.72413793103448276</v>
      </c>
      <c r="AH33" s="1736">
        <v>116</v>
      </c>
      <c r="AI33" s="1736">
        <v>8</v>
      </c>
      <c r="AJ33" s="1738">
        <f t="shared" si="8"/>
        <v>6.8965517241379309E-2</v>
      </c>
      <c r="AK33" s="1736">
        <v>116</v>
      </c>
      <c r="AL33" s="1736">
        <v>90</v>
      </c>
      <c r="AM33" s="1738">
        <f t="shared" si="9"/>
        <v>0.77586206896551724</v>
      </c>
      <c r="AN33" s="1736">
        <v>116</v>
      </c>
      <c r="AO33" s="1736">
        <v>86</v>
      </c>
      <c r="AP33" s="1738">
        <f t="shared" si="10"/>
        <v>0.74137931034482762</v>
      </c>
      <c r="AQ33" s="1736">
        <v>116</v>
      </c>
      <c r="AR33" s="1736">
        <v>82</v>
      </c>
      <c r="AS33" s="1738">
        <f t="shared" si="11"/>
        <v>0.7068965517241379</v>
      </c>
      <c r="AT33" s="1738">
        <f t="shared" si="12"/>
        <v>0.63074712643678166</v>
      </c>
    </row>
    <row r="34" spans="1:46">
      <c r="A34" s="1739" t="s">
        <v>3021</v>
      </c>
      <c r="B34" s="1721">
        <v>6150</v>
      </c>
      <c r="C34" s="1721">
        <v>26</v>
      </c>
      <c r="D34" s="1734">
        <v>27</v>
      </c>
      <c r="E34" s="1740" t="s">
        <v>2413</v>
      </c>
      <c r="F34" s="1736" t="s">
        <v>2290</v>
      </c>
      <c r="G34" s="1736" t="s">
        <v>2289</v>
      </c>
      <c r="H34" s="1736">
        <v>11</v>
      </c>
      <c r="I34" s="1736">
        <v>116</v>
      </c>
      <c r="J34" s="1736">
        <v>0</v>
      </c>
      <c r="K34" s="1736">
        <v>0</v>
      </c>
      <c r="L34" s="1738"/>
      <c r="M34" s="1736">
        <v>0</v>
      </c>
      <c r="N34" s="1736">
        <v>0</v>
      </c>
      <c r="O34" s="1738"/>
      <c r="P34" s="1736">
        <v>0</v>
      </c>
      <c r="Q34" s="1736">
        <v>0</v>
      </c>
      <c r="R34" s="1738"/>
      <c r="S34" s="1736">
        <v>0</v>
      </c>
      <c r="T34" s="1736">
        <v>0</v>
      </c>
      <c r="U34" s="1738"/>
      <c r="V34" s="1736">
        <v>0</v>
      </c>
      <c r="W34" s="1736">
        <v>0</v>
      </c>
      <c r="X34" s="1738"/>
      <c r="Y34" s="1736">
        <v>116</v>
      </c>
      <c r="Z34" s="1736">
        <v>52.4</v>
      </c>
      <c r="AA34" s="1738">
        <f t="shared" si="5"/>
        <v>0.4517241379310345</v>
      </c>
      <c r="AB34" s="1736">
        <v>116</v>
      </c>
      <c r="AC34" s="1736">
        <v>84.4</v>
      </c>
      <c r="AD34" s="1738">
        <f t="shared" si="6"/>
        <v>0.72758620689655173</v>
      </c>
      <c r="AE34" s="1736">
        <v>116</v>
      </c>
      <c r="AF34" s="1736">
        <v>76.8</v>
      </c>
      <c r="AG34" s="1738">
        <f t="shared" si="7"/>
        <v>0.66206896551724137</v>
      </c>
      <c r="AH34" s="1736">
        <v>116</v>
      </c>
      <c r="AI34" s="1736">
        <v>47.2</v>
      </c>
      <c r="AJ34" s="1738">
        <f t="shared" si="8"/>
        <v>0.40689655172413797</v>
      </c>
      <c r="AK34" s="1736">
        <v>116</v>
      </c>
      <c r="AL34" s="1736">
        <v>49.6</v>
      </c>
      <c r="AM34" s="1738">
        <f t="shared" si="9"/>
        <v>0.42758620689655175</v>
      </c>
      <c r="AN34" s="1736">
        <v>116</v>
      </c>
      <c r="AO34" s="1736">
        <v>25.2</v>
      </c>
      <c r="AP34" s="1738">
        <f t="shared" si="10"/>
        <v>0.21724137931034482</v>
      </c>
      <c r="AQ34" s="1736">
        <v>116</v>
      </c>
      <c r="AR34" s="1736">
        <v>28.4</v>
      </c>
      <c r="AS34" s="1738">
        <f t="shared" si="11"/>
        <v>0.24482758620689654</v>
      </c>
      <c r="AT34" s="1738">
        <f t="shared" si="12"/>
        <v>0.44827586206896552</v>
      </c>
    </row>
    <row r="35" spans="1:46">
      <c r="A35" s="1739" t="s">
        <v>3022</v>
      </c>
      <c r="B35" s="1721">
        <v>6110</v>
      </c>
      <c r="C35" s="1721">
        <v>5</v>
      </c>
      <c r="D35" s="1734">
        <v>28</v>
      </c>
      <c r="E35" s="1740" t="s">
        <v>1348</v>
      </c>
      <c r="F35" s="1736" t="s">
        <v>2290</v>
      </c>
      <c r="G35" s="1736" t="s">
        <v>1562</v>
      </c>
      <c r="H35" s="1736">
        <v>11</v>
      </c>
      <c r="I35" s="1736">
        <v>116.67</v>
      </c>
      <c r="J35" s="1736">
        <v>116.67</v>
      </c>
      <c r="K35" s="1736">
        <v>0.6</v>
      </c>
      <c r="L35" s="1738">
        <f t="shared" si="0"/>
        <v>5.1427102082797632E-3</v>
      </c>
      <c r="M35" s="1736">
        <v>116.67</v>
      </c>
      <c r="N35" s="1736">
        <v>0.6</v>
      </c>
      <c r="O35" s="1738">
        <f t="shared" si="1"/>
        <v>5.1427102082797632E-3</v>
      </c>
      <c r="P35" s="1736">
        <v>116.67</v>
      </c>
      <c r="Q35" s="1736">
        <v>0.6</v>
      </c>
      <c r="R35" s="1738">
        <f t="shared" si="2"/>
        <v>5.1427102082797632E-3</v>
      </c>
      <c r="S35" s="1736">
        <v>116.67</v>
      </c>
      <c r="T35" s="1736">
        <v>0.6</v>
      </c>
      <c r="U35" s="1738">
        <f t="shared" si="3"/>
        <v>5.1427102082797632E-3</v>
      </c>
      <c r="V35" s="1736">
        <v>116.67</v>
      </c>
      <c r="W35" s="1736">
        <v>0.6</v>
      </c>
      <c r="X35" s="1738">
        <f t="shared" si="4"/>
        <v>5.1427102082797632E-3</v>
      </c>
      <c r="Y35" s="1736">
        <v>116.67</v>
      </c>
      <c r="Z35" s="1736">
        <v>0.6</v>
      </c>
      <c r="AA35" s="1738">
        <f t="shared" si="5"/>
        <v>5.1427102082797632E-3</v>
      </c>
      <c r="AB35" s="1736">
        <v>116.67</v>
      </c>
      <c r="AC35" s="1736">
        <v>0</v>
      </c>
      <c r="AD35" s="1738"/>
      <c r="AE35" s="1736">
        <v>116.67</v>
      </c>
      <c r="AF35" s="1736">
        <v>0.6</v>
      </c>
      <c r="AG35" s="1738">
        <f t="shared" si="7"/>
        <v>5.1427102082797632E-3</v>
      </c>
      <c r="AH35" s="1736">
        <v>116.67</v>
      </c>
      <c r="AI35" s="1736">
        <v>142.19999999999999</v>
      </c>
      <c r="AJ35" s="1738">
        <f t="shared" si="8"/>
        <v>1.2188223193623038</v>
      </c>
      <c r="AK35" s="1736">
        <v>116.67</v>
      </c>
      <c r="AL35" s="1736">
        <v>0.6</v>
      </c>
      <c r="AM35" s="1738">
        <f t="shared" si="9"/>
        <v>5.1427102082797632E-3</v>
      </c>
      <c r="AN35" s="1736">
        <v>116.67</v>
      </c>
      <c r="AO35" s="1736">
        <v>0.6</v>
      </c>
      <c r="AP35" s="1738">
        <f t="shared" si="10"/>
        <v>5.1427102082797632E-3</v>
      </c>
      <c r="AQ35" s="1736">
        <v>116.67</v>
      </c>
      <c r="AR35" s="1736">
        <v>101.4</v>
      </c>
      <c r="AS35" s="1738">
        <f t="shared" si="11"/>
        <v>0.86911802519928005</v>
      </c>
      <c r="AT35" s="1738">
        <f t="shared" si="12"/>
        <v>0.1778520613696751</v>
      </c>
    </row>
    <row r="36" spans="1:46">
      <c r="A36" s="1739" t="s">
        <v>3023</v>
      </c>
      <c r="B36" s="1721">
        <v>1210</v>
      </c>
      <c r="C36" s="1721">
        <v>30</v>
      </c>
      <c r="D36" s="1734">
        <v>29</v>
      </c>
      <c r="E36" s="1740" t="s">
        <v>1427</v>
      </c>
      <c r="F36" s="1736" t="s">
        <v>2290</v>
      </c>
      <c r="G36" s="1736" t="s">
        <v>2289</v>
      </c>
      <c r="H36" s="1736">
        <v>11</v>
      </c>
      <c r="I36" s="1736">
        <v>117</v>
      </c>
      <c r="J36" s="1736">
        <v>117</v>
      </c>
      <c r="K36" s="1736">
        <v>90</v>
      </c>
      <c r="L36" s="1738">
        <f t="shared" si="0"/>
        <v>0.76923076923076927</v>
      </c>
      <c r="M36" s="1736">
        <v>117</v>
      </c>
      <c r="N36" s="1736">
        <v>54.4</v>
      </c>
      <c r="O36" s="1738">
        <f t="shared" si="1"/>
        <v>0.46495726495726497</v>
      </c>
      <c r="P36" s="1736">
        <v>117</v>
      </c>
      <c r="Q36" s="1736">
        <v>56.8</v>
      </c>
      <c r="R36" s="1738">
        <f t="shared" si="2"/>
        <v>0.48547008547008547</v>
      </c>
      <c r="S36" s="1736">
        <v>117</v>
      </c>
      <c r="T36" s="1736">
        <v>58</v>
      </c>
      <c r="U36" s="1738">
        <f t="shared" si="3"/>
        <v>0.49572649572649574</v>
      </c>
      <c r="V36" s="1736">
        <v>117</v>
      </c>
      <c r="W36" s="1736">
        <v>57.6</v>
      </c>
      <c r="X36" s="1738">
        <f t="shared" si="4"/>
        <v>0.49230769230769234</v>
      </c>
      <c r="Y36" s="1736">
        <v>117</v>
      </c>
      <c r="Z36" s="1736">
        <v>60</v>
      </c>
      <c r="AA36" s="1738">
        <f t="shared" si="5"/>
        <v>0.51282051282051277</v>
      </c>
      <c r="AB36" s="1736">
        <v>117</v>
      </c>
      <c r="AC36" s="1736">
        <v>55.2</v>
      </c>
      <c r="AD36" s="1738">
        <f t="shared" si="6"/>
        <v>0.47179487179487184</v>
      </c>
      <c r="AE36" s="1736">
        <v>117</v>
      </c>
      <c r="AF36" s="1736">
        <v>66.8</v>
      </c>
      <c r="AG36" s="1738">
        <f t="shared" si="7"/>
        <v>0.57094017094017091</v>
      </c>
      <c r="AH36" s="1736">
        <v>117</v>
      </c>
      <c r="AI36" s="1736">
        <v>62</v>
      </c>
      <c r="AJ36" s="1738">
        <f t="shared" si="8"/>
        <v>0.52991452991452992</v>
      </c>
      <c r="AK36" s="1736">
        <v>117</v>
      </c>
      <c r="AL36" s="1736">
        <v>52.8</v>
      </c>
      <c r="AM36" s="1738">
        <f t="shared" si="9"/>
        <v>0.45128205128205123</v>
      </c>
      <c r="AN36" s="1736">
        <v>117</v>
      </c>
      <c r="AO36" s="1736">
        <v>68.8</v>
      </c>
      <c r="AP36" s="1738">
        <f t="shared" si="10"/>
        <v>0.58803418803418805</v>
      </c>
      <c r="AQ36" s="1736">
        <v>117</v>
      </c>
      <c r="AR36" s="1736">
        <v>69.599999999999994</v>
      </c>
      <c r="AS36" s="1738">
        <f t="shared" si="11"/>
        <v>0.59487179487179487</v>
      </c>
      <c r="AT36" s="1738">
        <f t="shared" si="12"/>
        <v>0.53561253561253552</v>
      </c>
    </row>
    <row r="37" spans="1:46">
      <c r="A37" s="1739" t="s">
        <v>3024</v>
      </c>
      <c r="B37" s="1721">
        <v>1240</v>
      </c>
      <c r="C37" s="1721">
        <v>13</v>
      </c>
      <c r="D37" s="1734">
        <v>30</v>
      </c>
      <c r="E37" s="1740" t="s">
        <v>531</v>
      </c>
      <c r="F37" s="1736" t="s">
        <v>2290</v>
      </c>
      <c r="G37" s="1736" t="s">
        <v>1512</v>
      </c>
      <c r="H37" s="1736">
        <v>11</v>
      </c>
      <c r="I37" s="1736">
        <v>117</v>
      </c>
      <c r="J37" s="1736">
        <v>117</v>
      </c>
      <c r="K37" s="1736">
        <v>44</v>
      </c>
      <c r="L37" s="1738">
        <f t="shared" si="0"/>
        <v>0.37606837606837606</v>
      </c>
      <c r="M37" s="1736">
        <v>117</v>
      </c>
      <c r="N37" s="1736">
        <v>44</v>
      </c>
      <c r="O37" s="1738">
        <f t="shared" si="1"/>
        <v>0.37606837606837606</v>
      </c>
      <c r="P37" s="1736">
        <v>117</v>
      </c>
      <c r="Q37" s="1736">
        <v>54</v>
      </c>
      <c r="R37" s="1738">
        <f t="shared" si="2"/>
        <v>0.46153846153846156</v>
      </c>
      <c r="S37" s="1736">
        <v>117</v>
      </c>
      <c r="T37" s="1736">
        <v>46</v>
      </c>
      <c r="U37" s="1738">
        <f t="shared" si="3"/>
        <v>0.39316239316239315</v>
      </c>
      <c r="V37" s="1736">
        <v>117</v>
      </c>
      <c r="W37" s="1736">
        <v>42</v>
      </c>
      <c r="X37" s="1738">
        <f t="shared" si="4"/>
        <v>0.35897435897435898</v>
      </c>
      <c r="Y37" s="1736">
        <v>117</v>
      </c>
      <c r="Z37" s="1736">
        <v>40</v>
      </c>
      <c r="AA37" s="1738">
        <f t="shared" si="5"/>
        <v>0.34188034188034189</v>
      </c>
      <c r="AB37" s="1736">
        <v>117</v>
      </c>
      <c r="AC37" s="1736">
        <v>42</v>
      </c>
      <c r="AD37" s="1738">
        <f t="shared" si="6"/>
        <v>0.35897435897435898</v>
      </c>
      <c r="AE37" s="1736">
        <v>117</v>
      </c>
      <c r="AF37" s="1736">
        <v>36</v>
      </c>
      <c r="AG37" s="1738">
        <f t="shared" si="7"/>
        <v>0.30769230769230771</v>
      </c>
      <c r="AH37" s="1736">
        <v>117</v>
      </c>
      <c r="AI37" s="1736">
        <v>42</v>
      </c>
      <c r="AJ37" s="1738">
        <f t="shared" si="8"/>
        <v>0.35897435897435898</v>
      </c>
      <c r="AK37" s="1736">
        <v>117</v>
      </c>
      <c r="AL37" s="1736">
        <v>40</v>
      </c>
      <c r="AM37" s="1738">
        <f t="shared" si="9"/>
        <v>0.34188034188034189</v>
      </c>
      <c r="AN37" s="1736">
        <v>117</v>
      </c>
      <c r="AO37" s="1736">
        <v>39.200000000000003</v>
      </c>
      <c r="AP37" s="1738">
        <f t="shared" si="10"/>
        <v>0.33504273504273507</v>
      </c>
      <c r="AQ37" s="1736">
        <v>117</v>
      </c>
      <c r="AR37" s="1736">
        <v>38.4</v>
      </c>
      <c r="AS37" s="1738">
        <f t="shared" si="11"/>
        <v>0.3282051282051282</v>
      </c>
      <c r="AT37" s="1738">
        <f t="shared" si="12"/>
        <v>0.36153846153846153</v>
      </c>
    </row>
    <row r="38" spans="1:46">
      <c r="A38" s="1739" t="s">
        <v>3025</v>
      </c>
      <c r="B38" s="1721">
        <v>6110</v>
      </c>
      <c r="C38" s="1721">
        <v>68</v>
      </c>
      <c r="D38" s="1734">
        <v>31</v>
      </c>
      <c r="E38" s="1740" t="s">
        <v>1793</v>
      </c>
      <c r="F38" s="1736" t="s">
        <v>2290</v>
      </c>
      <c r="G38" s="1736" t="s">
        <v>1512</v>
      </c>
      <c r="H38" s="1736">
        <v>11</v>
      </c>
      <c r="I38" s="1736">
        <v>117.2</v>
      </c>
      <c r="J38" s="1736">
        <v>117.2</v>
      </c>
      <c r="K38" s="1736">
        <v>75.2</v>
      </c>
      <c r="L38" s="1738">
        <f t="shared" si="0"/>
        <v>0.64163822525597269</v>
      </c>
      <c r="M38" s="1736">
        <v>117.2</v>
      </c>
      <c r="N38" s="1736">
        <v>93.2</v>
      </c>
      <c r="O38" s="1738">
        <f t="shared" si="1"/>
        <v>0.79522184300341292</v>
      </c>
      <c r="P38" s="1736">
        <v>117.2</v>
      </c>
      <c r="Q38" s="1736">
        <v>87.6</v>
      </c>
      <c r="R38" s="1738">
        <f t="shared" si="2"/>
        <v>0.74744027303754257</v>
      </c>
      <c r="S38" s="1736">
        <v>117.2</v>
      </c>
      <c r="T38" s="1736">
        <v>78.8</v>
      </c>
      <c r="U38" s="1738">
        <f t="shared" si="3"/>
        <v>0.67235494880546076</v>
      </c>
      <c r="V38" s="1736">
        <v>117.2</v>
      </c>
      <c r="W38" s="1736">
        <v>73.2</v>
      </c>
      <c r="X38" s="1738">
        <f t="shared" si="4"/>
        <v>0.62457337883959041</v>
      </c>
      <c r="Y38" s="1736">
        <v>117.2</v>
      </c>
      <c r="Z38" s="1736">
        <v>67.2</v>
      </c>
      <c r="AA38" s="1738">
        <f t="shared" si="5"/>
        <v>0.57337883959044367</v>
      </c>
      <c r="AB38" s="1736">
        <v>117.2</v>
      </c>
      <c r="AC38" s="1736">
        <v>87.6</v>
      </c>
      <c r="AD38" s="1738">
        <f t="shared" si="6"/>
        <v>0.74744027303754257</v>
      </c>
      <c r="AE38" s="1736">
        <v>117.2</v>
      </c>
      <c r="AF38" s="1736">
        <v>131.6</v>
      </c>
      <c r="AG38" s="1738">
        <f t="shared" si="7"/>
        <v>1.122866894197952</v>
      </c>
      <c r="AH38" s="1736">
        <v>117.2</v>
      </c>
      <c r="AI38" s="1736">
        <v>72.8</v>
      </c>
      <c r="AJ38" s="1738">
        <f t="shared" si="8"/>
        <v>0.62116040955631391</v>
      </c>
      <c r="AK38" s="1736">
        <v>117.2</v>
      </c>
      <c r="AL38" s="1736">
        <v>71.599999999999994</v>
      </c>
      <c r="AM38" s="1738">
        <f t="shared" si="9"/>
        <v>0.61092150170648463</v>
      </c>
      <c r="AN38" s="1736">
        <v>117.2</v>
      </c>
      <c r="AO38" s="1736">
        <v>94</v>
      </c>
      <c r="AP38" s="1738">
        <f t="shared" si="10"/>
        <v>0.80204778156996581</v>
      </c>
      <c r="AQ38" s="1736">
        <v>117.2</v>
      </c>
      <c r="AR38" s="1736">
        <v>132.4</v>
      </c>
      <c r="AS38" s="1738">
        <f t="shared" si="11"/>
        <v>1.1296928327645051</v>
      </c>
      <c r="AT38" s="1738">
        <f t="shared" si="12"/>
        <v>0.75739476678043216</v>
      </c>
    </row>
    <row r="39" spans="1:46">
      <c r="A39" s="1739" t="s">
        <v>3026</v>
      </c>
      <c r="B39" s="1721">
        <v>6220</v>
      </c>
      <c r="C39" s="1721">
        <v>18</v>
      </c>
      <c r="D39" s="1734">
        <v>32</v>
      </c>
      <c r="E39" s="1740" t="s">
        <v>947</v>
      </c>
      <c r="F39" s="1736" t="s">
        <v>2290</v>
      </c>
      <c r="G39" s="1736" t="s">
        <v>1562</v>
      </c>
      <c r="H39" s="1736">
        <v>11</v>
      </c>
      <c r="I39" s="1736">
        <v>117.78</v>
      </c>
      <c r="J39" s="1736">
        <v>117.78</v>
      </c>
      <c r="K39" s="1736">
        <v>65.8</v>
      </c>
      <c r="L39" s="1738">
        <f t="shared" si="0"/>
        <v>0.55866870436406857</v>
      </c>
      <c r="M39" s="1736">
        <v>117.78</v>
      </c>
      <c r="N39" s="1736">
        <v>65.8</v>
      </c>
      <c r="O39" s="1738">
        <f t="shared" si="1"/>
        <v>0.55866870436406857</v>
      </c>
      <c r="P39" s="1736">
        <v>117.78</v>
      </c>
      <c r="Q39" s="1736">
        <v>59</v>
      </c>
      <c r="R39" s="1738">
        <f t="shared" si="2"/>
        <v>0.50093394464255392</v>
      </c>
      <c r="S39" s="1736">
        <v>117.78</v>
      </c>
      <c r="T39" s="1736">
        <v>64.8</v>
      </c>
      <c r="U39" s="1738">
        <f t="shared" si="3"/>
        <v>0.55017829852266931</v>
      </c>
      <c r="V39" s="1736">
        <v>117.78</v>
      </c>
      <c r="W39" s="1736">
        <v>69.099999999999994</v>
      </c>
      <c r="X39" s="1738">
        <f t="shared" si="4"/>
        <v>0.58668704364068602</v>
      </c>
      <c r="Y39" s="1736">
        <v>117.78</v>
      </c>
      <c r="Z39" s="1736">
        <v>69.8</v>
      </c>
      <c r="AA39" s="1738">
        <f t="shared" si="5"/>
        <v>0.5926303277296654</v>
      </c>
      <c r="AB39" s="1736">
        <v>117.78</v>
      </c>
      <c r="AC39" s="1736">
        <v>70.400000000000006</v>
      </c>
      <c r="AD39" s="1738">
        <f t="shared" si="6"/>
        <v>0.59772457123450506</v>
      </c>
      <c r="AE39" s="1736">
        <v>117.78</v>
      </c>
      <c r="AF39" s="1736">
        <v>76.2</v>
      </c>
      <c r="AG39" s="1738">
        <f t="shared" si="7"/>
        <v>0.64696892511462045</v>
      </c>
      <c r="AH39" s="1736">
        <v>117.78</v>
      </c>
      <c r="AI39" s="1736">
        <v>76</v>
      </c>
      <c r="AJ39" s="1738">
        <f t="shared" si="8"/>
        <v>0.6452708439463406</v>
      </c>
      <c r="AK39" s="1736">
        <v>117.78</v>
      </c>
      <c r="AL39" s="1736">
        <v>79.400000000000006</v>
      </c>
      <c r="AM39" s="1738">
        <f t="shared" si="9"/>
        <v>0.67413822380709798</v>
      </c>
      <c r="AN39" s="1736">
        <v>117.78</v>
      </c>
      <c r="AO39" s="1736">
        <v>72.8</v>
      </c>
      <c r="AP39" s="1738">
        <f t="shared" si="10"/>
        <v>0.61810154525386307</v>
      </c>
      <c r="AQ39" s="1736">
        <v>117.78</v>
      </c>
      <c r="AR39" s="1736">
        <v>61.7</v>
      </c>
      <c r="AS39" s="1738">
        <f t="shared" si="11"/>
        <v>0.52385804041433182</v>
      </c>
      <c r="AT39" s="1738">
        <f t="shared" si="12"/>
        <v>0.58781909775287267</v>
      </c>
    </row>
    <row r="40" spans="1:46">
      <c r="A40" s="1739" t="s">
        <v>3027</v>
      </c>
      <c r="B40" s="1721">
        <v>1240</v>
      </c>
      <c r="C40" s="1721">
        <v>35</v>
      </c>
      <c r="D40" s="1734">
        <v>33</v>
      </c>
      <c r="E40" s="1740" t="s">
        <v>1809</v>
      </c>
      <c r="F40" s="1736" t="s">
        <v>2290</v>
      </c>
      <c r="G40" s="1736" t="s">
        <v>2289</v>
      </c>
      <c r="H40" s="1736">
        <v>11</v>
      </c>
      <c r="I40" s="1736">
        <v>118</v>
      </c>
      <c r="J40" s="1736">
        <v>118</v>
      </c>
      <c r="K40" s="1736">
        <v>121.8</v>
      </c>
      <c r="L40" s="1738">
        <f t="shared" si="0"/>
        <v>1.0322033898305085</v>
      </c>
      <c r="M40" s="1736">
        <v>118</v>
      </c>
      <c r="N40" s="1736">
        <v>109.4</v>
      </c>
      <c r="O40" s="1738">
        <f t="shared" si="1"/>
        <v>0.92711864406779665</v>
      </c>
      <c r="P40" s="1736">
        <v>118</v>
      </c>
      <c r="Q40" s="1736">
        <v>93.6</v>
      </c>
      <c r="R40" s="1738">
        <f t="shared" si="2"/>
        <v>0.79322033898305078</v>
      </c>
      <c r="S40" s="1736">
        <v>118</v>
      </c>
      <c r="T40" s="1736">
        <v>104</v>
      </c>
      <c r="U40" s="1738">
        <f t="shared" si="3"/>
        <v>0.88135593220338981</v>
      </c>
      <c r="V40" s="1736">
        <v>118</v>
      </c>
      <c r="W40" s="1736">
        <v>102.4</v>
      </c>
      <c r="X40" s="1738">
        <f t="shared" si="4"/>
        <v>0.86779661016949161</v>
      </c>
      <c r="Y40" s="1736">
        <v>118</v>
      </c>
      <c r="Z40" s="1736">
        <v>121.2</v>
      </c>
      <c r="AA40" s="1738">
        <f t="shared" si="5"/>
        <v>1.0271186440677966</v>
      </c>
      <c r="AB40" s="1736">
        <v>118</v>
      </c>
      <c r="AC40" s="1736">
        <v>110.6</v>
      </c>
      <c r="AD40" s="1738">
        <f t="shared" si="6"/>
        <v>0.93728813559322033</v>
      </c>
      <c r="AE40" s="1736">
        <v>118</v>
      </c>
      <c r="AF40" s="1736">
        <v>122.6</v>
      </c>
      <c r="AG40" s="1738">
        <f t="shared" si="7"/>
        <v>1.0389830508474576</v>
      </c>
      <c r="AH40" s="1736">
        <v>118</v>
      </c>
      <c r="AI40" s="1736">
        <v>120.6</v>
      </c>
      <c r="AJ40" s="1738">
        <f t="shared" si="8"/>
        <v>1.0220338983050847</v>
      </c>
      <c r="AK40" s="1736">
        <v>118</v>
      </c>
      <c r="AL40" s="1736">
        <v>122.62</v>
      </c>
      <c r="AM40" s="1738">
        <f t="shared" si="9"/>
        <v>1.0391525423728813</v>
      </c>
      <c r="AN40" s="1736">
        <v>118</v>
      </c>
      <c r="AO40" s="1736">
        <v>99.06</v>
      </c>
      <c r="AP40" s="1738">
        <f t="shared" si="10"/>
        <v>0.83949152542372885</v>
      </c>
      <c r="AQ40" s="1736">
        <v>118</v>
      </c>
      <c r="AR40" s="1736">
        <v>113.32</v>
      </c>
      <c r="AS40" s="1738">
        <f t="shared" si="11"/>
        <v>0.96033898305084742</v>
      </c>
      <c r="AT40" s="1738">
        <f t="shared" si="12"/>
        <v>0.94717514124293789</v>
      </c>
    </row>
    <row r="41" spans="1:46">
      <c r="A41" s="1739" t="s">
        <v>3028</v>
      </c>
      <c r="B41" s="1721">
        <v>1240</v>
      </c>
      <c r="C41" s="1721">
        <v>43</v>
      </c>
      <c r="D41" s="1734">
        <v>34</v>
      </c>
      <c r="E41" s="1740" t="s">
        <v>1811</v>
      </c>
      <c r="F41" s="1736" t="s">
        <v>2290</v>
      </c>
      <c r="G41" s="1736" t="s">
        <v>2289</v>
      </c>
      <c r="H41" s="1736">
        <v>0.4</v>
      </c>
      <c r="I41" s="1736">
        <v>118</v>
      </c>
      <c r="J41" s="1736">
        <v>118</v>
      </c>
      <c r="K41" s="1736">
        <v>76</v>
      </c>
      <c r="L41" s="1738">
        <f t="shared" si="0"/>
        <v>0.64406779661016944</v>
      </c>
      <c r="M41" s="1736">
        <v>118</v>
      </c>
      <c r="N41" s="1736">
        <v>92.16</v>
      </c>
      <c r="O41" s="1738">
        <f t="shared" si="1"/>
        <v>0.78101694915254238</v>
      </c>
      <c r="P41" s="1736">
        <v>118</v>
      </c>
      <c r="Q41" s="1736">
        <v>87.68</v>
      </c>
      <c r="R41" s="1738">
        <f t="shared" si="2"/>
        <v>0.74305084745762717</v>
      </c>
      <c r="S41" s="1736">
        <v>118</v>
      </c>
      <c r="T41" s="1736">
        <v>83.52</v>
      </c>
      <c r="U41" s="1738">
        <f t="shared" si="3"/>
        <v>0.70779661016949147</v>
      </c>
      <c r="V41" s="1736">
        <v>118</v>
      </c>
      <c r="W41" s="1736">
        <v>85.12</v>
      </c>
      <c r="X41" s="1738">
        <f t="shared" si="4"/>
        <v>0.72135593220338989</v>
      </c>
      <c r="Y41" s="1736">
        <v>118</v>
      </c>
      <c r="Z41" s="1736">
        <v>86.56</v>
      </c>
      <c r="AA41" s="1738">
        <f t="shared" si="5"/>
        <v>0.73355932203389829</v>
      </c>
      <c r="AB41" s="1736">
        <v>118</v>
      </c>
      <c r="AC41" s="1736">
        <v>74.8</v>
      </c>
      <c r="AD41" s="1738">
        <f t="shared" si="6"/>
        <v>0.63389830508474576</v>
      </c>
      <c r="AE41" s="1736">
        <v>118</v>
      </c>
      <c r="AF41" s="1736">
        <v>64.400000000000006</v>
      </c>
      <c r="AG41" s="1738">
        <f t="shared" si="7"/>
        <v>0.54576271186440684</v>
      </c>
      <c r="AH41" s="1736">
        <v>118</v>
      </c>
      <c r="AI41" s="1736">
        <v>52.32</v>
      </c>
      <c r="AJ41" s="1738">
        <f t="shared" si="8"/>
        <v>0.44338983050847458</v>
      </c>
      <c r="AK41" s="1736">
        <v>118</v>
      </c>
      <c r="AL41" s="1736">
        <v>65.44</v>
      </c>
      <c r="AM41" s="1738">
        <f t="shared" si="9"/>
        <v>0.55457627118644071</v>
      </c>
      <c r="AN41" s="1736">
        <v>118</v>
      </c>
      <c r="AO41" s="1736">
        <v>61.28</v>
      </c>
      <c r="AP41" s="1738">
        <f t="shared" si="10"/>
        <v>0.51932203389830511</v>
      </c>
      <c r="AQ41" s="1736">
        <v>118</v>
      </c>
      <c r="AR41" s="1736">
        <v>68.959999999999994</v>
      </c>
      <c r="AS41" s="1738">
        <f t="shared" si="11"/>
        <v>0.58440677966101695</v>
      </c>
      <c r="AT41" s="1738">
        <f t="shared" si="12"/>
        <v>0.63435028248587566</v>
      </c>
    </row>
    <row r="42" spans="1:46">
      <c r="A42" s="1739" t="s">
        <v>3029</v>
      </c>
      <c r="B42" s="1721">
        <v>1260</v>
      </c>
      <c r="C42" s="1721">
        <v>2</v>
      </c>
      <c r="D42" s="1734">
        <v>35</v>
      </c>
      <c r="E42" s="1740" t="s">
        <v>1555</v>
      </c>
      <c r="F42" s="1736" t="s">
        <v>2290</v>
      </c>
      <c r="G42" s="1736" t="s">
        <v>1512</v>
      </c>
      <c r="H42" s="1736">
        <v>11</v>
      </c>
      <c r="I42" s="1736">
        <v>118</v>
      </c>
      <c r="J42" s="1736">
        <v>118</v>
      </c>
      <c r="K42" s="1736">
        <v>8.16</v>
      </c>
      <c r="L42" s="1738">
        <f t="shared" si="0"/>
        <v>6.9152542372881362E-2</v>
      </c>
      <c r="M42" s="1736">
        <v>118</v>
      </c>
      <c r="N42" s="1736">
        <v>9.1199999999999992</v>
      </c>
      <c r="O42" s="1738">
        <f t="shared" si="1"/>
        <v>7.7288135593220328E-2</v>
      </c>
      <c r="P42" s="1736">
        <v>118</v>
      </c>
      <c r="Q42" s="1736">
        <v>13.12</v>
      </c>
      <c r="R42" s="1738">
        <f t="shared" si="2"/>
        <v>0.1111864406779661</v>
      </c>
      <c r="S42" s="1736">
        <v>118</v>
      </c>
      <c r="T42" s="1736">
        <v>9.44</v>
      </c>
      <c r="U42" s="1738">
        <f t="shared" si="3"/>
        <v>0.08</v>
      </c>
      <c r="V42" s="1736">
        <v>118</v>
      </c>
      <c r="W42" s="1736">
        <v>9.6</v>
      </c>
      <c r="X42" s="1738">
        <f t="shared" si="4"/>
        <v>8.1355932203389825E-2</v>
      </c>
      <c r="Y42" s="1736">
        <v>118</v>
      </c>
      <c r="Z42" s="1736">
        <v>11.52</v>
      </c>
      <c r="AA42" s="1738">
        <f t="shared" si="5"/>
        <v>9.7627118644067798E-2</v>
      </c>
      <c r="AB42" s="1736">
        <v>118</v>
      </c>
      <c r="AC42" s="1736">
        <v>10.72</v>
      </c>
      <c r="AD42" s="1738">
        <f t="shared" si="6"/>
        <v>9.0847457627118655E-2</v>
      </c>
      <c r="AE42" s="1736">
        <v>118</v>
      </c>
      <c r="AF42" s="1736">
        <v>10.88</v>
      </c>
      <c r="AG42" s="1738">
        <f t="shared" si="7"/>
        <v>9.2203389830508478E-2</v>
      </c>
      <c r="AH42" s="1736">
        <v>118</v>
      </c>
      <c r="AI42" s="1736">
        <v>12</v>
      </c>
      <c r="AJ42" s="1738">
        <f t="shared" si="8"/>
        <v>0.10169491525423729</v>
      </c>
      <c r="AK42" s="1736">
        <v>118</v>
      </c>
      <c r="AL42" s="1736">
        <v>11.2</v>
      </c>
      <c r="AM42" s="1738">
        <f t="shared" si="9"/>
        <v>9.4915254237288124E-2</v>
      </c>
      <c r="AN42" s="1736">
        <v>118</v>
      </c>
      <c r="AO42" s="1736">
        <v>10.4</v>
      </c>
      <c r="AP42" s="1738">
        <f t="shared" si="10"/>
        <v>8.8135593220338981E-2</v>
      </c>
      <c r="AQ42" s="1736">
        <v>118</v>
      </c>
      <c r="AR42" s="1736">
        <v>11.2</v>
      </c>
      <c r="AS42" s="1738">
        <f t="shared" si="11"/>
        <v>9.4915254237288124E-2</v>
      </c>
      <c r="AT42" s="1738">
        <f t="shared" si="12"/>
        <v>8.9943502824858759E-2</v>
      </c>
    </row>
    <row r="43" spans="1:46">
      <c r="A43" s="1739" t="s">
        <v>3030</v>
      </c>
      <c r="B43" s="1721">
        <v>6220</v>
      </c>
      <c r="C43" s="1721">
        <v>152</v>
      </c>
      <c r="D43" s="1734">
        <v>36</v>
      </c>
      <c r="E43" s="1740" t="s">
        <v>1420</v>
      </c>
      <c r="F43" s="1736" t="s">
        <v>2290</v>
      </c>
      <c r="G43" s="1736" t="s">
        <v>1512</v>
      </c>
      <c r="H43" s="1736">
        <v>11</v>
      </c>
      <c r="I43" s="1736">
        <v>118</v>
      </c>
      <c r="J43" s="1736">
        <v>118</v>
      </c>
      <c r="K43" s="1736">
        <v>12.18</v>
      </c>
      <c r="L43" s="1738">
        <f t="shared" si="0"/>
        <v>0.10322033898305084</v>
      </c>
      <c r="M43" s="1736">
        <v>118</v>
      </c>
      <c r="N43" s="1736">
        <v>17.88</v>
      </c>
      <c r="O43" s="1738">
        <f t="shared" si="1"/>
        <v>0.15152542372881356</v>
      </c>
      <c r="P43" s="1736">
        <v>118</v>
      </c>
      <c r="Q43" s="1736">
        <v>15.88</v>
      </c>
      <c r="R43" s="1738">
        <f t="shared" si="2"/>
        <v>0.13457627118644069</v>
      </c>
      <c r="S43" s="1736">
        <v>118</v>
      </c>
      <c r="T43" s="1736">
        <v>14.68</v>
      </c>
      <c r="U43" s="1738">
        <f t="shared" si="3"/>
        <v>0.12440677966101694</v>
      </c>
      <c r="V43" s="1736">
        <v>118</v>
      </c>
      <c r="W43" s="1736">
        <v>19.88</v>
      </c>
      <c r="X43" s="1738">
        <f t="shared" si="4"/>
        <v>0.16847457627118642</v>
      </c>
      <c r="Y43" s="1736">
        <v>118</v>
      </c>
      <c r="Z43" s="1736">
        <v>20.8</v>
      </c>
      <c r="AA43" s="1738">
        <f t="shared" si="5"/>
        <v>0.17627118644067796</v>
      </c>
      <c r="AB43" s="1736">
        <v>118</v>
      </c>
      <c r="AC43" s="1736">
        <v>23.8</v>
      </c>
      <c r="AD43" s="1738">
        <f t="shared" si="6"/>
        <v>0.2016949152542373</v>
      </c>
      <c r="AE43" s="1736">
        <v>118</v>
      </c>
      <c r="AF43" s="1736">
        <v>21.6</v>
      </c>
      <c r="AG43" s="1738">
        <f t="shared" si="7"/>
        <v>0.18305084745762712</v>
      </c>
      <c r="AH43" s="1736">
        <v>118</v>
      </c>
      <c r="AI43" s="1736">
        <v>17</v>
      </c>
      <c r="AJ43" s="1738">
        <f t="shared" si="8"/>
        <v>0.1440677966101695</v>
      </c>
      <c r="AK43" s="1736">
        <v>118</v>
      </c>
      <c r="AL43" s="1736">
        <v>16.600000000000001</v>
      </c>
      <c r="AM43" s="1738">
        <f t="shared" si="9"/>
        <v>0.14067796610169492</v>
      </c>
      <c r="AN43" s="1736">
        <v>118</v>
      </c>
      <c r="AO43" s="1736">
        <v>20.68</v>
      </c>
      <c r="AP43" s="1738">
        <f t="shared" si="10"/>
        <v>0.17525423728813558</v>
      </c>
      <c r="AQ43" s="1736">
        <v>118</v>
      </c>
      <c r="AR43" s="1736">
        <v>16.559999999999999</v>
      </c>
      <c r="AS43" s="1738">
        <f t="shared" si="11"/>
        <v>0.14033898305084744</v>
      </c>
      <c r="AT43" s="1738">
        <f t="shared" si="12"/>
        <v>0.15362994350282486</v>
      </c>
    </row>
    <row r="44" spans="1:46">
      <c r="A44" s="1739" t="s">
        <v>3031</v>
      </c>
      <c r="B44" s="1721">
        <v>1250</v>
      </c>
      <c r="C44" s="1721">
        <v>21</v>
      </c>
      <c r="D44" s="1734">
        <v>37</v>
      </c>
      <c r="E44" s="1740" t="s">
        <v>1440</v>
      </c>
      <c r="F44" s="1736" t="s">
        <v>2290</v>
      </c>
      <c r="G44" s="1736" t="s">
        <v>2289</v>
      </c>
      <c r="H44" s="1736">
        <v>11</v>
      </c>
      <c r="I44" s="1736">
        <v>118.4</v>
      </c>
      <c r="J44" s="1736">
        <v>118.4</v>
      </c>
      <c r="K44" s="1736">
        <v>121.8</v>
      </c>
      <c r="L44" s="1738">
        <f t="shared" si="0"/>
        <v>1.0287162162162162</v>
      </c>
      <c r="M44" s="1736">
        <v>118.4</v>
      </c>
      <c r="N44" s="1736">
        <v>16.2</v>
      </c>
      <c r="O44" s="1738">
        <f t="shared" si="1"/>
        <v>0.13682432432432431</v>
      </c>
      <c r="P44" s="1736">
        <v>118.4</v>
      </c>
      <c r="Q44" s="1736">
        <v>31.4</v>
      </c>
      <c r="R44" s="1738">
        <f t="shared" si="2"/>
        <v>0.26520270270270269</v>
      </c>
      <c r="S44" s="1736">
        <v>118.4</v>
      </c>
      <c r="T44" s="1736">
        <v>122.2</v>
      </c>
      <c r="U44" s="1738">
        <f t="shared" si="3"/>
        <v>1.0320945945945945</v>
      </c>
      <c r="V44" s="1736">
        <v>118.4</v>
      </c>
      <c r="W44" s="1736">
        <v>144.6</v>
      </c>
      <c r="X44" s="1738">
        <f t="shared" si="4"/>
        <v>1.2212837837837838</v>
      </c>
      <c r="Y44" s="1736">
        <v>118.4</v>
      </c>
      <c r="Z44" s="1736">
        <v>139.4</v>
      </c>
      <c r="AA44" s="1738">
        <f t="shared" si="5"/>
        <v>1.1773648648648649</v>
      </c>
      <c r="AB44" s="1736">
        <v>118.4</v>
      </c>
      <c r="AC44" s="1736">
        <v>148.80000000000001</v>
      </c>
      <c r="AD44" s="1738">
        <f t="shared" si="6"/>
        <v>1.2567567567567568</v>
      </c>
      <c r="AE44" s="1736">
        <v>118.4</v>
      </c>
      <c r="AF44" s="1736">
        <v>137.4</v>
      </c>
      <c r="AG44" s="1738">
        <f t="shared" si="7"/>
        <v>1.160472972972973</v>
      </c>
      <c r="AH44" s="1736">
        <v>118.4</v>
      </c>
      <c r="AI44" s="1736">
        <v>158.6</v>
      </c>
      <c r="AJ44" s="1738">
        <f t="shared" si="8"/>
        <v>1.339527027027027</v>
      </c>
      <c r="AK44" s="1736">
        <v>118.4</v>
      </c>
      <c r="AL44" s="1736">
        <v>164.6</v>
      </c>
      <c r="AM44" s="1738">
        <f t="shared" si="9"/>
        <v>1.3902027027027026</v>
      </c>
      <c r="AN44" s="1736">
        <v>118.4</v>
      </c>
      <c r="AO44" s="1736">
        <v>170.4</v>
      </c>
      <c r="AP44" s="1738">
        <f t="shared" si="10"/>
        <v>1.4391891891891893</v>
      </c>
      <c r="AQ44" s="1736">
        <v>118.4</v>
      </c>
      <c r="AR44" s="1736">
        <v>105.4</v>
      </c>
      <c r="AS44" s="1738">
        <f t="shared" si="11"/>
        <v>0.89020270270270274</v>
      </c>
      <c r="AT44" s="1738">
        <f t="shared" si="12"/>
        <v>1.0281531531531531</v>
      </c>
    </row>
    <row r="45" spans="1:46">
      <c r="A45" s="1739" t="s">
        <v>3032</v>
      </c>
      <c r="B45" s="1721">
        <v>1250</v>
      </c>
      <c r="C45" s="1721">
        <v>22</v>
      </c>
      <c r="D45" s="1734">
        <v>38</v>
      </c>
      <c r="E45" s="1740" t="s">
        <v>1441</v>
      </c>
      <c r="F45" s="1736" t="s">
        <v>2290</v>
      </c>
      <c r="G45" s="1736" t="s">
        <v>2289</v>
      </c>
      <c r="H45" s="1736">
        <v>33</v>
      </c>
      <c r="I45" s="1736">
        <v>118.5</v>
      </c>
      <c r="J45" s="1736">
        <v>118.5</v>
      </c>
      <c r="K45" s="1736">
        <v>84</v>
      </c>
      <c r="L45" s="1738">
        <f t="shared" si="0"/>
        <v>0.70886075949367089</v>
      </c>
      <c r="M45" s="1736">
        <v>118.5</v>
      </c>
      <c r="N45" s="1736">
        <v>96</v>
      </c>
      <c r="O45" s="1738">
        <f t="shared" si="1"/>
        <v>0.810126582278481</v>
      </c>
      <c r="P45" s="1736">
        <v>118.5</v>
      </c>
      <c r="Q45" s="1736">
        <v>78</v>
      </c>
      <c r="R45" s="1738">
        <f t="shared" si="2"/>
        <v>0.65822784810126578</v>
      </c>
      <c r="S45" s="1736">
        <v>118.5</v>
      </c>
      <c r="T45" s="1736">
        <v>78</v>
      </c>
      <c r="U45" s="1738">
        <f t="shared" si="3"/>
        <v>0.65822784810126578</v>
      </c>
      <c r="V45" s="1736">
        <v>118.5</v>
      </c>
      <c r="W45" s="1736">
        <v>84</v>
      </c>
      <c r="X45" s="1738">
        <f t="shared" si="4"/>
        <v>0.70886075949367089</v>
      </c>
      <c r="Y45" s="1736">
        <v>118.5</v>
      </c>
      <c r="Z45" s="1736">
        <v>78</v>
      </c>
      <c r="AA45" s="1738">
        <f t="shared" si="5"/>
        <v>0.65822784810126578</v>
      </c>
      <c r="AB45" s="1736">
        <v>118.5</v>
      </c>
      <c r="AC45" s="1736">
        <v>78</v>
      </c>
      <c r="AD45" s="1738">
        <f t="shared" si="6"/>
        <v>0.65822784810126578</v>
      </c>
      <c r="AE45" s="1736">
        <v>118.5</v>
      </c>
      <c r="AF45" s="1736">
        <v>87</v>
      </c>
      <c r="AG45" s="1738">
        <f t="shared" si="7"/>
        <v>0.73417721518987344</v>
      </c>
      <c r="AH45" s="1736">
        <v>118.5</v>
      </c>
      <c r="AI45" s="1736">
        <v>18</v>
      </c>
      <c r="AJ45" s="1738">
        <f t="shared" si="8"/>
        <v>0.15189873417721519</v>
      </c>
      <c r="AK45" s="1736">
        <v>118.5</v>
      </c>
      <c r="AL45" s="1736">
        <v>15</v>
      </c>
      <c r="AM45" s="1738">
        <f t="shared" si="9"/>
        <v>0.12658227848101267</v>
      </c>
      <c r="AN45" s="1736">
        <v>118.5</v>
      </c>
      <c r="AO45" s="1736">
        <v>15</v>
      </c>
      <c r="AP45" s="1738">
        <f t="shared" si="10"/>
        <v>0.12658227848101267</v>
      </c>
      <c r="AQ45" s="1736">
        <v>118.5</v>
      </c>
      <c r="AR45" s="1736">
        <v>198</v>
      </c>
      <c r="AS45" s="1738">
        <f t="shared" si="11"/>
        <v>1.6708860759493671</v>
      </c>
      <c r="AT45" s="1738">
        <f t="shared" si="12"/>
        <v>0.63924050632911389</v>
      </c>
    </row>
    <row r="46" spans="1:46">
      <c r="A46" s="1739" t="s">
        <v>3033</v>
      </c>
      <c r="B46" s="1721">
        <v>1210</v>
      </c>
      <c r="C46" s="1721">
        <v>29</v>
      </c>
      <c r="D46" s="1734">
        <v>39</v>
      </c>
      <c r="E46" s="1740" t="s">
        <v>1426</v>
      </c>
      <c r="F46" s="1736" t="s">
        <v>2290</v>
      </c>
      <c r="G46" s="1736" t="s">
        <v>2289</v>
      </c>
      <c r="H46" s="1736">
        <v>11</v>
      </c>
      <c r="I46" s="1736">
        <v>119</v>
      </c>
      <c r="J46" s="1736">
        <v>119</v>
      </c>
      <c r="K46" s="1736">
        <v>100</v>
      </c>
      <c r="L46" s="1738">
        <f t="shared" si="0"/>
        <v>0.84033613445378152</v>
      </c>
      <c r="M46" s="1736">
        <v>119</v>
      </c>
      <c r="N46" s="1736">
        <v>114.4</v>
      </c>
      <c r="O46" s="1738">
        <f t="shared" si="1"/>
        <v>0.96134453781512608</v>
      </c>
      <c r="P46" s="1736">
        <v>119</v>
      </c>
      <c r="Q46" s="1736">
        <v>102.4</v>
      </c>
      <c r="R46" s="1738">
        <f t="shared" si="2"/>
        <v>0.86050420168067232</v>
      </c>
      <c r="S46" s="1736">
        <v>119</v>
      </c>
      <c r="T46" s="1736">
        <v>106.4</v>
      </c>
      <c r="U46" s="1738">
        <f t="shared" si="3"/>
        <v>0.89411764705882357</v>
      </c>
      <c r="V46" s="1736">
        <v>119</v>
      </c>
      <c r="W46" s="1736">
        <v>100.4</v>
      </c>
      <c r="X46" s="1738">
        <f t="shared" si="4"/>
        <v>0.84369747899159664</v>
      </c>
      <c r="Y46" s="1736">
        <v>119</v>
      </c>
      <c r="Z46" s="1736">
        <v>108.4</v>
      </c>
      <c r="AA46" s="1738">
        <f t="shared" si="5"/>
        <v>0.91092436974789925</v>
      </c>
      <c r="AB46" s="1736">
        <v>119</v>
      </c>
      <c r="AC46" s="1736">
        <v>69.599999999999994</v>
      </c>
      <c r="AD46" s="1738">
        <f t="shared" si="6"/>
        <v>0.58487394957983185</v>
      </c>
      <c r="AE46" s="1736">
        <v>119</v>
      </c>
      <c r="AF46" s="1736">
        <v>22.4</v>
      </c>
      <c r="AG46" s="1738">
        <f t="shared" si="7"/>
        <v>0.18823529411764706</v>
      </c>
      <c r="AH46" s="1736">
        <v>119</v>
      </c>
      <c r="AI46" s="1736">
        <v>112.4</v>
      </c>
      <c r="AJ46" s="1738">
        <f t="shared" si="8"/>
        <v>0.94453781512605051</v>
      </c>
      <c r="AK46" s="1736">
        <v>119</v>
      </c>
      <c r="AL46" s="1736">
        <v>116.4</v>
      </c>
      <c r="AM46" s="1738">
        <f t="shared" si="9"/>
        <v>0.97815126050420176</v>
      </c>
      <c r="AN46" s="1736">
        <v>119</v>
      </c>
      <c r="AO46" s="1736">
        <v>43.2</v>
      </c>
      <c r="AP46" s="1738">
        <f t="shared" si="10"/>
        <v>0.36302521008403366</v>
      </c>
      <c r="AQ46" s="1736">
        <v>119</v>
      </c>
      <c r="AR46" s="1736">
        <v>124</v>
      </c>
      <c r="AS46" s="1738">
        <f t="shared" si="11"/>
        <v>1.0420168067226891</v>
      </c>
      <c r="AT46" s="1738">
        <f t="shared" si="12"/>
        <v>0.78431372549019607</v>
      </c>
    </row>
    <row r="47" spans="1:46">
      <c r="A47" s="1739" t="s">
        <v>3034</v>
      </c>
      <c r="B47" s="1721">
        <v>1240</v>
      </c>
      <c r="C47" s="1721">
        <v>41</v>
      </c>
      <c r="D47" s="1734">
        <v>40</v>
      </c>
      <c r="E47" s="1740" t="s">
        <v>1810</v>
      </c>
      <c r="F47" s="1736" t="s">
        <v>2290</v>
      </c>
      <c r="G47" s="1736" t="s">
        <v>2289</v>
      </c>
      <c r="H47" s="1736">
        <v>11</v>
      </c>
      <c r="I47" s="1736">
        <v>119</v>
      </c>
      <c r="J47" s="1736">
        <v>119</v>
      </c>
      <c r="K47" s="1736">
        <v>39.200000000000003</v>
      </c>
      <c r="L47" s="1738">
        <f t="shared" si="0"/>
        <v>0.3294117647058824</v>
      </c>
      <c r="M47" s="1736">
        <v>119</v>
      </c>
      <c r="N47" s="1736">
        <v>35.200000000000003</v>
      </c>
      <c r="O47" s="1738">
        <f t="shared" si="1"/>
        <v>0.2957983193277311</v>
      </c>
      <c r="P47" s="1736">
        <v>119</v>
      </c>
      <c r="Q47" s="1736">
        <v>26</v>
      </c>
      <c r="R47" s="1738">
        <f t="shared" si="2"/>
        <v>0.21848739495798319</v>
      </c>
      <c r="S47" s="1736">
        <v>119</v>
      </c>
      <c r="T47" s="1736">
        <v>35</v>
      </c>
      <c r="U47" s="1738">
        <f t="shared" si="3"/>
        <v>0.29411764705882354</v>
      </c>
      <c r="V47" s="1736">
        <v>119</v>
      </c>
      <c r="W47" s="1736">
        <v>56.2</v>
      </c>
      <c r="X47" s="1738">
        <f t="shared" si="4"/>
        <v>0.47226890756302525</v>
      </c>
      <c r="Y47" s="1736">
        <v>119</v>
      </c>
      <c r="Z47" s="1736">
        <v>57</v>
      </c>
      <c r="AA47" s="1738">
        <f t="shared" si="5"/>
        <v>0.47899159663865548</v>
      </c>
      <c r="AB47" s="1736">
        <v>119</v>
      </c>
      <c r="AC47" s="1736">
        <v>40.4</v>
      </c>
      <c r="AD47" s="1738">
        <f t="shared" si="6"/>
        <v>0.33949579831932775</v>
      </c>
      <c r="AE47" s="1736">
        <v>119</v>
      </c>
      <c r="AF47" s="1736">
        <v>45.6</v>
      </c>
      <c r="AG47" s="1738">
        <f t="shared" si="7"/>
        <v>0.3831932773109244</v>
      </c>
      <c r="AH47" s="1736">
        <v>119</v>
      </c>
      <c r="AI47" s="1736">
        <v>40.4</v>
      </c>
      <c r="AJ47" s="1738">
        <f t="shared" si="8"/>
        <v>0.33949579831932775</v>
      </c>
      <c r="AK47" s="1736">
        <v>119</v>
      </c>
      <c r="AL47" s="1736">
        <v>33.200000000000003</v>
      </c>
      <c r="AM47" s="1738">
        <f t="shared" si="9"/>
        <v>0.27899159663865547</v>
      </c>
      <c r="AN47" s="1736">
        <v>119</v>
      </c>
      <c r="AO47" s="1736">
        <v>13.2</v>
      </c>
      <c r="AP47" s="1738">
        <f t="shared" si="10"/>
        <v>0.11092436974789915</v>
      </c>
      <c r="AQ47" s="1736">
        <v>119</v>
      </c>
      <c r="AR47" s="1736">
        <v>12.6</v>
      </c>
      <c r="AS47" s="1738">
        <f t="shared" si="11"/>
        <v>0.10588235294117647</v>
      </c>
      <c r="AT47" s="1738">
        <f t="shared" si="12"/>
        <v>0.30392156862745096</v>
      </c>
    </row>
    <row r="48" spans="1:46">
      <c r="A48" s="1739" t="s">
        <v>3035</v>
      </c>
      <c r="B48" s="1721">
        <v>1230</v>
      </c>
      <c r="C48" s="1721">
        <v>74</v>
      </c>
      <c r="D48" s="1734">
        <v>41</v>
      </c>
      <c r="E48" s="1740" t="s">
        <v>1787</v>
      </c>
      <c r="F48" s="1736" t="s">
        <v>2290</v>
      </c>
      <c r="G48" s="1736" t="s">
        <v>2374</v>
      </c>
      <c r="H48" s="1736">
        <v>11</v>
      </c>
      <c r="I48" s="1736">
        <v>119.6</v>
      </c>
      <c r="J48" s="1736">
        <v>119.6</v>
      </c>
      <c r="K48" s="1736">
        <v>146.80000000000001</v>
      </c>
      <c r="L48" s="1738">
        <f t="shared" si="0"/>
        <v>1.2274247491638797</v>
      </c>
      <c r="M48" s="1736">
        <v>119.6</v>
      </c>
      <c r="N48" s="1736">
        <v>122.8</v>
      </c>
      <c r="O48" s="1738">
        <f t="shared" si="1"/>
        <v>1.0267558528428093</v>
      </c>
      <c r="P48" s="1736">
        <v>119.6</v>
      </c>
      <c r="Q48" s="1736">
        <v>111.6</v>
      </c>
      <c r="R48" s="1738">
        <f t="shared" si="2"/>
        <v>0.93311036789297663</v>
      </c>
      <c r="S48" s="1736">
        <v>119.6</v>
      </c>
      <c r="T48" s="1736">
        <v>140</v>
      </c>
      <c r="U48" s="1738">
        <f t="shared" si="3"/>
        <v>1.1705685618729098</v>
      </c>
      <c r="V48" s="1736">
        <v>119.6</v>
      </c>
      <c r="W48" s="1736">
        <v>175.6</v>
      </c>
      <c r="X48" s="1738">
        <f t="shared" si="4"/>
        <v>1.468227424749164</v>
      </c>
      <c r="Y48" s="1736">
        <v>119.6</v>
      </c>
      <c r="Z48" s="1736">
        <v>180</v>
      </c>
      <c r="AA48" s="1738">
        <f t="shared" si="5"/>
        <v>1.5050167224080269</v>
      </c>
      <c r="AB48" s="1736">
        <v>119.6</v>
      </c>
      <c r="AC48" s="1736">
        <v>166</v>
      </c>
      <c r="AD48" s="1738">
        <f t="shared" si="6"/>
        <v>1.3879598662207357</v>
      </c>
      <c r="AE48" s="1736">
        <v>119.6</v>
      </c>
      <c r="AF48" s="1736">
        <v>131.19999999999999</v>
      </c>
      <c r="AG48" s="1738">
        <f t="shared" si="7"/>
        <v>1.0969899665551839</v>
      </c>
      <c r="AH48" s="1736">
        <v>119.6</v>
      </c>
      <c r="AI48" s="1736">
        <v>19.2</v>
      </c>
      <c r="AJ48" s="1738">
        <f t="shared" si="8"/>
        <v>0.16053511705685619</v>
      </c>
      <c r="AK48" s="1736">
        <v>119.6</v>
      </c>
      <c r="AL48" s="1736">
        <v>10.8</v>
      </c>
      <c r="AM48" s="1738">
        <f t="shared" si="9"/>
        <v>9.0301003344481615E-2</v>
      </c>
      <c r="AN48" s="1736">
        <v>119.6</v>
      </c>
      <c r="AO48" s="1736">
        <v>50.4</v>
      </c>
      <c r="AP48" s="1738">
        <f t="shared" si="10"/>
        <v>0.42140468227424749</v>
      </c>
      <c r="AQ48" s="1736">
        <v>119.6</v>
      </c>
      <c r="AR48" s="1736">
        <v>83.2</v>
      </c>
      <c r="AS48" s="1738">
        <f t="shared" si="11"/>
        <v>0.69565217391304357</v>
      </c>
      <c r="AT48" s="1738">
        <f t="shared" si="12"/>
        <v>0.93199554069119328</v>
      </c>
    </row>
    <row r="49" spans="1:46">
      <c r="A49" s="1739" t="s">
        <v>3036</v>
      </c>
      <c r="B49" s="1721">
        <v>1230</v>
      </c>
      <c r="C49" s="1721">
        <v>77</v>
      </c>
      <c r="D49" s="1734">
        <v>42</v>
      </c>
      <c r="E49" s="1740" t="s">
        <v>1885</v>
      </c>
      <c r="F49" s="1736" t="s">
        <v>2290</v>
      </c>
      <c r="G49" s="1736" t="s">
        <v>2289</v>
      </c>
      <c r="H49" s="1736">
        <v>11</v>
      </c>
      <c r="I49" s="1736">
        <v>120</v>
      </c>
      <c r="J49" s="1736">
        <v>120</v>
      </c>
      <c r="K49" s="1736">
        <v>0.06</v>
      </c>
      <c r="L49" s="1738">
        <f t="shared" si="0"/>
        <v>5.0000000000000001E-4</v>
      </c>
      <c r="M49" s="1736">
        <v>120</v>
      </c>
      <c r="N49" s="1736">
        <v>97.8</v>
      </c>
      <c r="O49" s="1738">
        <f t="shared" si="1"/>
        <v>0.81499999999999995</v>
      </c>
      <c r="P49" s="1736">
        <v>120</v>
      </c>
      <c r="Q49" s="1736">
        <v>110.2</v>
      </c>
      <c r="R49" s="1738">
        <f t="shared" si="2"/>
        <v>0.91833333333333333</v>
      </c>
      <c r="S49" s="1736">
        <v>120</v>
      </c>
      <c r="T49" s="1736">
        <v>111</v>
      </c>
      <c r="U49" s="1738">
        <f t="shared" si="3"/>
        <v>0.92500000000000004</v>
      </c>
      <c r="V49" s="1736">
        <v>120</v>
      </c>
      <c r="W49" s="1736">
        <v>113.4</v>
      </c>
      <c r="X49" s="1738">
        <f t="shared" si="4"/>
        <v>0.94500000000000006</v>
      </c>
      <c r="Y49" s="1736">
        <v>120</v>
      </c>
      <c r="Z49" s="1736">
        <v>110.2</v>
      </c>
      <c r="AA49" s="1738">
        <f t="shared" si="5"/>
        <v>0.91833333333333333</v>
      </c>
      <c r="AB49" s="1736">
        <v>120</v>
      </c>
      <c r="AC49" s="1736">
        <v>102.6</v>
      </c>
      <c r="AD49" s="1738">
        <f t="shared" si="6"/>
        <v>0.85499999999999998</v>
      </c>
      <c r="AE49" s="1736">
        <v>120</v>
      </c>
      <c r="AF49" s="1736">
        <v>103.2</v>
      </c>
      <c r="AG49" s="1738">
        <f t="shared" si="7"/>
        <v>0.86</v>
      </c>
      <c r="AH49" s="1736">
        <v>120</v>
      </c>
      <c r="AI49" s="1736">
        <v>95</v>
      </c>
      <c r="AJ49" s="1738">
        <f t="shared" si="8"/>
        <v>0.79166666666666663</v>
      </c>
      <c r="AK49" s="1736">
        <v>120</v>
      </c>
      <c r="AL49" s="1736">
        <v>7.2</v>
      </c>
      <c r="AM49" s="1738">
        <f t="shared" si="9"/>
        <v>6.0000000000000005E-2</v>
      </c>
      <c r="AN49" s="1736">
        <v>120</v>
      </c>
      <c r="AO49" s="1736">
        <v>9</v>
      </c>
      <c r="AP49" s="1738">
        <f t="shared" si="10"/>
        <v>7.4999999999999997E-2</v>
      </c>
      <c r="AQ49" s="1736">
        <v>120</v>
      </c>
      <c r="AR49" s="1736">
        <v>7</v>
      </c>
      <c r="AS49" s="1738">
        <f t="shared" si="11"/>
        <v>5.8333333333333334E-2</v>
      </c>
      <c r="AT49" s="1738">
        <f t="shared" si="12"/>
        <v>0.60184722222222231</v>
      </c>
    </row>
    <row r="50" spans="1:46">
      <c r="A50" s="1739" t="s">
        <v>3037</v>
      </c>
      <c r="B50" s="1721">
        <v>6150</v>
      </c>
      <c r="C50" s="1721">
        <v>4</v>
      </c>
      <c r="D50" s="1734">
        <v>43</v>
      </c>
      <c r="E50" s="1740" t="s">
        <v>1024</v>
      </c>
      <c r="F50" s="1736" t="s">
        <v>2290</v>
      </c>
      <c r="G50" s="1736" t="s">
        <v>1512</v>
      </c>
      <c r="H50" s="1736">
        <v>11</v>
      </c>
      <c r="I50" s="1736">
        <v>120</v>
      </c>
      <c r="J50" s="1736">
        <v>120</v>
      </c>
      <c r="K50" s="1736">
        <v>361.3</v>
      </c>
      <c r="L50" s="1738">
        <f t="shared" si="0"/>
        <v>3.0108333333333333</v>
      </c>
      <c r="M50" s="1736">
        <v>120</v>
      </c>
      <c r="N50" s="1736">
        <v>357</v>
      </c>
      <c r="O50" s="1738">
        <f t="shared" si="1"/>
        <v>2.9750000000000001</v>
      </c>
      <c r="P50" s="1736">
        <v>120</v>
      </c>
      <c r="Q50" s="1736">
        <v>384</v>
      </c>
      <c r="R50" s="1738">
        <f t="shared" si="2"/>
        <v>3.2</v>
      </c>
      <c r="S50" s="1736">
        <v>120</v>
      </c>
      <c r="T50" s="1736">
        <v>428.8</v>
      </c>
      <c r="U50" s="1738">
        <f t="shared" si="3"/>
        <v>3.5733333333333333</v>
      </c>
      <c r="V50" s="1736">
        <v>120</v>
      </c>
      <c r="W50" s="1736">
        <v>428.8</v>
      </c>
      <c r="X50" s="1738">
        <f t="shared" si="4"/>
        <v>3.5733333333333333</v>
      </c>
      <c r="Y50" s="1736">
        <v>120</v>
      </c>
      <c r="Z50" s="1736">
        <v>421.2</v>
      </c>
      <c r="AA50" s="1738">
        <f t="shared" si="5"/>
        <v>3.51</v>
      </c>
      <c r="AB50" s="1736">
        <v>120</v>
      </c>
      <c r="AC50" s="1736">
        <v>409.6</v>
      </c>
      <c r="AD50" s="1738">
        <f t="shared" si="6"/>
        <v>3.4133333333333336</v>
      </c>
      <c r="AE50" s="1736">
        <v>120</v>
      </c>
      <c r="AF50" s="1736">
        <v>408.1</v>
      </c>
      <c r="AG50" s="1738">
        <f t="shared" si="7"/>
        <v>3.4008333333333334</v>
      </c>
      <c r="AH50" s="1736">
        <v>120</v>
      </c>
      <c r="AI50" s="1736">
        <v>427.8</v>
      </c>
      <c r="AJ50" s="1738">
        <f t="shared" si="8"/>
        <v>3.5649999999999999</v>
      </c>
      <c r="AK50" s="1736">
        <v>120</v>
      </c>
      <c r="AL50" s="1736">
        <v>427.8</v>
      </c>
      <c r="AM50" s="1738">
        <f t="shared" si="9"/>
        <v>3.5649999999999999</v>
      </c>
      <c r="AN50" s="1736">
        <v>120</v>
      </c>
      <c r="AO50" s="1736">
        <v>416.8</v>
      </c>
      <c r="AP50" s="1738">
        <f t="shared" si="10"/>
        <v>3.4733333333333336</v>
      </c>
      <c r="AQ50" s="1736">
        <v>120</v>
      </c>
      <c r="AR50" s="1736">
        <v>750</v>
      </c>
      <c r="AS50" s="1738">
        <f t="shared" si="11"/>
        <v>6.25</v>
      </c>
      <c r="AT50" s="1738">
        <f t="shared" si="12"/>
        <v>3.625833333333333</v>
      </c>
    </row>
    <row r="51" spans="1:46">
      <c r="A51" s="1739" t="s">
        <v>3038</v>
      </c>
      <c r="B51" s="1721">
        <v>6150</v>
      </c>
      <c r="C51" s="1721">
        <v>6</v>
      </c>
      <c r="D51" s="1734">
        <v>44</v>
      </c>
      <c r="E51" s="1740" t="s">
        <v>1280</v>
      </c>
      <c r="F51" s="1736" t="s">
        <v>2290</v>
      </c>
      <c r="G51" s="1736" t="s">
        <v>2289</v>
      </c>
      <c r="H51" s="1736">
        <v>33</v>
      </c>
      <c r="I51" s="1736">
        <v>120</v>
      </c>
      <c r="J51" s="1736">
        <v>120</v>
      </c>
      <c r="K51" s="1736">
        <v>58.8</v>
      </c>
      <c r="L51" s="1738">
        <f t="shared" si="0"/>
        <v>0.49</v>
      </c>
      <c r="M51" s="1736">
        <v>120</v>
      </c>
      <c r="N51" s="1736">
        <v>52.8</v>
      </c>
      <c r="O51" s="1738">
        <f t="shared" si="1"/>
        <v>0.44</v>
      </c>
      <c r="P51" s="1736">
        <v>120</v>
      </c>
      <c r="Q51" s="1736">
        <v>13.2</v>
      </c>
      <c r="R51" s="1738">
        <f t="shared" si="2"/>
        <v>0.11</v>
      </c>
      <c r="S51" s="1736">
        <v>120</v>
      </c>
      <c r="T51" s="1736">
        <v>12</v>
      </c>
      <c r="U51" s="1738">
        <f t="shared" si="3"/>
        <v>0.1</v>
      </c>
      <c r="V51" s="1736">
        <v>120</v>
      </c>
      <c r="W51" s="1736">
        <v>13.2</v>
      </c>
      <c r="X51" s="1738">
        <f t="shared" si="4"/>
        <v>0.11</v>
      </c>
      <c r="Y51" s="1736">
        <v>120</v>
      </c>
      <c r="Z51" s="1736">
        <v>14.4</v>
      </c>
      <c r="AA51" s="1738">
        <f t="shared" si="5"/>
        <v>0.12000000000000001</v>
      </c>
      <c r="AB51" s="1736">
        <v>120</v>
      </c>
      <c r="AC51" s="1736">
        <v>7.2</v>
      </c>
      <c r="AD51" s="1738">
        <f t="shared" si="6"/>
        <v>6.0000000000000005E-2</v>
      </c>
      <c r="AE51" s="1736">
        <v>120</v>
      </c>
      <c r="AF51" s="1736">
        <v>14.4</v>
      </c>
      <c r="AG51" s="1738">
        <f t="shared" si="7"/>
        <v>0.12000000000000001</v>
      </c>
      <c r="AH51" s="1736">
        <v>120</v>
      </c>
      <c r="AI51" s="1736">
        <v>52.8</v>
      </c>
      <c r="AJ51" s="1738">
        <f t="shared" si="8"/>
        <v>0.44</v>
      </c>
      <c r="AK51" s="1736">
        <v>120</v>
      </c>
      <c r="AL51" s="1736">
        <v>55.2</v>
      </c>
      <c r="AM51" s="1738">
        <f t="shared" si="9"/>
        <v>0.46</v>
      </c>
      <c r="AN51" s="1736">
        <v>120</v>
      </c>
      <c r="AO51" s="1736">
        <v>60</v>
      </c>
      <c r="AP51" s="1738">
        <f t="shared" si="10"/>
        <v>0.5</v>
      </c>
      <c r="AQ51" s="1736">
        <v>120</v>
      </c>
      <c r="AR51" s="1736">
        <v>61.2</v>
      </c>
      <c r="AS51" s="1738">
        <f t="shared" si="11"/>
        <v>0.51</v>
      </c>
      <c r="AT51" s="1738">
        <f t="shared" si="12"/>
        <v>0.28833333333333333</v>
      </c>
    </row>
    <row r="52" spans="1:46">
      <c r="A52" s="1739" t="s">
        <v>3039</v>
      </c>
      <c r="B52" s="1721">
        <v>6220</v>
      </c>
      <c r="C52" s="1721">
        <v>31</v>
      </c>
      <c r="D52" s="1734">
        <v>45</v>
      </c>
      <c r="E52" s="1740" t="s">
        <v>105</v>
      </c>
      <c r="F52" s="1736" t="s">
        <v>2292</v>
      </c>
      <c r="G52" s="1736" t="s">
        <v>2289</v>
      </c>
      <c r="H52" s="1736">
        <v>11</v>
      </c>
      <c r="I52" s="1736">
        <v>120</v>
      </c>
      <c r="J52" s="1736">
        <v>120</v>
      </c>
      <c r="K52" s="1736">
        <v>53.6</v>
      </c>
      <c r="L52" s="1738">
        <f t="shared" si="0"/>
        <v>0.44666666666666666</v>
      </c>
      <c r="M52" s="1736">
        <v>120</v>
      </c>
      <c r="N52" s="1736">
        <v>4.8</v>
      </c>
      <c r="O52" s="1738">
        <f t="shared" si="1"/>
        <v>0.04</v>
      </c>
      <c r="P52" s="1736">
        <v>120</v>
      </c>
      <c r="Q52" s="1736">
        <v>0</v>
      </c>
      <c r="R52" s="1738"/>
      <c r="S52" s="1736">
        <v>120</v>
      </c>
      <c r="T52" s="1736">
        <v>0</v>
      </c>
      <c r="U52" s="1738"/>
      <c r="V52" s="1736">
        <v>120</v>
      </c>
      <c r="W52" s="1736">
        <v>0</v>
      </c>
      <c r="X52" s="1738"/>
      <c r="Y52" s="1736">
        <v>120</v>
      </c>
      <c r="Z52" s="1736">
        <v>0</v>
      </c>
      <c r="AA52" s="1738"/>
      <c r="AB52" s="1736">
        <v>120</v>
      </c>
      <c r="AC52" s="1736">
        <v>0</v>
      </c>
      <c r="AD52" s="1738"/>
      <c r="AE52" s="1736">
        <v>120</v>
      </c>
      <c r="AF52" s="1736">
        <v>0</v>
      </c>
      <c r="AG52" s="1738"/>
      <c r="AH52" s="1736">
        <v>120</v>
      </c>
      <c r="AI52" s="1736">
        <v>0</v>
      </c>
      <c r="AJ52" s="1738"/>
      <c r="AK52" s="1736">
        <v>120</v>
      </c>
      <c r="AL52" s="1736">
        <v>0</v>
      </c>
      <c r="AM52" s="1738"/>
      <c r="AN52" s="1736">
        <v>120</v>
      </c>
      <c r="AO52" s="1736">
        <v>0</v>
      </c>
      <c r="AP52" s="1738"/>
      <c r="AQ52" s="1736">
        <v>120</v>
      </c>
      <c r="AR52" s="1736">
        <v>0</v>
      </c>
      <c r="AS52" s="1738"/>
      <c r="AT52" s="1738">
        <f t="shared" si="12"/>
        <v>4.0555555555555553E-2</v>
      </c>
    </row>
    <row r="53" spans="1:46">
      <c r="A53" s="1739" t="s">
        <v>3040</v>
      </c>
      <c r="B53" s="1721">
        <v>6220</v>
      </c>
      <c r="C53" s="1721">
        <v>155</v>
      </c>
      <c r="D53" s="1734">
        <v>46</v>
      </c>
      <c r="E53" s="1740" t="s">
        <v>1458</v>
      </c>
      <c r="F53" s="1736" t="s">
        <v>2290</v>
      </c>
      <c r="G53" s="1736" t="s">
        <v>2289</v>
      </c>
      <c r="H53" s="1736">
        <v>11</v>
      </c>
      <c r="I53" s="1736">
        <v>120</v>
      </c>
      <c r="J53" s="1736">
        <v>120</v>
      </c>
      <c r="K53" s="1736">
        <v>147.6</v>
      </c>
      <c r="L53" s="1738">
        <f t="shared" si="0"/>
        <v>1.23</v>
      </c>
      <c r="M53" s="1736">
        <v>120</v>
      </c>
      <c r="N53" s="1736">
        <v>145.6</v>
      </c>
      <c r="O53" s="1738">
        <f t="shared" si="1"/>
        <v>1.2133333333333334</v>
      </c>
      <c r="P53" s="1736">
        <v>120</v>
      </c>
      <c r="Q53" s="1736">
        <v>144.6</v>
      </c>
      <c r="R53" s="1738">
        <f t="shared" si="2"/>
        <v>1.2049999999999998</v>
      </c>
      <c r="S53" s="1736">
        <v>120</v>
      </c>
      <c r="T53" s="1736">
        <v>144.4</v>
      </c>
      <c r="U53" s="1738">
        <f t="shared" si="3"/>
        <v>1.2033333333333334</v>
      </c>
      <c r="V53" s="1736">
        <v>120</v>
      </c>
      <c r="W53" s="1736">
        <v>146.6</v>
      </c>
      <c r="X53" s="1738">
        <f t="shared" si="4"/>
        <v>1.2216666666666667</v>
      </c>
      <c r="Y53" s="1736">
        <v>120</v>
      </c>
      <c r="Z53" s="1736">
        <v>148.19999999999999</v>
      </c>
      <c r="AA53" s="1738">
        <f t="shared" si="5"/>
        <v>1.2349999999999999</v>
      </c>
      <c r="AB53" s="1736">
        <v>120</v>
      </c>
      <c r="AC53" s="1736">
        <v>136.19999999999999</v>
      </c>
      <c r="AD53" s="1738">
        <f t="shared" si="6"/>
        <v>1.135</v>
      </c>
      <c r="AE53" s="1736">
        <v>120</v>
      </c>
      <c r="AF53" s="1736">
        <v>125.2</v>
      </c>
      <c r="AG53" s="1738">
        <f t="shared" si="7"/>
        <v>1.0433333333333334</v>
      </c>
      <c r="AH53" s="1736">
        <v>120</v>
      </c>
      <c r="AI53" s="1736">
        <v>131.19999999999999</v>
      </c>
      <c r="AJ53" s="1738">
        <f t="shared" si="8"/>
        <v>1.0933333333333333</v>
      </c>
      <c r="AK53" s="1736">
        <v>120</v>
      </c>
      <c r="AL53" s="1736">
        <v>162.4</v>
      </c>
      <c r="AM53" s="1738">
        <f t="shared" si="9"/>
        <v>1.3533333333333333</v>
      </c>
      <c r="AN53" s="1736">
        <v>120</v>
      </c>
      <c r="AO53" s="1736">
        <v>163.80000000000001</v>
      </c>
      <c r="AP53" s="1738">
        <f t="shared" si="10"/>
        <v>1.365</v>
      </c>
      <c r="AQ53" s="1736">
        <v>120</v>
      </c>
      <c r="AR53" s="1736">
        <v>166.2</v>
      </c>
      <c r="AS53" s="1738">
        <f t="shared" si="11"/>
        <v>1.385</v>
      </c>
      <c r="AT53" s="1738">
        <f t="shared" si="12"/>
        <v>1.2236111111111112</v>
      </c>
    </row>
    <row r="54" spans="1:46">
      <c r="A54" s="1739" t="s">
        <v>3041</v>
      </c>
      <c r="B54" s="1721">
        <v>1210</v>
      </c>
      <c r="C54" s="1721">
        <v>36</v>
      </c>
      <c r="D54" s="1734">
        <v>47</v>
      </c>
      <c r="E54" s="1740" t="s">
        <v>1432</v>
      </c>
      <c r="F54" s="1736" t="s">
        <v>2292</v>
      </c>
      <c r="G54" s="1736" t="s">
        <v>2289</v>
      </c>
      <c r="H54" s="1736">
        <v>11</v>
      </c>
      <c r="I54" s="1736">
        <v>121</v>
      </c>
      <c r="J54" s="1736">
        <v>121</v>
      </c>
      <c r="K54" s="1736">
        <v>74.400000000000006</v>
      </c>
      <c r="L54" s="1738">
        <f t="shared" si="0"/>
        <v>0.61487603305785132</v>
      </c>
      <c r="M54" s="1736">
        <v>121</v>
      </c>
      <c r="N54" s="1736">
        <v>71.400000000000006</v>
      </c>
      <c r="O54" s="1738">
        <f t="shared" si="1"/>
        <v>0.59008264462809923</v>
      </c>
      <c r="P54" s="1736">
        <v>121</v>
      </c>
      <c r="Q54" s="1736">
        <v>76.2</v>
      </c>
      <c r="R54" s="1738">
        <f t="shared" si="2"/>
        <v>0.62975206611570256</v>
      </c>
      <c r="S54" s="1736">
        <v>121</v>
      </c>
      <c r="T54" s="1736">
        <v>74.8</v>
      </c>
      <c r="U54" s="1738">
        <f t="shared" si="3"/>
        <v>0.61818181818181817</v>
      </c>
      <c r="V54" s="1736">
        <v>121</v>
      </c>
      <c r="W54" s="1736">
        <v>0</v>
      </c>
      <c r="X54" s="1738"/>
      <c r="Y54" s="1736">
        <v>121</v>
      </c>
      <c r="Z54" s="1736">
        <v>0</v>
      </c>
      <c r="AA54" s="1738"/>
      <c r="AB54" s="1736">
        <v>121</v>
      </c>
      <c r="AC54" s="1736">
        <v>0</v>
      </c>
      <c r="AD54" s="1738"/>
      <c r="AE54" s="1736">
        <v>121</v>
      </c>
      <c r="AF54" s="1736">
        <v>0</v>
      </c>
      <c r="AG54" s="1738"/>
      <c r="AH54" s="1736">
        <v>121</v>
      </c>
      <c r="AI54" s="1736">
        <v>0</v>
      </c>
      <c r="AJ54" s="1738"/>
      <c r="AK54" s="1736">
        <v>121</v>
      </c>
      <c r="AL54" s="1736">
        <v>0</v>
      </c>
      <c r="AM54" s="1738"/>
      <c r="AN54" s="1736">
        <v>121</v>
      </c>
      <c r="AO54" s="1736">
        <v>0</v>
      </c>
      <c r="AP54" s="1738"/>
      <c r="AQ54" s="1736">
        <v>121</v>
      </c>
      <c r="AR54" s="1736">
        <v>0</v>
      </c>
      <c r="AS54" s="1738"/>
      <c r="AT54" s="1738">
        <f t="shared" si="12"/>
        <v>0.20440771349862261</v>
      </c>
    </row>
    <row r="55" spans="1:46">
      <c r="A55" s="1739" t="s">
        <v>3042</v>
      </c>
      <c r="B55" s="1721">
        <v>1220</v>
      </c>
      <c r="C55" s="1721">
        <v>49</v>
      </c>
      <c r="D55" s="1734">
        <v>48</v>
      </c>
      <c r="E55" s="1740" t="s">
        <v>2412</v>
      </c>
      <c r="F55" s="1736" t="s">
        <v>2290</v>
      </c>
      <c r="G55" s="1736" t="s">
        <v>2289</v>
      </c>
      <c r="H55" s="1736">
        <v>11</v>
      </c>
      <c r="I55" s="1736">
        <v>121.4</v>
      </c>
      <c r="J55" s="1736">
        <v>121.4</v>
      </c>
      <c r="K55" s="1736">
        <v>118.8</v>
      </c>
      <c r="L55" s="1738">
        <f t="shared" si="0"/>
        <v>0.97858319604612842</v>
      </c>
      <c r="M55" s="1736">
        <v>121.4</v>
      </c>
      <c r="N55" s="1736">
        <v>123.6</v>
      </c>
      <c r="O55" s="1738">
        <f t="shared" si="1"/>
        <v>1.0181219110378912</v>
      </c>
      <c r="P55" s="1736">
        <v>121.4</v>
      </c>
      <c r="Q55" s="1736">
        <v>126.4</v>
      </c>
      <c r="R55" s="1738">
        <f t="shared" si="2"/>
        <v>1.0411861614497528</v>
      </c>
      <c r="S55" s="1736">
        <v>121.4</v>
      </c>
      <c r="T55" s="1736">
        <v>116.8</v>
      </c>
      <c r="U55" s="1738">
        <f t="shared" si="3"/>
        <v>0.96210873146622733</v>
      </c>
      <c r="V55" s="1736">
        <v>121.4</v>
      </c>
      <c r="W55" s="1736">
        <v>103.2</v>
      </c>
      <c r="X55" s="1738">
        <f t="shared" si="4"/>
        <v>0.85008237232289952</v>
      </c>
      <c r="Y55" s="1736">
        <v>121.4</v>
      </c>
      <c r="Z55" s="1736">
        <v>102.8</v>
      </c>
      <c r="AA55" s="1738">
        <f t="shared" si="5"/>
        <v>0.84678747940691923</v>
      </c>
      <c r="AB55" s="1736">
        <v>121.4</v>
      </c>
      <c r="AC55" s="1736">
        <v>106.4</v>
      </c>
      <c r="AD55" s="1738">
        <f t="shared" si="6"/>
        <v>0.87644151565074135</v>
      </c>
      <c r="AE55" s="1736">
        <v>121.4</v>
      </c>
      <c r="AF55" s="1736">
        <v>117.2</v>
      </c>
      <c r="AG55" s="1738">
        <f t="shared" si="7"/>
        <v>0.9654036243822075</v>
      </c>
      <c r="AH55" s="1736">
        <v>121.4</v>
      </c>
      <c r="AI55" s="1736">
        <v>134</v>
      </c>
      <c r="AJ55" s="1738">
        <f t="shared" si="8"/>
        <v>1.1037891268533773</v>
      </c>
      <c r="AK55" s="1736">
        <v>121.4</v>
      </c>
      <c r="AL55" s="1736">
        <v>148</v>
      </c>
      <c r="AM55" s="1738">
        <f t="shared" si="9"/>
        <v>1.2191103789126854</v>
      </c>
      <c r="AN55" s="1736">
        <v>121.4</v>
      </c>
      <c r="AO55" s="1736">
        <v>105.6</v>
      </c>
      <c r="AP55" s="1738">
        <f t="shared" si="10"/>
        <v>0.86985172981878078</v>
      </c>
      <c r="AQ55" s="1736">
        <v>121.4</v>
      </c>
      <c r="AR55" s="1736">
        <v>114.8</v>
      </c>
      <c r="AS55" s="1738">
        <f t="shared" si="11"/>
        <v>0.94563426688632612</v>
      </c>
      <c r="AT55" s="1738">
        <f t="shared" si="12"/>
        <v>0.97309170785282773</v>
      </c>
    </row>
    <row r="56" spans="1:46">
      <c r="A56" s="1739" t="s">
        <v>3043</v>
      </c>
      <c r="B56" s="1721">
        <v>1220</v>
      </c>
      <c r="C56" s="1721">
        <v>22</v>
      </c>
      <c r="D56" s="1734">
        <v>49</v>
      </c>
      <c r="E56" s="1740" t="s">
        <v>954</v>
      </c>
      <c r="F56" s="1736" t="s">
        <v>2290</v>
      </c>
      <c r="G56" s="1736" t="s">
        <v>1512</v>
      </c>
      <c r="H56" s="1736">
        <v>11</v>
      </c>
      <c r="I56" s="1736">
        <v>122</v>
      </c>
      <c r="J56" s="1736">
        <v>122</v>
      </c>
      <c r="K56" s="1736">
        <v>73.8</v>
      </c>
      <c r="L56" s="1738">
        <f t="shared" si="0"/>
        <v>0.60491803278688527</v>
      </c>
      <c r="M56" s="1736">
        <v>122</v>
      </c>
      <c r="N56" s="1736">
        <v>67.2</v>
      </c>
      <c r="O56" s="1738">
        <f t="shared" si="1"/>
        <v>0.55081967213114758</v>
      </c>
      <c r="P56" s="1736">
        <v>122</v>
      </c>
      <c r="Q56" s="1736">
        <v>65.400000000000006</v>
      </c>
      <c r="R56" s="1738">
        <f t="shared" si="2"/>
        <v>0.5360655737704918</v>
      </c>
      <c r="S56" s="1736">
        <v>122</v>
      </c>
      <c r="T56" s="1736">
        <v>71.400000000000006</v>
      </c>
      <c r="U56" s="1738">
        <f t="shared" si="3"/>
        <v>0.58524590163934431</v>
      </c>
      <c r="V56" s="1736">
        <v>122</v>
      </c>
      <c r="W56" s="1736">
        <v>71.400000000000006</v>
      </c>
      <c r="X56" s="1738">
        <f t="shared" si="4"/>
        <v>0.58524590163934431</v>
      </c>
      <c r="Y56" s="1736">
        <v>122</v>
      </c>
      <c r="Z56" s="1736">
        <v>72</v>
      </c>
      <c r="AA56" s="1738">
        <f t="shared" si="5"/>
        <v>0.5901639344262295</v>
      </c>
      <c r="AB56" s="1736">
        <v>122</v>
      </c>
      <c r="AC56" s="1736">
        <v>65.400000000000006</v>
      </c>
      <c r="AD56" s="1738">
        <f t="shared" si="6"/>
        <v>0.5360655737704918</v>
      </c>
      <c r="AE56" s="1736">
        <v>122</v>
      </c>
      <c r="AF56" s="1736">
        <v>59.4</v>
      </c>
      <c r="AG56" s="1738">
        <f t="shared" si="7"/>
        <v>0.48688524590163934</v>
      </c>
      <c r="AH56" s="1736">
        <v>122</v>
      </c>
      <c r="AI56" s="1736">
        <v>58.8</v>
      </c>
      <c r="AJ56" s="1738">
        <f t="shared" si="8"/>
        <v>0.4819672131147541</v>
      </c>
      <c r="AK56" s="1736">
        <v>122</v>
      </c>
      <c r="AL56" s="1736">
        <v>63</v>
      </c>
      <c r="AM56" s="1738">
        <f t="shared" si="9"/>
        <v>0.51639344262295084</v>
      </c>
      <c r="AN56" s="1736">
        <v>122</v>
      </c>
      <c r="AO56" s="1736">
        <v>57.6</v>
      </c>
      <c r="AP56" s="1738">
        <f t="shared" si="10"/>
        <v>0.47213114754098362</v>
      </c>
      <c r="AQ56" s="1736">
        <v>122</v>
      </c>
      <c r="AR56" s="1736">
        <v>56.4</v>
      </c>
      <c r="AS56" s="1738">
        <f t="shared" si="11"/>
        <v>0.46229508196721308</v>
      </c>
      <c r="AT56" s="1738">
        <f t="shared" si="12"/>
        <v>0.53401639344262297</v>
      </c>
    </row>
    <row r="57" spans="1:46">
      <c r="A57" s="1739" t="s">
        <v>3044</v>
      </c>
      <c r="B57" s="1721">
        <v>1230</v>
      </c>
      <c r="C57" s="1721">
        <v>64</v>
      </c>
      <c r="D57" s="1734">
        <v>50</v>
      </c>
      <c r="E57" s="1740" t="s">
        <v>1147</v>
      </c>
      <c r="F57" s="1736" t="s">
        <v>2290</v>
      </c>
      <c r="G57" s="1736" t="s">
        <v>1512</v>
      </c>
      <c r="H57" s="1736">
        <v>11</v>
      </c>
      <c r="I57" s="1736">
        <v>122</v>
      </c>
      <c r="J57" s="1736">
        <v>122</v>
      </c>
      <c r="K57" s="1736">
        <v>86.4</v>
      </c>
      <c r="L57" s="1738">
        <f t="shared" si="0"/>
        <v>0.70819672131147549</v>
      </c>
      <c r="M57" s="1736">
        <v>122</v>
      </c>
      <c r="N57" s="1736">
        <v>82.4</v>
      </c>
      <c r="O57" s="1738">
        <f t="shared" si="1"/>
        <v>0.67540983606557381</v>
      </c>
      <c r="P57" s="1736">
        <v>122</v>
      </c>
      <c r="Q57" s="1736">
        <v>86.8</v>
      </c>
      <c r="R57" s="1738">
        <f t="shared" si="2"/>
        <v>0.7114754098360655</v>
      </c>
      <c r="S57" s="1736">
        <v>122</v>
      </c>
      <c r="T57" s="1736">
        <v>131</v>
      </c>
      <c r="U57" s="1738">
        <f t="shared" si="3"/>
        <v>1.0737704918032787</v>
      </c>
      <c r="V57" s="1736">
        <v>122</v>
      </c>
      <c r="W57" s="1736">
        <v>121.68</v>
      </c>
      <c r="X57" s="1738">
        <f t="shared" si="4"/>
        <v>0.99737704918032788</v>
      </c>
      <c r="Y57" s="1736">
        <v>122</v>
      </c>
      <c r="Z57" s="1736">
        <v>129.26</v>
      </c>
      <c r="AA57" s="1738">
        <f t="shared" si="5"/>
        <v>1.0595081967213114</v>
      </c>
      <c r="AB57" s="1736">
        <v>122</v>
      </c>
      <c r="AC57" s="1736">
        <v>73</v>
      </c>
      <c r="AD57" s="1738">
        <f t="shared" si="6"/>
        <v>0.59836065573770492</v>
      </c>
      <c r="AE57" s="1736">
        <v>122</v>
      </c>
      <c r="AF57" s="1736">
        <v>55</v>
      </c>
      <c r="AG57" s="1738">
        <f t="shared" si="7"/>
        <v>0.45081967213114754</v>
      </c>
      <c r="AH57" s="1736">
        <v>122</v>
      </c>
      <c r="AI57" s="1736">
        <v>33.4</v>
      </c>
      <c r="AJ57" s="1738">
        <f t="shared" si="8"/>
        <v>0.27377049180327867</v>
      </c>
      <c r="AK57" s="1736">
        <v>122</v>
      </c>
      <c r="AL57" s="1736">
        <v>55</v>
      </c>
      <c r="AM57" s="1738">
        <f t="shared" si="9"/>
        <v>0.45081967213114754</v>
      </c>
      <c r="AN57" s="1736">
        <v>122</v>
      </c>
      <c r="AO57" s="1736">
        <v>63</v>
      </c>
      <c r="AP57" s="1738">
        <f t="shared" si="10"/>
        <v>0.51639344262295084</v>
      </c>
      <c r="AQ57" s="1736">
        <v>122</v>
      </c>
      <c r="AR57" s="1736">
        <v>90.62</v>
      </c>
      <c r="AS57" s="1738">
        <f t="shared" si="11"/>
        <v>0.74278688524590164</v>
      </c>
      <c r="AT57" s="1738">
        <f t="shared" si="12"/>
        <v>0.688224043715847</v>
      </c>
    </row>
    <row r="58" spans="1:46">
      <c r="A58" s="1739" t="s">
        <v>3045</v>
      </c>
      <c r="B58" s="1721">
        <v>6110</v>
      </c>
      <c r="C58" s="1721">
        <v>64</v>
      </c>
      <c r="D58" s="1734">
        <v>51</v>
      </c>
      <c r="E58" s="1740" t="s">
        <v>1450</v>
      </c>
      <c r="F58" s="1736" t="s">
        <v>2290</v>
      </c>
      <c r="G58" s="1736" t="s">
        <v>2289</v>
      </c>
      <c r="H58" s="1736">
        <v>11</v>
      </c>
      <c r="I58" s="1736">
        <v>122</v>
      </c>
      <c r="J58" s="1736">
        <v>122</v>
      </c>
      <c r="K58" s="1736">
        <v>45.6</v>
      </c>
      <c r="L58" s="1738">
        <f t="shared" si="0"/>
        <v>0.3737704918032787</v>
      </c>
      <c r="M58" s="1736">
        <v>122</v>
      </c>
      <c r="N58" s="1736">
        <v>50</v>
      </c>
      <c r="O58" s="1738">
        <f t="shared" si="1"/>
        <v>0.4098360655737705</v>
      </c>
      <c r="P58" s="1736">
        <v>122</v>
      </c>
      <c r="Q58" s="1736">
        <v>44.8</v>
      </c>
      <c r="R58" s="1738">
        <f t="shared" si="2"/>
        <v>0.36721311475409835</v>
      </c>
      <c r="S58" s="1736">
        <v>122</v>
      </c>
      <c r="T58" s="1736">
        <v>39.6</v>
      </c>
      <c r="U58" s="1738">
        <f t="shared" si="3"/>
        <v>0.32459016393442625</v>
      </c>
      <c r="V58" s="1736">
        <v>122</v>
      </c>
      <c r="W58" s="1736">
        <v>39.6</v>
      </c>
      <c r="X58" s="1738">
        <f t="shared" si="4"/>
        <v>0.32459016393442625</v>
      </c>
      <c r="Y58" s="1736">
        <v>122</v>
      </c>
      <c r="Z58" s="1736">
        <v>41.6</v>
      </c>
      <c r="AA58" s="1738">
        <f t="shared" si="5"/>
        <v>0.34098360655737708</v>
      </c>
      <c r="AB58" s="1736">
        <v>122</v>
      </c>
      <c r="AC58" s="1736">
        <v>43.6</v>
      </c>
      <c r="AD58" s="1738">
        <f t="shared" si="6"/>
        <v>0.35737704918032787</v>
      </c>
      <c r="AE58" s="1736">
        <v>122</v>
      </c>
      <c r="AF58" s="1736">
        <v>35.6</v>
      </c>
      <c r="AG58" s="1738">
        <f t="shared" si="7"/>
        <v>0.29180327868852463</v>
      </c>
      <c r="AH58" s="1736">
        <v>122</v>
      </c>
      <c r="AI58" s="1736">
        <v>26.4</v>
      </c>
      <c r="AJ58" s="1738">
        <f t="shared" si="8"/>
        <v>0.21639344262295082</v>
      </c>
      <c r="AK58" s="1736">
        <v>122</v>
      </c>
      <c r="AL58" s="1736">
        <v>26.4</v>
      </c>
      <c r="AM58" s="1738">
        <f t="shared" si="9"/>
        <v>0.21639344262295082</v>
      </c>
      <c r="AN58" s="1736">
        <v>122</v>
      </c>
      <c r="AO58" s="1736">
        <v>33.200000000000003</v>
      </c>
      <c r="AP58" s="1738">
        <f t="shared" si="10"/>
        <v>0.27213114754098361</v>
      </c>
      <c r="AQ58" s="1736">
        <v>122</v>
      </c>
      <c r="AR58" s="1736">
        <v>34</v>
      </c>
      <c r="AS58" s="1738">
        <f t="shared" si="11"/>
        <v>0.27868852459016391</v>
      </c>
      <c r="AT58" s="1738">
        <f t="shared" si="12"/>
        <v>0.31448087431693988</v>
      </c>
    </row>
    <row r="59" spans="1:46">
      <c r="A59" s="1739" t="s">
        <v>3046</v>
      </c>
      <c r="B59" s="1721">
        <v>6210</v>
      </c>
      <c r="C59" s="1721">
        <v>27</v>
      </c>
      <c r="D59" s="1734">
        <v>52</v>
      </c>
      <c r="E59" s="1740" t="s">
        <v>1158</v>
      </c>
      <c r="F59" s="1736" t="s">
        <v>2290</v>
      </c>
      <c r="G59" s="1736" t="s">
        <v>1101</v>
      </c>
      <c r="H59" s="1736">
        <v>11</v>
      </c>
      <c r="I59" s="1736">
        <v>122</v>
      </c>
      <c r="J59" s="1736">
        <v>122</v>
      </c>
      <c r="K59" s="1736">
        <v>19.14</v>
      </c>
      <c r="L59" s="1738">
        <f t="shared" si="0"/>
        <v>0.15688524590163935</v>
      </c>
      <c r="M59" s="1736">
        <v>122</v>
      </c>
      <c r="N59" s="1736">
        <v>12.27</v>
      </c>
      <c r="O59" s="1738">
        <f t="shared" si="1"/>
        <v>0.10057377049180327</v>
      </c>
      <c r="P59" s="1736">
        <v>122</v>
      </c>
      <c r="Q59" s="1736">
        <v>20.52</v>
      </c>
      <c r="R59" s="1738">
        <f t="shared" si="2"/>
        <v>0.16819672131147539</v>
      </c>
      <c r="S59" s="1736">
        <v>122</v>
      </c>
      <c r="T59" s="1736">
        <v>26.07</v>
      </c>
      <c r="U59" s="1738">
        <f t="shared" si="3"/>
        <v>0.21368852459016394</v>
      </c>
      <c r="V59" s="1736">
        <v>122</v>
      </c>
      <c r="W59" s="1736">
        <v>22.5</v>
      </c>
      <c r="X59" s="1738">
        <f t="shared" si="4"/>
        <v>0.18442622950819673</v>
      </c>
      <c r="Y59" s="1736">
        <v>122</v>
      </c>
      <c r="Z59" s="1736">
        <v>20.34</v>
      </c>
      <c r="AA59" s="1738">
        <f t="shared" si="5"/>
        <v>0.16672131147540983</v>
      </c>
      <c r="AB59" s="1736">
        <v>122</v>
      </c>
      <c r="AC59" s="1736">
        <v>18</v>
      </c>
      <c r="AD59" s="1738">
        <f t="shared" si="6"/>
        <v>0.14754098360655737</v>
      </c>
      <c r="AE59" s="1736">
        <v>122</v>
      </c>
      <c r="AF59" s="1736">
        <v>18.66</v>
      </c>
      <c r="AG59" s="1738">
        <f t="shared" si="7"/>
        <v>0.15295081967213114</v>
      </c>
      <c r="AH59" s="1736">
        <v>122</v>
      </c>
      <c r="AI59" s="1736">
        <v>19.02</v>
      </c>
      <c r="AJ59" s="1738">
        <f t="shared" si="8"/>
        <v>0.15590163934426229</v>
      </c>
      <c r="AK59" s="1736">
        <v>122</v>
      </c>
      <c r="AL59" s="1736">
        <v>20.7</v>
      </c>
      <c r="AM59" s="1738">
        <f t="shared" si="9"/>
        <v>0.16967213114754098</v>
      </c>
      <c r="AN59" s="1736">
        <v>122</v>
      </c>
      <c r="AO59" s="1736">
        <v>18.66</v>
      </c>
      <c r="AP59" s="1738">
        <f t="shared" si="10"/>
        <v>0.15295081967213114</v>
      </c>
      <c r="AQ59" s="1736">
        <v>122</v>
      </c>
      <c r="AR59" s="1736">
        <v>17.61</v>
      </c>
      <c r="AS59" s="1738">
        <f t="shared" si="11"/>
        <v>0.14434426229508196</v>
      </c>
      <c r="AT59" s="1738">
        <f t="shared" si="12"/>
        <v>0.1594877049180328</v>
      </c>
    </row>
    <row r="60" spans="1:46">
      <c r="A60" s="1739" t="s">
        <v>3047</v>
      </c>
      <c r="B60" s="1721">
        <v>1250</v>
      </c>
      <c r="C60" s="1721">
        <v>6</v>
      </c>
      <c r="D60" s="1734">
        <v>53</v>
      </c>
      <c r="E60" s="1740" t="s">
        <v>1554</v>
      </c>
      <c r="F60" s="1736" t="s">
        <v>2290</v>
      </c>
      <c r="G60" s="1736" t="s">
        <v>2374</v>
      </c>
      <c r="H60" s="1736">
        <v>33</v>
      </c>
      <c r="I60" s="1736">
        <v>122.5</v>
      </c>
      <c r="J60" s="1736">
        <v>122.5</v>
      </c>
      <c r="K60" s="1736">
        <v>114</v>
      </c>
      <c r="L60" s="1738">
        <f t="shared" si="0"/>
        <v>0.93061224489795913</v>
      </c>
      <c r="M60" s="1736">
        <v>122.5</v>
      </c>
      <c r="N60" s="1736">
        <v>114</v>
      </c>
      <c r="O60" s="1738">
        <f t="shared" si="1"/>
        <v>0.93061224489795913</v>
      </c>
      <c r="P60" s="1736">
        <v>122.5</v>
      </c>
      <c r="Q60" s="1736">
        <v>108</v>
      </c>
      <c r="R60" s="1738">
        <f t="shared" si="2"/>
        <v>0.88163265306122451</v>
      </c>
      <c r="S60" s="1736">
        <v>122.5</v>
      </c>
      <c r="T60" s="1736">
        <v>102</v>
      </c>
      <c r="U60" s="1738">
        <f t="shared" si="3"/>
        <v>0.83265306122448979</v>
      </c>
      <c r="V60" s="1736">
        <v>122.5</v>
      </c>
      <c r="W60" s="1736">
        <v>90</v>
      </c>
      <c r="X60" s="1738">
        <f t="shared" si="4"/>
        <v>0.73469387755102045</v>
      </c>
      <c r="Y60" s="1736">
        <v>122.5</v>
      </c>
      <c r="Z60" s="1736">
        <v>69</v>
      </c>
      <c r="AA60" s="1738">
        <f t="shared" si="5"/>
        <v>0.56326530612244896</v>
      </c>
      <c r="AB60" s="1736">
        <v>122.5</v>
      </c>
      <c r="AC60" s="1736">
        <v>36</v>
      </c>
      <c r="AD60" s="1738">
        <f t="shared" si="6"/>
        <v>0.29387755102040819</v>
      </c>
      <c r="AE60" s="1736">
        <v>122.5</v>
      </c>
      <c r="AF60" s="1736">
        <v>36</v>
      </c>
      <c r="AG60" s="1738">
        <f t="shared" si="7"/>
        <v>0.29387755102040819</v>
      </c>
      <c r="AH60" s="1736">
        <v>122.5</v>
      </c>
      <c r="AI60" s="1736">
        <v>81</v>
      </c>
      <c r="AJ60" s="1738">
        <f t="shared" si="8"/>
        <v>0.66122448979591841</v>
      </c>
      <c r="AK60" s="1736">
        <v>122.5</v>
      </c>
      <c r="AL60" s="1736">
        <v>84</v>
      </c>
      <c r="AM60" s="1738">
        <f t="shared" si="9"/>
        <v>0.68571428571428572</v>
      </c>
      <c r="AN60" s="1736">
        <v>122.5</v>
      </c>
      <c r="AO60" s="1736">
        <v>111</v>
      </c>
      <c r="AP60" s="1738">
        <f t="shared" si="10"/>
        <v>0.90612244897959182</v>
      </c>
      <c r="AQ60" s="1736">
        <v>122.5</v>
      </c>
      <c r="AR60" s="1736">
        <v>117</v>
      </c>
      <c r="AS60" s="1738">
        <f t="shared" si="11"/>
        <v>0.95510204081632655</v>
      </c>
      <c r="AT60" s="1738">
        <f t="shared" si="12"/>
        <v>0.72244897959183674</v>
      </c>
    </row>
    <row r="61" spans="1:46">
      <c r="A61" s="1739" t="s">
        <v>3048</v>
      </c>
      <c r="B61" s="1721">
        <v>6220</v>
      </c>
      <c r="C61" s="1721">
        <v>158</v>
      </c>
      <c r="D61" s="1734">
        <v>54</v>
      </c>
      <c r="E61" s="1740" t="s">
        <v>1790</v>
      </c>
      <c r="F61" s="1736" t="s">
        <v>2290</v>
      </c>
      <c r="G61" s="1736" t="s">
        <v>1562</v>
      </c>
      <c r="H61" s="1736">
        <v>11</v>
      </c>
      <c r="I61" s="1736">
        <v>123</v>
      </c>
      <c r="J61" s="1736">
        <v>123</v>
      </c>
      <c r="K61" s="1736">
        <v>33.380000000000003</v>
      </c>
      <c r="L61" s="1738">
        <f t="shared" si="0"/>
        <v>0.27138211382113825</v>
      </c>
      <c r="M61" s="1736">
        <v>123</v>
      </c>
      <c r="N61" s="1736">
        <v>63.18</v>
      </c>
      <c r="O61" s="1738">
        <f t="shared" si="1"/>
        <v>0.51365853658536587</v>
      </c>
      <c r="P61" s="1736">
        <v>123</v>
      </c>
      <c r="Q61" s="1736">
        <v>94</v>
      </c>
      <c r="R61" s="1738">
        <f t="shared" si="2"/>
        <v>0.76422764227642281</v>
      </c>
      <c r="S61" s="1736">
        <v>123</v>
      </c>
      <c r="T61" s="1736">
        <v>109.94</v>
      </c>
      <c r="U61" s="1738">
        <f t="shared" si="3"/>
        <v>0.89382113821138209</v>
      </c>
      <c r="V61" s="1736">
        <v>123</v>
      </c>
      <c r="W61" s="1736">
        <v>100.6</v>
      </c>
      <c r="X61" s="1738">
        <f t="shared" si="4"/>
        <v>0.8178861788617886</v>
      </c>
      <c r="Y61" s="1736">
        <v>123</v>
      </c>
      <c r="Z61" s="1736">
        <v>121.26</v>
      </c>
      <c r="AA61" s="1738">
        <f t="shared" si="5"/>
        <v>0.98585365853658535</v>
      </c>
      <c r="AB61" s="1736">
        <v>123</v>
      </c>
      <c r="AC61" s="1736">
        <v>113.4</v>
      </c>
      <c r="AD61" s="1738">
        <f t="shared" si="6"/>
        <v>0.92195121951219516</v>
      </c>
      <c r="AE61" s="1736">
        <v>123</v>
      </c>
      <c r="AF61" s="1736">
        <v>119.8</v>
      </c>
      <c r="AG61" s="1738">
        <f t="shared" si="7"/>
        <v>0.97398373983739839</v>
      </c>
      <c r="AH61" s="1736">
        <v>123</v>
      </c>
      <c r="AI61" s="1736">
        <v>87.82</v>
      </c>
      <c r="AJ61" s="1738">
        <f t="shared" si="8"/>
        <v>0.71398373983739827</v>
      </c>
      <c r="AK61" s="1736">
        <v>123</v>
      </c>
      <c r="AL61" s="1736">
        <v>51.8</v>
      </c>
      <c r="AM61" s="1738">
        <f t="shared" si="9"/>
        <v>0.42113821138211383</v>
      </c>
      <c r="AN61" s="1736">
        <v>123</v>
      </c>
      <c r="AO61" s="1736">
        <v>54</v>
      </c>
      <c r="AP61" s="1738">
        <f t="shared" si="10"/>
        <v>0.43902439024390244</v>
      </c>
      <c r="AQ61" s="1736">
        <v>123</v>
      </c>
      <c r="AR61" s="1736">
        <v>49.44</v>
      </c>
      <c r="AS61" s="1738">
        <f t="shared" si="11"/>
        <v>0.40195121951219509</v>
      </c>
      <c r="AT61" s="1738">
        <f t="shared" si="12"/>
        <v>0.67657181571815705</v>
      </c>
    </row>
    <row r="62" spans="1:46">
      <c r="A62" s="1739" t="s">
        <v>3049</v>
      </c>
      <c r="B62" s="1721">
        <v>1230</v>
      </c>
      <c r="C62" s="1721">
        <v>72</v>
      </c>
      <c r="D62" s="1734">
        <v>55</v>
      </c>
      <c r="E62" s="1740" t="s">
        <v>1805</v>
      </c>
      <c r="F62" s="1736" t="s">
        <v>2290</v>
      </c>
      <c r="G62" s="1736" t="s">
        <v>2289</v>
      </c>
      <c r="H62" s="1736">
        <v>11</v>
      </c>
      <c r="I62" s="1736">
        <v>123.6</v>
      </c>
      <c r="J62" s="1736">
        <v>123.6</v>
      </c>
      <c r="K62" s="1736">
        <v>117.2</v>
      </c>
      <c r="L62" s="1738">
        <f t="shared" si="0"/>
        <v>0.94822006472491915</v>
      </c>
      <c r="M62" s="1736">
        <v>123.6</v>
      </c>
      <c r="N62" s="1736">
        <v>120.8</v>
      </c>
      <c r="O62" s="1738">
        <f t="shared" si="1"/>
        <v>0.97734627831715215</v>
      </c>
      <c r="P62" s="1736">
        <v>123.6</v>
      </c>
      <c r="Q62" s="1736">
        <v>130.80000000000001</v>
      </c>
      <c r="R62" s="1738">
        <f t="shared" si="2"/>
        <v>1.0582524271844662</v>
      </c>
      <c r="S62" s="1736">
        <v>123.6</v>
      </c>
      <c r="T62" s="1736">
        <v>97.6</v>
      </c>
      <c r="U62" s="1738">
        <f t="shared" si="3"/>
        <v>0.78964401294498376</v>
      </c>
      <c r="V62" s="1736">
        <v>123.6</v>
      </c>
      <c r="W62" s="1736">
        <v>88.8</v>
      </c>
      <c r="X62" s="1738">
        <f t="shared" si="4"/>
        <v>0.71844660194174759</v>
      </c>
      <c r="Y62" s="1736">
        <v>123.6</v>
      </c>
      <c r="Z62" s="1736">
        <v>94.8</v>
      </c>
      <c r="AA62" s="1738">
        <f t="shared" si="5"/>
        <v>0.76699029126213591</v>
      </c>
      <c r="AB62" s="1736">
        <v>123.6</v>
      </c>
      <c r="AC62" s="1736">
        <v>97.6</v>
      </c>
      <c r="AD62" s="1738">
        <f t="shared" si="6"/>
        <v>0.78964401294498376</v>
      </c>
      <c r="AE62" s="1736">
        <v>123.6</v>
      </c>
      <c r="AF62" s="1736">
        <v>91.2</v>
      </c>
      <c r="AG62" s="1738">
        <f t="shared" si="7"/>
        <v>0.73786407766990292</v>
      </c>
      <c r="AH62" s="1736">
        <v>123.6</v>
      </c>
      <c r="AI62" s="1736">
        <v>93.2</v>
      </c>
      <c r="AJ62" s="1738">
        <f t="shared" si="8"/>
        <v>0.75404530744336573</v>
      </c>
      <c r="AK62" s="1736">
        <v>123.6</v>
      </c>
      <c r="AL62" s="1736">
        <v>95.2</v>
      </c>
      <c r="AM62" s="1738">
        <f t="shared" si="9"/>
        <v>0.77022653721682854</v>
      </c>
      <c r="AN62" s="1736">
        <v>123.6</v>
      </c>
      <c r="AO62" s="1736">
        <v>77.2</v>
      </c>
      <c r="AP62" s="1738">
        <f t="shared" si="10"/>
        <v>0.62459546925566345</v>
      </c>
      <c r="AQ62" s="1736">
        <v>123.6</v>
      </c>
      <c r="AR62" s="1736">
        <v>89.6</v>
      </c>
      <c r="AS62" s="1738">
        <f t="shared" si="11"/>
        <v>0.72491909385113262</v>
      </c>
      <c r="AT62" s="1738">
        <f t="shared" si="12"/>
        <v>0.80501618122977359</v>
      </c>
    </row>
    <row r="63" spans="1:46">
      <c r="A63" s="1739" t="s">
        <v>3050</v>
      </c>
      <c r="B63" s="1721">
        <v>1220</v>
      </c>
      <c r="C63" s="1721">
        <v>1</v>
      </c>
      <c r="D63" s="1734">
        <v>56</v>
      </c>
      <c r="E63" s="1740" t="s">
        <v>1220</v>
      </c>
      <c r="F63" s="1736" t="s">
        <v>2290</v>
      </c>
      <c r="G63" s="1736" t="s">
        <v>2289</v>
      </c>
      <c r="H63" s="1736">
        <v>11</v>
      </c>
      <c r="I63" s="1736">
        <v>124</v>
      </c>
      <c r="J63" s="1736">
        <v>124</v>
      </c>
      <c r="K63" s="1736">
        <v>85.6</v>
      </c>
      <c r="L63" s="1738">
        <f t="shared" si="0"/>
        <v>0.69032258064516128</v>
      </c>
      <c r="M63" s="1736">
        <v>124</v>
      </c>
      <c r="N63" s="1736">
        <v>91.4</v>
      </c>
      <c r="O63" s="1738">
        <f t="shared" si="1"/>
        <v>0.73709677419354847</v>
      </c>
      <c r="P63" s="1736">
        <v>124</v>
      </c>
      <c r="Q63" s="1736">
        <v>149.80000000000001</v>
      </c>
      <c r="R63" s="1738">
        <f t="shared" si="2"/>
        <v>1.2080645161290324</v>
      </c>
      <c r="S63" s="1736">
        <v>124</v>
      </c>
      <c r="T63" s="1736">
        <v>173</v>
      </c>
      <c r="U63" s="1738">
        <f t="shared" si="3"/>
        <v>1.3951612903225807</v>
      </c>
      <c r="V63" s="1736">
        <v>124</v>
      </c>
      <c r="W63" s="1736">
        <v>178.8</v>
      </c>
      <c r="X63" s="1738">
        <f t="shared" si="4"/>
        <v>1.4419354838709679</v>
      </c>
      <c r="Y63" s="1736">
        <v>124</v>
      </c>
      <c r="Z63" s="1736">
        <v>168</v>
      </c>
      <c r="AA63" s="1738">
        <f t="shared" si="5"/>
        <v>1.3548387096774193</v>
      </c>
      <c r="AB63" s="1736">
        <v>124</v>
      </c>
      <c r="AC63" s="1736">
        <v>170.6</v>
      </c>
      <c r="AD63" s="1738">
        <f t="shared" si="6"/>
        <v>1.3758064516129032</v>
      </c>
      <c r="AE63" s="1736">
        <v>124</v>
      </c>
      <c r="AF63" s="1736">
        <v>153</v>
      </c>
      <c r="AG63" s="1738">
        <f t="shared" si="7"/>
        <v>1.2338709677419355</v>
      </c>
      <c r="AH63" s="1736">
        <v>124</v>
      </c>
      <c r="AI63" s="1736">
        <v>122.2</v>
      </c>
      <c r="AJ63" s="1738">
        <f t="shared" si="8"/>
        <v>0.98548387096774193</v>
      </c>
      <c r="AK63" s="1736">
        <v>124</v>
      </c>
      <c r="AL63" s="1736">
        <v>124.4</v>
      </c>
      <c r="AM63" s="1738">
        <f t="shared" si="9"/>
        <v>1.0032258064516129</v>
      </c>
      <c r="AN63" s="1736">
        <v>124</v>
      </c>
      <c r="AO63" s="1736">
        <v>120.4</v>
      </c>
      <c r="AP63" s="1738">
        <f t="shared" si="10"/>
        <v>0.97096774193548396</v>
      </c>
      <c r="AQ63" s="1736">
        <v>124</v>
      </c>
      <c r="AR63" s="1736">
        <v>119</v>
      </c>
      <c r="AS63" s="1738">
        <f t="shared" si="11"/>
        <v>0.95967741935483875</v>
      </c>
      <c r="AT63" s="1738">
        <f t="shared" si="12"/>
        <v>1.1130376344086024</v>
      </c>
    </row>
    <row r="64" spans="1:46">
      <c r="A64" s="1739" t="s">
        <v>3051</v>
      </c>
      <c r="B64" s="1721">
        <v>1260</v>
      </c>
      <c r="C64" s="1721">
        <v>16</v>
      </c>
      <c r="D64" s="1734">
        <v>57</v>
      </c>
      <c r="E64" s="1740" t="s">
        <v>1444</v>
      </c>
      <c r="F64" s="1736" t="s">
        <v>2290</v>
      </c>
      <c r="G64" s="1736" t="s">
        <v>2289</v>
      </c>
      <c r="H64" s="1736">
        <v>11</v>
      </c>
      <c r="I64" s="1736">
        <v>124</v>
      </c>
      <c r="J64" s="1736">
        <v>124</v>
      </c>
      <c r="K64" s="1736">
        <v>64.400000000000006</v>
      </c>
      <c r="L64" s="1738">
        <f t="shared" si="0"/>
        <v>0.51935483870967747</v>
      </c>
      <c r="M64" s="1736">
        <v>124</v>
      </c>
      <c r="N64" s="1736">
        <v>51</v>
      </c>
      <c r="O64" s="1738">
        <f t="shared" si="1"/>
        <v>0.41129032258064518</v>
      </c>
      <c r="P64" s="1736">
        <v>124</v>
      </c>
      <c r="Q64" s="1736">
        <v>60</v>
      </c>
      <c r="R64" s="1738">
        <f t="shared" si="2"/>
        <v>0.4838709677419355</v>
      </c>
      <c r="S64" s="1736">
        <v>124</v>
      </c>
      <c r="T64" s="1736">
        <v>57.6</v>
      </c>
      <c r="U64" s="1738">
        <f t="shared" si="3"/>
        <v>0.46451612903225808</v>
      </c>
      <c r="V64" s="1736">
        <v>124</v>
      </c>
      <c r="W64" s="1736">
        <v>67.400000000000006</v>
      </c>
      <c r="X64" s="1738">
        <f t="shared" si="4"/>
        <v>0.54354838709677422</v>
      </c>
      <c r="Y64" s="1736">
        <v>124</v>
      </c>
      <c r="Z64" s="1736">
        <v>66.8</v>
      </c>
      <c r="AA64" s="1738">
        <f t="shared" si="5"/>
        <v>0.53870967741935483</v>
      </c>
      <c r="AB64" s="1736">
        <v>124</v>
      </c>
      <c r="AC64" s="1736">
        <v>79.599999999999994</v>
      </c>
      <c r="AD64" s="1738">
        <f t="shared" si="6"/>
        <v>0.64193548387096766</v>
      </c>
      <c r="AE64" s="1736">
        <v>124</v>
      </c>
      <c r="AF64" s="1736">
        <v>90</v>
      </c>
      <c r="AG64" s="1738">
        <f t="shared" si="7"/>
        <v>0.72580645161290325</v>
      </c>
      <c r="AH64" s="1736">
        <v>124</v>
      </c>
      <c r="AI64" s="1736">
        <v>63.6</v>
      </c>
      <c r="AJ64" s="1738">
        <f t="shared" si="8"/>
        <v>0.51290322580645165</v>
      </c>
      <c r="AK64" s="1736">
        <v>124</v>
      </c>
      <c r="AL64" s="1736">
        <v>90</v>
      </c>
      <c r="AM64" s="1738">
        <f t="shared" si="9"/>
        <v>0.72580645161290325</v>
      </c>
      <c r="AN64" s="1736">
        <v>124</v>
      </c>
      <c r="AO64" s="1736">
        <v>66.2</v>
      </c>
      <c r="AP64" s="1738">
        <f t="shared" si="10"/>
        <v>0.53387096774193554</v>
      </c>
      <c r="AQ64" s="1736">
        <v>124</v>
      </c>
      <c r="AR64" s="1736">
        <v>79.599999999999994</v>
      </c>
      <c r="AS64" s="1738">
        <f t="shared" si="11"/>
        <v>0.64193548387096766</v>
      </c>
      <c r="AT64" s="1738">
        <f t="shared" si="12"/>
        <v>0.56196236559139789</v>
      </c>
    </row>
    <row r="65" spans="1:46">
      <c r="A65" s="1739" t="s">
        <v>3052</v>
      </c>
      <c r="B65" s="1721">
        <v>1250</v>
      </c>
      <c r="C65" s="1721">
        <v>19</v>
      </c>
      <c r="D65" s="1734">
        <v>58</v>
      </c>
      <c r="E65" s="1740" t="s">
        <v>565</v>
      </c>
      <c r="F65" s="1736" t="s">
        <v>608</v>
      </c>
      <c r="G65" s="1736" t="s">
        <v>2289</v>
      </c>
      <c r="H65" s="1736">
        <v>11</v>
      </c>
      <c r="I65" s="1736">
        <v>126</v>
      </c>
      <c r="J65" s="1736">
        <v>126</v>
      </c>
      <c r="K65" s="1736">
        <v>0</v>
      </c>
      <c r="L65" s="1738"/>
      <c r="M65" s="1736">
        <v>126</v>
      </c>
      <c r="N65" s="1736">
        <v>0</v>
      </c>
      <c r="O65" s="1738"/>
      <c r="P65" s="1736">
        <v>126</v>
      </c>
      <c r="Q65" s="1736">
        <v>0</v>
      </c>
      <c r="R65" s="1738"/>
      <c r="S65" s="1736">
        <v>126</v>
      </c>
      <c r="T65" s="1736">
        <v>0</v>
      </c>
      <c r="U65" s="1738"/>
      <c r="V65" s="1736">
        <v>126</v>
      </c>
      <c r="W65" s="1736">
        <v>0</v>
      </c>
      <c r="X65" s="1738"/>
      <c r="Y65" s="1736">
        <v>126</v>
      </c>
      <c r="Z65" s="1736">
        <v>0</v>
      </c>
      <c r="AA65" s="1738"/>
      <c r="AB65" s="1736">
        <v>126</v>
      </c>
      <c r="AC65" s="1736">
        <v>0</v>
      </c>
      <c r="AD65" s="1738"/>
      <c r="AE65" s="1736">
        <v>126</v>
      </c>
      <c r="AF65" s="1736">
        <v>0</v>
      </c>
      <c r="AG65" s="1738"/>
      <c r="AH65" s="1736">
        <v>126</v>
      </c>
      <c r="AI65" s="1736">
        <v>0</v>
      </c>
      <c r="AJ65" s="1738"/>
      <c r="AK65" s="1736">
        <v>126</v>
      </c>
      <c r="AL65" s="1736">
        <v>0</v>
      </c>
      <c r="AM65" s="1738"/>
      <c r="AN65" s="1736">
        <v>126</v>
      </c>
      <c r="AO65" s="1736">
        <v>0</v>
      </c>
      <c r="AP65" s="1738"/>
      <c r="AQ65" s="1736">
        <v>126</v>
      </c>
      <c r="AR65" s="1736">
        <v>0</v>
      </c>
      <c r="AS65" s="1738"/>
      <c r="AT65" s="1738">
        <f t="shared" si="12"/>
        <v>0</v>
      </c>
    </row>
    <row r="66" spans="1:46">
      <c r="A66" s="1739" t="s">
        <v>3053</v>
      </c>
      <c r="B66" s="1721">
        <v>1220</v>
      </c>
      <c r="C66" s="1721">
        <v>47</v>
      </c>
      <c r="D66" s="1734">
        <v>59</v>
      </c>
      <c r="E66" s="1740" t="s">
        <v>514</v>
      </c>
      <c r="F66" s="1736" t="s">
        <v>2290</v>
      </c>
      <c r="G66" s="1736" t="s">
        <v>2289</v>
      </c>
      <c r="H66" s="1736">
        <v>11</v>
      </c>
      <c r="I66" s="1736">
        <v>127</v>
      </c>
      <c r="J66" s="1736">
        <v>127</v>
      </c>
      <c r="K66" s="1736">
        <v>126</v>
      </c>
      <c r="L66" s="1738">
        <f t="shared" si="0"/>
        <v>0.99212598425196852</v>
      </c>
      <c r="M66" s="1736">
        <v>127</v>
      </c>
      <c r="N66" s="1736">
        <v>144.80000000000001</v>
      </c>
      <c r="O66" s="1738">
        <f t="shared" si="1"/>
        <v>1.1401574803149608</v>
      </c>
      <c r="P66" s="1736">
        <v>127</v>
      </c>
      <c r="Q66" s="1736">
        <v>130.4</v>
      </c>
      <c r="R66" s="1738">
        <f t="shared" si="2"/>
        <v>1.0267716535433071</v>
      </c>
      <c r="S66" s="1736">
        <v>127</v>
      </c>
      <c r="T66" s="1736">
        <v>136.4</v>
      </c>
      <c r="U66" s="1738">
        <f t="shared" si="3"/>
        <v>1.074015748031496</v>
      </c>
      <c r="V66" s="1736">
        <v>127</v>
      </c>
      <c r="W66" s="1736">
        <v>127.6</v>
      </c>
      <c r="X66" s="1738">
        <f t="shared" si="4"/>
        <v>1.0047244094488188</v>
      </c>
      <c r="Y66" s="1736">
        <v>127</v>
      </c>
      <c r="Z66" s="1736">
        <v>153.6</v>
      </c>
      <c r="AA66" s="1738">
        <f t="shared" si="5"/>
        <v>1.2094488188976378</v>
      </c>
      <c r="AB66" s="1736">
        <v>127</v>
      </c>
      <c r="AC66" s="1736">
        <v>136</v>
      </c>
      <c r="AD66" s="1738">
        <f t="shared" si="6"/>
        <v>1.0708661417322836</v>
      </c>
      <c r="AE66" s="1736">
        <v>127</v>
      </c>
      <c r="AF66" s="1736">
        <v>135.19999999999999</v>
      </c>
      <c r="AG66" s="1738">
        <f t="shared" si="7"/>
        <v>1.0645669291338582</v>
      </c>
      <c r="AH66" s="1736">
        <v>127</v>
      </c>
      <c r="AI66" s="1736">
        <v>131.19999999999999</v>
      </c>
      <c r="AJ66" s="1738">
        <f t="shared" si="8"/>
        <v>1.0330708661417323</v>
      </c>
      <c r="AK66" s="1736">
        <v>127</v>
      </c>
      <c r="AL66" s="1736">
        <v>133.6</v>
      </c>
      <c r="AM66" s="1738">
        <f t="shared" si="9"/>
        <v>1.0519685039370079</v>
      </c>
      <c r="AN66" s="1736">
        <v>127</v>
      </c>
      <c r="AO66" s="1736">
        <v>135.19999999999999</v>
      </c>
      <c r="AP66" s="1738">
        <f t="shared" si="10"/>
        <v>1.0645669291338582</v>
      </c>
      <c r="AQ66" s="1736">
        <v>127</v>
      </c>
      <c r="AR66" s="1736">
        <v>126.4</v>
      </c>
      <c r="AS66" s="1738">
        <f t="shared" si="11"/>
        <v>0.9952755905511812</v>
      </c>
      <c r="AT66" s="1738">
        <f t="shared" si="12"/>
        <v>1.0606299212598427</v>
      </c>
    </row>
    <row r="67" spans="1:46">
      <c r="A67" s="1739" t="s">
        <v>3054</v>
      </c>
      <c r="B67" s="1721">
        <v>1240</v>
      </c>
      <c r="C67" s="1721">
        <v>22</v>
      </c>
      <c r="D67" s="1734">
        <v>60</v>
      </c>
      <c r="E67" s="1740" t="s">
        <v>247</v>
      </c>
      <c r="F67" s="1736" t="s">
        <v>2290</v>
      </c>
      <c r="G67" s="1736" t="s">
        <v>2289</v>
      </c>
      <c r="H67" s="1736">
        <v>11</v>
      </c>
      <c r="I67" s="1736">
        <v>127</v>
      </c>
      <c r="J67" s="1736">
        <v>127</v>
      </c>
      <c r="K67" s="1736">
        <v>135</v>
      </c>
      <c r="L67" s="1738">
        <f t="shared" si="0"/>
        <v>1.0629921259842521</v>
      </c>
      <c r="M67" s="1736">
        <v>127</v>
      </c>
      <c r="N67" s="1736">
        <v>121.6</v>
      </c>
      <c r="O67" s="1738">
        <f t="shared" si="1"/>
        <v>0.95748031496062991</v>
      </c>
      <c r="P67" s="1736">
        <v>127</v>
      </c>
      <c r="Q67" s="1736">
        <v>124</v>
      </c>
      <c r="R67" s="1738">
        <f t="shared" si="2"/>
        <v>0.97637795275590555</v>
      </c>
      <c r="S67" s="1736">
        <v>127</v>
      </c>
      <c r="T67" s="1736">
        <v>125.8</v>
      </c>
      <c r="U67" s="1738">
        <f t="shared" si="3"/>
        <v>0.99055118110236218</v>
      </c>
      <c r="V67" s="1736">
        <v>127</v>
      </c>
      <c r="W67" s="1736">
        <v>3.6</v>
      </c>
      <c r="X67" s="1738">
        <f t="shared" si="4"/>
        <v>2.8346456692913385E-2</v>
      </c>
      <c r="Y67" s="1736">
        <v>127</v>
      </c>
      <c r="Z67" s="1736">
        <v>3.6</v>
      </c>
      <c r="AA67" s="1738">
        <f t="shared" si="5"/>
        <v>2.8346456692913385E-2</v>
      </c>
      <c r="AB67" s="1736">
        <v>127</v>
      </c>
      <c r="AC67" s="1736">
        <v>2.8</v>
      </c>
      <c r="AD67" s="1738">
        <f t="shared" si="6"/>
        <v>2.2047244094488189E-2</v>
      </c>
      <c r="AE67" s="1736">
        <v>127</v>
      </c>
      <c r="AF67" s="1736">
        <v>10.8</v>
      </c>
      <c r="AG67" s="1738">
        <f t="shared" si="7"/>
        <v>8.5039370078740156E-2</v>
      </c>
      <c r="AH67" s="1736">
        <v>127</v>
      </c>
      <c r="AI67" s="1736">
        <v>9.6</v>
      </c>
      <c r="AJ67" s="1738">
        <f t="shared" si="8"/>
        <v>7.5590551181102361E-2</v>
      </c>
      <c r="AK67" s="1736">
        <v>127</v>
      </c>
      <c r="AL67" s="1736">
        <v>14</v>
      </c>
      <c r="AM67" s="1738">
        <f t="shared" si="9"/>
        <v>0.11023622047244094</v>
      </c>
      <c r="AN67" s="1736">
        <v>127</v>
      </c>
      <c r="AO67" s="1736">
        <v>134.19999999999999</v>
      </c>
      <c r="AP67" s="1738">
        <f t="shared" si="10"/>
        <v>1.0566929133858267</v>
      </c>
      <c r="AQ67" s="1736">
        <v>127</v>
      </c>
      <c r="AR67" s="1736">
        <v>121.2</v>
      </c>
      <c r="AS67" s="1738">
        <f t="shared" si="11"/>
        <v>0.95433070866141734</v>
      </c>
      <c r="AT67" s="1738">
        <f t="shared" si="12"/>
        <v>0.52900262467191606</v>
      </c>
    </row>
    <row r="68" spans="1:46">
      <c r="A68" s="1739" t="s">
        <v>3055</v>
      </c>
      <c r="B68" s="1721">
        <v>6150</v>
      </c>
      <c r="C68" s="1721">
        <v>14</v>
      </c>
      <c r="D68" s="1734">
        <v>61</v>
      </c>
      <c r="E68" s="1740" t="s">
        <v>1452</v>
      </c>
      <c r="F68" s="1736" t="s">
        <v>2290</v>
      </c>
      <c r="G68" s="1736" t="s">
        <v>2289</v>
      </c>
      <c r="H68" s="1736">
        <v>11</v>
      </c>
      <c r="I68" s="1736">
        <v>127.8</v>
      </c>
      <c r="J68" s="1736">
        <v>127.8</v>
      </c>
      <c r="K68" s="1736">
        <v>201.6</v>
      </c>
      <c r="L68" s="1738">
        <f t="shared" si="0"/>
        <v>1.5774647887323943</v>
      </c>
      <c r="M68" s="1736">
        <v>127.8</v>
      </c>
      <c r="N68" s="1736">
        <v>178.8</v>
      </c>
      <c r="O68" s="1738">
        <f t="shared" si="1"/>
        <v>1.39906103286385</v>
      </c>
      <c r="P68" s="1736">
        <v>127.8</v>
      </c>
      <c r="Q68" s="1736">
        <v>162.80000000000001</v>
      </c>
      <c r="R68" s="1738">
        <f t="shared" si="2"/>
        <v>1.2738654147104853</v>
      </c>
      <c r="S68" s="1736">
        <v>127.8</v>
      </c>
      <c r="T68" s="1736">
        <v>176.2</v>
      </c>
      <c r="U68" s="1738">
        <f t="shared" si="3"/>
        <v>1.3787167449139279</v>
      </c>
      <c r="V68" s="1736">
        <v>127.8</v>
      </c>
      <c r="W68" s="1736">
        <v>170</v>
      </c>
      <c r="X68" s="1738">
        <f t="shared" si="4"/>
        <v>1.3302034428794993</v>
      </c>
      <c r="Y68" s="1736">
        <v>127.8</v>
      </c>
      <c r="Z68" s="1736">
        <v>150.6</v>
      </c>
      <c r="AA68" s="1738">
        <f t="shared" si="5"/>
        <v>1.1784037558685445</v>
      </c>
      <c r="AB68" s="1736">
        <v>127.8</v>
      </c>
      <c r="AC68" s="1736">
        <v>168</v>
      </c>
      <c r="AD68" s="1738">
        <f t="shared" si="6"/>
        <v>1.3145539906103287</v>
      </c>
      <c r="AE68" s="1736">
        <v>127.8</v>
      </c>
      <c r="AF68" s="1736">
        <v>183.2</v>
      </c>
      <c r="AG68" s="1738">
        <f t="shared" si="7"/>
        <v>1.4334898278560251</v>
      </c>
      <c r="AH68" s="1736">
        <v>127.8</v>
      </c>
      <c r="AI68" s="1736">
        <v>186.2</v>
      </c>
      <c r="AJ68" s="1738">
        <f t="shared" si="8"/>
        <v>1.4569640062597808</v>
      </c>
      <c r="AK68" s="1736">
        <v>127.8</v>
      </c>
      <c r="AL68" s="1736">
        <v>206</v>
      </c>
      <c r="AM68" s="1738">
        <f t="shared" si="9"/>
        <v>1.6118935837245696</v>
      </c>
      <c r="AN68" s="1736">
        <v>127.8</v>
      </c>
      <c r="AO68" s="1736">
        <v>195.8</v>
      </c>
      <c r="AP68" s="1738">
        <f t="shared" si="10"/>
        <v>1.5320813771517998</v>
      </c>
      <c r="AQ68" s="1736">
        <v>127.8</v>
      </c>
      <c r="AR68" s="1736">
        <v>171.4</v>
      </c>
      <c r="AS68" s="1738">
        <f t="shared" si="11"/>
        <v>1.3411580594679187</v>
      </c>
      <c r="AT68" s="1738">
        <f t="shared" si="12"/>
        <v>1.4023213354199271</v>
      </c>
    </row>
    <row r="69" spans="1:46">
      <c r="A69" s="1739" t="s">
        <v>3056</v>
      </c>
      <c r="B69" s="1721">
        <v>1260</v>
      </c>
      <c r="C69" s="1721">
        <v>23</v>
      </c>
      <c r="D69" s="1734">
        <v>62</v>
      </c>
      <c r="E69" s="1740" t="s">
        <v>1821</v>
      </c>
      <c r="F69" s="1736" t="s">
        <v>2290</v>
      </c>
      <c r="G69" s="1736" t="s">
        <v>2289</v>
      </c>
      <c r="H69" s="1736">
        <v>11</v>
      </c>
      <c r="I69" s="1736">
        <v>128.80000000000001</v>
      </c>
      <c r="J69" s="1736">
        <v>128.80000000000001</v>
      </c>
      <c r="K69" s="1736">
        <v>166.2</v>
      </c>
      <c r="L69" s="1738">
        <f t="shared" si="0"/>
        <v>1.2903726708074532</v>
      </c>
      <c r="M69" s="1736">
        <v>128.80000000000001</v>
      </c>
      <c r="N69" s="1736">
        <v>113.6</v>
      </c>
      <c r="O69" s="1738">
        <f t="shared" si="1"/>
        <v>0.88198757763975144</v>
      </c>
      <c r="P69" s="1736">
        <v>128.80000000000001</v>
      </c>
      <c r="Q69" s="1736">
        <v>112.4</v>
      </c>
      <c r="R69" s="1738">
        <f t="shared" si="2"/>
        <v>0.87267080745341608</v>
      </c>
      <c r="S69" s="1736">
        <v>128.80000000000001</v>
      </c>
      <c r="T69" s="1736">
        <v>65.8</v>
      </c>
      <c r="U69" s="1738">
        <f t="shared" si="3"/>
        <v>0.51086956521739124</v>
      </c>
      <c r="V69" s="1736">
        <v>128.80000000000001</v>
      </c>
      <c r="W69" s="1736">
        <v>71.400000000000006</v>
      </c>
      <c r="X69" s="1738">
        <f t="shared" si="4"/>
        <v>0.55434782608695654</v>
      </c>
      <c r="Y69" s="1736">
        <v>128.80000000000001</v>
      </c>
      <c r="Z69" s="1736">
        <v>126</v>
      </c>
      <c r="AA69" s="1738">
        <f t="shared" si="5"/>
        <v>0.97826086956521729</v>
      </c>
      <c r="AB69" s="1736">
        <v>128.80000000000001</v>
      </c>
      <c r="AC69" s="1736">
        <v>36.200000000000003</v>
      </c>
      <c r="AD69" s="1738">
        <f t="shared" si="6"/>
        <v>0.28105590062111802</v>
      </c>
      <c r="AE69" s="1736">
        <v>128.80000000000001</v>
      </c>
      <c r="AF69" s="1736">
        <v>15.6</v>
      </c>
      <c r="AG69" s="1738">
        <f t="shared" si="7"/>
        <v>0.12111801242236024</v>
      </c>
      <c r="AH69" s="1736">
        <v>128.80000000000001</v>
      </c>
      <c r="AI69" s="1736">
        <v>12.8</v>
      </c>
      <c r="AJ69" s="1738">
        <f t="shared" si="8"/>
        <v>9.9378881987577633E-2</v>
      </c>
      <c r="AK69" s="1736">
        <v>128.80000000000001</v>
      </c>
      <c r="AL69" s="1736">
        <v>94</v>
      </c>
      <c r="AM69" s="1738">
        <f t="shared" si="9"/>
        <v>0.72981366459627328</v>
      </c>
      <c r="AN69" s="1736">
        <v>128.80000000000001</v>
      </c>
      <c r="AO69" s="1736">
        <v>95</v>
      </c>
      <c r="AP69" s="1738">
        <f t="shared" si="10"/>
        <v>0.73757763975155277</v>
      </c>
      <c r="AQ69" s="1736">
        <v>128.80000000000001</v>
      </c>
      <c r="AR69" s="1736">
        <v>100.6</v>
      </c>
      <c r="AS69" s="1738">
        <f t="shared" si="11"/>
        <v>0.78105590062111785</v>
      </c>
      <c r="AT69" s="1738">
        <f t="shared" si="12"/>
        <v>0.653209109730849</v>
      </c>
    </row>
    <row r="70" spans="1:46">
      <c r="A70" s="1739" t="s">
        <v>3057</v>
      </c>
      <c r="B70" s="1721">
        <v>6150</v>
      </c>
      <c r="C70" s="1721">
        <v>16</v>
      </c>
      <c r="D70" s="1734">
        <v>63</v>
      </c>
      <c r="E70" s="1740" t="s">
        <v>1454</v>
      </c>
      <c r="F70" s="1736" t="s">
        <v>2290</v>
      </c>
      <c r="G70" s="1736" t="s">
        <v>2289</v>
      </c>
      <c r="H70" s="1736">
        <v>33</v>
      </c>
      <c r="I70" s="1736">
        <v>129</v>
      </c>
      <c r="J70" s="1736">
        <v>129</v>
      </c>
      <c r="K70" s="1736">
        <v>58</v>
      </c>
      <c r="L70" s="1738">
        <f t="shared" si="0"/>
        <v>0.44961240310077522</v>
      </c>
      <c r="M70" s="1736">
        <v>129</v>
      </c>
      <c r="N70" s="1736">
        <v>62</v>
      </c>
      <c r="O70" s="1738">
        <f t="shared" si="1"/>
        <v>0.48062015503875971</v>
      </c>
      <c r="P70" s="1736">
        <v>129</v>
      </c>
      <c r="Q70" s="1736">
        <v>56</v>
      </c>
      <c r="R70" s="1738">
        <f t="shared" si="2"/>
        <v>0.43410852713178294</v>
      </c>
      <c r="S70" s="1736">
        <v>129</v>
      </c>
      <c r="T70" s="1736">
        <v>58</v>
      </c>
      <c r="U70" s="1738">
        <f t="shared" si="3"/>
        <v>0.44961240310077522</v>
      </c>
      <c r="V70" s="1736">
        <v>129</v>
      </c>
      <c r="W70" s="1736">
        <v>44</v>
      </c>
      <c r="X70" s="1738">
        <f t="shared" si="4"/>
        <v>0.34108527131782945</v>
      </c>
      <c r="Y70" s="1736">
        <v>129</v>
      </c>
      <c r="Z70" s="1736">
        <v>48</v>
      </c>
      <c r="AA70" s="1738">
        <f t="shared" si="5"/>
        <v>0.37209302325581395</v>
      </c>
      <c r="AB70" s="1736">
        <v>129</v>
      </c>
      <c r="AC70" s="1736">
        <v>49.6</v>
      </c>
      <c r="AD70" s="1738">
        <f t="shared" si="6"/>
        <v>0.38449612403100775</v>
      </c>
      <c r="AE70" s="1736">
        <v>129</v>
      </c>
      <c r="AF70" s="1736">
        <v>75</v>
      </c>
      <c r="AG70" s="1738">
        <f t="shared" si="7"/>
        <v>0.58139534883720934</v>
      </c>
      <c r="AH70" s="1736">
        <v>129</v>
      </c>
      <c r="AI70" s="1736">
        <v>79</v>
      </c>
      <c r="AJ70" s="1738">
        <f t="shared" si="8"/>
        <v>0.61240310077519378</v>
      </c>
      <c r="AK70" s="1736">
        <v>129</v>
      </c>
      <c r="AL70" s="1736">
        <v>124</v>
      </c>
      <c r="AM70" s="1738">
        <f t="shared" si="9"/>
        <v>0.96124031007751942</v>
      </c>
      <c r="AN70" s="1736">
        <v>129</v>
      </c>
      <c r="AO70" s="1736">
        <v>122.6</v>
      </c>
      <c r="AP70" s="1738">
        <f t="shared" si="10"/>
        <v>0.95038759689922481</v>
      </c>
      <c r="AQ70" s="1736">
        <v>129</v>
      </c>
      <c r="AR70" s="1736">
        <v>99.8</v>
      </c>
      <c r="AS70" s="1738">
        <f t="shared" si="11"/>
        <v>0.77364341085271315</v>
      </c>
      <c r="AT70" s="1738">
        <f t="shared" si="12"/>
        <v>0.56589147286821706</v>
      </c>
    </row>
    <row r="71" spans="1:46">
      <c r="A71" s="1739" t="s">
        <v>3058</v>
      </c>
      <c r="B71" s="1721">
        <v>1290</v>
      </c>
      <c r="C71" s="1721">
        <v>3</v>
      </c>
      <c r="D71" s="1734">
        <v>64</v>
      </c>
      <c r="E71" s="1740" t="s">
        <v>2411</v>
      </c>
      <c r="F71" s="1736" t="s">
        <v>2290</v>
      </c>
      <c r="G71" s="1736" t="s">
        <v>2289</v>
      </c>
      <c r="H71" s="1736">
        <v>11</v>
      </c>
      <c r="I71" s="1736">
        <v>130</v>
      </c>
      <c r="J71" s="1736">
        <v>130</v>
      </c>
      <c r="K71" s="1736">
        <v>114</v>
      </c>
      <c r="L71" s="1738">
        <f t="shared" si="0"/>
        <v>0.87692307692307692</v>
      </c>
      <c r="M71" s="1736">
        <v>130</v>
      </c>
      <c r="N71" s="1736">
        <v>114</v>
      </c>
      <c r="O71" s="1738">
        <f t="shared" si="1"/>
        <v>0.87692307692307692</v>
      </c>
      <c r="P71" s="1736">
        <v>130</v>
      </c>
      <c r="Q71" s="1736">
        <v>124</v>
      </c>
      <c r="R71" s="1738">
        <f t="shared" si="2"/>
        <v>0.9538461538461539</v>
      </c>
      <c r="S71" s="1736">
        <v>130</v>
      </c>
      <c r="T71" s="1736">
        <v>122</v>
      </c>
      <c r="U71" s="1738">
        <f t="shared" si="3"/>
        <v>0.93846153846153846</v>
      </c>
      <c r="V71" s="1736">
        <v>130</v>
      </c>
      <c r="W71" s="1736">
        <v>102</v>
      </c>
      <c r="X71" s="1738">
        <f t="shared" si="4"/>
        <v>0.7846153846153846</v>
      </c>
      <c r="Y71" s="1736">
        <v>130</v>
      </c>
      <c r="Z71" s="1736">
        <v>90</v>
      </c>
      <c r="AA71" s="1738">
        <f t="shared" si="5"/>
        <v>0.69230769230769229</v>
      </c>
      <c r="AB71" s="1736">
        <v>130</v>
      </c>
      <c r="AC71" s="1736">
        <v>82</v>
      </c>
      <c r="AD71" s="1738">
        <f t="shared" si="6"/>
        <v>0.63076923076923075</v>
      </c>
      <c r="AE71" s="1736">
        <v>130</v>
      </c>
      <c r="AF71" s="1736">
        <v>90</v>
      </c>
      <c r="AG71" s="1738">
        <f t="shared" si="7"/>
        <v>0.69230769230769229</v>
      </c>
      <c r="AH71" s="1736">
        <v>130</v>
      </c>
      <c r="AI71" s="1736">
        <v>20</v>
      </c>
      <c r="AJ71" s="1738">
        <f t="shared" si="8"/>
        <v>0.15384615384615385</v>
      </c>
      <c r="AK71" s="1736">
        <v>130</v>
      </c>
      <c r="AL71" s="1736">
        <v>118</v>
      </c>
      <c r="AM71" s="1738">
        <f t="shared" si="9"/>
        <v>0.90769230769230769</v>
      </c>
      <c r="AN71" s="1736">
        <v>130</v>
      </c>
      <c r="AO71" s="1736">
        <v>131</v>
      </c>
      <c r="AP71" s="1738">
        <f t="shared" si="10"/>
        <v>1.0076923076923077</v>
      </c>
      <c r="AQ71" s="1736">
        <v>130</v>
      </c>
      <c r="AR71" s="1736">
        <v>119.2</v>
      </c>
      <c r="AS71" s="1738">
        <f t="shared" si="11"/>
        <v>0.91692307692307695</v>
      </c>
      <c r="AT71" s="1738">
        <f t="shared" si="12"/>
        <v>0.7860256410256411</v>
      </c>
    </row>
    <row r="72" spans="1:46">
      <c r="A72" s="1739" t="s">
        <v>3059</v>
      </c>
      <c r="B72" s="1721">
        <v>1220</v>
      </c>
      <c r="C72" s="1721">
        <v>61</v>
      </c>
      <c r="D72" s="1734">
        <v>65</v>
      </c>
      <c r="E72" s="1740" t="s">
        <v>2410</v>
      </c>
      <c r="F72" s="1736" t="s">
        <v>2290</v>
      </c>
      <c r="G72" s="1736" t="s">
        <v>2289</v>
      </c>
      <c r="H72" s="1736">
        <v>11</v>
      </c>
      <c r="I72" s="1736">
        <v>131</v>
      </c>
      <c r="J72" s="1736">
        <v>131</v>
      </c>
      <c r="K72" s="1736">
        <v>114.8</v>
      </c>
      <c r="L72" s="1738">
        <f t="shared" si="0"/>
        <v>0.87633587786259537</v>
      </c>
      <c r="M72" s="1736">
        <v>131</v>
      </c>
      <c r="N72" s="1736">
        <v>130.80000000000001</v>
      </c>
      <c r="O72" s="1738">
        <f t="shared" si="1"/>
        <v>0.99847328244274813</v>
      </c>
      <c r="P72" s="1736">
        <v>131</v>
      </c>
      <c r="Q72" s="1736">
        <v>130</v>
      </c>
      <c r="R72" s="1738">
        <f t="shared" si="2"/>
        <v>0.99236641221374045</v>
      </c>
      <c r="S72" s="1736">
        <v>131</v>
      </c>
      <c r="T72" s="1736">
        <v>122</v>
      </c>
      <c r="U72" s="1738">
        <f t="shared" si="3"/>
        <v>0.93129770992366412</v>
      </c>
      <c r="V72" s="1736">
        <v>131</v>
      </c>
      <c r="W72" s="1736">
        <v>137.19999999999999</v>
      </c>
      <c r="X72" s="1738">
        <f t="shared" si="4"/>
        <v>1.0473282442748091</v>
      </c>
      <c r="Y72" s="1736">
        <v>131</v>
      </c>
      <c r="Z72" s="1736">
        <v>111.6</v>
      </c>
      <c r="AA72" s="1738">
        <f t="shared" si="5"/>
        <v>0.85190839694656484</v>
      </c>
      <c r="AB72" s="1736">
        <v>131</v>
      </c>
      <c r="AC72" s="1736">
        <v>108.4</v>
      </c>
      <c r="AD72" s="1738">
        <f t="shared" si="6"/>
        <v>0.82748091603053442</v>
      </c>
      <c r="AE72" s="1736">
        <v>131</v>
      </c>
      <c r="AF72" s="1736">
        <v>102.4</v>
      </c>
      <c r="AG72" s="1738">
        <f t="shared" si="7"/>
        <v>0.78167938931297709</v>
      </c>
      <c r="AH72" s="1736">
        <v>131</v>
      </c>
      <c r="AI72" s="1736">
        <v>130.80000000000001</v>
      </c>
      <c r="AJ72" s="1738">
        <f t="shared" si="8"/>
        <v>0.99847328244274813</v>
      </c>
      <c r="AK72" s="1736">
        <v>131</v>
      </c>
      <c r="AL72" s="1736">
        <v>116.4</v>
      </c>
      <c r="AM72" s="1738">
        <f t="shared" si="9"/>
        <v>0.88854961832061075</v>
      </c>
      <c r="AN72" s="1736">
        <v>131</v>
      </c>
      <c r="AO72" s="1736">
        <v>122</v>
      </c>
      <c r="AP72" s="1738">
        <f t="shared" si="10"/>
        <v>0.93129770992366412</v>
      </c>
      <c r="AQ72" s="1736">
        <v>131</v>
      </c>
      <c r="AR72" s="1736">
        <v>132.80000000000001</v>
      </c>
      <c r="AS72" s="1738">
        <f t="shared" si="11"/>
        <v>1.0137404580152674</v>
      </c>
      <c r="AT72" s="1738">
        <f t="shared" si="12"/>
        <v>0.92824427480916039</v>
      </c>
    </row>
    <row r="73" spans="1:46">
      <c r="A73" s="1739" t="s">
        <v>3060</v>
      </c>
      <c r="B73" s="1721">
        <v>1210</v>
      </c>
      <c r="C73" s="1721">
        <v>18</v>
      </c>
      <c r="D73" s="1734">
        <v>66</v>
      </c>
      <c r="E73" s="1740" t="s">
        <v>1423</v>
      </c>
      <c r="F73" s="1736" t="s">
        <v>2290</v>
      </c>
      <c r="G73" s="1736" t="s">
        <v>2289</v>
      </c>
      <c r="H73" s="1736">
        <v>0.4</v>
      </c>
      <c r="I73" s="1736">
        <v>132</v>
      </c>
      <c r="J73" s="1736">
        <v>132</v>
      </c>
      <c r="K73" s="1736">
        <v>114.56</v>
      </c>
      <c r="L73" s="1738">
        <f t="shared" ref="L73:L136" si="13">+K73/J73</f>
        <v>0.86787878787878792</v>
      </c>
      <c r="M73" s="1736">
        <v>132</v>
      </c>
      <c r="N73" s="1736">
        <v>102.56</v>
      </c>
      <c r="O73" s="1738">
        <f t="shared" ref="O73:O136" si="14">+N73/M73</f>
        <v>0.77696969696969698</v>
      </c>
      <c r="P73" s="1736">
        <v>132</v>
      </c>
      <c r="Q73" s="1736">
        <v>103.2</v>
      </c>
      <c r="R73" s="1738">
        <f t="shared" ref="R73:R136" si="15">+Q73/P73</f>
        <v>0.78181818181818186</v>
      </c>
      <c r="S73" s="1736">
        <v>132</v>
      </c>
      <c r="T73" s="1736">
        <v>89.12</v>
      </c>
      <c r="U73" s="1738">
        <f t="shared" ref="U73:U136" si="16">+T73/S73</f>
        <v>0.67515151515151517</v>
      </c>
      <c r="V73" s="1736">
        <v>132</v>
      </c>
      <c r="W73" s="1736">
        <v>7.68</v>
      </c>
      <c r="X73" s="1738">
        <f t="shared" ref="X73:X136" si="17">+W73/V73</f>
        <v>5.8181818181818182E-2</v>
      </c>
      <c r="Y73" s="1736">
        <v>132</v>
      </c>
      <c r="Z73" s="1736">
        <v>15.68</v>
      </c>
      <c r="AA73" s="1738">
        <f t="shared" ref="AA73:AA136" si="18">+Z73/Y73</f>
        <v>0.11878787878787879</v>
      </c>
      <c r="AB73" s="1736">
        <v>132</v>
      </c>
      <c r="AC73" s="1736">
        <v>8.4</v>
      </c>
      <c r="AD73" s="1738">
        <f t="shared" ref="AD73:AD136" si="19">+AC73/AB73</f>
        <v>6.3636363636363644E-2</v>
      </c>
      <c r="AE73" s="1736">
        <v>132</v>
      </c>
      <c r="AF73" s="1736">
        <v>8.9600000000000009</v>
      </c>
      <c r="AG73" s="1738">
        <f t="shared" ref="AG73:AG136" si="20">+AF73/AE73</f>
        <v>6.7878787878787886E-2</v>
      </c>
      <c r="AH73" s="1736">
        <v>132</v>
      </c>
      <c r="AI73" s="1736">
        <v>12.32</v>
      </c>
      <c r="AJ73" s="1738">
        <f t="shared" ref="AJ73:AJ136" si="21">+AI73/AH73</f>
        <v>9.3333333333333338E-2</v>
      </c>
      <c r="AK73" s="1736">
        <v>132</v>
      </c>
      <c r="AL73" s="1736">
        <v>109.44</v>
      </c>
      <c r="AM73" s="1738">
        <f t="shared" ref="AM73:AM136" si="22">+AL73/AK73</f>
        <v>0.8290909090909091</v>
      </c>
      <c r="AN73" s="1736">
        <v>132</v>
      </c>
      <c r="AO73" s="1736">
        <v>105.6</v>
      </c>
      <c r="AP73" s="1738">
        <f t="shared" ref="AP73:AP136" si="23">+AO73/AN73</f>
        <v>0.79999999999999993</v>
      </c>
      <c r="AQ73" s="1736">
        <v>132</v>
      </c>
      <c r="AR73" s="1736">
        <v>105.44</v>
      </c>
      <c r="AS73" s="1738">
        <f t="shared" ref="AS73:AS136" si="24">+AR73/AQ73</f>
        <v>0.79878787878787882</v>
      </c>
      <c r="AT73" s="1738">
        <f t="shared" ref="AT73:AT136" si="25">+(K73+N73+Q73+T73+W73+Z73+AC73+AF73+AI73+AL73+AO73+AR73)/(J73+M73+P73+S73+V73+Y73+AB73+AE73+AH73+AK73+AN73+AQ73)</f>
        <v>0.49429292929292934</v>
      </c>
    </row>
    <row r="74" spans="1:46">
      <c r="A74" s="1739" t="s">
        <v>3061</v>
      </c>
      <c r="B74" s="1721">
        <v>1210</v>
      </c>
      <c r="C74" s="1721">
        <v>33</v>
      </c>
      <c r="D74" s="1734">
        <v>67</v>
      </c>
      <c r="E74" s="1740" t="s">
        <v>1430</v>
      </c>
      <c r="F74" s="1736" t="s">
        <v>2290</v>
      </c>
      <c r="G74" s="1736" t="s">
        <v>2289</v>
      </c>
      <c r="H74" s="1736">
        <v>11</v>
      </c>
      <c r="I74" s="1736">
        <v>132</v>
      </c>
      <c r="J74" s="1736">
        <v>132</v>
      </c>
      <c r="K74" s="1736">
        <v>2.4</v>
      </c>
      <c r="L74" s="1738">
        <f t="shared" si="13"/>
        <v>1.8181818181818181E-2</v>
      </c>
      <c r="M74" s="1736">
        <v>132</v>
      </c>
      <c r="N74" s="1736">
        <v>3.6</v>
      </c>
      <c r="O74" s="1738">
        <f t="shared" si="14"/>
        <v>2.7272727272727275E-2</v>
      </c>
      <c r="P74" s="1736">
        <v>132</v>
      </c>
      <c r="Q74" s="1736">
        <v>93</v>
      </c>
      <c r="R74" s="1738">
        <f t="shared" si="15"/>
        <v>0.70454545454545459</v>
      </c>
      <c r="S74" s="1736">
        <v>132</v>
      </c>
      <c r="T74" s="1736">
        <v>95.4</v>
      </c>
      <c r="U74" s="1738">
        <f t="shared" si="16"/>
        <v>0.72272727272727277</v>
      </c>
      <c r="V74" s="1736">
        <v>132</v>
      </c>
      <c r="W74" s="1736">
        <v>113.4</v>
      </c>
      <c r="X74" s="1738">
        <f t="shared" si="17"/>
        <v>0.85909090909090913</v>
      </c>
      <c r="Y74" s="1736">
        <v>132</v>
      </c>
      <c r="Z74" s="1736">
        <v>95.4</v>
      </c>
      <c r="AA74" s="1738">
        <f t="shared" si="18"/>
        <v>0.72272727272727277</v>
      </c>
      <c r="AB74" s="1736">
        <v>132</v>
      </c>
      <c r="AC74" s="1736">
        <v>105.3</v>
      </c>
      <c r="AD74" s="1738">
        <f t="shared" si="19"/>
        <v>0.79772727272727273</v>
      </c>
      <c r="AE74" s="1736">
        <v>132</v>
      </c>
      <c r="AF74" s="1736">
        <v>87</v>
      </c>
      <c r="AG74" s="1738">
        <f t="shared" si="20"/>
        <v>0.65909090909090906</v>
      </c>
      <c r="AH74" s="1736">
        <v>132</v>
      </c>
      <c r="AI74" s="1736">
        <v>73.5</v>
      </c>
      <c r="AJ74" s="1738">
        <f t="shared" si="21"/>
        <v>0.55681818181818177</v>
      </c>
      <c r="AK74" s="1736">
        <v>132</v>
      </c>
      <c r="AL74" s="1736">
        <v>78</v>
      </c>
      <c r="AM74" s="1738">
        <f t="shared" si="22"/>
        <v>0.59090909090909094</v>
      </c>
      <c r="AN74" s="1736">
        <v>132</v>
      </c>
      <c r="AO74" s="1736">
        <v>75.599999999999994</v>
      </c>
      <c r="AP74" s="1738">
        <f t="shared" si="23"/>
        <v>0.57272727272727264</v>
      </c>
      <c r="AQ74" s="1736">
        <v>132</v>
      </c>
      <c r="AR74" s="1736">
        <v>71.099999999999994</v>
      </c>
      <c r="AS74" s="1738">
        <f t="shared" si="24"/>
        <v>0.53863636363636358</v>
      </c>
      <c r="AT74" s="1738">
        <f t="shared" si="25"/>
        <v>0.56420454545454546</v>
      </c>
    </row>
    <row r="75" spans="1:46">
      <c r="A75" s="1739" t="s">
        <v>3062</v>
      </c>
      <c r="B75" s="1721">
        <v>1260</v>
      </c>
      <c r="C75" s="1721">
        <v>25</v>
      </c>
      <c r="D75" s="1734">
        <v>68</v>
      </c>
      <c r="E75" s="1740" t="s">
        <v>1899</v>
      </c>
      <c r="F75" s="1736" t="s">
        <v>2290</v>
      </c>
      <c r="G75" s="1736" t="s">
        <v>2289</v>
      </c>
      <c r="H75" s="1736">
        <v>11</v>
      </c>
      <c r="I75" s="1736">
        <v>132</v>
      </c>
      <c r="J75" s="1736">
        <v>132</v>
      </c>
      <c r="K75" s="1736">
        <v>80</v>
      </c>
      <c r="L75" s="1738">
        <f t="shared" si="13"/>
        <v>0.60606060606060608</v>
      </c>
      <c r="M75" s="1736">
        <v>132</v>
      </c>
      <c r="N75" s="1736">
        <v>72.8</v>
      </c>
      <c r="O75" s="1738">
        <f t="shared" si="14"/>
        <v>0.55151515151515151</v>
      </c>
      <c r="P75" s="1736">
        <v>132</v>
      </c>
      <c r="Q75" s="1736">
        <v>72.8</v>
      </c>
      <c r="R75" s="1738">
        <f t="shared" si="15"/>
        <v>0.55151515151515151</v>
      </c>
      <c r="S75" s="1736">
        <v>132</v>
      </c>
      <c r="T75" s="1736">
        <v>131.6</v>
      </c>
      <c r="U75" s="1738">
        <f t="shared" si="16"/>
        <v>0.99696969696969695</v>
      </c>
      <c r="V75" s="1736">
        <v>132</v>
      </c>
      <c r="W75" s="1736">
        <v>87.6</v>
      </c>
      <c r="X75" s="1738">
        <f t="shared" si="17"/>
        <v>0.66363636363636358</v>
      </c>
      <c r="Y75" s="1736">
        <v>132</v>
      </c>
      <c r="Z75" s="1736">
        <v>78</v>
      </c>
      <c r="AA75" s="1738">
        <f t="shared" si="18"/>
        <v>0.59090909090909094</v>
      </c>
      <c r="AB75" s="1736">
        <v>132</v>
      </c>
      <c r="AC75" s="1736">
        <v>77.599999999999994</v>
      </c>
      <c r="AD75" s="1738">
        <f t="shared" si="19"/>
        <v>0.58787878787878789</v>
      </c>
      <c r="AE75" s="1736">
        <v>132</v>
      </c>
      <c r="AF75" s="1736">
        <v>82</v>
      </c>
      <c r="AG75" s="1738">
        <f t="shared" si="20"/>
        <v>0.62121212121212122</v>
      </c>
      <c r="AH75" s="1736">
        <v>132</v>
      </c>
      <c r="AI75" s="1736">
        <v>88</v>
      </c>
      <c r="AJ75" s="1738">
        <f t="shared" si="21"/>
        <v>0.66666666666666663</v>
      </c>
      <c r="AK75" s="1736">
        <v>132</v>
      </c>
      <c r="AL75" s="1736">
        <v>88</v>
      </c>
      <c r="AM75" s="1738">
        <f t="shared" si="22"/>
        <v>0.66666666666666663</v>
      </c>
      <c r="AN75" s="1736">
        <v>132</v>
      </c>
      <c r="AO75" s="1736">
        <v>81.599999999999994</v>
      </c>
      <c r="AP75" s="1738">
        <f t="shared" si="23"/>
        <v>0.61818181818181817</v>
      </c>
      <c r="AQ75" s="1736">
        <v>132</v>
      </c>
      <c r="AR75" s="1736">
        <v>78.400000000000006</v>
      </c>
      <c r="AS75" s="1738">
        <f t="shared" si="24"/>
        <v>0.59393939393939399</v>
      </c>
      <c r="AT75" s="1738">
        <f t="shared" si="25"/>
        <v>0.64292929292929302</v>
      </c>
    </row>
    <row r="76" spans="1:46">
      <c r="A76" s="1739" t="s">
        <v>3063</v>
      </c>
      <c r="B76" s="1721">
        <v>1210</v>
      </c>
      <c r="C76" s="1721">
        <v>37</v>
      </c>
      <c r="D76" s="1734">
        <v>69</v>
      </c>
      <c r="E76" s="1740" t="s">
        <v>1414</v>
      </c>
      <c r="F76" s="1736" t="s">
        <v>2290</v>
      </c>
      <c r="G76" s="1736" t="s">
        <v>1512</v>
      </c>
      <c r="H76" s="1736">
        <v>11</v>
      </c>
      <c r="I76" s="1736">
        <v>133</v>
      </c>
      <c r="J76" s="1736">
        <v>133</v>
      </c>
      <c r="K76" s="1736">
        <v>103</v>
      </c>
      <c r="L76" s="1738">
        <f t="shared" si="13"/>
        <v>0.77443609022556392</v>
      </c>
      <c r="M76" s="1736">
        <v>133</v>
      </c>
      <c r="N76" s="1736">
        <v>101.8</v>
      </c>
      <c r="O76" s="1738">
        <f t="shared" si="14"/>
        <v>0.76541353383458643</v>
      </c>
      <c r="P76" s="1736">
        <v>133</v>
      </c>
      <c r="Q76" s="1736">
        <v>116.4</v>
      </c>
      <c r="R76" s="1738">
        <f t="shared" si="15"/>
        <v>0.87518796992481207</v>
      </c>
      <c r="S76" s="1736">
        <v>133</v>
      </c>
      <c r="T76" s="1736">
        <v>97.6</v>
      </c>
      <c r="U76" s="1738">
        <f t="shared" si="16"/>
        <v>0.7338345864661654</v>
      </c>
      <c r="V76" s="1736">
        <v>133</v>
      </c>
      <c r="W76" s="1736">
        <v>90.8</v>
      </c>
      <c r="X76" s="1738">
        <f t="shared" si="17"/>
        <v>0.68270676691729326</v>
      </c>
      <c r="Y76" s="1736">
        <v>133</v>
      </c>
      <c r="Z76" s="1736">
        <v>98</v>
      </c>
      <c r="AA76" s="1738">
        <f t="shared" si="18"/>
        <v>0.73684210526315785</v>
      </c>
      <c r="AB76" s="1736">
        <v>133</v>
      </c>
      <c r="AC76" s="1736">
        <v>87.6</v>
      </c>
      <c r="AD76" s="1738">
        <f t="shared" si="19"/>
        <v>0.65864661654135337</v>
      </c>
      <c r="AE76" s="1736">
        <v>133</v>
      </c>
      <c r="AF76" s="1736">
        <v>72.5</v>
      </c>
      <c r="AG76" s="1738">
        <f t="shared" si="20"/>
        <v>0.54511278195488722</v>
      </c>
      <c r="AH76" s="1736">
        <v>133</v>
      </c>
      <c r="AI76" s="1736">
        <v>59.6</v>
      </c>
      <c r="AJ76" s="1738">
        <f t="shared" si="21"/>
        <v>0.4481203007518797</v>
      </c>
      <c r="AK76" s="1736">
        <v>133</v>
      </c>
      <c r="AL76" s="1736">
        <v>56.12</v>
      </c>
      <c r="AM76" s="1738">
        <f t="shared" si="22"/>
        <v>0.42195488721804508</v>
      </c>
      <c r="AN76" s="1736">
        <v>133</v>
      </c>
      <c r="AO76" s="1736">
        <v>74.180000000000007</v>
      </c>
      <c r="AP76" s="1738">
        <f t="shared" si="23"/>
        <v>0.55774436090225565</v>
      </c>
      <c r="AQ76" s="1736">
        <v>133</v>
      </c>
      <c r="AR76" s="1736">
        <v>94.38</v>
      </c>
      <c r="AS76" s="1738">
        <f t="shared" si="24"/>
        <v>0.70962406015037593</v>
      </c>
      <c r="AT76" s="1738">
        <f t="shared" si="25"/>
        <v>0.65913533834586469</v>
      </c>
    </row>
    <row r="77" spans="1:46">
      <c r="A77" s="1739" t="s">
        <v>3064</v>
      </c>
      <c r="B77" s="1721">
        <v>1230</v>
      </c>
      <c r="C77" s="1721">
        <v>53</v>
      </c>
      <c r="D77" s="1734">
        <v>70</v>
      </c>
      <c r="E77" s="1740" t="s">
        <v>1581</v>
      </c>
      <c r="F77" s="1736" t="s">
        <v>2292</v>
      </c>
      <c r="G77" s="1736" t="s">
        <v>2289</v>
      </c>
      <c r="H77" s="1736">
        <v>11</v>
      </c>
      <c r="I77" s="1736">
        <v>133</v>
      </c>
      <c r="J77" s="1736">
        <v>133</v>
      </c>
      <c r="K77" s="1736">
        <v>6.8</v>
      </c>
      <c r="L77" s="1738">
        <f t="shared" si="13"/>
        <v>5.1127819548872182E-2</v>
      </c>
      <c r="M77" s="1736">
        <v>133</v>
      </c>
      <c r="N77" s="1736">
        <v>7.2</v>
      </c>
      <c r="O77" s="1738">
        <f t="shared" si="14"/>
        <v>5.4135338345864661E-2</v>
      </c>
      <c r="P77" s="1736">
        <v>133</v>
      </c>
      <c r="Q77" s="1736">
        <v>9.1999999999999993</v>
      </c>
      <c r="R77" s="1738">
        <f t="shared" si="15"/>
        <v>6.9172932330827067E-2</v>
      </c>
      <c r="S77" s="1736">
        <v>133</v>
      </c>
      <c r="T77" s="1736">
        <v>8.4</v>
      </c>
      <c r="U77" s="1738">
        <f t="shared" si="16"/>
        <v>6.3157894736842107E-2</v>
      </c>
      <c r="V77" s="1736">
        <v>133</v>
      </c>
      <c r="W77" s="1736">
        <v>7</v>
      </c>
      <c r="X77" s="1738">
        <f t="shared" si="17"/>
        <v>5.2631578947368418E-2</v>
      </c>
      <c r="Y77" s="1736">
        <v>133</v>
      </c>
      <c r="Z77" s="1736">
        <v>7</v>
      </c>
      <c r="AA77" s="1738">
        <f t="shared" si="18"/>
        <v>5.2631578947368418E-2</v>
      </c>
      <c r="AB77" s="1736">
        <v>133</v>
      </c>
      <c r="AC77" s="1736">
        <v>4.5999999999999996</v>
      </c>
      <c r="AD77" s="1738">
        <f t="shared" si="19"/>
        <v>3.4586466165413533E-2</v>
      </c>
      <c r="AE77" s="1736">
        <v>133</v>
      </c>
      <c r="AF77" s="1736">
        <v>0</v>
      </c>
      <c r="AG77" s="1738"/>
      <c r="AH77" s="1736">
        <v>133</v>
      </c>
      <c r="AI77" s="1736">
        <v>0</v>
      </c>
      <c r="AJ77" s="1738"/>
      <c r="AK77" s="1736">
        <v>133</v>
      </c>
      <c r="AL77" s="1736">
        <v>0</v>
      </c>
      <c r="AM77" s="1738"/>
      <c r="AN77" s="1736">
        <v>133</v>
      </c>
      <c r="AO77" s="1736">
        <v>0</v>
      </c>
      <c r="AP77" s="1738"/>
      <c r="AQ77" s="1736">
        <v>133</v>
      </c>
      <c r="AR77" s="1736">
        <v>0</v>
      </c>
      <c r="AS77" s="1738"/>
      <c r="AT77" s="1738">
        <f t="shared" si="25"/>
        <v>3.1453634085213032E-2</v>
      </c>
    </row>
    <row r="78" spans="1:46">
      <c r="A78" s="1739" t="s">
        <v>3065</v>
      </c>
      <c r="B78" s="1721">
        <v>1240</v>
      </c>
      <c r="C78" s="1721">
        <v>23</v>
      </c>
      <c r="D78" s="1734">
        <v>71</v>
      </c>
      <c r="E78" s="1740" t="s">
        <v>1103</v>
      </c>
      <c r="F78" s="1736" t="s">
        <v>2290</v>
      </c>
      <c r="G78" s="1736" t="s">
        <v>1101</v>
      </c>
      <c r="H78" s="1736">
        <v>11</v>
      </c>
      <c r="I78" s="1736">
        <v>133</v>
      </c>
      <c r="J78" s="1736">
        <v>133</v>
      </c>
      <c r="K78" s="1736">
        <v>71.2</v>
      </c>
      <c r="L78" s="1738">
        <f t="shared" si="13"/>
        <v>0.53533834586466167</v>
      </c>
      <c r="M78" s="1736">
        <v>133</v>
      </c>
      <c r="N78" s="1736">
        <v>79.599999999999994</v>
      </c>
      <c r="O78" s="1738">
        <f t="shared" si="14"/>
        <v>0.59849624060150375</v>
      </c>
      <c r="P78" s="1736">
        <v>133</v>
      </c>
      <c r="Q78" s="1736">
        <v>93.6</v>
      </c>
      <c r="R78" s="1738">
        <f t="shared" si="15"/>
        <v>0.70375939849624058</v>
      </c>
      <c r="S78" s="1736">
        <v>133</v>
      </c>
      <c r="T78" s="1736">
        <v>80.8</v>
      </c>
      <c r="U78" s="1738">
        <f t="shared" si="16"/>
        <v>0.60751879699248124</v>
      </c>
      <c r="V78" s="1736">
        <v>133</v>
      </c>
      <c r="W78" s="1736">
        <v>77.2</v>
      </c>
      <c r="X78" s="1738">
        <f t="shared" si="17"/>
        <v>0.58045112781954888</v>
      </c>
      <c r="Y78" s="1736">
        <v>133</v>
      </c>
      <c r="Z78" s="1736">
        <v>73.2</v>
      </c>
      <c r="AA78" s="1738">
        <f t="shared" si="18"/>
        <v>0.55037593984962407</v>
      </c>
      <c r="AB78" s="1736">
        <v>133</v>
      </c>
      <c r="AC78" s="1736">
        <v>70.8</v>
      </c>
      <c r="AD78" s="1738">
        <f t="shared" si="19"/>
        <v>0.5323308270676691</v>
      </c>
      <c r="AE78" s="1736">
        <v>133</v>
      </c>
      <c r="AF78" s="1736">
        <v>42</v>
      </c>
      <c r="AG78" s="1738">
        <f t="shared" si="20"/>
        <v>0.31578947368421051</v>
      </c>
      <c r="AH78" s="1736">
        <v>133</v>
      </c>
      <c r="AI78" s="1736">
        <v>25.2</v>
      </c>
      <c r="AJ78" s="1738">
        <f t="shared" si="21"/>
        <v>0.18947368421052632</v>
      </c>
      <c r="AK78" s="1736">
        <v>133</v>
      </c>
      <c r="AL78" s="1736">
        <v>25.2</v>
      </c>
      <c r="AM78" s="1738">
        <f t="shared" si="22"/>
        <v>0.18947368421052632</v>
      </c>
      <c r="AN78" s="1736">
        <v>133</v>
      </c>
      <c r="AO78" s="1736">
        <v>44.8</v>
      </c>
      <c r="AP78" s="1738">
        <f t="shared" si="23"/>
        <v>0.33684210526315789</v>
      </c>
      <c r="AQ78" s="1736">
        <v>133</v>
      </c>
      <c r="AR78" s="1736">
        <v>56</v>
      </c>
      <c r="AS78" s="1738">
        <f t="shared" si="24"/>
        <v>0.42105263157894735</v>
      </c>
      <c r="AT78" s="1738">
        <f t="shared" si="25"/>
        <v>0.46340852130325816</v>
      </c>
    </row>
    <row r="79" spans="1:46">
      <c r="A79" s="1739" t="s">
        <v>3066</v>
      </c>
      <c r="B79" s="1721">
        <v>6110</v>
      </c>
      <c r="C79" s="1721">
        <v>53</v>
      </c>
      <c r="D79" s="1734">
        <v>72</v>
      </c>
      <c r="E79" s="1740" t="s">
        <v>1148</v>
      </c>
      <c r="F79" s="1736" t="s">
        <v>2290</v>
      </c>
      <c r="G79" s="1736" t="s">
        <v>1512</v>
      </c>
      <c r="H79" s="1736">
        <v>11</v>
      </c>
      <c r="I79" s="1736">
        <v>133</v>
      </c>
      <c r="J79" s="1736">
        <v>133</v>
      </c>
      <c r="K79" s="1736">
        <v>13.2</v>
      </c>
      <c r="L79" s="1738">
        <f t="shared" si="13"/>
        <v>9.9248120300751877E-2</v>
      </c>
      <c r="M79" s="1736">
        <v>133</v>
      </c>
      <c r="N79" s="1736">
        <v>12</v>
      </c>
      <c r="O79" s="1738">
        <f t="shared" si="14"/>
        <v>9.0225563909774431E-2</v>
      </c>
      <c r="P79" s="1736">
        <v>133</v>
      </c>
      <c r="Q79" s="1736">
        <v>11.6</v>
      </c>
      <c r="R79" s="1738">
        <f t="shared" si="15"/>
        <v>8.7218045112781958E-2</v>
      </c>
      <c r="S79" s="1736">
        <v>133</v>
      </c>
      <c r="T79" s="1736">
        <v>16.399999999999999</v>
      </c>
      <c r="U79" s="1738">
        <f t="shared" si="16"/>
        <v>0.12330827067669171</v>
      </c>
      <c r="V79" s="1736">
        <v>133</v>
      </c>
      <c r="W79" s="1736">
        <v>14.8</v>
      </c>
      <c r="X79" s="1738">
        <f t="shared" si="17"/>
        <v>0.11127819548872181</v>
      </c>
      <c r="Y79" s="1736">
        <v>133</v>
      </c>
      <c r="Z79" s="1736">
        <v>12.8</v>
      </c>
      <c r="AA79" s="1738">
        <f t="shared" si="18"/>
        <v>9.6240601503759404E-2</v>
      </c>
      <c r="AB79" s="1736">
        <v>133</v>
      </c>
      <c r="AC79" s="1736">
        <v>16.8</v>
      </c>
      <c r="AD79" s="1738">
        <f t="shared" si="19"/>
        <v>0.12631578947368421</v>
      </c>
      <c r="AE79" s="1736">
        <v>133</v>
      </c>
      <c r="AF79" s="1736">
        <v>23.6</v>
      </c>
      <c r="AG79" s="1738">
        <f t="shared" si="20"/>
        <v>0.1774436090225564</v>
      </c>
      <c r="AH79" s="1736">
        <v>133</v>
      </c>
      <c r="AI79" s="1736">
        <v>16.8</v>
      </c>
      <c r="AJ79" s="1738">
        <f t="shared" si="21"/>
        <v>0.12631578947368421</v>
      </c>
      <c r="AK79" s="1736">
        <v>133</v>
      </c>
      <c r="AL79" s="1736">
        <v>17.600000000000001</v>
      </c>
      <c r="AM79" s="1738">
        <f t="shared" si="22"/>
        <v>0.13233082706766919</v>
      </c>
      <c r="AN79" s="1736">
        <v>133</v>
      </c>
      <c r="AO79" s="1736">
        <v>18.399999999999999</v>
      </c>
      <c r="AP79" s="1738">
        <f t="shared" si="23"/>
        <v>0.13834586466165413</v>
      </c>
      <c r="AQ79" s="1736">
        <v>133</v>
      </c>
      <c r="AR79" s="1736">
        <v>15.6</v>
      </c>
      <c r="AS79" s="1738">
        <f t="shared" si="24"/>
        <v>0.11729323308270677</v>
      </c>
      <c r="AT79" s="1738">
        <f t="shared" si="25"/>
        <v>0.118796992481203</v>
      </c>
    </row>
    <row r="80" spans="1:46">
      <c r="A80" s="1739" t="s">
        <v>3067</v>
      </c>
      <c r="B80" s="1721">
        <v>6110</v>
      </c>
      <c r="C80" s="1721">
        <v>74</v>
      </c>
      <c r="D80" s="1734">
        <v>73</v>
      </c>
      <c r="E80" s="1740" t="s">
        <v>1826</v>
      </c>
      <c r="F80" s="1736" t="s">
        <v>608</v>
      </c>
      <c r="G80" s="1736" t="s">
        <v>2289</v>
      </c>
      <c r="H80" s="1736">
        <v>11</v>
      </c>
      <c r="I80" s="1736">
        <v>133</v>
      </c>
      <c r="J80" s="1736">
        <v>133</v>
      </c>
      <c r="K80" s="1736">
        <v>0</v>
      </c>
      <c r="L80" s="1738"/>
      <c r="M80" s="1736">
        <v>133</v>
      </c>
      <c r="N80" s="1736">
        <v>0</v>
      </c>
      <c r="O80" s="1738"/>
      <c r="P80" s="1736">
        <v>133</v>
      </c>
      <c r="Q80" s="1736">
        <v>0</v>
      </c>
      <c r="R80" s="1738"/>
      <c r="S80" s="1736">
        <v>133</v>
      </c>
      <c r="T80" s="1736">
        <v>0</v>
      </c>
      <c r="U80" s="1738"/>
      <c r="V80" s="1736">
        <v>133</v>
      </c>
      <c r="W80" s="1736">
        <v>0</v>
      </c>
      <c r="X80" s="1738"/>
      <c r="Y80" s="1736">
        <v>133</v>
      </c>
      <c r="Z80" s="1736">
        <v>0</v>
      </c>
      <c r="AA80" s="1738"/>
      <c r="AB80" s="1736">
        <v>133</v>
      </c>
      <c r="AC80" s="1736">
        <v>0</v>
      </c>
      <c r="AD80" s="1738"/>
      <c r="AE80" s="1736">
        <v>133</v>
      </c>
      <c r="AF80" s="1736">
        <v>0</v>
      </c>
      <c r="AG80" s="1738"/>
      <c r="AH80" s="1736">
        <v>133</v>
      </c>
      <c r="AI80" s="1736">
        <v>0</v>
      </c>
      <c r="AJ80" s="1738"/>
      <c r="AK80" s="1736">
        <v>133</v>
      </c>
      <c r="AL80" s="1736">
        <v>0</v>
      </c>
      <c r="AM80" s="1738"/>
      <c r="AN80" s="1736">
        <v>133</v>
      </c>
      <c r="AO80" s="1736">
        <v>0</v>
      </c>
      <c r="AP80" s="1738"/>
      <c r="AQ80" s="1736">
        <v>133</v>
      </c>
      <c r="AR80" s="1736">
        <v>0</v>
      </c>
      <c r="AS80" s="1738"/>
      <c r="AT80" s="1738">
        <f t="shared" si="25"/>
        <v>0</v>
      </c>
    </row>
    <row r="81" spans="1:46">
      <c r="A81" s="1739" t="s">
        <v>3068</v>
      </c>
      <c r="B81" s="1721">
        <v>6150</v>
      </c>
      <c r="C81" s="1721">
        <v>3</v>
      </c>
      <c r="D81" s="1734">
        <v>74</v>
      </c>
      <c r="E81" s="1740" t="s">
        <v>1277</v>
      </c>
      <c r="F81" s="1736" t="s">
        <v>2290</v>
      </c>
      <c r="G81" s="1736" t="s">
        <v>2289</v>
      </c>
      <c r="H81" s="1736">
        <v>33</v>
      </c>
      <c r="I81" s="1736">
        <v>133</v>
      </c>
      <c r="J81" s="1736">
        <v>133</v>
      </c>
      <c r="K81" s="1736">
        <v>60</v>
      </c>
      <c r="L81" s="1738">
        <f t="shared" si="13"/>
        <v>0.45112781954887216</v>
      </c>
      <c r="M81" s="1736">
        <v>133</v>
      </c>
      <c r="N81" s="1736">
        <v>19.2</v>
      </c>
      <c r="O81" s="1738">
        <f t="shared" si="14"/>
        <v>0.14436090225563908</v>
      </c>
      <c r="P81" s="1736">
        <v>133</v>
      </c>
      <c r="Q81" s="1736">
        <v>12</v>
      </c>
      <c r="R81" s="1738">
        <f t="shared" si="15"/>
        <v>9.0225563909774431E-2</v>
      </c>
      <c r="S81" s="1736">
        <v>133</v>
      </c>
      <c r="T81" s="1736">
        <v>20.399999999999999</v>
      </c>
      <c r="U81" s="1738">
        <f t="shared" si="16"/>
        <v>0.15338345864661654</v>
      </c>
      <c r="V81" s="1736">
        <v>133</v>
      </c>
      <c r="W81" s="1736">
        <v>45.6</v>
      </c>
      <c r="X81" s="1738">
        <f t="shared" si="17"/>
        <v>0.34285714285714286</v>
      </c>
      <c r="Y81" s="1736">
        <v>133</v>
      </c>
      <c r="Z81" s="1736">
        <v>54</v>
      </c>
      <c r="AA81" s="1738">
        <f t="shared" si="18"/>
        <v>0.40601503759398494</v>
      </c>
      <c r="AB81" s="1736">
        <v>133</v>
      </c>
      <c r="AC81" s="1736">
        <v>60</v>
      </c>
      <c r="AD81" s="1738">
        <f t="shared" si="19"/>
        <v>0.45112781954887216</v>
      </c>
      <c r="AE81" s="1736">
        <v>133</v>
      </c>
      <c r="AF81" s="1736">
        <v>246</v>
      </c>
      <c r="AG81" s="1738">
        <f t="shared" si="20"/>
        <v>1.8496240601503759</v>
      </c>
      <c r="AH81" s="1736">
        <v>133</v>
      </c>
      <c r="AI81" s="1736">
        <v>116.4</v>
      </c>
      <c r="AJ81" s="1738">
        <f t="shared" si="21"/>
        <v>0.87518796992481207</v>
      </c>
      <c r="AK81" s="1736">
        <v>133</v>
      </c>
      <c r="AL81" s="1736">
        <v>50.4</v>
      </c>
      <c r="AM81" s="1738">
        <f t="shared" si="22"/>
        <v>0.37894736842105264</v>
      </c>
      <c r="AN81" s="1736">
        <v>133</v>
      </c>
      <c r="AO81" s="1736">
        <v>118.8</v>
      </c>
      <c r="AP81" s="1738">
        <f t="shared" si="23"/>
        <v>0.89323308270676693</v>
      </c>
      <c r="AQ81" s="1736">
        <v>133</v>
      </c>
      <c r="AR81" s="1736">
        <v>40.799999999999997</v>
      </c>
      <c r="AS81" s="1738">
        <f t="shared" si="24"/>
        <v>0.30676691729323308</v>
      </c>
      <c r="AT81" s="1738">
        <f t="shared" si="25"/>
        <v>0.52857142857142847</v>
      </c>
    </row>
    <row r="82" spans="1:46">
      <c r="A82" s="1739" t="s">
        <v>3069</v>
      </c>
      <c r="B82" s="1721">
        <v>6220</v>
      </c>
      <c r="C82" s="1721">
        <v>1</v>
      </c>
      <c r="D82" s="1734">
        <v>75</v>
      </c>
      <c r="E82" s="1740" t="s">
        <v>1026</v>
      </c>
      <c r="F82" s="1736" t="s">
        <v>2290</v>
      </c>
      <c r="G82" s="1736" t="s">
        <v>1512</v>
      </c>
      <c r="H82" s="1736">
        <v>11</v>
      </c>
      <c r="I82" s="1736">
        <v>133</v>
      </c>
      <c r="J82" s="1736">
        <v>133</v>
      </c>
      <c r="K82" s="1736">
        <v>98</v>
      </c>
      <c r="L82" s="1738">
        <f t="shared" si="13"/>
        <v>0.73684210526315785</v>
      </c>
      <c r="M82" s="1736">
        <v>133</v>
      </c>
      <c r="N82" s="1736">
        <v>111</v>
      </c>
      <c r="O82" s="1738">
        <f t="shared" si="14"/>
        <v>0.83458646616541354</v>
      </c>
      <c r="P82" s="1736">
        <v>133</v>
      </c>
      <c r="Q82" s="1736">
        <v>104</v>
      </c>
      <c r="R82" s="1738">
        <f t="shared" si="15"/>
        <v>0.78195488721804507</v>
      </c>
      <c r="S82" s="1736">
        <v>133</v>
      </c>
      <c r="T82" s="1736">
        <v>104</v>
      </c>
      <c r="U82" s="1738">
        <f t="shared" si="16"/>
        <v>0.78195488721804507</v>
      </c>
      <c r="V82" s="1736">
        <v>133</v>
      </c>
      <c r="W82" s="1736">
        <v>114</v>
      </c>
      <c r="X82" s="1738">
        <f t="shared" si="17"/>
        <v>0.8571428571428571</v>
      </c>
      <c r="Y82" s="1736">
        <v>133</v>
      </c>
      <c r="Z82" s="1736">
        <v>148</v>
      </c>
      <c r="AA82" s="1738">
        <f t="shared" si="18"/>
        <v>1.112781954887218</v>
      </c>
      <c r="AB82" s="1736">
        <v>133</v>
      </c>
      <c r="AC82" s="1736">
        <v>118</v>
      </c>
      <c r="AD82" s="1738">
        <f t="shared" si="19"/>
        <v>0.88721804511278191</v>
      </c>
      <c r="AE82" s="1736">
        <v>133</v>
      </c>
      <c r="AF82" s="1736">
        <v>143</v>
      </c>
      <c r="AG82" s="1738">
        <f t="shared" si="20"/>
        <v>1.0751879699248121</v>
      </c>
      <c r="AH82" s="1736">
        <v>133</v>
      </c>
      <c r="AI82" s="1736">
        <v>144</v>
      </c>
      <c r="AJ82" s="1738">
        <f t="shared" si="21"/>
        <v>1.0827067669172932</v>
      </c>
      <c r="AK82" s="1736">
        <v>133</v>
      </c>
      <c r="AL82" s="1736">
        <v>144</v>
      </c>
      <c r="AM82" s="1738">
        <f t="shared" si="22"/>
        <v>1.0827067669172932</v>
      </c>
      <c r="AN82" s="1736">
        <v>133</v>
      </c>
      <c r="AO82" s="1736">
        <v>138</v>
      </c>
      <c r="AP82" s="1738">
        <f t="shared" si="23"/>
        <v>1.0375939849624061</v>
      </c>
      <c r="AQ82" s="1736">
        <v>133</v>
      </c>
      <c r="AR82" s="1736">
        <v>118</v>
      </c>
      <c r="AS82" s="1738">
        <f t="shared" si="24"/>
        <v>0.88721804511278191</v>
      </c>
      <c r="AT82" s="1738">
        <f t="shared" si="25"/>
        <v>0.92982456140350878</v>
      </c>
    </row>
    <row r="83" spans="1:46">
      <c r="A83" s="1739" t="s">
        <v>3070</v>
      </c>
      <c r="B83" s="1721">
        <v>6220</v>
      </c>
      <c r="C83" s="1721">
        <v>14</v>
      </c>
      <c r="D83" s="1734">
        <v>76</v>
      </c>
      <c r="E83" s="1740" t="s">
        <v>36</v>
      </c>
      <c r="F83" s="1736" t="s">
        <v>2290</v>
      </c>
      <c r="G83" s="1736" t="s">
        <v>1562</v>
      </c>
      <c r="H83" s="1736">
        <v>11</v>
      </c>
      <c r="I83" s="1736">
        <v>133.33000000000001</v>
      </c>
      <c r="J83" s="1736">
        <v>133.33000000000001</v>
      </c>
      <c r="K83" s="1736">
        <v>115.2</v>
      </c>
      <c r="L83" s="1738">
        <f t="shared" si="13"/>
        <v>0.86402160054001342</v>
      </c>
      <c r="M83" s="1736">
        <v>133.33000000000001</v>
      </c>
      <c r="N83" s="1736">
        <v>116.4</v>
      </c>
      <c r="O83" s="1738">
        <f t="shared" si="14"/>
        <v>0.87302182554563856</v>
      </c>
      <c r="P83" s="1736">
        <v>133.33000000000001</v>
      </c>
      <c r="Q83" s="1736">
        <v>116.8</v>
      </c>
      <c r="R83" s="1738">
        <f t="shared" si="15"/>
        <v>0.87602190054751361</v>
      </c>
      <c r="S83" s="1736">
        <v>133.33000000000001</v>
      </c>
      <c r="T83" s="1736">
        <v>117.6</v>
      </c>
      <c r="U83" s="1738">
        <f t="shared" si="16"/>
        <v>0.8820220505512637</v>
      </c>
      <c r="V83" s="1736">
        <v>133.33000000000001</v>
      </c>
      <c r="W83" s="1736">
        <v>130.80000000000001</v>
      </c>
      <c r="X83" s="1738">
        <f t="shared" si="17"/>
        <v>0.98102452561314035</v>
      </c>
      <c r="Y83" s="1736">
        <v>133.33000000000001</v>
      </c>
      <c r="Z83" s="1736">
        <v>135.6</v>
      </c>
      <c r="AA83" s="1738">
        <f t="shared" si="18"/>
        <v>1.0170254256356408</v>
      </c>
      <c r="AB83" s="1736">
        <v>133.33000000000001</v>
      </c>
      <c r="AC83" s="1736">
        <v>134</v>
      </c>
      <c r="AD83" s="1738">
        <f t="shared" si="19"/>
        <v>1.0050251256281406</v>
      </c>
      <c r="AE83" s="1736">
        <v>133.33000000000001</v>
      </c>
      <c r="AF83" s="1736">
        <v>146.4</v>
      </c>
      <c r="AG83" s="1738">
        <f t="shared" si="20"/>
        <v>1.0980274506862671</v>
      </c>
      <c r="AH83" s="1736">
        <v>133.33000000000001</v>
      </c>
      <c r="AI83" s="1736">
        <v>145.6</v>
      </c>
      <c r="AJ83" s="1738">
        <f t="shared" si="21"/>
        <v>1.092027300682517</v>
      </c>
      <c r="AK83" s="1736">
        <v>133.33000000000001</v>
      </c>
      <c r="AL83" s="1736">
        <v>149.19999999999999</v>
      </c>
      <c r="AM83" s="1738">
        <f t="shared" si="22"/>
        <v>1.1190279756993924</v>
      </c>
      <c r="AN83" s="1736">
        <v>133.33000000000001</v>
      </c>
      <c r="AO83" s="1736">
        <v>144.4</v>
      </c>
      <c r="AP83" s="1738">
        <f t="shared" si="23"/>
        <v>1.0830270756768918</v>
      </c>
      <c r="AQ83" s="1736">
        <v>133.33000000000001</v>
      </c>
      <c r="AR83" s="1736">
        <v>124</v>
      </c>
      <c r="AS83" s="1738">
        <f t="shared" si="24"/>
        <v>0.93002325058126445</v>
      </c>
      <c r="AT83" s="1738">
        <f t="shared" si="25"/>
        <v>0.98502462561564053</v>
      </c>
    </row>
    <row r="84" spans="1:46">
      <c r="A84" s="1739" t="s">
        <v>3071</v>
      </c>
      <c r="B84" s="1721">
        <v>1220</v>
      </c>
      <c r="C84" s="1721">
        <v>10</v>
      </c>
      <c r="D84" s="1734">
        <v>77</v>
      </c>
      <c r="E84" s="1740" t="s">
        <v>28</v>
      </c>
      <c r="F84" s="1736" t="s">
        <v>2290</v>
      </c>
      <c r="G84" s="1736" t="s">
        <v>2289</v>
      </c>
      <c r="H84" s="1736">
        <v>11</v>
      </c>
      <c r="I84" s="1736">
        <v>134</v>
      </c>
      <c r="J84" s="1736">
        <v>134</v>
      </c>
      <c r="K84" s="1736">
        <v>160.5</v>
      </c>
      <c r="L84" s="1738">
        <f t="shared" si="13"/>
        <v>1.1977611940298507</v>
      </c>
      <c r="M84" s="1736">
        <v>134</v>
      </c>
      <c r="N84" s="1736">
        <v>148.5</v>
      </c>
      <c r="O84" s="1738">
        <f t="shared" si="14"/>
        <v>1.1082089552238805</v>
      </c>
      <c r="P84" s="1736">
        <v>134</v>
      </c>
      <c r="Q84" s="1736">
        <v>146</v>
      </c>
      <c r="R84" s="1738">
        <f t="shared" si="15"/>
        <v>1.0895522388059702</v>
      </c>
      <c r="S84" s="1736">
        <v>134</v>
      </c>
      <c r="T84" s="1736">
        <v>150.5</v>
      </c>
      <c r="U84" s="1738">
        <f t="shared" si="16"/>
        <v>1.1231343283582089</v>
      </c>
      <c r="V84" s="1736">
        <v>134</v>
      </c>
      <c r="W84" s="1736">
        <v>146.5</v>
      </c>
      <c r="X84" s="1738">
        <f t="shared" si="17"/>
        <v>1.0932835820895523</v>
      </c>
      <c r="Y84" s="1736">
        <v>134</v>
      </c>
      <c r="Z84" s="1736">
        <v>153.5</v>
      </c>
      <c r="AA84" s="1738">
        <f t="shared" si="18"/>
        <v>1.1455223880597014</v>
      </c>
      <c r="AB84" s="1736">
        <v>134</v>
      </c>
      <c r="AC84" s="1736">
        <v>157</v>
      </c>
      <c r="AD84" s="1738">
        <f t="shared" si="19"/>
        <v>1.1716417910447761</v>
      </c>
      <c r="AE84" s="1736">
        <v>134</v>
      </c>
      <c r="AF84" s="1736">
        <v>141</v>
      </c>
      <c r="AG84" s="1738">
        <f t="shared" si="20"/>
        <v>1.0522388059701493</v>
      </c>
      <c r="AH84" s="1736">
        <v>134</v>
      </c>
      <c r="AI84" s="1736">
        <v>132</v>
      </c>
      <c r="AJ84" s="1738">
        <f t="shared" si="21"/>
        <v>0.9850746268656716</v>
      </c>
      <c r="AK84" s="1736">
        <v>134</v>
      </c>
      <c r="AL84" s="1736">
        <v>144.5</v>
      </c>
      <c r="AM84" s="1738">
        <f t="shared" si="22"/>
        <v>1.0783582089552239</v>
      </c>
      <c r="AN84" s="1736">
        <v>134</v>
      </c>
      <c r="AO84" s="1736">
        <v>145</v>
      </c>
      <c r="AP84" s="1738">
        <f t="shared" si="23"/>
        <v>1.0820895522388059</v>
      </c>
      <c r="AQ84" s="1736">
        <v>134</v>
      </c>
      <c r="AR84" s="1736">
        <v>134.5</v>
      </c>
      <c r="AS84" s="1738">
        <f t="shared" si="24"/>
        <v>1.0037313432835822</v>
      </c>
      <c r="AT84" s="1738">
        <f t="shared" si="25"/>
        <v>1.0942164179104477</v>
      </c>
    </row>
    <row r="85" spans="1:46">
      <c r="A85" s="1739" t="s">
        <v>3072</v>
      </c>
      <c r="B85" s="1721">
        <v>1230</v>
      </c>
      <c r="C85" s="1721">
        <v>7</v>
      </c>
      <c r="D85" s="1734">
        <v>78</v>
      </c>
      <c r="E85" s="1740" t="s">
        <v>41</v>
      </c>
      <c r="F85" s="1736" t="s">
        <v>2290</v>
      </c>
      <c r="G85" s="1736" t="s">
        <v>2289</v>
      </c>
      <c r="H85" s="1736">
        <v>11</v>
      </c>
      <c r="I85" s="1736">
        <v>134</v>
      </c>
      <c r="J85" s="1736">
        <v>134</v>
      </c>
      <c r="K85" s="1736">
        <v>0</v>
      </c>
      <c r="L85" s="1738"/>
      <c r="M85" s="1736">
        <v>134</v>
      </c>
      <c r="N85" s="1736">
        <v>101</v>
      </c>
      <c r="O85" s="1738">
        <f t="shared" si="14"/>
        <v>0.75373134328358204</v>
      </c>
      <c r="P85" s="1736">
        <v>134</v>
      </c>
      <c r="Q85" s="1736">
        <v>104</v>
      </c>
      <c r="R85" s="1738">
        <f t="shared" si="15"/>
        <v>0.77611940298507465</v>
      </c>
      <c r="S85" s="1736">
        <v>134</v>
      </c>
      <c r="T85" s="1736">
        <v>201</v>
      </c>
      <c r="U85" s="1738">
        <f t="shared" si="16"/>
        <v>1.5</v>
      </c>
      <c r="V85" s="1736">
        <v>134</v>
      </c>
      <c r="W85" s="1736">
        <v>214</v>
      </c>
      <c r="X85" s="1738">
        <f t="shared" si="17"/>
        <v>1.5970149253731343</v>
      </c>
      <c r="Y85" s="1736">
        <v>134</v>
      </c>
      <c r="Z85" s="1736">
        <v>119</v>
      </c>
      <c r="AA85" s="1738">
        <f t="shared" si="18"/>
        <v>0.88805970149253732</v>
      </c>
      <c r="AB85" s="1736">
        <v>134</v>
      </c>
      <c r="AC85" s="1736">
        <v>103</v>
      </c>
      <c r="AD85" s="1738">
        <f t="shared" si="19"/>
        <v>0.76865671641791045</v>
      </c>
      <c r="AE85" s="1736">
        <v>134</v>
      </c>
      <c r="AF85" s="1736">
        <v>90</v>
      </c>
      <c r="AG85" s="1738">
        <f t="shared" si="20"/>
        <v>0.67164179104477617</v>
      </c>
      <c r="AH85" s="1736">
        <v>134</v>
      </c>
      <c r="AI85" s="1736">
        <v>0</v>
      </c>
      <c r="AJ85" s="1738"/>
      <c r="AK85" s="1736">
        <v>134</v>
      </c>
      <c r="AL85" s="1736">
        <v>0</v>
      </c>
      <c r="AM85" s="1738"/>
      <c r="AN85" s="1736">
        <v>134</v>
      </c>
      <c r="AO85" s="1736">
        <v>0</v>
      </c>
      <c r="AP85" s="1738"/>
      <c r="AQ85" s="1736">
        <v>134</v>
      </c>
      <c r="AR85" s="1736">
        <v>0</v>
      </c>
      <c r="AS85" s="1738"/>
      <c r="AT85" s="1738">
        <f t="shared" si="25"/>
        <v>0.57960199004975121</v>
      </c>
    </row>
    <row r="86" spans="1:46">
      <c r="A86" s="1739" t="s">
        <v>3073</v>
      </c>
      <c r="B86" s="1721">
        <v>1240</v>
      </c>
      <c r="C86" s="1721">
        <v>2</v>
      </c>
      <c r="D86" s="1734">
        <v>79</v>
      </c>
      <c r="E86" s="1740" t="s">
        <v>526</v>
      </c>
      <c r="F86" s="1736" t="s">
        <v>2290</v>
      </c>
      <c r="G86" s="1736" t="s">
        <v>1512</v>
      </c>
      <c r="H86" s="1736">
        <v>11</v>
      </c>
      <c r="I86" s="1736">
        <v>134</v>
      </c>
      <c r="J86" s="1736">
        <v>134</v>
      </c>
      <c r="K86" s="1736">
        <v>48.4</v>
      </c>
      <c r="L86" s="1738">
        <f t="shared" si="13"/>
        <v>0.36119402985074628</v>
      </c>
      <c r="M86" s="1736">
        <v>134</v>
      </c>
      <c r="N86" s="1736">
        <v>55.2</v>
      </c>
      <c r="O86" s="1738">
        <f t="shared" si="14"/>
        <v>0.41194029850746272</v>
      </c>
      <c r="P86" s="1736">
        <v>134</v>
      </c>
      <c r="Q86" s="1736">
        <v>54.8</v>
      </c>
      <c r="R86" s="1738">
        <f t="shared" si="15"/>
        <v>0.40895522388059702</v>
      </c>
      <c r="S86" s="1736">
        <v>134</v>
      </c>
      <c r="T86" s="1736">
        <v>52</v>
      </c>
      <c r="U86" s="1738">
        <f t="shared" si="16"/>
        <v>0.38805970149253732</v>
      </c>
      <c r="V86" s="1736">
        <v>134</v>
      </c>
      <c r="W86" s="1736">
        <v>51.2</v>
      </c>
      <c r="X86" s="1738">
        <f t="shared" si="17"/>
        <v>0.38208955223880597</v>
      </c>
      <c r="Y86" s="1736">
        <v>134</v>
      </c>
      <c r="Z86" s="1736">
        <v>48.4</v>
      </c>
      <c r="AA86" s="1738">
        <f t="shared" si="18"/>
        <v>0.36119402985074628</v>
      </c>
      <c r="AB86" s="1736">
        <v>134</v>
      </c>
      <c r="AC86" s="1736">
        <v>48.8</v>
      </c>
      <c r="AD86" s="1738">
        <f t="shared" si="19"/>
        <v>0.36417910447761193</v>
      </c>
      <c r="AE86" s="1736">
        <v>134</v>
      </c>
      <c r="AF86" s="1736">
        <v>41.2</v>
      </c>
      <c r="AG86" s="1738">
        <f t="shared" si="20"/>
        <v>0.30746268656716419</v>
      </c>
      <c r="AH86" s="1736">
        <v>134</v>
      </c>
      <c r="AI86" s="1736">
        <v>38.4</v>
      </c>
      <c r="AJ86" s="1738">
        <f t="shared" si="21"/>
        <v>0.28656716417910449</v>
      </c>
      <c r="AK86" s="1736">
        <v>134</v>
      </c>
      <c r="AL86" s="1736">
        <v>42.8</v>
      </c>
      <c r="AM86" s="1738">
        <f t="shared" si="22"/>
        <v>0.31940298507462683</v>
      </c>
      <c r="AN86" s="1736">
        <v>134</v>
      </c>
      <c r="AO86" s="1736">
        <v>40.4</v>
      </c>
      <c r="AP86" s="1738">
        <f t="shared" si="23"/>
        <v>0.30149253731343284</v>
      </c>
      <c r="AQ86" s="1736">
        <v>134</v>
      </c>
      <c r="AR86" s="1736">
        <v>44.8</v>
      </c>
      <c r="AS86" s="1738">
        <f t="shared" si="24"/>
        <v>0.33432835820895518</v>
      </c>
      <c r="AT86" s="1738">
        <f t="shared" si="25"/>
        <v>0.35223880597014917</v>
      </c>
    </row>
    <row r="87" spans="1:46">
      <c r="A87" s="1739" t="s">
        <v>3074</v>
      </c>
      <c r="B87" s="1721">
        <v>1240</v>
      </c>
      <c r="C87" s="1721">
        <v>49</v>
      </c>
      <c r="D87" s="1734">
        <v>80</v>
      </c>
      <c r="E87" s="1740" t="s">
        <v>2409</v>
      </c>
      <c r="F87" s="1736" t="s">
        <v>2290</v>
      </c>
      <c r="G87" s="1736" t="s">
        <v>1101</v>
      </c>
      <c r="H87" s="1736">
        <v>11</v>
      </c>
      <c r="I87" s="1736">
        <v>134</v>
      </c>
      <c r="J87" s="1736">
        <v>0</v>
      </c>
      <c r="K87" s="1736">
        <v>0</v>
      </c>
      <c r="L87" s="1738"/>
      <c r="M87" s="1736">
        <v>0</v>
      </c>
      <c r="N87" s="1736">
        <v>0</v>
      </c>
      <c r="O87" s="1738"/>
      <c r="P87" s="1736">
        <v>0</v>
      </c>
      <c r="Q87" s="1736">
        <v>0</v>
      </c>
      <c r="R87" s="1738"/>
      <c r="S87" s="1736">
        <v>0</v>
      </c>
      <c r="T87" s="1736">
        <v>0</v>
      </c>
      <c r="U87" s="1738"/>
      <c r="V87" s="1736">
        <v>0</v>
      </c>
      <c r="W87" s="1736">
        <v>0</v>
      </c>
      <c r="X87" s="1738"/>
      <c r="Y87" s="1736">
        <v>134</v>
      </c>
      <c r="Z87" s="1736">
        <v>26</v>
      </c>
      <c r="AA87" s="1738">
        <f t="shared" si="18"/>
        <v>0.19402985074626866</v>
      </c>
      <c r="AB87" s="1736">
        <v>134</v>
      </c>
      <c r="AC87" s="1736">
        <v>24</v>
      </c>
      <c r="AD87" s="1738">
        <f t="shared" si="19"/>
        <v>0.17910447761194029</v>
      </c>
      <c r="AE87" s="1736">
        <v>134</v>
      </c>
      <c r="AF87" s="1736">
        <v>28</v>
      </c>
      <c r="AG87" s="1738">
        <f t="shared" si="20"/>
        <v>0.20895522388059701</v>
      </c>
      <c r="AH87" s="1736">
        <v>134</v>
      </c>
      <c r="AI87" s="1736">
        <v>22</v>
      </c>
      <c r="AJ87" s="1738">
        <f t="shared" si="21"/>
        <v>0.16417910447761194</v>
      </c>
      <c r="AK87" s="1736">
        <v>134</v>
      </c>
      <c r="AL87" s="1736">
        <v>22</v>
      </c>
      <c r="AM87" s="1738">
        <f t="shared" si="22"/>
        <v>0.16417910447761194</v>
      </c>
      <c r="AN87" s="1736">
        <v>134</v>
      </c>
      <c r="AO87" s="1736">
        <v>23.6</v>
      </c>
      <c r="AP87" s="1738">
        <f t="shared" si="23"/>
        <v>0.17611940298507464</v>
      </c>
      <c r="AQ87" s="1736">
        <v>134</v>
      </c>
      <c r="AR87" s="1736">
        <v>34</v>
      </c>
      <c r="AS87" s="1738">
        <f t="shared" si="24"/>
        <v>0.2537313432835821</v>
      </c>
      <c r="AT87" s="1738">
        <f t="shared" si="25"/>
        <v>0.19147121535181236</v>
      </c>
    </row>
    <row r="88" spans="1:46">
      <c r="A88" s="1739" t="s">
        <v>3075</v>
      </c>
      <c r="B88" s="1721">
        <v>1260</v>
      </c>
      <c r="C88" s="1721">
        <v>28</v>
      </c>
      <c r="D88" s="1734">
        <v>81</v>
      </c>
      <c r="E88" s="1740" t="s">
        <v>2408</v>
      </c>
      <c r="F88" s="1736" t="s">
        <v>2290</v>
      </c>
      <c r="G88" s="1736" t="s">
        <v>2289</v>
      </c>
      <c r="H88" s="1736">
        <v>11</v>
      </c>
      <c r="I88" s="1736">
        <v>134</v>
      </c>
      <c r="J88" s="1736">
        <v>124</v>
      </c>
      <c r="K88" s="1736">
        <v>116.4</v>
      </c>
      <c r="L88" s="1738">
        <f t="shared" si="13"/>
        <v>0.93870967741935485</v>
      </c>
      <c r="M88" s="1736">
        <v>124</v>
      </c>
      <c r="N88" s="1736">
        <v>127.2</v>
      </c>
      <c r="O88" s="1738">
        <f t="shared" si="14"/>
        <v>1.0258064516129033</v>
      </c>
      <c r="P88" s="1736">
        <v>124</v>
      </c>
      <c r="Q88" s="1736">
        <v>98.4</v>
      </c>
      <c r="R88" s="1738">
        <f t="shared" si="15"/>
        <v>0.79354838709677422</v>
      </c>
      <c r="S88" s="1736">
        <v>124</v>
      </c>
      <c r="T88" s="1736">
        <v>100.8</v>
      </c>
      <c r="U88" s="1738">
        <f t="shared" si="16"/>
        <v>0.81290322580645158</v>
      </c>
      <c r="V88" s="1736">
        <v>124</v>
      </c>
      <c r="W88" s="1736">
        <v>89.6</v>
      </c>
      <c r="X88" s="1738">
        <f t="shared" si="17"/>
        <v>0.72258064516129028</v>
      </c>
      <c r="Y88" s="1736">
        <v>124</v>
      </c>
      <c r="Z88" s="1736">
        <v>93.6</v>
      </c>
      <c r="AA88" s="1738">
        <f t="shared" si="18"/>
        <v>0.75483870967741928</v>
      </c>
      <c r="AB88" s="1736">
        <v>134</v>
      </c>
      <c r="AC88" s="1736">
        <v>100.8</v>
      </c>
      <c r="AD88" s="1738">
        <f t="shared" si="19"/>
        <v>0.75223880597014925</v>
      </c>
      <c r="AE88" s="1736">
        <v>134</v>
      </c>
      <c r="AF88" s="1736">
        <v>114.8</v>
      </c>
      <c r="AG88" s="1738">
        <f t="shared" si="20"/>
        <v>0.85671641791044773</v>
      </c>
      <c r="AH88" s="1736">
        <v>134</v>
      </c>
      <c r="AI88" s="1736">
        <v>106</v>
      </c>
      <c r="AJ88" s="1738">
        <f t="shared" si="21"/>
        <v>0.79104477611940294</v>
      </c>
      <c r="AK88" s="1736">
        <v>134</v>
      </c>
      <c r="AL88" s="1736">
        <v>92</v>
      </c>
      <c r="AM88" s="1738">
        <f t="shared" si="22"/>
        <v>0.68656716417910446</v>
      </c>
      <c r="AN88" s="1736">
        <v>134</v>
      </c>
      <c r="AO88" s="1736">
        <v>83.2</v>
      </c>
      <c r="AP88" s="1738">
        <f t="shared" si="23"/>
        <v>0.62089552238805967</v>
      </c>
      <c r="AQ88" s="1736">
        <v>134</v>
      </c>
      <c r="AR88" s="1736">
        <v>94.8</v>
      </c>
      <c r="AS88" s="1738">
        <f t="shared" si="24"/>
        <v>0.70746268656716416</v>
      </c>
      <c r="AT88" s="1738">
        <f t="shared" si="25"/>
        <v>0.78656330749353998</v>
      </c>
    </row>
    <row r="89" spans="1:46">
      <c r="A89" s="1739" t="s">
        <v>3076</v>
      </c>
      <c r="B89" s="1721">
        <v>1270</v>
      </c>
      <c r="C89" s="1721">
        <v>9</v>
      </c>
      <c r="D89" s="1734">
        <v>82</v>
      </c>
      <c r="E89" s="1740" t="s">
        <v>2407</v>
      </c>
      <c r="F89" s="1736" t="s">
        <v>2290</v>
      </c>
      <c r="G89" s="1736" t="s">
        <v>1512</v>
      </c>
      <c r="H89" s="1736">
        <v>11</v>
      </c>
      <c r="I89" s="1736">
        <v>134</v>
      </c>
      <c r="J89" s="1736">
        <v>148.88999999999999</v>
      </c>
      <c r="K89" s="1736">
        <v>90</v>
      </c>
      <c r="L89" s="1738">
        <f t="shared" si="13"/>
        <v>0.6044731009470079</v>
      </c>
      <c r="M89" s="1736">
        <v>134</v>
      </c>
      <c r="N89" s="1736">
        <v>144</v>
      </c>
      <c r="O89" s="1738">
        <f t="shared" si="14"/>
        <v>1.0746268656716418</v>
      </c>
      <c r="P89" s="1736">
        <v>134</v>
      </c>
      <c r="Q89" s="1736">
        <v>160</v>
      </c>
      <c r="R89" s="1738">
        <f t="shared" si="15"/>
        <v>1.1940298507462686</v>
      </c>
      <c r="S89" s="1736">
        <v>134</v>
      </c>
      <c r="T89" s="1736">
        <v>176</v>
      </c>
      <c r="U89" s="1738">
        <f t="shared" si="16"/>
        <v>1.3134328358208955</v>
      </c>
      <c r="V89" s="1736">
        <v>134</v>
      </c>
      <c r="W89" s="1736">
        <v>110</v>
      </c>
      <c r="X89" s="1738">
        <f t="shared" si="17"/>
        <v>0.82089552238805974</v>
      </c>
      <c r="Y89" s="1736">
        <v>134</v>
      </c>
      <c r="Z89" s="1736">
        <v>92</v>
      </c>
      <c r="AA89" s="1738">
        <f t="shared" si="18"/>
        <v>0.68656716417910446</v>
      </c>
      <c r="AB89" s="1736">
        <v>134</v>
      </c>
      <c r="AC89" s="1736">
        <v>146</v>
      </c>
      <c r="AD89" s="1738">
        <f t="shared" si="19"/>
        <v>1.0895522388059702</v>
      </c>
      <c r="AE89" s="1736">
        <v>134</v>
      </c>
      <c r="AF89" s="1736">
        <v>186</v>
      </c>
      <c r="AG89" s="1738">
        <f t="shared" si="20"/>
        <v>1.3880597014925373</v>
      </c>
      <c r="AH89" s="1736">
        <v>134</v>
      </c>
      <c r="AI89" s="1736">
        <v>162</v>
      </c>
      <c r="AJ89" s="1738">
        <f t="shared" si="21"/>
        <v>1.208955223880597</v>
      </c>
      <c r="AK89" s="1736">
        <v>134</v>
      </c>
      <c r="AL89" s="1736">
        <v>36</v>
      </c>
      <c r="AM89" s="1738">
        <f t="shared" si="22"/>
        <v>0.26865671641791045</v>
      </c>
      <c r="AN89" s="1736">
        <v>134</v>
      </c>
      <c r="AO89" s="1736">
        <v>119.2</v>
      </c>
      <c r="AP89" s="1738">
        <f t="shared" si="23"/>
        <v>0.88955223880597012</v>
      </c>
      <c r="AQ89" s="1736">
        <v>134</v>
      </c>
      <c r="AR89" s="1736">
        <v>233.4</v>
      </c>
      <c r="AS89" s="1738">
        <f t="shared" si="24"/>
        <v>1.7417910447761193</v>
      </c>
      <c r="AT89" s="1738">
        <f t="shared" si="25"/>
        <v>1.0195392170757107</v>
      </c>
    </row>
    <row r="90" spans="1:46">
      <c r="A90" s="1739" t="s">
        <v>3077</v>
      </c>
      <c r="B90" s="1721">
        <v>6110</v>
      </c>
      <c r="C90" s="1721">
        <v>70</v>
      </c>
      <c r="D90" s="1734">
        <v>83</v>
      </c>
      <c r="E90" s="1740" t="s">
        <v>1873</v>
      </c>
      <c r="F90" s="1736" t="s">
        <v>2290</v>
      </c>
      <c r="G90" s="1736" t="s">
        <v>1512</v>
      </c>
      <c r="H90" s="1736">
        <v>11</v>
      </c>
      <c r="I90" s="1736">
        <v>134</v>
      </c>
      <c r="J90" s="1736">
        <v>134</v>
      </c>
      <c r="K90" s="1736">
        <v>43.94</v>
      </c>
      <c r="L90" s="1738">
        <f t="shared" si="13"/>
        <v>0.32791044776119399</v>
      </c>
      <c r="M90" s="1736">
        <v>134</v>
      </c>
      <c r="N90" s="1736">
        <v>51.44</v>
      </c>
      <c r="O90" s="1738">
        <f t="shared" si="14"/>
        <v>0.38388059701492533</v>
      </c>
      <c r="P90" s="1736">
        <v>134</v>
      </c>
      <c r="Q90" s="1736">
        <v>44.94</v>
      </c>
      <c r="R90" s="1738">
        <f t="shared" si="15"/>
        <v>0.33537313432835819</v>
      </c>
      <c r="S90" s="1736">
        <v>134</v>
      </c>
      <c r="T90" s="1736">
        <v>38.5</v>
      </c>
      <c r="U90" s="1738">
        <f t="shared" si="16"/>
        <v>0.28731343283582089</v>
      </c>
      <c r="V90" s="1736">
        <v>134</v>
      </c>
      <c r="W90" s="1736">
        <v>45</v>
      </c>
      <c r="X90" s="1738">
        <f t="shared" si="17"/>
        <v>0.33582089552238809</v>
      </c>
      <c r="Y90" s="1736">
        <v>134</v>
      </c>
      <c r="Z90" s="1736">
        <v>44.56</v>
      </c>
      <c r="AA90" s="1738">
        <f t="shared" si="18"/>
        <v>0.33253731343283582</v>
      </c>
      <c r="AB90" s="1736">
        <v>134</v>
      </c>
      <c r="AC90" s="1736">
        <v>44.6</v>
      </c>
      <c r="AD90" s="1738">
        <f t="shared" si="19"/>
        <v>0.33283582089552238</v>
      </c>
      <c r="AE90" s="1736">
        <v>134</v>
      </c>
      <c r="AF90" s="1736">
        <v>43.2</v>
      </c>
      <c r="AG90" s="1738">
        <f t="shared" si="20"/>
        <v>0.32238805970149254</v>
      </c>
      <c r="AH90" s="1736">
        <v>134</v>
      </c>
      <c r="AI90" s="1736">
        <v>32.94</v>
      </c>
      <c r="AJ90" s="1738">
        <f t="shared" si="21"/>
        <v>0.24582089552238803</v>
      </c>
      <c r="AK90" s="1736">
        <v>134</v>
      </c>
      <c r="AL90" s="1736">
        <v>32.4</v>
      </c>
      <c r="AM90" s="1738">
        <f t="shared" si="22"/>
        <v>0.2417910447761194</v>
      </c>
      <c r="AN90" s="1736">
        <v>134</v>
      </c>
      <c r="AO90" s="1736">
        <v>37.6</v>
      </c>
      <c r="AP90" s="1738">
        <f t="shared" si="23"/>
        <v>0.28059701492537314</v>
      </c>
      <c r="AQ90" s="1736">
        <v>134</v>
      </c>
      <c r="AR90" s="1736">
        <v>77.680000000000007</v>
      </c>
      <c r="AS90" s="1738">
        <f t="shared" si="24"/>
        <v>0.57970149253731351</v>
      </c>
      <c r="AT90" s="1738">
        <f t="shared" si="25"/>
        <v>0.33383084577114425</v>
      </c>
    </row>
    <row r="91" spans="1:46">
      <c r="A91" s="1739" t="s">
        <v>3078</v>
      </c>
      <c r="B91" s="1721">
        <v>6110</v>
      </c>
      <c r="C91" s="1721">
        <v>81</v>
      </c>
      <c r="D91" s="1734">
        <v>84</v>
      </c>
      <c r="E91" s="1740" t="s">
        <v>3079</v>
      </c>
      <c r="F91" s="1736" t="s">
        <v>2290</v>
      </c>
      <c r="G91" s="1736" t="s">
        <v>1512</v>
      </c>
      <c r="H91" s="1736">
        <v>11</v>
      </c>
      <c r="I91" s="1736">
        <v>134</v>
      </c>
      <c r="J91" s="1736">
        <v>0</v>
      </c>
      <c r="K91" s="1736">
        <v>0</v>
      </c>
      <c r="L91" s="1738"/>
      <c r="M91" s="1736">
        <v>0</v>
      </c>
      <c r="N91" s="1736">
        <v>0</v>
      </c>
      <c r="O91" s="1738"/>
      <c r="P91" s="1736">
        <v>0</v>
      </c>
      <c r="Q91" s="1736">
        <v>0</v>
      </c>
      <c r="R91" s="1738"/>
      <c r="S91" s="1736">
        <v>0</v>
      </c>
      <c r="T91" s="1736">
        <v>0</v>
      </c>
      <c r="U91" s="1738"/>
      <c r="V91" s="1736">
        <v>0</v>
      </c>
      <c r="W91" s="1736">
        <v>0</v>
      </c>
      <c r="X91" s="1738"/>
      <c r="Y91" s="1736">
        <v>0</v>
      </c>
      <c r="Z91" s="1736">
        <v>0</v>
      </c>
      <c r="AA91" s="1738"/>
      <c r="AB91" s="1736">
        <v>0</v>
      </c>
      <c r="AC91" s="1736">
        <v>0</v>
      </c>
      <c r="AD91" s="1738"/>
      <c r="AE91" s="1736">
        <v>0</v>
      </c>
      <c r="AF91" s="1736">
        <v>0</v>
      </c>
      <c r="AG91" s="1738"/>
      <c r="AH91" s="1736">
        <v>0</v>
      </c>
      <c r="AI91" s="1736">
        <v>0</v>
      </c>
      <c r="AJ91" s="1738"/>
      <c r="AK91" s="1736">
        <v>0</v>
      </c>
      <c r="AL91" s="1736">
        <v>0</v>
      </c>
      <c r="AM91" s="1738"/>
      <c r="AN91" s="1736">
        <v>134</v>
      </c>
      <c r="AO91" s="1736">
        <v>130</v>
      </c>
      <c r="AP91" s="1738">
        <f t="shared" si="23"/>
        <v>0.97014925373134331</v>
      </c>
      <c r="AQ91" s="1736">
        <v>134</v>
      </c>
      <c r="AR91" s="1736">
        <v>124</v>
      </c>
      <c r="AS91" s="1738">
        <f t="shared" si="24"/>
        <v>0.92537313432835822</v>
      </c>
      <c r="AT91" s="1738">
        <f t="shared" si="25"/>
        <v>0.94776119402985071</v>
      </c>
    </row>
    <row r="92" spans="1:46">
      <c r="A92" s="1739" t="s">
        <v>3080</v>
      </c>
      <c r="B92" s="1721">
        <v>6130</v>
      </c>
      <c r="C92" s="1721">
        <v>19</v>
      </c>
      <c r="D92" s="1734">
        <v>85</v>
      </c>
      <c r="E92" s="1740" t="s">
        <v>1878</v>
      </c>
      <c r="F92" s="1736" t="s">
        <v>2290</v>
      </c>
      <c r="G92" s="1736" t="s">
        <v>2289</v>
      </c>
      <c r="H92" s="1736">
        <v>11</v>
      </c>
      <c r="I92" s="1736">
        <v>134</v>
      </c>
      <c r="J92" s="1736">
        <v>134</v>
      </c>
      <c r="K92" s="1736">
        <v>81.599999999999994</v>
      </c>
      <c r="L92" s="1738">
        <f t="shared" si="13"/>
        <v>0.60895522388059697</v>
      </c>
      <c r="M92" s="1736">
        <v>134</v>
      </c>
      <c r="N92" s="1736">
        <v>90.8</v>
      </c>
      <c r="O92" s="1738">
        <f t="shared" si="14"/>
        <v>0.67761194029850746</v>
      </c>
      <c r="P92" s="1736">
        <v>134</v>
      </c>
      <c r="Q92" s="1736">
        <v>113.6</v>
      </c>
      <c r="R92" s="1738">
        <f t="shared" si="15"/>
        <v>0.84776119402985073</v>
      </c>
      <c r="S92" s="1736">
        <v>134</v>
      </c>
      <c r="T92" s="1736">
        <v>116</v>
      </c>
      <c r="U92" s="1738">
        <f t="shared" si="16"/>
        <v>0.86567164179104472</v>
      </c>
      <c r="V92" s="1736">
        <v>134</v>
      </c>
      <c r="W92" s="1736">
        <v>90.8</v>
      </c>
      <c r="X92" s="1738">
        <f t="shared" si="17"/>
        <v>0.67761194029850746</v>
      </c>
      <c r="Y92" s="1736">
        <v>134</v>
      </c>
      <c r="Z92" s="1736">
        <v>80.400000000000006</v>
      </c>
      <c r="AA92" s="1738">
        <f t="shared" si="18"/>
        <v>0.60000000000000009</v>
      </c>
      <c r="AB92" s="1736">
        <v>134</v>
      </c>
      <c r="AC92" s="1736">
        <v>92.4</v>
      </c>
      <c r="AD92" s="1738">
        <f t="shared" si="19"/>
        <v>0.68955223880597016</v>
      </c>
      <c r="AE92" s="1736">
        <v>134</v>
      </c>
      <c r="AF92" s="1736">
        <v>102.4</v>
      </c>
      <c r="AG92" s="1738">
        <f t="shared" si="20"/>
        <v>0.76417910447761195</v>
      </c>
      <c r="AH92" s="1736">
        <v>134</v>
      </c>
      <c r="AI92" s="1736">
        <v>72.400000000000006</v>
      </c>
      <c r="AJ92" s="1738">
        <f t="shared" si="21"/>
        <v>0.54029850746268659</v>
      </c>
      <c r="AK92" s="1736">
        <v>134</v>
      </c>
      <c r="AL92" s="1736">
        <v>82.4</v>
      </c>
      <c r="AM92" s="1738">
        <f t="shared" si="22"/>
        <v>0.61492537313432838</v>
      </c>
      <c r="AN92" s="1736">
        <v>134</v>
      </c>
      <c r="AO92" s="1736">
        <v>88.4</v>
      </c>
      <c r="AP92" s="1738">
        <f t="shared" si="23"/>
        <v>0.65970149253731347</v>
      </c>
      <c r="AQ92" s="1736">
        <v>134</v>
      </c>
      <c r="AR92" s="1736">
        <v>86.8</v>
      </c>
      <c r="AS92" s="1738">
        <f t="shared" si="24"/>
        <v>0.64776119402985077</v>
      </c>
      <c r="AT92" s="1738">
        <f t="shared" si="25"/>
        <v>0.68283582089552242</v>
      </c>
    </row>
    <row r="93" spans="1:46">
      <c r="A93" s="1739" t="s">
        <v>3081</v>
      </c>
      <c r="B93" s="1721">
        <v>6210</v>
      </c>
      <c r="C93" s="1721">
        <v>39</v>
      </c>
      <c r="D93" s="1734">
        <v>86</v>
      </c>
      <c r="E93" s="1740" t="s">
        <v>2406</v>
      </c>
      <c r="F93" s="1736" t="s">
        <v>2290</v>
      </c>
      <c r="G93" s="1736" t="s">
        <v>1512</v>
      </c>
      <c r="H93" s="1736">
        <v>11</v>
      </c>
      <c r="I93" s="1736">
        <v>134</v>
      </c>
      <c r="J93" s="1736">
        <v>0</v>
      </c>
      <c r="K93" s="1736">
        <v>0</v>
      </c>
      <c r="L93" s="1738"/>
      <c r="M93" s="1736">
        <v>0</v>
      </c>
      <c r="N93" s="1736">
        <v>0</v>
      </c>
      <c r="O93" s="1738"/>
      <c r="P93" s="1736">
        <v>0</v>
      </c>
      <c r="Q93" s="1736">
        <v>0</v>
      </c>
      <c r="R93" s="1738"/>
      <c r="S93" s="1736">
        <v>134</v>
      </c>
      <c r="T93" s="1736">
        <v>30.4</v>
      </c>
      <c r="U93" s="1738">
        <f t="shared" si="16"/>
        <v>0.22686567164179103</v>
      </c>
      <c r="V93" s="1736">
        <v>134</v>
      </c>
      <c r="W93" s="1736">
        <v>33.200000000000003</v>
      </c>
      <c r="X93" s="1738">
        <f t="shared" si="17"/>
        <v>0.24776119402985078</v>
      </c>
      <c r="Y93" s="1736">
        <v>134</v>
      </c>
      <c r="Z93" s="1736">
        <v>31.8</v>
      </c>
      <c r="AA93" s="1738">
        <f t="shared" si="18"/>
        <v>0.2373134328358209</v>
      </c>
      <c r="AB93" s="1736">
        <v>134</v>
      </c>
      <c r="AC93" s="1736">
        <v>30.1</v>
      </c>
      <c r="AD93" s="1738">
        <f t="shared" si="19"/>
        <v>0.22462686567164181</v>
      </c>
      <c r="AE93" s="1736">
        <v>134</v>
      </c>
      <c r="AF93" s="1736">
        <v>26.5</v>
      </c>
      <c r="AG93" s="1738">
        <f t="shared" si="20"/>
        <v>0.19776119402985073</v>
      </c>
      <c r="AH93" s="1736">
        <v>134</v>
      </c>
      <c r="AI93" s="1736">
        <v>26.4</v>
      </c>
      <c r="AJ93" s="1738">
        <f t="shared" si="21"/>
        <v>0.19701492537313431</v>
      </c>
      <c r="AK93" s="1736">
        <v>134</v>
      </c>
      <c r="AL93" s="1736">
        <v>24.8</v>
      </c>
      <c r="AM93" s="1738">
        <f t="shared" si="22"/>
        <v>0.18507462686567164</v>
      </c>
      <c r="AN93" s="1736">
        <v>134</v>
      </c>
      <c r="AO93" s="1736">
        <v>26.8</v>
      </c>
      <c r="AP93" s="1738">
        <f t="shared" si="23"/>
        <v>0.2</v>
      </c>
      <c r="AQ93" s="1736">
        <v>134</v>
      </c>
      <c r="AR93" s="1736">
        <v>26.8</v>
      </c>
      <c r="AS93" s="1738">
        <f t="shared" si="24"/>
        <v>0.2</v>
      </c>
      <c r="AT93" s="1738">
        <f t="shared" si="25"/>
        <v>0.21293532338308457</v>
      </c>
    </row>
    <row r="94" spans="1:46">
      <c r="A94" s="1739" t="s">
        <v>3082</v>
      </c>
      <c r="B94" s="1721">
        <v>6220</v>
      </c>
      <c r="C94" s="1721">
        <v>20</v>
      </c>
      <c r="D94" s="1734">
        <v>87</v>
      </c>
      <c r="E94" s="1740" t="s">
        <v>1027</v>
      </c>
      <c r="F94" s="1736" t="s">
        <v>2290</v>
      </c>
      <c r="G94" s="1736" t="s">
        <v>1512</v>
      </c>
      <c r="H94" s="1736">
        <v>11</v>
      </c>
      <c r="I94" s="1736">
        <v>136</v>
      </c>
      <c r="J94" s="1736">
        <v>136</v>
      </c>
      <c r="K94" s="1736">
        <v>95.7</v>
      </c>
      <c r="L94" s="1738">
        <f t="shared" si="13"/>
        <v>0.70367647058823535</v>
      </c>
      <c r="M94" s="1736">
        <v>136</v>
      </c>
      <c r="N94" s="1736">
        <v>94.5</v>
      </c>
      <c r="O94" s="1738">
        <f t="shared" si="14"/>
        <v>0.69485294117647056</v>
      </c>
      <c r="P94" s="1736">
        <v>136</v>
      </c>
      <c r="Q94" s="1736">
        <v>95.6</v>
      </c>
      <c r="R94" s="1738">
        <f t="shared" si="15"/>
        <v>0.70294117647058818</v>
      </c>
      <c r="S94" s="1736">
        <v>136</v>
      </c>
      <c r="T94" s="1736">
        <v>106.5</v>
      </c>
      <c r="U94" s="1738">
        <f t="shared" si="16"/>
        <v>0.78308823529411764</v>
      </c>
      <c r="V94" s="1736">
        <v>136</v>
      </c>
      <c r="W94" s="1736">
        <v>109.9</v>
      </c>
      <c r="X94" s="1738">
        <f t="shared" si="17"/>
        <v>0.80808823529411766</v>
      </c>
      <c r="Y94" s="1736">
        <v>136</v>
      </c>
      <c r="Z94" s="1736">
        <v>108.6</v>
      </c>
      <c r="AA94" s="1738">
        <f t="shared" si="18"/>
        <v>0.79852941176470582</v>
      </c>
      <c r="AB94" s="1736">
        <v>136</v>
      </c>
      <c r="AC94" s="1736">
        <v>104.4</v>
      </c>
      <c r="AD94" s="1738">
        <f t="shared" si="19"/>
        <v>0.76764705882352946</v>
      </c>
      <c r="AE94" s="1736">
        <v>136</v>
      </c>
      <c r="AF94" s="1736">
        <v>105.5</v>
      </c>
      <c r="AG94" s="1738">
        <f t="shared" si="20"/>
        <v>0.77573529411764708</v>
      </c>
      <c r="AH94" s="1736">
        <v>136</v>
      </c>
      <c r="AI94" s="1736">
        <v>107.7</v>
      </c>
      <c r="AJ94" s="1738">
        <f t="shared" si="21"/>
        <v>0.79191176470588243</v>
      </c>
      <c r="AK94" s="1736">
        <v>136</v>
      </c>
      <c r="AL94" s="1736">
        <v>114.7</v>
      </c>
      <c r="AM94" s="1738">
        <f t="shared" si="22"/>
        <v>0.84338235294117647</v>
      </c>
      <c r="AN94" s="1736">
        <v>136</v>
      </c>
      <c r="AO94" s="1736">
        <v>107.7</v>
      </c>
      <c r="AP94" s="1738">
        <f t="shared" si="23"/>
        <v>0.79191176470588243</v>
      </c>
      <c r="AQ94" s="1736">
        <v>136</v>
      </c>
      <c r="AR94" s="1736">
        <v>100.4</v>
      </c>
      <c r="AS94" s="1738">
        <f t="shared" si="24"/>
        <v>0.7382352941176471</v>
      </c>
      <c r="AT94" s="1738">
        <f t="shared" si="25"/>
        <v>0.76666666666666672</v>
      </c>
    </row>
    <row r="95" spans="1:46">
      <c r="A95" s="1739" t="s">
        <v>3083</v>
      </c>
      <c r="B95" s="1721">
        <v>1230</v>
      </c>
      <c r="C95" s="1721">
        <v>47</v>
      </c>
      <c r="D95" s="1734">
        <v>88</v>
      </c>
      <c r="E95" s="1740" t="s">
        <v>525</v>
      </c>
      <c r="F95" s="1736" t="s">
        <v>2290</v>
      </c>
      <c r="G95" s="1736" t="s">
        <v>2374</v>
      </c>
      <c r="H95" s="1736">
        <v>11</v>
      </c>
      <c r="I95" s="1736">
        <v>137</v>
      </c>
      <c r="J95" s="1736">
        <v>137</v>
      </c>
      <c r="K95" s="1736">
        <v>162</v>
      </c>
      <c r="L95" s="1738">
        <f t="shared" si="13"/>
        <v>1.1824817518248176</v>
      </c>
      <c r="M95" s="1736">
        <v>137</v>
      </c>
      <c r="N95" s="1736">
        <v>164.8</v>
      </c>
      <c r="O95" s="1738">
        <f t="shared" si="14"/>
        <v>1.2029197080291971</v>
      </c>
      <c r="P95" s="1736">
        <v>137</v>
      </c>
      <c r="Q95" s="1736">
        <v>155.19999999999999</v>
      </c>
      <c r="R95" s="1738">
        <f t="shared" si="15"/>
        <v>1.1328467153284671</v>
      </c>
      <c r="S95" s="1736">
        <v>137</v>
      </c>
      <c r="T95" s="1736">
        <v>114.8</v>
      </c>
      <c r="U95" s="1738">
        <f t="shared" si="16"/>
        <v>0.83795620437956198</v>
      </c>
      <c r="V95" s="1736">
        <v>137</v>
      </c>
      <c r="W95" s="1736">
        <v>132.4</v>
      </c>
      <c r="X95" s="1738">
        <f t="shared" si="17"/>
        <v>0.9664233576642336</v>
      </c>
      <c r="Y95" s="1736">
        <v>137</v>
      </c>
      <c r="Z95" s="1736">
        <v>108</v>
      </c>
      <c r="AA95" s="1738">
        <f t="shared" si="18"/>
        <v>0.78832116788321172</v>
      </c>
      <c r="AB95" s="1736">
        <v>137</v>
      </c>
      <c r="AC95" s="1736">
        <v>152</v>
      </c>
      <c r="AD95" s="1738">
        <f t="shared" si="19"/>
        <v>1.1094890510948905</v>
      </c>
      <c r="AE95" s="1736">
        <v>137</v>
      </c>
      <c r="AF95" s="1736">
        <v>160</v>
      </c>
      <c r="AG95" s="1738">
        <f t="shared" si="20"/>
        <v>1.167883211678832</v>
      </c>
      <c r="AH95" s="1736">
        <v>137</v>
      </c>
      <c r="AI95" s="1736">
        <v>42.2</v>
      </c>
      <c r="AJ95" s="1738">
        <f t="shared" si="21"/>
        <v>0.30802919708029197</v>
      </c>
      <c r="AK95" s="1736">
        <v>137</v>
      </c>
      <c r="AL95" s="1736">
        <v>2.7</v>
      </c>
      <c r="AM95" s="1738">
        <f t="shared" si="22"/>
        <v>1.9708029197080295E-2</v>
      </c>
      <c r="AN95" s="1736">
        <v>137</v>
      </c>
      <c r="AO95" s="1736">
        <v>12.8</v>
      </c>
      <c r="AP95" s="1738">
        <f t="shared" si="23"/>
        <v>9.3430656934306577E-2</v>
      </c>
      <c r="AQ95" s="1736">
        <v>137</v>
      </c>
      <c r="AR95" s="1736">
        <v>114.4</v>
      </c>
      <c r="AS95" s="1738">
        <f t="shared" si="24"/>
        <v>0.83503649635036503</v>
      </c>
      <c r="AT95" s="1738">
        <f t="shared" si="25"/>
        <v>0.80371046228710463</v>
      </c>
    </row>
    <row r="96" spans="1:46">
      <c r="A96" s="1739" t="s">
        <v>3084</v>
      </c>
      <c r="B96" s="1721">
        <v>1240</v>
      </c>
      <c r="C96" s="1721">
        <v>37</v>
      </c>
      <c r="D96" s="1734">
        <v>89</v>
      </c>
      <c r="E96" s="1740" t="s">
        <v>1136</v>
      </c>
      <c r="F96" s="1736" t="s">
        <v>2290</v>
      </c>
      <c r="G96" s="1736" t="s">
        <v>2289</v>
      </c>
      <c r="H96" s="1736">
        <v>11</v>
      </c>
      <c r="I96" s="1736">
        <v>138</v>
      </c>
      <c r="J96" s="1736">
        <v>138</v>
      </c>
      <c r="K96" s="1736">
        <v>96.8</v>
      </c>
      <c r="L96" s="1738">
        <f t="shared" si="13"/>
        <v>0.70144927536231882</v>
      </c>
      <c r="M96" s="1736">
        <v>138</v>
      </c>
      <c r="N96" s="1736">
        <v>100.4</v>
      </c>
      <c r="O96" s="1738">
        <f t="shared" si="14"/>
        <v>0.72753623188405803</v>
      </c>
      <c r="P96" s="1736">
        <v>138</v>
      </c>
      <c r="Q96" s="1736">
        <v>106</v>
      </c>
      <c r="R96" s="1738">
        <f t="shared" si="15"/>
        <v>0.76811594202898548</v>
      </c>
      <c r="S96" s="1736">
        <v>138</v>
      </c>
      <c r="T96" s="1736">
        <v>99.2</v>
      </c>
      <c r="U96" s="1738">
        <f t="shared" si="16"/>
        <v>0.71884057971014492</v>
      </c>
      <c r="V96" s="1736">
        <v>138</v>
      </c>
      <c r="W96" s="1736">
        <v>100.4</v>
      </c>
      <c r="X96" s="1738">
        <f t="shared" si="17"/>
        <v>0.72753623188405803</v>
      </c>
      <c r="Y96" s="1736">
        <v>138</v>
      </c>
      <c r="Z96" s="1736">
        <v>96</v>
      </c>
      <c r="AA96" s="1738">
        <f t="shared" si="18"/>
        <v>0.69565217391304346</v>
      </c>
      <c r="AB96" s="1736">
        <v>138</v>
      </c>
      <c r="AC96" s="1736">
        <v>80.400000000000006</v>
      </c>
      <c r="AD96" s="1738">
        <f t="shared" si="19"/>
        <v>0.58260869565217399</v>
      </c>
      <c r="AE96" s="1736">
        <v>138</v>
      </c>
      <c r="AF96" s="1736">
        <v>93.6</v>
      </c>
      <c r="AG96" s="1738">
        <f t="shared" si="20"/>
        <v>0.67826086956521736</v>
      </c>
      <c r="AH96" s="1736">
        <v>138</v>
      </c>
      <c r="AI96" s="1736">
        <v>98.8</v>
      </c>
      <c r="AJ96" s="1738">
        <f t="shared" si="21"/>
        <v>0.71594202898550718</v>
      </c>
      <c r="AK96" s="1736">
        <v>138</v>
      </c>
      <c r="AL96" s="1736">
        <v>94</v>
      </c>
      <c r="AM96" s="1738">
        <f t="shared" si="22"/>
        <v>0.6811594202898551</v>
      </c>
      <c r="AN96" s="1736">
        <v>138</v>
      </c>
      <c r="AO96" s="1736">
        <v>94.4</v>
      </c>
      <c r="AP96" s="1738">
        <f t="shared" si="23"/>
        <v>0.68405797101449284</v>
      </c>
      <c r="AQ96" s="1736">
        <v>138</v>
      </c>
      <c r="AR96" s="1736">
        <v>96.4</v>
      </c>
      <c r="AS96" s="1738">
        <f t="shared" si="24"/>
        <v>0.6985507246376812</v>
      </c>
      <c r="AT96" s="1738">
        <f t="shared" si="25"/>
        <v>0.69830917874396137</v>
      </c>
    </row>
    <row r="97" spans="1:46">
      <c r="A97" s="1739" t="s">
        <v>3085</v>
      </c>
      <c r="B97" s="1721">
        <v>1220</v>
      </c>
      <c r="C97" s="1721">
        <v>55</v>
      </c>
      <c r="D97" s="1734">
        <v>90</v>
      </c>
      <c r="E97" s="1740" t="s">
        <v>1801</v>
      </c>
      <c r="F97" s="1736" t="s">
        <v>2290</v>
      </c>
      <c r="G97" s="1736" t="s">
        <v>2289</v>
      </c>
      <c r="H97" s="1736">
        <v>11</v>
      </c>
      <c r="I97" s="1736">
        <v>139</v>
      </c>
      <c r="J97" s="1736">
        <v>139</v>
      </c>
      <c r="K97" s="1736">
        <v>172.2</v>
      </c>
      <c r="L97" s="1738">
        <f t="shared" si="13"/>
        <v>1.2388489208633093</v>
      </c>
      <c r="M97" s="1736">
        <v>139</v>
      </c>
      <c r="N97" s="1736">
        <v>157.19999999999999</v>
      </c>
      <c r="O97" s="1738">
        <f t="shared" si="14"/>
        <v>1.1309352517985611</v>
      </c>
      <c r="P97" s="1736">
        <v>139</v>
      </c>
      <c r="Q97" s="1736">
        <v>156</v>
      </c>
      <c r="R97" s="1738">
        <f t="shared" si="15"/>
        <v>1.1223021582733812</v>
      </c>
      <c r="S97" s="1736">
        <v>139</v>
      </c>
      <c r="T97" s="1736">
        <v>158.4</v>
      </c>
      <c r="U97" s="1738">
        <f t="shared" si="16"/>
        <v>1.1395683453237411</v>
      </c>
      <c r="V97" s="1736">
        <v>139</v>
      </c>
      <c r="W97" s="1736">
        <v>145.80000000000001</v>
      </c>
      <c r="X97" s="1738">
        <f t="shared" si="17"/>
        <v>1.0489208633093525</v>
      </c>
      <c r="Y97" s="1736">
        <v>139</v>
      </c>
      <c r="Z97" s="1736">
        <v>161.4</v>
      </c>
      <c r="AA97" s="1738">
        <f t="shared" si="18"/>
        <v>1.1611510791366906</v>
      </c>
      <c r="AB97" s="1736">
        <v>139</v>
      </c>
      <c r="AC97" s="1736">
        <v>153</v>
      </c>
      <c r="AD97" s="1738">
        <f t="shared" si="19"/>
        <v>1.1007194244604317</v>
      </c>
      <c r="AE97" s="1736">
        <v>139</v>
      </c>
      <c r="AF97" s="1736">
        <v>155.4</v>
      </c>
      <c r="AG97" s="1738">
        <f t="shared" si="20"/>
        <v>1.1179856115107913</v>
      </c>
      <c r="AH97" s="1736">
        <v>139</v>
      </c>
      <c r="AI97" s="1736">
        <v>154.19999999999999</v>
      </c>
      <c r="AJ97" s="1738">
        <f t="shared" si="21"/>
        <v>1.1093525179856114</v>
      </c>
      <c r="AK97" s="1736">
        <v>139</v>
      </c>
      <c r="AL97" s="1736">
        <v>159.6</v>
      </c>
      <c r="AM97" s="1738">
        <f t="shared" si="22"/>
        <v>1.1482014388489208</v>
      </c>
      <c r="AN97" s="1736">
        <v>139</v>
      </c>
      <c r="AO97" s="1736">
        <v>152.4</v>
      </c>
      <c r="AP97" s="1738">
        <f t="shared" si="23"/>
        <v>1.0964028776978418</v>
      </c>
      <c r="AQ97" s="1736">
        <v>139</v>
      </c>
      <c r="AR97" s="1736">
        <v>148.19999999999999</v>
      </c>
      <c r="AS97" s="1738">
        <f t="shared" si="24"/>
        <v>1.0661870503597122</v>
      </c>
      <c r="AT97" s="1738">
        <f t="shared" si="25"/>
        <v>1.1233812949640289</v>
      </c>
    </row>
    <row r="98" spans="1:46">
      <c r="A98" s="1739" t="s">
        <v>3086</v>
      </c>
      <c r="B98" s="1721">
        <v>6110</v>
      </c>
      <c r="C98" s="1721">
        <v>9</v>
      </c>
      <c r="D98" s="1734">
        <v>91</v>
      </c>
      <c r="E98" s="1740" t="s">
        <v>1556</v>
      </c>
      <c r="F98" s="1736" t="s">
        <v>2290</v>
      </c>
      <c r="G98" s="1736" t="s">
        <v>1512</v>
      </c>
      <c r="H98" s="1736">
        <v>11</v>
      </c>
      <c r="I98" s="1736">
        <v>139</v>
      </c>
      <c r="J98" s="1736">
        <v>139</v>
      </c>
      <c r="K98" s="1736">
        <v>68</v>
      </c>
      <c r="L98" s="1738">
        <f t="shared" si="13"/>
        <v>0.48920863309352519</v>
      </c>
      <c r="M98" s="1736">
        <v>139</v>
      </c>
      <c r="N98" s="1736">
        <v>74</v>
      </c>
      <c r="O98" s="1738">
        <f t="shared" si="14"/>
        <v>0.53237410071942448</v>
      </c>
      <c r="P98" s="1736">
        <v>139</v>
      </c>
      <c r="Q98" s="1736">
        <v>74.8</v>
      </c>
      <c r="R98" s="1738">
        <f t="shared" si="15"/>
        <v>0.53812949640287766</v>
      </c>
      <c r="S98" s="1736">
        <v>139</v>
      </c>
      <c r="T98" s="1736">
        <v>64.8</v>
      </c>
      <c r="U98" s="1738">
        <f t="shared" si="16"/>
        <v>0.4661870503597122</v>
      </c>
      <c r="V98" s="1736">
        <v>139</v>
      </c>
      <c r="W98" s="1736">
        <v>66.599999999999994</v>
      </c>
      <c r="X98" s="1738">
        <f t="shared" si="17"/>
        <v>0.47913669064748199</v>
      </c>
      <c r="Y98" s="1736">
        <v>139</v>
      </c>
      <c r="Z98" s="1736">
        <v>67.599999999999994</v>
      </c>
      <c r="AA98" s="1738">
        <f t="shared" si="18"/>
        <v>0.48633093525179855</v>
      </c>
      <c r="AB98" s="1736">
        <v>139</v>
      </c>
      <c r="AC98" s="1736">
        <v>63.6</v>
      </c>
      <c r="AD98" s="1738">
        <f t="shared" si="19"/>
        <v>0.45755395683453237</v>
      </c>
      <c r="AE98" s="1736">
        <v>139</v>
      </c>
      <c r="AF98" s="1736">
        <v>66.400000000000006</v>
      </c>
      <c r="AG98" s="1738">
        <f t="shared" si="20"/>
        <v>0.47769784172661872</v>
      </c>
      <c r="AH98" s="1736">
        <v>139</v>
      </c>
      <c r="AI98" s="1736">
        <v>62.6</v>
      </c>
      <c r="AJ98" s="1738">
        <f t="shared" si="21"/>
        <v>0.45035971223021581</v>
      </c>
      <c r="AK98" s="1736">
        <v>139</v>
      </c>
      <c r="AL98" s="1736">
        <v>60</v>
      </c>
      <c r="AM98" s="1738">
        <f t="shared" si="22"/>
        <v>0.43165467625899279</v>
      </c>
      <c r="AN98" s="1736">
        <v>139</v>
      </c>
      <c r="AO98" s="1736">
        <v>60.2</v>
      </c>
      <c r="AP98" s="1738">
        <f t="shared" si="23"/>
        <v>0.43309352517985611</v>
      </c>
      <c r="AQ98" s="1736">
        <v>139</v>
      </c>
      <c r="AR98" s="1736">
        <v>63</v>
      </c>
      <c r="AS98" s="1738">
        <f t="shared" si="24"/>
        <v>0.45323741007194246</v>
      </c>
      <c r="AT98" s="1738">
        <f t="shared" si="25"/>
        <v>0.47458033573141495</v>
      </c>
    </row>
    <row r="99" spans="1:46">
      <c r="A99" s="1739" t="s">
        <v>3087</v>
      </c>
      <c r="B99" s="1721">
        <v>1210</v>
      </c>
      <c r="C99" s="1721">
        <v>4</v>
      </c>
      <c r="D99" s="1734">
        <v>92</v>
      </c>
      <c r="E99" s="1740" t="s">
        <v>1421</v>
      </c>
      <c r="F99" s="1736" t="s">
        <v>2290</v>
      </c>
      <c r="G99" s="1736" t="s">
        <v>2289</v>
      </c>
      <c r="H99" s="1736">
        <v>11</v>
      </c>
      <c r="I99" s="1736">
        <v>140</v>
      </c>
      <c r="J99" s="1736">
        <v>140</v>
      </c>
      <c r="K99" s="1736">
        <v>148.80000000000001</v>
      </c>
      <c r="L99" s="1738">
        <f t="shared" si="13"/>
        <v>1.0628571428571429</v>
      </c>
      <c r="M99" s="1736">
        <v>140</v>
      </c>
      <c r="N99" s="1736">
        <v>140.4</v>
      </c>
      <c r="O99" s="1738">
        <f t="shared" si="14"/>
        <v>1.0028571428571429</v>
      </c>
      <c r="P99" s="1736">
        <v>140</v>
      </c>
      <c r="Q99" s="1736">
        <v>125.1</v>
      </c>
      <c r="R99" s="1738">
        <f t="shared" si="15"/>
        <v>0.89357142857142857</v>
      </c>
      <c r="S99" s="1736">
        <v>140</v>
      </c>
      <c r="T99" s="1736">
        <v>132.9</v>
      </c>
      <c r="U99" s="1738">
        <f t="shared" si="16"/>
        <v>0.94928571428571429</v>
      </c>
      <c r="V99" s="1736">
        <v>140</v>
      </c>
      <c r="W99" s="1736">
        <v>36</v>
      </c>
      <c r="X99" s="1738">
        <f t="shared" si="17"/>
        <v>0.25714285714285712</v>
      </c>
      <c r="Y99" s="1736">
        <v>140</v>
      </c>
      <c r="Z99" s="1736">
        <v>4.8</v>
      </c>
      <c r="AA99" s="1738">
        <f t="shared" si="18"/>
        <v>3.4285714285714287E-2</v>
      </c>
      <c r="AB99" s="1736">
        <v>140</v>
      </c>
      <c r="AC99" s="1736">
        <v>7.2</v>
      </c>
      <c r="AD99" s="1738">
        <f t="shared" si="19"/>
        <v>5.1428571428571428E-2</v>
      </c>
      <c r="AE99" s="1736">
        <v>140</v>
      </c>
      <c r="AF99" s="1736">
        <v>6.3</v>
      </c>
      <c r="AG99" s="1738">
        <f t="shared" si="20"/>
        <v>4.4999999999999998E-2</v>
      </c>
      <c r="AH99" s="1736">
        <v>140</v>
      </c>
      <c r="AI99" s="1736">
        <v>143.1</v>
      </c>
      <c r="AJ99" s="1738">
        <f t="shared" si="21"/>
        <v>1.022142857142857</v>
      </c>
      <c r="AK99" s="1736">
        <v>140</v>
      </c>
      <c r="AL99" s="1736">
        <v>127.2</v>
      </c>
      <c r="AM99" s="1738">
        <f t="shared" si="22"/>
        <v>0.90857142857142859</v>
      </c>
      <c r="AN99" s="1736">
        <v>140</v>
      </c>
      <c r="AO99" s="1736">
        <v>134.1</v>
      </c>
      <c r="AP99" s="1738">
        <f t="shared" si="23"/>
        <v>0.95785714285714285</v>
      </c>
      <c r="AQ99" s="1736">
        <v>140</v>
      </c>
      <c r="AR99" s="1736">
        <v>130.19999999999999</v>
      </c>
      <c r="AS99" s="1738">
        <f t="shared" si="24"/>
        <v>0.92999999999999994</v>
      </c>
      <c r="AT99" s="1738">
        <f t="shared" si="25"/>
        <v>0.67625000000000013</v>
      </c>
    </row>
    <row r="100" spans="1:46">
      <c r="A100" s="1739" t="s">
        <v>3088</v>
      </c>
      <c r="B100" s="1721">
        <v>1210</v>
      </c>
      <c r="C100" s="1721">
        <v>39</v>
      </c>
      <c r="D100" s="1734">
        <v>93</v>
      </c>
      <c r="E100" s="1740" t="s">
        <v>1785</v>
      </c>
      <c r="F100" s="1736" t="s">
        <v>2290</v>
      </c>
      <c r="G100" s="1736" t="s">
        <v>2374</v>
      </c>
      <c r="H100" s="1736">
        <v>11</v>
      </c>
      <c r="I100" s="1736">
        <v>140</v>
      </c>
      <c r="J100" s="1736">
        <v>140</v>
      </c>
      <c r="K100" s="1736">
        <v>106.2</v>
      </c>
      <c r="L100" s="1738">
        <f t="shared" si="13"/>
        <v>0.75857142857142856</v>
      </c>
      <c r="M100" s="1736">
        <v>140</v>
      </c>
      <c r="N100" s="1736">
        <v>135</v>
      </c>
      <c r="O100" s="1738">
        <f t="shared" si="14"/>
        <v>0.9642857142857143</v>
      </c>
      <c r="P100" s="1736">
        <v>140</v>
      </c>
      <c r="Q100" s="1736">
        <v>157.19999999999999</v>
      </c>
      <c r="R100" s="1738">
        <f t="shared" si="15"/>
        <v>1.1228571428571428</v>
      </c>
      <c r="S100" s="1736">
        <v>140</v>
      </c>
      <c r="T100" s="1736">
        <v>117</v>
      </c>
      <c r="U100" s="1738">
        <f t="shared" si="16"/>
        <v>0.83571428571428574</v>
      </c>
      <c r="V100" s="1736">
        <v>140</v>
      </c>
      <c r="W100" s="1736">
        <v>128.4</v>
      </c>
      <c r="X100" s="1738">
        <f t="shared" si="17"/>
        <v>0.91714285714285715</v>
      </c>
      <c r="Y100" s="1736">
        <v>140</v>
      </c>
      <c r="Z100" s="1736">
        <v>109.8</v>
      </c>
      <c r="AA100" s="1738">
        <f t="shared" si="18"/>
        <v>0.78428571428571425</v>
      </c>
      <c r="AB100" s="1736">
        <v>140</v>
      </c>
      <c r="AC100" s="1736">
        <v>54</v>
      </c>
      <c r="AD100" s="1738">
        <f t="shared" si="19"/>
        <v>0.38571428571428573</v>
      </c>
      <c r="AE100" s="1736">
        <v>140</v>
      </c>
      <c r="AF100" s="1736">
        <v>55.2</v>
      </c>
      <c r="AG100" s="1738">
        <f t="shared" si="20"/>
        <v>0.39428571428571429</v>
      </c>
      <c r="AH100" s="1736">
        <v>140</v>
      </c>
      <c r="AI100" s="1736">
        <v>9.6</v>
      </c>
      <c r="AJ100" s="1738">
        <f t="shared" si="21"/>
        <v>6.8571428571428575E-2</v>
      </c>
      <c r="AK100" s="1736">
        <v>140</v>
      </c>
      <c r="AL100" s="1736">
        <v>100.2</v>
      </c>
      <c r="AM100" s="1738">
        <f t="shared" si="22"/>
        <v>0.71571428571428575</v>
      </c>
      <c r="AN100" s="1736">
        <v>140</v>
      </c>
      <c r="AO100" s="1736">
        <v>42</v>
      </c>
      <c r="AP100" s="1738">
        <f t="shared" si="23"/>
        <v>0.3</v>
      </c>
      <c r="AQ100" s="1736">
        <v>140</v>
      </c>
      <c r="AR100" s="1736">
        <v>97.8</v>
      </c>
      <c r="AS100" s="1738">
        <f t="shared" si="24"/>
        <v>0.69857142857142851</v>
      </c>
      <c r="AT100" s="1738">
        <f t="shared" si="25"/>
        <v>0.66214285714285714</v>
      </c>
    </row>
    <row r="101" spans="1:46">
      <c r="A101" s="1739" t="s">
        <v>3089</v>
      </c>
      <c r="B101" s="1721">
        <v>1250</v>
      </c>
      <c r="C101" s="1721">
        <v>23</v>
      </c>
      <c r="D101" s="1734">
        <v>94</v>
      </c>
      <c r="E101" s="1740" t="s">
        <v>1813</v>
      </c>
      <c r="F101" s="1736" t="s">
        <v>2290</v>
      </c>
      <c r="G101" s="1736" t="s">
        <v>2289</v>
      </c>
      <c r="H101" s="1736">
        <v>11</v>
      </c>
      <c r="I101" s="1736">
        <v>140</v>
      </c>
      <c r="J101" s="1736">
        <v>140</v>
      </c>
      <c r="K101" s="1736">
        <v>144.80000000000001</v>
      </c>
      <c r="L101" s="1738">
        <f t="shared" si="13"/>
        <v>1.0342857142857145</v>
      </c>
      <c r="M101" s="1736">
        <v>140</v>
      </c>
      <c r="N101" s="1736">
        <v>150.80000000000001</v>
      </c>
      <c r="O101" s="1738">
        <f t="shared" si="14"/>
        <v>1.0771428571428572</v>
      </c>
      <c r="P101" s="1736">
        <v>140</v>
      </c>
      <c r="Q101" s="1736">
        <v>157.6</v>
      </c>
      <c r="R101" s="1738">
        <f t="shared" si="15"/>
        <v>1.1257142857142857</v>
      </c>
      <c r="S101" s="1736">
        <v>140</v>
      </c>
      <c r="T101" s="1736">
        <v>158</v>
      </c>
      <c r="U101" s="1738">
        <f t="shared" si="16"/>
        <v>1.1285714285714286</v>
      </c>
      <c r="V101" s="1736">
        <v>140</v>
      </c>
      <c r="W101" s="1736">
        <v>140.4</v>
      </c>
      <c r="X101" s="1738">
        <f t="shared" si="17"/>
        <v>1.0028571428571429</v>
      </c>
      <c r="Y101" s="1736">
        <v>140</v>
      </c>
      <c r="Z101" s="1736">
        <v>168.8</v>
      </c>
      <c r="AA101" s="1738">
        <f t="shared" si="18"/>
        <v>1.2057142857142857</v>
      </c>
      <c r="AB101" s="1736">
        <v>140</v>
      </c>
      <c r="AC101" s="1736">
        <v>164.8</v>
      </c>
      <c r="AD101" s="1738">
        <f t="shared" si="19"/>
        <v>1.1771428571428573</v>
      </c>
      <c r="AE101" s="1736">
        <v>140</v>
      </c>
      <c r="AF101" s="1736">
        <v>217.2</v>
      </c>
      <c r="AG101" s="1738">
        <f t="shared" si="20"/>
        <v>1.5514285714285714</v>
      </c>
      <c r="AH101" s="1736">
        <v>140</v>
      </c>
      <c r="AI101" s="1736">
        <v>173.6</v>
      </c>
      <c r="AJ101" s="1738">
        <f t="shared" si="21"/>
        <v>1.24</v>
      </c>
      <c r="AK101" s="1736">
        <v>140</v>
      </c>
      <c r="AL101" s="1736">
        <v>187.6</v>
      </c>
      <c r="AM101" s="1738">
        <f t="shared" si="22"/>
        <v>1.3399999999999999</v>
      </c>
      <c r="AN101" s="1736">
        <v>140</v>
      </c>
      <c r="AO101" s="1736">
        <v>196.4</v>
      </c>
      <c r="AP101" s="1738">
        <f t="shared" si="23"/>
        <v>1.4028571428571428</v>
      </c>
      <c r="AQ101" s="1736">
        <v>140</v>
      </c>
      <c r="AR101" s="1736">
        <v>154</v>
      </c>
      <c r="AS101" s="1738">
        <f t="shared" si="24"/>
        <v>1.1000000000000001</v>
      </c>
      <c r="AT101" s="1738">
        <f t="shared" si="25"/>
        <v>1.1988095238095238</v>
      </c>
    </row>
    <row r="102" spans="1:46">
      <c r="A102" s="1739" t="s">
        <v>3090</v>
      </c>
      <c r="B102" s="1721">
        <v>1260</v>
      </c>
      <c r="C102" s="1721">
        <v>11</v>
      </c>
      <c r="D102" s="1734">
        <v>95</v>
      </c>
      <c r="E102" s="1740" t="s">
        <v>566</v>
      </c>
      <c r="F102" s="1736" t="s">
        <v>2290</v>
      </c>
      <c r="G102" s="1736" t="s">
        <v>2289</v>
      </c>
      <c r="H102" s="1736">
        <v>11</v>
      </c>
      <c r="I102" s="1736">
        <v>141</v>
      </c>
      <c r="J102" s="1736">
        <v>141</v>
      </c>
      <c r="K102" s="1736">
        <v>185.7</v>
      </c>
      <c r="L102" s="1738">
        <f t="shared" si="13"/>
        <v>1.3170212765957445</v>
      </c>
      <c r="M102" s="1736">
        <v>141</v>
      </c>
      <c r="N102" s="1736">
        <v>165.9</v>
      </c>
      <c r="O102" s="1738">
        <f t="shared" si="14"/>
        <v>1.176595744680851</v>
      </c>
      <c r="P102" s="1736">
        <v>141</v>
      </c>
      <c r="Q102" s="1736">
        <v>168</v>
      </c>
      <c r="R102" s="1738">
        <f t="shared" si="15"/>
        <v>1.1914893617021276</v>
      </c>
      <c r="S102" s="1736">
        <v>141</v>
      </c>
      <c r="T102" s="1736">
        <v>192.9</v>
      </c>
      <c r="U102" s="1738">
        <f t="shared" si="16"/>
        <v>1.3680851063829789</v>
      </c>
      <c r="V102" s="1736">
        <v>141</v>
      </c>
      <c r="W102" s="1736">
        <v>168.3</v>
      </c>
      <c r="X102" s="1738">
        <f t="shared" si="17"/>
        <v>1.1936170212765957</v>
      </c>
      <c r="Y102" s="1736">
        <v>141</v>
      </c>
      <c r="Z102" s="1736">
        <v>163.22999999999999</v>
      </c>
      <c r="AA102" s="1738">
        <f t="shared" si="18"/>
        <v>1.1576595744680851</v>
      </c>
      <c r="AB102" s="1736">
        <v>141</v>
      </c>
      <c r="AC102" s="1736">
        <v>183.48</v>
      </c>
      <c r="AD102" s="1738">
        <f t="shared" si="19"/>
        <v>1.3012765957446808</v>
      </c>
      <c r="AE102" s="1736">
        <v>141</v>
      </c>
      <c r="AF102" s="1736">
        <v>170.07</v>
      </c>
      <c r="AG102" s="1738">
        <f t="shared" si="20"/>
        <v>1.2061702127659575</v>
      </c>
      <c r="AH102" s="1736">
        <v>141</v>
      </c>
      <c r="AI102" s="1736">
        <v>164.52</v>
      </c>
      <c r="AJ102" s="1738">
        <f t="shared" si="21"/>
        <v>1.1668085106382979</v>
      </c>
      <c r="AK102" s="1736">
        <v>141</v>
      </c>
      <c r="AL102" s="1736">
        <v>153.09</v>
      </c>
      <c r="AM102" s="1738">
        <f t="shared" si="22"/>
        <v>1.0857446808510638</v>
      </c>
      <c r="AN102" s="1736">
        <v>141</v>
      </c>
      <c r="AO102" s="1736">
        <v>153.75</v>
      </c>
      <c r="AP102" s="1738">
        <f t="shared" si="23"/>
        <v>1.0904255319148937</v>
      </c>
      <c r="AQ102" s="1736">
        <v>141</v>
      </c>
      <c r="AR102" s="1736">
        <v>142.80000000000001</v>
      </c>
      <c r="AS102" s="1738">
        <f t="shared" si="24"/>
        <v>1.0127659574468086</v>
      </c>
      <c r="AT102" s="1738">
        <f t="shared" si="25"/>
        <v>1.1889716312056737</v>
      </c>
    </row>
    <row r="103" spans="1:46">
      <c r="A103" s="1739" t="s">
        <v>3091</v>
      </c>
      <c r="B103" s="1721">
        <v>6210</v>
      </c>
      <c r="C103" s="1721">
        <v>34</v>
      </c>
      <c r="D103" s="1734">
        <v>96</v>
      </c>
      <c r="E103" s="1740" t="s">
        <v>1418</v>
      </c>
      <c r="F103" s="1736" t="s">
        <v>2290</v>
      </c>
      <c r="G103" s="1736" t="s">
        <v>1512</v>
      </c>
      <c r="H103" s="1736">
        <v>11</v>
      </c>
      <c r="I103" s="1736">
        <v>141</v>
      </c>
      <c r="J103" s="1736">
        <v>141</v>
      </c>
      <c r="K103" s="1736">
        <v>134.4</v>
      </c>
      <c r="L103" s="1738">
        <f t="shared" si="13"/>
        <v>0.95319148936170217</v>
      </c>
      <c r="M103" s="1736">
        <v>141</v>
      </c>
      <c r="N103" s="1736">
        <v>149.6</v>
      </c>
      <c r="O103" s="1738">
        <f t="shared" si="14"/>
        <v>1.0609929078014184</v>
      </c>
      <c r="P103" s="1736">
        <v>141</v>
      </c>
      <c r="Q103" s="1736">
        <v>152.80000000000001</v>
      </c>
      <c r="R103" s="1738">
        <f t="shared" si="15"/>
        <v>1.0836879432624114</v>
      </c>
      <c r="S103" s="1736">
        <v>141</v>
      </c>
      <c r="T103" s="1736">
        <v>124.8</v>
      </c>
      <c r="U103" s="1738">
        <f t="shared" si="16"/>
        <v>0.88510638297872335</v>
      </c>
      <c r="V103" s="1736">
        <v>141</v>
      </c>
      <c r="W103" s="1736">
        <v>173.6</v>
      </c>
      <c r="X103" s="1738">
        <f t="shared" si="17"/>
        <v>1.2312056737588652</v>
      </c>
      <c r="Y103" s="1736">
        <v>141</v>
      </c>
      <c r="Z103" s="1736">
        <v>116.4</v>
      </c>
      <c r="AA103" s="1738">
        <f t="shared" si="18"/>
        <v>0.8255319148936171</v>
      </c>
      <c r="AB103" s="1736">
        <v>141</v>
      </c>
      <c r="AC103" s="1736">
        <v>106</v>
      </c>
      <c r="AD103" s="1738">
        <f t="shared" si="19"/>
        <v>0.75177304964539005</v>
      </c>
      <c r="AE103" s="1736">
        <v>141</v>
      </c>
      <c r="AF103" s="1736">
        <v>111.2</v>
      </c>
      <c r="AG103" s="1738">
        <f t="shared" si="20"/>
        <v>0.78865248226950357</v>
      </c>
      <c r="AH103" s="1736">
        <v>141</v>
      </c>
      <c r="AI103" s="1736">
        <v>105.6</v>
      </c>
      <c r="AJ103" s="1738">
        <f t="shared" si="21"/>
        <v>0.74893617021276593</v>
      </c>
      <c r="AK103" s="1736">
        <v>141</v>
      </c>
      <c r="AL103" s="1736">
        <v>113.6</v>
      </c>
      <c r="AM103" s="1738">
        <f t="shared" si="22"/>
        <v>0.80567375886524817</v>
      </c>
      <c r="AN103" s="1736">
        <v>141</v>
      </c>
      <c r="AO103" s="1736">
        <v>112</v>
      </c>
      <c r="AP103" s="1738">
        <f t="shared" si="23"/>
        <v>0.79432624113475181</v>
      </c>
      <c r="AQ103" s="1736">
        <v>141</v>
      </c>
      <c r="AR103" s="1736">
        <v>118</v>
      </c>
      <c r="AS103" s="1738">
        <f t="shared" si="24"/>
        <v>0.83687943262411346</v>
      </c>
      <c r="AT103" s="1738">
        <f t="shared" si="25"/>
        <v>0.89716312056737579</v>
      </c>
    </row>
    <row r="104" spans="1:46">
      <c r="A104" s="1739" t="s">
        <v>3092</v>
      </c>
      <c r="B104" s="1721">
        <v>6220</v>
      </c>
      <c r="C104" s="1721">
        <v>163</v>
      </c>
      <c r="D104" s="1734">
        <v>97</v>
      </c>
      <c r="E104" s="1740" t="s">
        <v>1865</v>
      </c>
      <c r="F104" s="1736" t="s">
        <v>2290</v>
      </c>
      <c r="G104" s="1736" t="s">
        <v>1562</v>
      </c>
      <c r="H104" s="1736">
        <v>11</v>
      </c>
      <c r="I104" s="1736">
        <v>141</v>
      </c>
      <c r="J104" s="1736">
        <v>141</v>
      </c>
      <c r="K104" s="1736">
        <v>138</v>
      </c>
      <c r="L104" s="1738">
        <f t="shared" si="13"/>
        <v>0.97872340425531912</v>
      </c>
      <c r="M104" s="1736">
        <v>141</v>
      </c>
      <c r="N104" s="1736">
        <v>141.19999999999999</v>
      </c>
      <c r="O104" s="1738">
        <f t="shared" si="14"/>
        <v>1.0014184397163119</v>
      </c>
      <c r="P104" s="1736">
        <v>141</v>
      </c>
      <c r="Q104" s="1736">
        <v>141.6</v>
      </c>
      <c r="R104" s="1738">
        <f t="shared" si="15"/>
        <v>1.0042553191489361</v>
      </c>
      <c r="S104" s="1736">
        <v>141</v>
      </c>
      <c r="T104" s="1736">
        <v>127.3</v>
      </c>
      <c r="U104" s="1738">
        <f t="shared" si="16"/>
        <v>0.90283687943262414</v>
      </c>
      <c r="V104" s="1736">
        <v>141</v>
      </c>
      <c r="W104" s="1736">
        <v>123.6</v>
      </c>
      <c r="X104" s="1738">
        <f t="shared" si="17"/>
        <v>0.876595744680851</v>
      </c>
      <c r="Y104" s="1736">
        <v>141</v>
      </c>
      <c r="Z104" s="1736">
        <v>131.80000000000001</v>
      </c>
      <c r="AA104" s="1738">
        <f t="shared" si="18"/>
        <v>0.93475177304964552</v>
      </c>
      <c r="AB104" s="1736">
        <v>141</v>
      </c>
      <c r="AC104" s="1736">
        <v>123.3</v>
      </c>
      <c r="AD104" s="1738">
        <f t="shared" si="19"/>
        <v>0.87446808510638296</v>
      </c>
      <c r="AE104" s="1736">
        <v>141</v>
      </c>
      <c r="AF104" s="1736">
        <v>126.5</v>
      </c>
      <c r="AG104" s="1738">
        <f t="shared" si="20"/>
        <v>0.8971631205673759</v>
      </c>
      <c r="AH104" s="1736">
        <v>141</v>
      </c>
      <c r="AI104" s="1736">
        <v>116.4</v>
      </c>
      <c r="AJ104" s="1738">
        <f t="shared" si="21"/>
        <v>0.8255319148936171</v>
      </c>
      <c r="AK104" s="1736">
        <v>141</v>
      </c>
      <c r="AL104" s="1736">
        <v>127.3</v>
      </c>
      <c r="AM104" s="1738">
        <f t="shared" si="22"/>
        <v>0.90283687943262414</v>
      </c>
      <c r="AN104" s="1736">
        <v>141</v>
      </c>
      <c r="AO104" s="1736">
        <v>108.9</v>
      </c>
      <c r="AP104" s="1738">
        <f t="shared" si="23"/>
        <v>0.77234042553191495</v>
      </c>
      <c r="AQ104" s="1736">
        <v>141</v>
      </c>
      <c r="AR104" s="1736">
        <v>105.7</v>
      </c>
      <c r="AS104" s="1738">
        <f t="shared" si="24"/>
        <v>0.74964539007092201</v>
      </c>
      <c r="AT104" s="1738">
        <f t="shared" si="25"/>
        <v>0.89338061465721053</v>
      </c>
    </row>
    <row r="105" spans="1:46">
      <c r="A105" s="1739" t="s">
        <v>3093</v>
      </c>
      <c r="B105" s="1721">
        <v>1210</v>
      </c>
      <c r="C105" s="1721">
        <v>12</v>
      </c>
      <c r="D105" s="1734">
        <v>98</v>
      </c>
      <c r="E105" s="1740" t="s">
        <v>1218</v>
      </c>
      <c r="F105" s="1736" t="s">
        <v>2290</v>
      </c>
      <c r="G105" s="1736" t="s">
        <v>2289</v>
      </c>
      <c r="H105" s="1736">
        <v>11</v>
      </c>
      <c r="I105" s="1736">
        <v>142</v>
      </c>
      <c r="J105" s="1736">
        <v>142</v>
      </c>
      <c r="K105" s="1736">
        <v>108.8</v>
      </c>
      <c r="L105" s="1738">
        <f t="shared" si="13"/>
        <v>0.76619718309859153</v>
      </c>
      <c r="M105" s="1736">
        <v>142</v>
      </c>
      <c r="N105" s="1736">
        <v>72.400000000000006</v>
      </c>
      <c r="O105" s="1738">
        <f t="shared" si="14"/>
        <v>0.50985915492957745</v>
      </c>
      <c r="P105" s="1736">
        <v>142</v>
      </c>
      <c r="Q105" s="1736">
        <v>101.6</v>
      </c>
      <c r="R105" s="1738">
        <f t="shared" si="15"/>
        <v>0.71549295774647881</v>
      </c>
      <c r="S105" s="1736">
        <v>142</v>
      </c>
      <c r="T105" s="1736">
        <v>50</v>
      </c>
      <c r="U105" s="1738">
        <f t="shared" si="16"/>
        <v>0.352112676056338</v>
      </c>
      <c r="V105" s="1736">
        <v>142</v>
      </c>
      <c r="W105" s="1736">
        <v>80</v>
      </c>
      <c r="X105" s="1738">
        <f t="shared" si="17"/>
        <v>0.56338028169014087</v>
      </c>
      <c r="Y105" s="1736">
        <v>142</v>
      </c>
      <c r="Z105" s="1736">
        <v>86</v>
      </c>
      <c r="AA105" s="1738">
        <f t="shared" si="18"/>
        <v>0.60563380281690138</v>
      </c>
      <c r="AB105" s="1736">
        <v>142</v>
      </c>
      <c r="AC105" s="1736">
        <v>10</v>
      </c>
      <c r="AD105" s="1738">
        <f t="shared" si="19"/>
        <v>7.0422535211267609E-2</v>
      </c>
      <c r="AE105" s="1736">
        <v>142</v>
      </c>
      <c r="AF105" s="1736">
        <v>10</v>
      </c>
      <c r="AG105" s="1738">
        <f t="shared" si="20"/>
        <v>7.0422535211267609E-2</v>
      </c>
      <c r="AH105" s="1736">
        <v>142</v>
      </c>
      <c r="AI105" s="1736">
        <v>6</v>
      </c>
      <c r="AJ105" s="1738">
        <f t="shared" si="21"/>
        <v>4.2253521126760563E-2</v>
      </c>
      <c r="AK105" s="1736">
        <v>142</v>
      </c>
      <c r="AL105" s="1736">
        <v>108</v>
      </c>
      <c r="AM105" s="1738">
        <f t="shared" si="22"/>
        <v>0.76056338028169013</v>
      </c>
      <c r="AN105" s="1736">
        <v>142</v>
      </c>
      <c r="AO105" s="1736">
        <v>100</v>
      </c>
      <c r="AP105" s="1738">
        <f t="shared" si="23"/>
        <v>0.70422535211267601</v>
      </c>
      <c r="AQ105" s="1736">
        <v>142</v>
      </c>
      <c r="AR105" s="1736">
        <v>116</v>
      </c>
      <c r="AS105" s="1738">
        <f t="shared" si="24"/>
        <v>0.81690140845070425</v>
      </c>
      <c r="AT105" s="1738">
        <f t="shared" si="25"/>
        <v>0.49812206572769951</v>
      </c>
    </row>
    <row r="106" spans="1:46">
      <c r="A106" s="1739" t="s">
        <v>3094</v>
      </c>
      <c r="B106" s="1721">
        <v>1260</v>
      </c>
      <c r="C106" s="1721">
        <v>30</v>
      </c>
      <c r="D106" s="1734">
        <v>99</v>
      </c>
      <c r="E106" s="1740" t="s">
        <v>2405</v>
      </c>
      <c r="F106" s="1736" t="s">
        <v>2290</v>
      </c>
      <c r="G106" s="1736" t="s">
        <v>2374</v>
      </c>
      <c r="H106" s="1736">
        <v>11</v>
      </c>
      <c r="I106" s="1736">
        <v>142</v>
      </c>
      <c r="J106" s="1736">
        <v>0</v>
      </c>
      <c r="K106" s="1736">
        <v>0</v>
      </c>
      <c r="L106" s="1738"/>
      <c r="M106" s="1736">
        <v>142</v>
      </c>
      <c r="N106" s="1736">
        <v>80</v>
      </c>
      <c r="O106" s="1738">
        <f t="shared" si="14"/>
        <v>0.56338028169014087</v>
      </c>
      <c r="P106" s="1736">
        <v>142</v>
      </c>
      <c r="Q106" s="1736">
        <v>106</v>
      </c>
      <c r="R106" s="1738">
        <f t="shared" si="15"/>
        <v>0.74647887323943662</v>
      </c>
      <c r="S106" s="1736">
        <v>142</v>
      </c>
      <c r="T106" s="1736">
        <v>80</v>
      </c>
      <c r="U106" s="1738">
        <f t="shared" si="16"/>
        <v>0.56338028169014087</v>
      </c>
      <c r="V106" s="1736">
        <v>142</v>
      </c>
      <c r="W106" s="1736">
        <v>94</v>
      </c>
      <c r="X106" s="1738">
        <f t="shared" si="17"/>
        <v>0.6619718309859155</v>
      </c>
      <c r="Y106" s="1736">
        <v>142</v>
      </c>
      <c r="Z106" s="1736">
        <v>88</v>
      </c>
      <c r="AA106" s="1738">
        <f t="shared" si="18"/>
        <v>0.61971830985915488</v>
      </c>
      <c r="AB106" s="1736">
        <v>142</v>
      </c>
      <c r="AC106" s="1736">
        <v>148</v>
      </c>
      <c r="AD106" s="1738">
        <f t="shared" si="19"/>
        <v>1.0422535211267605</v>
      </c>
      <c r="AE106" s="1736">
        <v>142</v>
      </c>
      <c r="AF106" s="1736">
        <v>176</v>
      </c>
      <c r="AG106" s="1738">
        <f t="shared" si="20"/>
        <v>1.2394366197183098</v>
      </c>
      <c r="AH106" s="1736">
        <v>142</v>
      </c>
      <c r="AI106" s="1736">
        <v>136</v>
      </c>
      <c r="AJ106" s="1738">
        <f t="shared" si="21"/>
        <v>0.95774647887323938</v>
      </c>
      <c r="AK106" s="1736">
        <v>142</v>
      </c>
      <c r="AL106" s="1736">
        <v>84</v>
      </c>
      <c r="AM106" s="1738">
        <f t="shared" si="22"/>
        <v>0.59154929577464788</v>
      </c>
      <c r="AN106" s="1736">
        <v>142</v>
      </c>
      <c r="AO106" s="1736">
        <v>88</v>
      </c>
      <c r="AP106" s="1738">
        <f t="shared" si="23"/>
        <v>0.61971830985915488</v>
      </c>
      <c r="AQ106" s="1736">
        <v>142</v>
      </c>
      <c r="AR106" s="1736">
        <v>78</v>
      </c>
      <c r="AS106" s="1738">
        <f t="shared" si="24"/>
        <v>0.54929577464788737</v>
      </c>
      <c r="AT106" s="1738">
        <f t="shared" si="25"/>
        <v>0.7413572343149808</v>
      </c>
    </row>
    <row r="107" spans="1:46">
      <c r="A107" s="1739" t="s">
        <v>3095</v>
      </c>
      <c r="B107" s="1721">
        <v>6210</v>
      </c>
      <c r="C107" s="1721">
        <v>8</v>
      </c>
      <c r="D107" s="1734">
        <v>100</v>
      </c>
      <c r="E107" s="1740" t="s">
        <v>1616</v>
      </c>
      <c r="F107" s="1736" t="s">
        <v>2290</v>
      </c>
      <c r="G107" s="1736" t="s">
        <v>2289</v>
      </c>
      <c r="H107" s="1736">
        <v>11</v>
      </c>
      <c r="I107" s="1736">
        <v>142</v>
      </c>
      <c r="J107" s="1736">
        <v>142</v>
      </c>
      <c r="K107" s="1736">
        <v>20</v>
      </c>
      <c r="L107" s="1738">
        <f t="shared" si="13"/>
        <v>0.14084507042253522</v>
      </c>
      <c r="M107" s="1736">
        <v>142</v>
      </c>
      <c r="N107" s="1736">
        <v>2.12</v>
      </c>
      <c r="O107" s="1738">
        <f t="shared" si="14"/>
        <v>1.4929577464788733E-2</v>
      </c>
      <c r="P107" s="1736">
        <v>142</v>
      </c>
      <c r="Q107" s="1736">
        <v>2.62</v>
      </c>
      <c r="R107" s="1738">
        <f t="shared" si="15"/>
        <v>1.8450704225352114E-2</v>
      </c>
      <c r="S107" s="1736">
        <v>142</v>
      </c>
      <c r="T107" s="1736">
        <v>2.3199999999999998</v>
      </c>
      <c r="U107" s="1738">
        <f t="shared" si="16"/>
        <v>1.6338028169014085E-2</v>
      </c>
      <c r="V107" s="1736">
        <v>142</v>
      </c>
      <c r="W107" s="1736">
        <v>6.88</v>
      </c>
      <c r="X107" s="1738">
        <f t="shared" si="17"/>
        <v>4.8450704225352109E-2</v>
      </c>
      <c r="Y107" s="1736">
        <v>142</v>
      </c>
      <c r="Z107" s="1736">
        <v>6.56</v>
      </c>
      <c r="AA107" s="1738">
        <f t="shared" si="18"/>
        <v>4.6197183098591547E-2</v>
      </c>
      <c r="AB107" s="1736">
        <v>142</v>
      </c>
      <c r="AC107" s="1736">
        <v>3.2</v>
      </c>
      <c r="AD107" s="1738">
        <f t="shared" si="19"/>
        <v>2.2535211267605635E-2</v>
      </c>
      <c r="AE107" s="1736">
        <v>142</v>
      </c>
      <c r="AF107" s="1736">
        <v>4.9400000000000004</v>
      </c>
      <c r="AG107" s="1738">
        <f t="shared" si="20"/>
        <v>3.4788732394366202E-2</v>
      </c>
      <c r="AH107" s="1736">
        <v>142</v>
      </c>
      <c r="AI107" s="1736">
        <v>7.68</v>
      </c>
      <c r="AJ107" s="1738">
        <f t="shared" si="21"/>
        <v>5.4084507042253517E-2</v>
      </c>
      <c r="AK107" s="1736">
        <v>142</v>
      </c>
      <c r="AL107" s="1736">
        <v>5.5</v>
      </c>
      <c r="AM107" s="1738">
        <f t="shared" si="22"/>
        <v>3.873239436619718E-2</v>
      </c>
      <c r="AN107" s="1736">
        <v>142</v>
      </c>
      <c r="AO107" s="1736">
        <v>4.18</v>
      </c>
      <c r="AP107" s="1738">
        <f t="shared" si="23"/>
        <v>2.9436619718309857E-2</v>
      </c>
      <c r="AQ107" s="1736">
        <v>142</v>
      </c>
      <c r="AR107" s="1736">
        <v>5.24</v>
      </c>
      <c r="AS107" s="1738">
        <f t="shared" si="24"/>
        <v>3.6901408450704228E-2</v>
      </c>
      <c r="AT107" s="1738">
        <f t="shared" si="25"/>
        <v>4.1807511737089201E-2</v>
      </c>
    </row>
    <row r="108" spans="1:46">
      <c r="A108" s="1739" t="s">
        <v>3096</v>
      </c>
      <c r="B108" s="1721">
        <v>6220</v>
      </c>
      <c r="C108" s="1721">
        <v>162</v>
      </c>
      <c r="D108" s="1734">
        <v>101</v>
      </c>
      <c r="E108" s="1740" t="s">
        <v>1890</v>
      </c>
      <c r="F108" s="1736" t="s">
        <v>2290</v>
      </c>
      <c r="G108" s="1736" t="s">
        <v>2289</v>
      </c>
      <c r="H108" s="1736">
        <v>11</v>
      </c>
      <c r="I108" s="1736">
        <v>142</v>
      </c>
      <c r="J108" s="1736">
        <v>142</v>
      </c>
      <c r="K108" s="1736">
        <v>156.80000000000001</v>
      </c>
      <c r="L108" s="1738">
        <f t="shared" si="13"/>
        <v>1.1042253521126761</v>
      </c>
      <c r="M108" s="1736">
        <v>142</v>
      </c>
      <c r="N108" s="1736">
        <v>132.80000000000001</v>
      </c>
      <c r="O108" s="1738">
        <f t="shared" si="14"/>
        <v>0.93521126760563389</v>
      </c>
      <c r="P108" s="1736">
        <v>142</v>
      </c>
      <c r="Q108" s="1736">
        <v>148.4</v>
      </c>
      <c r="R108" s="1738">
        <f t="shared" si="15"/>
        <v>1.0450704225352112</v>
      </c>
      <c r="S108" s="1736">
        <v>142</v>
      </c>
      <c r="T108" s="1736">
        <v>142.80000000000001</v>
      </c>
      <c r="U108" s="1738">
        <f t="shared" si="16"/>
        <v>1.0056338028169014</v>
      </c>
      <c r="V108" s="1736">
        <v>142</v>
      </c>
      <c r="W108" s="1736">
        <v>149.6</v>
      </c>
      <c r="X108" s="1738">
        <f t="shared" si="17"/>
        <v>1.0535211267605633</v>
      </c>
      <c r="Y108" s="1736">
        <v>142</v>
      </c>
      <c r="Z108" s="1736">
        <v>137.6</v>
      </c>
      <c r="AA108" s="1738">
        <f t="shared" si="18"/>
        <v>0.96901408450704218</v>
      </c>
      <c r="AB108" s="1736">
        <v>142</v>
      </c>
      <c r="AC108" s="1736">
        <v>143.19999999999999</v>
      </c>
      <c r="AD108" s="1738">
        <f t="shared" si="19"/>
        <v>1.0084507042253521</v>
      </c>
      <c r="AE108" s="1736">
        <v>142</v>
      </c>
      <c r="AF108" s="1736">
        <v>142</v>
      </c>
      <c r="AG108" s="1738">
        <f t="shared" si="20"/>
        <v>1</v>
      </c>
      <c r="AH108" s="1736">
        <v>142</v>
      </c>
      <c r="AI108" s="1736">
        <v>138.4</v>
      </c>
      <c r="AJ108" s="1738">
        <f t="shared" si="21"/>
        <v>0.9746478873239437</v>
      </c>
      <c r="AK108" s="1736">
        <v>142</v>
      </c>
      <c r="AL108" s="1736">
        <v>144</v>
      </c>
      <c r="AM108" s="1738">
        <f t="shared" si="22"/>
        <v>1.0140845070422535</v>
      </c>
      <c r="AN108" s="1736">
        <v>142</v>
      </c>
      <c r="AO108" s="1736">
        <v>146.4</v>
      </c>
      <c r="AP108" s="1738">
        <f t="shared" si="23"/>
        <v>1.0309859154929577</v>
      </c>
      <c r="AQ108" s="1736">
        <v>142</v>
      </c>
      <c r="AR108" s="1736">
        <v>142</v>
      </c>
      <c r="AS108" s="1738">
        <f t="shared" si="24"/>
        <v>1</v>
      </c>
      <c r="AT108" s="1738">
        <f t="shared" si="25"/>
        <v>1.011737089201878</v>
      </c>
    </row>
    <row r="109" spans="1:46">
      <c r="A109" s="1739" t="s">
        <v>3097</v>
      </c>
      <c r="B109" s="1721">
        <v>1230</v>
      </c>
      <c r="C109" s="1721">
        <v>16</v>
      </c>
      <c r="D109" s="1734">
        <v>102</v>
      </c>
      <c r="E109" s="1740" t="s">
        <v>1143</v>
      </c>
      <c r="F109" s="1736" t="s">
        <v>2290</v>
      </c>
      <c r="G109" s="1736" t="s">
        <v>2374</v>
      </c>
      <c r="H109" s="1736">
        <v>11</v>
      </c>
      <c r="I109" s="1736">
        <v>144</v>
      </c>
      <c r="J109" s="1736">
        <v>144</v>
      </c>
      <c r="K109" s="1736">
        <v>158.24</v>
      </c>
      <c r="L109" s="1738">
        <f t="shared" si="13"/>
        <v>1.098888888888889</v>
      </c>
      <c r="M109" s="1736">
        <v>144</v>
      </c>
      <c r="N109" s="1736">
        <v>128.80000000000001</v>
      </c>
      <c r="O109" s="1738">
        <f t="shared" si="14"/>
        <v>0.89444444444444449</v>
      </c>
      <c r="P109" s="1736">
        <v>144</v>
      </c>
      <c r="Q109" s="1736">
        <v>171.2</v>
      </c>
      <c r="R109" s="1738">
        <f t="shared" si="15"/>
        <v>1.1888888888888889</v>
      </c>
      <c r="S109" s="1736">
        <v>144</v>
      </c>
      <c r="T109" s="1736">
        <v>171.2</v>
      </c>
      <c r="U109" s="1738">
        <f t="shared" si="16"/>
        <v>1.1888888888888889</v>
      </c>
      <c r="V109" s="1736">
        <v>144</v>
      </c>
      <c r="W109" s="1736">
        <v>172.8</v>
      </c>
      <c r="X109" s="1738">
        <f t="shared" si="17"/>
        <v>1.2000000000000002</v>
      </c>
      <c r="Y109" s="1736">
        <v>144</v>
      </c>
      <c r="Z109" s="1736">
        <v>150.24</v>
      </c>
      <c r="AA109" s="1738">
        <f t="shared" si="18"/>
        <v>1.0433333333333334</v>
      </c>
      <c r="AB109" s="1736">
        <v>144</v>
      </c>
      <c r="AC109" s="1736">
        <v>184.16</v>
      </c>
      <c r="AD109" s="1738">
        <f t="shared" si="19"/>
        <v>1.278888888888889</v>
      </c>
      <c r="AE109" s="1736">
        <v>144</v>
      </c>
      <c r="AF109" s="1736">
        <v>186.88</v>
      </c>
      <c r="AG109" s="1738">
        <f t="shared" si="20"/>
        <v>1.2977777777777777</v>
      </c>
      <c r="AH109" s="1736">
        <v>144</v>
      </c>
      <c r="AI109" s="1736">
        <v>188.64</v>
      </c>
      <c r="AJ109" s="1738">
        <f t="shared" si="21"/>
        <v>1.3099999999999998</v>
      </c>
      <c r="AK109" s="1736">
        <v>144</v>
      </c>
      <c r="AL109" s="1736">
        <v>136.63999999999999</v>
      </c>
      <c r="AM109" s="1738">
        <f t="shared" si="22"/>
        <v>0.94888888888888878</v>
      </c>
      <c r="AN109" s="1736">
        <v>144</v>
      </c>
      <c r="AO109" s="1736">
        <v>14.24</v>
      </c>
      <c r="AP109" s="1738">
        <f t="shared" si="23"/>
        <v>9.8888888888888887E-2</v>
      </c>
      <c r="AQ109" s="1736">
        <v>144</v>
      </c>
      <c r="AR109" s="1736">
        <v>72.48</v>
      </c>
      <c r="AS109" s="1738">
        <f t="shared" si="24"/>
        <v>0.50333333333333341</v>
      </c>
      <c r="AT109" s="1738">
        <f t="shared" si="25"/>
        <v>1.0043518518518517</v>
      </c>
    </row>
    <row r="110" spans="1:46">
      <c r="A110" s="1739" t="s">
        <v>3098</v>
      </c>
      <c r="B110" s="1721">
        <v>1240</v>
      </c>
      <c r="C110" s="1721">
        <v>33</v>
      </c>
      <c r="D110" s="1734">
        <v>103</v>
      </c>
      <c r="E110" s="1740" t="s">
        <v>510</v>
      </c>
      <c r="F110" s="1736" t="s">
        <v>2290</v>
      </c>
      <c r="G110" s="1736" t="s">
        <v>1512</v>
      </c>
      <c r="H110" s="1736">
        <v>11</v>
      </c>
      <c r="I110" s="1736">
        <v>144</v>
      </c>
      <c r="J110" s="1736">
        <v>144</v>
      </c>
      <c r="K110" s="1736">
        <v>132.68</v>
      </c>
      <c r="L110" s="1738">
        <f t="shared" si="13"/>
        <v>0.92138888888888892</v>
      </c>
      <c r="M110" s="1736">
        <v>144</v>
      </c>
      <c r="N110" s="1736">
        <v>121.6</v>
      </c>
      <c r="O110" s="1738">
        <f t="shared" si="14"/>
        <v>0.84444444444444444</v>
      </c>
      <c r="P110" s="1736">
        <v>144</v>
      </c>
      <c r="Q110" s="1736">
        <v>123.6</v>
      </c>
      <c r="R110" s="1738">
        <f t="shared" si="15"/>
        <v>0.85833333333333328</v>
      </c>
      <c r="S110" s="1736">
        <v>144</v>
      </c>
      <c r="T110" s="1736">
        <v>116</v>
      </c>
      <c r="U110" s="1738">
        <f t="shared" si="16"/>
        <v>0.80555555555555558</v>
      </c>
      <c r="V110" s="1736">
        <v>144</v>
      </c>
      <c r="W110" s="1736">
        <v>122</v>
      </c>
      <c r="X110" s="1738">
        <f t="shared" si="17"/>
        <v>0.84722222222222221</v>
      </c>
      <c r="Y110" s="1736">
        <v>144</v>
      </c>
      <c r="Z110" s="1736">
        <v>112</v>
      </c>
      <c r="AA110" s="1738">
        <f t="shared" si="18"/>
        <v>0.77777777777777779</v>
      </c>
      <c r="AB110" s="1736">
        <v>144</v>
      </c>
      <c r="AC110" s="1736">
        <v>129.4</v>
      </c>
      <c r="AD110" s="1738">
        <f t="shared" si="19"/>
        <v>0.89861111111111114</v>
      </c>
      <c r="AE110" s="1736">
        <v>144</v>
      </c>
      <c r="AF110" s="1736">
        <v>90.4</v>
      </c>
      <c r="AG110" s="1738">
        <f t="shared" si="20"/>
        <v>0.62777777777777777</v>
      </c>
      <c r="AH110" s="1736">
        <v>144</v>
      </c>
      <c r="AI110" s="1736">
        <v>77.400000000000006</v>
      </c>
      <c r="AJ110" s="1738">
        <f t="shared" si="21"/>
        <v>0.53750000000000009</v>
      </c>
      <c r="AK110" s="1736">
        <v>144</v>
      </c>
      <c r="AL110" s="1736">
        <v>129.5</v>
      </c>
      <c r="AM110" s="1738">
        <f t="shared" si="22"/>
        <v>0.89930555555555558</v>
      </c>
      <c r="AN110" s="1736">
        <v>144</v>
      </c>
      <c r="AO110" s="1736">
        <v>70.8</v>
      </c>
      <c r="AP110" s="1738">
        <f t="shared" si="23"/>
        <v>0.49166666666666664</v>
      </c>
      <c r="AQ110" s="1736">
        <v>144</v>
      </c>
      <c r="AR110" s="1736">
        <v>70</v>
      </c>
      <c r="AS110" s="1738">
        <f t="shared" si="24"/>
        <v>0.4861111111111111</v>
      </c>
      <c r="AT110" s="1738">
        <f t="shared" si="25"/>
        <v>0.74964120370370368</v>
      </c>
    </row>
    <row r="111" spans="1:46">
      <c r="A111" s="1739" t="s">
        <v>3099</v>
      </c>
      <c r="B111" s="1721">
        <v>1210</v>
      </c>
      <c r="C111" s="1721">
        <v>17</v>
      </c>
      <c r="D111" s="1734">
        <v>104</v>
      </c>
      <c r="E111" s="1740" t="s">
        <v>1219</v>
      </c>
      <c r="F111" s="1736" t="s">
        <v>2290</v>
      </c>
      <c r="G111" s="1736" t="s">
        <v>2289</v>
      </c>
      <c r="H111" s="1736">
        <v>11</v>
      </c>
      <c r="I111" s="1736">
        <v>144.5</v>
      </c>
      <c r="J111" s="1736">
        <v>144.5</v>
      </c>
      <c r="K111" s="1736">
        <v>120.8</v>
      </c>
      <c r="L111" s="1738">
        <f t="shared" si="13"/>
        <v>0.8359861591695501</v>
      </c>
      <c r="M111" s="1736">
        <v>144.5</v>
      </c>
      <c r="N111" s="1736">
        <v>130.4</v>
      </c>
      <c r="O111" s="1738">
        <f t="shared" si="14"/>
        <v>0.90242214532871978</v>
      </c>
      <c r="P111" s="1736">
        <v>144.5</v>
      </c>
      <c r="Q111" s="1736">
        <v>125.6</v>
      </c>
      <c r="R111" s="1738">
        <f t="shared" si="15"/>
        <v>0.86920415224913494</v>
      </c>
      <c r="S111" s="1736">
        <v>144.5</v>
      </c>
      <c r="T111" s="1736">
        <v>140.4</v>
      </c>
      <c r="U111" s="1738">
        <f t="shared" si="16"/>
        <v>0.97162629757785468</v>
      </c>
      <c r="V111" s="1736">
        <v>144.5</v>
      </c>
      <c r="W111" s="1736">
        <v>117.6</v>
      </c>
      <c r="X111" s="1738">
        <f t="shared" si="17"/>
        <v>0.81384083044982691</v>
      </c>
      <c r="Y111" s="1736">
        <v>144.5</v>
      </c>
      <c r="Z111" s="1736">
        <v>18.399999999999999</v>
      </c>
      <c r="AA111" s="1738">
        <f t="shared" si="18"/>
        <v>0.12733564013840828</v>
      </c>
      <c r="AB111" s="1736">
        <v>144.5</v>
      </c>
      <c r="AC111" s="1736">
        <v>13.6</v>
      </c>
      <c r="AD111" s="1738">
        <f t="shared" si="19"/>
        <v>9.4117647058823528E-2</v>
      </c>
      <c r="AE111" s="1736">
        <v>144.5</v>
      </c>
      <c r="AF111" s="1736">
        <v>14</v>
      </c>
      <c r="AG111" s="1738">
        <f t="shared" si="20"/>
        <v>9.6885813148788927E-2</v>
      </c>
      <c r="AH111" s="1736">
        <v>144.5</v>
      </c>
      <c r="AI111" s="1736">
        <v>29.2</v>
      </c>
      <c r="AJ111" s="1738">
        <f t="shared" si="21"/>
        <v>0.20207612456747404</v>
      </c>
      <c r="AK111" s="1736">
        <v>144.5</v>
      </c>
      <c r="AL111" s="1736">
        <v>190</v>
      </c>
      <c r="AM111" s="1738">
        <f t="shared" si="22"/>
        <v>1.314878892733564</v>
      </c>
      <c r="AN111" s="1736">
        <v>144.5</v>
      </c>
      <c r="AO111" s="1736">
        <v>164.4</v>
      </c>
      <c r="AP111" s="1738">
        <f t="shared" si="23"/>
        <v>1.1377162629757787</v>
      </c>
      <c r="AQ111" s="1736">
        <v>144.5</v>
      </c>
      <c r="AR111" s="1736">
        <v>152</v>
      </c>
      <c r="AS111" s="1738">
        <f t="shared" si="24"/>
        <v>1.0519031141868511</v>
      </c>
      <c r="AT111" s="1738">
        <f t="shared" si="25"/>
        <v>0.70149942329873127</v>
      </c>
    </row>
    <row r="112" spans="1:46">
      <c r="A112" s="1739" t="s">
        <v>3100</v>
      </c>
      <c r="B112" s="1721">
        <v>1230</v>
      </c>
      <c r="C112" s="1721">
        <v>59</v>
      </c>
      <c r="D112" s="1734">
        <v>105</v>
      </c>
      <c r="E112" s="1740" t="s">
        <v>1238</v>
      </c>
      <c r="F112" s="1736" t="s">
        <v>2290</v>
      </c>
      <c r="G112" s="1736" t="s">
        <v>2374</v>
      </c>
      <c r="H112" s="1736">
        <v>11</v>
      </c>
      <c r="I112" s="1736">
        <v>144.9</v>
      </c>
      <c r="J112" s="1736">
        <v>144.9</v>
      </c>
      <c r="K112" s="1736">
        <v>70.400000000000006</v>
      </c>
      <c r="L112" s="1738">
        <f t="shared" si="13"/>
        <v>0.48585231193926848</v>
      </c>
      <c r="M112" s="1736">
        <v>144.9</v>
      </c>
      <c r="N112" s="1736">
        <v>83.2</v>
      </c>
      <c r="O112" s="1738">
        <f t="shared" si="14"/>
        <v>0.57418909592822631</v>
      </c>
      <c r="P112" s="1736">
        <v>144.9</v>
      </c>
      <c r="Q112" s="1736">
        <v>100</v>
      </c>
      <c r="R112" s="1738">
        <f t="shared" si="15"/>
        <v>0.69013112491373363</v>
      </c>
      <c r="S112" s="1736">
        <v>144.9</v>
      </c>
      <c r="T112" s="1736">
        <v>90</v>
      </c>
      <c r="U112" s="1738">
        <f t="shared" si="16"/>
        <v>0.6211180124223602</v>
      </c>
      <c r="V112" s="1736">
        <v>144.9</v>
      </c>
      <c r="W112" s="1736">
        <v>15.6</v>
      </c>
      <c r="X112" s="1738">
        <f t="shared" si="17"/>
        <v>0.10766045548654243</v>
      </c>
      <c r="Y112" s="1736">
        <v>144.9</v>
      </c>
      <c r="Z112" s="1736">
        <v>0.8</v>
      </c>
      <c r="AA112" s="1738">
        <f t="shared" si="18"/>
        <v>5.521048999309869E-3</v>
      </c>
      <c r="AB112" s="1736">
        <v>144.9</v>
      </c>
      <c r="AC112" s="1736">
        <v>80.8</v>
      </c>
      <c r="AD112" s="1738">
        <f t="shared" si="19"/>
        <v>0.55762594893029671</v>
      </c>
      <c r="AE112" s="1736">
        <v>144.9</v>
      </c>
      <c r="AF112" s="1736">
        <v>88.4</v>
      </c>
      <c r="AG112" s="1738">
        <f t="shared" si="20"/>
        <v>0.61007591442374054</v>
      </c>
      <c r="AH112" s="1736">
        <v>144.9</v>
      </c>
      <c r="AI112" s="1736">
        <v>0.4</v>
      </c>
      <c r="AJ112" s="1738">
        <f t="shared" si="21"/>
        <v>2.7605244996549345E-3</v>
      </c>
      <c r="AK112" s="1736">
        <v>144.9</v>
      </c>
      <c r="AL112" s="1736">
        <v>0.4</v>
      </c>
      <c r="AM112" s="1738">
        <f t="shared" si="22"/>
        <v>2.7605244996549345E-3</v>
      </c>
      <c r="AN112" s="1736">
        <v>144.9</v>
      </c>
      <c r="AO112" s="1736">
        <v>51.2</v>
      </c>
      <c r="AP112" s="1738">
        <f t="shared" si="23"/>
        <v>0.35334713595583161</v>
      </c>
      <c r="AQ112" s="1736">
        <v>144.9</v>
      </c>
      <c r="AR112" s="1736">
        <v>86.8</v>
      </c>
      <c r="AS112" s="1738">
        <f t="shared" si="24"/>
        <v>0.59903381642512077</v>
      </c>
      <c r="AT112" s="1738">
        <f t="shared" si="25"/>
        <v>0.38417299286864492</v>
      </c>
    </row>
    <row r="113" spans="1:46">
      <c r="A113" s="1739" t="s">
        <v>3101</v>
      </c>
      <c r="B113" s="1721">
        <v>1230</v>
      </c>
      <c r="C113" s="1721">
        <v>36</v>
      </c>
      <c r="D113" s="1734">
        <v>106</v>
      </c>
      <c r="E113" s="1740" t="s">
        <v>755</v>
      </c>
      <c r="F113" s="1736" t="s">
        <v>2290</v>
      </c>
      <c r="G113" s="1736" t="s">
        <v>2289</v>
      </c>
      <c r="H113" s="1736">
        <v>33</v>
      </c>
      <c r="I113" s="1736">
        <v>145</v>
      </c>
      <c r="J113" s="1736">
        <v>145</v>
      </c>
      <c r="K113" s="1736">
        <v>178.8</v>
      </c>
      <c r="L113" s="1738">
        <f t="shared" si="13"/>
        <v>1.233103448275862</v>
      </c>
      <c r="M113" s="1736">
        <v>145</v>
      </c>
      <c r="N113" s="1736">
        <v>183</v>
      </c>
      <c r="O113" s="1738">
        <f t="shared" si="14"/>
        <v>1.2620689655172415</v>
      </c>
      <c r="P113" s="1736">
        <v>145</v>
      </c>
      <c r="Q113" s="1736">
        <v>176.4</v>
      </c>
      <c r="R113" s="1738">
        <f t="shared" si="15"/>
        <v>1.2165517241379311</v>
      </c>
      <c r="S113" s="1736">
        <v>145</v>
      </c>
      <c r="T113" s="1736">
        <v>179.4</v>
      </c>
      <c r="U113" s="1738">
        <f t="shared" si="16"/>
        <v>1.2372413793103449</v>
      </c>
      <c r="V113" s="1736">
        <v>145</v>
      </c>
      <c r="W113" s="1736">
        <v>193.2</v>
      </c>
      <c r="X113" s="1738">
        <f t="shared" si="17"/>
        <v>1.3324137931034481</v>
      </c>
      <c r="Y113" s="1736">
        <v>145</v>
      </c>
      <c r="Z113" s="1736">
        <v>184.2</v>
      </c>
      <c r="AA113" s="1738">
        <f t="shared" si="18"/>
        <v>1.2703448275862068</v>
      </c>
      <c r="AB113" s="1736">
        <v>145</v>
      </c>
      <c r="AC113" s="1736">
        <v>167.4</v>
      </c>
      <c r="AD113" s="1738">
        <f t="shared" si="19"/>
        <v>1.1544827586206896</v>
      </c>
      <c r="AE113" s="1736">
        <v>145</v>
      </c>
      <c r="AF113" s="1736">
        <v>186</v>
      </c>
      <c r="AG113" s="1738">
        <f t="shared" si="20"/>
        <v>1.2827586206896551</v>
      </c>
      <c r="AH113" s="1736">
        <v>145</v>
      </c>
      <c r="AI113" s="1736">
        <v>192.6</v>
      </c>
      <c r="AJ113" s="1738">
        <f t="shared" si="21"/>
        <v>1.3282758620689654</v>
      </c>
      <c r="AK113" s="1736">
        <v>145</v>
      </c>
      <c r="AL113" s="1736">
        <v>142.80000000000001</v>
      </c>
      <c r="AM113" s="1738">
        <f t="shared" si="22"/>
        <v>0.98482758620689659</v>
      </c>
      <c r="AN113" s="1736">
        <v>145</v>
      </c>
      <c r="AO113" s="1736">
        <v>183</v>
      </c>
      <c r="AP113" s="1738">
        <f t="shared" si="23"/>
        <v>1.2620689655172415</v>
      </c>
      <c r="AQ113" s="1736">
        <v>145</v>
      </c>
      <c r="AR113" s="1736">
        <v>168.6</v>
      </c>
      <c r="AS113" s="1738">
        <f t="shared" si="24"/>
        <v>1.1627586206896552</v>
      </c>
      <c r="AT113" s="1738">
        <f t="shared" si="25"/>
        <v>1.2272413793103449</v>
      </c>
    </row>
    <row r="114" spans="1:46">
      <c r="A114" s="1739" t="s">
        <v>3102</v>
      </c>
      <c r="B114" s="1721">
        <v>4210</v>
      </c>
      <c r="C114" s="1721">
        <v>11</v>
      </c>
      <c r="D114" s="1734">
        <v>107</v>
      </c>
      <c r="E114" s="1740" t="s">
        <v>3103</v>
      </c>
      <c r="F114" s="1736" t="s">
        <v>2378</v>
      </c>
      <c r="G114" s="1736" t="s">
        <v>2289</v>
      </c>
      <c r="H114" s="1736">
        <v>11</v>
      </c>
      <c r="I114" s="1736">
        <v>145</v>
      </c>
      <c r="J114" s="1736">
        <v>0</v>
      </c>
      <c r="K114" s="1736">
        <v>0</v>
      </c>
      <c r="L114" s="1738"/>
      <c r="M114" s="1736">
        <v>0</v>
      </c>
      <c r="N114" s="1736">
        <v>0</v>
      </c>
      <c r="O114" s="1738"/>
      <c r="P114" s="1736">
        <v>0</v>
      </c>
      <c r="Q114" s="1736">
        <v>0</v>
      </c>
      <c r="R114" s="1738"/>
      <c r="S114" s="1736">
        <v>0</v>
      </c>
      <c r="T114" s="1736">
        <v>0</v>
      </c>
      <c r="U114" s="1738"/>
      <c r="V114" s="1736">
        <v>0</v>
      </c>
      <c r="W114" s="1736">
        <v>0</v>
      </c>
      <c r="X114" s="1738"/>
      <c r="Y114" s="1736">
        <v>0</v>
      </c>
      <c r="Z114" s="1736">
        <v>0</v>
      </c>
      <c r="AA114" s="1738"/>
      <c r="AB114" s="1736">
        <v>0</v>
      </c>
      <c r="AC114" s="1736">
        <v>0</v>
      </c>
      <c r="AD114" s="1738"/>
      <c r="AE114" s="1736">
        <v>0</v>
      </c>
      <c r="AF114" s="1736">
        <v>0</v>
      </c>
      <c r="AG114" s="1738"/>
      <c r="AH114" s="1736">
        <v>0</v>
      </c>
      <c r="AI114" s="1736">
        <v>0</v>
      </c>
      <c r="AJ114" s="1738"/>
      <c r="AK114" s="1736">
        <v>0</v>
      </c>
      <c r="AL114" s="1736">
        <v>0</v>
      </c>
      <c r="AM114" s="1738"/>
      <c r="AN114" s="1736">
        <v>0</v>
      </c>
      <c r="AO114" s="1736">
        <v>0</v>
      </c>
      <c r="AP114" s="1738"/>
      <c r="AQ114" s="1736">
        <v>145</v>
      </c>
      <c r="AR114" s="1736">
        <v>38</v>
      </c>
      <c r="AS114" s="1738">
        <f t="shared" si="24"/>
        <v>0.2620689655172414</v>
      </c>
      <c r="AT114" s="1738">
        <f t="shared" si="25"/>
        <v>0.2620689655172414</v>
      </c>
    </row>
    <row r="115" spans="1:46">
      <c r="A115" s="1739" t="s">
        <v>3104</v>
      </c>
      <c r="B115" s="1721">
        <v>6220</v>
      </c>
      <c r="C115" s="1721">
        <v>145</v>
      </c>
      <c r="D115" s="1734">
        <v>108</v>
      </c>
      <c r="E115" s="1740" t="s">
        <v>542</v>
      </c>
      <c r="F115" s="1736" t="s">
        <v>2290</v>
      </c>
      <c r="G115" s="1736" t="s">
        <v>849</v>
      </c>
      <c r="H115" s="1736">
        <v>11</v>
      </c>
      <c r="I115" s="1736">
        <v>145</v>
      </c>
      <c r="J115" s="1736">
        <v>145</v>
      </c>
      <c r="K115" s="1736">
        <v>146.56</v>
      </c>
      <c r="L115" s="1738">
        <f t="shared" si="13"/>
        <v>1.0107586206896553</v>
      </c>
      <c r="M115" s="1736">
        <v>145</v>
      </c>
      <c r="N115" s="1736">
        <v>143.38</v>
      </c>
      <c r="O115" s="1738">
        <f t="shared" si="14"/>
        <v>0.98882758620689648</v>
      </c>
      <c r="P115" s="1736">
        <v>145</v>
      </c>
      <c r="Q115" s="1736">
        <v>140.19999999999999</v>
      </c>
      <c r="R115" s="1738">
        <f t="shared" si="15"/>
        <v>0.9668965517241378</v>
      </c>
      <c r="S115" s="1736">
        <v>145</v>
      </c>
      <c r="T115" s="1736">
        <v>144.80000000000001</v>
      </c>
      <c r="U115" s="1738">
        <f t="shared" si="16"/>
        <v>0.99862068965517248</v>
      </c>
      <c r="V115" s="1736">
        <v>145</v>
      </c>
      <c r="W115" s="1736">
        <v>152.19999999999999</v>
      </c>
      <c r="X115" s="1738">
        <f t="shared" si="17"/>
        <v>1.049655172413793</v>
      </c>
      <c r="Y115" s="1736">
        <v>145</v>
      </c>
      <c r="Z115" s="1736">
        <v>149.4</v>
      </c>
      <c r="AA115" s="1738">
        <f t="shared" si="18"/>
        <v>1.030344827586207</v>
      </c>
      <c r="AB115" s="1736">
        <v>145</v>
      </c>
      <c r="AC115" s="1736">
        <v>147.80000000000001</v>
      </c>
      <c r="AD115" s="1738">
        <f t="shared" si="19"/>
        <v>1.0193103448275862</v>
      </c>
      <c r="AE115" s="1736">
        <v>145</v>
      </c>
      <c r="AF115" s="1736">
        <v>145.6</v>
      </c>
      <c r="AG115" s="1738">
        <f t="shared" si="20"/>
        <v>1.0041379310344827</v>
      </c>
      <c r="AH115" s="1736">
        <v>145</v>
      </c>
      <c r="AI115" s="1736">
        <v>146.19999999999999</v>
      </c>
      <c r="AJ115" s="1738">
        <f t="shared" si="21"/>
        <v>1.0082758620689654</v>
      </c>
      <c r="AK115" s="1736">
        <v>145</v>
      </c>
      <c r="AL115" s="1736">
        <v>145.80000000000001</v>
      </c>
      <c r="AM115" s="1738">
        <f t="shared" si="22"/>
        <v>1.0055172413793105</v>
      </c>
      <c r="AN115" s="1736">
        <v>145</v>
      </c>
      <c r="AO115" s="1736">
        <v>149.38</v>
      </c>
      <c r="AP115" s="1738">
        <f t="shared" si="23"/>
        <v>1.0302068965517241</v>
      </c>
      <c r="AQ115" s="1736">
        <v>145</v>
      </c>
      <c r="AR115" s="1736">
        <v>149.38</v>
      </c>
      <c r="AS115" s="1738">
        <f t="shared" si="24"/>
        <v>1.0302068965517241</v>
      </c>
      <c r="AT115" s="1738">
        <f t="shared" si="25"/>
        <v>1.0118965517241381</v>
      </c>
    </row>
    <row r="116" spans="1:46">
      <c r="A116" s="1739" t="s">
        <v>3105</v>
      </c>
      <c r="B116" s="1721">
        <v>6110</v>
      </c>
      <c r="C116" s="1721">
        <v>27</v>
      </c>
      <c r="D116" s="1734">
        <v>109</v>
      </c>
      <c r="E116" s="1740" t="s">
        <v>1134</v>
      </c>
      <c r="F116" s="1736" t="s">
        <v>2290</v>
      </c>
      <c r="G116" s="1736" t="s">
        <v>1512</v>
      </c>
      <c r="H116" s="1736">
        <v>11</v>
      </c>
      <c r="I116" s="1736">
        <v>148</v>
      </c>
      <c r="J116" s="1736">
        <v>148</v>
      </c>
      <c r="K116" s="1736">
        <v>187</v>
      </c>
      <c r="L116" s="1738">
        <f t="shared" si="13"/>
        <v>1.2635135135135136</v>
      </c>
      <c r="M116" s="1736">
        <v>148</v>
      </c>
      <c r="N116" s="1736">
        <v>209</v>
      </c>
      <c r="O116" s="1738">
        <f t="shared" si="14"/>
        <v>1.4121621621621621</v>
      </c>
      <c r="P116" s="1736">
        <v>148</v>
      </c>
      <c r="Q116" s="1736">
        <v>215</v>
      </c>
      <c r="R116" s="1738">
        <f t="shared" si="15"/>
        <v>1.4527027027027026</v>
      </c>
      <c r="S116" s="1736">
        <v>148</v>
      </c>
      <c r="T116" s="1736">
        <v>202</v>
      </c>
      <c r="U116" s="1738">
        <f t="shared" si="16"/>
        <v>1.3648648648648649</v>
      </c>
      <c r="V116" s="1736">
        <v>148</v>
      </c>
      <c r="W116" s="1736">
        <v>195</v>
      </c>
      <c r="X116" s="1738">
        <f t="shared" si="17"/>
        <v>1.3175675675675675</v>
      </c>
      <c r="Y116" s="1736">
        <v>148</v>
      </c>
      <c r="Z116" s="1736">
        <v>192</v>
      </c>
      <c r="AA116" s="1738">
        <f t="shared" si="18"/>
        <v>1.2972972972972974</v>
      </c>
      <c r="AB116" s="1736">
        <v>148</v>
      </c>
      <c r="AC116" s="1736">
        <v>155</v>
      </c>
      <c r="AD116" s="1738">
        <f t="shared" si="19"/>
        <v>1.0472972972972974</v>
      </c>
      <c r="AE116" s="1736">
        <v>148</v>
      </c>
      <c r="AF116" s="1736">
        <v>152</v>
      </c>
      <c r="AG116" s="1738">
        <f t="shared" si="20"/>
        <v>1.027027027027027</v>
      </c>
      <c r="AH116" s="1736">
        <v>148</v>
      </c>
      <c r="AI116" s="1736">
        <v>149</v>
      </c>
      <c r="AJ116" s="1738">
        <f t="shared" si="21"/>
        <v>1.0067567567567568</v>
      </c>
      <c r="AK116" s="1736">
        <v>148</v>
      </c>
      <c r="AL116" s="1736">
        <v>118</v>
      </c>
      <c r="AM116" s="1738">
        <f t="shared" si="22"/>
        <v>0.79729729729729726</v>
      </c>
      <c r="AN116" s="1736">
        <v>148</v>
      </c>
      <c r="AO116" s="1736">
        <v>142</v>
      </c>
      <c r="AP116" s="1738">
        <f t="shared" si="23"/>
        <v>0.95945945945945943</v>
      </c>
      <c r="AQ116" s="1736">
        <v>148</v>
      </c>
      <c r="AR116" s="1736">
        <v>181</v>
      </c>
      <c r="AS116" s="1738">
        <f t="shared" si="24"/>
        <v>1.222972972972973</v>
      </c>
      <c r="AT116" s="1738">
        <f t="shared" si="25"/>
        <v>1.1807432432432432</v>
      </c>
    </row>
    <row r="117" spans="1:46">
      <c r="A117" s="1739" t="s">
        <v>3106</v>
      </c>
      <c r="B117" s="1721">
        <v>1220</v>
      </c>
      <c r="C117" s="1721">
        <v>51</v>
      </c>
      <c r="D117" s="1734">
        <v>110</v>
      </c>
      <c r="E117" s="1740" t="s">
        <v>1144</v>
      </c>
      <c r="F117" s="1736" t="s">
        <v>2290</v>
      </c>
      <c r="G117" s="1736" t="s">
        <v>1562</v>
      </c>
      <c r="H117" s="1736">
        <v>11</v>
      </c>
      <c r="I117" s="1736">
        <v>148.11000000000001</v>
      </c>
      <c r="J117" s="1736">
        <v>148.11000000000001</v>
      </c>
      <c r="K117" s="1736">
        <v>50</v>
      </c>
      <c r="L117" s="1738">
        <f t="shared" si="13"/>
        <v>0.33758692863412326</v>
      </c>
      <c r="M117" s="1736">
        <v>148.11000000000001</v>
      </c>
      <c r="N117" s="1736">
        <v>56</v>
      </c>
      <c r="O117" s="1738">
        <f t="shared" si="14"/>
        <v>0.37809736007021805</v>
      </c>
      <c r="P117" s="1736">
        <v>148.11000000000001</v>
      </c>
      <c r="Q117" s="1736">
        <v>65.2</v>
      </c>
      <c r="R117" s="1738">
        <f t="shared" si="15"/>
        <v>0.44021335493889674</v>
      </c>
      <c r="S117" s="1736">
        <v>148.11000000000001</v>
      </c>
      <c r="T117" s="1736">
        <v>52.8</v>
      </c>
      <c r="U117" s="1738">
        <f t="shared" si="16"/>
        <v>0.35649179663763414</v>
      </c>
      <c r="V117" s="1736">
        <v>148.11000000000001</v>
      </c>
      <c r="W117" s="1736">
        <v>42.4</v>
      </c>
      <c r="X117" s="1738">
        <f t="shared" si="17"/>
        <v>0.28627371548173652</v>
      </c>
      <c r="Y117" s="1736">
        <v>148.11000000000001</v>
      </c>
      <c r="Z117" s="1736">
        <v>46</v>
      </c>
      <c r="AA117" s="1738">
        <f t="shared" si="18"/>
        <v>0.31057997434339341</v>
      </c>
      <c r="AB117" s="1736">
        <v>148.11000000000001</v>
      </c>
      <c r="AC117" s="1736">
        <v>38.799999999999997</v>
      </c>
      <c r="AD117" s="1738">
        <f t="shared" si="19"/>
        <v>0.26196745662007964</v>
      </c>
      <c r="AE117" s="1736">
        <v>148.11000000000001</v>
      </c>
      <c r="AF117" s="1736">
        <v>30</v>
      </c>
      <c r="AG117" s="1738">
        <f t="shared" si="20"/>
        <v>0.20255215718047395</v>
      </c>
      <c r="AH117" s="1736">
        <v>148.11000000000001</v>
      </c>
      <c r="AI117" s="1736">
        <v>37.200000000000003</v>
      </c>
      <c r="AJ117" s="1738">
        <f t="shared" si="21"/>
        <v>0.25116467490378774</v>
      </c>
      <c r="AK117" s="1736">
        <v>148.11000000000001</v>
      </c>
      <c r="AL117" s="1736">
        <v>30.8</v>
      </c>
      <c r="AM117" s="1738">
        <f t="shared" si="22"/>
        <v>0.20795354803861993</v>
      </c>
      <c r="AN117" s="1736">
        <v>148.11000000000001</v>
      </c>
      <c r="AO117" s="1736">
        <v>28.8</v>
      </c>
      <c r="AP117" s="1738">
        <f t="shared" si="23"/>
        <v>0.194450070893255</v>
      </c>
      <c r="AQ117" s="1736">
        <v>148.11000000000001</v>
      </c>
      <c r="AR117" s="1736">
        <v>32.799999999999997</v>
      </c>
      <c r="AS117" s="1738">
        <f t="shared" si="24"/>
        <v>0.22145702518398483</v>
      </c>
      <c r="AT117" s="1738">
        <f t="shared" si="25"/>
        <v>0.2873990052438502</v>
      </c>
    </row>
    <row r="118" spans="1:46">
      <c r="A118" s="1739" t="s">
        <v>3107</v>
      </c>
      <c r="B118" s="1721">
        <v>1220</v>
      </c>
      <c r="C118" s="1721">
        <v>54</v>
      </c>
      <c r="D118" s="1734">
        <v>111</v>
      </c>
      <c r="E118" s="1740" t="s">
        <v>1789</v>
      </c>
      <c r="F118" s="1736" t="s">
        <v>2290</v>
      </c>
      <c r="G118" s="1736" t="s">
        <v>1562</v>
      </c>
      <c r="H118" s="1736">
        <v>11</v>
      </c>
      <c r="I118" s="1736">
        <v>148.13999999999999</v>
      </c>
      <c r="J118" s="1736">
        <v>148.13999999999999</v>
      </c>
      <c r="K118" s="1736">
        <v>72.400000000000006</v>
      </c>
      <c r="L118" s="1738">
        <f t="shared" si="13"/>
        <v>0.48872687997839892</v>
      </c>
      <c r="M118" s="1736">
        <v>148.13999999999999</v>
      </c>
      <c r="N118" s="1736">
        <v>106</v>
      </c>
      <c r="O118" s="1738">
        <f t="shared" si="14"/>
        <v>0.71553935466450658</v>
      </c>
      <c r="P118" s="1736">
        <v>148.13999999999999</v>
      </c>
      <c r="Q118" s="1736">
        <v>61.2</v>
      </c>
      <c r="R118" s="1738">
        <f t="shared" si="15"/>
        <v>0.41312272174969628</v>
      </c>
      <c r="S118" s="1736">
        <v>148.13999999999999</v>
      </c>
      <c r="T118" s="1736">
        <v>161.19999999999999</v>
      </c>
      <c r="U118" s="1738">
        <f t="shared" si="16"/>
        <v>1.0881598487916835</v>
      </c>
      <c r="V118" s="1736">
        <v>148.13999999999999</v>
      </c>
      <c r="W118" s="1736">
        <v>118.4</v>
      </c>
      <c r="X118" s="1738">
        <f t="shared" si="17"/>
        <v>0.79924395841771312</v>
      </c>
      <c r="Y118" s="1736">
        <v>148.13999999999999</v>
      </c>
      <c r="Z118" s="1736">
        <v>139.6</v>
      </c>
      <c r="AA118" s="1738">
        <f t="shared" si="18"/>
        <v>0.94235182935061435</v>
      </c>
      <c r="AB118" s="1736">
        <v>148.13999999999999</v>
      </c>
      <c r="AC118" s="1736">
        <v>52.4</v>
      </c>
      <c r="AD118" s="1738">
        <f t="shared" si="19"/>
        <v>0.35371945457000137</v>
      </c>
      <c r="AE118" s="1736">
        <v>148.13999999999999</v>
      </c>
      <c r="AF118" s="1736">
        <v>27.2</v>
      </c>
      <c r="AG118" s="1738">
        <f t="shared" si="20"/>
        <v>0.18361009855542057</v>
      </c>
      <c r="AH118" s="1736">
        <v>148.13999999999999</v>
      </c>
      <c r="AI118" s="1736">
        <v>13.2</v>
      </c>
      <c r="AJ118" s="1738">
        <f t="shared" si="21"/>
        <v>8.9104900769542333E-2</v>
      </c>
      <c r="AK118" s="1736">
        <v>148.13999999999999</v>
      </c>
      <c r="AL118" s="1736">
        <v>28.8</v>
      </c>
      <c r="AM118" s="1738">
        <f t="shared" si="22"/>
        <v>0.19441069258809238</v>
      </c>
      <c r="AN118" s="1736">
        <v>148.13999999999999</v>
      </c>
      <c r="AO118" s="1736">
        <v>131.6</v>
      </c>
      <c r="AP118" s="1738">
        <f t="shared" si="23"/>
        <v>0.88834885918725537</v>
      </c>
      <c r="AQ118" s="1736">
        <v>148.13999999999999</v>
      </c>
      <c r="AR118" s="1736">
        <v>29.6</v>
      </c>
      <c r="AS118" s="1738">
        <f t="shared" si="24"/>
        <v>0.19981098960442828</v>
      </c>
      <c r="AT118" s="1738">
        <f t="shared" si="25"/>
        <v>0.52967913235227959</v>
      </c>
    </row>
    <row r="119" spans="1:46">
      <c r="A119" s="1739" t="s">
        <v>3108</v>
      </c>
      <c r="B119" s="1721">
        <v>1210</v>
      </c>
      <c r="C119" s="1721">
        <v>45</v>
      </c>
      <c r="D119" s="1734">
        <v>112</v>
      </c>
      <c r="E119" s="1740" t="s">
        <v>1901</v>
      </c>
      <c r="F119" s="1736" t="s">
        <v>2290</v>
      </c>
      <c r="G119" s="1736" t="s">
        <v>1101</v>
      </c>
      <c r="H119" s="1736">
        <v>11</v>
      </c>
      <c r="I119" s="1736">
        <v>149</v>
      </c>
      <c r="J119" s="1736">
        <v>149</v>
      </c>
      <c r="K119" s="1736">
        <v>19.2</v>
      </c>
      <c r="L119" s="1738">
        <f t="shared" si="13"/>
        <v>0.12885906040268455</v>
      </c>
      <c r="M119" s="1736">
        <v>149</v>
      </c>
      <c r="N119" s="1736">
        <v>19.2</v>
      </c>
      <c r="O119" s="1738">
        <f t="shared" si="14"/>
        <v>0.12885906040268455</v>
      </c>
      <c r="P119" s="1736">
        <v>149</v>
      </c>
      <c r="Q119" s="1736">
        <v>18.600000000000001</v>
      </c>
      <c r="R119" s="1738">
        <f t="shared" si="15"/>
        <v>0.12483221476510067</v>
      </c>
      <c r="S119" s="1736">
        <v>149</v>
      </c>
      <c r="T119" s="1736">
        <v>19.2</v>
      </c>
      <c r="U119" s="1738">
        <f t="shared" si="16"/>
        <v>0.12885906040268455</v>
      </c>
      <c r="V119" s="1736">
        <v>149</v>
      </c>
      <c r="W119" s="1736">
        <v>21.6</v>
      </c>
      <c r="X119" s="1738">
        <f t="shared" si="17"/>
        <v>0.14496644295302014</v>
      </c>
      <c r="Y119" s="1736">
        <v>149</v>
      </c>
      <c r="Z119" s="1736">
        <v>23.4</v>
      </c>
      <c r="AA119" s="1738">
        <f t="shared" si="18"/>
        <v>0.15704697986577179</v>
      </c>
      <c r="AB119" s="1736">
        <v>149</v>
      </c>
      <c r="AC119" s="1736">
        <v>17.399999999999999</v>
      </c>
      <c r="AD119" s="1738">
        <f t="shared" si="19"/>
        <v>0.11677852348993288</v>
      </c>
      <c r="AE119" s="1736">
        <v>149</v>
      </c>
      <c r="AF119" s="1736">
        <v>14.4</v>
      </c>
      <c r="AG119" s="1738">
        <f t="shared" si="20"/>
        <v>9.6644295302013419E-2</v>
      </c>
      <c r="AH119" s="1736">
        <v>149</v>
      </c>
      <c r="AI119" s="1736">
        <v>8.6999999999999993</v>
      </c>
      <c r="AJ119" s="1738">
        <f t="shared" si="21"/>
        <v>5.8389261744966441E-2</v>
      </c>
      <c r="AK119" s="1736">
        <v>149</v>
      </c>
      <c r="AL119" s="1736">
        <v>10.199999999999999</v>
      </c>
      <c r="AM119" s="1738">
        <f t="shared" si="22"/>
        <v>6.8456375838926165E-2</v>
      </c>
      <c r="AN119" s="1736">
        <v>149</v>
      </c>
      <c r="AO119" s="1736">
        <v>13.6</v>
      </c>
      <c r="AP119" s="1738">
        <f t="shared" si="23"/>
        <v>9.1275167785234895E-2</v>
      </c>
      <c r="AQ119" s="1736">
        <v>149</v>
      </c>
      <c r="AR119" s="1736">
        <v>16</v>
      </c>
      <c r="AS119" s="1738">
        <f t="shared" si="24"/>
        <v>0.10738255033557047</v>
      </c>
      <c r="AT119" s="1738">
        <f t="shared" si="25"/>
        <v>0.11269574944071588</v>
      </c>
    </row>
    <row r="120" spans="1:46">
      <c r="A120" s="1739" t="s">
        <v>3109</v>
      </c>
      <c r="B120" s="1721">
        <v>1220</v>
      </c>
      <c r="C120" s="1721">
        <v>62</v>
      </c>
      <c r="D120" s="1734">
        <v>113</v>
      </c>
      <c r="E120" s="1740" t="s">
        <v>2404</v>
      </c>
      <c r="F120" s="1736" t="s">
        <v>2290</v>
      </c>
      <c r="G120" s="1736" t="s">
        <v>1101</v>
      </c>
      <c r="H120" s="1736">
        <v>11</v>
      </c>
      <c r="I120" s="1736">
        <v>150</v>
      </c>
      <c r="J120" s="1736">
        <v>150</v>
      </c>
      <c r="K120" s="1736">
        <v>26</v>
      </c>
      <c r="L120" s="1738">
        <f t="shared" si="13"/>
        <v>0.17333333333333334</v>
      </c>
      <c r="M120" s="1736">
        <v>150</v>
      </c>
      <c r="N120" s="1736">
        <v>26</v>
      </c>
      <c r="O120" s="1738">
        <f t="shared" si="14"/>
        <v>0.17333333333333334</v>
      </c>
      <c r="P120" s="1736">
        <v>150</v>
      </c>
      <c r="Q120" s="1736">
        <v>26</v>
      </c>
      <c r="R120" s="1738">
        <f t="shared" si="15"/>
        <v>0.17333333333333334</v>
      </c>
      <c r="S120" s="1736">
        <v>150</v>
      </c>
      <c r="T120" s="1736">
        <v>26</v>
      </c>
      <c r="U120" s="1738">
        <f t="shared" si="16"/>
        <v>0.17333333333333334</v>
      </c>
      <c r="V120" s="1736">
        <v>150</v>
      </c>
      <c r="W120" s="1736">
        <v>26</v>
      </c>
      <c r="X120" s="1738">
        <f t="shared" si="17"/>
        <v>0.17333333333333334</v>
      </c>
      <c r="Y120" s="1736">
        <v>150</v>
      </c>
      <c r="Z120" s="1736">
        <v>28</v>
      </c>
      <c r="AA120" s="1738">
        <f t="shared" si="18"/>
        <v>0.18666666666666668</v>
      </c>
      <c r="AB120" s="1736">
        <v>150</v>
      </c>
      <c r="AC120" s="1736">
        <v>26</v>
      </c>
      <c r="AD120" s="1738">
        <f t="shared" si="19"/>
        <v>0.17333333333333334</v>
      </c>
      <c r="AE120" s="1736">
        <v>150</v>
      </c>
      <c r="AF120" s="1736">
        <v>14</v>
      </c>
      <c r="AG120" s="1738">
        <f t="shared" si="20"/>
        <v>9.3333333333333338E-2</v>
      </c>
      <c r="AH120" s="1736">
        <v>150</v>
      </c>
      <c r="AI120" s="1736">
        <v>20</v>
      </c>
      <c r="AJ120" s="1738">
        <f t="shared" si="21"/>
        <v>0.13333333333333333</v>
      </c>
      <c r="AK120" s="1736">
        <v>150</v>
      </c>
      <c r="AL120" s="1736">
        <v>18</v>
      </c>
      <c r="AM120" s="1738">
        <f t="shared" si="22"/>
        <v>0.12</v>
      </c>
      <c r="AN120" s="1736">
        <v>150</v>
      </c>
      <c r="AO120" s="1736">
        <v>18.600000000000001</v>
      </c>
      <c r="AP120" s="1738">
        <f t="shared" si="23"/>
        <v>0.12400000000000001</v>
      </c>
      <c r="AQ120" s="1736">
        <v>150</v>
      </c>
      <c r="AR120" s="1736">
        <v>29</v>
      </c>
      <c r="AS120" s="1738">
        <f t="shared" si="24"/>
        <v>0.19333333333333333</v>
      </c>
      <c r="AT120" s="1738">
        <f t="shared" si="25"/>
        <v>0.15755555555555556</v>
      </c>
    </row>
    <row r="121" spans="1:46">
      <c r="A121" s="1739" t="s">
        <v>3110</v>
      </c>
      <c r="B121" s="1721">
        <v>1230</v>
      </c>
      <c r="C121" s="1721">
        <v>29</v>
      </c>
      <c r="D121" s="1734">
        <v>114</v>
      </c>
      <c r="E121" s="1740" t="s">
        <v>524</v>
      </c>
      <c r="F121" s="1736" t="s">
        <v>2290</v>
      </c>
      <c r="G121" s="1736" t="s">
        <v>1512</v>
      </c>
      <c r="H121" s="1736">
        <v>33</v>
      </c>
      <c r="I121" s="1736">
        <v>150</v>
      </c>
      <c r="J121" s="1736">
        <v>150</v>
      </c>
      <c r="K121" s="1736">
        <v>201</v>
      </c>
      <c r="L121" s="1738">
        <f t="shared" si="13"/>
        <v>1.34</v>
      </c>
      <c r="M121" s="1736">
        <v>150</v>
      </c>
      <c r="N121" s="1736">
        <v>225</v>
      </c>
      <c r="O121" s="1738">
        <f t="shared" si="14"/>
        <v>1.5</v>
      </c>
      <c r="P121" s="1736">
        <v>150</v>
      </c>
      <c r="Q121" s="1736">
        <v>190.8</v>
      </c>
      <c r="R121" s="1738">
        <f t="shared" si="15"/>
        <v>1.272</v>
      </c>
      <c r="S121" s="1736">
        <v>150</v>
      </c>
      <c r="T121" s="1736">
        <v>202.8</v>
      </c>
      <c r="U121" s="1738">
        <f t="shared" si="16"/>
        <v>1.3520000000000001</v>
      </c>
      <c r="V121" s="1736">
        <v>150</v>
      </c>
      <c r="W121" s="1736">
        <v>200.4</v>
      </c>
      <c r="X121" s="1738">
        <f t="shared" si="17"/>
        <v>1.3360000000000001</v>
      </c>
      <c r="Y121" s="1736">
        <v>150</v>
      </c>
      <c r="Z121" s="1736">
        <v>228.6</v>
      </c>
      <c r="AA121" s="1738">
        <f t="shared" si="18"/>
        <v>1.524</v>
      </c>
      <c r="AB121" s="1736">
        <v>150</v>
      </c>
      <c r="AC121" s="1736">
        <v>204</v>
      </c>
      <c r="AD121" s="1738">
        <f t="shared" si="19"/>
        <v>1.36</v>
      </c>
      <c r="AE121" s="1736">
        <v>150</v>
      </c>
      <c r="AF121" s="1736">
        <v>207</v>
      </c>
      <c r="AG121" s="1738">
        <f t="shared" si="20"/>
        <v>1.38</v>
      </c>
      <c r="AH121" s="1736">
        <v>150</v>
      </c>
      <c r="AI121" s="1736">
        <v>207</v>
      </c>
      <c r="AJ121" s="1738">
        <f t="shared" si="21"/>
        <v>1.38</v>
      </c>
      <c r="AK121" s="1736">
        <v>150</v>
      </c>
      <c r="AL121" s="1736">
        <v>207</v>
      </c>
      <c r="AM121" s="1738">
        <f t="shared" si="22"/>
        <v>1.38</v>
      </c>
      <c r="AN121" s="1736">
        <v>150</v>
      </c>
      <c r="AO121" s="1736">
        <v>190.14</v>
      </c>
      <c r="AP121" s="1738">
        <f t="shared" si="23"/>
        <v>1.2675999999999998</v>
      </c>
      <c r="AQ121" s="1736">
        <v>150</v>
      </c>
      <c r="AR121" s="1736">
        <v>181.5</v>
      </c>
      <c r="AS121" s="1738">
        <f t="shared" si="24"/>
        <v>1.21</v>
      </c>
      <c r="AT121" s="1738">
        <f t="shared" si="25"/>
        <v>1.3584666666666665</v>
      </c>
    </row>
    <row r="122" spans="1:46">
      <c r="A122" s="1739" t="s">
        <v>3111</v>
      </c>
      <c r="B122" s="1721">
        <v>1230</v>
      </c>
      <c r="C122" s="1721">
        <v>69</v>
      </c>
      <c r="D122" s="1734">
        <v>115</v>
      </c>
      <c r="E122" s="1740" t="s">
        <v>1436</v>
      </c>
      <c r="F122" s="1736" t="s">
        <v>2290</v>
      </c>
      <c r="G122" s="1736" t="s">
        <v>2289</v>
      </c>
      <c r="H122" s="1736">
        <v>11</v>
      </c>
      <c r="I122" s="1736">
        <v>150</v>
      </c>
      <c r="J122" s="1736">
        <v>150</v>
      </c>
      <c r="K122" s="1736">
        <v>130.4</v>
      </c>
      <c r="L122" s="1738">
        <f t="shared" si="13"/>
        <v>0.8693333333333334</v>
      </c>
      <c r="M122" s="1736">
        <v>150</v>
      </c>
      <c r="N122" s="1736">
        <v>120.4</v>
      </c>
      <c r="O122" s="1738">
        <f t="shared" si="14"/>
        <v>0.80266666666666675</v>
      </c>
      <c r="P122" s="1736">
        <v>150</v>
      </c>
      <c r="Q122" s="1736">
        <v>117.2</v>
      </c>
      <c r="R122" s="1738">
        <f t="shared" si="15"/>
        <v>0.78133333333333332</v>
      </c>
      <c r="S122" s="1736">
        <v>150</v>
      </c>
      <c r="T122" s="1736">
        <v>118</v>
      </c>
      <c r="U122" s="1738">
        <f t="shared" si="16"/>
        <v>0.78666666666666663</v>
      </c>
      <c r="V122" s="1736">
        <v>150</v>
      </c>
      <c r="W122" s="1736">
        <v>123.2</v>
      </c>
      <c r="X122" s="1738">
        <f t="shared" si="17"/>
        <v>0.82133333333333336</v>
      </c>
      <c r="Y122" s="1736">
        <v>150</v>
      </c>
      <c r="Z122" s="1736">
        <v>133.19999999999999</v>
      </c>
      <c r="AA122" s="1738">
        <f t="shared" si="18"/>
        <v>0.8879999999999999</v>
      </c>
      <c r="AB122" s="1736">
        <v>150</v>
      </c>
      <c r="AC122" s="1736">
        <v>118</v>
      </c>
      <c r="AD122" s="1738">
        <f t="shared" si="19"/>
        <v>0.78666666666666663</v>
      </c>
      <c r="AE122" s="1736">
        <v>150</v>
      </c>
      <c r="AF122" s="1736">
        <v>127.2</v>
      </c>
      <c r="AG122" s="1738">
        <f t="shared" si="20"/>
        <v>0.84799999999999998</v>
      </c>
      <c r="AH122" s="1736">
        <v>150</v>
      </c>
      <c r="AI122" s="1736">
        <v>108.4</v>
      </c>
      <c r="AJ122" s="1738">
        <f t="shared" si="21"/>
        <v>0.72266666666666668</v>
      </c>
      <c r="AK122" s="1736">
        <v>150</v>
      </c>
      <c r="AL122" s="1736">
        <v>118</v>
      </c>
      <c r="AM122" s="1738">
        <f t="shared" si="22"/>
        <v>0.78666666666666663</v>
      </c>
      <c r="AN122" s="1736">
        <v>150</v>
      </c>
      <c r="AO122" s="1736">
        <v>109.2</v>
      </c>
      <c r="AP122" s="1738">
        <f t="shared" si="23"/>
        <v>0.72799999999999998</v>
      </c>
      <c r="AQ122" s="1736">
        <v>150</v>
      </c>
      <c r="AR122" s="1736">
        <v>111.2</v>
      </c>
      <c r="AS122" s="1738">
        <f t="shared" si="24"/>
        <v>0.7413333333333334</v>
      </c>
      <c r="AT122" s="1738">
        <f t="shared" si="25"/>
        <v>0.79688888888888909</v>
      </c>
    </row>
    <row r="123" spans="1:46">
      <c r="A123" s="1739" t="s">
        <v>3112</v>
      </c>
      <c r="B123" s="1721">
        <v>1260</v>
      </c>
      <c r="C123" s="1721">
        <v>4</v>
      </c>
      <c r="D123" s="1734">
        <v>116</v>
      </c>
      <c r="E123" s="1740" t="s">
        <v>1287</v>
      </c>
      <c r="F123" s="1736" t="s">
        <v>2290</v>
      </c>
      <c r="G123" s="1736" t="s">
        <v>2289</v>
      </c>
      <c r="H123" s="1736">
        <v>11</v>
      </c>
      <c r="I123" s="1736">
        <v>150</v>
      </c>
      <c r="J123" s="1736">
        <v>150</v>
      </c>
      <c r="K123" s="1736">
        <v>97.82</v>
      </c>
      <c r="L123" s="1738">
        <f t="shared" si="13"/>
        <v>0.65213333333333334</v>
      </c>
      <c r="M123" s="1736">
        <v>150</v>
      </c>
      <c r="N123" s="1736">
        <v>108.38</v>
      </c>
      <c r="O123" s="1738">
        <f t="shared" si="14"/>
        <v>0.72253333333333325</v>
      </c>
      <c r="P123" s="1736">
        <v>150</v>
      </c>
      <c r="Q123" s="1736">
        <v>85.76</v>
      </c>
      <c r="R123" s="1738">
        <f t="shared" si="15"/>
        <v>0.57173333333333332</v>
      </c>
      <c r="S123" s="1736">
        <v>150</v>
      </c>
      <c r="T123" s="1736">
        <v>26.88</v>
      </c>
      <c r="U123" s="1738">
        <f t="shared" si="16"/>
        <v>0.1792</v>
      </c>
      <c r="V123" s="1736">
        <v>150</v>
      </c>
      <c r="W123" s="1736">
        <v>27.18</v>
      </c>
      <c r="X123" s="1738">
        <f t="shared" si="17"/>
        <v>0.1812</v>
      </c>
      <c r="Y123" s="1736">
        <v>150</v>
      </c>
      <c r="Z123" s="1736">
        <v>22.06</v>
      </c>
      <c r="AA123" s="1738">
        <f t="shared" si="18"/>
        <v>0.14706666666666665</v>
      </c>
      <c r="AB123" s="1736">
        <v>150</v>
      </c>
      <c r="AC123" s="1736">
        <v>24.68</v>
      </c>
      <c r="AD123" s="1738">
        <f t="shared" si="19"/>
        <v>0.16453333333333334</v>
      </c>
      <c r="AE123" s="1736">
        <v>150</v>
      </c>
      <c r="AF123" s="1736">
        <v>131.82</v>
      </c>
      <c r="AG123" s="1738">
        <f t="shared" si="20"/>
        <v>0.87879999999999991</v>
      </c>
      <c r="AH123" s="1736">
        <v>150</v>
      </c>
      <c r="AI123" s="1736">
        <v>104.68</v>
      </c>
      <c r="AJ123" s="1738">
        <f t="shared" si="21"/>
        <v>0.69786666666666675</v>
      </c>
      <c r="AK123" s="1736">
        <v>150</v>
      </c>
      <c r="AL123" s="1736">
        <v>100.8</v>
      </c>
      <c r="AM123" s="1738">
        <f t="shared" si="22"/>
        <v>0.67199999999999993</v>
      </c>
      <c r="AN123" s="1736">
        <v>150</v>
      </c>
      <c r="AO123" s="1736">
        <v>99.56</v>
      </c>
      <c r="AP123" s="1738">
        <f t="shared" si="23"/>
        <v>0.6637333333333334</v>
      </c>
      <c r="AQ123" s="1736">
        <v>150</v>
      </c>
      <c r="AR123" s="1736">
        <v>79.44</v>
      </c>
      <c r="AS123" s="1738">
        <f t="shared" si="24"/>
        <v>0.52959999999999996</v>
      </c>
      <c r="AT123" s="1738">
        <f t="shared" si="25"/>
        <v>0.50503333333333333</v>
      </c>
    </row>
    <row r="124" spans="1:46">
      <c r="A124" s="1739" t="s">
        <v>3113</v>
      </c>
      <c r="B124" s="1721">
        <v>1260</v>
      </c>
      <c r="C124" s="1721">
        <v>20</v>
      </c>
      <c r="D124" s="1734">
        <v>117</v>
      </c>
      <c r="E124" s="1740" t="s">
        <v>1818</v>
      </c>
      <c r="F124" s="1736" t="s">
        <v>2290</v>
      </c>
      <c r="G124" s="1736" t="s">
        <v>2289</v>
      </c>
      <c r="H124" s="1736">
        <v>11</v>
      </c>
      <c r="I124" s="1736">
        <v>150</v>
      </c>
      <c r="J124" s="1736">
        <v>150</v>
      </c>
      <c r="K124" s="1736">
        <v>8.4</v>
      </c>
      <c r="L124" s="1738">
        <f t="shared" si="13"/>
        <v>5.6000000000000001E-2</v>
      </c>
      <c r="M124" s="1736">
        <v>150</v>
      </c>
      <c r="N124" s="1736">
        <v>167.6</v>
      </c>
      <c r="O124" s="1738">
        <f t="shared" si="14"/>
        <v>1.1173333333333333</v>
      </c>
      <c r="P124" s="1736">
        <v>150</v>
      </c>
      <c r="Q124" s="1736">
        <v>167.2</v>
      </c>
      <c r="R124" s="1738">
        <f t="shared" si="15"/>
        <v>1.1146666666666667</v>
      </c>
      <c r="S124" s="1736">
        <v>150</v>
      </c>
      <c r="T124" s="1736">
        <v>132.80000000000001</v>
      </c>
      <c r="U124" s="1738">
        <f t="shared" si="16"/>
        <v>0.88533333333333342</v>
      </c>
      <c r="V124" s="1736">
        <v>150</v>
      </c>
      <c r="W124" s="1736">
        <v>79.2</v>
      </c>
      <c r="X124" s="1738">
        <f t="shared" si="17"/>
        <v>0.52800000000000002</v>
      </c>
      <c r="Y124" s="1736">
        <v>150</v>
      </c>
      <c r="Z124" s="1736">
        <v>10</v>
      </c>
      <c r="AA124" s="1738">
        <f t="shared" si="18"/>
        <v>6.6666666666666666E-2</v>
      </c>
      <c r="AB124" s="1736">
        <v>150</v>
      </c>
      <c r="AC124" s="1736">
        <v>6.4</v>
      </c>
      <c r="AD124" s="1738">
        <f t="shared" si="19"/>
        <v>4.2666666666666672E-2</v>
      </c>
      <c r="AE124" s="1736">
        <v>150</v>
      </c>
      <c r="AF124" s="1736">
        <v>8.8000000000000007</v>
      </c>
      <c r="AG124" s="1738">
        <f t="shared" si="20"/>
        <v>5.8666666666666673E-2</v>
      </c>
      <c r="AH124" s="1736">
        <v>150</v>
      </c>
      <c r="AI124" s="1736">
        <v>38.799999999999997</v>
      </c>
      <c r="AJ124" s="1738">
        <f t="shared" si="21"/>
        <v>0.25866666666666666</v>
      </c>
      <c r="AK124" s="1736">
        <v>150</v>
      </c>
      <c r="AL124" s="1736">
        <v>158.4</v>
      </c>
      <c r="AM124" s="1738">
        <f t="shared" si="22"/>
        <v>1.056</v>
      </c>
      <c r="AN124" s="1736">
        <v>150</v>
      </c>
      <c r="AO124" s="1736">
        <v>172.8</v>
      </c>
      <c r="AP124" s="1738">
        <f t="shared" si="23"/>
        <v>1.1520000000000001</v>
      </c>
      <c r="AQ124" s="1736">
        <v>150</v>
      </c>
      <c r="AR124" s="1736">
        <v>122</v>
      </c>
      <c r="AS124" s="1738">
        <f t="shared" si="24"/>
        <v>0.81333333333333335</v>
      </c>
      <c r="AT124" s="1738">
        <f t="shared" si="25"/>
        <v>0.59577777777777774</v>
      </c>
    </row>
    <row r="125" spans="1:46">
      <c r="A125" s="1739" t="s">
        <v>3114</v>
      </c>
      <c r="B125" s="1721">
        <v>6110</v>
      </c>
      <c r="C125" s="1721">
        <v>55</v>
      </c>
      <c r="D125" s="1734">
        <v>118</v>
      </c>
      <c r="E125" s="1740" t="s">
        <v>1149</v>
      </c>
      <c r="F125" s="1736" t="s">
        <v>2290</v>
      </c>
      <c r="G125" s="1736" t="s">
        <v>1512</v>
      </c>
      <c r="H125" s="1736">
        <v>11</v>
      </c>
      <c r="I125" s="1736">
        <v>150</v>
      </c>
      <c r="J125" s="1736">
        <v>150</v>
      </c>
      <c r="K125" s="1736">
        <v>133.32</v>
      </c>
      <c r="L125" s="1738">
        <f t="shared" si="13"/>
        <v>0.88879999999999992</v>
      </c>
      <c r="M125" s="1736">
        <v>150</v>
      </c>
      <c r="N125" s="1736">
        <v>119.52</v>
      </c>
      <c r="O125" s="1738">
        <f t="shared" si="14"/>
        <v>0.79679999999999995</v>
      </c>
      <c r="P125" s="1736">
        <v>150</v>
      </c>
      <c r="Q125" s="1736">
        <v>118.32</v>
      </c>
      <c r="R125" s="1738">
        <f t="shared" si="15"/>
        <v>0.78879999999999995</v>
      </c>
      <c r="S125" s="1736">
        <v>150</v>
      </c>
      <c r="T125" s="1736">
        <v>129.47999999999999</v>
      </c>
      <c r="U125" s="1738">
        <f t="shared" si="16"/>
        <v>0.86319999999999997</v>
      </c>
      <c r="V125" s="1736">
        <v>150</v>
      </c>
      <c r="W125" s="1736">
        <v>123</v>
      </c>
      <c r="X125" s="1738">
        <f t="shared" si="17"/>
        <v>0.82</v>
      </c>
      <c r="Y125" s="1736">
        <v>150</v>
      </c>
      <c r="Z125" s="1736">
        <v>132</v>
      </c>
      <c r="AA125" s="1738">
        <f t="shared" si="18"/>
        <v>0.88</v>
      </c>
      <c r="AB125" s="1736">
        <v>150</v>
      </c>
      <c r="AC125" s="1736">
        <v>133.19999999999999</v>
      </c>
      <c r="AD125" s="1738">
        <f t="shared" si="19"/>
        <v>0.8879999999999999</v>
      </c>
      <c r="AE125" s="1736">
        <v>150</v>
      </c>
      <c r="AF125" s="1736">
        <v>112.2</v>
      </c>
      <c r="AG125" s="1738">
        <f t="shared" si="20"/>
        <v>0.748</v>
      </c>
      <c r="AH125" s="1736">
        <v>150</v>
      </c>
      <c r="AI125" s="1736">
        <v>108.6</v>
      </c>
      <c r="AJ125" s="1738">
        <f t="shared" si="21"/>
        <v>0.72399999999999998</v>
      </c>
      <c r="AK125" s="1736">
        <v>150</v>
      </c>
      <c r="AL125" s="1736">
        <v>112.2</v>
      </c>
      <c r="AM125" s="1738">
        <f t="shared" si="22"/>
        <v>0.748</v>
      </c>
      <c r="AN125" s="1736">
        <v>150</v>
      </c>
      <c r="AO125" s="1736">
        <v>115.2</v>
      </c>
      <c r="AP125" s="1738">
        <f t="shared" si="23"/>
        <v>0.76800000000000002</v>
      </c>
      <c r="AQ125" s="1736">
        <v>150</v>
      </c>
      <c r="AR125" s="1736">
        <v>120.6</v>
      </c>
      <c r="AS125" s="1738">
        <f t="shared" si="24"/>
        <v>0.80399999999999994</v>
      </c>
      <c r="AT125" s="1738">
        <f t="shared" si="25"/>
        <v>0.80979999999999996</v>
      </c>
    </row>
    <row r="126" spans="1:46">
      <c r="A126" s="1739" t="s">
        <v>3115</v>
      </c>
      <c r="B126" s="1721">
        <v>1220</v>
      </c>
      <c r="C126" s="1721">
        <v>52</v>
      </c>
      <c r="D126" s="1734">
        <v>119</v>
      </c>
      <c r="E126" s="1740" t="s">
        <v>1415</v>
      </c>
      <c r="F126" s="1736" t="s">
        <v>2290</v>
      </c>
      <c r="G126" s="1736" t="s">
        <v>1512</v>
      </c>
      <c r="H126" s="1736">
        <v>11</v>
      </c>
      <c r="I126" s="1736">
        <v>151</v>
      </c>
      <c r="J126" s="1736">
        <v>151</v>
      </c>
      <c r="K126" s="1736">
        <v>146.80000000000001</v>
      </c>
      <c r="L126" s="1738">
        <f t="shared" si="13"/>
        <v>0.97218543046357619</v>
      </c>
      <c r="M126" s="1736">
        <v>151</v>
      </c>
      <c r="N126" s="1736">
        <v>154.4</v>
      </c>
      <c r="O126" s="1738">
        <f t="shared" si="14"/>
        <v>1.0225165562913907</v>
      </c>
      <c r="P126" s="1736">
        <v>151</v>
      </c>
      <c r="Q126" s="1736">
        <v>151.19999999999999</v>
      </c>
      <c r="R126" s="1738">
        <f t="shared" si="15"/>
        <v>1.0013245033112581</v>
      </c>
      <c r="S126" s="1736">
        <v>151</v>
      </c>
      <c r="T126" s="1736">
        <v>161.6</v>
      </c>
      <c r="U126" s="1738">
        <f t="shared" si="16"/>
        <v>1.0701986754966888</v>
      </c>
      <c r="V126" s="1736">
        <v>151</v>
      </c>
      <c r="W126" s="1736">
        <v>166.8</v>
      </c>
      <c r="X126" s="1738">
        <f t="shared" si="17"/>
        <v>1.104635761589404</v>
      </c>
      <c r="Y126" s="1736">
        <v>151</v>
      </c>
      <c r="Z126" s="1736">
        <v>162.4</v>
      </c>
      <c r="AA126" s="1738">
        <f t="shared" si="18"/>
        <v>1.0754966887417219</v>
      </c>
      <c r="AB126" s="1736">
        <v>151</v>
      </c>
      <c r="AC126" s="1736">
        <v>156.4</v>
      </c>
      <c r="AD126" s="1738">
        <f t="shared" si="19"/>
        <v>1.0357615894039736</v>
      </c>
      <c r="AE126" s="1736">
        <v>151</v>
      </c>
      <c r="AF126" s="1736">
        <v>158</v>
      </c>
      <c r="AG126" s="1738">
        <f t="shared" si="20"/>
        <v>1.0463576158940397</v>
      </c>
      <c r="AH126" s="1736">
        <v>151</v>
      </c>
      <c r="AI126" s="1736">
        <v>163.19999999999999</v>
      </c>
      <c r="AJ126" s="1738">
        <f t="shared" si="21"/>
        <v>1.080794701986755</v>
      </c>
      <c r="AK126" s="1736">
        <v>151</v>
      </c>
      <c r="AL126" s="1736">
        <v>169.6</v>
      </c>
      <c r="AM126" s="1738">
        <f t="shared" si="22"/>
        <v>1.1231788079470197</v>
      </c>
      <c r="AN126" s="1736">
        <v>151</v>
      </c>
      <c r="AO126" s="1736">
        <v>159.19999999999999</v>
      </c>
      <c r="AP126" s="1738">
        <f t="shared" si="23"/>
        <v>1.0543046357615893</v>
      </c>
      <c r="AQ126" s="1736">
        <v>151</v>
      </c>
      <c r="AR126" s="1736">
        <v>155.19999999999999</v>
      </c>
      <c r="AS126" s="1738">
        <f t="shared" si="24"/>
        <v>1.0278145695364238</v>
      </c>
      <c r="AT126" s="1738">
        <f t="shared" si="25"/>
        <v>1.05121412803532</v>
      </c>
    </row>
    <row r="127" spans="1:46">
      <c r="A127" s="1739" t="s">
        <v>3116</v>
      </c>
      <c r="B127" s="1721">
        <v>6110</v>
      </c>
      <c r="C127" s="1721">
        <v>63</v>
      </c>
      <c r="D127" s="1734">
        <v>120</v>
      </c>
      <c r="E127" s="1740" t="s">
        <v>1449</v>
      </c>
      <c r="F127" s="1736" t="s">
        <v>2290</v>
      </c>
      <c r="G127" s="1736" t="s">
        <v>2289</v>
      </c>
      <c r="H127" s="1736">
        <v>11</v>
      </c>
      <c r="I127" s="1736">
        <v>151.19999999999999</v>
      </c>
      <c r="J127" s="1736">
        <v>151.19999999999999</v>
      </c>
      <c r="K127" s="1736">
        <v>79.599999999999994</v>
      </c>
      <c r="L127" s="1738">
        <f t="shared" si="13"/>
        <v>0.52645502645502651</v>
      </c>
      <c r="M127" s="1736">
        <v>151.19999999999999</v>
      </c>
      <c r="N127" s="1736">
        <v>70.8</v>
      </c>
      <c r="O127" s="1738">
        <f t="shared" si="14"/>
        <v>0.46825396825396826</v>
      </c>
      <c r="P127" s="1736">
        <v>151.19999999999999</v>
      </c>
      <c r="Q127" s="1736">
        <v>88.8</v>
      </c>
      <c r="R127" s="1738">
        <f t="shared" si="15"/>
        <v>0.58730158730158732</v>
      </c>
      <c r="S127" s="1736">
        <v>151.19999999999999</v>
      </c>
      <c r="T127" s="1736">
        <v>79.2</v>
      </c>
      <c r="U127" s="1738">
        <f t="shared" si="16"/>
        <v>0.52380952380952384</v>
      </c>
      <c r="V127" s="1736">
        <v>151.19999999999999</v>
      </c>
      <c r="W127" s="1736">
        <v>96</v>
      </c>
      <c r="X127" s="1738">
        <f t="shared" si="17"/>
        <v>0.634920634920635</v>
      </c>
      <c r="Y127" s="1736">
        <v>151.19999999999999</v>
      </c>
      <c r="Z127" s="1736">
        <v>87.6</v>
      </c>
      <c r="AA127" s="1738">
        <f t="shared" si="18"/>
        <v>0.57936507936507942</v>
      </c>
      <c r="AB127" s="1736">
        <v>151.19999999999999</v>
      </c>
      <c r="AC127" s="1736">
        <v>78.599999999999994</v>
      </c>
      <c r="AD127" s="1738">
        <f t="shared" si="19"/>
        <v>0.51984126984126988</v>
      </c>
      <c r="AE127" s="1736">
        <v>151.19999999999999</v>
      </c>
      <c r="AF127" s="1736">
        <v>82</v>
      </c>
      <c r="AG127" s="1738">
        <f t="shared" si="20"/>
        <v>0.54232804232804233</v>
      </c>
      <c r="AH127" s="1736">
        <v>151.19999999999999</v>
      </c>
      <c r="AI127" s="1736">
        <v>80.2</v>
      </c>
      <c r="AJ127" s="1738">
        <f t="shared" si="21"/>
        <v>0.53042328042328046</v>
      </c>
      <c r="AK127" s="1736">
        <v>151.19999999999999</v>
      </c>
      <c r="AL127" s="1736">
        <v>69.8</v>
      </c>
      <c r="AM127" s="1738">
        <f t="shared" si="22"/>
        <v>0.46164021164021163</v>
      </c>
      <c r="AN127" s="1736">
        <v>151.19999999999999</v>
      </c>
      <c r="AO127" s="1736">
        <v>85.6</v>
      </c>
      <c r="AP127" s="1738">
        <f t="shared" si="23"/>
        <v>0.56613756613756616</v>
      </c>
      <c r="AQ127" s="1736">
        <v>151.19999999999999</v>
      </c>
      <c r="AR127" s="1736">
        <v>96.6</v>
      </c>
      <c r="AS127" s="1738">
        <f t="shared" si="24"/>
        <v>0.63888888888888895</v>
      </c>
      <c r="AT127" s="1738">
        <f t="shared" si="25"/>
        <v>0.54828042328042326</v>
      </c>
    </row>
    <row r="128" spans="1:46">
      <c r="A128" s="1739" t="s">
        <v>3117</v>
      </c>
      <c r="B128" s="1721">
        <v>1240</v>
      </c>
      <c r="C128" s="1721">
        <v>24</v>
      </c>
      <c r="D128" s="1734">
        <v>121</v>
      </c>
      <c r="E128" s="1740" t="s">
        <v>54</v>
      </c>
      <c r="F128" s="1736" t="s">
        <v>2290</v>
      </c>
      <c r="G128" s="1736" t="s">
        <v>1512</v>
      </c>
      <c r="H128" s="1736">
        <v>11</v>
      </c>
      <c r="I128" s="1736">
        <v>152</v>
      </c>
      <c r="J128" s="1736">
        <v>152</v>
      </c>
      <c r="K128" s="1736">
        <v>84.56</v>
      </c>
      <c r="L128" s="1738">
        <f t="shared" si="13"/>
        <v>0.55631578947368421</v>
      </c>
      <c r="M128" s="1736">
        <v>152</v>
      </c>
      <c r="N128" s="1736">
        <v>81.56</v>
      </c>
      <c r="O128" s="1738">
        <f t="shared" si="14"/>
        <v>0.53657894736842104</v>
      </c>
      <c r="P128" s="1736">
        <v>152</v>
      </c>
      <c r="Q128" s="1736">
        <v>84.56</v>
      </c>
      <c r="R128" s="1738">
        <f t="shared" si="15"/>
        <v>0.55631578947368421</v>
      </c>
      <c r="S128" s="1736">
        <v>152</v>
      </c>
      <c r="T128" s="1736">
        <v>70.260000000000005</v>
      </c>
      <c r="U128" s="1738">
        <f t="shared" si="16"/>
        <v>0.46223684210526317</v>
      </c>
      <c r="V128" s="1736">
        <v>152</v>
      </c>
      <c r="W128" s="1736">
        <v>69.38</v>
      </c>
      <c r="X128" s="1738">
        <f t="shared" si="17"/>
        <v>0.4564473684210526</v>
      </c>
      <c r="Y128" s="1736">
        <v>152</v>
      </c>
      <c r="Z128" s="1736">
        <v>69</v>
      </c>
      <c r="AA128" s="1738">
        <f t="shared" si="18"/>
        <v>0.45394736842105265</v>
      </c>
      <c r="AB128" s="1736">
        <v>152</v>
      </c>
      <c r="AC128" s="1736">
        <v>66.599999999999994</v>
      </c>
      <c r="AD128" s="1738">
        <f t="shared" si="19"/>
        <v>0.43815789473684208</v>
      </c>
      <c r="AE128" s="1736">
        <v>152</v>
      </c>
      <c r="AF128" s="1736">
        <v>54</v>
      </c>
      <c r="AG128" s="1738">
        <f t="shared" si="20"/>
        <v>0.35526315789473684</v>
      </c>
      <c r="AH128" s="1736">
        <v>152</v>
      </c>
      <c r="AI128" s="1736">
        <v>11.82</v>
      </c>
      <c r="AJ128" s="1738">
        <f t="shared" si="21"/>
        <v>7.776315789473684E-2</v>
      </c>
      <c r="AK128" s="1736">
        <v>152</v>
      </c>
      <c r="AL128" s="1736">
        <v>21.6</v>
      </c>
      <c r="AM128" s="1738">
        <f t="shared" si="22"/>
        <v>0.14210526315789473</v>
      </c>
      <c r="AN128" s="1736">
        <v>152</v>
      </c>
      <c r="AO128" s="1736">
        <v>74.319999999999993</v>
      </c>
      <c r="AP128" s="1738">
        <f t="shared" si="23"/>
        <v>0.48894736842105258</v>
      </c>
      <c r="AQ128" s="1736">
        <v>152</v>
      </c>
      <c r="AR128" s="1736">
        <v>132</v>
      </c>
      <c r="AS128" s="1738">
        <f t="shared" si="24"/>
        <v>0.86842105263157898</v>
      </c>
      <c r="AT128" s="1738">
        <f t="shared" si="25"/>
        <v>0.44937500000000002</v>
      </c>
    </row>
    <row r="129" spans="1:46">
      <c r="A129" s="1739" t="s">
        <v>3118</v>
      </c>
      <c r="B129" s="1721">
        <v>6150</v>
      </c>
      <c r="C129" s="1721">
        <v>1</v>
      </c>
      <c r="D129" s="1734">
        <v>122</v>
      </c>
      <c r="E129" s="1740" t="s">
        <v>695</v>
      </c>
      <c r="F129" s="1736" t="s">
        <v>2290</v>
      </c>
      <c r="G129" s="1736" t="s">
        <v>2289</v>
      </c>
      <c r="H129" s="1736">
        <v>11</v>
      </c>
      <c r="I129" s="1736">
        <v>152</v>
      </c>
      <c r="J129" s="1736">
        <v>152</v>
      </c>
      <c r="K129" s="1736">
        <v>247.2</v>
      </c>
      <c r="L129" s="1738">
        <f t="shared" si="13"/>
        <v>1.6263157894736842</v>
      </c>
      <c r="M129" s="1736">
        <v>152</v>
      </c>
      <c r="N129" s="1736">
        <v>225.2</v>
      </c>
      <c r="O129" s="1738">
        <f t="shared" si="14"/>
        <v>1.4815789473684209</v>
      </c>
      <c r="P129" s="1736">
        <v>152</v>
      </c>
      <c r="Q129" s="1736">
        <v>247.6</v>
      </c>
      <c r="R129" s="1738">
        <f t="shared" si="15"/>
        <v>1.6289473684210527</v>
      </c>
      <c r="S129" s="1736">
        <v>152</v>
      </c>
      <c r="T129" s="1736">
        <v>198.8</v>
      </c>
      <c r="U129" s="1738">
        <f t="shared" si="16"/>
        <v>1.3078947368421054</v>
      </c>
      <c r="V129" s="1736">
        <v>152</v>
      </c>
      <c r="W129" s="1736">
        <v>254.8</v>
      </c>
      <c r="X129" s="1738">
        <f t="shared" si="17"/>
        <v>1.6763157894736842</v>
      </c>
      <c r="Y129" s="1736">
        <v>152</v>
      </c>
      <c r="Z129" s="1736">
        <v>274.39999999999998</v>
      </c>
      <c r="AA129" s="1738">
        <f t="shared" si="18"/>
        <v>1.8052631578947367</v>
      </c>
      <c r="AB129" s="1736">
        <v>152</v>
      </c>
      <c r="AC129" s="1736">
        <v>217.2</v>
      </c>
      <c r="AD129" s="1738">
        <f t="shared" si="19"/>
        <v>1.4289473684210525</v>
      </c>
      <c r="AE129" s="1736">
        <v>152</v>
      </c>
      <c r="AF129" s="1736">
        <v>220.4</v>
      </c>
      <c r="AG129" s="1738">
        <f t="shared" si="20"/>
        <v>1.45</v>
      </c>
      <c r="AH129" s="1736">
        <v>152</v>
      </c>
      <c r="AI129" s="1736">
        <v>303.2</v>
      </c>
      <c r="AJ129" s="1738">
        <f t="shared" si="21"/>
        <v>1.9947368421052631</v>
      </c>
      <c r="AK129" s="1736">
        <v>152</v>
      </c>
      <c r="AL129" s="1736">
        <v>216.4</v>
      </c>
      <c r="AM129" s="1738">
        <f t="shared" si="22"/>
        <v>1.4236842105263159</v>
      </c>
      <c r="AN129" s="1736">
        <v>152</v>
      </c>
      <c r="AO129" s="1736">
        <v>191.2</v>
      </c>
      <c r="AP129" s="1738">
        <f t="shared" si="23"/>
        <v>1.2578947368421052</v>
      </c>
      <c r="AQ129" s="1736">
        <v>152</v>
      </c>
      <c r="AR129" s="1736">
        <v>225.2</v>
      </c>
      <c r="AS129" s="1738">
        <f t="shared" si="24"/>
        <v>1.4815789473684209</v>
      </c>
      <c r="AT129" s="1738">
        <f t="shared" si="25"/>
        <v>1.5469298245614034</v>
      </c>
    </row>
    <row r="130" spans="1:46">
      <c r="A130" s="1739" t="s">
        <v>3119</v>
      </c>
      <c r="B130" s="1721">
        <v>1210</v>
      </c>
      <c r="C130" s="1721">
        <v>19</v>
      </c>
      <c r="D130" s="1734">
        <v>123</v>
      </c>
      <c r="E130" s="1740" t="s">
        <v>1424</v>
      </c>
      <c r="F130" s="1736" t="s">
        <v>2290</v>
      </c>
      <c r="G130" s="1736" t="s">
        <v>2289</v>
      </c>
      <c r="H130" s="1736">
        <v>11</v>
      </c>
      <c r="I130" s="1736">
        <v>153</v>
      </c>
      <c r="J130" s="1736">
        <v>153</v>
      </c>
      <c r="K130" s="1736">
        <v>104.2</v>
      </c>
      <c r="L130" s="1738">
        <f t="shared" si="13"/>
        <v>0.68104575163398695</v>
      </c>
      <c r="M130" s="1736">
        <v>153</v>
      </c>
      <c r="N130" s="1736">
        <v>93.2</v>
      </c>
      <c r="O130" s="1738">
        <f t="shared" si="14"/>
        <v>0.60915032679738568</v>
      </c>
      <c r="P130" s="1736">
        <v>153</v>
      </c>
      <c r="Q130" s="1736">
        <v>106</v>
      </c>
      <c r="R130" s="1738">
        <f t="shared" si="15"/>
        <v>0.69281045751633985</v>
      </c>
      <c r="S130" s="1736">
        <v>153</v>
      </c>
      <c r="T130" s="1736">
        <v>100.8</v>
      </c>
      <c r="U130" s="1738">
        <f t="shared" si="16"/>
        <v>0.6588235294117647</v>
      </c>
      <c r="V130" s="1736">
        <v>153</v>
      </c>
      <c r="W130" s="1736">
        <v>116.2</v>
      </c>
      <c r="X130" s="1738">
        <f t="shared" si="17"/>
        <v>0.7594771241830065</v>
      </c>
      <c r="Y130" s="1736">
        <v>153</v>
      </c>
      <c r="Z130" s="1736">
        <v>106.4</v>
      </c>
      <c r="AA130" s="1738">
        <f t="shared" si="18"/>
        <v>0.69542483660130727</v>
      </c>
      <c r="AB130" s="1736">
        <v>153</v>
      </c>
      <c r="AC130" s="1736">
        <v>108.4</v>
      </c>
      <c r="AD130" s="1738">
        <f t="shared" si="19"/>
        <v>0.70849673202614383</v>
      </c>
      <c r="AE130" s="1736">
        <v>153</v>
      </c>
      <c r="AF130" s="1736">
        <v>123</v>
      </c>
      <c r="AG130" s="1738">
        <f t="shared" si="20"/>
        <v>0.80392156862745101</v>
      </c>
      <c r="AH130" s="1736">
        <v>153</v>
      </c>
      <c r="AI130" s="1736">
        <v>109.2</v>
      </c>
      <c r="AJ130" s="1738">
        <f t="shared" si="21"/>
        <v>0.71372549019607845</v>
      </c>
      <c r="AK130" s="1736">
        <v>153</v>
      </c>
      <c r="AL130" s="1736">
        <v>101.4</v>
      </c>
      <c r="AM130" s="1738">
        <f t="shared" si="22"/>
        <v>0.66274509803921577</v>
      </c>
      <c r="AN130" s="1736">
        <v>153</v>
      </c>
      <c r="AO130" s="1736">
        <v>99.6</v>
      </c>
      <c r="AP130" s="1738">
        <f t="shared" si="23"/>
        <v>0.65098039215686265</v>
      </c>
      <c r="AQ130" s="1736">
        <v>153</v>
      </c>
      <c r="AR130" s="1736">
        <v>97.6</v>
      </c>
      <c r="AS130" s="1738">
        <f t="shared" si="24"/>
        <v>0.6379084967320261</v>
      </c>
      <c r="AT130" s="1738">
        <f t="shared" si="25"/>
        <v>0.6895424836601306</v>
      </c>
    </row>
    <row r="131" spans="1:46">
      <c r="A131" s="1739" t="s">
        <v>3120</v>
      </c>
      <c r="B131" s="1721">
        <v>1270</v>
      </c>
      <c r="C131" s="1721">
        <v>5</v>
      </c>
      <c r="D131" s="1734">
        <v>124</v>
      </c>
      <c r="E131" s="1740" t="s">
        <v>2403</v>
      </c>
      <c r="F131" s="1736" t="s">
        <v>608</v>
      </c>
      <c r="G131" s="1736" t="s">
        <v>2289</v>
      </c>
      <c r="H131" s="1736">
        <v>11</v>
      </c>
      <c r="I131" s="1736">
        <v>154</v>
      </c>
      <c r="J131" s="1736">
        <v>154</v>
      </c>
      <c r="K131" s="1736">
        <v>10.199999999999999</v>
      </c>
      <c r="L131" s="1738">
        <f t="shared" si="13"/>
        <v>6.6233766233766228E-2</v>
      </c>
      <c r="M131" s="1736">
        <v>154</v>
      </c>
      <c r="N131" s="1736">
        <v>205.8</v>
      </c>
      <c r="O131" s="1738">
        <f t="shared" si="14"/>
        <v>1.3363636363636364</v>
      </c>
      <c r="P131" s="1736">
        <v>154</v>
      </c>
      <c r="Q131" s="1736">
        <v>175.2</v>
      </c>
      <c r="R131" s="1738">
        <f t="shared" si="15"/>
        <v>1.1376623376623376</v>
      </c>
      <c r="S131" s="1736">
        <v>154</v>
      </c>
      <c r="T131" s="1736">
        <v>117.4</v>
      </c>
      <c r="U131" s="1738">
        <f t="shared" si="16"/>
        <v>0.76233766233766243</v>
      </c>
      <c r="V131" s="1736">
        <v>154</v>
      </c>
      <c r="W131" s="1736">
        <v>0</v>
      </c>
      <c r="X131" s="1738"/>
      <c r="Y131" s="1736">
        <v>154</v>
      </c>
      <c r="Z131" s="1736">
        <v>0</v>
      </c>
      <c r="AA131" s="1738"/>
      <c r="AB131" s="1736">
        <v>154</v>
      </c>
      <c r="AC131" s="1736">
        <v>0</v>
      </c>
      <c r="AD131" s="1738"/>
      <c r="AE131" s="1736">
        <v>154</v>
      </c>
      <c r="AF131" s="1736">
        <v>0</v>
      </c>
      <c r="AG131" s="1738"/>
      <c r="AH131" s="1736">
        <v>154</v>
      </c>
      <c r="AI131" s="1736">
        <v>0</v>
      </c>
      <c r="AJ131" s="1738"/>
      <c r="AK131" s="1736">
        <v>154</v>
      </c>
      <c r="AL131" s="1736">
        <v>0</v>
      </c>
      <c r="AM131" s="1738"/>
      <c r="AN131" s="1736">
        <v>154</v>
      </c>
      <c r="AO131" s="1736">
        <v>0</v>
      </c>
      <c r="AP131" s="1738"/>
      <c r="AQ131" s="1736">
        <v>154</v>
      </c>
      <c r="AR131" s="1736">
        <v>0</v>
      </c>
      <c r="AS131" s="1738"/>
      <c r="AT131" s="1738">
        <f t="shared" si="25"/>
        <v>0.27521645021645025</v>
      </c>
    </row>
    <row r="132" spans="1:46">
      <c r="A132" s="1739" t="s">
        <v>3121</v>
      </c>
      <c r="B132" s="1721">
        <v>6220</v>
      </c>
      <c r="C132" s="1721">
        <v>157</v>
      </c>
      <c r="D132" s="1734">
        <v>125</v>
      </c>
      <c r="E132" s="1740" t="s">
        <v>1798</v>
      </c>
      <c r="F132" s="1736" t="s">
        <v>2290</v>
      </c>
      <c r="G132" s="1736" t="s">
        <v>1512</v>
      </c>
      <c r="H132" s="1736">
        <v>11</v>
      </c>
      <c r="I132" s="1736">
        <v>154</v>
      </c>
      <c r="J132" s="1736">
        <v>154</v>
      </c>
      <c r="K132" s="1736">
        <v>122.2</v>
      </c>
      <c r="L132" s="1738">
        <f t="shared" si="13"/>
        <v>0.79350649350649349</v>
      </c>
      <c r="M132" s="1736">
        <v>154</v>
      </c>
      <c r="N132" s="1736">
        <v>120.6</v>
      </c>
      <c r="O132" s="1738">
        <f t="shared" si="14"/>
        <v>0.7831168831168831</v>
      </c>
      <c r="P132" s="1736">
        <v>154</v>
      </c>
      <c r="Q132" s="1736">
        <v>133.6</v>
      </c>
      <c r="R132" s="1738">
        <f t="shared" si="15"/>
        <v>0.86753246753246749</v>
      </c>
      <c r="S132" s="1736">
        <v>154</v>
      </c>
      <c r="T132" s="1736">
        <v>135</v>
      </c>
      <c r="U132" s="1738">
        <f t="shared" si="16"/>
        <v>0.87662337662337664</v>
      </c>
      <c r="V132" s="1736">
        <v>154</v>
      </c>
      <c r="W132" s="1736">
        <v>127.4</v>
      </c>
      <c r="X132" s="1738">
        <f t="shared" si="17"/>
        <v>0.82727272727272727</v>
      </c>
      <c r="Y132" s="1736">
        <v>154</v>
      </c>
      <c r="Z132" s="1736">
        <v>142.4</v>
      </c>
      <c r="AA132" s="1738">
        <f t="shared" si="18"/>
        <v>0.92467532467532476</v>
      </c>
      <c r="AB132" s="1736">
        <v>154</v>
      </c>
      <c r="AC132" s="1736">
        <v>117</v>
      </c>
      <c r="AD132" s="1738">
        <f t="shared" si="19"/>
        <v>0.75974025974025972</v>
      </c>
      <c r="AE132" s="1736">
        <v>154</v>
      </c>
      <c r="AF132" s="1736">
        <v>142</v>
      </c>
      <c r="AG132" s="1738">
        <f t="shared" si="20"/>
        <v>0.92207792207792205</v>
      </c>
      <c r="AH132" s="1736">
        <v>154</v>
      </c>
      <c r="AI132" s="1736">
        <v>129</v>
      </c>
      <c r="AJ132" s="1738">
        <f t="shared" si="21"/>
        <v>0.83766233766233766</v>
      </c>
      <c r="AK132" s="1736">
        <v>154</v>
      </c>
      <c r="AL132" s="1736">
        <v>133.4</v>
      </c>
      <c r="AM132" s="1738">
        <f t="shared" si="22"/>
        <v>0.86623376623376624</v>
      </c>
      <c r="AN132" s="1736">
        <v>154</v>
      </c>
      <c r="AO132" s="1736">
        <v>126.6</v>
      </c>
      <c r="AP132" s="1738">
        <f t="shared" si="23"/>
        <v>0.82207792207792207</v>
      </c>
      <c r="AQ132" s="1736">
        <v>154</v>
      </c>
      <c r="AR132" s="1736">
        <v>112.8</v>
      </c>
      <c r="AS132" s="1738">
        <f t="shared" si="24"/>
        <v>0.73246753246753249</v>
      </c>
      <c r="AT132" s="1738">
        <f t="shared" si="25"/>
        <v>0.83441558441558428</v>
      </c>
    </row>
    <row r="133" spans="1:46">
      <c r="A133" s="1739" t="s">
        <v>3122</v>
      </c>
      <c r="B133" s="1721">
        <v>1240</v>
      </c>
      <c r="C133" s="1721">
        <v>44</v>
      </c>
      <c r="D133" s="1734">
        <v>126</v>
      </c>
      <c r="E133" s="1740" t="s">
        <v>1812</v>
      </c>
      <c r="F133" s="1736" t="s">
        <v>2290</v>
      </c>
      <c r="G133" s="1736" t="s">
        <v>2289</v>
      </c>
      <c r="H133" s="1736">
        <v>11</v>
      </c>
      <c r="I133" s="1736">
        <v>156</v>
      </c>
      <c r="J133" s="1736">
        <v>156</v>
      </c>
      <c r="K133" s="1736">
        <v>129</v>
      </c>
      <c r="L133" s="1738">
        <f t="shared" si="13"/>
        <v>0.82692307692307687</v>
      </c>
      <c r="M133" s="1736">
        <v>156</v>
      </c>
      <c r="N133" s="1736">
        <v>110.4</v>
      </c>
      <c r="O133" s="1738">
        <f t="shared" si="14"/>
        <v>0.70769230769230773</v>
      </c>
      <c r="P133" s="1736">
        <v>156</v>
      </c>
      <c r="Q133" s="1736">
        <v>115.8</v>
      </c>
      <c r="R133" s="1738">
        <f t="shared" si="15"/>
        <v>0.74230769230769234</v>
      </c>
      <c r="S133" s="1736">
        <v>156</v>
      </c>
      <c r="T133" s="1736">
        <v>121.8</v>
      </c>
      <c r="U133" s="1738">
        <f t="shared" si="16"/>
        <v>0.78076923076923077</v>
      </c>
      <c r="V133" s="1736">
        <v>156</v>
      </c>
      <c r="W133" s="1736">
        <v>121.8</v>
      </c>
      <c r="X133" s="1738">
        <f t="shared" si="17"/>
        <v>0.78076923076923077</v>
      </c>
      <c r="Y133" s="1736">
        <v>156</v>
      </c>
      <c r="Z133" s="1736">
        <v>133.80000000000001</v>
      </c>
      <c r="AA133" s="1738">
        <f t="shared" si="18"/>
        <v>0.85769230769230775</v>
      </c>
      <c r="AB133" s="1736">
        <v>156</v>
      </c>
      <c r="AC133" s="1736">
        <v>145.80000000000001</v>
      </c>
      <c r="AD133" s="1738">
        <f t="shared" si="19"/>
        <v>0.93461538461538474</v>
      </c>
      <c r="AE133" s="1736">
        <v>156</v>
      </c>
      <c r="AF133" s="1736">
        <v>129.6</v>
      </c>
      <c r="AG133" s="1738">
        <f t="shared" si="20"/>
        <v>0.8307692307692307</v>
      </c>
      <c r="AH133" s="1736">
        <v>156</v>
      </c>
      <c r="AI133" s="1736">
        <v>157.19999999999999</v>
      </c>
      <c r="AJ133" s="1738">
        <f t="shared" si="21"/>
        <v>1.0076923076923077</v>
      </c>
      <c r="AK133" s="1736">
        <v>156</v>
      </c>
      <c r="AL133" s="1736">
        <v>162.6</v>
      </c>
      <c r="AM133" s="1738">
        <f t="shared" si="22"/>
        <v>1.0423076923076924</v>
      </c>
      <c r="AN133" s="1736">
        <v>156</v>
      </c>
      <c r="AO133" s="1736">
        <v>152.4</v>
      </c>
      <c r="AP133" s="1738">
        <f t="shared" si="23"/>
        <v>0.97692307692307701</v>
      </c>
      <c r="AQ133" s="1736">
        <v>156</v>
      </c>
      <c r="AR133" s="1736">
        <v>134.4</v>
      </c>
      <c r="AS133" s="1738">
        <f t="shared" si="24"/>
        <v>0.86153846153846159</v>
      </c>
      <c r="AT133" s="1738">
        <f t="shared" si="25"/>
        <v>0.86249999999999993</v>
      </c>
    </row>
    <row r="134" spans="1:46">
      <c r="A134" s="1739" t="s">
        <v>3123</v>
      </c>
      <c r="B134" s="1721">
        <v>6110</v>
      </c>
      <c r="C134" s="1721">
        <v>72</v>
      </c>
      <c r="D134" s="1734">
        <v>127</v>
      </c>
      <c r="E134" s="1740" t="s">
        <v>1874</v>
      </c>
      <c r="F134" s="1736" t="s">
        <v>2290</v>
      </c>
      <c r="G134" s="1736" t="s">
        <v>1512</v>
      </c>
      <c r="H134" s="1736">
        <v>11</v>
      </c>
      <c r="I134" s="1736">
        <v>156</v>
      </c>
      <c r="J134" s="1736">
        <v>156</v>
      </c>
      <c r="K134" s="1736">
        <v>69.599999999999994</v>
      </c>
      <c r="L134" s="1738">
        <f t="shared" si="13"/>
        <v>0.44615384615384612</v>
      </c>
      <c r="M134" s="1736">
        <v>156</v>
      </c>
      <c r="N134" s="1736">
        <v>76.8</v>
      </c>
      <c r="O134" s="1738">
        <f t="shared" si="14"/>
        <v>0.49230769230769228</v>
      </c>
      <c r="P134" s="1736">
        <v>156</v>
      </c>
      <c r="Q134" s="1736">
        <v>37.799999999999997</v>
      </c>
      <c r="R134" s="1738">
        <f t="shared" si="15"/>
        <v>0.24230769230769228</v>
      </c>
      <c r="S134" s="1736">
        <v>156</v>
      </c>
      <c r="T134" s="1736">
        <v>26.4</v>
      </c>
      <c r="U134" s="1738">
        <f t="shared" si="16"/>
        <v>0.16923076923076921</v>
      </c>
      <c r="V134" s="1736">
        <v>156</v>
      </c>
      <c r="W134" s="1736">
        <v>25.8</v>
      </c>
      <c r="X134" s="1738">
        <f t="shared" si="17"/>
        <v>0.16538461538461538</v>
      </c>
      <c r="Y134" s="1736">
        <v>156</v>
      </c>
      <c r="Z134" s="1736">
        <v>28.2</v>
      </c>
      <c r="AA134" s="1738">
        <f t="shared" si="18"/>
        <v>0.18076923076923077</v>
      </c>
      <c r="AB134" s="1736">
        <v>156</v>
      </c>
      <c r="AC134" s="1736">
        <v>48</v>
      </c>
      <c r="AD134" s="1738">
        <f t="shared" si="19"/>
        <v>0.30769230769230771</v>
      </c>
      <c r="AE134" s="1736">
        <v>156</v>
      </c>
      <c r="AF134" s="1736">
        <v>49.2</v>
      </c>
      <c r="AG134" s="1738">
        <f t="shared" si="20"/>
        <v>0.31538461538461543</v>
      </c>
      <c r="AH134" s="1736">
        <v>156</v>
      </c>
      <c r="AI134" s="1736">
        <v>60.6</v>
      </c>
      <c r="AJ134" s="1738">
        <f t="shared" si="21"/>
        <v>0.38846153846153847</v>
      </c>
      <c r="AK134" s="1736">
        <v>156</v>
      </c>
      <c r="AL134" s="1736">
        <v>48.6</v>
      </c>
      <c r="AM134" s="1738">
        <f t="shared" si="22"/>
        <v>0.31153846153846154</v>
      </c>
      <c r="AN134" s="1736">
        <v>156</v>
      </c>
      <c r="AO134" s="1736">
        <v>68.400000000000006</v>
      </c>
      <c r="AP134" s="1738">
        <f t="shared" si="23"/>
        <v>0.43846153846153851</v>
      </c>
      <c r="AQ134" s="1736">
        <v>156</v>
      </c>
      <c r="AR134" s="1736">
        <v>47.4</v>
      </c>
      <c r="AS134" s="1738">
        <f t="shared" si="24"/>
        <v>0.30384615384615382</v>
      </c>
      <c r="AT134" s="1738">
        <f t="shared" si="25"/>
        <v>0.31346153846153851</v>
      </c>
    </row>
    <row r="135" spans="1:46">
      <c r="A135" s="1739" t="s">
        <v>3124</v>
      </c>
      <c r="B135" s="1721">
        <v>6220</v>
      </c>
      <c r="C135" s="1721">
        <v>165</v>
      </c>
      <c r="D135" s="1734">
        <v>128</v>
      </c>
      <c r="E135" s="1740" t="s">
        <v>1866</v>
      </c>
      <c r="F135" s="1736" t="s">
        <v>2292</v>
      </c>
      <c r="G135" s="1736" t="s">
        <v>1562</v>
      </c>
      <c r="H135" s="1736">
        <v>11</v>
      </c>
      <c r="I135" s="1736">
        <v>156</v>
      </c>
      <c r="J135" s="1736">
        <v>156</v>
      </c>
      <c r="K135" s="1736">
        <v>78</v>
      </c>
      <c r="L135" s="1738">
        <f t="shared" si="13"/>
        <v>0.5</v>
      </c>
      <c r="M135" s="1736">
        <v>156</v>
      </c>
      <c r="N135" s="1736">
        <v>83.6</v>
      </c>
      <c r="O135" s="1738">
        <f t="shared" si="14"/>
        <v>0.53589743589743588</v>
      </c>
      <c r="P135" s="1736">
        <v>156</v>
      </c>
      <c r="Q135" s="1736">
        <v>0</v>
      </c>
      <c r="R135" s="1738"/>
      <c r="S135" s="1736">
        <v>156</v>
      </c>
      <c r="T135" s="1736">
        <v>0</v>
      </c>
      <c r="U135" s="1738"/>
      <c r="V135" s="1736">
        <v>156</v>
      </c>
      <c r="W135" s="1736">
        <v>0</v>
      </c>
      <c r="X135" s="1738"/>
      <c r="Y135" s="1736">
        <v>156</v>
      </c>
      <c r="Z135" s="1736">
        <v>0</v>
      </c>
      <c r="AA135" s="1738"/>
      <c r="AB135" s="1736">
        <v>156</v>
      </c>
      <c r="AC135" s="1736">
        <v>0</v>
      </c>
      <c r="AD135" s="1738"/>
      <c r="AE135" s="1736">
        <v>156</v>
      </c>
      <c r="AF135" s="1736">
        <v>0</v>
      </c>
      <c r="AG135" s="1738"/>
      <c r="AH135" s="1736">
        <v>156</v>
      </c>
      <c r="AI135" s="1736">
        <v>0</v>
      </c>
      <c r="AJ135" s="1738"/>
      <c r="AK135" s="1736">
        <v>156</v>
      </c>
      <c r="AL135" s="1736">
        <v>0</v>
      </c>
      <c r="AM135" s="1738"/>
      <c r="AN135" s="1736">
        <v>156</v>
      </c>
      <c r="AO135" s="1736">
        <v>0</v>
      </c>
      <c r="AP135" s="1738"/>
      <c r="AQ135" s="1736">
        <v>156</v>
      </c>
      <c r="AR135" s="1736">
        <v>0</v>
      </c>
      <c r="AS135" s="1738"/>
      <c r="AT135" s="1738">
        <f t="shared" si="25"/>
        <v>8.6324786324786323E-2</v>
      </c>
    </row>
    <row r="136" spans="1:46">
      <c r="A136" s="1739" t="s">
        <v>3125</v>
      </c>
      <c r="B136" s="1721">
        <v>1210</v>
      </c>
      <c r="C136" s="1721">
        <v>20</v>
      </c>
      <c r="D136" s="1734">
        <v>129</v>
      </c>
      <c r="E136" s="1740" t="s">
        <v>581</v>
      </c>
      <c r="F136" s="1736" t="s">
        <v>2290</v>
      </c>
      <c r="G136" s="1736" t="s">
        <v>1101</v>
      </c>
      <c r="H136" s="1736">
        <v>11</v>
      </c>
      <c r="I136" s="1736">
        <v>157</v>
      </c>
      <c r="J136" s="1736">
        <v>157</v>
      </c>
      <c r="K136" s="1736">
        <v>57.6</v>
      </c>
      <c r="L136" s="1738">
        <f t="shared" si="13"/>
        <v>0.36687898089171977</v>
      </c>
      <c r="M136" s="1736">
        <v>157</v>
      </c>
      <c r="N136" s="1736">
        <v>69.599999999999994</v>
      </c>
      <c r="O136" s="1738">
        <f t="shared" si="14"/>
        <v>0.44331210191082798</v>
      </c>
      <c r="P136" s="1736">
        <v>157</v>
      </c>
      <c r="Q136" s="1736">
        <v>48.4</v>
      </c>
      <c r="R136" s="1738">
        <f t="shared" si="15"/>
        <v>0.30828025477707005</v>
      </c>
      <c r="S136" s="1736">
        <v>157</v>
      </c>
      <c r="T136" s="1736">
        <v>46.8</v>
      </c>
      <c r="U136" s="1738">
        <f t="shared" si="16"/>
        <v>0.29808917197452228</v>
      </c>
      <c r="V136" s="1736">
        <v>157</v>
      </c>
      <c r="W136" s="1736">
        <v>46.8</v>
      </c>
      <c r="X136" s="1738">
        <f t="shared" si="17"/>
        <v>0.29808917197452228</v>
      </c>
      <c r="Y136" s="1736">
        <v>157</v>
      </c>
      <c r="Z136" s="1736">
        <v>32</v>
      </c>
      <c r="AA136" s="1738">
        <f t="shared" si="18"/>
        <v>0.20382165605095542</v>
      </c>
      <c r="AB136" s="1736">
        <v>157</v>
      </c>
      <c r="AC136" s="1736">
        <v>38</v>
      </c>
      <c r="AD136" s="1738">
        <f t="shared" si="19"/>
        <v>0.24203821656050956</v>
      </c>
      <c r="AE136" s="1736">
        <v>157</v>
      </c>
      <c r="AF136" s="1736">
        <v>38</v>
      </c>
      <c r="AG136" s="1738">
        <f t="shared" si="20"/>
        <v>0.24203821656050956</v>
      </c>
      <c r="AH136" s="1736">
        <v>157</v>
      </c>
      <c r="AI136" s="1736">
        <v>34</v>
      </c>
      <c r="AJ136" s="1738">
        <f t="shared" si="21"/>
        <v>0.21656050955414013</v>
      </c>
      <c r="AK136" s="1736">
        <v>157</v>
      </c>
      <c r="AL136" s="1736">
        <v>60</v>
      </c>
      <c r="AM136" s="1738">
        <f t="shared" si="22"/>
        <v>0.38216560509554143</v>
      </c>
      <c r="AN136" s="1736">
        <v>157</v>
      </c>
      <c r="AO136" s="1736">
        <v>48</v>
      </c>
      <c r="AP136" s="1738">
        <f t="shared" si="23"/>
        <v>0.30573248407643311</v>
      </c>
      <c r="AQ136" s="1736">
        <v>157</v>
      </c>
      <c r="AR136" s="1736">
        <v>34</v>
      </c>
      <c r="AS136" s="1738">
        <f t="shared" si="24"/>
        <v>0.21656050955414013</v>
      </c>
      <c r="AT136" s="1738">
        <f t="shared" si="25"/>
        <v>0.29363057324840769</v>
      </c>
    </row>
    <row r="137" spans="1:46">
      <c r="A137" s="1739" t="s">
        <v>3126</v>
      </c>
      <c r="B137" s="1721">
        <v>1210</v>
      </c>
      <c r="C137" s="1721">
        <v>31</v>
      </c>
      <c r="D137" s="1734">
        <v>130</v>
      </c>
      <c r="E137" s="1740" t="s">
        <v>1428</v>
      </c>
      <c r="F137" s="1736" t="s">
        <v>2290</v>
      </c>
      <c r="G137" s="1736" t="s">
        <v>2289</v>
      </c>
      <c r="H137" s="1736">
        <v>11</v>
      </c>
      <c r="I137" s="1736">
        <v>159</v>
      </c>
      <c r="J137" s="1736">
        <v>159</v>
      </c>
      <c r="K137" s="1736">
        <v>4</v>
      </c>
      <c r="L137" s="1738">
        <f t="shared" ref="L137:L200" si="26">+K137/J137</f>
        <v>2.5157232704402517E-2</v>
      </c>
      <c r="M137" s="1736">
        <v>159</v>
      </c>
      <c r="N137" s="1736">
        <v>109.2</v>
      </c>
      <c r="O137" s="1738">
        <f t="shared" ref="O137:O200" si="27">+N137/M137</f>
        <v>0.68679245283018875</v>
      </c>
      <c r="P137" s="1736">
        <v>159</v>
      </c>
      <c r="Q137" s="1736">
        <v>98.8</v>
      </c>
      <c r="R137" s="1738">
        <f t="shared" ref="R137:R200" si="28">+Q137/P137</f>
        <v>0.62138364779874211</v>
      </c>
      <c r="S137" s="1736">
        <v>159</v>
      </c>
      <c r="T137" s="1736">
        <v>108.4</v>
      </c>
      <c r="U137" s="1738">
        <f t="shared" ref="U137:U200" si="29">+T137/S137</f>
        <v>0.68176100628930825</v>
      </c>
      <c r="V137" s="1736">
        <v>159</v>
      </c>
      <c r="W137" s="1736">
        <v>134</v>
      </c>
      <c r="X137" s="1738">
        <f t="shared" ref="X137:X200" si="30">+W137/V137</f>
        <v>0.84276729559748431</v>
      </c>
      <c r="Y137" s="1736">
        <v>159</v>
      </c>
      <c r="Z137" s="1736">
        <v>110</v>
      </c>
      <c r="AA137" s="1738">
        <f t="shared" ref="AA137:AA200" si="31">+Z137/Y137</f>
        <v>0.69182389937106914</v>
      </c>
      <c r="AB137" s="1736">
        <v>159</v>
      </c>
      <c r="AC137" s="1736">
        <v>103.2</v>
      </c>
      <c r="AD137" s="1738">
        <f t="shared" ref="AD137:AD200" si="32">+AC137/AB137</f>
        <v>0.64905660377358487</v>
      </c>
      <c r="AE137" s="1736">
        <v>159</v>
      </c>
      <c r="AF137" s="1736">
        <v>92.8</v>
      </c>
      <c r="AG137" s="1738">
        <f t="shared" ref="AG137:AG200" si="33">+AF137/AE137</f>
        <v>0.58364779874213835</v>
      </c>
      <c r="AH137" s="1736">
        <v>159</v>
      </c>
      <c r="AI137" s="1736">
        <v>86</v>
      </c>
      <c r="AJ137" s="1738">
        <f t="shared" ref="AJ137:AJ200" si="34">+AI137/AH137</f>
        <v>0.54088050314465408</v>
      </c>
      <c r="AK137" s="1736">
        <v>159</v>
      </c>
      <c r="AL137" s="1736">
        <v>81.2</v>
      </c>
      <c r="AM137" s="1738">
        <f t="shared" ref="AM137:AM200" si="35">+AL137/AK137</f>
        <v>0.51069182389937107</v>
      </c>
      <c r="AN137" s="1736">
        <v>159</v>
      </c>
      <c r="AO137" s="1736">
        <v>63.6</v>
      </c>
      <c r="AP137" s="1738">
        <f t="shared" ref="AP137:AP200" si="36">+AO137/AN137</f>
        <v>0.4</v>
      </c>
      <c r="AQ137" s="1736">
        <v>159</v>
      </c>
      <c r="AR137" s="1736">
        <v>2.8</v>
      </c>
      <c r="AS137" s="1738">
        <f t="shared" ref="AS137:AS200" si="37">+AR137/AQ137</f>
        <v>1.7610062893081761E-2</v>
      </c>
      <c r="AT137" s="1738">
        <f t="shared" ref="AT137:AT200" si="38">+(K137+N137+Q137+T137+W137+Z137+AC137+AF137+AI137+AL137+AO137+AR137)/(J137+M137+P137+S137+V137+Y137+AB137+AE137+AH137+AK137+AN137+AQ137)</f>
        <v>0.52096436058700213</v>
      </c>
    </row>
    <row r="138" spans="1:46">
      <c r="A138" s="1739" t="s">
        <v>3127</v>
      </c>
      <c r="B138" s="1721">
        <v>1230</v>
      </c>
      <c r="C138" s="1721">
        <v>33</v>
      </c>
      <c r="D138" s="1734">
        <v>131</v>
      </c>
      <c r="E138" s="1740" t="s">
        <v>753</v>
      </c>
      <c r="F138" s="1736" t="s">
        <v>2290</v>
      </c>
      <c r="G138" s="1736" t="s">
        <v>2289</v>
      </c>
      <c r="H138" s="1736">
        <v>11</v>
      </c>
      <c r="I138" s="1736">
        <v>159</v>
      </c>
      <c r="J138" s="1736">
        <v>159</v>
      </c>
      <c r="K138" s="1736">
        <v>18</v>
      </c>
      <c r="L138" s="1738">
        <f t="shared" si="26"/>
        <v>0.11320754716981132</v>
      </c>
      <c r="M138" s="1736">
        <v>159</v>
      </c>
      <c r="N138" s="1736">
        <v>18</v>
      </c>
      <c r="O138" s="1738">
        <f t="shared" si="27"/>
        <v>0.11320754716981132</v>
      </c>
      <c r="P138" s="1736">
        <v>159</v>
      </c>
      <c r="Q138" s="1736">
        <v>9</v>
      </c>
      <c r="R138" s="1738">
        <f t="shared" si="28"/>
        <v>5.6603773584905662E-2</v>
      </c>
      <c r="S138" s="1736">
        <v>159</v>
      </c>
      <c r="T138" s="1736">
        <v>43</v>
      </c>
      <c r="U138" s="1738">
        <f t="shared" si="29"/>
        <v>0.27044025157232704</v>
      </c>
      <c r="V138" s="1736">
        <v>159</v>
      </c>
      <c r="W138" s="1736">
        <v>8</v>
      </c>
      <c r="X138" s="1738">
        <f t="shared" si="30"/>
        <v>5.0314465408805034E-2</v>
      </c>
      <c r="Y138" s="1736">
        <v>159</v>
      </c>
      <c r="Z138" s="1736">
        <v>20</v>
      </c>
      <c r="AA138" s="1738">
        <f t="shared" si="31"/>
        <v>0.12578616352201258</v>
      </c>
      <c r="AB138" s="1736">
        <v>159</v>
      </c>
      <c r="AC138" s="1736">
        <v>76</v>
      </c>
      <c r="AD138" s="1738">
        <f t="shared" si="32"/>
        <v>0.4779874213836478</v>
      </c>
      <c r="AE138" s="1736">
        <v>159</v>
      </c>
      <c r="AF138" s="1736">
        <v>16</v>
      </c>
      <c r="AG138" s="1738">
        <f t="shared" si="33"/>
        <v>0.10062893081761007</v>
      </c>
      <c r="AH138" s="1736">
        <v>159</v>
      </c>
      <c r="AI138" s="1736">
        <v>0</v>
      </c>
      <c r="AJ138" s="1738"/>
      <c r="AK138" s="1736">
        <v>159</v>
      </c>
      <c r="AL138" s="1736">
        <v>0</v>
      </c>
      <c r="AM138" s="1738"/>
      <c r="AN138" s="1736">
        <v>159</v>
      </c>
      <c r="AO138" s="1736">
        <v>12</v>
      </c>
      <c r="AP138" s="1738">
        <f t="shared" si="36"/>
        <v>7.5471698113207544E-2</v>
      </c>
      <c r="AQ138" s="1736">
        <v>159</v>
      </c>
      <c r="AR138" s="1736">
        <v>151</v>
      </c>
      <c r="AS138" s="1738">
        <f t="shared" si="37"/>
        <v>0.94968553459119498</v>
      </c>
      <c r="AT138" s="1738">
        <f t="shared" si="38"/>
        <v>0.19444444444444445</v>
      </c>
    </row>
    <row r="139" spans="1:46">
      <c r="A139" s="1739" t="s">
        <v>3128</v>
      </c>
      <c r="B139" s="1721">
        <v>1210</v>
      </c>
      <c r="C139" s="1721">
        <v>28</v>
      </c>
      <c r="D139" s="1734">
        <v>132</v>
      </c>
      <c r="E139" s="1740" t="s">
        <v>1425</v>
      </c>
      <c r="F139" s="1736" t="s">
        <v>2290</v>
      </c>
      <c r="G139" s="1736" t="s">
        <v>2289</v>
      </c>
      <c r="H139" s="1736">
        <v>11</v>
      </c>
      <c r="I139" s="1736">
        <v>160</v>
      </c>
      <c r="J139" s="1736">
        <v>160</v>
      </c>
      <c r="K139" s="1736">
        <v>127.2</v>
      </c>
      <c r="L139" s="1738">
        <f t="shared" si="26"/>
        <v>0.79500000000000004</v>
      </c>
      <c r="M139" s="1736">
        <v>160</v>
      </c>
      <c r="N139" s="1736">
        <v>166.8</v>
      </c>
      <c r="O139" s="1738">
        <f t="shared" si="27"/>
        <v>1.0425</v>
      </c>
      <c r="P139" s="1736">
        <v>160</v>
      </c>
      <c r="Q139" s="1736">
        <v>135.6</v>
      </c>
      <c r="R139" s="1738">
        <f t="shared" si="28"/>
        <v>0.84749999999999992</v>
      </c>
      <c r="S139" s="1736">
        <v>160</v>
      </c>
      <c r="T139" s="1736">
        <v>142</v>
      </c>
      <c r="U139" s="1738">
        <f t="shared" si="29"/>
        <v>0.88749999999999996</v>
      </c>
      <c r="V139" s="1736">
        <v>160</v>
      </c>
      <c r="W139" s="1736">
        <v>148.80000000000001</v>
      </c>
      <c r="X139" s="1738">
        <f t="shared" si="30"/>
        <v>0.93</v>
      </c>
      <c r="Y139" s="1736">
        <v>160</v>
      </c>
      <c r="Z139" s="1736">
        <v>106.4</v>
      </c>
      <c r="AA139" s="1738">
        <f t="shared" si="31"/>
        <v>0.66500000000000004</v>
      </c>
      <c r="AB139" s="1736">
        <v>160</v>
      </c>
      <c r="AC139" s="1736">
        <v>8</v>
      </c>
      <c r="AD139" s="1738">
        <f t="shared" si="32"/>
        <v>0.05</v>
      </c>
      <c r="AE139" s="1736">
        <v>160</v>
      </c>
      <c r="AF139" s="1736">
        <v>9.6</v>
      </c>
      <c r="AG139" s="1738">
        <f t="shared" si="33"/>
        <v>0.06</v>
      </c>
      <c r="AH139" s="1736">
        <v>160</v>
      </c>
      <c r="AI139" s="1736">
        <v>57.2</v>
      </c>
      <c r="AJ139" s="1738">
        <f t="shared" si="34"/>
        <v>0.35750000000000004</v>
      </c>
      <c r="AK139" s="1736">
        <v>160</v>
      </c>
      <c r="AL139" s="1736">
        <v>110.8</v>
      </c>
      <c r="AM139" s="1738">
        <f t="shared" si="35"/>
        <v>0.6925</v>
      </c>
      <c r="AN139" s="1736">
        <v>160</v>
      </c>
      <c r="AO139" s="1736">
        <v>112.8</v>
      </c>
      <c r="AP139" s="1738">
        <f t="shared" si="36"/>
        <v>0.70499999999999996</v>
      </c>
      <c r="AQ139" s="1736">
        <v>160</v>
      </c>
      <c r="AR139" s="1736">
        <v>116</v>
      </c>
      <c r="AS139" s="1738">
        <f t="shared" si="37"/>
        <v>0.72499999999999998</v>
      </c>
      <c r="AT139" s="1738">
        <f t="shared" si="38"/>
        <v>0.64645833333333336</v>
      </c>
    </row>
    <row r="140" spans="1:46">
      <c r="A140" s="1739" t="s">
        <v>3129</v>
      </c>
      <c r="B140" s="1721">
        <v>1210</v>
      </c>
      <c r="C140" s="1721">
        <v>32</v>
      </c>
      <c r="D140" s="1734">
        <v>133</v>
      </c>
      <c r="E140" s="1740" t="s">
        <v>1429</v>
      </c>
      <c r="F140" s="1736" t="s">
        <v>2290</v>
      </c>
      <c r="G140" s="1736" t="s">
        <v>2289</v>
      </c>
      <c r="H140" s="1736">
        <v>11</v>
      </c>
      <c r="I140" s="1736">
        <v>160</v>
      </c>
      <c r="J140" s="1736">
        <v>160</v>
      </c>
      <c r="K140" s="1736">
        <v>57.8</v>
      </c>
      <c r="L140" s="1738">
        <f t="shared" si="26"/>
        <v>0.36124999999999996</v>
      </c>
      <c r="M140" s="1736">
        <v>160</v>
      </c>
      <c r="N140" s="1736">
        <v>57.8</v>
      </c>
      <c r="O140" s="1738">
        <f t="shared" si="27"/>
        <v>0.36124999999999996</v>
      </c>
      <c r="P140" s="1736">
        <v>160</v>
      </c>
      <c r="Q140" s="1736">
        <v>70.2</v>
      </c>
      <c r="R140" s="1738">
        <f t="shared" si="28"/>
        <v>0.43875000000000003</v>
      </c>
      <c r="S140" s="1736">
        <v>160</v>
      </c>
      <c r="T140" s="1736">
        <v>74.8</v>
      </c>
      <c r="U140" s="1738">
        <f t="shared" si="29"/>
        <v>0.46749999999999997</v>
      </c>
      <c r="V140" s="1736">
        <v>160</v>
      </c>
      <c r="W140" s="1736">
        <v>74.2</v>
      </c>
      <c r="X140" s="1738">
        <f t="shared" si="30"/>
        <v>0.46375</v>
      </c>
      <c r="Y140" s="1736">
        <v>160</v>
      </c>
      <c r="Z140" s="1736">
        <v>78.2</v>
      </c>
      <c r="AA140" s="1738">
        <f t="shared" si="31"/>
        <v>0.48875000000000002</v>
      </c>
      <c r="AB140" s="1736">
        <v>160</v>
      </c>
      <c r="AC140" s="1736">
        <v>78.599999999999994</v>
      </c>
      <c r="AD140" s="1738">
        <f t="shared" si="32"/>
        <v>0.49124999999999996</v>
      </c>
      <c r="AE140" s="1736">
        <v>160</v>
      </c>
      <c r="AF140" s="1736">
        <v>64.400000000000006</v>
      </c>
      <c r="AG140" s="1738">
        <f t="shared" si="33"/>
        <v>0.40250000000000002</v>
      </c>
      <c r="AH140" s="1736">
        <v>160</v>
      </c>
      <c r="AI140" s="1736">
        <v>64.599999999999994</v>
      </c>
      <c r="AJ140" s="1738">
        <f t="shared" si="34"/>
        <v>0.40374999999999994</v>
      </c>
      <c r="AK140" s="1736">
        <v>160</v>
      </c>
      <c r="AL140" s="1736">
        <v>61.8</v>
      </c>
      <c r="AM140" s="1738">
        <f t="shared" si="35"/>
        <v>0.38624999999999998</v>
      </c>
      <c r="AN140" s="1736">
        <v>160</v>
      </c>
      <c r="AO140" s="1736">
        <v>81.8</v>
      </c>
      <c r="AP140" s="1738">
        <f t="shared" si="36"/>
        <v>0.51124999999999998</v>
      </c>
      <c r="AQ140" s="1736">
        <v>160</v>
      </c>
      <c r="AR140" s="1736">
        <v>75</v>
      </c>
      <c r="AS140" s="1738">
        <f t="shared" si="37"/>
        <v>0.46875</v>
      </c>
      <c r="AT140" s="1738">
        <f t="shared" si="38"/>
        <v>0.43708333333333332</v>
      </c>
    </row>
    <row r="141" spans="1:46">
      <c r="A141" s="1739" t="s">
        <v>3130</v>
      </c>
      <c r="B141" s="1721">
        <v>1220</v>
      </c>
      <c r="C141" s="1721">
        <v>7</v>
      </c>
      <c r="D141" s="1734">
        <v>134</v>
      </c>
      <c r="E141" s="1740" t="s">
        <v>1222</v>
      </c>
      <c r="F141" s="1736" t="s">
        <v>2290</v>
      </c>
      <c r="G141" s="1736" t="s">
        <v>2289</v>
      </c>
      <c r="H141" s="1736">
        <v>11</v>
      </c>
      <c r="I141" s="1736">
        <v>160</v>
      </c>
      <c r="J141" s="1736">
        <v>160</v>
      </c>
      <c r="K141" s="1736">
        <v>114.4</v>
      </c>
      <c r="L141" s="1738">
        <f t="shared" si="26"/>
        <v>0.71500000000000008</v>
      </c>
      <c r="M141" s="1736">
        <v>160</v>
      </c>
      <c r="N141" s="1736">
        <v>121.2</v>
      </c>
      <c r="O141" s="1738">
        <f t="shared" si="27"/>
        <v>0.75750000000000006</v>
      </c>
      <c r="P141" s="1736">
        <v>160</v>
      </c>
      <c r="Q141" s="1736">
        <v>185.6</v>
      </c>
      <c r="R141" s="1738">
        <f t="shared" si="28"/>
        <v>1.1599999999999999</v>
      </c>
      <c r="S141" s="1736">
        <v>160</v>
      </c>
      <c r="T141" s="1736">
        <v>184.8</v>
      </c>
      <c r="U141" s="1738">
        <f t="shared" si="29"/>
        <v>1.155</v>
      </c>
      <c r="V141" s="1736">
        <v>160</v>
      </c>
      <c r="W141" s="1736">
        <v>182.8</v>
      </c>
      <c r="X141" s="1738">
        <f t="shared" si="30"/>
        <v>1.1425000000000001</v>
      </c>
      <c r="Y141" s="1736">
        <v>160</v>
      </c>
      <c r="Z141" s="1736">
        <v>181.6</v>
      </c>
      <c r="AA141" s="1738">
        <f t="shared" si="31"/>
        <v>1.135</v>
      </c>
      <c r="AB141" s="1736">
        <v>160</v>
      </c>
      <c r="AC141" s="1736">
        <v>178.4</v>
      </c>
      <c r="AD141" s="1738">
        <f t="shared" si="32"/>
        <v>1.115</v>
      </c>
      <c r="AE141" s="1736">
        <v>160</v>
      </c>
      <c r="AF141" s="1736">
        <v>174.8</v>
      </c>
      <c r="AG141" s="1738">
        <f t="shared" si="33"/>
        <v>1.0925</v>
      </c>
      <c r="AH141" s="1736">
        <v>160</v>
      </c>
      <c r="AI141" s="1736">
        <v>160.4</v>
      </c>
      <c r="AJ141" s="1738">
        <f t="shared" si="34"/>
        <v>1.0024999999999999</v>
      </c>
      <c r="AK141" s="1736">
        <v>160</v>
      </c>
      <c r="AL141" s="1736">
        <v>168</v>
      </c>
      <c r="AM141" s="1738">
        <f t="shared" si="35"/>
        <v>1.05</v>
      </c>
      <c r="AN141" s="1736">
        <v>160</v>
      </c>
      <c r="AO141" s="1736">
        <v>120.4</v>
      </c>
      <c r="AP141" s="1738">
        <f t="shared" si="36"/>
        <v>0.75250000000000006</v>
      </c>
      <c r="AQ141" s="1736">
        <v>160</v>
      </c>
      <c r="AR141" s="1736">
        <v>117.6</v>
      </c>
      <c r="AS141" s="1738">
        <f t="shared" si="37"/>
        <v>0.73499999999999999</v>
      </c>
      <c r="AT141" s="1738">
        <f t="shared" si="38"/>
        <v>0.984375</v>
      </c>
    </row>
    <row r="142" spans="1:46">
      <c r="A142" s="1739" t="s">
        <v>3131</v>
      </c>
      <c r="B142" s="1721">
        <v>1220</v>
      </c>
      <c r="C142" s="1721">
        <v>58</v>
      </c>
      <c r="D142" s="1734">
        <v>135</v>
      </c>
      <c r="E142" s="1740" t="s">
        <v>1804</v>
      </c>
      <c r="F142" s="1736" t="s">
        <v>2290</v>
      </c>
      <c r="G142" s="1736" t="s">
        <v>2289</v>
      </c>
      <c r="H142" s="1736">
        <v>11</v>
      </c>
      <c r="I142" s="1736">
        <v>160</v>
      </c>
      <c r="J142" s="1736">
        <v>160</v>
      </c>
      <c r="K142" s="1736">
        <v>224.4</v>
      </c>
      <c r="L142" s="1738">
        <f t="shared" si="26"/>
        <v>1.4025000000000001</v>
      </c>
      <c r="M142" s="1736">
        <v>160</v>
      </c>
      <c r="N142" s="1736">
        <v>221.4</v>
      </c>
      <c r="O142" s="1738">
        <f t="shared" si="27"/>
        <v>1.38375</v>
      </c>
      <c r="P142" s="1736">
        <v>160</v>
      </c>
      <c r="Q142" s="1736">
        <v>221.4</v>
      </c>
      <c r="R142" s="1738">
        <f t="shared" si="28"/>
        <v>1.38375</v>
      </c>
      <c r="S142" s="1736">
        <v>160</v>
      </c>
      <c r="T142" s="1736">
        <v>211.2</v>
      </c>
      <c r="U142" s="1738">
        <f t="shared" si="29"/>
        <v>1.3199999999999998</v>
      </c>
      <c r="V142" s="1736">
        <v>160</v>
      </c>
      <c r="W142" s="1736">
        <v>201</v>
      </c>
      <c r="X142" s="1738">
        <f t="shared" si="30"/>
        <v>1.2562500000000001</v>
      </c>
      <c r="Y142" s="1736">
        <v>160</v>
      </c>
      <c r="Z142" s="1736">
        <v>225.6</v>
      </c>
      <c r="AA142" s="1738">
        <f t="shared" si="31"/>
        <v>1.41</v>
      </c>
      <c r="AB142" s="1736">
        <v>160</v>
      </c>
      <c r="AC142" s="1736">
        <v>188.4</v>
      </c>
      <c r="AD142" s="1738">
        <f t="shared" si="32"/>
        <v>1.1775</v>
      </c>
      <c r="AE142" s="1736">
        <v>160</v>
      </c>
      <c r="AF142" s="1736">
        <v>211.8</v>
      </c>
      <c r="AG142" s="1738">
        <f t="shared" si="33"/>
        <v>1.32375</v>
      </c>
      <c r="AH142" s="1736">
        <v>160</v>
      </c>
      <c r="AI142" s="1736">
        <v>218.4</v>
      </c>
      <c r="AJ142" s="1738">
        <f t="shared" si="34"/>
        <v>1.365</v>
      </c>
      <c r="AK142" s="1736">
        <v>160</v>
      </c>
      <c r="AL142" s="1736">
        <v>202.8</v>
      </c>
      <c r="AM142" s="1738">
        <f t="shared" si="35"/>
        <v>1.2675000000000001</v>
      </c>
      <c r="AN142" s="1736">
        <v>160</v>
      </c>
      <c r="AO142" s="1736">
        <v>225</v>
      </c>
      <c r="AP142" s="1738">
        <f t="shared" si="36"/>
        <v>1.40625</v>
      </c>
      <c r="AQ142" s="1736">
        <v>160</v>
      </c>
      <c r="AR142" s="1736">
        <v>239.4</v>
      </c>
      <c r="AS142" s="1738">
        <f t="shared" si="37"/>
        <v>1.4962500000000001</v>
      </c>
      <c r="AT142" s="1738">
        <f t="shared" si="38"/>
        <v>1.349375</v>
      </c>
    </row>
    <row r="143" spans="1:46">
      <c r="A143" s="1739" t="s">
        <v>3132</v>
      </c>
      <c r="B143" s="1721">
        <v>1230</v>
      </c>
      <c r="C143" s="1721">
        <v>48</v>
      </c>
      <c r="D143" s="1734">
        <v>136</v>
      </c>
      <c r="E143" s="1740" t="s">
        <v>437</v>
      </c>
      <c r="F143" s="1736" t="s">
        <v>2290</v>
      </c>
      <c r="G143" s="1736" t="s">
        <v>2289</v>
      </c>
      <c r="H143" s="1736">
        <v>11</v>
      </c>
      <c r="I143" s="1736">
        <v>160</v>
      </c>
      <c r="J143" s="1736">
        <v>160</v>
      </c>
      <c r="K143" s="1736">
        <v>101.6</v>
      </c>
      <c r="L143" s="1738">
        <f t="shared" si="26"/>
        <v>0.63500000000000001</v>
      </c>
      <c r="M143" s="1736">
        <v>160</v>
      </c>
      <c r="N143" s="1736">
        <v>140.80000000000001</v>
      </c>
      <c r="O143" s="1738">
        <f t="shared" si="27"/>
        <v>0.88000000000000012</v>
      </c>
      <c r="P143" s="1736">
        <v>160</v>
      </c>
      <c r="Q143" s="1736">
        <v>176.6</v>
      </c>
      <c r="R143" s="1738">
        <f t="shared" si="28"/>
        <v>1.10375</v>
      </c>
      <c r="S143" s="1736">
        <v>160</v>
      </c>
      <c r="T143" s="1736">
        <v>185.6</v>
      </c>
      <c r="U143" s="1738">
        <f t="shared" si="29"/>
        <v>1.1599999999999999</v>
      </c>
      <c r="V143" s="1736">
        <v>160</v>
      </c>
      <c r="W143" s="1736">
        <v>179.4</v>
      </c>
      <c r="X143" s="1738">
        <f t="shared" si="30"/>
        <v>1.1212500000000001</v>
      </c>
      <c r="Y143" s="1736">
        <v>160</v>
      </c>
      <c r="Z143" s="1736">
        <v>183.4</v>
      </c>
      <c r="AA143" s="1738">
        <f t="shared" si="31"/>
        <v>1.14625</v>
      </c>
      <c r="AB143" s="1736">
        <v>160</v>
      </c>
      <c r="AC143" s="1736">
        <v>143.80000000000001</v>
      </c>
      <c r="AD143" s="1738">
        <f t="shared" si="32"/>
        <v>0.89875000000000005</v>
      </c>
      <c r="AE143" s="1736">
        <v>160</v>
      </c>
      <c r="AF143" s="1736">
        <v>157</v>
      </c>
      <c r="AG143" s="1738">
        <f t="shared" si="33"/>
        <v>0.98124999999999996</v>
      </c>
      <c r="AH143" s="1736">
        <v>160</v>
      </c>
      <c r="AI143" s="1736">
        <v>147.6</v>
      </c>
      <c r="AJ143" s="1738">
        <f t="shared" si="34"/>
        <v>0.92249999999999999</v>
      </c>
      <c r="AK143" s="1736">
        <v>160</v>
      </c>
      <c r="AL143" s="1736">
        <v>165</v>
      </c>
      <c r="AM143" s="1738">
        <f t="shared" si="35"/>
        <v>1.03125</v>
      </c>
      <c r="AN143" s="1736">
        <v>160</v>
      </c>
      <c r="AO143" s="1736">
        <v>97.6</v>
      </c>
      <c r="AP143" s="1738">
        <f t="shared" si="36"/>
        <v>0.61</v>
      </c>
      <c r="AQ143" s="1736">
        <v>160</v>
      </c>
      <c r="AR143" s="1736">
        <v>95.4</v>
      </c>
      <c r="AS143" s="1738">
        <f t="shared" si="37"/>
        <v>0.59625000000000006</v>
      </c>
      <c r="AT143" s="1738">
        <f t="shared" si="38"/>
        <v>0.92385416666666664</v>
      </c>
    </row>
    <row r="144" spans="1:46">
      <c r="A144" s="1739" t="s">
        <v>3133</v>
      </c>
      <c r="B144" s="1721">
        <v>1240</v>
      </c>
      <c r="C144" s="1721">
        <v>3</v>
      </c>
      <c r="D144" s="1734">
        <v>137</v>
      </c>
      <c r="E144" s="1740" t="s">
        <v>527</v>
      </c>
      <c r="F144" s="1736" t="s">
        <v>2290</v>
      </c>
      <c r="G144" s="1736" t="s">
        <v>1512</v>
      </c>
      <c r="H144" s="1736">
        <v>11</v>
      </c>
      <c r="I144" s="1736">
        <v>160</v>
      </c>
      <c r="J144" s="1736">
        <v>160</v>
      </c>
      <c r="K144" s="1736">
        <v>91.2</v>
      </c>
      <c r="L144" s="1738">
        <f t="shared" si="26"/>
        <v>0.57000000000000006</v>
      </c>
      <c r="M144" s="1736">
        <v>160</v>
      </c>
      <c r="N144" s="1736">
        <v>104.4</v>
      </c>
      <c r="O144" s="1738">
        <f t="shared" si="27"/>
        <v>0.65250000000000008</v>
      </c>
      <c r="P144" s="1736">
        <v>160</v>
      </c>
      <c r="Q144" s="1736">
        <v>100.8</v>
      </c>
      <c r="R144" s="1738">
        <f t="shared" si="28"/>
        <v>0.63</v>
      </c>
      <c r="S144" s="1736">
        <v>160</v>
      </c>
      <c r="T144" s="1736">
        <v>94.8</v>
      </c>
      <c r="U144" s="1738">
        <f t="shared" si="29"/>
        <v>0.59250000000000003</v>
      </c>
      <c r="V144" s="1736">
        <v>160</v>
      </c>
      <c r="W144" s="1736">
        <v>87.6</v>
      </c>
      <c r="X144" s="1738">
        <f t="shared" si="30"/>
        <v>0.54749999999999999</v>
      </c>
      <c r="Y144" s="1736">
        <v>160</v>
      </c>
      <c r="Z144" s="1736">
        <v>91.2</v>
      </c>
      <c r="AA144" s="1738">
        <f t="shared" si="31"/>
        <v>0.57000000000000006</v>
      </c>
      <c r="AB144" s="1736">
        <v>160</v>
      </c>
      <c r="AC144" s="1736">
        <v>82.8</v>
      </c>
      <c r="AD144" s="1738">
        <f t="shared" si="32"/>
        <v>0.51749999999999996</v>
      </c>
      <c r="AE144" s="1736">
        <v>160</v>
      </c>
      <c r="AF144" s="1736">
        <v>81.599999999999994</v>
      </c>
      <c r="AG144" s="1738">
        <f t="shared" si="33"/>
        <v>0.51</v>
      </c>
      <c r="AH144" s="1736">
        <v>160</v>
      </c>
      <c r="AI144" s="1736">
        <v>61.2</v>
      </c>
      <c r="AJ144" s="1738">
        <f t="shared" si="34"/>
        <v>0.38250000000000001</v>
      </c>
      <c r="AK144" s="1736">
        <v>160</v>
      </c>
      <c r="AL144" s="1736">
        <v>61.2</v>
      </c>
      <c r="AM144" s="1738">
        <f t="shared" si="35"/>
        <v>0.38250000000000001</v>
      </c>
      <c r="AN144" s="1736">
        <v>160</v>
      </c>
      <c r="AO144" s="1736">
        <v>72</v>
      </c>
      <c r="AP144" s="1738">
        <f t="shared" si="36"/>
        <v>0.45</v>
      </c>
      <c r="AQ144" s="1736">
        <v>160</v>
      </c>
      <c r="AR144" s="1736">
        <v>79.2</v>
      </c>
      <c r="AS144" s="1738">
        <f t="shared" si="37"/>
        <v>0.495</v>
      </c>
      <c r="AT144" s="1738">
        <f t="shared" si="38"/>
        <v>0.52500000000000013</v>
      </c>
    </row>
    <row r="145" spans="1:46">
      <c r="A145" s="1739" t="s">
        <v>3134</v>
      </c>
      <c r="B145" s="1721">
        <v>6220</v>
      </c>
      <c r="C145" s="1721">
        <v>8</v>
      </c>
      <c r="D145" s="1734">
        <v>138</v>
      </c>
      <c r="E145" s="1740" t="s">
        <v>1352</v>
      </c>
      <c r="F145" s="1736" t="s">
        <v>2290</v>
      </c>
      <c r="G145" s="1736" t="s">
        <v>1562</v>
      </c>
      <c r="H145" s="1736">
        <v>11</v>
      </c>
      <c r="I145" s="1736">
        <v>160</v>
      </c>
      <c r="J145" s="1736">
        <v>160</v>
      </c>
      <c r="K145" s="1736">
        <v>91.2</v>
      </c>
      <c r="L145" s="1738">
        <f t="shared" si="26"/>
        <v>0.57000000000000006</v>
      </c>
      <c r="M145" s="1736">
        <v>160</v>
      </c>
      <c r="N145" s="1736">
        <v>92.4</v>
      </c>
      <c r="O145" s="1738">
        <f t="shared" si="27"/>
        <v>0.57750000000000001</v>
      </c>
      <c r="P145" s="1736">
        <v>160</v>
      </c>
      <c r="Q145" s="1736">
        <v>94.4</v>
      </c>
      <c r="R145" s="1738">
        <f t="shared" si="28"/>
        <v>0.59000000000000008</v>
      </c>
      <c r="S145" s="1736">
        <v>160</v>
      </c>
      <c r="T145" s="1736">
        <v>96</v>
      </c>
      <c r="U145" s="1738">
        <f t="shared" si="29"/>
        <v>0.6</v>
      </c>
      <c r="V145" s="1736">
        <v>160</v>
      </c>
      <c r="W145" s="1736">
        <v>93.6</v>
      </c>
      <c r="X145" s="1738">
        <f t="shared" si="30"/>
        <v>0.58499999999999996</v>
      </c>
      <c r="Y145" s="1736">
        <v>160</v>
      </c>
      <c r="Z145" s="1736">
        <v>98.4</v>
      </c>
      <c r="AA145" s="1738">
        <f t="shared" si="31"/>
        <v>0.61499999999999999</v>
      </c>
      <c r="AB145" s="1736">
        <v>160</v>
      </c>
      <c r="AC145" s="1736">
        <v>94.4</v>
      </c>
      <c r="AD145" s="1738">
        <f t="shared" si="32"/>
        <v>0.59000000000000008</v>
      </c>
      <c r="AE145" s="1736">
        <v>160</v>
      </c>
      <c r="AF145" s="1736">
        <v>88</v>
      </c>
      <c r="AG145" s="1738">
        <f t="shared" si="33"/>
        <v>0.55000000000000004</v>
      </c>
      <c r="AH145" s="1736">
        <v>160</v>
      </c>
      <c r="AI145" s="1736">
        <v>88.8</v>
      </c>
      <c r="AJ145" s="1738">
        <f t="shared" si="34"/>
        <v>0.55499999999999994</v>
      </c>
      <c r="AK145" s="1736">
        <v>160</v>
      </c>
      <c r="AL145" s="1736">
        <v>87.2</v>
      </c>
      <c r="AM145" s="1738">
        <f t="shared" si="35"/>
        <v>0.54500000000000004</v>
      </c>
      <c r="AN145" s="1736">
        <v>160</v>
      </c>
      <c r="AO145" s="1736">
        <v>86.8</v>
      </c>
      <c r="AP145" s="1738">
        <f t="shared" si="36"/>
        <v>0.54249999999999998</v>
      </c>
      <c r="AQ145" s="1736">
        <v>160</v>
      </c>
      <c r="AR145" s="1736">
        <v>88.4</v>
      </c>
      <c r="AS145" s="1738">
        <f t="shared" si="37"/>
        <v>0.55249999999999999</v>
      </c>
      <c r="AT145" s="1738">
        <f t="shared" si="38"/>
        <v>0.57270833333333326</v>
      </c>
    </row>
    <row r="146" spans="1:46">
      <c r="A146" s="1739" t="s">
        <v>3135</v>
      </c>
      <c r="B146" s="1721">
        <v>1230</v>
      </c>
      <c r="C146" s="1721">
        <v>68</v>
      </c>
      <c r="D146" s="1734">
        <v>139</v>
      </c>
      <c r="E146" s="1740" t="s">
        <v>1435</v>
      </c>
      <c r="F146" s="1736" t="s">
        <v>2290</v>
      </c>
      <c r="G146" s="1736" t="s">
        <v>2289</v>
      </c>
      <c r="H146" s="1736">
        <v>11</v>
      </c>
      <c r="I146" s="1736">
        <v>161</v>
      </c>
      <c r="J146" s="1736">
        <v>161</v>
      </c>
      <c r="K146" s="1736">
        <v>96</v>
      </c>
      <c r="L146" s="1738">
        <f t="shared" si="26"/>
        <v>0.59627329192546585</v>
      </c>
      <c r="M146" s="1736">
        <v>161</v>
      </c>
      <c r="N146" s="1736">
        <v>101.6</v>
      </c>
      <c r="O146" s="1738">
        <f t="shared" si="27"/>
        <v>0.63105590062111794</v>
      </c>
      <c r="P146" s="1736">
        <v>161</v>
      </c>
      <c r="Q146" s="1736">
        <v>107.2</v>
      </c>
      <c r="R146" s="1738">
        <f t="shared" si="28"/>
        <v>0.66583850931677024</v>
      </c>
      <c r="S146" s="1736">
        <v>161</v>
      </c>
      <c r="T146" s="1736">
        <v>97.6</v>
      </c>
      <c r="U146" s="1738">
        <f t="shared" si="29"/>
        <v>0.60621118012422359</v>
      </c>
      <c r="V146" s="1736">
        <v>161</v>
      </c>
      <c r="W146" s="1736">
        <v>97.6</v>
      </c>
      <c r="X146" s="1738">
        <f t="shared" si="30"/>
        <v>0.60621118012422359</v>
      </c>
      <c r="Y146" s="1736">
        <v>161</v>
      </c>
      <c r="Z146" s="1736">
        <v>100</v>
      </c>
      <c r="AA146" s="1738">
        <f t="shared" si="31"/>
        <v>0.6211180124223602</v>
      </c>
      <c r="AB146" s="1736">
        <v>161</v>
      </c>
      <c r="AC146" s="1736">
        <v>97.6</v>
      </c>
      <c r="AD146" s="1738">
        <f t="shared" si="32"/>
        <v>0.60621118012422359</v>
      </c>
      <c r="AE146" s="1736">
        <v>161</v>
      </c>
      <c r="AF146" s="1736">
        <v>107.2</v>
      </c>
      <c r="AG146" s="1738">
        <f t="shared" si="33"/>
        <v>0.66583850931677024</v>
      </c>
      <c r="AH146" s="1736">
        <v>161</v>
      </c>
      <c r="AI146" s="1736">
        <v>100</v>
      </c>
      <c r="AJ146" s="1738">
        <f t="shared" si="34"/>
        <v>0.6211180124223602</v>
      </c>
      <c r="AK146" s="1736">
        <v>161</v>
      </c>
      <c r="AL146" s="1736">
        <v>118.4</v>
      </c>
      <c r="AM146" s="1738">
        <f t="shared" si="35"/>
        <v>0.73540372670807452</v>
      </c>
      <c r="AN146" s="1736">
        <v>161</v>
      </c>
      <c r="AO146" s="1736">
        <v>99.2</v>
      </c>
      <c r="AP146" s="1738">
        <f t="shared" si="36"/>
        <v>0.61614906832298133</v>
      </c>
      <c r="AQ146" s="1736">
        <v>161</v>
      </c>
      <c r="AR146" s="1736">
        <v>92</v>
      </c>
      <c r="AS146" s="1738">
        <f t="shared" si="37"/>
        <v>0.5714285714285714</v>
      </c>
      <c r="AT146" s="1738">
        <f t="shared" si="38"/>
        <v>0.62857142857142867</v>
      </c>
    </row>
    <row r="147" spans="1:46">
      <c r="A147" s="1739" t="s">
        <v>3136</v>
      </c>
      <c r="B147" s="1721">
        <v>1260</v>
      </c>
      <c r="C147" s="1721">
        <v>18</v>
      </c>
      <c r="D147" s="1734">
        <v>140</v>
      </c>
      <c r="E147" s="1740" t="s">
        <v>1446</v>
      </c>
      <c r="F147" s="1736" t="s">
        <v>2290</v>
      </c>
      <c r="G147" s="1736" t="s">
        <v>2289</v>
      </c>
      <c r="H147" s="1736">
        <v>11</v>
      </c>
      <c r="I147" s="1736">
        <v>161</v>
      </c>
      <c r="J147" s="1736">
        <v>118</v>
      </c>
      <c r="K147" s="1736">
        <v>90.8</v>
      </c>
      <c r="L147" s="1738">
        <f t="shared" si="26"/>
        <v>0.76949152542372878</v>
      </c>
      <c r="M147" s="1736">
        <v>118</v>
      </c>
      <c r="N147" s="1736">
        <v>81.2</v>
      </c>
      <c r="O147" s="1738">
        <f t="shared" si="27"/>
        <v>0.68813559322033901</v>
      </c>
      <c r="P147" s="1736">
        <v>118</v>
      </c>
      <c r="Q147" s="1736">
        <v>77.599999999999994</v>
      </c>
      <c r="R147" s="1738">
        <f t="shared" si="28"/>
        <v>0.65762711864406775</v>
      </c>
      <c r="S147" s="1736">
        <v>118</v>
      </c>
      <c r="T147" s="1736">
        <v>94.4</v>
      </c>
      <c r="U147" s="1738">
        <f t="shared" si="29"/>
        <v>0.8</v>
      </c>
      <c r="V147" s="1736">
        <v>118</v>
      </c>
      <c r="W147" s="1736">
        <v>90</v>
      </c>
      <c r="X147" s="1738">
        <f t="shared" si="30"/>
        <v>0.76271186440677963</v>
      </c>
      <c r="Y147" s="1736">
        <v>118</v>
      </c>
      <c r="Z147" s="1736">
        <v>80</v>
      </c>
      <c r="AA147" s="1738">
        <f t="shared" si="31"/>
        <v>0.67796610169491522</v>
      </c>
      <c r="AB147" s="1736">
        <v>161</v>
      </c>
      <c r="AC147" s="1736">
        <v>86</v>
      </c>
      <c r="AD147" s="1738">
        <f t="shared" si="32"/>
        <v>0.53416149068322982</v>
      </c>
      <c r="AE147" s="1736">
        <v>161</v>
      </c>
      <c r="AF147" s="1736">
        <v>77.2</v>
      </c>
      <c r="AG147" s="1738">
        <f t="shared" si="33"/>
        <v>0.47950310559006215</v>
      </c>
      <c r="AH147" s="1736">
        <v>161</v>
      </c>
      <c r="AI147" s="1736">
        <v>100</v>
      </c>
      <c r="AJ147" s="1738">
        <f t="shared" si="34"/>
        <v>0.6211180124223602</v>
      </c>
      <c r="AK147" s="1736">
        <v>161</v>
      </c>
      <c r="AL147" s="1736">
        <v>113.6</v>
      </c>
      <c r="AM147" s="1738">
        <f t="shared" si="35"/>
        <v>0.7055900621118012</v>
      </c>
      <c r="AN147" s="1736">
        <v>161</v>
      </c>
      <c r="AO147" s="1736">
        <v>121.2</v>
      </c>
      <c r="AP147" s="1738">
        <f t="shared" si="36"/>
        <v>0.75279503105590062</v>
      </c>
      <c r="AQ147" s="1736">
        <v>161</v>
      </c>
      <c r="AR147" s="1736">
        <v>122</v>
      </c>
      <c r="AS147" s="1738">
        <f t="shared" si="37"/>
        <v>0.75776397515527949</v>
      </c>
      <c r="AT147" s="1738">
        <f t="shared" si="38"/>
        <v>0.67741935483870963</v>
      </c>
    </row>
    <row r="148" spans="1:46">
      <c r="A148" s="1739" t="s">
        <v>3137</v>
      </c>
      <c r="B148" s="1721">
        <v>6110</v>
      </c>
      <c r="C148" s="1721">
        <v>77</v>
      </c>
      <c r="D148" s="1734">
        <v>141</v>
      </c>
      <c r="E148" s="1740" t="s">
        <v>2402</v>
      </c>
      <c r="F148" s="1736" t="s">
        <v>2290</v>
      </c>
      <c r="G148" s="1736" t="s">
        <v>2289</v>
      </c>
      <c r="H148" s="1736">
        <v>11</v>
      </c>
      <c r="I148" s="1736">
        <v>161</v>
      </c>
      <c r="J148" s="1736">
        <v>161</v>
      </c>
      <c r="K148" s="1736">
        <v>24</v>
      </c>
      <c r="L148" s="1738">
        <f t="shared" si="26"/>
        <v>0.14906832298136646</v>
      </c>
      <c r="M148" s="1736">
        <v>161</v>
      </c>
      <c r="N148" s="1736">
        <v>48</v>
      </c>
      <c r="O148" s="1738">
        <f t="shared" si="27"/>
        <v>0.29813664596273293</v>
      </c>
      <c r="P148" s="1736">
        <v>161</v>
      </c>
      <c r="Q148" s="1736">
        <v>36</v>
      </c>
      <c r="R148" s="1738">
        <f t="shared" si="28"/>
        <v>0.2236024844720497</v>
      </c>
      <c r="S148" s="1736">
        <v>161</v>
      </c>
      <c r="T148" s="1736">
        <v>28</v>
      </c>
      <c r="U148" s="1738">
        <f t="shared" si="29"/>
        <v>0.17391304347826086</v>
      </c>
      <c r="V148" s="1736">
        <v>161</v>
      </c>
      <c r="W148" s="1736">
        <v>42</v>
      </c>
      <c r="X148" s="1738">
        <f t="shared" si="30"/>
        <v>0.2608695652173913</v>
      </c>
      <c r="Y148" s="1736">
        <v>161</v>
      </c>
      <c r="Z148" s="1736">
        <v>16</v>
      </c>
      <c r="AA148" s="1738">
        <f t="shared" si="31"/>
        <v>9.9378881987577633E-2</v>
      </c>
      <c r="AB148" s="1736">
        <v>161</v>
      </c>
      <c r="AC148" s="1736">
        <v>46</v>
      </c>
      <c r="AD148" s="1738">
        <f t="shared" si="32"/>
        <v>0.2857142857142857</v>
      </c>
      <c r="AE148" s="1736">
        <v>161</v>
      </c>
      <c r="AF148" s="1736">
        <v>46</v>
      </c>
      <c r="AG148" s="1738">
        <f t="shared" si="33"/>
        <v>0.2857142857142857</v>
      </c>
      <c r="AH148" s="1736">
        <v>161</v>
      </c>
      <c r="AI148" s="1736">
        <v>74</v>
      </c>
      <c r="AJ148" s="1738">
        <f t="shared" si="34"/>
        <v>0.45962732919254656</v>
      </c>
      <c r="AK148" s="1736">
        <v>161</v>
      </c>
      <c r="AL148" s="1736">
        <v>60</v>
      </c>
      <c r="AM148" s="1738">
        <f t="shared" si="35"/>
        <v>0.37267080745341613</v>
      </c>
      <c r="AN148" s="1736">
        <v>161</v>
      </c>
      <c r="AO148" s="1736">
        <v>18.399999999999999</v>
      </c>
      <c r="AP148" s="1738">
        <f t="shared" si="36"/>
        <v>0.11428571428571428</v>
      </c>
      <c r="AQ148" s="1736">
        <v>161</v>
      </c>
      <c r="AR148" s="1736">
        <v>18.600000000000001</v>
      </c>
      <c r="AS148" s="1738">
        <f t="shared" si="37"/>
        <v>0.11552795031055901</v>
      </c>
      <c r="AT148" s="1738">
        <f t="shared" si="38"/>
        <v>0.23654244306418221</v>
      </c>
    </row>
    <row r="149" spans="1:46">
      <c r="A149" s="1739" t="s">
        <v>3138</v>
      </c>
      <c r="B149" s="1721">
        <v>1210</v>
      </c>
      <c r="C149" s="1721">
        <v>25</v>
      </c>
      <c r="D149" s="1734">
        <v>142</v>
      </c>
      <c r="E149" s="1740" t="s">
        <v>1880</v>
      </c>
      <c r="F149" s="1736" t="s">
        <v>2290</v>
      </c>
      <c r="G149" s="1736" t="s">
        <v>2289</v>
      </c>
      <c r="H149" s="1736">
        <v>11</v>
      </c>
      <c r="I149" s="1736">
        <v>162</v>
      </c>
      <c r="J149" s="1736">
        <v>162</v>
      </c>
      <c r="K149" s="1736">
        <v>130.4</v>
      </c>
      <c r="L149" s="1738">
        <f t="shared" si="26"/>
        <v>0.80493827160493836</v>
      </c>
      <c r="M149" s="1736">
        <v>162</v>
      </c>
      <c r="N149" s="1736">
        <v>132</v>
      </c>
      <c r="O149" s="1738">
        <f t="shared" si="27"/>
        <v>0.81481481481481477</v>
      </c>
      <c r="P149" s="1736">
        <v>162</v>
      </c>
      <c r="Q149" s="1736">
        <v>145.6</v>
      </c>
      <c r="R149" s="1738">
        <f t="shared" si="28"/>
        <v>0.89876543209876536</v>
      </c>
      <c r="S149" s="1736">
        <v>162</v>
      </c>
      <c r="T149" s="1736">
        <v>131.19999999999999</v>
      </c>
      <c r="U149" s="1738">
        <f t="shared" si="29"/>
        <v>0.80987654320987645</v>
      </c>
      <c r="V149" s="1736">
        <v>162</v>
      </c>
      <c r="W149" s="1736">
        <v>133.6</v>
      </c>
      <c r="X149" s="1738">
        <f t="shared" si="30"/>
        <v>0.82469135802469129</v>
      </c>
      <c r="Y149" s="1736">
        <v>162</v>
      </c>
      <c r="Z149" s="1736">
        <v>9.6</v>
      </c>
      <c r="AA149" s="1738">
        <f t="shared" si="31"/>
        <v>5.9259259259259255E-2</v>
      </c>
      <c r="AB149" s="1736">
        <v>162</v>
      </c>
      <c r="AC149" s="1736">
        <v>10.4</v>
      </c>
      <c r="AD149" s="1738">
        <f t="shared" si="32"/>
        <v>6.4197530864197536E-2</v>
      </c>
      <c r="AE149" s="1736">
        <v>162</v>
      </c>
      <c r="AF149" s="1736">
        <v>11.2</v>
      </c>
      <c r="AG149" s="1738">
        <f t="shared" si="33"/>
        <v>6.9135802469135796E-2</v>
      </c>
      <c r="AH149" s="1736">
        <v>162</v>
      </c>
      <c r="AI149" s="1736">
        <v>38.4</v>
      </c>
      <c r="AJ149" s="1738">
        <f t="shared" si="34"/>
        <v>0.23703703703703702</v>
      </c>
      <c r="AK149" s="1736">
        <v>162</v>
      </c>
      <c r="AL149" s="1736">
        <v>147.19999999999999</v>
      </c>
      <c r="AM149" s="1738">
        <f t="shared" si="35"/>
        <v>0.90864197530864188</v>
      </c>
      <c r="AN149" s="1736">
        <v>162</v>
      </c>
      <c r="AO149" s="1736">
        <v>145.6</v>
      </c>
      <c r="AP149" s="1738">
        <f t="shared" si="36"/>
        <v>0.89876543209876536</v>
      </c>
      <c r="AQ149" s="1736">
        <v>162</v>
      </c>
      <c r="AR149" s="1736">
        <v>156.80000000000001</v>
      </c>
      <c r="AS149" s="1738">
        <f t="shared" si="37"/>
        <v>0.96790123456790134</v>
      </c>
      <c r="AT149" s="1738">
        <f t="shared" si="38"/>
        <v>0.61316872427983538</v>
      </c>
    </row>
    <row r="150" spans="1:46">
      <c r="A150" s="1739" t="s">
        <v>3139</v>
      </c>
      <c r="B150" s="1721">
        <v>1230</v>
      </c>
      <c r="C150" s="1721">
        <v>30</v>
      </c>
      <c r="D150" s="1734">
        <v>143</v>
      </c>
      <c r="E150" s="1740" t="s">
        <v>752</v>
      </c>
      <c r="F150" s="1736" t="s">
        <v>2290</v>
      </c>
      <c r="G150" s="1736" t="s">
        <v>2289</v>
      </c>
      <c r="H150" s="1736">
        <v>11</v>
      </c>
      <c r="I150" s="1736">
        <v>165</v>
      </c>
      <c r="J150" s="1736">
        <v>165</v>
      </c>
      <c r="K150" s="1736">
        <v>94</v>
      </c>
      <c r="L150" s="1738">
        <f t="shared" si="26"/>
        <v>0.5696969696969697</v>
      </c>
      <c r="M150" s="1736">
        <v>165</v>
      </c>
      <c r="N150" s="1736">
        <v>87.5</v>
      </c>
      <c r="O150" s="1738">
        <f t="shared" si="27"/>
        <v>0.53030303030303028</v>
      </c>
      <c r="P150" s="1736">
        <v>165</v>
      </c>
      <c r="Q150" s="1736">
        <v>80</v>
      </c>
      <c r="R150" s="1738">
        <f t="shared" si="28"/>
        <v>0.48484848484848486</v>
      </c>
      <c r="S150" s="1736">
        <v>165</v>
      </c>
      <c r="T150" s="1736">
        <v>103.5</v>
      </c>
      <c r="U150" s="1738">
        <f t="shared" si="29"/>
        <v>0.62727272727272732</v>
      </c>
      <c r="V150" s="1736">
        <v>165</v>
      </c>
      <c r="W150" s="1736">
        <v>102.5</v>
      </c>
      <c r="X150" s="1738">
        <f t="shared" si="30"/>
        <v>0.62121212121212122</v>
      </c>
      <c r="Y150" s="1736">
        <v>165</v>
      </c>
      <c r="Z150" s="1736">
        <v>75.5</v>
      </c>
      <c r="AA150" s="1738">
        <f t="shared" si="31"/>
        <v>0.45757575757575758</v>
      </c>
      <c r="AB150" s="1736">
        <v>165</v>
      </c>
      <c r="AC150" s="1736">
        <v>106.5</v>
      </c>
      <c r="AD150" s="1738">
        <f t="shared" si="32"/>
        <v>0.6454545454545455</v>
      </c>
      <c r="AE150" s="1736">
        <v>165</v>
      </c>
      <c r="AF150" s="1736">
        <v>108.5</v>
      </c>
      <c r="AG150" s="1738">
        <f t="shared" si="33"/>
        <v>0.65757575757575759</v>
      </c>
      <c r="AH150" s="1736">
        <v>165</v>
      </c>
      <c r="AI150" s="1736">
        <v>61</v>
      </c>
      <c r="AJ150" s="1738">
        <f t="shared" si="34"/>
        <v>0.36969696969696969</v>
      </c>
      <c r="AK150" s="1736">
        <v>165</v>
      </c>
      <c r="AL150" s="1736">
        <v>59.5</v>
      </c>
      <c r="AM150" s="1738">
        <f t="shared" si="35"/>
        <v>0.3606060606060606</v>
      </c>
      <c r="AN150" s="1736">
        <v>165</v>
      </c>
      <c r="AO150" s="1736">
        <v>129.5</v>
      </c>
      <c r="AP150" s="1738">
        <f t="shared" si="36"/>
        <v>0.7848484848484848</v>
      </c>
      <c r="AQ150" s="1736">
        <v>165</v>
      </c>
      <c r="AR150" s="1736">
        <v>128</v>
      </c>
      <c r="AS150" s="1738">
        <f t="shared" si="37"/>
        <v>0.77575757575757576</v>
      </c>
      <c r="AT150" s="1738">
        <f t="shared" si="38"/>
        <v>0.57373737373737377</v>
      </c>
    </row>
    <row r="151" spans="1:46">
      <c r="A151" s="1739" t="s">
        <v>3140</v>
      </c>
      <c r="B151" s="1721">
        <v>1210</v>
      </c>
      <c r="C151" s="1721">
        <v>27</v>
      </c>
      <c r="D151" s="1734">
        <v>144</v>
      </c>
      <c r="E151" s="1740" t="s">
        <v>1413</v>
      </c>
      <c r="F151" s="1736" t="s">
        <v>2290</v>
      </c>
      <c r="G151" s="1736" t="s">
        <v>1512</v>
      </c>
      <c r="H151" s="1736">
        <v>11</v>
      </c>
      <c r="I151" s="1736">
        <v>167</v>
      </c>
      <c r="J151" s="1736">
        <v>167</v>
      </c>
      <c r="K151" s="1736">
        <v>0</v>
      </c>
      <c r="L151" s="1738"/>
      <c r="M151" s="1736">
        <v>167</v>
      </c>
      <c r="N151" s="1736">
        <v>0</v>
      </c>
      <c r="O151" s="1738"/>
      <c r="P151" s="1736">
        <v>167</v>
      </c>
      <c r="Q151" s="1736">
        <v>0</v>
      </c>
      <c r="R151" s="1738"/>
      <c r="S151" s="1736">
        <v>167</v>
      </c>
      <c r="T151" s="1736">
        <v>0</v>
      </c>
      <c r="U151" s="1738"/>
      <c r="V151" s="1736">
        <v>167</v>
      </c>
      <c r="W151" s="1736">
        <v>0</v>
      </c>
      <c r="X151" s="1738"/>
      <c r="Y151" s="1736">
        <v>167</v>
      </c>
      <c r="Z151" s="1736">
        <v>0</v>
      </c>
      <c r="AA151" s="1738"/>
      <c r="AB151" s="1736">
        <v>167</v>
      </c>
      <c r="AC151" s="1736">
        <v>0</v>
      </c>
      <c r="AD151" s="1738"/>
      <c r="AE151" s="1736">
        <v>167</v>
      </c>
      <c r="AF151" s="1736">
        <v>0</v>
      </c>
      <c r="AG151" s="1738"/>
      <c r="AH151" s="1736">
        <v>167</v>
      </c>
      <c r="AI151" s="1736">
        <v>0</v>
      </c>
      <c r="AJ151" s="1738"/>
      <c r="AK151" s="1736">
        <v>167</v>
      </c>
      <c r="AL151" s="1736">
        <v>0</v>
      </c>
      <c r="AM151" s="1738"/>
      <c r="AN151" s="1736">
        <v>167</v>
      </c>
      <c r="AO151" s="1736">
        <v>0</v>
      </c>
      <c r="AP151" s="1738"/>
      <c r="AQ151" s="1736">
        <v>167</v>
      </c>
      <c r="AR151" s="1736">
        <v>0</v>
      </c>
      <c r="AS151" s="1738"/>
      <c r="AT151" s="1738">
        <f t="shared" si="38"/>
        <v>0</v>
      </c>
    </row>
    <row r="152" spans="1:46">
      <c r="A152" s="1739" t="s">
        <v>3141</v>
      </c>
      <c r="B152" s="1721">
        <v>1220</v>
      </c>
      <c r="C152" s="1721">
        <v>15</v>
      </c>
      <c r="D152" s="1734">
        <v>145</v>
      </c>
      <c r="E152" s="1740" t="s">
        <v>1102</v>
      </c>
      <c r="F152" s="1736" t="s">
        <v>2290</v>
      </c>
      <c r="G152" s="1736" t="s">
        <v>1101</v>
      </c>
      <c r="H152" s="1736">
        <v>11</v>
      </c>
      <c r="I152" s="1736">
        <v>167</v>
      </c>
      <c r="J152" s="1736">
        <v>167</v>
      </c>
      <c r="K152" s="1736">
        <v>51</v>
      </c>
      <c r="L152" s="1738">
        <f t="shared" si="26"/>
        <v>0.30538922155688625</v>
      </c>
      <c r="M152" s="1736">
        <v>167</v>
      </c>
      <c r="N152" s="1736">
        <v>65</v>
      </c>
      <c r="O152" s="1738">
        <f t="shared" si="27"/>
        <v>0.38922155688622756</v>
      </c>
      <c r="P152" s="1736">
        <v>167</v>
      </c>
      <c r="Q152" s="1736">
        <v>69</v>
      </c>
      <c r="R152" s="1738">
        <f t="shared" si="28"/>
        <v>0.41317365269461076</v>
      </c>
      <c r="S152" s="1736">
        <v>167</v>
      </c>
      <c r="T152" s="1736">
        <v>52</v>
      </c>
      <c r="U152" s="1738">
        <f t="shared" si="29"/>
        <v>0.31137724550898205</v>
      </c>
      <c r="V152" s="1736">
        <v>167</v>
      </c>
      <c r="W152" s="1736">
        <v>67</v>
      </c>
      <c r="X152" s="1738">
        <f t="shared" si="30"/>
        <v>0.40119760479041916</v>
      </c>
      <c r="Y152" s="1736">
        <v>167</v>
      </c>
      <c r="Z152" s="1736">
        <v>72</v>
      </c>
      <c r="AA152" s="1738">
        <f t="shared" si="31"/>
        <v>0.43113772455089822</v>
      </c>
      <c r="AB152" s="1736">
        <v>167</v>
      </c>
      <c r="AC152" s="1736">
        <v>603</v>
      </c>
      <c r="AD152" s="1738">
        <f t="shared" si="32"/>
        <v>3.6107784431137726</v>
      </c>
      <c r="AE152" s="1736">
        <v>167</v>
      </c>
      <c r="AF152" s="1736">
        <v>48</v>
      </c>
      <c r="AG152" s="1738">
        <f t="shared" si="33"/>
        <v>0.28742514970059879</v>
      </c>
      <c r="AH152" s="1736">
        <v>167</v>
      </c>
      <c r="AI152" s="1736">
        <v>35</v>
      </c>
      <c r="AJ152" s="1738">
        <f t="shared" si="34"/>
        <v>0.20958083832335328</v>
      </c>
      <c r="AK152" s="1736">
        <v>167</v>
      </c>
      <c r="AL152" s="1736">
        <v>38</v>
      </c>
      <c r="AM152" s="1738">
        <f t="shared" si="35"/>
        <v>0.22754491017964071</v>
      </c>
      <c r="AN152" s="1736">
        <v>167</v>
      </c>
      <c r="AO152" s="1736">
        <v>46</v>
      </c>
      <c r="AP152" s="1738">
        <f t="shared" si="36"/>
        <v>0.27544910179640719</v>
      </c>
      <c r="AQ152" s="1736">
        <v>167</v>
      </c>
      <c r="AR152" s="1736">
        <v>60</v>
      </c>
      <c r="AS152" s="1738">
        <f t="shared" si="37"/>
        <v>0.3592814371257485</v>
      </c>
      <c r="AT152" s="1738">
        <f t="shared" si="38"/>
        <v>0.60179640718562877</v>
      </c>
    </row>
    <row r="153" spans="1:46">
      <c r="A153" s="1739" t="s">
        <v>3142</v>
      </c>
      <c r="B153" s="1721">
        <v>1220</v>
      </c>
      <c r="C153" s="1721">
        <v>44</v>
      </c>
      <c r="D153" s="1734">
        <v>146</v>
      </c>
      <c r="E153" s="1740" t="s">
        <v>1515</v>
      </c>
      <c r="F153" s="1736" t="s">
        <v>2290</v>
      </c>
      <c r="G153" s="1736" t="s">
        <v>2289</v>
      </c>
      <c r="H153" s="1736">
        <v>11</v>
      </c>
      <c r="I153" s="1736">
        <v>167</v>
      </c>
      <c r="J153" s="1736">
        <v>167</v>
      </c>
      <c r="K153" s="1736">
        <v>129.6</v>
      </c>
      <c r="L153" s="1738">
        <f t="shared" si="26"/>
        <v>0.77604790419161673</v>
      </c>
      <c r="M153" s="1736">
        <v>167</v>
      </c>
      <c r="N153" s="1736">
        <v>110</v>
      </c>
      <c r="O153" s="1738">
        <f t="shared" si="27"/>
        <v>0.6586826347305389</v>
      </c>
      <c r="P153" s="1736">
        <v>167</v>
      </c>
      <c r="Q153" s="1736">
        <v>102.4</v>
      </c>
      <c r="R153" s="1738">
        <f t="shared" si="28"/>
        <v>0.61317365269461077</v>
      </c>
      <c r="S153" s="1736">
        <v>167</v>
      </c>
      <c r="T153" s="1736">
        <v>108.8</v>
      </c>
      <c r="U153" s="1738">
        <f t="shared" si="29"/>
        <v>0.65149700598802396</v>
      </c>
      <c r="V153" s="1736">
        <v>167</v>
      </c>
      <c r="W153" s="1736">
        <v>103.6</v>
      </c>
      <c r="X153" s="1738">
        <f t="shared" si="30"/>
        <v>0.62035928143712571</v>
      </c>
      <c r="Y153" s="1736">
        <v>167</v>
      </c>
      <c r="Z153" s="1736">
        <v>99</v>
      </c>
      <c r="AA153" s="1738">
        <f t="shared" si="31"/>
        <v>0.59281437125748504</v>
      </c>
      <c r="AB153" s="1736">
        <v>167</v>
      </c>
      <c r="AC153" s="1736">
        <v>92</v>
      </c>
      <c r="AD153" s="1738">
        <f t="shared" si="32"/>
        <v>0.55089820359281438</v>
      </c>
      <c r="AE153" s="1736">
        <v>167</v>
      </c>
      <c r="AF153" s="1736">
        <v>110</v>
      </c>
      <c r="AG153" s="1738">
        <f t="shared" si="33"/>
        <v>0.6586826347305389</v>
      </c>
      <c r="AH153" s="1736">
        <v>167</v>
      </c>
      <c r="AI153" s="1736">
        <v>124.6</v>
      </c>
      <c r="AJ153" s="1738">
        <f t="shared" si="34"/>
        <v>0.74610778443113768</v>
      </c>
      <c r="AK153" s="1736">
        <v>167</v>
      </c>
      <c r="AL153" s="1736">
        <v>130.80000000000001</v>
      </c>
      <c r="AM153" s="1738">
        <f t="shared" si="35"/>
        <v>0.78323353293413178</v>
      </c>
      <c r="AN153" s="1736">
        <v>167</v>
      </c>
      <c r="AO153" s="1736">
        <v>119.6</v>
      </c>
      <c r="AP153" s="1738">
        <f t="shared" si="36"/>
        <v>0.71616766467065862</v>
      </c>
      <c r="AQ153" s="1736">
        <v>167</v>
      </c>
      <c r="AR153" s="1736">
        <v>118.2</v>
      </c>
      <c r="AS153" s="1738">
        <f t="shared" si="37"/>
        <v>0.7077844311377246</v>
      </c>
      <c r="AT153" s="1738">
        <f t="shared" si="38"/>
        <v>0.67295409181636723</v>
      </c>
    </row>
    <row r="154" spans="1:46">
      <c r="A154" s="1739" t="s">
        <v>3143</v>
      </c>
      <c r="B154" s="1721">
        <v>1220</v>
      </c>
      <c r="C154" s="1721">
        <v>60</v>
      </c>
      <c r="D154" s="1734">
        <v>147</v>
      </c>
      <c r="E154" s="1740" t="s">
        <v>1870</v>
      </c>
      <c r="F154" s="1736" t="s">
        <v>2292</v>
      </c>
      <c r="G154" s="1736" t="s">
        <v>1512</v>
      </c>
      <c r="H154" s="1736">
        <v>11</v>
      </c>
      <c r="I154" s="1736">
        <v>167</v>
      </c>
      <c r="J154" s="1736">
        <v>167</v>
      </c>
      <c r="K154" s="1736">
        <v>69.599999999999994</v>
      </c>
      <c r="L154" s="1738">
        <f t="shared" si="26"/>
        <v>0.41676646706586823</v>
      </c>
      <c r="M154" s="1736">
        <v>167</v>
      </c>
      <c r="N154" s="1736">
        <v>72.599999999999994</v>
      </c>
      <c r="O154" s="1738">
        <f t="shared" si="27"/>
        <v>0.43473053892215563</v>
      </c>
      <c r="P154" s="1736">
        <v>167</v>
      </c>
      <c r="Q154" s="1736">
        <v>75</v>
      </c>
      <c r="R154" s="1738">
        <f t="shared" si="28"/>
        <v>0.44910179640718562</v>
      </c>
      <c r="S154" s="1736">
        <v>167</v>
      </c>
      <c r="T154" s="1736">
        <v>73.8</v>
      </c>
      <c r="U154" s="1738">
        <f t="shared" si="29"/>
        <v>0.44191616766467062</v>
      </c>
      <c r="V154" s="1736">
        <v>167</v>
      </c>
      <c r="W154" s="1736">
        <v>71.400000000000006</v>
      </c>
      <c r="X154" s="1738">
        <f t="shared" si="30"/>
        <v>0.42754491017964075</v>
      </c>
      <c r="Y154" s="1736">
        <v>167</v>
      </c>
      <c r="Z154" s="1736">
        <v>67.8</v>
      </c>
      <c r="AA154" s="1738">
        <f t="shared" si="31"/>
        <v>0.40598802395209577</v>
      </c>
      <c r="AB154" s="1736">
        <v>167</v>
      </c>
      <c r="AC154" s="1736">
        <v>73.2</v>
      </c>
      <c r="AD154" s="1738">
        <f t="shared" si="32"/>
        <v>0.43832335329341321</v>
      </c>
      <c r="AE154" s="1736">
        <v>167</v>
      </c>
      <c r="AF154" s="1736">
        <v>41.4</v>
      </c>
      <c r="AG154" s="1738">
        <f t="shared" si="33"/>
        <v>0.24790419161676647</v>
      </c>
      <c r="AH154" s="1736">
        <v>167</v>
      </c>
      <c r="AI154" s="1736">
        <v>28.8</v>
      </c>
      <c r="AJ154" s="1738">
        <f t="shared" si="34"/>
        <v>0.17245508982035929</v>
      </c>
      <c r="AK154" s="1736">
        <v>167</v>
      </c>
      <c r="AL154" s="1736">
        <v>0</v>
      </c>
      <c r="AM154" s="1738"/>
      <c r="AN154" s="1736">
        <v>167</v>
      </c>
      <c r="AO154" s="1736">
        <v>0</v>
      </c>
      <c r="AP154" s="1738"/>
      <c r="AQ154" s="1736">
        <v>167</v>
      </c>
      <c r="AR154" s="1736">
        <v>0</v>
      </c>
      <c r="AS154" s="1738"/>
      <c r="AT154" s="1738">
        <f t="shared" si="38"/>
        <v>0.2862275449101796</v>
      </c>
    </row>
    <row r="155" spans="1:46">
      <c r="A155" s="1739" t="s">
        <v>3144</v>
      </c>
      <c r="B155" s="1721">
        <v>1240</v>
      </c>
      <c r="C155" s="1721">
        <v>46</v>
      </c>
      <c r="D155" s="1734">
        <v>148</v>
      </c>
      <c r="E155" s="1740" t="s">
        <v>2382</v>
      </c>
      <c r="F155" s="1736" t="s">
        <v>2290</v>
      </c>
      <c r="G155" s="1736" t="s">
        <v>2374</v>
      </c>
      <c r="H155" s="1736">
        <v>11</v>
      </c>
      <c r="I155" s="1736">
        <v>167</v>
      </c>
      <c r="J155" s="1736">
        <v>167</v>
      </c>
      <c r="K155" s="1736">
        <v>78</v>
      </c>
      <c r="L155" s="1738">
        <f t="shared" si="26"/>
        <v>0.46706586826347307</v>
      </c>
      <c r="M155" s="1736">
        <v>167</v>
      </c>
      <c r="N155" s="1736">
        <v>84</v>
      </c>
      <c r="O155" s="1738">
        <f t="shared" si="27"/>
        <v>0.50299401197604787</v>
      </c>
      <c r="P155" s="1736">
        <v>167</v>
      </c>
      <c r="Q155" s="1736">
        <v>84</v>
      </c>
      <c r="R155" s="1738">
        <f t="shared" si="28"/>
        <v>0.50299401197604787</v>
      </c>
      <c r="S155" s="1736">
        <v>167</v>
      </c>
      <c r="T155" s="1736">
        <v>90</v>
      </c>
      <c r="U155" s="1738">
        <f t="shared" si="29"/>
        <v>0.53892215568862278</v>
      </c>
      <c r="V155" s="1736">
        <v>167</v>
      </c>
      <c r="W155" s="1736">
        <v>90</v>
      </c>
      <c r="X155" s="1738">
        <f t="shared" si="30"/>
        <v>0.53892215568862278</v>
      </c>
      <c r="Y155" s="1736">
        <v>167</v>
      </c>
      <c r="Z155" s="1736">
        <v>81</v>
      </c>
      <c r="AA155" s="1738">
        <f t="shared" si="31"/>
        <v>0.48502994011976047</v>
      </c>
      <c r="AB155" s="1736">
        <v>167</v>
      </c>
      <c r="AC155" s="1736">
        <v>69</v>
      </c>
      <c r="AD155" s="1738">
        <f t="shared" si="32"/>
        <v>0.41317365269461076</v>
      </c>
      <c r="AE155" s="1736">
        <v>167</v>
      </c>
      <c r="AF155" s="1736">
        <v>78</v>
      </c>
      <c r="AG155" s="1738">
        <f t="shared" si="33"/>
        <v>0.46706586826347307</v>
      </c>
      <c r="AH155" s="1736">
        <v>167</v>
      </c>
      <c r="AI155" s="1736">
        <v>72</v>
      </c>
      <c r="AJ155" s="1738">
        <f t="shared" si="34"/>
        <v>0.43113772455089822</v>
      </c>
      <c r="AK155" s="1736">
        <v>167</v>
      </c>
      <c r="AL155" s="1736">
        <v>72</v>
      </c>
      <c r="AM155" s="1738">
        <f t="shared" si="35"/>
        <v>0.43113772455089822</v>
      </c>
      <c r="AN155" s="1736">
        <v>167</v>
      </c>
      <c r="AO155" s="1736">
        <v>69</v>
      </c>
      <c r="AP155" s="1738">
        <f t="shared" si="36"/>
        <v>0.41317365269461076</v>
      </c>
      <c r="AQ155" s="1736">
        <v>167</v>
      </c>
      <c r="AR155" s="1736">
        <v>81</v>
      </c>
      <c r="AS155" s="1738">
        <f t="shared" si="37"/>
        <v>0.48502994011976047</v>
      </c>
      <c r="AT155" s="1738">
        <f t="shared" si="38"/>
        <v>0.47305389221556887</v>
      </c>
    </row>
    <row r="156" spans="1:46">
      <c r="A156" s="1739" t="s">
        <v>3145</v>
      </c>
      <c r="B156" s="1721">
        <v>1260</v>
      </c>
      <c r="C156" s="1721">
        <v>13</v>
      </c>
      <c r="D156" s="1734">
        <v>149</v>
      </c>
      <c r="E156" s="1740" t="s">
        <v>567</v>
      </c>
      <c r="F156" s="1736" t="s">
        <v>2290</v>
      </c>
      <c r="G156" s="1736" t="s">
        <v>2289</v>
      </c>
      <c r="H156" s="1736">
        <v>11</v>
      </c>
      <c r="I156" s="1736">
        <v>167</v>
      </c>
      <c r="J156" s="1736">
        <v>167</v>
      </c>
      <c r="K156" s="1736">
        <v>33.6</v>
      </c>
      <c r="L156" s="1738">
        <f t="shared" si="26"/>
        <v>0.20119760479041918</v>
      </c>
      <c r="M156" s="1736">
        <v>167</v>
      </c>
      <c r="N156" s="1736">
        <v>37.799999999999997</v>
      </c>
      <c r="O156" s="1738">
        <f t="shared" si="27"/>
        <v>0.22634730538922154</v>
      </c>
      <c r="P156" s="1736">
        <v>167</v>
      </c>
      <c r="Q156" s="1736">
        <v>26.4</v>
      </c>
      <c r="R156" s="1738">
        <f t="shared" si="28"/>
        <v>0.15808383233532933</v>
      </c>
      <c r="S156" s="1736">
        <v>167</v>
      </c>
      <c r="T156" s="1736">
        <v>45</v>
      </c>
      <c r="U156" s="1738">
        <f t="shared" si="29"/>
        <v>0.26946107784431139</v>
      </c>
      <c r="V156" s="1736">
        <v>167</v>
      </c>
      <c r="W156" s="1736">
        <v>27.6</v>
      </c>
      <c r="X156" s="1738">
        <f t="shared" si="30"/>
        <v>0.16526946107784432</v>
      </c>
      <c r="Y156" s="1736">
        <v>167</v>
      </c>
      <c r="Z156" s="1736">
        <v>27</v>
      </c>
      <c r="AA156" s="1738">
        <f t="shared" si="31"/>
        <v>0.16167664670658682</v>
      </c>
      <c r="AB156" s="1736">
        <v>167</v>
      </c>
      <c r="AC156" s="1736">
        <v>37.799999999999997</v>
      </c>
      <c r="AD156" s="1738">
        <f t="shared" si="32"/>
        <v>0.22634730538922154</v>
      </c>
      <c r="AE156" s="1736">
        <v>167</v>
      </c>
      <c r="AF156" s="1736">
        <v>16.8</v>
      </c>
      <c r="AG156" s="1738">
        <f t="shared" si="33"/>
        <v>0.10059880239520959</v>
      </c>
      <c r="AH156" s="1736">
        <v>167</v>
      </c>
      <c r="AI156" s="1736">
        <v>41.4</v>
      </c>
      <c r="AJ156" s="1738">
        <f t="shared" si="34"/>
        <v>0.24790419161676647</v>
      </c>
      <c r="AK156" s="1736">
        <v>167</v>
      </c>
      <c r="AL156" s="1736">
        <v>31.2</v>
      </c>
      <c r="AM156" s="1738">
        <f t="shared" si="35"/>
        <v>0.18682634730538922</v>
      </c>
      <c r="AN156" s="1736">
        <v>167</v>
      </c>
      <c r="AO156" s="1736">
        <v>33.6</v>
      </c>
      <c r="AP156" s="1738">
        <f t="shared" si="36"/>
        <v>0.20119760479041918</v>
      </c>
      <c r="AQ156" s="1736">
        <v>167</v>
      </c>
      <c r="AR156" s="1736">
        <v>24.6</v>
      </c>
      <c r="AS156" s="1738">
        <f t="shared" si="37"/>
        <v>0.14730538922155689</v>
      </c>
      <c r="AT156" s="1738">
        <f t="shared" si="38"/>
        <v>0.19101796407185628</v>
      </c>
    </row>
    <row r="157" spans="1:46">
      <c r="A157" s="1739" t="s">
        <v>3146</v>
      </c>
      <c r="B157" s="1721">
        <v>1260</v>
      </c>
      <c r="C157" s="1721">
        <v>21</v>
      </c>
      <c r="D157" s="1734">
        <v>150</v>
      </c>
      <c r="E157" s="1740" t="s">
        <v>1819</v>
      </c>
      <c r="F157" s="1736" t="s">
        <v>2290</v>
      </c>
      <c r="G157" s="1736" t="s">
        <v>2289</v>
      </c>
      <c r="H157" s="1736">
        <v>11</v>
      </c>
      <c r="I157" s="1736">
        <v>167</v>
      </c>
      <c r="J157" s="1736">
        <v>167</v>
      </c>
      <c r="K157" s="1736">
        <v>105.3</v>
      </c>
      <c r="L157" s="1738">
        <f t="shared" si="26"/>
        <v>0.63053892215568863</v>
      </c>
      <c r="M157" s="1736">
        <v>167</v>
      </c>
      <c r="N157" s="1736">
        <v>119.7</v>
      </c>
      <c r="O157" s="1738">
        <f t="shared" si="27"/>
        <v>0.71676646706586833</v>
      </c>
      <c r="P157" s="1736">
        <v>167</v>
      </c>
      <c r="Q157" s="1736">
        <v>112.2</v>
      </c>
      <c r="R157" s="1738">
        <f t="shared" si="28"/>
        <v>0.67185628742514969</v>
      </c>
      <c r="S157" s="1736">
        <v>167</v>
      </c>
      <c r="T157" s="1736">
        <v>115.5</v>
      </c>
      <c r="U157" s="1738">
        <f t="shared" si="29"/>
        <v>0.69161676646706582</v>
      </c>
      <c r="V157" s="1736">
        <v>167</v>
      </c>
      <c r="W157" s="1736">
        <v>109.5</v>
      </c>
      <c r="X157" s="1738">
        <f t="shared" si="30"/>
        <v>0.65568862275449102</v>
      </c>
      <c r="Y157" s="1736">
        <v>167</v>
      </c>
      <c r="Z157" s="1736">
        <v>109.2</v>
      </c>
      <c r="AA157" s="1738">
        <f t="shared" si="31"/>
        <v>0.65389221556886234</v>
      </c>
      <c r="AB157" s="1736">
        <v>167</v>
      </c>
      <c r="AC157" s="1736">
        <v>139.19999999999999</v>
      </c>
      <c r="AD157" s="1738">
        <f t="shared" si="32"/>
        <v>0.83353293413173646</v>
      </c>
      <c r="AE157" s="1736">
        <v>167</v>
      </c>
      <c r="AF157" s="1736">
        <v>174.3</v>
      </c>
      <c r="AG157" s="1738">
        <f t="shared" si="33"/>
        <v>1.0437125748502996</v>
      </c>
      <c r="AH157" s="1736">
        <v>167</v>
      </c>
      <c r="AI157" s="1736">
        <v>116.4</v>
      </c>
      <c r="AJ157" s="1738">
        <f t="shared" si="34"/>
        <v>0.69700598802395208</v>
      </c>
      <c r="AK157" s="1736">
        <v>167</v>
      </c>
      <c r="AL157" s="1736">
        <v>168</v>
      </c>
      <c r="AM157" s="1738">
        <f t="shared" si="35"/>
        <v>1.0059880239520957</v>
      </c>
      <c r="AN157" s="1736">
        <v>167</v>
      </c>
      <c r="AO157" s="1736">
        <v>125.7</v>
      </c>
      <c r="AP157" s="1738">
        <f t="shared" si="36"/>
        <v>0.75269461077844313</v>
      </c>
      <c r="AQ157" s="1736">
        <v>167</v>
      </c>
      <c r="AR157" s="1736">
        <v>105.6</v>
      </c>
      <c r="AS157" s="1738">
        <f t="shared" si="37"/>
        <v>0.63233532934131731</v>
      </c>
      <c r="AT157" s="1738">
        <f t="shared" si="38"/>
        <v>0.74880239520958092</v>
      </c>
    </row>
    <row r="158" spans="1:46">
      <c r="A158" s="1739" t="s">
        <v>3147</v>
      </c>
      <c r="B158" s="1721">
        <v>1270</v>
      </c>
      <c r="C158" s="1721">
        <v>11</v>
      </c>
      <c r="D158" s="1734">
        <v>151</v>
      </c>
      <c r="E158" s="1740" t="s">
        <v>2401</v>
      </c>
      <c r="F158" s="1736" t="s">
        <v>2290</v>
      </c>
      <c r="G158" s="1736" t="s">
        <v>2374</v>
      </c>
      <c r="H158" s="1736">
        <v>11</v>
      </c>
      <c r="I158" s="1736">
        <v>167</v>
      </c>
      <c r="J158" s="1736">
        <v>0</v>
      </c>
      <c r="K158" s="1736">
        <v>0</v>
      </c>
      <c r="L158" s="1738"/>
      <c r="M158" s="1736">
        <v>0</v>
      </c>
      <c r="N158" s="1736">
        <v>0</v>
      </c>
      <c r="O158" s="1738"/>
      <c r="P158" s="1736">
        <v>0</v>
      </c>
      <c r="Q158" s="1736">
        <v>0</v>
      </c>
      <c r="R158" s="1738"/>
      <c r="S158" s="1736">
        <v>0</v>
      </c>
      <c r="T158" s="1736">
        <v>0</v>
      </c>
      <c r="U158" s="1738"/>
      <c r="V158" s="1736">
        <v>167</v>
      </c>
      <c r="W158" s="1736">
        <v>90</v>
      </c>
      <c r="X158" s="1738">
        <f t="shared" si="30"/>
        <v>0.53892215568862278</v>
      </c>
      <c r="Y158" s="1736">
        <v>167</v>
      </c>
      <c r="Z158" s="1736">
        <v>102</v>
      </c>
      <c r="AA158" s="1738">
        <f t="shared" si="31"/>
        <v>0.6107784431137725</v>
      </c>
      <c r="AB158" s="1736">
        <v>167</v>
      </c>
      <c r="AC158" s="1736">
        <v>50</v>
      </c>
      <c r="AD158" s="1738">
        <f t="shared" si="32"/>
        <v>0.29940119760479039</v>
      </c>
      <c r="AE158" s="1736">
        <v>167</v>
      </c>
      <c r="AF158" s="1736">
        <v>24</v>
      </c>
      <c r="AG158" s="1738">
        <f t="shared" si="33"/>
        <v>0.1437125748502994</v>
      </c>
      <c r="AH158" s="1736">
        <v>167</v>
      </c>
      <c r="AI158" s="1736">
        <v>14</v>
      </c>
      <c r="AJ158" s="1738">
        <f t="shared" si="34"/>
        <v>8.3832335329341312E-2</v>
      </c>
      <c r="AK158" s="1736">
        <v>167</v>
      </c>
      <c r="AL158" s="1736">
        <v>10</v>
      </c>
      <c r="AM158" s="1738">
        <f t="shared" si="35"/>
        <v>5.9880239520958084E-2</v>
      </c>
      <c r="AN158" s="1736">
        <v>167</v>
      </c>
      <c r="AO158" s="1736">
        <v>31.4</v>
      </c>
      <c r="AP158" s="1738">
        <f t="shared" si="36"/>
        <v>0.18802395209580838</v>
      </c>
      <c r="AQ158" s="1736">
        <v>167</v>
      </c>
      <c r="AR158" s="1736">
        <v>45.8</v>
      </c>
      <c r="AS158" s="1738">
        <f t="shared" si="37"/>
        <v>0.274251497005988</v>
      </c>
      <c r="AT158" s="1738">
        <f t="shared" si="38"/>
        <v>0.2748502994011976</v>
      </c>
    </row>
    <row r="159" spans="1:46">
      <c r="A159" s="1739" t="s">
        <v>3148</v>
      </c>
      <c r="B159" s="1721">
        <v>6130</v>
      </c>
      <c r="C159" s="1721">
        <v>2</v>
      </c>
      <c r="D159" s="1734">
        <v>152</v>
      </c>
      <c r="E159" s="1740" t="s">
        <v>842</v>
      </c>
      <c r="F159" s="1736" t="s">
        <v>2290</v>
      </c>
      <c r="G159" s="1736" t="s">
        <v>2289</v>
      </c>
      <c r="H159" s="1736">
        <v>11</v>
      </c>
      <c r="I159" s="1736">
        <v>167</v>
      </c>
      <c r="J159" s="1736">
        <v>167</v>
      </c>
      <c r="K159" s="1736">
        <v>15</v>
      </c>
      <c r="L159" s="1738">
        <f t="shared" si="26"/>
        <v>8.9820359281437126E-2</v>
      </c>
      <c r="M159" s="1736">
        <v>167</v>
      </c>
      <c r="N159" s="1736">
        <v>12.6</v>
      </c>
      <c r="O159" s="1738">
        <f t="shared" si="27"/>
        <v>7.5449101796407181E-2</v>
      </c>
      <c r="P159" s="1736">
        <v>167</v>
      </c>
      <c r="Q159" s="1736">
        <v>7.8</v>
      </c>
      <c r="R159" s="1738">
        <f t="shared" si="28"/>
        <v>4.6706586826347304E-2</v>
      </c>
      <c r="S159" s="1736">
        <v>167</v>
      </c>
      <c r="T159" s="1736">
        <v>6</v>
      </c>
      <c r="U159" s="1738">
        <f t="shared" si="29"/>
        <v>3.5928143712574849E-2</v>
      </c>
      <c r="V159" s="1736">
        <v>167</v>
      </c>
      <c r="W159" s="1736">
        <v>12</v>
      </c>
      <c r="X159" s="1738">
        <f t="shared" si="30"/>
        <v>7.1856287425149698E-2</v>
      </c>
      <c r="Y159" s="1736">
        <v>167</v>
      </c>
      <c r="Z159" s="1736">
        <v>15.6</v>
      </c>
      <c r="AA159" s="1738">
        <f t="shared" si="31"/>
        <v>9.3413173652694609E-2</v>
      </c>
      <c r="AB159" s="1736">
        <v>167</v>
      </c>
      <c r="AC159" s="1736">
        <v>13.8</v>
      </c>
      <c r="AD159" s="1738">
        <f t="shared" si="32"/>
        <v>8.263473053892216E-2</v>
      </c>
      <c r="AE159" s="1736">
        <v>167</v>
      </c>
      <c r="AF159" s="1736">
        <v>15.6</v>
      </c>
      <c r="AG159" s="1738">
        <f t="shared" si="33"/>
        <v>9.3413173652694609E-2</v>
      </c>
      <c r="AH159" s="1736">
        <v>167</v>
      </c>
      <c r="AI159" s="1736">
        <v>20.399999999999999</v>
      </c>
      <c r="AJ159" s="1738">
        <f t="shared" si="34"/>
        <v>0.12215568862275449</v>
      </c>
      <c r="AK159" s="1736">
        <v>167</v>
      </c>
      <c r="AL159" s="1736">
        <v>147</v>
      </c>
      <c r="AM159" s="1738">
        <f t="shared" si="35"/>
        <v>0.88023952095808389</v>
      </c>
      <c r="AN159" s="1736">
        <v>167</v>
      </c>
      <c r="AO159" s="1736">
        <v>95.4</v>
      </c>
      <c r="AP159" s="1738">
        <f t="shared" si="36"/>
        <v>0.57125748502994012</v>
      </c>
      <c r="AQ159" s="1736">
        <v>167</v>
      </c>
      <c r="AR159" s="1736">
        <v>90.6</v>
      </c>
      <c r="AS159" s="1738">
        <f t="shared" si="37"/>
        <v>0.54251497005988025</v>
      </c>
      <c r="AT159" s="1738">
        <f t="shared" si="38"/>
        <v>0.22544910179640718</v>
      </c>
    </row>
    <row r="160" spans="1:46">
      <c r="A160" s="1739" t="s">
        <v>3149</v>
      </c>
      <c r="B160" s="1721">
        <v>6130</v>
      </c>
      <c r="C160" s="1721">
        <v>14</v>
      </c>
      <c r="D160" s="1734">
        <v>153</v>
      </c>
      <c r="E160" s="1740" t="s">
        <v>576</v>
      </c>
      <c r="F160" s="1736" t="s">
        <v>2290</v>
      </c>
      <c r="G160" s="1736" t="s">
        <v>2289</v>
      </c>
      <c r="H160" s="1736">
        <v>11</v>
      </c>
      <c r="I160" s="1736">
        <v>167</v>
      </c>
      <c r="J160" s="1736">
        <v>167</v>
      </c>
      <c r="K160" s="1736">
        <v>149.6</v>
      </c>
      <c r="L160" s="1738">
        <f t="shared" si="26"/>
        <v>0.89580838323353285</v>
      </c>
      <c r="M160" s="1736">
        <v>167</v>
      </c>
      <c r="N160" s="1736">
        <v>127.6</v>
      </c>
      <c r="O160" s="1738">
        <f t="shared" si="27"/>
        <v>0.76407185628742513</v>
      </c>
      <c r="P160" s="1736">
        <v>167</v>
      </c>
      <c r="Q160" s="1736">
        <v>177.6</v>
      </c>
      <c r="R160" s="1738">
        <f t="shared" si="28"/>
        <v>1.0634730538922155</v>
      </c>
      <c r="S160" s="1736">
        <v>167</v>
      </c>
      <c r="T160" s="1736">
        <v>147.6</v>
      </c>
      <c r="U160" s="1738">
        <f t="shared" si="29"/>
        <v>0.88383233532934125</v>
      </c>
      <c r="V160" s="1736">
        <v>167</v>
      </c>
      <c r="W160" s="1736">
        <v>161.19999999999999</v>
      </c>
      <c r="X160" s="1738">
        <f t="shared" si="30"/>
        <v>0.96526946107784428</v>
      </c>
      <c r="Y160" s="1736">
        <v>167</v>
      </c>
      <c r="Z160" s="1736">
        <v>130</v>
      </c>
      <c r="AA160" s="1738">
        <f t="shared" si="31"/>
        <v>0.77844311377245512</v>
      </c>
      <c r="AB160" s="1736">
        <v>167</v>
      </c>
      <c r="AC160" s="1736">
        <v>151.19999999999999</v>
      </c>
      <c r="AD160" s="1738">
        <f t="shared" si="32"/>
        <v>0.90538922155688617</v>
      </c>
      <c r="AE160" s="1736">
        <v>167</v>
      </c>
      <c r="AF160" s="1736">
        <v>144.80000000000001</v>
      </c>
      <c r="AG160" s="1738">
        <f t="shared" si="33"/>
        <v>0.86706586826347309</v>
      </c>
      <c r="AH160" s="1736">
        <v>167</v>
      </c>
      <c r="AI160" s="1736">
        <v>75.2</v>
      </c>
      <c r="AJ160" s="1738">
        <f t="shared" si="34"/>
        <v>0.45029940119760481</v>
      </c>
      <c r="AK160" s="1736">
        <v>167</v>
      </c>
      <c r="AL160" s="1736">
        <v>161.6</v>
      </c>
      <c r="AM160" s="1738">
        <f t="shared" si="35"/>
        <v>0.96766467065868256</v>
      </c>
      <c r="AN160" s="1736">
        <v>167</v>
      </c>
      <c r="AO160" s="1736">
        <v>171.6</v>
      </c>
      <c r="AP160" s="1738">
        <f t="shared" si="36"/>
        <v>1.0275449101796408</v>
      </c>
      <c r="AQ160" s="1736">
        <v>167</v>
      </c>
      <c r="AR160" s="1736">
        <v>149.1</v>
      </c>
      <c r="AS160" s="1738">
        <f t="shared" si="37"/>
        <v>0.89281437125748497</v>
      </c>
      <c r="AT160" s="1738">
        <f t="shared" si="38"/>
        <v>0.87180638722554871</v>
      </c>
    </row>
    <row r="161" spans="1:46">
      <c r="A161" s="1739" t="s">
        <v>3150</v>
      </c>
      <c r="B161" s="1721">
        <v>6150</v>
      </c>
      <c r="C161" s="1721">
        <v>15</v>
      </c>
      <c r="D161" s="1734">
        <v>154</v>
      </c>
      <c r="E161" s="1740" t="s">
        <v>1453</v>
      </c>
      <c r="F161" s="1736" t="s">
        <v>2290</v>
      </c>
      <c r="G161" s="1736" t="s">
        <v>2289</v>
      </c>
      <c r="H161" s="1736">
        <v>11</v>
      </c>
      <c r="I161" s="1736">
        <v>167</v>
      </c>
      <c r="J161" s="1736">
        <v>167</v>
      </c>
      <c r="K161" s="1736">
        <v>74.56</v>
      </c>
      <c r="L161" s="1738">
        <f t="shared" si="26"/>
        <v>0.44646706586826351</v>
      </c>
      <c r="M161" s="1736">
        <v>167</v>
      </c>
      <c r="N161" s="1736">
        <v>82.18</v>
      </c>
      <c r="O161" s="1738">
        <f t="shared" si="27"/>
        <v>0.49209580838323358</v>
      </c>
      <c r="P161" s="1736">
        <v>167</v>
      </c>
      <c r="Q161" s="1736">
        <v>78.06</v>
      </c>
      <c r="R161" s="1738">
        <f t="shared" si="28"/>
        <v>0.46742514970059884</v>
      </c>
      <c r="S161" s="1736">
        <v>167</v>
      </c>
      <c r="T161" s="1736">
        <v>76.62</v>
      </c>
      <c r="U161" s="1738">
        <f t="shared" si="29"/>
        <v>0.45880239520958088</v>
      </c>
      <c r="V161" s="1736">
        <v>167</v>
      </c>
      <c r="W161" s="1736">
        <v>111.76</v>
      </c>
      <c r="X161" s="1738">
        <f t="shared" si="30"/>
        <v>0.66922155688622753</v>
      </c>
      <c r="Y161" s="1736">
        <v>167</v>
      </c>
      <c r="Z161" s="1736">
        <v>87.44</v>
      </c>
      <c r="AA161" s="1738">
        <f t="shared" si="31"/>
        <v>0.52359281437125749</v>
      </c>
      <c r="AB161" s="1736">
        <v>167</v>
      </c>
      <c r="AC161" s="1736">
        <v>74.599999999999994</v>
      </c>
      <c r="AD161" s="1738">
        <f t="shared" si="32"/>
        <v>0.44670658682634728</v>
      </c>
      <c r="AE161" s="1736">
        <v>167</v>
      </c>
      <c r="AF161" s="1736">
        <v>111.6</v>
      </c>
      <c r="AG161" s="1738">
        <f t="shared" si="33"/>
        <v>0.66826347305389222</v>
      </c>
      <c r="AH161" s="1736">
        <v>167</v>
      </c>
      <c r="AI161" s="1736">
        <v>77.760000000000005</v>
      </c>
      <c r="AJ161" s="1738">
        <f t="shared" si="34"/>
        <v>0.46562874251497011</v>
      </c>
      <c r="AK161" s="1736">
        <v>167</v>
      </c>
      <c r="AL161" s="1736">
        <v>141.68</v>
      </c>
      <c r="AM161" s="1738">
        <f t="shared" si="35"/>
        <v>0.84838323353293421</v>
      </c>
      <c r="AN161" s="1736">
        <v>167</v>
      </c>
      <c r="AO161" s="1736">
        <v>129.18</v>
      </c>
      <c r="AP161" s="1738">
        <f t="shared" si="36"/>
        <v>0.77353293413173652</v>
      </c>
      <c r="AQ161" s="1736">
        <v>167</v>
      </c>
      <c r="AR161" s="1736">
        <v>85.32</v>
      </c>
      <c r="AS161" s="1738">
        <f t="shared" si="37"/>
        <v>0.51089820359281435</v>
      </c>
      <c r="AT161" s="1738">
        <f t="shared" si="38"/>
        <v>0.56425149700598798</v>
      </c>
    </row>
    <row r="162" spans="1:46">
      <c r="A162" s="1739" t="s">
        <v>3151</v>
      </c>
      <c r="B162" s="1721">
        <v>6150</v>
      </c>
      <c r="C162" s="1721">
        <v>21</v>
      </c>
      <c r="D162" s="1734">
        <v>155</v>
      </c>
      <c r="E162" s="1740" t="s">
        <v>2400</v>
      </c>
      <c r="F162" s="1736" t="s">
        <v>608</v>
      </c>
      <c r="G162" s="1736" t="s">
        <v>2289</v>
      </c>
      <c r="H162" s="1736">
        <v>11</v>
      </c>
      <c r="I162" s="1736">
        <v>167</v>
      </c>
      <c r="J162" s="1736">
        <v>167</v>
      </c>
      <c r="K162" s="1736">
        <v>0</v>
      </c>
      <c r="L162" s="1738"/>
      <c r="M162" s="1736">
        <v>167</v>
      </c>
      <c r="N162" s="1736">
        <v>0</v>
      </c>
      <c r="O162" s="1738"/>
      <c r="P162" s="1736">
        <v>167</v>
      </c>
      <c r="Q162" s="1736">
        <v>0</v>
      </c>
      <c r="R162" s="1738"/>
      <c r="S162" s="1736">
        <v>167</v>
      </c>
      <c r="T162" s="1736">
        <v>0</v>
      </c>
      <c r="U162" s="1738"/>
      <c r="V162" s="1736">
        <v>167</v>
      </c>
      <c r="W162" s="1736">
        <v>0</v>
      </c>
      <c r="X162" s="1738"/>
      <c r="Y162" s="1736">
        <v>167</v>
      </c>
      <c r="Z162" s="1736">
        <v>0</v>
      </c>
      <c r="AA162" s="1738"/>
      <c r="AB162" s="1736">
        <v>167</v>
      </c>
      <c r="AC162" s="1736">
        <v>0</v>
      </c>
      <c r="AD162" s="1738"/>
      <c r="AE162" s="1736">
        <v>167</v>
      </c>
      <c r="AF162" s="1736">
        <v>0</v>
      </c>
      <c r="AG162" s="1738"/>
      <c r="AH162" s="1736">
        <v>167</v>
      </c>
      <c r="AI162" s="1736">
        <v>0</v>
      </c>
      <c r="AJ162" s="1738"/>
      <c r="AK162" s="1736">
        <v>167</v>
      </c>
      <c r="AL162" s="1736">
        <v>0</v>
      </c>
      <c r="AM162" s="1738"/>
      <c r="AN162" s="1736">
        <v>167</v>
      </c>
      <c r="AO162" s="1736">
        <v>0</v>
      </c>
      <c r="AP162" s="1738"/>
      <c r="AQ162" s="1736">
        <v>167</v>
      </c>
      <c r="AR162" s="1736">
        <v>0</v>
      </c>
      <c r="AS162" s="1738"/>
      <c r="AT162" s="1738">
        <f t="shared" si="38"/>
        <v>0</v>
      </c>
    </row>
    <row r="163" spans="1:46">
      <c r="A163" s="1739" t="s">
        <v>3152</v>
      </c>
      <c r="B163" s="1721">
        <v>6210</v>
      </c>
      <c r="C163" s="1721">
        <v>37</v>
      </c>
      <c r="D163" s="1734">
        <v>156</v>
      </c>
      <c r="E163" s="1740" t="s">
        <v>1868</v>
      </c>
      <c r="F163" s="1736" t="s">
        <v>2290</v>
      </c>
      <c r="G163" s="1736" t="s">
        <v>1562</v>
      </c>
      <c r="H163" s="1736">
        <v>11</v>
      </c>
      <c r="I163" s="1736">
        <v>167</v>
      </c>
      <c r="J163" s="1736">
        <v>167</v>
      </c>
      <c r="K163" s="1736">
        <v>84.1</v>
      </c>
      <c r="L163" s="1738">
        <f t="shared" si="26"/>
        <v>0.50359281437125747</v>
      </c>
      <c r="M163" s="1736">
        <v>167</v>
      </c>
      <c r="N163" s="1736">
        <v>80.2</v>
      </c>
      <c r="O163" s="1738">
        <f t="shared" si="27"/>
        <v>0.48023952095808387</v>
      </c>
      <c r="P163" s="1736">
        <v>167</v>
      </c>
      <c r="Q163" s="1736">
        <v>89</v>
      </c>
      <c r="R163" s="1738">
        <f t="shared" si="28"/>
        <v>0.53293413173652693</v>
      </c>
      <c r="S163" s="1736">
        <v>167</v>
      </c>
      <c r="T163" s="1736">
        <v>95.9</v>
      </c>
      <c r="U163" s="1738">
        <f t="shared" si="29"/>
        <v>0.5742514970059881</v>
      </c>
      <c r="V163" s="1736">
        <v>167</v>
      </c>
      <c r="W163" s="1736">
        <v>98.2</v>
      </c>
      <c r="X163" s="1738">
        <f t="shared" si="30"/>
        <v>0.58802395209580838</v>
      </c>
      <c r="Y163" s="1736">
        <v>167</v>
      </c>
      <c r="Z163" s="1736">
        <v>86.9</v>
      </c>
      <c r="AA163" s="1738">
        <f t="shared" si="31"/>
        <v>0.52035928143712573</v>
      </c>
      <c r="AB163" s="1736">
        <v>167</v>
      </c>
      <c r="AC163" s="1736">
        <v>90.5</v>
      </c>
      <c r="AD163" s="1738">
        <f t="shared" si="32"/>
        <v>0.54191616766467066</v>
      </c>
      <c r="AE163" s="1736">
        <v>167</v>
      </c>
      <c r="AF163" s="1736">
        <v>98.7</v>
      </c>
      <c r="AG163" s="1738">
        <f t="shared" si="33"/>
        <v>0.59101796407185625</v>
      </c>
      <c r="AH163" s="1736">
        <v>167</v>
      </c>
      <c r="AI163" s="1736">
        <v>100.5</v>
      </c>
      <c r="AJ163" s="1738">
        <f t="shared" si="34"/>
        <v>0.60179640718562877</v>
      </c>
      <c r="AK163" s="1736">
        <v>167</v>
      </c>
      <c r="AL163" s="1736">
        <v>102.9</v>
      </c>
      <c r="AM163" s="1738">
        <f t="shared" si="35"/>
        <v>0.61616766467065875</v>
      </c>
      <c r="AN163" s="1736">
        <v>167</v>
      </c>
      <c r="AO163" s="1736">
        <v>96</v>
      </c>
      <c r="AP163" s="1738">
        <f t="shared" si="36"/>
        <v>0.57485029940119758</v>
      </c>
      <c r="AQ163" s="1736">
        <v>167</v>
      </c>
      <c r="AR163" s="1736">
        <v>90.5</v>
      </c>
      <c r="AS163" s="1738">
        <f t="shared" si="37"/>
        <v>0.54191616766467066</v>
      </c>
      <c r="AT163" s="1738">
        <f t="shared" si="38"/>
        <v>0.5555888223552895</v>
      </c>
    </row>
    <row r="164" spans="1:46">
      <c r="A164" s="1739" t="s">
        <v>3153</v>
      </c>
      <c r="B164" s="1721">
        <v>6220</v>
      </c>
      <c r="C164" s="1721">
        <v>169</v>
      </c>
      <c r="D164" s="1734">
        <v>157</v>
      </c>
      <c r="E164" s="1740" t="s">
        <v>2399</v>
      </c>
      <c r="F164" s="1736" t="s">
        <v>2290</v>
      </c>
      <c r="G164" s="1736" t="s">
        <v>2289</v>
      </c>
      <c r="H164" s="1736">
        <v>11</v>
      </c>
      <c r="I164" s="1736">
        <v>167</v>
      </c>
      <c r="J164" s="1736">
        <v>167</v>
      </c>
      <c r="K164" s="1736">
        <v>123.6</v>
      </c>
      <c r="L164" s="1738">
        <f t="shared" si="26"/>
        <v>0.74011976047904193</v>
      </c>
      <c r="M164" s="1736">
        <v>167</v>
      </c>
      <c r="N164" s="1736">
        <v>159.19999999999999</v>
      </c>
      <c r="O164" s="1738">
        <f t="shared" si="27"/>
        <v>0.95329341317365268</v>
      </c>
      <c r="P164" s="1736">
        <v>167</v>
      </c>
      <c r="Q164" s="1736">
        <v>148.4</v>
      </c>
      <c r="R164" s="1738">
        <f t="shared" si="28"/>
        <v>0.88862275449101802</v>
      </c>
      <c r="S164" s="1736">
        <v>167</v>
      </c>
      <c r="T164" s="1736">
        <v>142.4</v>
      </c>
      <c r="U164" s="1738">
        <f t="shared" si="29"/>
        <v>0.85269461077844311</v>
      </c>
      <c r="V164" s="1736">
        <v>167</v>
      </c>
      <c r="W164" s="1736">
        <v>123.2</v>
      </c>
      <c r="X164" s="1738">
        <f t="shared" si="30"/>
        <v>0.73772455089820366</v>
      </c>
      <c r="Y164" s="1736">
        <v>167</v>
      </c>
      <c r="Z164" s="1736">
        <v>125.2</v>
      </c>
      <c r="AA164" s="1738">
        <f t="shared" si="31"/>
        <v>0.74970059880239526</v>
      </c>
      <c r="AB164" s="1736">
        <v>167</v>
      </c>
      <c r="AC164" s="1736">
        <v>129.6</v>
      </c>
      <c r="AD164" s="1738">
        <f t="shared" si="32"/>
        <v>0.77604790419161673</v>
      </c>
      <c r="AE164" s="1736">
        <v>167</v>
      </c>
      <c r="AF164" s="1736">
        <v>124</v>
      </c>
      <c r="AG164" s="1738">
        <f t="shared" si="33"/>
        <v>0.74251497005988021</v>
      </c>
      <c r="AH164" s="1736">
        <v>167</v>
      </c>
      <c r="AI164" s="1736">
        <v>121.2</v>
      </c>
      <c r="AJ164" s="1738">
        <f t="shared" si="34"/>
        <v>0.72574850299401195</v>
      </c>
      <c r="AK164" s="1736">
        <v>167</v>
      </c>
      <c r="AL164" s="1736">
        <v>158</v>
      </c>
      <c r="AM164" s="1738">
        <f t="shared" si="35"/>
        <v>0.94610778443113774</v>
      </c>
      <c r="AN164" s="1736">
        <v>167</v>
      </c>
      <c r="AO164" s="1736">
        <v>150.4</v>
      </c>
      <c r="AP164" s="1738">
        <f t="shared" si="36"/>
        <v>0.90059880239520962</v>
      </c>
      <c r="AQ164" s="1736">
        <v>167</v>
      </c>
      <c r="AR164" s="1736">
        <v>148</v>
      </c>
      <c r="AS164" s="1738">
        <f t="shared" si="37"/>
        <v>0.88622754491017963</v>
      </c>
      <c r="AT164" s="1738">
        <f t="shared" si="38"/>
        <v>0.82495009980039924</v>
      </c>
    </row>
    <row r="165" spans="1:46">
      <c r="A165" s="1739" t="s">
        <v>3154</v>
      </c>
      <c r="B165" s="1721">
        <v>1240</v>
      </c>
      <c r="C165" s="1721">
        <v>9</v>
      </c>
      <c r="D165" s="1734">
        <v>158</v>
      </c>
      <c r="E165" s="1740" t="s">
        <v>580</v>
      </c>
      <c r="F165" s="1736" t="s">
        <v>2290</v>
      </c>
      <c r="G165" s="1736" t="s">
        <v>849</v>
      </c>
      <c r="H165" s="1736">
        <v>11</v>
      </c>
      <c r="I165" s="1736">
        <v>167.55</v>
      </c>
      <c r="J165" s="1736">
        <v>167.55</v>
      </c>
      <c r="K165" s="1736">
        <v>135.6</v>
      </c>
      <c r="L165" s="1738">
        <f t="shared" si="26"/>
        <v>0.80931065353625775</v>
      </c>
      <c r="M165" s="1736">
        <v>167.55</v>
      </c>
      <c r="N165" s="1736">
        <v>120.6</v>
      </c>
      <c r="O165" s="1738">
        <f t="shared" si="27"/>
        <v>0.71978513876454786</v>
      </c>
      <c r="P165" s="1736">
        <v>167.55</v>
      </c>
      <c r="Q165" s="1736">
        <v>128.4</v>
      </c>
      <c r="R165" s="1738">
        <f t="shared" si="28"/>
        <v>0.76633840644583706</v>
      </c>
      <c r="S165" s="1736">
        <v>167.55</v>
      </c>
      <c r="T165" s="1736">
        <v>129</v>
      </c>
      <c r="U165" s="1738">
        <f t="shared" si="29"/>
        <v>0.76991942703670546</v>
      </c>
      <c r="V165" s="1736">
        <v>167.55</v>
      </c>
      <c r="W165" s="1736">
        <v>121.2</v>
      </c>
      <c r="X165" s="1738">
        <f t="shared" si="30"/>
        <v>0.72336615935541626</v>
      </c>
      <c r="Y165" s="1736">
        <v>167.55</v>
      </c>
      <c r="Z165" s="1736">
        <v>138.6</v>
      </c>
      <c r="AA165" s="1738">
        <f t="shared" si="31"/>
        <v>0.82721575649059975</v>
      </c>
      <c r="AB165" s="1736">
        <v>167.55</v>
      </c>
      <c r="AC165" s="1736">
        <v>138.6</v>
      </c>
      <c r="AD165" s="1738">
        <f t="shared" si="32"/>
        <v>0.82721575649059975</v>
      </c>
      <c r="AE165" s="1736">
        <v>167.55</v>
      </c>
      <c r="AF165" s="1736">
        <v>140.4</v>
      </c>
      <c r="AG165" s="1738">
        <f t="shared" si="33"/>
        <v>0.83795881826320495</v>
      </c>
      <c r="AH165" s="1736">
        <v>167.55</v>
      </c>
      <c r="AI165" s="1736">
        <v>141</v>
      </c>
      <c r="AJ165" s="1738">
        <f t="shared" si="34"/>
        <v>0.84153983885407335</v>
      </c>
      <c r="AK165" s="1736">
        <v>167.55</v>
      </c>
      <c r="AL165" s="1736">
        <v>153.6</v>
      </c>
      <c r="AM165" s="1738">
        <f t="shared" si="35"/>
        <v>0.91674127126230964</v>
      </c>
      <c r="AN165" s="1736">
        <v>167.55</v>
      </c>
      <c r="AO165" s="1736">
        <v>153.6</v>
      </c>
      <c r="AP165" s="1738">
        <f t="shared" si="36"/>
        <v>0.91674127126230964</v>
      </c>
      <c r="AQ165" s="1736">
        <v>167.55</v>
      </c>
      <c r="AR165" s="1736">
        <v>153.6</v>
      </c>
      <c r="AS165" s="1738">
        <f t="shared" si="37"/>
        <v>0.91674127126230964</v>
      </c>
      <c r="AT165" s="1738">
        <f t="shared" si="38"/>
        <v>0.82273948075201442</v>
      </c>
    </row>
    <row r="166" spans="1:46">
      <c r="A166" s="1739" t="s">
        <v>3155</v>
      </c>
      <c r="B166" s="1721">
        <v>6210</v>
      </c>
      <c r="C166" s="1721">
        <v>1</v>
      </c>
      <c r="D166" s="1734">
        <v>159</v>
      </c>
      <c r="E166" s="1740" t="s">
        <v>1291</v>
      </c>
      <c r="F166" s="1736" t="s">
        <v>2290</v>
      </c>
      <c r="G166" s="1736" t="s">
        <v>2289</v>
      </c>
      <c r="H166" s="1736">
        <v>11</v>
      </c>
      <c r="I166" s="1736">
        <v>170</v>
      </c>
      <c r="J166" s="1736">
        <v>170</v>
      </c>
      <c r="K166" s="1736">
        <v>154.19999999999999</v>
      </c>
      <c r="L166" s="1738">
        <f t="shared" si="26"/>
        <v>0.9070588235294117</v>
      </c>
      <c r="M166" s="1736">
        <v>170</v>
      </c>
      <c r="N166" s="1736">
        <v>149.4</v>
      </c>
      <c r="O166" s="1738">
        <f t="shared" si="27"/>
        <v>0.87882352941176478</v>
      </c>
      <c r="P166" s="1736">
        <v>170</v>
      </c>
      <c r="Q166" s="1736">
        <v>156.6</v>
      </c>
      <c r="R166" s="1738">
        <f t="shared" si="28"/>
        <v>0.92117647058823526</v>
      </c>
      <c r="S166" s="1736">
        <v>170</v>
      </c>
      <c r="T166" s="1736">
        <v>166.8</v>
      </c>
      <c r="U166" s="1738">
        <f t="shared" si="29"/>
        <v>0.98117647058823532</v>
      </c>
      <c r="V166" s="1736">
        <v>170</v>
      </c>
      <c r="W166" s="1736">
        <v>172.2</v>
      </c>
      <c r="X166" s="1738">
        <f t="shared" si="30"/>
        <v>1.0129411764705882</v>
      </c>
      <c r="Y166" s="1736">
        <v>170</v>
      </c>
      <c r="Z166" s="1736">
        <v>200.4</v>
      </c>
      <c r="AA166" s="1738">
        <f t="shared" si="31"/>
        <v>1.1788235294117648</v>
      </c>
      <c r="AB166" s="1736">
        <v>170</v>
      </c>
      <c r="AC166" s="1736">
        <v>197.4</v>
      </c>
      <c r="AD166" s="1738">
        <f t="shared" si="32"/>
        <v>1.1611764705882353</v>
      </c>
      <c r="AE166" s="1736">
        <v>170</v>
      </c>
      <c r="AF166" s="1736">
        <v>206.4</v>
      </c>
      <c r="AG166" s="1738">
        <f t="shared" si="33"/>
        <v>1.2141176470588235</v>
      </c>
      <c r="AH166" s="1736">
        <v>170</v>
      </c>
      <c r="AI166" s="1736">
        <v>171.6</v>
      </c>
      <c r="AJ166" s="1738">
        <f t="shared" si="34"/>
        <v>1.0094117647058822</v>
      </c>
      <c r="AK166" s="1736">
        <v>170</v>
      </c>
      <c r="AL166" s="1736">
        <v>139.19999999999999</v>
      </c>
      <c r="AM166" s="1738">
        <f t="shared" si="35"/>
        <v>0.81882352941176462</v>
      </c>
      <c r="AN166" s="1736">
        <v>170</v>
      </c>
      <c r="AO166" s="1736">
        <v>172.2</v>
      </c>
      <c r="AP166" s="1738">
        <f t="shared" si="36"/>
        <v>1.0129411764705882</v>
      </c>
      <c r="AQ166" s="1736">
        <v>170</v>
      </c>
      <c r="AR166" s="1736">
        <v>147</v>
      </c>
      <c r="AS166" s="1738">
        <f t="shared" si="37"/>
        <v>0.86470588235294121</v>
      </c>
      <c r="AT166" s="1738">
        <f t="shared" si="38"/>
        <v>0.996764705882353</v>
      </c>
    </row>
    <row r="167" spans="1:46">
      <c r="A167" s="1739" t="s">
        <v>3156</v>
      </c>
      <c r="B167" s="1721">
        <v>6220</v>
      </c>
      <c r="C167" s="1721">
        <v>17</v>
      </c>
      <c r="D167" s="1734">
        <v>160</v>
      </c>
      <c r="E167" s="1740" t="s">
        <v>39</v>
      </c>
      <c r="F167" s="1736" t="s">
        <v>2290</v>
      </c>
      <c r="G167" s="1736" t="s">
        <v>1562</v>
      </c>
      <c r="H167" s="1736">
        <v>11</v>
      </c>
      <c r="I167" s="1736">
        <v>170</v>
      </c>
      <c r="J167" s="1736">
        <v>170</v>
      </c>
      <c r="K167" s="1736">
        <v>35</v>
      </c>
      <c r="L167" s="1738">
        <f t="shared" si="26"/>
        <v>0.20588235294117646</v>
      </c>
      <c r="M167" s="1736">
        <v>170</v>
      </c>
      <c r="N167" s="1736">
        <v>36</v>
      </c>
      <c r="O167" s="1738">
        <f t="shared" si="27"/>
        <v>0.21176470588235294</v>
      </c>
      <c r="P167" s="1736">
        <v>170</v>
      </c>
      <c r="Q167" s="1736">
        <v>41</v>
      </c>
      <c r="R167" s="1738">
        <f t="shared" si="28"/>
        <v>0.2411764705882353</v>
      </c>
      <c r="S167" s="1736">
        <v>170</v>
      </c>
      <c r="T167" s="1736">
        <v>39</v>
      </c>
      <c r="U167" s="1738">
        <f t="shared" si="29"/>
        <v>0.22941176470588234</v>
      </c>
      <c r="V167" s="1736">
        <v>170</v>
      </c>
      <c r="W167" s="1736">
        <v>39</v>
      </c>
      <c r="X167" s="1738">
        <f t="shared" si="30"/>
        <v>0.22941176470588234</v>
      </c>
      <c r="Y167" s="1736">
        <v>170</v>
      </c>
      <c r="Z167" s="1736">
        <v>46</v>
      </c>
      <c r="AA167" s="1738">
        <f t="shared" si="31"/>
        <v>0.27058823529411763</v>
      </c>
      <c r="AB167" s="1736">
        <v>170</v>
      </c>
      <c r="AC167" s="1736">
        <v>39</v>
      </c>
      <c r="AD167" s="1738">
        <f t="shared" si="32"/>
        <v>0.22941176470588234</v>
      </c>
      <c r="AE167" s="1736">
        <v>170</v>
      </c>
      <c r="AF167" s="1736">
        <v>41</v>
      </c>
      <c r="AG167" s="1738">
        <f t="shared" si="33"/>
        <v>0.2411764705882353</v>
      </c>
      <c r="AH167" s="1736">
        <v>170</v>
      </c>
      <c r="AI167" s="1736">
        <v>41</v>
      </c>
      <c r="AJ167" s="1738">
        <f t="shared" si="34"/>
        <v>0.2411764705882353</v>
      </c>
      <c r="AK167" s="1736">
        <v>170</v>
      </c>
      <c r="AL167" s="1736">
        <v>43</v>
      </c>
      <c r="AM167" s="1738">
        <f t="shared" si="35"/>
        <v>0.25294117647058822</v>
      </c>
      <c r="AN167" s="1736">
        <v>170</v>
      </c>
      <c r="AO167" s="1736">
        <v>41</v>
      </c>
      <c r="AP167" s="1738">
        <f t="shared" si="36"/>
        <v>0.2411764705882353</v>
      </c>
      <c r="AQ167" s="1736">
        <v>170</v>
      </c>
      <c r="AR167" s="1736">
        <v>38</v>
      </c>
      <c r="AS167" s="1738">
        <f t="shared" si="37"/>
        <v>0.22352941176470589</v>
      </c>
      <c r="AT167" s="1738">
        <f t="shared" si="38"/>
        <v>0.23480392156862745</v>
      </c>
    </row>
    <row r="168" spans="1:46">
      <c r="A168" s="1739" t="s">
        <v>3157</v>
      </c>
      <c r="B168" s="1721">
        <v>6110</v>
      </c>
      <c r="C168" s="1721">
        <v>76</v>
      </c>
      <c r="D168" s="1734">
        <v>161</v>
      </c>
      <c r="E168" s="1740" t="s">
        <v>2398</v>
      </c>
      <c r="F168" s="1736" t="s">
        <v>2290</v>
      </c>
      <c r="G168" s="1736" t="s">
        <v>2289</v>
      </c>
      <c r="H168" s="1736">
        <v>11</v>
      </c>
      <c r="I168" s="1736">
        <v>172</v>
      </c>
      <c r="J168" s="1736">
        <v>172</v>
      </c>
      <c r="K168" s="1736">
        <v>36</v>
      </c>
      <c r="L168" s="1738">
        <f t="shared" si="26"/>
        <v>0.20930232558139536</v>
      </c>
      <c r="M168" s="1736">
        <v>172</v>
      </c>
      <c r="N168" s="1736">
        <v>32</v>
      </c>
      <c r="O168" s="1738">
        <f t="shared" si="27"/>
        <v>0.18604651162790697</v>
      </c>
      <c r="P168" s="1736">
        <v>172</v>
      </c>
      <c r="Q168" s="1736">
        <v>37.6</v>
      </c>
      <c r="R168" s="1738">
        <f t="shared" si="28"/>
        <v>0.21860465116279071</v>
      </c>
      <c r="S168" s="1736">
        <v>172</v>
      </c>
      <c r="T168" s="1736">
        <v>32.799999999999997</v>
      </c>
      <c r="U168" s="1738">
        <f t="shared" si="29"/>
        <v>0.19069767441860463</v>
      </c>
      <c r="V168" s="1736">
        <v>172</v>
      </c>
      <c r="W168" s="1736">
        <v>38.4</v>
      </c>
      <c r="X168" s="1738">
        <f t="shared" si="30"/>
        <v>0.22325581395348837</v>
      </c>
      <c r="Y168" s="1736">
        <v>172</v>
      </c>
      <c r="Z168" s="1736">
        <v>36</v>
      </c>
      <c r="AA168" s="1738">
        <f t="shared" si="31"/>
        <v>0.20930232558139536</v>
      </c>
      <c r="AB168" s="1736">
        <v>172</v>
      </c>
      <c r="AC168" s="1736">
        <v>39.200000000000003</v>
      </c>
      <c r="AD168" s="1738">
        <f t="shared" si="32"/>
        <v>0.22790697674418606</v>
      </c>
      <c r="AE168" s="1736">
        <v>172</v>
      </c>
      <c r="AF168" s="1736">
        <v>32.799999999999997</v>
      </c>
      <c r="AG168" s="1738">
        <f t="shared" si="33"/>
        <v>0.19069767441860463</v>
      </c>
      <c r="AH168" s="1736">
        <v>172</v>
      </c>
      <c r="AI168" s="1736">
        <v>37.6</v>
      </c>
      <c r="AJ168" s="1738">
        <f t="shared" si="34"/>
        <v>0.21860465116279071</v>
      </c>
      <c r="AK168" s="1736">
        <v>172</v>
      </c>
      <c r="AL168" s="1736">
        <v>36.799999999999997</v>
      </c>
      <c r="AM168" s="1738">
        <f t="shared" si="35"/>
        <v>0.21395348837209302</v>
      </c>
      <c r="AN168" s="1736">
        <v>172</v>
      </c>
      <c r="AO168" s="1736">
        <v>36</v>
      </c>
      <c r="AP168" s="1738">
        <f t="shared" si="36"/>
        <v>0.20930232558139536</v>
      </c>
      <c r="AQ168" s="1736">
        <v>172</v>
      </c>
      <c r="AR168" s="1736">
        <v>45.6</v>
      </c>
      <c r="AS168" s="1738">
        <f t="shared" si="37"/>
        <v>0.26511627906976742</v>
      </c>
      <c r="AT168" s="1738">
        <f t="shared" si="38"/>
        <v>0.21356589147286825</v>
      </c>
    </row>
    <row r="169" spans="1:46">
      <c r="A169" s="1739" t="s">
        <v>3158</v>
      </c>
      <c r="B169" s="1721">
        <v>4210</v>
      </c>
      <c r="C169" s="1721">
        <v>5</v>
      </c>
      <c r="D169" s="1734">
        <v>162</v>
      </c>
      <c r="E169" s="1740" t="s">
        <v>570</v>
      </c>
      <c r="F169" s="1736" t="s">
        <v>2290</v>
      </c>
      <c r="G169" s="1736" t="s">
        <v>2289</v>
      </c>
      <c r="H169" s="1736">
        <v>11</v>
      </c>
      <c r="I169" s="1736">
        <v>173.33</v>
      </c>
      <c r="J169" s="1736">
        <v>173.33</v>
      </c>
      <c r="K169" s="1736">
        <v>135.6</v>
      </c>
      <c r="L169" s="1738">
        <f t="shared" si="26"/>
        <v>0.78232273697571098</v>
      </c>
      <c r="M169" s="1736">
        <v>173.33</v>
      </c>
      <c r="N169" s="1736">
        <v>124</v>
      </c>
      <c r="O169" s="1738">
        <f t="shared" si="27"/>
        <v>0.71539837304563547</v>
      </c>
      <c r="P169" s="1736">
        <v>173.33</v>
      </c>
      <c r="Q169" s="1736">
        <v>135.6</v>
      </c>
      <c r="R169" s="1738">
        <f t="shared" si="28"/>
        <v>0.78232273697571098</v>
      </c>
      <c r="S169" s="1736">
        <v>173.33</v>
      </c>
      <c r="T169" s="1736">
        <v>104.8</v>
      </c>
      <c r="U169" s="1738">
        <f t="shared" si="29"/>
        <v>0.60462701205792413</v>
      </c>
      <c r="V169" s="1736">
        <v>173.33</v>
      </c>
      <c r="W169" s="1736">
        <v>66</v>
      </c>
      <c r="X169" s="1738">
        <f t="shared" si="30"/>
        <v>0.38077655339525757</v>
      </c>
      <c r="Y169" s="1736">
        <v>173.33</v>
      </c>
      <c r="Z169" s="1736">
        <v>47.2</v>
      </c>
      <c r="AA169" s="1738">
        <f t="shared" si="31"/>
        <v>0.27231292909479027</v>
      </c>
      <c r="AB169" s="1736">
        <v>173.33</v>
      </c>
      <c r="AC169" s="1736">
        <v>5.2</v>
      </c>
      <c r="AD169" s="1738">
        <f t="shared" si="32"/>
        <v>3.000057693417181E-2</v>
      </c>
      <c r="AE169" s="1736">
        <v>173.33</v>
      </c>
      <c r="AF169" s="1736">
        <v>10.4</v>
      </c>
      <c r="AG169" s="1738">
        <f t="shared" si="33"/>
        <v>6.0001153868343621E-2</v>
      </c>
      <c r="AH169" s="1736">
        <v>173.33</v>
      </c>
      <c r="AI169" s="1736">
        <v>26.4</v>
      </c>
      <c r="AJ169" s="1738">
        <f t="shared" si="34"/>
        <v>0.15231062135810303</v>
      </c>
      <c r="AK169" s="1736">
        <v>173.33</v>
      </c>
      <c r="AL169" s="1736">
        <v>57.2</v>
      </c>
      <c r="AM169" s="1738">
        <f t="shared" si="35"/>
        <v>0.33000634627588993</v>
      </c>
      <c r="AN169" s="1736">
        <v>173.33</v>
      </c>
      <c r="AO169" s="1736">
        <v>69.2</v>
      </c>
      <c r="AP169" s="1738">
        <f t="shared" si="36"/>
        <v>0.39923844689320948</v>
      </c>
      <c r="AQ169" s="1736">
        <v>173.33</v>
      </c>
      <c r="AR169" s="1736">
        <v>72.8</v>
      </c>
      <c r="AS169" s="1738">
        <f t="shared" si="37"/>
        <v>0.42000807707840532</v>
      </c>
      <c r="AT169" s="1738">
        <f t="shared" si="38"/>
        <v>0.41077713032942953</v>
      </c>
    </row>
    <row r="170" spans="1:46">
      <c r="A170" s="1739" t="s">
        <v>3159</v>
      </c>
      <c r="B170" s="1721">
        <v>1220</v>
      </c>
      <c r="C170" s="1721">
        <v>53</v>
      </c>
      <c r="D170" s="1734">
        <v>163</v>
      </c>
      <c r="E170" s="1740" t="s">
        <v>1433</v>
      </c>
      <c r="F170" s="1736" t="s">
        <v>2290</v>
      </c>
      <c r="G170" s="1736" t="s">
        <v>2289</v>
      </c>
      <c r="H170" s="1736">
        <v>11</v>
      </c>
      <c r="I170" s="1736">
        <v>174</v>
      </c>
      <c r="J170" s="1736">
        <v>174</v>
      </c>
      <c r="K170" s="1736">
        <v>98.6</v>
      </c>
      <c r="L170" s="1738">
        <f t="shared" si="26"/>
        <v>0.56666666666666665</v>
      </c>
      <c r="M170" s="1736">
        <v>174</v>
      </c>
      <c r="N170" s="1736">
        <v>139</v>
      </c>
      <c r="O170" s="1738">
        <f t="shared" si="27"/>
        <v>0.79885057471264365</v>
      </c>
      <c r="P170" s="1736">
        <v>174</v>
      </c>
      <c r="Q170" s="1736">
        <v>175.8</v>
      </c>
      <c r="R170" s="1738">
        <f t="shared" si="28"/>
        <v>1.010344827586207</v>
      </c>
      <c r="S170" s="1736">
        <v>174</v>
      </c>
      <c r="T170" s="1736">
        <v>173.6</v>
      </c>
      <c r="U170" s="1738">
        <f t="shared" si="29"/>
        <v>0.99770114942528731</v>
      </c>
      <c r="V170" s="1736">
        <v>174</v>
      </c>
      <c r="W170" s="1736">
        <v>176.8</v>
      </c>
      <c r="X170" s="1738">
        <f t="shared" si="30"/>
        <v>1.0160919540229885</v>
      </c>
      <c r="Y170" s="1736">
        <v>174</v>
      </c>
      <c r="Z170" s="1736">
        <v>167.8</v>
      </c>
      <c r="AA170" s="1738">
        <f t="shared" si="31"/>
        <v>0.9643678160919541</v>
      </c>
      <c r="AB170" s="1736">
        <v>174</v>
      </c>
      <c r="AC170" s="1736">
        <v>167.6</v>
      </c>
      <c r="AD170" s="1738">
        <f t="shared" si="32"/>
        <v>0.9632183908045977</v>
      </c>
      <c r="AE170" s="1736">
        <v>174</v>
      </c>
      <c r="AF170" s="1736">
        <v>159</v>
      </c>
      <c r="AG170" s="1738">
        <f t="shared" si="33"/>
        <v>0.91379310344827591</v>
      </c>
      <c r="AH170" s="1736">
        <v>174</v>
      </c>
      <c r="AI170" s="1736">
        <v>155.80000000000001</v>
      </c>
      <c r="AJ170" s="1738">
        <f t="shared" si="34"/>
        <v>0.89540229885057476</v>
      </c>
      <c r="AK170" s="1736">
        <v>174</v>
      </c>
      <c r="AL170" s="1736">
        <v>158.19999999999999</v>
      </c>
      <c r="AM170" s="1738">
        <f t="shared" si="35"/>
        <v>0.90919540229885054</v>
      </c>
      <c r="AN170" s="1736">
        <v>174</v>
      </c>
      <c r="AO170" s="1736">
        <v>139.4</v>
      </c>
      <c r="AP170" s="1738">
        <f t="shared" si="36"/>
        <v>0.80114942528735633</v>
      </c>
      <c r="AQ170" s="1736">
        <v>174</v>
      </c>
      <c r="AR170" s="1736">
        <v>95.8</v>
      </c>
      <c r="AS170" s="1738">
        <f t="shared" si="37"/>
        <v>0.55057471264367819</v>
      </c>
      <c r="AT170" s="1738">
        <f t="shared" si="38"/>
        <v>0.86561302681992336</v>
      </c>
    </row>
    <row r="171" spans="1:46">
      <c r="A171" s="1739" t="s">
        <v>3160</v>
      </c>
      <c r="B171" s="1721">
        <v>1210</v>
      </c>
      <c r="C171" s="1721">
        <v>10</v>
      </c>
      <c r="D171" s="1734">
        <v>164</v>
      </c>
      <c r="E171" s="1740" t="s">
        <v>558</v>
      </c>
      <c r="F171" s="1736" t="s">
        <v>2290</v>
      </c>
      <c r="G171" s="1736" t="s">
        <v>2289</v>
      </c>
      <c r="H171" s="1736">
        <v>11</v>
      </c>
      <c r="I171" s="1736">
        <v>175</v>
      </c>
      <c r="J171" s="1736">
        <v>175</v>
      </c>
      <c r="K171" s="1736">
        <v>194.8</v>
      </c>
      <c r="L171" s="1738">
        <f t="shared" si="26"/>
        <v>1.1131428571428572</v>
      </c>
      <c r="M171" s="1736">
        <v>175</v>
      </c>
      <c r="N171" s="1736">
        <v>167.6</v>
      </c>
      <c r="O171" s="1738">
        <f t="shared" si="27"/>
        <v>0.95771428571428563</v>
      </c>
      <c r="P171" s="1736">
        <v>175</v>
      </c>
      <c r="Q171" s="1736">
        <v>38.799999999999997</v>
      </c>
      <c r="R171" s="1738">
        <f t="shared" si="28"/>
        <v>0.2217142857142857</v>
      </c>
      <c r="S171" s="1736">
        <v>175</v>
      </c>
      <c r="T171" s="1736">
        <v>18</v>
      </c>
      <c r="U171" s="1738">
        <f t="shared" si="29"/>
        <v>0.10285714285714286</v>
      </c>
      <c r="V171" s="1736">
        <v>175</v>
      </c>
      <c r="W171" s="1736">
        <v>17.2</v>
      </c>
      <c r="X171" s="1738">
        <f t="shared" si="30"/>
        <v>9.8285714285714282E-2</v>
      </c>
      <c r="Y171" s="1736">
        <v>175</v>
      </c>
      <c r="Z171" s="1736">
        <v>31.6</v>
      </c>
      <c r="AA171" s="1738">
        <f t="shared" si="31"/>
        <v>0.18057142857142858</v>
      </c>
      <c r="AB171" s="1736">
        <v>175</v>
      </c>
      <c r="AC171" s="1736">
        <v>30</v>
      </c>
      <c r="AD171" s="1738">
        <f t="shared" si="32"/>
        <v>0.17142857142857143</v>
      </c>
      <c r="AE171" s="1736">
        <v>175</v>
      </c>
      <c r="AF171" s="1736">
        <v>41.6</v>
      </c>
      <c r="AG171" s="1738">
        <f t="shared" si="33"/>
        <v>0.23771428571428571</v>
      </c>
      <c r="AH171" s="1736">
        <v>175</v>
      </c>
      <c r="AI171" s="1736">
        <v>165.2</v>
      </c>
      <c r="AJ171" s="1738">
        <f t="shared" si="34"/>
        <v>0.94399999999999995</v>
      </c>
      <c r="AK171" s="1736">
        <v>175</v>
      </c>
      <c r="AL171" s="1736">
        <v>143.6</v>
      </c>
      <c r="AM171" s="1738">
        <f t="shared" si="35"/>
        <v>0.82057142857142851</v>
      </c>
      <c r="AN171" s="1736">
        <v>175</v>
      </c>
      <c r="AO171" s="1736">
        <v>162.80000000000001</v>
      </c>
      <c r="AP171" s="1738">
        <f t="shared" si="36"/>
        <v>0.93028571428571438</v>
      </c>
      <c r="AQ171" s="1736">
        <v>175</v>
      </c>
      <c r="AR171" s="1736">
        <v>160</v>
      </c>
      <c r="AS171" s="1738">
        <f t="shared" si="37"/>
        <v>0.91428571428571426</v>
      </c>
      <c r="AT171" s="1738">
        <f t="shared" si="38"/>
        <v>0.55771428571428572</v>
      </c>
    </row>
    <row r="172" spans="1:46">
      <c r="A172" s="1739" t="s">
        <v>3161</v>
      </c>
      <c r="B172" s="1721">
        <v>4210</v>
      </c>
      <c r="C172" s="1721">
        <v>4</v>
      </c>
      <c r="D172" s="1734">
        <v>165</v>
      </c>
      <c r="E172" s="1740" t="s">
        <v>569</v>
      </c>
      <c r="F172" s="1736" t="s">
        <v>2290</v>
      </c>
      <c r="G172" s="1736" t="s">
        <v>2289</v>
      </c>
      <c r="H172" s="1736">
        <v>11</v>
      </c>
      <c r="I172" s="1736">
        <v>175</v>
      </c>
      <c r="J172" s="1736">
        <v>175</v>
      </c>
      <c r="K172" s="1736">
        <v>15.76</v>
      </c>
      <c r="L172" s="1738">
        <f t="shared" si="26"/>
        <v>9.005714285714285E-2</v>
      </c>
      <c r="M172" s="1736">
        <v>175</v>
      </c>
      <c r="N172" s="1736">
        <v>110.06</v>
      </c>
      <c r="O172" s="1738">
        <f t="shared" si="27"/>
        <v>0.62891428571428576</v>
      </c>
      <c r="P172" s="1736">
        <v>175</v>
      </c>
      <c r="Q172" s="1736">
        <v>112.6</v>
      </c>
      <c r="R172" s="1738">
        <f t="shared" si="28"/>
        <v>0.64342857142857135</v>
      </c>
      <c r="S172" s="1736">
        <v>175</v>
      </c>
      <c r="T172" s="1736">
        <v>115.32</v>
      </c>
      <c r="U172" s="1738">
        <f t="shared" si="29"/>
        <v>0.65897142857142854</v>
      </c>
      <c r="V172" s="1736">
        <v>175</v>
      </c>
      <c r="W172" s="1736">
        <v>59.68</v>
      </c>
      <c r="X172" s="1738">
        <f t="shared" si="30"/>
        <v>0.3410285714285714</v>
      </c>
      <c r="Y172" s="1736">
        <v>175</v>
      </c>
      <c r="Z172" s="1736">
        <v>20.2</v>
      </c>
      <c r="AA172" s="1738">
        <f t="shared" si="31"/>
        <v>0.11542857142857142</v>
      </c>
      <c r="AB172" s="1736">
        <v>175</v>
      </c>
      <c r="AC172" s="1736">
        <v>22.32</v>
      </c>
      <c r="AD172" s="1738">
        <f t="shared" si="32"/>
        <v>0.12754285714285715</v>
      </c>
      <c r="AE172" s="1736">
        <v>175</v>
      </c>
      <c r="AF172" s="1736">
        <v>28.06</v>
      </c>
      <c r="AG172" s="1738">
        <f t="shared" si="33"/>
        <v>0.16034285714285715</v>
      </c>
      <c r="AH172" s="1736">
        <v>175</v>
      </c>
      <c r="AI172" s="1736">
        <v>114.5</v>
      </c>
      <c r="AJ172" s="1738">
        <f t="shared" si="34"/>
        <v>0.65428571428571425</v>
      </c>
      <c r="AK172" s="1736">
        <v>175</v>
      </c>
      <c r="AL172" s="1736">
        <v>108.18</v>
      </c>
      <c r="AM172" s="1738">
        <f t="shared" si="35"/>
        <v>0.61817142857142859</v>
      </c>
      <c r="AN172" s="1736">
        <v>175</v>
      </c>
      <c r="AO172" s="1736">
        <v>125.94</v>
      </c>
      <c r="AP172" s="1738">
        <f t="shared" si="36"/>
        <v>0.71965714285714288</v>
      </c>
      <c r="AQ172" s="1736">
        <v>175</v>
      </c>
      <c r="AR172" s="1736">
        <v>131.74</v>
      </c>
      <c r="AS172" s="1738">
        <f t="shared" si="37"/>
        <v>0.75280000000000002</v>
      </c>
      <c r="AT172" s="1738">
        <f t="shared" si="38"/>
        <v>0.45921904761904769</v>
      </c>
    </row>
    <row r="173" spans="1:46">
      <c r="A173" s="1739" t="s">
        <v>3162</v>
      </c>
      <c r="B173" s="1721">
        <v>1270</v>
      </c>
      <c r="C173" s="1721">
        <v>7</v>
      </c>
      <c r="D173" s="1734">
        <v>166</v>
      </c>
      <c r="E173" s="1740" t="s">
        <v>1822</v>
      </c>
      <c r="F173" s="1736" t="s">
        <v>608</v>
      </c>
      <c r="G173" s="1736" t="s">
        <v>2289</v>
      </c>
      <c r="H173" s="1736">
        <v>11</v>
      </c>
      <c r="I173" s="1736">
        <v>176</v>
      </c>
      <c r="J173" s="1736">
        <v>176</v>
      </c>
      <c r="K173" s="1736">
        <v>0</v>
      </c>
      <c r="L173" s="1738"/>
      <c r="M173" s="1736">
        <v>176</v>
      </c>
      <c r="N173" s="1736">
        <v>0</v>
      </c>
      <c r="O173" s="1738"/>
      <c r="P173" s="1736">
        <v>176</v>
      </c>
      <c r="Q173" s="1736">
        <v>0</v>
      </c>
      <c r="R173" s="1738"/>
      <c r="S173" s="1736">
        <v>176</v>
      </c>
      <c r="T173" s="1736">
        <v>0</v>
      </c>
      <c r="U173" s="1738"/>
      <c r="V173" s="1736">
        <v>176</v>
      </c>
      <c r="W173" s="1736">
        <v>0</v>
      </c>
      <c r="X173" s="1738"/>
      <c r="Y173" s="1736">
        <v>176</v>
      </c>
      <c r="Z173" s="1736">
        <v>0</v>
      </c>
      <c r="AA173" s="1738"/>
      <c r="AB173" s="1736">
        <v>176</v>
      </c>
      <c r="AC173" s="1736">
        <v>0</v>
      </c>
      <c r="AD173" s="1738"/>
      <c r="AE173" s="1736">
        <v>176</v>
      </c>
      <c r="AF173" s="1736">
        <v>0</v>
      </c>
      <c r="AG173" s="1738"/>
      <c r="AH173" s="1736">
        <v>176</v>
      </c>
      <c r="AI173" s="1736">
        <v>0</v>
      </c>
      <c r="AJ173" s="1738"/>
      <c r="AK173" s="1736">
        <v>176</v>
      </c>
      <c r="AL173" s="1736">
        <v>0</v>
      </c>
      <c r="AM173" s="1738"/>
      <c r="AN173" s="1736">
        <v>176</v>
      </c>
      <c r="AO173" s="1736">
        <v>0</v>
      </c>
      <c r="AP173" s="1738"/>
      <c r="AQ173" s="1736">
        <v>176</v>
      </c>
      <c r="AR173" s="1736">
        <v>0</v>
      </c>
      <c r="AS173" s="1738"/>
      <c r="AT173" s="1738">
        <f t="shared" si="38"/>
        <v>0</v>
      </c>
    </row>
    <row r="174" spans="1:46">
      <c r="A174" s="1739" t="s">
        <v>3163</v>
      </c>
      <c r="B174" s="1721">
        <v>1220</v>
      </c>
      <c r="C174" s="1721">
        <v>14</v>
      </c>
      <c r="D174" s="1734">
        <v>167</v>
      </c>
      <c r="E174" s="1740" t="s">
        <v>952</v>
      </c>
      <c r="F174" s="1736" t="s">
        <v>2290</v>
      </c>
      <c r="G174" s="1736" t="s">
        <v>1512</v>
      </c>
      <c r="H174" s="1736">
        <v>11</v>
      </c>
      <c r="I174" s="1736">
        <v>177</v>
      </c>
      <c r="J174" s="1736">
        <v>177</v>
      </c>
      <c r="K174" s="1736">
        <v>113.2</v>
      </c>
      <c r="L174" s="1738">
        <f t="shared" si="26"/>
        <v>0.63954802259887011</v>
      </c>
      <c r="M174" s="1736">
        <v>177</v>
      </c>
      <c r="N174" s="1736">
        <v>114.8</v>
      </c>
      <c r="O174" s="1738">
        <f t="shared" si="27"/>
        <v>0.64858757062146888</v>
      </c>
      <c r="P174" s="1736">
        <v>177</v>
      </c>
      <c r="Q174" s="1736">
        <v>112</v>
      </c>
      <c r="R174" s="1738">
        <f t="shared" si="28"/>
        <v>0.63276836158192096</v>
      </c>
      <c r="S174" s="1736">
        <v>177</v>
      </c>
      <c r="T174" s="1736">
        <v>101.2</v>
      </c>
      <c r="U174" s="1738">
        <f t="shared" si="29"/>
        <v>0.57175141242937855</v>
      </c>
      <c r="V174" s="1736">
        <v>177</v>
      </c>
      <c r="W174" s="1736">
        <v>107.6</v>
      </c>
      <c r="X174" s="1738">
        <f t="shared" si="30"/>
        <v>0.60790960451977394</v>
      </c>
      <c r="Y174" s="1736">
        <v>177</v>
      </c>
      <c r="Z174" s="1736">
        <v>106.8</v>
      </c>
      <c r="AA174" s="1738">
        <f t="shared" si="31"/>
        <v>0.60338983050847461</v>
      </c>
      <c r="AB174" s="1736">
        <v>177</v>
      </c>
      <c r="AC174" s="1736">
        <v>110.8</v>
      </c>
      <c r="AD174" s="1738">
        <f t="shared" si="32"/>
        <v>0.62598870056497169</v>
      </c>
      <c r="AE174" s="1736">
        <v>177</v>
      </c>
      <c r="AF174" s="1736">
        <v>115.2</v>
      </c>
      <c r="AG174" s="1738">
        <f t="shared" si="33"/>
        <v>0.65084745762711871</v>
      </c>
      <c r="AH174" s="1736">
        <v>177</v>
      </c>
      <c r="AI174" s="1736">
        <v>106.8</v>
      </c>
      <c r="AJ174" s="1738">
        <f t="shared" si="34"/>
        <v>0.60338983050847461</v>
      </c>
      <c r="AK174" s="1736">
        <v>177</v>
      </c>
      <c r="AL174" s="1736">
        <v>111.2</v>
      </c>
      <c r="AM174" s="1738">
        <f t="shared" si="35"/>
        <v>0.62824858757062152</v>
      </c>
      <c r="AN174" s="1736">
        <v>177</v>
      </c>
      <c r="AO174" s="1736">
        <v>106.4</v>
      </c>
      <c r="AP174" s="1738">
        <f t="shared" si="36"/>
        <v>0.60112994350282489</v>
      </c>
      <c r="AQ174" s="1736">
        <v>177</v>
      </c>
      <c r="AR174" s="1736">
        <v>98.8</v>
      </c>
      <c r="AS174" s="1738">
        <f t="shared" si="37"/>
        <v>0.55819209039548023</v>
      </c>
      <c r="AT174" s="1738">
        <f t="shared" si="38"/>
        <v>0.61431261770244816</v>
      </c>
    </row>
    <row r="175" spans="1:46">
      <c r="A175" s="1739" t="s">
        <v>3164</v>
      </c>
      <c r="B175" s="1721">
        <v>1230</v>
      </c>
      <c r="C175" s="1721">
        <v>58</v>
      </c>
      <c r="D175" s="1734">
        <v>168</v>
      </c>
      <c r="E175" s="1740" t="s">
        <v>1583</v>
      </c>
      <c r="F175" s="1736" t="s">
        <v>608</v>
      </c>
      <c r="G175" s="1736" t="s">
        <v>2289</v>
      </c>
      <c r="H175" s="1736">
        <v>11</v>
      </c>
      <c r="I175" s="1736">
        <v>178</v>
      </c>
      <c r="J175" s="1736">
        <v>178</v>
      </c>
      <c r="K175" s="1736">
        <v>260</v>
      </c>
      <c r="L175" s="1738">
        <f t="shared" si="26"/>
        <v>1.4606741573033708</v>
      </c>
      <c r="M175" s="1736">
        <v>178</v>
      </c>
      <c r="N175" s="1736">
        <v>262.8</v>
      </c>
      <c r="O175" s="1738">
        <f t="shared" si="27"/>
        <v>1.4764044943820225</v>
      </c>
      <c r="P175" s="1736">
        <v>178</v>
      </c>
      <c r="Q175" s="1736">
        <v>287.2</v>
      </c>
      <c r="R175" s="1738">
        <f t="shared" si="28"/>
        <v>1.6134831460674157</v>
      </c>
      <c r="S175" s="1736">
        <v>178</v>
      </c>
      <c r="T175" s="1736">
        <v>262.8</v>
      </c>
      <c r="U175" s="1738">
        <f t="shared" si="29"/>
        <v>1.4764044943820225</v>
      </c>
      <c r="V175" s="1736">
        <v>178</v>
      </c>
      <c r="W175" s="1736">
        <v>262.39999999999998</v>
      </c>
      <c r="X175" s="1738">
        <f t="shared" si="30"/>
        <v>1.4741573033707864</v>
      </c>
      <c r="Y175" s="1736">
        <v>178</v>
      </c>
      <c r="Z175" s="1736">
        <v>117.2</v>
      </c>
      <c r="AA175" s="1738">
        <f t="shared" si="31"/>
        <v>0.65842696629213482</v>
      </c>
      <c r="AB175" s="1736">
        <v>178</v>
      </c>
      <c r="AC175" s="1736">
        <v>0</v>
      </c>
      <c r="AD175" s="1738"/>
      <c r="AE175" s="1736">
        <v>178</v>
      </c>
      <c r="AF175" s="1736">
        <v>0</v>
      </c>
      <c r="AG175" s="1738"/>
      <c r="AH175" s="1736">
        <v>178</v>
      </c>
      <c r="AI175" s="1736">
        <v>0</v>
      </c>
      <c r="AJ175" s="1738"/>
      <c r="AK175" s="1736">
        <v>178</v>
      </c>
      <c r="AL175" s="1736">
        <v>0</v>
      </c>
      <c r="AM175" s="1738"/>
      <c r="AN175" s="1736">
        <v>178</v>
      </c>
      <c r="AO175" s="1736">
        <v>0</v>
      </c>
      <c r="AP175" s="1738"/>
      <c r="AQ175" s="1736">
        <v>178</v>
      </c>
      <c r="AR175" s="1736">
        <v>0</v>
      </c>
      <c r="AS175" s="1738"/>
      <c r="AT175" s="1738">
        <f t="shared" si="38"/>
        <v>0.67996254681647939</v>
      </c>
    </row>
    <row r="176" spans="1:46">
      <c r="A176" s="1739" t="s">
        <v>3165</v>
      </c>
      <c r="B176" s="1721">
        <v>1230</v>
      </c>
      <c r="C176" s="1721">
        <v>76</v>
      </c>
      <c r="D176" s="1734">
        <v>169</v>
      </c>
      <c r="E176" s="1740" t="s">
        <v>1808</v>
      </c>
      <c r="F176" s="1736" t="s">
        <v>2290</v>
      </c>
      <c r="G176" s="1736" t="s">
        <v>2289</v>
      </c>
      <c r="H176" s="1736">
        <v>11</v>
      </c>
      <c r="I176" s="1736">
        <v>178</v>
      </c>
      <c r="J176" s="1736">
        <v>178</v>
      </c>
      <c r="K176" s="1736">
        <v>90</v>
      </c>
      <c r="L176" s="1738">
        <f t="shared" si="26"/>
        <v>0.5056179775280899</v>
      </c>
      <c r="M176" s="1736">
        <v>178</v>
      </c>
      <c r="N176" s="1736">
        <v>82</v>
      </c>
      <c r="O176" s="1738">
        <f t="shared" si="27"/>
        <v>0.4606741573033708</v>
      </c>
      <c r="P176" s="1736">
        <v>178</v>
      </c>
      <c r="Q176" s="1736">
        <v>90</v>
      </c>
      <c r="R176" s="1738">
        <f t="shared" si="28"/>
        <v>0.5056179775280899</v>
      </c>
      <c r="S176" s="1736">
        <v>178</v>
      </c>
      <c r="T176" s="1736">
        <v>98</v>
      </c>
      <c r="U176" s="1738">
        <f t="shared" si="29"/>
        <v>0.550561797752809</v>
      </c>
      <c r="V176" s="1736">
        <v>178</v>
      </c>
      <c r="W176" s="1736">
        <v>77</v>
      </c>
      <c r="X176" s="1738">
        <f t="shared" si="30"/>
        <v>0.43258426966292135</v>
      </c>
      <c r="Y176" s="1736">
        <v>178</v>
      </c>
      <c r="Z176" s="1736">
        <v>93</v>
      </c>
      <c r="AA176" s="1738">
        <f t="shared" si="31"/>
        <v>0.52247191011235961</v>
      </c>
      <c r="AB176" s="1736">
        <v>178</v>
      </c>
      <c r="AC176" s="1736">
        <v>83</v>
      </c>
      <c r="AD176" s="1738">
        <f t="shared" si="32"/>
        <v>0.46629213483146065</v>
      </c>
      <c r="AE176" s="1736">
        <v>178</v>
      </c>
      <c r="AF176" s="1736">
        <v>89</v>
      </c>
      <c r="AG176" s="1738">
        <f t="shared" si="33"/>
        <v>0.5</v>
      </c>
      <c r="AH176" s="1736">
        <v>178</v>
      </c>
      <c r="AI176" s="1736">
        <v>82</v>
      </c>
      <c r="AJ176" s="1738">
        <f t="shared" si="34"/>
        <v>0.4606741573033708</v>
      </c>
      <c r="AK176" s="1736">
        <v>178</v>
      </c>
      <c r="AL176" s="1736">
        <v>98</v>
      </c>
      <c r="AM176" s="1738">
        <f t="shared" si="35"/>
        <v>0.550561797752809</v>
      </c>
      <c r="AN176" s="1736">
        <v>178</v>
      </c>
      <c r="AO176" s="1736">
        <v>81</v>
      </c>
      <c r="AP176" s="1738">
        <f t="shared" si="36"/>
        <v>0.4550561797752809</v>
      </c>
      <c r="AQ176" s="1736">
        <v>178</v>
      </c>
      <c r="AR176" s="1736">
        <v>88</v>
      </c>
      <c r="AS176" s="1738">
        <f t="shared" si="37"/>
        <v>0.4943820224719101</v>
      </c>
      <c r="AT176" s="1738">
        <f t="shared" si="38"/>
        <v>0.49204119850187267</v>
      </c>
    </row>
    <row r="177" spans="1:46">
      <c r="A177" s="1739" t="s">
        <v>3166</v>
      </c>
      <c r="B177" s="1721">
        <v>1250</v>
      </c>
      <c r="C177" s="1721">
        <v>16</v>
      </c>
      <c r="D177" s="1734">
        <v>170</v>
      </c>
      <c r="E177" s="1740" t="s">
        <v>563</v>
      </c>
      <c r="F177" s="1736" t="s">
        <v>2290</v>
      </c>
      <c r="G177" s="1736" t="s">
        <v>2289</v>
      </c>
      <c r="H177" s="1736">
        <v>11</v>
      </c>
      <c r="I177" s="1736">
        <v>178</v>
      </c>
      <c r="J177" s="1736">
        <v>178</v>
      </c>
      <c r="K177" s="1736">
        <v>114.5</v>
      </c>
      <c r="L177" s="1738">
        <f t="shared" si="26"/>
        <v>0.6432584269662921</v>
      </c>
      <c r="M177" s="1736">
        <v>178</v>
      </c>
      <c r="N177" s="1736">
        <v>107.68</v>
      </c>
      <c r="O177" s="1738">
        <f t="shared" si="27"/>
        <v>0.60494382022471915</v>
      </c>
      <c r="P177" s="1736">
        <v>178</v>
      </c>
      <c r="Q177" s="1736">
        <v>121.12</v>
      </c>
      <c r="R177" s="1738">
        <f t="shared" si="28"/>
        <v>0.68044943820224724</v>
      </c>
      <c r="S177" s="1736">
        <v>178</v>
      </c>
      <c r="T177" s="1736">
        <v>118.06</v>
      </c>
      <c r="U177" s="1738">
        <f t="shared" si="29"/>
        <v>0.66325842696629211</v>
      </c>
      <c r="V177" s="1736">
        <v>178</v>
      </c>
      <c r="W177" s="1736">
        <v>105.18</v>
      </c>
      <c r="X177" s="1738">
        <f t="shared" si="30"/>
        <v>0.59089887640449446</v>
      </c>
      <c r="Y177" s="1736">
        <v>178</v>
      </c>
      <c r="Z177" s="1736">
        <v>103.32</v>
      </c>
      <c r="AA177" s="1738">
        <f t="shared" si="31"/>
        <v>0.58044943820224715</v>
      </c>
      <c r="AB177" s="1736">
        <v>178</v>
      </c>
      <c r="AC177" s="1736">
        <v>110.4</v>
      </c>
      <c r="AD177" s="1738">
        <f t="shared" si="32"/>
        <v>0.62022471910112364</v>
      </c>
      <c r="AE177" s="1736">
        <v>178</v>
      </c>
      <c r="AF177" s="1736">
        <v>97.2</v>
      </c>
      <c r="AG177" s="1738">
        <f t="shared" si="33"/>
        <v>0.54606741573033712</v>
      </c>
      <c r="AH177" s="1736">
        <v>178</v>
      </c>
      <c r="AI177" s="1736">
        <v>106.18</v>
      </c>
      <c r="AJ177" s="1738">
        <f t="shared" si="34"/>
        <v>0.59651685393258436</v>
      </c>
      <c r="AK177" s="1736">
        <v>178</v>
      </c>
      <c r="AL177" s="1736">
        <v>96.8</v>
      </c>
      <c r="AM177" s="1738">
        <f t="shared" si="35"/>
        <v>0.54382022471910108</v>
      </c>
      <c r="AN177" s="1736">
        <v>178</v>
      </c>
      <c r="AO177" s="1736">
        <v>89.24</v>
      </c>
      <c r="AP177" s="1738">
        <f t="shared" si="36"/>
        <v>0.50134831460674156</v>
      </c>
      <c r="AQ177" s="1736">
        <v>178</v>
      </c>
      <c r="AR177" s="1736">
        <v>38.880000000000003</v>
      </c>
      <c r="AS177" s="1738">
        <f t="shared" si="37"/>
        <v>0.21842696629213484</v>
      </c>
      <c r="AT177" s="1738">
        <f t="shared" si="38"/>
        <v>0.56580524344569283</v>
      </c>
    </row>
    <row r="178" spans="1:46">
      <c r="A178" s="1739" t="s">
        <v>3167</v>
      </c>
      <c r="B178" s="1721">
        <v>1260</v>
      </c>
      <c r="C178" s="1721">
        <v>7</v>
      </c>
      <c r="D178" s="1734">
        <v>171</v>
      </c>
      <c r="E178" s="1740" t="s">
        <v>479</v>
      </c>
      <c r="F178" s="1736" t="s">
        <v>2290</v>
      </c>
      <c r="G178" s="1736" t="s">
        <v>2289</v>
      </c>
      <c r="H178" s="1736">
        <v>11</v>
      </c>
      <c r="I178" s="1736">
        <v>178</v>
      </c>
      <c r="J178" s="1736">
        <v>178</v>
      </c>
      <c r="K178" s="1736">
        <v>9</v>
      </c>
      <c r="L178" s="1738">
        <f t="shared" si="26"/>
        <v>5.0561797752808987E-2</v>
      </c>
      <c r="M178" s="1736">
        <v>178</v>
      </c>
      <c r="N178" s="1736">
        <v>31.6</v>
      </c>
      <c r="O178" s="1738">
        <f t="shared" si="27"/>
        <v>0.17752808988764046</v>
      </c>
      <c r="P178" s="1736">
        <v>178</v>
      </c>
      <c r="Q178" s="1736">
        <v>6</v>
      </c>
      <c r="R178" s="1738">
        <f t="shared" si="28"/>
        <v>3.3707865168539325E-2</v>
      </c>
      <c r="S178" s="1736">
        <v>178</v>
      </c>
      <c r="T178" s="1736">
        <v>6.6</v>
      </c>
      <c r="U178" s="1738">
        <f t="shared" si="29"/>
        <v>3.7078651685393253E-2</v>
      </c>
      <c r="V178" s="1736">
        <v>178</v>
      </c>
      <c r="W178" s="1736">
        <v>8.6</v>
      </c>
      <c r="X178" s="1738">
        <f t="shared" si="30"/>
        <v>4.8314606741573035E-2</v>
      </c>
      <c r="Y178" s="1736">
        <v>178</v>
      </c>
      <c r="Z178" s="1736">
        <v>22.32</v>
      </c>
      <c r="AA178" s="1738">
        <f t="shared" si="31"/>
        <v>0.1253932584269663</v>
      </c>
      <c r="AB178" s="1736">
        <v>178</v>
      </c>
      <c r="AC178" s="1736">
        <v>9.94</v>
      </c>
      <c r="AD178" s="1738">
        <f t="shared" si="32"/>
        <v>5.5842696629213477E-2</v>
      </c>
      <c r="AE178" s="1736">
        <v>178</v>
      </c>
      <c r="AF178" s="1736">
        <v>8.76</v>
      </c>
      <c r="AG178" s="1738">
        <f t="shared" si="33"/>
        <v>4.9213483146067417E-2</v>
      </c>
      <c r="AH178" s="1736">
        <v>178</v>
      </c>
      <c r="AI178" s="1736">
        <v>6.4</v>
      </c>
      <c r="AJ178" s="1738">
        <f t="shared" si="34"/>
        <v>3.5955056179775284E-2</v>
      </c>
      <c r="AK178" s="1736">
        <v>178</v>
      </c>
      <c r="AL178" s="1736">
        <v>53.06</v>
      </c>
      <c r="AM178" s="1738">
        <f t="shared" si="35"/>
        <v>0.29808988764044947</v>
      </c>
      <c r="AN178" s="1736">
        <v>178</v>
      </c>
      <c r="AO178" s="1736">
        <v>134.18</v>
      </c>
      <c r="AP178" s="1738">
        <f t="shared" si="36"/>
        <v>0.75382022471910115</v>
      </c>
      <c r="AQ178" s="1736">
        <v>178</v>
      </c>
      <c r="AR178" s="1736">
        <v>155.5</v>
      </c>
      <c r="AS178" s="1738">
        <f t="shared" si="37"/>
        <v>0.8735955056179775</v>
      </c>
      <c r="AT178" s="1738">
        <f t="shared" si="38"/>
        <v>0.21159176029962548</v>
      </c>
    </row>
    <row r="179" spans="1:46">
      <c r="A179" s="1739" t="s">
        <v>3168</v>
      </c>
      <c r="B179" s="1721">
        <v>1260</v>
      </c>
      <c r="C179" s="1721">
        <v>29</v>
      </c>
      <c r="D179" s="1734">
        <v>172</v>
      </c>
      <c r="E179" s="1740" t="s">
        <v>2397</v>
      </c>
      <c r="F179" s="1736" t="s">
        <v>2290</v>
      </c>
      <c r="G179" s="1736" t="s">
        <v>2289</v>
      </c>
      <c r="H179" s="1736">
        <v>11</v>
      </c>
      <c r="I179" s="1736">
        <v>178</v>
      </c>
      <c r="J179" s="1736">
        <v>178</v>
      </c>
      <c r="K179" s="1736">
        <v>128</v>
      </c>
      <c r="L179" s="1738">
        <f t="shared" si="26"/>
        <v>0.7191011235955056</v>
      </c>
      <c r="M179" s="1736">
        <v>178</v>
      </c>
      <c r="N179" s="1736">
        <v>138</v>
      </c>
      <c r="O179" s="1738">
        <f t="shared" si="27"/>
        <v>0.7752808988764045</v>
      </c>
      <c r="P179" s="1736">
        <v>178</v>
      </c>
      <c r="Q179" s="1736">
        <v>148</v>
      </c>
      <c r="R179" s="1738">
        <f t="shared" si="28"/>
        <v>0.8314606741573034</v>
      </c>
      <c r="S179" s="1736">
        <v>178</v>
      </c>
      <c r="T179" s="1736">
        <v>128</v>
      </c>
      <c r="U179" s="1738">
        <f t="shared" si="29"/>
        <v>0.7191011235955056</v>
      </c>
      <c r="V179" s="1736">
        <v>178</v>
      </c>
      <c r="W179" s="1736">
        <v>124</v>
      </c>
      <c r="X179" s="1738">
        <f t="shared" si="30"/>
        <v>0.6966292134831461</v>
      </c>
      <c r="Y179" s="1736">
        <v>178</v>
      </c>
      <c r="Z179" s="1736">
        <v>136</v>
      </c>
      <c r="AA179" s="1738">
        <f t="shared" si="31"/>
        <v>0.7640449438202247</v>
      </c>
      <c r="AB179" s="1736">
        <v>178</v>
      </c>
      <c r="AC179" s="1736">
        <v>148</v>
      </c>
      <c r="AD179" s="1738">
        <f t="shared" si="32"/>
        <v>0.8314606741573034</v>
      </c>
      <c r="AE179" s="1736">
        <v>178</v>
      </c>
      <c r="AF179" s="1736">
        <v>124</v>
      </c>
      <c r="AG179" s="1738">
        <f t="shared" si="33"/>
        <v>0.6966292134831461</v>
      </c>
      <c r="AH179" s="1736">
        <v>178</v>
      </c>
      <c r="AI179" s="1736">
        <v>102</v>
      </c>
      <c r="AJ179" s="1738">
        <f t="shared" si="34"/>
        <v>0.5730337078651685</v>
      </c>
      <c r="AK179" s="1736">
        <v>178</v>
      </c>
      <c r="AL179" s="1736">
        <v>98</v>
      </c>
      <c r="AM179" s="1738">
        <f t="shared" si="35"/>
        <v>0.550561797752809</v>
      </c>
      <c r="AN179" s="1736">
        <v>178</v>
      </c>
      <c r="AO179" s="1736">
        <v>94</v>
      </c>
      <c r="AP179" s="1738">
        <f t="shared" si="36"/>
        <v>0.5280898876404494</v>
      </c>
      <c r="AQ179" s="1736">
        <v>178</v>
      </c>
      <c r="AR179" s="1736">
        <v>89.2</v>
      </c>
      <c r="AS179" s="1738">
        <f t="shared" si="37"/>
        <v>0.50112359550561802</v>
      </c>
      <c r="AT179" s="1738">
        <f t="shared" si="38"/>
        <v>0.68220973782771532</v>
      </c>
    </row>
    <row r="180" spans="1:46">
      <c r="A180" s="1739" t="s">
        <v>3169</v>
      </c>
      <c r="B180" s="1721">
        <v>1270</v>
      </c>
      <c r="C180" s="1721">
        <v>10</v>
      </c>
      <c r="D180" s="1734">
        <v>173</v>
      </c>
      <c r="E180" s="1740" t="s">
        <v>2396</v>
      </c>
      <c r="F180" s="1736" t="s">
        <v>2290</v>
      </c>
      <c r="G180" s="1736" t="s">
        <v>2374</v>
      </c>
      <c r="H180" s="1736">
        <v>11</v>
      </c>
      <c r="I180" s="1736">
        <v>178</v>
      </c>
      <c r="J180" s="1736">
        <v>0</v>
      </c>
      <c r="K180" s="1736">
        <v>0</v>
      </c>
      <c r="L180" s="1738"/>
      <c r="M180" s="1736">
        <v>0</v>
      </c>
      <c r="N180" s="1736">
        <v>0</v>
      </c>
      <c r="O180" s="1738"/>
      <c r="P180" s="1736">
        <v>0</v>
      </c>
      <c r="Q180" s="1736">
        <v>0</v>
      </c>
      <c r="R180" s="1738"/>
      <c r="S180" s="1736">
        <v>178</v>
      </c>
      <c r="T180" s="1736">
        <v>90</v>
      </c>
      <c r="U180" s="1738">
        <f t="shared" si="29"/>
        <v>0.5056179775280899</v>
      </c>
      <c r="V180" s="1736">
        <v>178</v>
      </c>
      <c r="W180" s="1736">
        <v>102</v>
      </c>
      <c r="X180" s="1738">
        <f t="shared" si="30"/>
        <v>0.5730337078651685</v>
      </c>
      <c r="Y180" s="1736">
        <v>178</v>
      </c>
      <c r="Z180" s="1736">
        <v>114</v>
      </c>
      <c r="AA180" s="1738">
        <f t="shared" si="31"/>
        <v>0.6404494382022472</v>
      </c>
      <c r="AB180" s="1736">
        <v>178</v>
      </c>
      <c r="AC180" s="1736">
        <v>66</v>
      </c>
      <c r="AD180" s="1738">
        <f t="shared" si="32"/>
        <v>0.3707865168539326</v>
      </c>
      <c r="AE180" s="1736">
        <v>178</v>
      </c>
      <c r="AF180" s="1736">
        <v>72</v>
      </c>
      <c r="AG180" s="1738">
        <f t="shared" si="33"/>
        <v>0.4044943820224719</v>
      </c>
      <c r="AH180" s="1736">
        <v>178</v>
      </c>
      <c r="AI180" s="1736">
        <v>27</v>
      </c>
      <c r="AJ180" s="1738">
        <f t="shared" si="34"/>
        <v>0.15168539325842698</v>
      </c>
      <c r="AK180" s="1736">
        <v>178</v>
      </c>
      <c r="AL180" s="1736">
        <v>6</v>
      </c>
      <c r="AM180" s="1738">
        <f t="shared" si="35"/>
        <v>3.3707865168539325E-2</v>
      </c>
      <c r="AN180" s="1736">
        <v>178</v>
      </c>
      <c r="AO180" s="1736">
        <v>32.700000000000003</v>
      </c>
      <c r="AP180" s="1738">
        <f t="shared" si="36"/>
        <v>0.18370786516853935</v>
      </c>
      <c r="AQ180" s="1736">
        <v>178</v>
      </c>
      <c r="AR180" s="1736">
        <v>83.4</v>
      </c>
      <c r="AS180" s="1738">
        <f t="shared" si="37"/>
        <v>0.46853932584269664</v>
      </c>
      <c r="AT180" s="1738">
        <f t="shared" si="38"/>
        <v>0.37022471910112359</v>
      </c>
    </row>
    <row r="181" spans="1:46">
      <c r="A181" s="1739" t="s">
        <v>3170</v>
      </c>
      <c r="B181" s="1721">
        <v>4210</v>
      </c>
      <c r="C181" s="1721">
        <v>8</v>
      </c>
      <c r="D181" s="1734">
        <v>174</v>
      </c>
      <c r="E181" s="1740" t="s">
        <v>1882</v>
      </c>
      <c r="F181" s="1736" t="s">
        <v>2290</v>
      </c>
      <c r="G181" s="1736" t="s">
        <v>2289</v>
      </c>
      <c r="H181" s="1736">
        <v>11</v>
      </c>
      <c r="I181" s="1736">
        <v>178</v>
      </c>
      <c r="J181" s="1736">
        <v>160</v>
      </c>
      <c r="K181" s="1736">
        <v>145.80000000000001</v>
      </c>
      <c r="L181" s="1738">
        <f t="shared" si="26"/>
        <v>0.91125000000000012</v>
      </c>
      <c r="M181" s="1736">
        <v>160</v>
      </c>
      <c r="N181" s="1736">
        <v>196.8</v>
      </c>
      <c r="O181" s="1738">
        <f t="shared" si="27"/>
        <v>1.23</v>
      </c>
      <c r="P181" s="1736">
        <v>178</v>
      </c>
      <c r="Q181" s="1736">
        <v>87</v>
      </c>
      <c r="R181" s="1738">
        <f t="shared" si="28"/>
        <v>0.4887640449438202</v>
      </c>
      <c r="S181" s="1736">
        <v>178</v>
      </c>
      <c r="T181" s="1736">
        <v>96</v>
      </c>
      <c r="U181" s="1738">
        <f t="shared" si="29"/>
        <v>0.5393258426966292</v>
      </c>
      <c r="V181" s="1736">
        <v>178</v>
      </c>
      <c r="W181" s="1736">
        <v>72.599999999999994</v>
      </c>
      <c r="X181" s="1738">
        <f t="shared" si="30"/>
        <v>0.40786516853932581</v>
      </c>
      <c r="Y181" s="1736">
        <v>178</v>
      </c>
      <c r="Z181" s="1736">
        <v>60.6</v>
      </c>
      <c r="AA181" s="1738">
        <f t="shared" si="31"/>
        <v>0.34044943820224721</v>
      </c>
      <c r="AB181" s="1736">
        <v>178</v>
      </c>
      <c r="AC181" s="1736">
        <v>60.6</v>
      </c>
      <c r="AD181" s="1738">
        <f t="shared" si="32"/>
        <v>0.34044943820224721</v>
      </c>
      <c r="AE181" s="1736">
        <v>178</v>
      </c>
      <c r="AF181" s="1736">
        <v>57</v>
      </c>
      <c r="AG181" s="1738">
        <f t="shared" si="33"/>
        <v>0.3202247191011236</v>
      </c>
      <c r="AH181" s="1736">
        <v>178</v>
      </c>
      <c r="AI181" s="1736">
        <v>108.6</v>
      </c>
      <c r="AJ181" s="1738">
        <f t="shared" si="34"/>
        <v>0.61011235955056176</v>
      </c>
      <c r="AK181" s="1736">
        <v>178</v>
      </c>
      <c r="AL181" s="1736">
        <v>87</v>
      </c>
      <c r="AM181" s="1738">
        <f t="shared" si="35"/>
        <v>0.4887640449438202</v>
      </c>
      <c r="AN181" s="1736">
        <v>178</v>
      </c>
      <c r="AO181" s="1736">
        <v>90.6</v>
      </c>
      <c r="AP181" s="1738">
        <f t="shared" si="36"/>
        <v>0.50898876404494375</v>
      </c>
      <c r="AQ181" s="1736">
        <v>178</v>
      </c>
      <c r="AR181" s="1736">
        <v>85.2</v>
      </c>
      <c r="AS181" s="1738">
        <f t="shared" si="37"/>
        <v>0.47865168539325842</v>
      </c>
      <c r="AT181" s="1738">
        <f t="shared" si="38"/>
        <v>0.54657142857142871</v>
      </c>
    </row>
    <row r="182" spans="1:46">
      <c r="A182" s="1739" t="s">
        <v>3171</v>
      </c>
      <c r="B182" s="1721">
        <v>1210</v>
      </c>
      <c r="C182" s="1721">
        <v>23</v>
      </c>
      <c r="D182" s="1734">
        <v>175</v>
      </c>
      <c r="E182" s="1740" t="s">
        <v>560</v>
      </c>
      <c r="F182" s="1736" t="s">
        <v>2290</v>
      </c>
      <c r="G182" s="1736" t="s">
        <v>2289</v>
      </c>
      <c r="H182" s="1736">
        <v>11</v>
      </c>
      <c r="I182" s="1736">
        <v>179</v>
      </c>
      <c r="J182" s="1736">
        <v>179</v>
      </c>
      <c r="K182" s="1736">
        <v>149.4</v>
      </c>
      <c r="L182" s="1738">
        <f t="shared" si="26"/>
        <v>0.83463687150837995</v>
      </c>
      <c r="M182" s="1736">
        <v>179</v>
      </c>
      <c r="N182" s="1736">
        <v>170.4</v>
      </c>
      <c r="O182" s="1738">
        <f t="shared" si="27"/>
        <v>0.95195530726256983</v>
      </c>
      <c r="P182" s="1736">
        <v>179</v>
      </c>
      <c r="Q182" s="1736">
        <v>145.80000000000001</v>
      </c>
      <c r="R182" s="1738">
        <f t="shared" si="28"/>
        <v>0.81452513966480455</v>
      </c>
      <c r="S182" s="1736">
        <v>179</v>
      </c>
      <c r="T182" s="1736">
        <v>163.80000000000001</v>
      </c>
      <c r="U182" s="1738">
        <f t="shared" si="29"/>
        <v>0.91508379888268165</v>
      </c>
      <c r="V182" s="1736">
        <v>179</v>
      </c>
      <c r="W182" s="1736">
        <v>167.4</v>
      </c>
      <c r="X182" s="1738">
        <f t="shared" si="30"/>
        <v>0.93519553072625705</v>
      </c>
      <c r="Y182" s="1736">
        <v>179</v>
      </c>
      <c r="Z182" s="1736">
        <v>165.6</v>
      </c>
      <c r="AA182" s="1738">
        <f t="shared" si="31"/>
        <v>0.9251396648044693</v>
      </c>
      <c r="AB182" s="1736">
        <v>179</v>
      </c>
      <c r="AC182" s="1736">
        <v>9.6</v>
      </c>
      <c r="AD182" s="1738">
        <f t="shared" si="32"/>
        <v>5.3631284916201116E-2</v>
      </c>
      <c r="AE182" s="1736">
        <v>179</v>
      </c>
      <c r="AF182" s="1736">
        <v>19.2</v>
      </c>
      <c r="AG182" s="1738">
        <f t="shared" si="33"/>
        <v>0.10726256983240223</v>
      </c>
      <c r="AH182" s="1736">
        <v>179</v>
      </c>
      <c r="AI182" s="1736">
        <v>11.4</v>
      </c>
      <c r="AJ182" s="1738">
        <f t="shared" si="34"/>
        <v>6.3687150837988829E-2</v>
      </c>
      <c r="AK182" s="1736">
        <v>179</v>
      </c>
      <c r="AL182" s="1736">
        <v>148.19999999999999</v>
      </c>
      <c r="AM182" s="1738">
        <f t="shared" si="35"/>
        <v>0.82793296089385471</v>
      </c>
      <c r="AN182" s="1736">
        <v>179</v>
      </c>
      <c r="AO182" s="1736">
        <v>181.8</v>
      </c>
      <c r="AP182" s="1738">
        <f t="shared" si="36"/>
        <v>1.0156424581005588</v>
      </c>
      <c r="AQ182" s="1736">
        <v>179</v>
      </c>
      <c r="AR182" s="1736">
        <v>157.19999999999999</v>
      </c>
      <c r="AS182" s="1738">
        <f t="shared" si="37"/>
        <v>0.87821229050279326</v>
      </c>
      <c r="AT182" s="1738">
        <f t="shared" si="38"/>
        <v>0.69357541899441344</v>
      </c>
    </row>
    <row r="183" spans="1:46">
      <c r="A183" s="1739" t="s">
        <v>3172</v>
      </c>
      <c r="B183" s="1721">
        <v>1210</v>
      </c>
      <c r="C183" s="1721">
        <v>40</v>
      </c>
      <c r="D183" s="1734">
        <v>176</v>
      </c>
      <c r="E183" s="1740" t="s">
        <v>1786</v>
      </c>
      <c r="F183" s="1736" t="s">
        <v>2290</v>
      </c>
      <c r="G183" s="1736" t="s">
        <v>2374</v>
      </c>
      <c r="H183" s="1736">
        <v>11</v>
      </c>
      <c r="I183" s="1736">
        <v>180</v>
      </c>
      <c r="J183" s="1736">
        <v>180</v>
      </c>
      <c r="K183" s="1736">
        <v>152.19999999999999</v>
      </c>
      <c r="L183" s="1738">
        <f t="shared" si="26"/>
        <v>0.8455555555555555</v>
      </c>
      <c r="M183" s="1736">
        <v>180</v>
      </c>
      <c r="N183" s="1736">
        <v>181.4</v>
      </c>
      <c r="O183" s="1738">
        <f t="shared" si="27"/>
        <v>1.0077777777777779</v>
      </c>
      <c r="P183" s="1736">
        <v>180</v>
      </c>
      <c r="Q183" s="1736">
        <v>211.2</v>
      </c>
      <c r="R183" s="1738">
        <f t="shared" si="28"/>
        <v>1.1733333333333333</v>
      </c>
      <c r="S183" s="1736">
        <v>180</v>
      </c>
      <c r="T183" s="1736">
        <v>183.2</v>
      </c>
      <c r="U183" s="1738">
        <f t="shared" si="29"/>
        <v>1.0177777777777777</v>
      </c>
      <c r="V183" s="1736">
        <v>180</v>
      </c>
      <c r="W183" s="1736">
        <v>189</v>
      </c>
      <c r="X183" s="1738">
        <f t="shared" si="30"/>
        <v>1.05</v>
      </c>
      <c r="Y183" s="1736">
        <v>180</v>
      </c>
      <c r="Z183" s="1736">
        <v>187.8</v>
      </c>
      <c r="AA183" s="1738">
        <f t="shared" si="31"/>
        <v>1.0433333333333334</v>
      </c>
      <c r="AB183" s="1736">
        <v>180</v>
      </c>
      <c r="AC183" s="1736">
        <v>195.4</v>
      </c>
      <c r="AD183" s="1738">
        <f t="shared" si="32"/>
        <v>1.0855555555555556</v>
      </c>
      <c r="AE183" s="1736">
        <v>180</v>
      </c>
      <c r="AF183" s="1736">
        <v>163</v>
      </c>
      <c r="AG183" s="1738">
        <f t="shared" si="33"/>
        <v>0.90555555555555556</v>
      </c>
      <c r="AH183" s="1736">
        <v>180</v>
      </c>
      <c r="AI183" s="1736">
        <v>51</v>
      </c>
      <c r="AJ183" s="1738">
        <f t="shared" si="34"/>
        <v>0.28333333333333333</v>
      </c>
      <c r="AK183" s="1736">
        <v>180</v>
      </c>
      <c r="AL183" s="1736">
        <v>56.6</v>
      </c>
      <c r="AM183" s="1738">
        <f t="shared" si="35"/>
        <v>0.31444444444444447</v>
      </c>
      <c r="AN183" s="1736">
        <v>180</v>
      </c>
      <c r="AO183" s="1736">
        <v>68</v>
      </c>
      <c r="AP183" s="1738">
        <f t="shared" si="36"/>
        <v>0.37777777777777777</v>
      </c>
      <c r="AQ183" s="1736">
        <v>180</v>
      </c>
      <c r="AR183" s="1736">
        <v>133.6</v>
      </c>
      <c r="AS183" s="1738">
        <f t="shared" si="37"/>
        <v>0.74222222222222223</v>
      </c>
      <c r="AT183" s="1738">
        <f t="shared" si="38"/>
        <v>0.82055555555555548</v>
      </c>
    </row>
    <row r="184" spans="1:46">
      <c r="A184" s="1739" t="s">
        <v>3173</v>
      </c>
      <c r="B184" s="1721">
        <v>1230</v>
      </c>
      <c r="C184" s="1721">
        <v>3</v>
      </c>
      <c r="D184" s="1734">
        <v>177</v>
      </c>
      <c r="E184" s="1740" t="s">
        <v>1722</v>
      </c>
      <c r="F184" s="1736" t="s">
        <v>608</v>
      </c>
      <c r="G184" s="1736" t="s">
        <v>2289</v>
      </c>
      <c r="H184" s="1736">
        <v>11</v>
      </c>
      <c r="I184" s="1736">
        <v>180</v>
      </c>
      <c r="J184" s="1736">
        <v>180</v>
      </c>
      <c r="K184" s="1736">
        <v>0</v>
      </c>
      <c r="L184" s="1738"/>
      <c r="M184" s="1736">
        <v>180</v>
      </c>
      <c r="N184" s="1736">
        <v>0</v>
      </c>
      <c r="O184" s="1738"/>
      <c r="P184" s="1736">
        <v>180</v>
      </c>
      <c r="Q184" s="1736">
        <v>0</v>
      </c>
      <c r="R184" s="1738"/>
      <c r="S184" s="1736">
        <v>180</v>
      </c>
      <c r="T184" s="1736">
        <v>11.1</v>
      </c>
      <c r="U184" s="1738">
        <f t="shared" si="29"/>
        <v>6.1666666666666661E-2</v>
      </c>
      <c r="V184" s="1736">
        <v>180</v>
      </c>
      <c r="W184" s="1736">
        <v>2.7</v>
      </c>
      <c r="X184" s="1738">
        <f t="shared" si="30"/>
        <v>1.5000000000000001E-2</v>
      </c>
      <c r="Y184" s="1736">
        <v>180</v>
      </c>
      <c r="Z184" s="1736">
        <v>3</v>
      </c>
      <c r="AA184" s="1738">
        <f t="shared" si="31"/>
        <v>1.6666666666666666E-2</v>
      </c>
      <c r="AB184" s="1736">
        <v>180</v>
      </c>
      <c r="AC184" s="1736">
        <v>0</v>
      </c>
      <c r="AD184" s="1738"/>
      <c r="AE184" s="1736">
        <v>180</v>
      </c>
      <c r="AF184" s="1736">
        <v>0</v>
      </c>
      <c r="AG184" s="1738"/>
      <c r="AH184" s="1736">
        <v>180</v>
      </c>
      <c r="AI184" s="1736">
        <v>0</v>
      </c>
      <c r="AJ184" s="1738"/>
      <c r="AK184" s="1736">
        <v>180</v>
      </c>
      <c r="AL184" s="1736">
        <v>0</v>
      </c>
      <c r="AM184" s="1738"/>
      <c r="AN184" s="1736">
        <v>180</v>
      </c>
      <c r="AO184" s="1736">
        <v>0</v>
      </c>
      <c r="AP184" s="1738"/>
      <c r="AQ184" s="1736">
        <v>180</v>
      </c>
      <c r="AR184" s="1736">
        <v>0</v>
      </c>
      <c r="AS184" s="1738"/>
      <c r="AT184" s="1738">
        <f t="shared" si="38"/>
        <v>7.7777777777777784E-3</v>
      </c>
    </row>
    <row r="185" spans="1:46">
      <c r="A185" s="1739" t="s">
        <v>3174</v>
      </c>
      <c r="B185" s="1721">
        <v>6220</v>
      </c>
      <c r="C185" s="1721">
        <v>16</v>
      </c>
      <c r="D185" s="1734">
        <v>178</v>
      </c>
      <c r="E185" s="1740" t="s">
        <v>946</v>
      </c>
      <c r="F185" s="1736" t="s">
        <v>2290</v>
      </c>
      <c r="G185" s="1736" t="s">
        <v>1562</v>
      </c>
      <c r="H185" s="1736">
        <v>11</v>
      </c>
      <c r="I185" s="1736">
        <v>182.22</v>
      </c>
      <c r="J185" s="1736">
        <v>182.22</v>
      </c>
      <c r="K185" s="1736">
        <v>129</v>
      </c>
      <c r="L185" s="1738">
        <f t="shared" si="26"/>
        <v>0.70793546262759299</v>
      </c>
      <c r="M185" s="1736">
        <v>182.22</v>
      </c>
      <c r="N185" s="1736">
        <v>110.8</v>
      </c>
      <c r="O185" s="1738">
        <f t="shared" si="27"/>
        <v>0.60805619580726589</v>
      </c>
      <c r="P185" s="1736">
        <v>182.22</v>
      </c>
      <c r="Q185" s="1736">
        <v>123</v>
      </c>
      <c r="R185" s="1738">
        <f t="shared" si="28"/>
        <v>0.67500823180770497</v>
      </c>
      <c r="S185" s="1736">
        <v>182.22</v>
      </c>
      <c r="T185" s="1736">
        <v>128.6</v>
      </c>
      <c r="U185" s="1738">
        <f t="shared" si="29"/>
        <v>0.70574031390626712</v>
      </c>
      <c r="V185" s="1736">
        <v>182.22</v>
      </c>
      <c r="W185" s="1736">
        <v>137.6</v>
      </c>
      <c r="X185" s="1738">
        <f t="shared" si="30"/>
        <v>0.75513116013609916</v>
      </c>
      <c r="Y185" s="1736">
        <v>182.22</v>
      </c>
      <c r="Z185" s="1736">
        <v>141.80000000000001</v>
      </c>
      <c r="AA185" s="1738">
        <f t="shared" si="31"/>
        <v>0.77818022171002088</v>
      </c>
      <c r="AB185" s="1736">
        <v>182.22</v>
      </c>
      <c r="AC185" s="1736">
        <v>135</v>
      </c>
      <c r="AD185" s="1738">
        <f t="shared" si="32"/>
        <v>0.74086269344748112</v>
      </c>
      <c r="AE185" s="1736">
        <v>182.22</v>
      </c>
      <c r="AF185" s="1736">
        <v>157.6</v>
      </c>
      <c r="AG185" s="1738">
        <f t="shared" si="33"/>
        <v>0.86488859620239267</v>
      </c>
      <c r="AH185" s="1736">
        <v>182.22</v>
      </c>
      <c r="AI185" s="1736">
        <v>146.4</v>
      </c>
      <c r="AJ185" s="1738">
        <f t="shared" si="34"/>
        <v>0.80342443200526836</v>
      </c>
      <c r="AK185" s="1736">
        <v>182.22</v>
      </c>
      <c r="AL185" s="1736">
        <v>161.4</v>
      </c>
      <c r="AM185" s="1738">
        <f t="shared" si="35"/>
        <v>0.88574250905498852</v>
      </c>
      <c r="AN185" s="1736">
        <v>182.22</v>
      </c>
      <c r="AO185" s="1736">
        <v>142.80000000000001</v>
      </c>
      <c r="AP185" s="1738">
        <f t="shared" si="36"/>
        <v>0.78366809351333555</v>
      </c>
      <c r="AQ185" s="1736">
        <v>182.22</v>
      </c>
      <c r="AR185" s="1736">
        <v>126</v>
      </c>
      <c r="AS185" s="1738">
        <f t="shared" si="37"/>
        <v>0.69147184721764898</v>
      </c>
      <c r="AT185" s="1738">
        <f t="shared" si="38"/>
        <v>0.75000914645300554</v>
      </c>
    </row>
    <row r="186" spans="1:46">
      <c r="A186" s="1739" t="s">
        <v>3175</v>
      </c>
      <c r="B186" s="1721">
        <v>1230</v>
      </c>
      <c r="C186" s="1721">
        <v>51</v>
      </c>
      <c r="D186" s="1734">
        <v>179</v>
      </c>
      <c r="E186" s="1740" t="s">
        <v>1157</v>
      </c>
      <c r="F186" s="1736" t="s">
        <v>2292</v>
      </c>
      <c r="G186" s="1736" t="s">
        <v>1101</v>
      </c>
      <c r="H186" s="1736">
        <v>11</v>
      </c>
      <c r="I186" s="1736">
        <v>183</v>
      </c>
      <c r="J186" s="1736">
        <v>183</v>
      </c>
      <c r="K186" s="1736">
        <v>50</v>
      </c>
      <c r="L186" s="1738">
        <f t="shared" si="26"/>
        <v>0.27322404371584702</v>
      </c>
      <c r="M186" s="1736">
        <v>183</v>
      </c>
      <c r="N186" s="1736">
        <v>50</v>
      </c>
      <c r="O186" s="1738">
        <f t="shared" si="27"/>
        <v>0.27322404371584702</v>
      </c>
      <c r="P186" s="1736">
        <v>183</v>
      </c>
      <c r="Q186" s="1736">
        <v>156.6</v>
      </c>
      <c r="R186" s="1738">
        <f t="shared" si="28"/>
        <v>0.8557377049180328</v>
      </c>
      <c r="S186" s="1736">
        <v>183</v>
      </c>
      <c r="T186" s="1736">
        <v>199.1</v>
      </c>
      <c r="U186" s="1738">
        <f t="shared" si="29"/>
        <v>1.0879781420765027</v>
      </c>
      <c r="V186" s="1736">
        <v>183</v>
      </c>
      <c r="W186" s="1736">
        <v>175.9</v>
      </c>
      <c r="X186" s="1738">
        <f t="shared" si="30"/>
        <v>0.96120218579234973</v>
      </c>
      <c r="Y186" s="1736">
        <v>183</v>
      </c>
      <c r="Z186" s="1736">
        <v>204.4</v>
      </c>
      <c r="AA186" s="1738">
        <f t="shared" si="31"/>
        <v>1.1169398907103825</v>
      </c>
      <c r="AB186" s="1736">
        <v>183</v>
      </c>
      <c r="AC186" s="1736">
        <v>171.3</v>
      </c>
      <c r="AD186" s="1738">
        <f t="shared" si="32"/>
        <v>0.93606557377049182</v>
      </c>
      <c r="AE186" s="1736">
        <v>183</v>
      </c>
      <c r="AF186" s="1736">
        <v>120.3</v>
      </c>
      <c r="AG186" s="1738">
        <f t="shared" si="33"/>
        <v>0.6573770491803278</v>
      </c>
      <c r="AH186" s="1736">
        <v>183</v>
      </c>
      <c r="AI186" s="1736">
        <v>67.5</v>
      </c>
      <c r="AJ186" s="1738">
        <f t="shared" si="34"/>
        <v>0.36885245901639346</v>
      </c>
      <c r="AK186" s="1736">
        <v>183</v>
      </c>
      <c r="AL186" s="1736">
        <v>62.5</v>
      </c>
      <c r="AM186" s="1738">
        <f t="shared" si="35"/>
        <v>0.34153005464480873</v>
      </c>
      <c r="AN186" s="1736">
        <v>183</v>
      </c>
      <c r="AO186" s="1736">
        <v>95.9</v>
      </c>
      <c r="AP186" s="1738">
        <f t="shared" si="36"/>
        <v>0.52404371584699461</v>
      </c>
      <c r="AQ186" s="1736">
        <v>183</v>
      </c>
      <c r="AR186" s="1736">
        <v>151.9</v>
      </c>
      <c r="AS186" s="1738">
        <f t="shared" si="37"/>
        <v>0.83005464480874325</v>
      </c>
      <c r="AT186" s="1738">
        <f t="shared" si="38"/>
        <v>0.68551912568306017</v>
      </c>
    </row>
    <row r="187" spans="1:46">
      <c r="A187" s="1739" t="s">
        <v>3176</v>
      </c>
      <c r="B187" s="1721">
        <v>1230</v>
      </c>
      <c r="C187" s="1721">
        <v>79</v>
      </c>
      <c r="D187" s="1734">
        <v>180</v>
      </c>
      <c r="E187" s="1740" t="s">
        <v>1887</v>
      </c>
      <c r="F187" s="1736" t="s">
        <v>2290</v>
      </c>
      <c r="G187" s="1736" t="s">
        <v>2289</v>
      </c>
      <c r="H187" s="1736">
        <v>11</v>
      </c>
      <c r="I187" s="1736">
        <v>183</v>
      </c>
      <c r="J187" s="1736">
        <v>183</v>
      </c>
      <c r="K187" s="1736">
        <v>132.19999999999999</v>
      </c>
      <c r="L187" s="1738">
        <f t="shared" si="26"/>
        <v>0.72240437158469939</v>
      </c>
      <c r="M187" s="1736">
        <v>183</v>
      </c>
      <c r="N187" s="1736">
        <v>141.80000000000001</v>
      </c>
      <c r="O187" s="1738">
        <f t="shared" si="27"/>
        <v>0.77486338797814214</v>
      </c>
      <c r="P187" s="1736">
        <v>183</v>
      </c>
      <c r="Q187" s="1736">
        <v>107</v>
      </c>
      <c r="R187" s="1738">
        <f t="shared" si="28"/>
        <v>0.58469945355191255</v>
      </c>
      <c r="S187" s="1736">
        <v>183</v>
      </c>
      <c r="T187" s="1736">
        <v>84.6</v>
      </c>
      <c r="U187" s="1738">
        <f t="shared" si="29"/>
        <v>0.46229508196721308</v>
      </c>
      <c r="V187" s="1736">
        <v>183</v>
      </c>
      <c r="W187" s="1736">
        <v>14.4</v>
      </c>
      <c r="X187" s="1738">
        <f t="shared" si="30"/>
        <v>7.8688524590163941E-2</v>
      </c>
      <c r="Y187" s="1736">
        <v>183</v>
      </c>
      <c r="Z187" s="1736">
        <v>14.6</v>
      </c>
      <c r="AA187" s="1738">
        <f t="shared" si="31"/>
        <v>7.9781420765027325E-2</v>
      </c>
      <c r="AB187" s="1736">
        <v>183</v>
      </c>
      <c r="AC187" s="1736">
        <v>8.1999999999999993</v>
      </c>
      <c r="AD187" s="1738">
        <f t="shared" si="32"/>
        <v>4.4808743169398903E-2</v>
      </c>
      <c r="AE187" s="1736">
        <v>183</v>
      </c>
      <c r="AF187" s="1736">
        <v>6.6</v>
      </c>
      <c r="AG187" s="1738">
        <f t="shared" si="33"/>
        <v>3.6065573770491799E-2</v>
      </c>
      <c r="AH187" s="1736">
        <v>183</v>
      </c>
      <c r="AI187" s="1736">
        <v>146.4</v>
      </c>
      <c r="AJ187" s="1738">
        <f t="shared" si="34"/>
        <v>0.8</v>
      </c>
      <c r="AK187" s="1736">
        <v>183</v>
      </c>
      <c r="AL187" s="1736">
        <v>151.4</v>
      </c>
      <c r="AM187" s="1738">
        <f t="shared" si="35"/>
        <v>0.82732240437158477</v>
      </c>
      <c r="AN187" s="1736">
        <v>183</v>
      </c>
      <c r="AO187" s="1736">
        <v>108.6</v>
      </c>
      <c r="AP187" s="1738">
        <f t="shared" si="36"/>
        <v>0.59344262295081962</v>
      </c>
      <c r="AQ187" s="1736">
        <v>183</v>
      </c>
      <c r="AR187" s="1736">
        <v>117</v>
      </c>
      <c r="AS187" s="1738">
        <f t="shared" si="37"/>
        <v>0.63934426229508201</v>
      </c>
      <c r="AT187" s="1738">
        <f t="shared" si="38"/>
        <v>0.47030965391621138</v>
      </c>
    </row>
    <row r="188" spans="1:46">
      <c r="A188" s="1739" t="s">
        <v>3177</v>
      </c>
      <c r="B188" s="1721">
        <v>6220</v>
      </c>
      <c r="C188" s="1721">
        <v>120</v>
      </c>
      <c r="D188" s="1734">
        <v>181</v>
      </c>
      <c r="E188" s="1740" t="s">
        <v>1056</v>
      </c>
      <c r="F188" s="1736" t="s">
        <v>2290</v>
      </c>
      <c r="G188" s="1736" t="s">
        <v>2289</v>
      </c>
      <c r="H188" s="1736">
        <v>11</v>
      </c>
      <c r="I188" s="1736">
        <v>184</v>
      </c>
      <c r="J188" s="1736">
        <v>184</v>
      </c>
      <c r="K188" s="1736">
        <v>142.19999999999999</v>
      </c>
      <c r="L188" s="1738">
        <f t="shared" si="26"/>
        <v>0.77282608695652166</v>
      </c>
      <c r="M188" s="1736">
        <v>184</v>
      </c>
      <c r="N188" s="1736">
        <v>160.5</v>
      </c>
      <c r="O188" s="1738">
        <f t="shared" si="27"/>
        <v>0.87228260869565222</v>
      </c>
      <c r="P188" s="1736">
        <v>184</v>
      </c>
      <c r="Q188" s="1736">
        <v>167.4</v>
      </c>
      <c r="R188" s="1738">
        <f t="shared" si="28"/>
        <v>0.9097826086956522</v>
      </c>
      <c r="S188" s="1736">
        <v>184</v>
      </c>
      <c r="T188" s="1736">
        <v>178.2</v>
      </c>
      <c r="U188" s="1738">
        <f t="shared" si="29"/>
        <v>0.96847826086956512</v>
      </c>
      <c r="V188" s="1736">
        <v>184</v>
      </c>
      <c r="W188" s="1736">
        <v>153.9</v>
      </c>
      <c r="X188" s="1738">
        <f t="shared" si="30"/>
        <v>0.83641304347826095</v>
      </c>
      <c r="Y188" s="1736">
        <v>184</v>
      </c>
      <c r="Z188" s="1736">
        <v>80.7</v>
      </c>
      <c r="AA188" s="1738">
        <f t="shared" si="31"/>
        <v>0.43858695652173912</v>
      </c>
      <c r="AB188" s="1736">
        <v>184</v>
      </c>
      <c r="AC188" s="1736">
        <v>113.1</v>
      </c>
      <c r="AD188" s="1738">
        <f t="shared" si="32"/>
        <v>0.61467391304347818</v>
      </c>
      <c r="AE188" s="1736">
        <v>184</v>
      </c>
      <c r="AF188" s="1736">
        <v>113.7</v>
      </c>
      <c r="AG188" s="1738">
        <f t="shared" si="33"/>
        <v>0.61793478260869572</v>
      </c>
      <c r="AH188" s="1736">
        <v>184</v>
      </c>
      <c r="AI188" s="1736">
        <v>129</v>
      </c>
      <c r="AJ188" s="1738">
        <f t="shared" si="34"/>
        <v>0.70108695652173914</v>
      </c>
      <c r="AK188" s="1736">
        <v>184</v>
      </c>
      <c r="AL188" s="1736">
        <v>144.9</v>
      </c>
      <c r="AM188" s="1738">
        <f t="shared" si="35"/>
        <v>0.78749999999999998</v>
      </c>
      <c r="AN188" s="1736">
        <v>184</v>
      </c>
      <c r="AO188" s="1736">
        <v>129.30000000000001</v>
      </c>
      <c r="AP188" s="1738">
        <f t="shared" si="36"/>
        <v>0.70271739130434785</v>
      </c>
      <c r="AQ188" s="1736">
        <v>184</v>
      </c>
      <c r="AR188" s="1736">
        <v>114.9</v>
      </c>
      <c r="AS188" s="1738">
        <f t="shared" si="37"/>
        <v>0.62445652173913047</v>
      </c>
      <c r="AT188" s="1738">
        <f t="shared" si="38"/>
        <v>0.73722826086956528</v>
      </c>
    </row>
    <row r="189" spans="1:46">
      <c r="A189" s="1739" t="s">
        <v>3178</v>
      </c>
      <c r="B189" s="1721">
        <v>1220</v>
      </c>
      <c r="C189" s="1721">
        <v>46</v>
      </c>
      <c r="D189" s="1734">
        <v>182</v>
      </c>
      <c r="E189" s="1740" t="s">
        <v>1130</v>
      </c>
      <c r="F189" s="1736" t="s">
        <v>2290</v>
      </c>
      <c r="G189" s="1736" t="s">
        <v>1562</v>
      </c>
      <c r="H189" s="1736">
        <v>11</v>
      </c>
      <c r="I189" s="1736">
        <v>185.56</v>
      </c>
      <c r="J189" s="1736">
        <v>185.56</v>
      </c>
      <c r="K189" s="1736">
        <v>84.48</v>
      </c>
      <c r="L189" s="1738">
        <f t="shared" si="26"/>
        <v>0.45527053244233673</v>
      </c>
      <c r="M189" s="1736">
        <v>185.56</v>
      </c>
      <c r="N189" s="1736">
        <v>78.84</v>
      </c>
      <c r="O189" s="1738">
        <f t="shared" si="27"/>
        <v>0.42487605087303298</v>
      </c>
      <c r="P189" s="1736">
        <v>185.56</v>
      </c>
      <c r="Q189" s="1736">
        <v>89.64</v>
      </c>
      <c r="R189" s="1738">
        <f t="shared" si="28"/>
        <v>0.48307824962276352</v>
      </c>
      <c r="S189" s="1736">
        <v>185.56</v>
      </c>
      <c r="T189" s="1736">
        <v>79.98</v>
      </c>
      <c r="U189" s="1738">
        <f t="shared" si="29"/>
        <v>0.43101961629661567</v>
      </c>
      <c r="V189" s="1736">
        <v>185.56</v>
      </c>
      <c r="W189" s="1736">
        <v>87.75</v>
      </c>
      <c r="X189" s="1738">
        <f t="shared" si="30"/>
        <v>0.47289286484156068</v>
      </c>
      <c r="Y189" s="1736">
        <v>185.56</v>
      </c>
      <c r="Z189" s="1736">
        <v>94.14</v>
      </c>
      <c r="AA189" s="1738">
        <f t="shared" si="31"/>
        <v>0.50732916576848464</v>
      </c>
      <c r="AB189" s="1736">
        <v>185.56</v>
      </c>
      <c r="AC189" s="1736">
        <v>86.07</v>
      </c>
      <c r="AD189" s="1738">
        <f t="shared" si="32"/>
        <v>0.46383918948049147</v>
      </c>
      <c r="AE189" s="1736">
        <v>185.56</v>
      </c>
      <c r="AF189" s="1736">
        <v>86.73</v>
      </c>
      <c r="AG189" s="1738">
        <f t="shared" si="33"/>
        <v>0.46739599051519726</v>
      </c>
      <c r="AH189" s="1736">
        <v>185.56</v>
      </c>
      <c r="AI189" s="1736">
        <v>90.48</v>
      </c>
      <c r="AJ189" s="1738">
        <f t="shared" si="34"/>
        <v>0.48760508730329816</v>
      </c>
      <c r="AK189" s="1736">
        <v>185.56</v>
      </c>
      <c r="AL189" s="1736">
        <v>94.2</v>
      </c>
      <c r="AM189" s="1738">
        <f t="shared" si="35"/>
        <v>0.50765251131709421</v>
      </c>
      <c r="AN189" s="1736">
        <v>185.56</v>
      </c>
      <c r="AO189" s="1736">
        <v>82.32</v>
      </c>
      <c r="AP189" s="1738">
        <f t="shared" si="36"/>
        <v>0.44363009269239057</v>
      </c>
      <c r="AQ189" s="1736">
        <v>185.56</v>
      </c>
      <c r="AR189" s="1736">
        <v>74.61</v>
      </c>
      <c r="AS189" s="1738">
        <f t="shared" si="37"/>
        <v>0.40208018969605519</v>
      </c>
      <c r="AT189" s="1738">
        <f t="shared" si="38"/>
        <v>0.46222246173744347</v>
      </c>
    </row>
    <row r="190" spans="1:46">
      <c r="A190" s="1739" t="s">
        <v>3179</v>
      </c>
      <c r="B190" s="1721">
        <v>1240</v>
      </c>
      <c r="C190" s="1721">
        <v>45</v>
      </c>
      <c r="D190" s="1734">
        <v>183</v>
      </c>
      <c r="E190" s="1740" t="s">
        <v>2395</v>
      </c>
      <c r="F190" s="1736" t="s">
        <v>2290</v>
      </c>
      <c r="G190" s="1736" t="s">
        <v>2289</v>
      </c>
      <c r="H190" s="1736">
        <v>11</v>
      </c>
      <c r="I190" s="1736">
        <v>186</v>
      </c>
      <c r="J190" s="1736">
        <v>186</v>
      </c>
      <c r="K190" s="1736">
        <v>104.6</v>
      </c>
      <c r="L190" s="1738">
        <f t="shared" si="26"/>
        <v>0.56236559139784947</v>
      </c>
      <c r="M190" s="1736">
        <v>186</v>
      </c>
      <c r="N190" s="1736">
        <v>9.4</v>
      </c>
      <c r="O190" s="1738">
        <f t="shared" si="27"/>
        <v>5.053763440860215E-2</v>
      </c>
      <c r="P190" s="1736">
        <v>186</v>
      </c>
      <c r="Q190" s="1736">
        <v>5.4</v>
      </c>
      <c r="R190" s="1738">
        <f t="shared" si="28"/>
        <v>2.903225806451613E-2</v>
      </c>
      <c r="S190" s="1736">
        <v>186</v>
      </c>
      <c r="T190" s="1736">
        <v>67.2</v>
      </c>
      <c r="U190" s="1738">
        <f t="shared" si="29"/>
        <v>0.3612903225806452</v>
      </c>
      <c r="V190" s="1736">
        <v>186</v>
      </c>
      <c r="W190" s="1736">
        <v>68.2</v>
      </c>
      <c r="X190" s="1738">
        <f t="shared" si="30"/>
        <v>0.3666666666666667</v>
      </c>
      <c r="Y190" s="1736">
        <v>186</v>
      </c>
      <c r="Z190" s="1736">
        <v>60.4</v>
      </c>
      <c r="AA190" s="1738">
        <f t="shared" si="31"/>
        <v>0.3247311827956989</v>
      </c>
      <c r="AB190" s="1736">
        <v>186</v>
      </c>
      <c r="AC190" s="1736">
        <v>2.4</v>
      </c>
      <c r="AD190" s="1738">
        <f t="shared" si="32"/>
        <v>1.2903225806451613E-2</v>
      </c>
      <c r="AE190" s="1736">
        <v>186</v>
      </c>
      <c r="AF190" s="1736">
        <v>2.8</v>
      </c>
      <c r="AG190" s="1738">
        <f t="shared" si="33"/>
        <v>1.5053763440860214E-2</v>
      </c>
      <c r="AH190" s="1736">
        <v>186</v>
      </c>
      <c r="AI190" s="1736">
        <v>2.2000000000000002</v>
      </c>
      <c r="AJ190" s="1738">
        <f t="shared" si="34"/>
        <v>1.1827956989247313E-2</v>
      </c>
      <c r="AK190" s="1736">
        <v>186</v>
      </c>
      <c r="AL190" s="1736">
        <v>1.8</v>
      </c>
      <c r="AM190" s="1738">
        <f t="shared" si="35"/>
        <v>9.6774193548387101E-3</v>
      </c>
      <c r="AN190" s="1736">
        <v>186</v>
      </c>
      <c r="AO190" s="1736">
        <v>1.8</v>
      </c>
      <c r="AP190" s="1738">
        <f t="shared" si="36"/>
        <v>9.6774193548387101E-3</v>
      </c>
      <c r="AQ190" s="1736">
        <v>186</v>
      </c>
      <c r="AR190" s="1736">
        <v>1.6</v>
      </c>
      <c r="AS190" s="1738">
        <f t="shared" si="37"/>
        <v>8.6021505376344086E-3</v>
      </c>
      <c r="AT190" s="1738">
        <f t="shared" si="38"/>
        <v>0.14686379928315413</v>
      </c>
    </row>
    <row r="191" spans="1:46">
      <c r="A191" s="1739" t="s">
        <v>3180</v>
      </c>
      <c r="B191" s="1721">
        <v>1240</v>
      </c>
      <c r="C191" s="1721">
        <v>40</v>
      </c>
      <c r="D191" s="1734">
        <v>184</v>
      </c>
      <c r="E191" s="1740" t="s">
        <v>1439</v>
      </c>
      <c r="F191" s="1736" t="s">
        <v>2290</v>
      </c>
      <c r="G191" s="1736" t="s">
        <v>2289</v>
      </c>
      <c r="H191" s="1736">
        <v>11</v>
      </c>
      <c r="I191" s="1736">
        <v>187</v>
      </c>
      <c r="J191" s="1736">
        <v>187</v>
      </c>
      <c r="K191" s="1736">
        <v>148</v>
      </c>
      <c r="L191" s="1738">
        <f t="shared" si="26"/>
        <v>0.79144385026737973</v>
      </c>
      <c r="M191" s="1736">
        <v>187</v>
      </c>
      <c r="N191" s="1736">
        <v>161.6</v>
      </c>
      <c r="O191" s="1738">
        <f t="shared" si="27"/>
        <v>0.86417112299465237</v>
      </c>
      <c r="P191" s="1736">
        <v>187</v>
      </c>
      <c r="Q191" s="1736">
        <v>153.6</v>
      </c>
      <c r="R191" s="1738">
        <f t="shared" si="28"/>
        <v>0.82139037433155082</v>
      </c>
      <c r="S191" s="1736">
        <v>187</v>
      </c>
      <c r="T191" s="1736">
        <v>163.19999999999999</v>
      </c>
      <c r="U191" s="1738">
        <f t="shared" si="29"/>
        <v>0.87272727272727268</v>
      </c>
      <c r="V191" s="1736">
        <v>187</v>
      </c>
      <c r="W191" s="1736">
        <v>155.19999999999999</v>
      </c>
      <c r="X191" s="1738">
        <f t="shared" si="30"/>
        <v>0.82994652406417102</v>
      </c>
      <c r="Y191" s="1736">
        <v>187</v>
      </c>
      <c r="Z191" s="1736">
        <v>173.6</v>
      </c>
      <c r="AA191" s="1738">
        <f t="shared" si="31"/>
        <v>0.92834224598930482</v>
      </c>
      <c r="AB191" s="1736">
        <v>187</v>
      </c>
      <c r="AC191" s="1736">
        <v>23.2</v>
      </c>
      <c r="AD191" s="1738">
        <f t="shared" si="32"/>
        <v>0.12406417112299464</v>
      </c>
      <c r="AE191" s="1736">
        <v>187</v>
      </c>
      <c r="AF191" s="1736">
        <v>144.80000000000001</v>
      </c>
      <c r="AG191" s="1738">
        <f t="shared" si="33"/>
        <v>0.77433155080213911</v>
      </c>
      <c r="AH191" s="1736">
        <v>187</v>
      </c>
      <c r="AI191" s="1736">
        <v>128</v>
      </c>
      <c r="AJ191" s="1738">
        <f t="shared" si="34"/>
        <v>0.68449197860962563</v>
      </c>
      <c r="AK191" s="1736">
        <v>187</v>
      </c>
      <c r="AL191" s="1736">
        <v>150.4</v>
      </c>
      <c r="AM191" s="1738">
        <f t="shared" si="35"/>
        <v>0.8042780748663102</v>
      </c>
      <c r="AN191" s="1736">
        <v>187</v>
      </c>
      <c r="AO191" s="1736">
        <v>193.6</v>
      </c>
      <c r="AP191" s="1738">
        <f t="shared" si="36"/>
        <v>1.0352941176470587</v>
      </c>
      <c r="AQ191" s="1736">
        <v>187</v>
      </c>
      <c r="AR191" s="1736">
        <v>190.4</v>
      </c>
      <c r="AS191" s="1738">
        <f t="shared" si="37"/>
        <v>1.0181818181818183</v>
      </c>
      <c r="AT191" s="1738">
        <f t="shared" si="38"/>
        <v>0.79572192513369</v>
      </c>
    </row>
    <row r="192" spans="1:46">
      <c r="A192" s="1739" t="s">
        <v>3181</v>
      </c>
      <c r="B192" s="1721">
        <v>1210</v>
      </c>
      <c r="C192" s="1721">
        <v>24</v>
      </c>
      <c r="D192" s="1734">
        <v>185</v>
      </c>
      <c r="E192" s="1740" t="s">
        <v>561</v>
      </c>
      <c r="F192" s="1736" t="s">
        <v>2290</v>
      </c>
      <c r="G192" s="1736" t="s">
        <v>2289</v>
      </c>
      <c r="H192" s="1736">
        <v>11</v>
      </c>
      <c r="I192" s="1736">
        <v>189</v>
      </c>
      <c r="J192" s="1736">
        <v>189</v>
      </c>
      <c r="K192" s="1736">
        <v>162.6</v>
      </c>
      <c r="L192" s="1738">
        <f t="shared" si="26"/>
        <v>0.86031746031746026</v>
      </c>
      <c r="M192" s="1736">
        <v>189</v>
      </c>
      <c r="N192" s="1736">
        <v>171.6</v>
      </c>
      <c r="O192" s="1738">
        <f t="shared" si="27"/>
        <v>0.90793650793650793</v>
      </c>
      <c r="P192" s="1736">
        <v>189</v>
      </c>
      <c r="Q192" s="1736">
        <v>164.4</v>
      </c>
      <c r="R192" s="1738">
        <f t="shared" si="28"/>
        <v>0.86984126984126986</v>
      </c>
      <c r="S192" s="1736">
        <v>189</v>
      </c>
      <c r="T192" s="1736">
        <v>162.6</v>
      </c>
      <c r="U192" s="1738">
        <f t="shared" si="29"/>
        <v>0.86031746031746026</v>
      </c>
      <c r="V192" s="1736">
        <v>189</v>
      </c>
      <c r="W192" s="1736">
        <v>58.2</v>
      </c>
      <c r="X192" s="1738">
        <f t="shared" si="30"/>
        <v>0.30793650793650795</v>
      </c>
      <c r="Y192" s="1736">
        <v>189</v>
      </c>
      <c r="Z192" s="1736">
        <v>4.8</v>
      </c>
      <c r="AA192" s="1738">
        <f t="shared" si="31"/>
        <v>2.5396825396825397E-2</v>
      </c>
      <c r="AB192" s="1736">
        <v>189</v>
      </c>
      <c r="AC192" s="1736">
        <v>6.6</v>
      </c>
      <c r="AD192" s="1738">
        <f t="shared" si="32"/>
        <v>3.4920634920634921E-2</v>
      </c>
      <c r="AE192" s="1736">
        <v>189</v>
      </c>
      <c r="AF192" s="1736">
        <v>8.4</v>
      </c>
      <c r="AG192" s="1738">
        <f t="shared" si="33"/>
        <v>4.4444444444444446E-2</v>
      </c>
      <c r="AH192" s="1736">
        <v>189</v>
      </c>
      <c r="AI192" s="1736">
        <v>92.4</v>
      </c>
      <c r="AJ192" s="1738">
        <f t="shared" si="34"/>
        <v>0.48888888888888893</v>
      </c>
      <c r="AK192" s="1736">
        <v>189</v>
      </c>
      <c r="AL192" s="1736">
        <v>174.6</v>
      </c>
      <c r="AM192" s="1738">
        <f t="shared" si="35"/>
        <v>0.92380952380952375</v>
      </c>
      <c r="AN192" s="1736">
        <v>189</v>
      </c>
      <c r="AO192" s="1736">
        <v>174</v>
      </c>
      <c r="AP192" s="1738">
        <f t="shared" si="36"/>
        <v>0.92063492063492058</v>
      </c>
      <c r="AQ192" s="1736">
        <v>189</v>
      </c>
      <c r="AR192" s="1736">
        <v>180</v>
      </c>
      <c r="AS192" s="1738">
        <f t="shared" si="37"/>
        <v>0.95238095238095233</v>
      </c>
      <c r="AT192" s="1738">
        <f t="shared" si="38"/>
        <v>0.59973544973544979</v>
      </c>
    </row>
    <row r="193" spans="1:46">
      <c r="A193" s="1739" t="s">
        <v>3182</v>
      </c>
      <c r="B193" s="1721">
        <v>1210</v>
      </c>
      <c r="C193" s="1721">
        <v>47</v>
      </c>
      <c r="D193" s="1734">
        <v>186</v>
      </c>
      <c r="E193" s="1740" t="s">
        <v>2394</v>
      </c>
      <c r="F193" s="1736" t="s">
        <v>2290</v>
      </c>
      <c r="G193" s="1736" t="s">
        <v>2289</v>
      </c>
      <c r="H193" s="1736">
        <v>11</v>
      </c>
      <c r="I193" s="1736">
        <v>189</v>
      </c>
      <c r="J193" s="1736">
        <v>0</v>
      </c>
      <c r="K193" s="1736">
        <v>0</v>
      </c>
      <c r="L193" s="1738"/>
      <c r="M193" s="1736">
        <v>0</v>
      </c>
      <c r="N193" s="1736">
        <v>0</v>
      </c>
      <c r="O193" s="1738"/>
      <c r="P193" s="1736">
        <v>189</v>
      </c>
      <c r="Q193" s="1736">
        <v>90</v>
      </c>
      <c r="R193" s="1738">
        <f t="shared" si="28"/>
        <v>0.47619047619047616</v>
      </c>
      <c r="S193" s="1736">
        <v>189</v>
      </c>
      <c r="T193" s="1736">
        <v>90</v>
      </c>
      <c r="U193" s="1738">
        <f t="shared" si="29"/>
        <v>0.47619047619047616</v>
      </c>
      <c r="V193" s="1736">
        <v>189</v>
      </c>
      <c r="W193" s="1736">
        <v>177</v>
      </c>
      <c r="X193" s="1738">
        <f t="shared" si="30"/>
        <v>0.93650793650793651</v>
      </c>
      <c r="Y193" s="1736">
        <v>189</v>
      </c>
      <c r="Z193" s="1736">
        <v>183</v>
      </c>
      <c r="AA193" s="1738">
        <f t="shared" si="31"/>
        <v>0.96825396825396826</v>
      </c>
      <c r="AB193" s="1736">
        <v>189</v>
      </c>
      <c r="AC193" s="1736">
        <v>192</v>
      </c>
      <c r="AD193" s="1738">
        <f t="shared" si="32"/>
        <v>1.0158730158730158</v>
      </c>
      <c r="AE193" s="1736">
        <v>189</v>
      </c>
      <c r="AF193" s="1736">
        <v>186</v>
      </c>
      <c r="AG193" s="1738">
        <f t="shared" si="33"/>
        <v>0.98412698412698407</v>
      </c>
      <c r="AH193" s="1736">
        <v>189</v>
      </c>
      <c r="AI193" s="1736">
        <v>177</v>
      </c>
      <c r="AJ193" s="1738">
        <f t="shared" si="34"/>
        <v>0.93650793650793651</v>
      </c>
      <c r="AK193" s="1736">
        <v>189</v>
      </c>
      <c r="AL193" s="1736">
        <v>93</v>
      </c>
      <c r="AM193" s="1738">
        <f t="shared" si="35"/>
        <v>0.49206349206349204</v>
      </c>
      <c r="AN193" s="1736">
        <v>189</v>
      </c>
      <c r="AO193" s="1736">
        <v>98.1</v>
      </c>
      <c r="AP193" s="1738">
        <f t="shared" si="36"/>
        <v>0.51904761904761898</v>
      </c>
      <c r="AQ193" s="1736">
        <v>189</v>
      </c>
      <c r="AR193" s="1736">
        <v>21</v>
      </c>
      <c r="AS193" s="1738">
        <f t="shared" si="37"/>
        <v>0.1111111111111111</v>
      </c>
      <c r="AT193" s="1738">
        <f t="shared" si="38"/>
        <v>0.69158730158730153</v>
      </c>
    </row>
    <row r="194" spans="1:46">
      <c r="A194" s="1739" t="s">
        <v>3183</v>
      </c>
      <c r="B194" s="1721">
        <v>1220</v>
      </c>
      <c r="C194" s="1721">
        <v>13</v>
      </c>
      <c r="D194" s="1734">
        <v>187</v>
      </c>
      <c r="E194" s="1740" t="s">
        <v>30</v>
      </c>
      <c r="F194" s="1736" t="s">
        <v>2290</v>
      </c>
      <c r="G194" s="1736" t="s">
        <v>2289</v>
      </c>
      <c r="H194" s="1736">
        <v>11</v>
      </c>
      <c r="I194" s="1736">
        <v>189</v>
      </c>
      <c r="J194" s="1736">
        <v>189</v>
      </c>
      <c r="K194" s="1736">
        <v>116.5</v>
      </c>
      <c r="L194" s="1738">
        <f t="shared" si="26"/>
        <v>0.6164021164021164</v>
      </c>
      <c r="M194" s="1736">
        <v>189</v>
      </c>
      <c r="N194" s="1736">
        <v>108.5</v>
      </c>
      <c r="O194" s="1738">
        <f t="shared" si="27"/>
        <v>0.57407407407407407</v>
      </c>
      <c r="P194" s="1736">
        <v>189</v>
      </c>
      <c r="Q194" s="1736">
        <v>108.5</v>
      </c>
      <c r="R194" s="1738">
        <f t="shared" si="28"/>
        <v>0.57407407407407407</v>
      </c>
      <c r="S194" s="1736">
        <v>189</v>
      </c>
      <c r="T194" s="1736">
        <v>84</v>
      </c>
      <c r="U194" s="1738">
        <f t="shared" si="29"/>
        <v>0.44444444444444442</v>
      </c>
      <c r="V194" s="1736">
        <v>189</v>
      </c>
      <c r="W194" s="1736">
        <v>90</v>
      </c>
      <c r="X194" s="1738">
        <f t="shared" si="30"/>
        <v>0.47619047619047616</v>
      </c>
      <c r="Y194" s="1736">
        <v>189</v>
      </c>
      <c r="Z194" s="1736">
        <v>98.5</v>
      </c>
      <c r="AA194" s="1738">
        <f t="shared" si="31"/>
        <v>0.52116402116402116</v>
      </c>
      <c r="AB194" s="1736">
        <v>189</v>
      </c>
      <c r="AC194" s="1736">
        <v>93.5</v>
      </c>
      <c r="AD194" s="1738">
        <f t="shared" si="32"/>
        <v>0.49470899470899471</v>
      </c>
      <c r="AE194" s="1736">
        <v>189</v>
      </c>
      <c r="AF194" s="1736">
        <v>68</v>
      </c>
      <c r="AG194" s="1738">
        <f t="shared" si="33"/>
        <v>0.35978835978835977</v>
      </c>
      <c r="AH194" s="1736">
        <v>189</v>
      </c>
      <c r="AI194" s="1736">
        <v>74.5</v>
      </c>
      <c r="AJ194" s="1738">
        <f t="shared" si="34"/>
        <v>0.39417989417989419</v>
      </c>
      <c r="AK194" s="1736">
        <v>189</v>
      </c>
      <c r="AL194" s="1736">
        <v>50.5</v>
      </c>
      <c r="AM194" s="1738">
        <f t="shared" si="35"/>
        <v>0.26719576719576721</v>
      </c>
      <c r="AN194" s="1736">
        <v>189</v>
      </c>
      <c r="AO194" s="1736">
        <v>113</v>
      </c>
      <c r="AP194" s="1738">
        <f t="shared" si="36"/>
        <v>0.59788359788359791</v>
      </c>
      <c r="AQ194" s="1736">
        <v>189</v>
      </c>
      <c r="AR194" s="1736">
        <v>121.5</v>
      </c>
      <c r="AS194" s="1738">
        <f t="shared" si="37"/>
        <v>0.6428571428571429</v>
      </c>
      <c r="AT194" s="1738">
        <f t="shared" si="38"/>
        <v>0.49691358024691357</v>
      </c>
    </row>
    <row r="195" spans="1:46">
      <c r="A195" s="1739" t="s">
        <v>3184</v>
      </c>
      <c r="B195" s="1721">
        <v>1230</v>
      </c>
      <c r="C195" s="1721">
        <v>81</v>
      </c>
      <c r="D195" s="1734">
        <v>188</v>
      </c>
      <c r="E195" s="1740" t="s">
        <v>1889</v>
      </c>
      <c r="F195" s="1736" t="s">
        <v>2290</v>
      </c>
      <c r="G195" s="1736" t="s">
        <v>2289</v>
      </c>
      <c r="H195" s="1736">
        <v>11</v>
      </c>
      <c r="I195" s="1736">
        <v>189</v>
      </c>
      <c r="J195" s="1736">
        <v>189</v>
      </c>
      <c r="K195" s="1736">
        <v>139.80000000000001</v>
      </c>
      <c r="L195" s="1738">
        <f t="shared" si="26"/>
        <v>0.73968253968253972</v>
      </c>
      <c r="M195" s="1736">
        <v>189</v>
      </c>
      <c r="N195" s="1736">
        <v>160.80000000000001</v>
      </c>
      <c r="O195" s="1738">
        <f t="shared" si="27"/>
        <v>0.85079365079365088</v>
      </c>
      <c r="P195" s="1736">
        <v>189</v>
      </c>
      <c r="Q195" s="1736">
        <v>151.80000000000001</v>
      </c>
      <c r="R195" s="1738">
        <f t="shared" si="28"/>
        <v>0.80317460317460321</v>
      </c>
      <c r="S195" s="1736">
        <v>189</v>
      </c>
      <c r="T195" s="1736">
        <v>133.80000000000001</v>
      </c>
      <c r="U195" s="1738">
        <f t="shared" si="29"/>
        <v>0.70793650793650797</v>
      </c>
      <c r="V195" s="1736">
        <v>189</v>
      </c>
      <c r="W195" s="1736">
        <v>151.19999999999999</v>
      </c>
      <c r="X195" s="1738">
        <f t="shared" si="30"/>
        <v>0.79999999999999993</v>
      </c>
      <c r="Y195" s="1736">
        <v>189</v>
      </c>
      <c r="Z195" s="1736">
        <v>162.6</v>
      </c>
      <c r="AA195" s="1738">
        <f t="shared" si="31"/>
        <v>0.86031746031746026</v>
      </c>
      <c r="AB195" s="1736">
        <v>189</v>
      </c>
      <c r="AC195" s="1736">
        <v>166.2</v>
      </c>
      <c r="AD195" s="1738">
        <f t="shared" si="32"/>
        <v>0.87936507936507935</v>
      </c>
      <c r="AE195" s="1736">
        <v>189</v>
      </c>
      <c r="AF195" s="1736">
        <v>176.4</v>
      </c>
      <c r="AG195" s="1738">
        <f t="shared" si="33"/>
        <v>0.93333333333333335</v>
      </c>
      <c r="AH195" s="1736">
        <v>189</v>
      </c>
      <c r="AI195" s="1736">
        <v>183.6</v>
      </c>
      <c r="AJ195" s="1738">
        <f t="shared" si="34"/>
        <v>0.97142857142857142</v>
      </c>
      <c r="AK195" s="1736">
        <v>189</v>
      </c>
      <c r="AL195" s="1736">
        <v>201</v>
      </c>
      <c r="AM195" s="1738">
        <f t="shared" si="35"/>
        <v>1.0634920634920635</v>
      </c>
      <c r="AN195" s="1736">
        <v>189</v>
      </c>
      <c r="AO195" s="1736">
        <v>210.6</v>
      </c>
      <c r="AP195" s="1738">
        <f t="shared" si="36"/>
        <v>1.1142857142857143</v>
      </c>
      <c r="AQ195" s="1736">
        <v>189</v>
      </c>
      <c r="AR195" s="1736">
        <v>190.8</v>
      </c>
      <c r="AS195" s="1738">
        <f t="shared" si="37"/>
        <v>1.0095238095238095</v>
      </c>
      <c r="AT195" s="1738">
        <f t="shared" si="38"/>
        <v>0.89444444444444438</v>
      </c>
    </row>
    <row r="196" spans="1:46">
      <c r="A196" s="1739" t="s">
        <v>3185</v>
      </c>
      <c r="B196" s="1721">
        <v>1270</v>
      </c>
      <c r="C196" s="1721">
        <v>8</v>
      </c>
      <c r="D196" s="1734">
        <v>189</v>
      </c>
      <c r="E196" s="1740" t="s">
        <v>1871</v>
      </c>
      <c r="F196" s="1736" t="s">
        <v>2290</v>
      </c>
      <c r="G196" s="1736" t="s">
        <v>1512</v>
      </c>
      <c r="H196" s="1736">
        <v>11</v>
      </c>
      <c r="I196" s="1736">
        <v>189</v>
      </c>
      <c r="J196" s="1736">
        <v>189</v>
      </c>
      <c r="K196" s="1736">
        <v>49.8</v>
      </c>
      <c r="L196" s="1738">
        <f t="shared" si="26"/>
        <v>0.2634920634920635</v>
      </c>
      <c r="M196" s="1736">
        <v>189</v>
      </c>
      <c r="N196" s="1736">
        <v>58.8</v>
      </c>
      <c r="O196" s="1738">
        <f t="shared" si="27"/>
        <v>0.31111111111111112</v>
      </c>
      <c r="P196" s="1736">
        <v>189</v>
      </c>
      <c r="Q196" s="1736">
        <v>55.8</v>
      </c>
      <c r="R196" s="1738">
        <f t="shared" si="28"/>
        <v>0.29523809523809524</v>
      </c>
      <c r="S196" s="1736">
        <v>189</v>
      </c>
      <c r="T196" s="1736">
        <v>48.6</v>
      </c>
      <c r="U196" s="1738">
        <f t="shared" si="29"/>
        <v>0.25714285714285717</v>
      </c>
      <c r="V196" s="1736">
        <v>189</v>
      </c>
      <c r="W196" s="1736">
        <v>46.8</v>
      </c>
      <c r="X196" s="1738">
        <f t="shared" si="30"/>
        <v>0.2476190476190476</v>
      </c>
      <c r="Y196" s="1736">
        <v>189</v>
      </c>
      <c r="Z196" s="1736">
        <v>43.2</v>
      </c>
      <c r="AA196" s="1738">
        <f t="shared" si="31"/>
        <v>0.22857142857142859</v>
      </c>
      <c r="AB196" s="1736">
        <v>189</v>
      </c>
      <c r="AC196" s="1736">
        <v>40.799999999999997</v>
      </c>
      <c r="AD196" s="1738">
        <f t="shared" si="32"/>
        <v>0.21587301587301586</v>
      </c>
      <c r="AE196" s="1736">
        <v>189</v>
      </c>
      <c r="AF196" s="1736">
        <v>32.4</v>
      </c>
      <c r="AG196" s="1738">
        <f t="shared" si="33"/>
        <v>0.17142857142857143</v>
      </c>
      <c r="AH196" s="1736">
        <v>189</v>
      </c>
      <c r="AI196" s="1736">
        <v>36</v>
      </c>
      <c r="AJ196" s="1738">
        <f t="shared" si="34"/>
        <v>0.19047619047619047</v>
      </c>
      <c r="AK196" s="1736">
        <v>189</v>
      </c>
      <c r="AL196" s="1736">
        <v>49.8</v>
      </c>
      <c r="AM196" s="1738">
        <f t="shared" si="35"/>
        <v>0.2634920634920635</v>
      </c>
      <c r="AN196" s="1736">
        <v>189</v>
      </c>
      <c r="AO196" s="1736">
        <v>58.8</v>
      </c>
      <c r="AP196" s="1738">
        <f t="shared" si="36"/>
        <v>0.31111111111111112</v>
      </c>
      <c r="AQ196" s="1736">
        <v>189</v>
      </c>
      <c r="AR196" s="1736">
        <v>62.4</v>
      </c>
      <c r="AS196" s="1738">
        <f t="shared" si="37"/>
        <v>0.33015873015873015</v>
      </c>
      <c r="AT196" s="1738">
        <f t="shared" si="38"/>
        <v>0.25714285714285712</v>
      </c>
    </row>
    <row r="197" spans="1:46">
      <c r="A197" s="1739" t="s">
        <v>3186</v>
      </c>
      <c r="B197" s="1721">
        <v>6110</v>
      </c>
      <c r="C197" s="1721">
        <v>62</v>
      </c>
      <c r="D197" s="1734">
        <v>190</v>
      </c>
      <c r="E197" s="1740" t="s">
        <v>1448</v>
      </c>
      <c r="F197" s="1736" t="s">
        <v>2290</v>
      </c>
      <c r="G197" s="1736" t="s">
        <v>2289</v>
      </c>
      <c r="H197" s="1736">
        <v>11</v>
      </c>
      <c r="I197" s="1736">
        <v>189</v>
      </c>
      <c r="J197" s="1736">
        <v>189</v>
      </c>
      <c r="K197" s="1736">
        <v>88.2</v>
      </c>
      <c r="L197" s="1738">
        <f t="shared" si="26"/>
        <v>0.46666666666666667</v>
      </c>
      <c r="M197" s="1736">
        <v>189</v>
      </c>
      <c r="N197" s="1736">
        <v>82.8</v>
      </c>
      <c r="O197" s="1738">
        <f t="shared" si="27"/>
        <v>0.43809523809523809</v>
      </c>
      <c r="P197" s="1736">
        <v>189</v>
      </c>
      <c r="Q197" s="1736">
        <v>87.6</v>
      </c>
      <c r="R197" s="1738">
        <f t="shared" si="28"/>
        <v>0.46349206349206346</v>
      </c>
      <c r="S197" s="1736">
        <v>189</v>
      </c>
      <c r="T197" s="1736">
        <v>88.2</v>
      </c>
      <c r="U197" s="1738">
        <f t="shared" si="29"/>
        <v>0.46666666666666667</v>
      </c>
      <c r="V197" s="1736">
        <v>189</v>
      </c>
      <c r="W197" s="1736">
        <v>94.2</v>
      </c>
      <c r="X197" s="1738">
        <f t="shared" si="30"/>
        <v>0.49841269841269842</v>
      </c>
      <c r="Y197" s="1736">
        <v>189</v>
      </c>
      <c r="Z197" s="1736">
        <v>78.599999999999994</v>
      </c>
      <c r="AA197" s="1738">
        <f t="shared" si="31"/>
        <v>0.41587301587301584</v>
      </c>
      <c r="AB197" s="1736">
        <v>189</v>
      </c>
      <c r="AC197" s="1736">
        <v>8.4</v>
      </c>
      <c r="AD197" s="1738">
        <f t="shared" si="32"/>
        <v>4.4444444444444446E-2</v>
      </c>
      <c r="AE197" s="1736">
        <v>189</v>
      </c>
      <c r="AF197" s="1736">
        <v>100.8</v>
      </c>
      <c r="AG197" s="1738">
        <f t="shared" si="33"/>
        <v>0.53333333333333333</v>
      </c>
      <c r="AH197" s="1736">
        <v>189</v>
      </c>
      <c r="AI197" s="1736">
        <v>97.2</v>
      </c>
      <c r="AJ197" s="1738">
        <f t="shared" si="34"/>
        <v>0.51428571428571435</v>
      </c>
      <c r="AK197" s="1736">
        <v>189</v>
      </c>
      <c r="AL197" s="1736">
        <v>90.6</v>
      </c>
      <c r="AM197" s="1738">
        <f t="shared" si="35"/>
        <v>0.47936507936507933</v>
      </c>
      <c r="AN197" s="1736">
        <v>189</v>
      </c>
      <c r="AO197" s="1736">
        <v>91.2</v>
      </c>
      <c r="AP197" s="1738">
        <f t="shared" si="36"/>
        <v>0.48253968253968255</v>
      </c>
      <c r="AQ197" s="1736">
        <v>189</v>
      </c>
      <c r="AR197" s="1736">
        <v>81</v>
      </c>
      <c r="AS197" s="1738">
        <f t="shared" si="37"/>
        <v>0.42857142857142855</v>
      </c>
      <c r="AT197" s="1738">
        <f t="shared" si="38"/>
        <v>0.43597883597883602</v>
      </c>
    </row>
    <row r="198" spans="1:46">
      <c r="A198" s="1739" t="s">
        <v>3187</v>
      </c>
      <c r="B198" s="1721">
        <v>6130</v>
      </c>
      <c r="C198" s="1721">
        <v>18</v>
      </c>
      <c r="D198" s="1734">
        <v>191</v>
      </c>
      <c r="E198" s="1740" t="s">
        <v>1877</v>
      </c>
      <c r="F198" s="1736" t="s">
        <v>2290</v>
      </c>
      <c r="G198" s="1736" t="s">
        <v>2289</v>
      </c>
      <c r="H198" s="1736">
        <v>11</v>
      </c>
      <c r="I198" s="1736">
        <v>189</v>
      </c>
      <c r="J198" s="1736">
        <v>189</v>
      </c>
      <c r="K198" s="1736">
        <v>151.80000000000001</v>
      </c>
      <c r="L198" s="1738">
        <f t="shared" si="26"/>
        <v>0.80317460317460321</v>
      </c>
      <c r="M198" s="1736">
        <v>189</v>
      </c>
      <c r="N198" s="1736">
        <v>175.2</v>
      </c>
      <c r="O198" s="1738">
        <f t="shared" si="27"/>
        <v>0.92698412698412691</v>
      </c>
      <c r="P198" s="1736">
        <v>189</v>
      </c>
      <c r="Q198" s="1736">
        <v>173.4</v>
      </c>
      <c r="R198" s="1738">
        <f t="shared" si="28"/>
        <v>0.91746031746031753</v>
      </c>
      <c r="S198" s="1736">
        <v>189</v>
      </c>
      <c r="T198" s="1736">
        <v>190.8</v>
      </c>
      <c r="U198" s="1738">
        <f t="shared" si="29"/>
        <v>1.0095238095238095</v>
      </c>
      <c r="V198" s="1736">
        <v>189</v>
      </c>
      <c r="W198" s="1736">
        <v>192</v>
      </c>
      <c r="X198" s="1738">
        <f t="shared" si="30"/>
        <v>1.0158730158730158</v>
      </c>
      <c r="Y198" s="1736">
        <v>189</v>
      </c>
      <c r="Z198" s="1736">
        <v>185.4</v>
      </c>
      <c r="AA198" s="1738">
        <f t="shared" si="31"/>
        <v>0.98095238095238102</v>
      </c>
      <c r="AB198" s="1736">
        <v>189</v>
      </c>
      <c r="AC198" s="1736">
        <v>31.2</v>
      </c>
      <c r="AD198" s="1738">
        <f t="shared" si="32"/>
        <v>0.16507936507936508</v>
      </c>
      <c r="AE198" s="1736">
        <v>189</v>
      </c>
      <c r="AF198" s="1736">
        <v>20.399999999999999</v>
      </c>
      <c r="AG198" s="1738">
        <f t="shared" si="33"/>
        <v>0.10793650793650793</v>
      </c>
      <c r="AH198" s="1736">
        <v>189</v>
      </c>
      <c r="AI198" s="1736">
        <v>125.4</v>
      </c>
      <c r="AJ198" s="1738">
        <f t="shared" si="34"/>
        <v>0.66349206349206358</v>
      </c>
      <c r="AK198" s="1736">
        <v>189</v>
      </c>
      <c r="AL198" s="1736">
        <v>138</v>
      </c>
      <c r="AM198" s="1738">
        <f t="shared" si="35"/>
        <v>0.73015873015873012</v>
      </c>
      <c r="AN198" s="1736">
        <v>189</v>
      </c>
      <c r="AO198" s="1736">
        <v>187.2</v>
      </c>
      <c r="AP198" s="1738">
        <f t="shared" si="36"/>
        <v>0.9904761904761904</v>
      </c>
      <c r="AQ198" s="1736">
        <v>189</v>
      </c>
      <c r="AR198" s="1736">
        <v>164.4</v>
      </c>
      <c r="AS198" s="1738">
        <f t="shared" si="37"/>
        <v>0.86984126984126986</v>
      </c>
      <c r="AT198" s="1738">
        <f t="shared" si="38"/>
        <v>0.76507936507936525</v>
      </c>
    </row>
    <row r="199" spans="1:46">
      <c r="A199" s="1739" t="s">
        <v>3188</v>
      </c>
      <c r="B199" s="1721">
        <v>6220</v>
      </c>
      <c r="C199" s="1721">
        <v>151</v>
      </c>
      <c r="D199" s="1734">
        <v>192</v>
      </c>
      <c r="E199" s="1740" t="s">
        <v>1419</v>
      </c>
      <c r="F199" s="1736" t="s">
        <v>2290</v>
      </c>
      <c r="G199" s="1736" t="s">
        <v>1512</v>
      </c>
      <c r="H199" s="1736">
        <v>11</v>
      </c>
      <c r="I199" s="1736">
        <v>191</v>
      </c>
      <c r="J199" s="1736">
        <v>191</v>
      </c>
      <c r="K199" s="1736">
        <v>18.5</v>
      </c>
      <c r="L199" s="1738">
        <f t="shared" si="26"/>
        <v>9.6858638743455502E-2</v>
      </c>
      <c r="M199" s="1736">
        <v>191</v>
      </c>
      <c r="N199" s="1736">
        <v>18.399999999999999</v>
      </c>
      <c r="O199" s="1738">
        <f t="shared" si="27"/>
        <v>9.6335078534031407E-2</v>
      </c>
      <c r="P199" s="1736">
        <v>191</v>
      </c>
      <c r="Q199" s="1736">
        <v>22</v>
      </c>
      <c r="R199" s="1738">
        <f t="shared" si="28"/>
        <v>0.11518324607329843</v>
      </c>
      <c r="S199" s="1736">
        <v>191</v>
      </c>
      <c r="T199" s="1736">
        <v>23.2</v>
      </c>
      <c r="U199" s="1738">
        <f t="shared" si="29"/>
        <v>0.12146596858638743</v>
      </c>
      <c r="V199" s="1736">
        <v>191</v>
      </c>
      <c r="W199" s="1736">
        <v>23.4</v>
      </c>
      <c r="X199" s="1738">
        <f t="shared" si="30"/>
        <v>0.1225130890052356</v>
      </c>
      <c r="Y199" s="1736">
        <v>191</v>
      </c>
      <c r="Z199" s="1736">
        <v>23.4</v>
      </c>
      <c r="AA199" s="1738">
        <f t="shared" si="31"/>
        <v>0.1225130890052356</v>
      </c>
      <c r="AB199" s="1736">
        <v>191</v>
      </c>
      <c r="AC199" s="1736">
        <v>19.399999999999999</v>
      </c>
      <c r="AD199" s="1738">
        <f t="shared" si="32"/>
        <v>0.10157068062827225</v>
      </c>
      <c r="AE199" s="1736">
        <v>191</v>
      </c>
      <c r="AF199" s="1736">
        <v>18.2</v>
      </c>
      <c r="AG199" s="1738">
        <f t="shared" si="33"/>
        <v>9.5287958115183244E-2</v>
      </c>
      <c r="AH199" s="1736">
        <v>191</v>
      </c>
      <c r="AI199" s="1736">
        <v>21.2</v>
      </c>
      <c r="AJ199" s="1738">
        <f t="shared" si="34"/>
        <v>0.11099476439790576</v>
      </c>
      <c r="AK199" s="1736">
        <v>191</v>
      </c>
      <c r="AL199" s="1736">
        <v>21.6</v>
      </c>
      <c r="AM199" s="1738">
        <f t="shared" si="35"/>
        <v>0.1130890052356021</v>
      </c>
      <c r="AN199" s="1736">
        <v>191</v>
      </c>
      <c r="AO199" s="1736">
        <v>21</v>
      </c>
      <c r="AP199" s="1738">
        <f t="shared" si="36"/>
        <v>0.1099476439790576</v>
      </c>
      <c r="AQ199" s="1736">
        <v>191</v>
      </c>
      <c r="AR199" s="1736">
        <v>22</v>
      </c>
      <c r="AS199" s="1738">
        <f t="shared" si="37"/>
        <v>0.11518324607329843</v>
      </c>
      <c r="AT199" s="1738">
        <f t="shared" si="38"/>
        <v>0.1100785340314136</v>
      </c>
    </row>
    <row r="200" spans="1:46">
      <c r="A200" s="1739" t="s">
        <v>3189</v>
      </c>
      <c r="B200" s="1721">
        <v>1240</v>
      </c>
      <c r="C200" s="1721">
        <v>19</v>
      </c>
      <c r="D200" s="1734">
        <v>193</v>
      </c>
      <c r="E200" s="1740" t="s">
        <v>532</v>
      </c>
      <c r="F200" s="1736" t="s">
        <v>2290</v>
      </c>
      <c r="G200" s="1736" t="s">
        <v>1512</v>
      </c>
      <c r="H200" s="1736">
        <v>11</v>
      </c>
      <c r="I200" s="1736">
        <v>193</v>
      </c>
      <c r="J200" s="1736">
        <v>193</v>
      </c>
      <c r="K200" s="1736">
        <v>103.2</v>
      </c>
      <c r="L200" s="1738">
        <f t="shared" si="26"/>
        <v>0.53471502590673581</v>
      </c>
      <c r="M200" s="1736">
        <v>193</v>
      </c>
      <c r="N200" s="1736">
        <v>88.8</v>
      </c>
      <c r="O200" s="1738">
        <f t="shared" si="27"/>
        <v>0.46010362694300516</v>
      </c>
      <c r="P200" s="1736">
        <v>193</v>
      </c>
      <c r="Q200" s="1736">
        <v>96.8</v>
      </c>
      <c r="R200" s="1738">
        <f t="shared" si="28"/>
        <v>0.50155440414507768</v>
      </c>
      <c r="S200" s="1736">
        <v>193</v>
      </c>
      <c r="T200" s="1736">
        <v>119.2</v>
      </c>
      <c r="U200" s="1738">
        <f t="shared" si="29"/>
        <v>0.61761658031088085</v>
      </c>
      <c r="V200" s="1736">
        <v>193</v>
      </c>
      <c r="W200" s="1736">
        <v>96</v>
      </c>
      <c r="X200" s="1738">
        <f t="shared" si="30"/>
        <v>0.49740932642487046</v>
      </c>
      <c r="Y200" s="1736">
        <v>193</v>
      </c>
      <c r="Z200" s="1736">
        <v>124</v>
      </c>
      <c r="AA200" s="1738">
        <f t="shared" si="31"/>
        <v>0.6424870466321243</v>
      </c>
      <c r="AB200" s="1736">
        <v>193</v>
      </c>
      <c r="AC200" s="1736">
        <v>93.6</v>
      </c>
      <c r="AD200" s="1738">
        <f t="shared" si="32"/>
        <v>0.48497409326424867</v>
      </c>
      <c r="AE200" s="1736">
        <v>193</v>
      </c>
      <c r="AF200" s="1736">
        <v>68</v>
      </c>
      <c r="AG200" s="1738">
        <f t="shared" si="33"/>
        <v>0.35233160621761656</v>
      </c>
      <c r="AH200" s="1736">
        <v>193</v>
      </c>
      <c r="AI200" s="1736">
        <v>60</v>
      </c>
      <c r="AJ200" s="1738">
        <f t="shared" si="34"/>
        <v>0.31088082901554404</v>
      </c>
      <c r="AK200" s="1736">
        <v>193</v>
      </c>
      <c r="AL200" s="1736">
        <v>52.8</v>
      </c>
      <c r="AM200" s="1738">
        <f t="shared" si="35"/>
        <v>0.27357512953367874</v>
      </c>
      <c r="AN200" s="1736">
        <v>193</v>
      </c>
      <c r="AO200" s="1736">
        <v>80</v>
      </c>
      <c r="AP200" s="1738">
        <f t="shared" si="36"/>
        <v>0.41450777202072536</v>
      </c>
      <c r="AQ200" s="1736">
        <v>193</v>
      </c>
      <c r="AR200" s="1736">
        <v>94.4</v>
      </c>
      <c r="AS200" s="1738">
        <f t="shared" si="37"/>
        <v>0.48911917098445601</v>
      </c>
      <c r="AT200" s="1738">
        <f t="shared" si="38"/>
        <v>0.46493955094991363</v>
      </c>
    </row>
    <row r="201" spans="1:46">
      <c r="A201" s="1739" t="s">
        <v>3190</v>
      </c>
      <c r="B201" s="1721">
        <v>6210</v>
      </c>
      <c r="C201" s="1721">
        <v>35</v>
      </c>
      <c r="D201" s="1734">
        <v>194</v>
      </c>
      <c r="E201" s="1740" t="s">
        <v>1796</v>
      </c>
      <c r="F201" s="1736" t="s">
        <v>2290</v>
      </c>
      <c r="G201" s="1736" t="s">
        <v>1512</v>
      </c>
      <c r="H201" s="1736">
        <v>11</v>
      </c>
      <c r="I201" s="1736">
        <v>193</v>
      </c>
      <c r="J201" s="1736">
        <v>193</v>
      </c>
      <c r="K201" s="1736">
        <v>71.5</v>
      </c>
      <c r="L201" s="1738">
        <f t="shared" ref="L201:L264" si="39">+K201/J201</f>
        <v>0.3704663212435233</v>
      </c>
      <c r="M201" s="1736">
        <v>193</v>
      </c>
      <c r="N201" s="1736">
        <v>85.5</v>
      </c>
      <c r="O201" s="1738">
        <f t="shared" ref="O201:O264" si="40">+N201/M201</f>
        <v>0.44300518134715028</v>
      </c>
      <c r="P201" s="1736">
        <v>193</v>
      </c>
      <c r="Q201" s="1736">
        <v>78.5</v>
      </c>
      <c r="R201" s="1738">
        <f t="shared" ref="R201:R264" si="41">+Q201/P201</f>
        <v>0.40673575129533679</v>
      </c>
      <c r="S201" s="1736">
        <v>193</v>
      </c>
      <c r="T201" s="1736">
        <v>63.5</v>
      </c>
      <c r="U201" s="1738">
        <f t="shared" ref="U201:U263" si="42">+T201/S201</f>
        <v>0.32901554404145078</v>
      </c>
      <c r="V201" s="1736">
        <v>193</v>
      </c>
      <c r="W201" s="1736">
        <v>115</v>
      </c>
      <c r="X201" s="1738">
        <f t="shared" ref="X201:X263" si="43">+W201/V201</f>
        <v>0.59585492227979275</v>
      </c>
      <c r="Y201" s="1736">
        <v>193</v>
      </c>
      <c r="Z201" s="1736">
        <v>64.5</v>
      </c>
      <c r="AA201" s="1738">
        <f t="shared" ref="AA201:AA263" si="44">+Z201/Y201</f>
        <v>0.33419689119170987</v>
      </c>
      <c r="AB201" s="1736">
        <v>193</v>
      </c>
      <c r="AC201" s="1736">
        <v>56.5</v>
      </c>
      <c r="AD201" s="1738">
        <f t="shared" ref="AD201:AD263" si="45">+AC201/AB201</f>
        <v>0.29274611398963729</v>
      </c>
      <c r="AE201" s="1736">
        <v>193</v>
      </c>
      <c r="AF201" s="1736">
        <v>42.5</v>
      </c>
      <c r="AG201" s="1738">
        <f t="shared" ref="AG201:AG263" si="46">+AF201/AE201</f>
        <v>0.22020725388601037</v>
      </c>
      <c r="AH201" s="1736">
        <v>193</v>
      </c>
      <c r="AI201" s="1736">
        <v>19.8</v>
      </c>
      <c r="AJ201" s="1738">
        <f t="shared" ref="AJ201:AJ264" si="47">+AI201/AH201</f>
        <v>0.10259067357512953</v>
      </c>
      <c r="AK201" s="1736">
        <v>193</v>
      </c>
      <c r="AL201" s="1736">
        <v>35.4</v>
      </c>
      <c r="AM201" s="1738">
        <f t="shared" ref="AM201:AM264" si="48">+AL201/AK201</f>
        <v>0.18341968911917098</v>
      </c>
      <c r="AN201" s="1736">
        <v>193</v>
      </c>
      <c r="AO201" s="1736">
        <v>39.6</v>
      </c>
      <c r="AP201" s="1738">
        <f t="shared" ref="AP201:AP264" si="49">+AO201/AN201</f>
        <v>0.20518134715025907</v>
      </c>
      <c r="AQ201" s="1736">
        <v>193</v>
      </c>
      <c r="AR201" s="1736">
        <v>57</v>
      </c>
      <c r="AS201" s="1738">
        <f t="shared" ref="AS201:AS264" si="50">+AR201/AQ201</f>
        <v>0.29533678756476683</v>
      </c>
      <c r="AT201" s="1738">
        <f t="shared" ref="AT201:AT264" si="51">+(K201+N201+Q201+T201+W201+Z201+AC201+AF201+AI201+AL201+AO201+AR201)/(J201+M201+P201+S201+V201+Y201+AB201+AE201+AH201+AK201+AN201+AQ201)</f>
        <v>0.3148963730569948</v>
      </c>
    </row>
    <row r="202" spans="1:46">
      <c r="A202" s="1739" t="s">
        <v>3191</v>
      </c>
      <c r="B202" s="1721">
        <v>1260</v>
      </c>
      <c r="C202" s="1721">
        <v>15</v>
      </c>
      <c r="D202" s="1734">
        <v>195</v>
      </c>
      <c r="E202" s="1740" t="s">
        <v>1443</v>
      </c>
      <c r="F202" s="1736" t="s">
        <v>2290</v>
      </c>
      <c r="G202" s="1736" t="s">
        <v>2289</v>
      </c>
      <c r="H202" s="1736">
        <v>11</v>
      </c>
      <c r="I202" s="1736">
        <v>195</v>
      </c>
      <c r="J202" s="1736">
        <v>195</v>
      </c>
      <c r="K202" s="1736">
        <v>125.6</v>
      </c>
      <c r="L202" s="1738">
        <f t="shared" si="39"/>
        <v>0.64410256410256406</v>
      </c>
      <c r="M202" s="1736">
        <v>195</v>
      </c>
      <c r="N202" s="1736">
        <v>131.19999999999999</v>
      </c>
      <c r="O202" s="1738">
        <f t="shared" si="40"/>
        <v>0.67282051282051281</v>
      </c>
      <c r="P202" s="1736">
        <v>195</v>
      </c>
      <c r="Q202" s="1736">
        <v>119.2</v>
      </c>
      <c r="R202" s="1738">
        <f t="shared" si="41"/>
        <v>0.61128205128205126</v>
      </c>
      <c r="S202" s="1736">
        <v>195</v>
      </c>
      <c r="T202" s="1736">
        <v>130.80000000000001</v>
      </c>
      <c r="U202" s="1738">
        <f t="shared" si="42"/>
        <v>0.67076923076923078</v>
      </c>
      <c r="V202" s="1736">
        <v>195</v>
      </c>
      <c r="W202" s="1736">
        <v>106</v>
      </c>
      <c r="X202" s="1738">
        <f t="shared" si="43"/>
        <v>0.54358974358974355</v>
      </c>
      <c r="Y202" s="1736">
        <v>195</v>
      </c>
      <c r="Z202" s="1736">
        <v>160.80000000000001</v>
      </c>
      <c r="AA202" s="1738">
        <f t="shared" si="44"/>
        <v>0.82461538461538464</v>
      </c>
      <c r="AB202" s="1736">
        <v>195</v>
      </c>
      <c r="AC202" s="1736">
        <v>176</v>
      </c>
      <c r="AD202" s="1738">
        <f t="shared" si="45"/>
        <v>0.90256410256410258</v>
      </c>
      <c r="AE202" s="1736">
        <v>195</v>
      </c>
      <c r="AF202" s="1736">
        <v>154.80000000000001</v>
      </c>
      <c r="AG202" s="1738">
        <f t="shared" si="46"/>
        <v>0.79384615384615387</v>
      </c>
      <c r="AH202" s="1736">
        <v>195</v>
      </c>
      <c r="AI202" s="1736">
        <v>173.6</v>
      </c>
      <c r="AJ202" s="1738">
        <f t="shared" si="47"/>
        <v>0.89025641025641022</v>
      </c>
      <c r="AK202" s="1736">
        <v>195</v>
      </c>
      <c r="AL202" s="1736">
        <v>177.2</v>
      </c>
      <c r="AM202" s="1738">
        <f t="shared" si="48"/>
        <v>0.90871794871794864</v>
      </c>
      <c r="AN202" s="1736">
        <v>195</v>
      </c>
      <c r="AO202" s="1736">
        <v>180</v>
      </c>
      <c r="AP202" s="1738">
        <f t="shared" si="49"/>
        <v>0.92307692307692313</v>
      </c>
      <c r="AQ202" s="1736">
        <v>195</v>
      </c>
      <c r="AR202" s="1736">
        <v>150.4</v>
      </c>
      <c r="AS202" s="1738">
        <f t="shared" si="50"/>
        <v>0.7712820512820513</v>
      </c>
      <c r="AT202" s="1738">
        <f t="shared" si="51"/>
        <v>0.76307692307692299</v>
      </c>
    </row>
    <row r="203" spans="1:46">
      <c r="A203" s="1739" t="s">
        <v>3192</v>
      </c>
      <c r="B203" s="1721">
        <v>1250</v>
      </c>
      <c r="C203" s="1721">
        <v>12</v>
      </c>
      <c r="D203" s="1734">
        <v>196</v>
      </c>
      <c r="E203" s="1740" t="s">
        <v>60</v>
      </c>
      <c r="F203" s="1736" t="s">
        <v>2290</v>
      </c>
      <c r="G203" s="1736" t="s">
        <v>2289</v>
      </c>
      <c r="H203" s="1736">
        <v>33</v>
      </c>
      <c r="I203" s="1736">
        <v>196</v>
      </c>
      <c r="J203" s="1736">
        <v>196</v>
      </c>
      <c r="K203" s="1736">
        <v>82.8</v>
      </c>
      <c r="L203" s="1738">
        <f t="shared" si="39"/>
        <v>0.42244897959183669</v>
      </c>
      <c r="M203" s="1736">
        <v>196</v>
      </c>
      <c r="N203" s="1736">
        <v>150.6</v>
      </c>
      <c r="O203" s="1738">
        <f t="shared" si="40"/>
        <v>0.76836734693877551</v>
      </c>
      <c r="P203" s="1736">
        <v>196</v>
      </c>
      <c r="Q203" s="1736">
        <v>145.19999999999999</v>
      </c>
      <c r="R203" s="1738">
        <f t="shared" si="41"/>
        <v>0.74081632653061213</v>
      </c>
      <c r="S203" s="1736">
        <v>196</v>
      </c>
      <c r="T203" s="1736">
        <v>135</v>
      </c>
      <c r="U203" s="1738">
        <f t="shared" si="42"/>
        <v>0.68877551020408168</v>
      </c>
      <c r="V203" s="1736">
        <v>196</v>
      </c>
      <c r="W203" s="1736">
        <v>135.6</v>
      </c>
      <c r="X203" s="1738">
        <f t="shared" si="43"/>
        <v>0.69183673469387752</v>
      </c>
      <c r="Y203" s="1736">
        <v>196</v>
      </c>
      <c r="Z203" s="1736">
        <v>90</v>
      </c>
      <c r="AA203" s="1738">
        <f t="shared" si="44"/>
        <v>0.45918367346938777</v>
      </c>
      <c r="AB203" s="1736">
        <v>196</v>
      </c>
      <c r="AC203" s="1736">
        <v>149.4</v>
      </c>
      <c r="AD203" s="1738">
        <f t="shared" si="45"/>
        <v>0.76224489795918371</v>
      </c>
      <c r="AE203" s="1736">
        <v>196</v>
      </c>
      <c r="AF203" s="1736">
        <v>110.4</v>
      </c>
      <c r="AG203" s="1738">
        <f t="shared" si="46"/>
        <v>0.56326530612244896</v>
      </c>
      <c r="AH203" s="1736">
        <v>196</v>
      </c>
      <c r="AI203" s="1736">
        <v>175.8</v>
      </c>
      <c r="AJ203" s="1738">
        <f t="shared" si="47"/>
        <v>0.89693877551020418</v>
      </c>
      <c r="AK203" s="1736">
        <v>196</v>
      </c>
      <c r="AL203" s="1736">
        <v>154.19999999999999</v>
      </c>
      <c r="AM203" s="1738">
        <f t="shared" si="48"/>
        <v>0.78673469387755102</v>
      </c>
      <c r="AN203" s="1736">
        <v>196</v>
      </c>
      <c r="AO203" s="1736">
        <v>152.4</v>
      </c>
      <c r="AP203" s="1738">
        <f t="shared" si="49"/>
        <v>0.77755102040816326</v>
      </c>
      <c r="AQ203" s="1736">
        <v>196</v>
      </c>
      <c r="AR203" s="1736">
        <v>64.8</v>
      </c>
      <c r="AS203" s="1738">
        <f t="shared" si="50"/>
        <v>0.33061224489795915</v>
      </c>
      <c r="AT203" s="1738">
        <f t="shared" si="51"/>
        <v>0.6573979591836735</v>
      </c>
    </row>
    <row r="204" spans="1:46">
      <c r="A204" s="1739" t="s">
        <v>3193</v>
      </c>
      <c r="B204" s="1721">
        <v>1220</v>
      </c>
      <c r="C204" s="1721">
        <v>27</v>
      </c>
      <c r="D204" s="1734">
        <v>197</v>
      </c>
      <c r="E204" s="1740" t="s">
        <v>1229</v>
      </c>
      <c r="F204" s="1736" t="s">
        <v>2290</v>
      </c>
      <c r="G204" s="1736" t="s">
        <v>2289</v>
      </c>
      <c r="H204" s="1736">
        <v>11</v>
      </c>
      <c r="I204" s="1736">
        <v>200</v>
      </c>
      <c r="J204" s="1736">
        <v>113.33</v>
      </c>
      <c r="K204" s="1736">
        <v>60.2</v>
      </c>
      <c r="L204" s="1738">
        <f t="shared" si="39"/>
        <v>0.53119209388511435</v>
      </c>
      <c r="M204" s="1736">
        <v>113.33</v>
      </c>
      <c r="N204" s="1736">
        <v>71.8</v>
      </c>
      <c r="O204" s="1738">
        <f t="shared" si="40"/>
        <v>0.63354804553075084</v>
      </c>
      <c r="P204" s="1736">
        <v>113.33</v>
      </c>
      <c r="Q204" s="1736">
        <v>108</v>
      </c>
      <c r="R204" s="1738">
        <f t="shared" si="41"/>
        <v>0.95296920497661697</v>
      </c>
      <c r="S204" s="1736">
        <v>113.33</v>
      </c>
      <c r="T204" s="1736">
        <v>109.2</v>
      </c>
      <c r="U204" s="1738">
        <f t="shared" si="42"/>
        <v>0.96355775169857938</v>
      </c>
      <c r="V204" s="1736">
        <v>200</v>
      </c>
      <c r="W204" s="1736">
        <v>177.2</v>
      </c>
      <c r="X204" s="1738">
        <f t="shared" si="43"/>
        <v>0.8859999999999999</v>
      </c>
      <c r="Y204" s="1736">
        <v>200</v>
      </c>
      <c r="Z204" s="1736">
        <v>157.19999999999999</v>
      </c>
      <c r="AA204" s="1738">
        <f t="shared" si="44"/>
        <v>0.78599999999999992</v>
      </c>
      <c r="AB204" s="1736">
        <v>200</v>
      </c>
      <c r="AC204" s="1736">
        <v>162.4</v>
      </c>
      <c r="AD204" s="1738">
        <f t="shared" si="45"/>
        <v>0.81200000000000006</v>
      </c>
      <c r="AE204" s="1736">
        <v>200</v>
      </c>
      <c r="AF204" s="1736">
        <v>134</v>
      </c>
      <c r="AG204" s="1738">
        <f t="shared" si="46"/>
        <v>0.67</v>
      </c>
      <c r="AH204" s="1736">
        <v>200</v>
      </c>
      <c r="AI204" s="1736">
        <v>108.8</v>
      </c>
      <c r="AJ204" s="1738">
        <f t="shared" si="47"/>
        <v>0.54400000000000004</v>
      </c>
      <c r="AK204" s="1736">
        <v>200</v>
      </c>
      <c r="AL204" s="1736">
        <v>110.8</v>
      </c>
      <c r="AM204" s="1738">
        <f t="shared" si="48"/>
        <v>0.55399999999999994</v>
      </c>
      <c r="AN204" s="1736">
        <v>200</v>
      </c>
      <c r="AO204" s="1736">
        <v>118</v>
      </c>
      <c r="AP204" s="1738">
        <f t="shared" si="49"/>
        <v>0.59</v>
      </c>
      <c r="AQ204" s="1736">
        <v>200</v>
      </c>
      <c r="AR204" s="1736">
        <v>96.8</v>
      </c>
      <c r="AS204" s="1738">
        <f t="shared" si="50"/>
        <v>0.48399999999999999</v>
      </c>
      <c r="AT204" s="1738">
        <f t="shared" si="51"/>
        <v>0.68883564178988177</v>
      </c>
    </row>
    <row r="205" spans="1:46">
      <c r="A205" s="1739" t="s">
        <v>3194</v>
      </c>
      <c r="B205" s="1721">
        <v>1220</v>
      </c>
      <c r="C205" s="1721">
        <v>57</v>
      </c>
      <c r="D205" s="1734">
        <v>198</v>
      </c>
      <c r="E205" s="1740" t="s">
        <v>1803</v>
      </c>
      <c r="F205" s="1736" t="s">
        <v>2290</v>
      </c>
      <c r="G205" s="1736" t="s">
        <v>2289</v>
      </c>
      <c r="H205" s="1736">
        <v>11</v>
      </c>
      <c r="I205" s="1736">
        <v>200</v>
      </c>
      <c r="J205" s="1736">
        <v>200</v>
      </c>
      <c r="K205" s="1736">
        <v>1.8</v>
      </c>
      <c r="L205" s="1738">
        <f t="shared" si="39"/>
        <v>9.0000000000000011E-3</v>
      </c>
      <c r="M205" s="1736">
        <v>200</v>
      </c>
      <c r="N205" s="1736">
        <v>4.2</v>
      </c>
      <c r="O205" s="1738">
        <f t="shared" si="40"/>
        <v>2.1000000000000001E-2</v>
      </c>
      <c r="P205" s="1736">
        <v>200</v>
      </c>
      <c r="Q205" s="1736">
        <v>25.8</v>
      </c>
      <c r="R205" s="1738">
        <f t="shared" si="41"/>
        <v>0.129</v>
      </c>
      <c r="S205" s="1736">
        <v>200</v>
      </c>
      <c r="T205" s="1736">
        <v>43.8</v>
      </c>
      <c r="U205" s="1738">
        <f t="shared" si="42"/>
        <v>0.21899999999999997</v>
      </c>
      <c r="V205" s="1736">
        <v>200</v>
      </c>
      <c r="W205" s="1736">
        <v>36</v>
      </c>
      <c r="X205" s="1738">
        <f t="shared" si="43"/>
        <v>0.18</v>
      </c>
      <c r="Y205" s="1736">
        <v>200</v>
      </c>
      <c r="Z205" s="1736">
        <v>38.4</v>
      </c>
      <c r="AA205" s="1738">
        <f t="shared" si="44"/>
        <v>0.192</v>
      </c>
      <c r="AB205" s="1736">
        <v>200</v>
      </c>
      <c r="AC205" s="1736">
        <v>44.4</v>
      </c>
      <c r="AD205" s="1738">
        <f t="shared" si="45"/>
        <v>0.222</v>
      </c>
      <c r="AE205" s="1736">
        <v>200</v>
      </c>
      <c r="AF205" s="1736">
        <v>47.4</v>
      </c>
      <c r="AG205" s="1738">
        <f t="shared" si="46"/>
        <v>0.23699999999999999</v>
      </c>
      <c r="AH205" s="1736">
        <v>200</v>
      </c>
      <c r="AI205" s="1736">
        <v>41.4</v>
      </c>
      <c r="AJ205" s="1738">
        <f t="shared" si="47"/>
        <v>0.20699999999999999</v>
      </c>
      <c r="AK205" s="1736">
        <v>200</v>
      </c>
      <c r="AL205" s="1736">
        <v>39.6</v>
      </c>
      <c r="AM205" s="1738">
        <f t="shared" si="48"/>
        <v>0.19800000000000001</v>
      </c>
      <c r="AN205" s="1736">
        <v>200</v>
      </c>
      <c r="AO205" s="1736">
        <v>41.4</v>
      </c>
      <c r="AP205" s="1738">
        <f t="shared" si="49"/>
        <v>0.20699999999999999</v>
      </c>
      <c r="AQ205" s="1736">
        <v>200</v>
      </c>
      <c r="AR205" s="1736">
        <v>37.799999999999997</v>
      </c>
      <c r="AS205" s="1738">
        <f t="shared" si="50"/>
        <v>0.18899999999999997</v>
      </c>
      <c r="AT205" s="1738">
        <f t="shared" si="51"/>
        <v>0.16750000000000001</v>
      </c>
    </row>
    <row r="206" spans="1:46">
      <c r="A206" s="1739" t="s">
        <v>3195</v>
      </c>
      <c r="B206" s="1721">
        <v>1220</v>
      </c>
      <c r="C206" s="1721">
        <v>65</v>
      </c>
      <c r="D206" s="1734">
        <v>199</v>
      </c>
      <c r="E206" s="1740" t="s">
        <v>3196</v>
      </c>
      <c r="F206" s="1736" t="s">
        <v>2290</v>
      </c>
      <c r="G206" s="1736" t="s">
        <v>2374</v>
      </c>
      <c r="H206" s="1736">
        <v>11</v>
      </c>
      <c r="I206" s="1736">
        <v>200</v>
      </c>
      <c r="J206" s="1736">
        <v>0</v>
      </c>
      <c r="K206" s="1736">
        <v>0</v>
      </c>
      <c r="L206" s="1738"/>
      <c r="M206" s="1736">
        <v>0</v>
      </c>
      <c r="N206" s="1736">
        <v>0</v>
      </c>
      <c r="O206" s="1738"/>
      <c r="P206" s="1736">
        <v>0</v>
      </c>
      <c r="Q206" s="1736">
        <v>0</v>
      </c>
      <c r="R206" s="1738"/>
      <c r="S206" s="1736">
        <v>0</v>
      </c>
      <c r="T206" s="1736">
        <v>0</v>
      </c>
      <c r="U206" s="1738"/>
      <c r="V206" s="1736">
        <v>0</v>
      </c>
      <c r="W206" s="1736">
        <v>0</v>
      </c>
      <c r="X206" s="1738"/>
      <c r="Y206" s="1736">
        <v>0</v>
      </c>
      <c r="Z206" s="1736">
        <v>0</v>
      </c>
      <c r="AA206" s="1738"/>
      <c r="AB206" s="1736">
        <v>0</v>
      </c>
      <c r="AC206" s="1736">
        <v>0</v>
      </c>
      <c r="AD206" s="1738"/>
      <c r="AE206" s="1736">
        <v>0</v>
      </c>
      <c r="AF206" s="1736">
        <v>0</v>
      </c>
      <c r="AG206" s="1738"/>
      <c r="AH206" s="1736">
        <v>200</v>
      </c>
      <c r="AI206" s="1736">
        <v>3</v>
      </c>
      <c r="AJ206" s="1738">
        <f t="shared" si="47"/>
        <v>1.4999999999999999E-2</v>
      </c>
      <c r="AK206" s="1736">
        <v>200</v>
      </c>
      <c r="AL206" s="1736">
        <v>18</v>
      </c>
      <c r="AM206" s="1738">
        <f t="shared" si="48"/>
        <v>0.09</v>
      </c>
      <c r="AN206" s="1736">
        <v>200</v>
      </c>
      <c r="AO206" s="1736">
        <v>93</v>
      </c>
      <c r="AP206" s="1738">
        <f t="shared" si="49"/>
        <v>0.46500000000000002</v>
      </c>
      <c r="AQ206" s="1736">
        <v>200</v>
      </c>
      <c r="AR206" s="1736">
        <v>133.80000000000001</v>
      </c>
      <c r="AS206" s="1738">
        <f t="shared" si="50"/>
        <v>0.66900000000000004</v>
      </c>
      <c r="AT206" s="1738">
        <f t="shared" si="51"/>
        <v>0.30975000000000003</v>
      </c>
    </row>
    <row r="207" spans="1:46">
      <c r="A207" s="1739" t="s">
        <v>3197</v>
      </c>
      <c r="B207" s="1721">
        <v>1230</v>
      </c>
      <c r="C207" s="1721">
        <v>60</v>
      </c>
      <c r="D207" s="1734">
        <v>200</v>
      </c>
      <c r="E207" s="1740" t="s">
        <v>1584</v>
      </c>
      <c r="F207" s="1736" t="s">
        <v>2290</v>
      </c>
      <c r="G207" s="1736" t="s">
        <v>2289</v>
      </c>
      <c r="H207" s="1736">
        <v>33</v>
      </c>
      <c r="I207" s="1736">
        <v>200</v>
      </c>
      <c r="J207" s="1736">
        <v>200</v>
      </c>
      <c r="K207" s="1736">
        <v>273</v>
      </c>
      <c r="L207" s="1738">
        <f t="shared" si="39"/>
        <v>1.365</v>
      </c>
      <c r="M207" s="1736">
        <v>200</v>
      </c>
      <c r="N207" s="1736">
        <v>175.2</v>
      </c>
      <c r="O207" s="1738">
        <f t="shared" si="40"/>
        <v>0.87599999999999989</v>
      </c>
      <c r="P207" s="1736">
        <v>200</v>
      </c>
      <c r="Q207" s="1736">
        <v>100.5</v>
      </c>
      <c r="R207" s="1738">
        <f t="shared" si="41"/>
        <v>0.50249999999999995</v>
      </c>
      <c r="S207" s="1736">
        <v>200</v>
      </c>
      <c r="T207" s="1736">
        <v>108.9</v>
      </c>
      <c r="U207" s="1738">
        <f t="shared" si="42"/>
        <v>0.54449999999999998</v>
      </c>
      <c r="V207" s="1736">
        <v>200</v>
      </c>
      <c r="W207" s="1736">
        <v>108.3</v>
      </c>
      <c r="X207" s="1738">
        <f t="shared" si="43"/>
        <v>0.54149999999999998</v>
      </c>
      <c r="Y207" s="1736">
        <v>200</v>
      </c>
      <c r="Z207" s="1736">
        <v>78</v>
      </c>
      <c r="AA207" s="1738">
        <f t="shared" si="44"/>
        <v>0.39</v>
      </c>
      <c r="AB207" s="1736">
        <v>200</v>
      </c>
      <c r="AC207" s="1736">
        <v>27</v>
      </c>
      <c r="AD207" s="1738">
        <f t="shared" si="45"/>
        <v>0.13500000000000001</v>
      </c>
      <c r="AE207" s="1736">
        <v>200</v>
      </c>
      <c r="AF207" s="1736">
        <v>15</v>
      </c>
      <c r="AG207" s="1738">
        <f t="shared" si="46"/>
        <v>7.4999999999999997E-2</v>
      </c>
      <c r="AH207" s="1736">
        <v>200</v>
      </c>
      <c r="AI207" s="1736">
        <v>87</v>
      </c>
      <c r="AJ207" s="1738">
        <f t="shared" si="47"/>
        <v>0.435</v>
      </c>
      <c r="AK207" s="1736">
        <v>200</v>
      </c>
      <c r="AL207" s="1736">
        <v>129</v>
      </c>
      <c r="AM207" s="1738">
        <f t="shared" si="48"/>
        <v>0.64500000000000002</v>
      </c>
      <c r="AN207" s="1736">
        <v>200</v>
      </c>
      <c r="AO207" s="1736">
        <v>135.30000000000001</v>
      </c>
      <c r="AP207" s="1738">
        <f t="shared" si="49"/>
        <v>0.6765000000000001</v>
      </c>
      <c r="AQ207" s="1736">
        <v>200</v>
      </c>
      <c r="AR207" s="1736">
        <v>127.8</v>
      </c>
      <c r="AS207" s="1738">
        <f t="shared" si="50"/>
        <v>0.63900000000000001</v>
      </c>
      <c r="AT207" s="1738">
        <f t="shared" si="51"/>
        <v>0.56874999999999998</v>
      </c>
    </row>
    <row r="208" spans="1:46">
      <c r="A208" s="1739" t="s">
        <v>3198</v>
      </c>
      <c r="B208" s="1721">
        <v>1230</v>
      </c>
      <c r="C208" s="1721">
        <v>84</v>
      </c>
      <c r="D208" s="1734">
        <v>201</v>
      </c>
      <c r="E208" s="1740" t="s">
        <v>2392</v>
      </c>
      <c r="F208" s="1736" t="s">
        <v>2290</v>
      </c>
      <c r="G208" s="1736" t="s">
        <v>2289</v>
      </c>
      <c r="H208" s="1736">
        <v>11</v>
      </c>
      <c r="I208" s="1736">
        <v>200</v>
      </c>
      <c r="J208" s="1736">
        <v>200</v>
      </c>
      <c r="K208" s="1736">
        <v>114</v>
      </c>
      <c r="L208" s="1738">
        <f t="shared" si="39"/>
        <v>0.56999999999999995</v>
      </c>
      <c r="M208" s="1736">
        <v>200</v>
      </c>
      <c r="N208" s="1736">
        <v>78</v>
      </c>
      <c r="O208" s="1738">
        <f t="shared" si="40"/>
        <v>0.39</v>
      </c>
      <c r="P208" s="1736">
        <v>200</v>
      </c>
      <c r="Q208" s="1736">
        <v>18</v>
      </c>
      <c r="R208" s="1738">
        <f t="shared" si="41"/>
        <v>0.09</v>
      </c>
      <c r="S208" s="1736">
        <v>200</v>
      </c>
      <c r="T208" s="1736">
        <v>111</v>
      </c>
      <c r="U208" s="1738">
        <f t="shared" si="42"/>
        <v>0.55500000000000005</v>
      </c>
      <c r="V208" s="1736">
        <v>200</v>
      </c>
      <c r="W208" s="1736">
        <v>90</v>
      </c>
      <c r="X208" s="1738">
        <f t="shared" si="43"/>
        <v>0.45</v>
      </c>
      <c r="Y208" s="1736">
        <v>200</v>
      </c>
      <c r="Z208" s="1736">
        <v>87</v>
      </c>
      <c r="AA208" s="1738">
        <f t="shared" si="44"/>
        <v>0.435</v>
      </c>
      <c r="AB208" s="1736">
        <v>200</v>
      </c>
      <c r="AC208" s="1736">
        <v>84</v>
      </c>
      <c r="AD208" s="1738">
        <f t="shared" si="45"/>
        <v>0.42</v>
      </c>
      <c r="AE208" s="1736">
        <v>200</v>
      </c>
      <c r="AF208" s="1736">
        <v>81</v>
      </c>
      <c r="AG208" s="1738">
        <f t="shared" si="46"/>
        <v>0.40500000000000003</v>
      </c>
      <c r="AH208" s="1736">
        <v>200</v>
      </c>
      <c r="AI208" s="1736">
        <v>81</v>
      </c>
      <c r="AJ208" s="1738">
        <f t="shared" si="47"/>
        <v>0.40500000000000003</v>
      </c>
      <c r="AK208" s="1736">
        <v>200</v>
      </c>
      <c r="AL208" s="1736">
        <v>87</v>
      </c>
      <c r="AM208" s="1738">
        <f t="shared" si="48"/>
        <v>0.435</v>
      </c>
      <c r="AN208" s="1736">
        <v>200</v>
      </c>
      <c r="AO208" s="1736">
        <v>88.5</v>
      </c>
      <c r="AP208" s="1738">
        <f t="shared" si="49"/>
        <v>0.4425</v>
      </c>
      <c r="AQ208" s="1736">
        <v>200</v>
      </c>
      <c r="AR208" s="1736">
        <v>78.599999999999994</v>
      </c>
      <c r="AS208" s="1738">
        <f t="shared" si="50"/>
        <v>0.39299999999999996</v>
      </c>
      <c r="AT208" s="1738">
        <f t="shared" si="51"/>
        <v>0.41587499999999999</v>
      </c>
    </row>
    <row r="209" spans="1:46">
      <c r="A209" s="1739" t="s">
        <v>3199</v>
      </c>
      <c r="B209" s="1721">
        <v>1230</v>
      </c>
      <c r="C209" s="1721">
        <v>91</v>
      </c>
      <c r="D209" s="1734">
        <v>202</v>
      </c>
      <c r="E209" s="1740" t="s">
        <v>3200</v>
      </c>
      <c r="F209" s="1736" t="s">
        <v>2290</v>
      </c>
      <c r="G209" s="1736" t="s">
        <v>2289</v>
      </c>
      <c r="H209" s="1736">
        <v>11</v>
      </c>
      <c r="I209" s="1736">
        <v>200</v>
      </c>
      <c r="J209" s="1736">
        <v>0</v>
      </c>
      <c r="K209" s="1736">
        <v>0</v>
      </c>
      <c r="L209" s="1738"/>
      <c r="M209" s="1736">
        <v>0</v>
      </c>
      <c r="N209" s="1736">
        <v>0</v>
      </c>
      <c r="O209" s="1738"/>
      <c r="P209" s="1736">
        <v>0</v>
      </c>
      <c r="Q209" s="1736">
        <v>0</v>
      </c>
      <c r="R209" s="1738"/>
      <c r="S209" s="1736">
        <v>0</v>
      </c>
      <c r="T209" s="1736">
        <v>0</v>
      </c>
      <c r="U209" s="1738"/>
      <c r="V209" s="1736">
        <v>0</v>
      </c>
      <c r="W209" s="1736">
        <v>0</v>
      </c>
      <c r="X209" s="1738"/>
      <c r="Y209" s="1736">
        <v>0</v>
      </c>
      <c r="Z209" s="1736">
        <v>0</v>
      </c>
      <c r="AA209" s="1738"/>
      <c r="AB209" s="1736">
        <v>0</v>
      </c>
      <c r="AC209" s="1736">
        <v>0</v>
      </c>
      <c r="AD209" s="1738"/>
      <c r="AE209" s="1736">
        <v>0</v>
      </c>
      <c r="AF209" s="1736">
        <v>0</v>
      </c>
      <c r="AG209" s="1738"/>
      <c r="AH209" s="1736">
        <v>0</v>
      </c>
      <c r="AI209" s="1736">
        <v>0</v>
      </c>
      <c r="AJ209" s="1738"/>
      <c r="AK209" s="1736">
        <v>0</v>
      </c>
      <c r="AL209" s="1736">
        <v>0</v>
      </c>
      <c r="AM209" s="1738"/>
      <c r="AN209" s="1736">
        <v>200</v>
      </c>
      <c r="AO209" s="1736">
        <v>162</v>
      </c>
      <c r="AP209" s="1738">
        <f t="shared" si="49"/>
        <v>0.81</v>
      </c>
      <c r="AQ209" s="1736">
        <v>200</v>
      </c>
      <c r="AR209" s="1736">
        <v>153.30000000000001</v>
      </c>
      <c r="AS209" s="1738">
        <f t="shared" si="50"/>
        <v>0.76650000000000007</v>
      </c>
      <c r="AT209" s="1738">
        <f t="shared" si="51"/>
        <v>0.78825000000000001</v>
      </c>
    </row>
    <row r="210" spans="1:46">
      <c r="A210" s="1739" t="s">
        <v>3201</v>
      </c>
      <c r="B210" s="1721">
        <v>6110</v>
      </c>
      <c r="C210" s="1721">
        <v>19</v>
      </c>
      <c r="D210" s="1734">
        <v>203</v>
      </c>
      <c r="E210" s="1740" t="s">
        <v>1023</v>
      </c>
      <c r="F210" s="1736" t="s">
        <v>2290</v>
      </c>
      <c r="G210" s="1736" t="s">
        <v>1512</v>
      </c>
      <c r="H210" s="1736">
        <v>33</v>
      </c>
      <c r="I210" s="1736">
        <v>200</v>
      </c>
      <c r="J210" s="1736">
        <v>200</v>
      </c>
      <c r="K210" s="1736">
        <v>132</v>
      </c>
      <c r="L210" s="1738">
        <f t="shared" si="39"/>
        <v>0.66</v>
      </c>
      <c r="M210" s="1736">
        <v>200</v>
      </c>
      <c r="N210" s="1736">
        <v>144</v>
      </c>
      <c r="O210" s="1738">
        <f t="shared" si="40"/>
        <v>0.72</v>
      </c>
      <c r="P210" s="1736">
        <v>200</v>
      </c>
      <c r="Q210" s="1736">
        <v>132</v>
      </c>
      <c r="R210" s="1738">
        <f t="shared" si="41"/>
        <v>0.66</v>
      </c>
      <c r="S210" s="1736">
        <v>200</v>
      </c>
      <c r="T210" s="1736">
        <v>120</v>
      </c>
      <c r="U210" s="1738">
        <f t="shared" si="42"/>
        <v>0.6</v>
      </c>
      <c r="V210" s="1736">
        <v>200</v>
      </c>
      <c r="W210" s="1736">
        <v>144</v>
      </c>
      <c r="X210" s="1738">
        <f t="shared" si="43"/>
        <v>0.72</v>
      </c>
      <c r="Y210" s="1736">
        <v>200</v>
      </c>
      <c r="Z210" s="1736">
        <v>120</v>
      </c>
      <c r="AA210" s="1738">
        <f t="shared" si="44"/>
        <v>0.6</v>
      </c>
      <c r="AB210" s="1736">
        <v>200</v>
      </c>
      <c r="AC210" s="1736">
        <v>108</v>
      </c>
      <c r="AD210" s="1738">
        <f t="shared" si="45"/>
        <v>0.54</v>
      </c>
      <c r="AE210" s="1736">
        <v>200</v>
      </c>
      <c r="AF210" s="1736">
        <v>108</v>
      </c>
      <c r="AG210" s="1738">
        <f t="shared" si="46"/>
        <v>0.54</v>
      </c>
      <c r="AH210" s="1736">
        <v>200</v>
      </c>
      <c r="AI210" s="1736">
        <v>108</v>
      </c>
      <c r="AJ210" s="1738">
        <f t="shared" si="47"/>
        <v>0.54</v>
      </c>
      <c r="AK210" s="1736">
        <v>200</v>
      </c>
      <c r="AL210" s="1736">
        <v>96</v>
      </c>
      <c r="AM210" s="1738">
        <f t="shared" si="48"/>
        <v>0.48</v>
      </c>
      <c r="AN210" s="1736">
        <v>200</v>
      </c>
      <c r="AO210" s="1736">
        <v>108</v>
      </c>
      <c r="AP210" s="1738">
        <f t="shared" si="49"/>
        <v>0.54</v>
      </c>
      <c r="AQ210" s="1736">
        <v>200</v>
      </c>
      <c r="AR210" s="1736">
        <v>180</v>
      </c>
      <c r="AS210" s="1738">
        <f t="shared" si="50"/>
        <v>0.9</v>
      </c>
      <c r="AT210" s="1738">
        <f t="shared" si="51"/>
        <v>0.625</v>
      </c>
    </row>
    <row r="211" spans="1:46">
      <c r="A211" s="1739" t="s">
        <v>3202</v>
      </c>
      <c r="B211" s="1721">
        <v>6110</v>
      </c>
      <c r="C211" s="1721">
        <v>26</v>
      </c>
      <c r="D211" s="1734">
        <v>204</v>
      </c>
      <c r="E211" s="1740" t="s">
        <v>1278</v>
      </c>
      <c r="F211" s="1736" t="s">
        <v>2290</v>
      </c>
      <c r="G211" s="1736" t="s">
        <v>2289</v>
      </c>
      <c r="H211" s="1736">
        <v>33</v>
      </c>
      <c r="I211" s="1736">
        <v>200</v>
      </c>
      <c r="J211" s="1736">
        <v>200</v>
      </c>
      <c r="K211" s="1736">
        <v>36</v>
      </c>
      <c r="L211" s="1738">
        <f t="shared" si="39"/>
        <v>0.18</v>
      </c>
      <c r="M211" s="1736">
        <v>200</v>
      </c>
      <c r="N211" s="1736">
        <v>36</v>
      </c>
      <c r="O211" s="1738">
        <f t="shared" si="40"/>
        <v>0.18</v>
      </c>
      <c r="P211" s="1736">
        <v>200</v>
      </c>
      <c r="Q211" s="1736">
        <v>36</v>
      </c>
      <c r="R211" s="1738">
        <f t="shared" si="41"/>
        <v>0.18</v>
      </c>
      <c r="S211" s="1736">
        <v>200</v>
      </c>
      <c r="T211" s="1736">
        <v>36</v>
      </c>
      <c r="U211" s="1738">
        <f t="shared" si="42"/>
        <v>0.18</v>
      </c>
      <c r="V211" s="1736">
        <v>200</v>
      </c>
      <c r="W211" s="1736">
        <v>12</v>
      </c>
      <c r="X211" s="1738">
        <f t="shared" si="43"/>
        <v>0.06</v>
      </c>
      <c r="Y211" s="1736">
        <v>200</v>
      </c>
      <c r="Z211" s="1736">
        <v>24</v>
      </c>
      <c r="AA211" s="1738">
        <f t="shared" si="44"/>
        <v>0.12</v>
      </c>
      <c r="AB211" s="1736">
        <v>200</v>
      </c>
      <c r="AC211" s="1736">
        <v>36</v>
      </c>
      <c r="AD211" s="1738">
        <f t="shared" si="45"/>
        <v>0.18</v>
      </c>
      <c r="AE211" s="1736">
        <v>200</v>
      </c>
      <c r="AF211" s="1736">
        <v>36</v>
      </c>
      <c r="AG211" s="1738">
        <f t="shared" si="46"/>
        <v>0.18</v>
      </c>
      <c r="AH211" s="1736">
        <v>200</v>
      </c>
      <c r="AI211" s="1736">
        <v>48</v>
      </c>
      <c r="AJ211" s="1738">
        <f t="shared" si="47"/>
        <v>0.24</v>
      </c>
      <c r="AK211" s="1736">
        <v>200</v>
      </c>
      <c r="AL211" s="1736">
        <v>48</v>
      </c>
      <c r="AM211" s="1738">
        <f t="shared" si="48"/>
        <v>0.24</v>
      </c>
      <c r="AN211" s="1736">
        <v>200</v>
      </c>
      <c r="AO211" s="1736">
        <v>24</v>
      </c>
      <c r="AP211" s="1738">
        <f t="shared" si="49"/>
        <v>0.12</v>
      </c>
      <c r="AQ211" s="1736">
        <v>200</v>
      </c>
      <c r="AR211" s="1736">
        <v>24</v>
      </c>
      <c r="AS211" s="1738">
        <f t="shared" si="50"/>
        <v>0.12</v>
      </c>
      <c r="AT211" s="1738">
        <f t="shared" si="51"/>
        <v>0.16500000000000001</v>
      </c>
    </row>
    <row r="212" spans="1:46">
      <c r="A212" s="1739" t="s">
        <v>3203</v>
      </c>
      <c r="B212" s="1721">
        <v>6150</v>
      </c>
      <c r="C212" s="1721">
        <v>13</v>
      </c>
      <c r="D212" s="1734">
        <v>205</v>
      </c>
      <c r="E212" s="1740" t="s">
        <v>575</v>
      </c>
      <c r="F212" s="1736" t="s">
        <v>2290</v>
      </c>
      <c r="G212" s="1736" t="s">
        <v>2289</v>
      </c>
      <c r="H212" s="1736">
        <v>11</v>
      </c>
      <c r="I212" s="1736">
        <v>200</v>
      </c>
      <c r="J212" s="1736">
        <v>200</v>
      </c>
      <c r="K212" s="1736">
        <v>155.4</v>
      </c>
      <c r="L212" s="1738">
        <f t="shared" si="39"/>
        <v>0.77700000000000002</v>
      </c>
      <c r="M212" s="1736">
        <v>200</v>
      </c>
      <c r="N212" s="1736">
        <v>126.6</v>
      </c>
      <c r="O212" s="1738">
        <f t="shared" si="40"/>
        <v>0.63300000000000001</v>
      </c>
      <c r="P212" s="1736">
        <v>200</v>
      </c>
      <c r="Q212" s="1736">
        <v>154.19999999999999</v>
      </c>
      <c r="R212" s="1738">
        <f t="shared" si="41"/>
        <v>0.77099999999999991</v>
      </c>
      <c r="S212" s="1736">
        <v>200</v>
      </c>
      <c r="T212" s="1736">
        <v>148.19999999999999</v>
      </c>
      <c r="U212" s="1738">
        <f t="shared" si="42"/>
        <v>0.74099999999999999</v>
      </c>
      <c r="V212" s="1736">
        <v>200</v>
      </c>
      <c r="W212" s="1736">
        <v>144</v>
      </c>
      <c r="X212" s="1738">
        <f t="shared" si="43"/>
        <v>0.72</v>
      </c>
      <c r="Y212" s="1736">
        <v>200</v>
      </c>
      <c r="Z212" s="1736">
        <v>142.19999999999999</v>
      </c>
      <c r="AA212" s="1738">
        <f t="shared" si="44"/>
        <v>0.71099999999999997</v>
      </c>
      <c r="AB212" s="1736">
        <v>200</v>
      </c>
      <c r="AC212" s="1736">
        <v>142.19999999999999</v>
      </c>
      <c r="AD212" s="1738">
        <f t="shared" si="45"/>
        <v>0.71099999999999997</v>
      </c>
      <c r="AE212" s="1736">
        <v>200</v>
      </c>
      <c r="AF212" s="1736">
        <v>142.80000000000001</v>
      </c>
      <c r="AG212" s="1738">
        <f t="shared" si="46"/>
        <v>0.71400000000000008</v>
      </c>
      <c r="AH212" s="1736">
        <v>200</v>
      </c>
      <c r="AI212" s="1736">
        <v>143.4</v>
      </c>
      <c r="AJ212" s="1738">
        <f t="shared" si="47"/>
        <v>0.71700000000000008</v>
      </c>
      <c r="AK212" s="1736">
        <v>200</v>
      </c>
      <c r="AL212" s="1736">
        <v>148.80000000000001</v>
      </c>
      <c r="AM212" s="1738">
        <f t="shared" si="48"/>
        <v>0.74400000000000011</v>
      </c>
      <c r="AN212" s="1736">
        <v>200</v>
      </c>
      <c r="AO212" s="1736">
        <v>144.54</v>
      </c>
      <c r="AP212" s="1738">
        <f t="shared" si="49"/>
        <v>0.72270000000000001</v>
      </c>
      <c r="AQ212" s="1736">
        <v>200</v>
      </c>
      <c r="AR212" s="1736">
        <v>152.82</v>
      </c>
      <c r="AS212" s="1738">
        <f t="shared" si="50"/>
        <v>0.7641</v>
      </c>
      <c r="AT212" s="1738">
        <f t="shared" si="51"/>
        <v>0.72714999999999996</v>
      </c>
    </row>
    <row r="213" spans="1:46">
      <c r="A213" s="1739" t="s">
        <v>3204</v>
      </c>
      <c r="B213" s="1721">
        <v>6210</v>
      </c>
      <c r="C213" s="1721">
        <v>25</v>
      </c>
      <c r="D213" s="1734">
        <v>206</v>
      </c>
      <c r="E213" s="1740" t="s">
        <v>1455</v>
      </c>
      <c r="F213" s="1736" t="s">
        <v>2290</v>
      </c>
      <c r="G213" s="1736" t="s">
        <v>2289</v>
      </c>
      <c r="H213" s="1736">
        <v>33</v>
      </c>
      <c r="I213" s="1736">
        <v>200</v>
      </c>
      <c r="J213" s="1736">
        <v>200</v>
      </c>
      <c r="K213" s="1736">
        <v>122.7</v>
      </c>
      <c r="L213" s="1738">
        <f t="shared" si="39"/>
        <v>0.61350000000000005</v>
      </c>
      <c r="M213" s="1736">
        <v>200</v>
      </c>
      <c r="N213" s="1736">
        <v>115.2</v>
      </c>
      <c r="O213" s="1738">
        <f t="shared" si="40"/>
        <v>0.57600000000000007</v>
      </c>
      <c r="P213" s="1736">
        <v>200</v>
      </c>
      <c r="Q213" s="1736">
        <v>129.9</v>
      </c>
      <c r="R213" s="1738">
        <f t="shared" si="41"/>
        <v>0.64950000000000008</v>
      </c>
      <c r="S213" s="1736">
        <v>200</v>
      </c>
      <c r="T213" s="1736">
        <v>130.80000000000001</v>
      </c>
      <c r="U213" s="1738">
        <f t="shared" si="42"/>
        <v>0.65400000000000003</v>
      </c>
      <c r="V213" s="1736">
        <v>200</v>
      </c>
      <c r="W213" s="1736">
        <v>141</v>
      </c>
      <c r="X213" s="1738">
        <f t="shared" si="43"/>
        <v>0.70499999999999996</v>
      </c>
      <c r="Y213" s="1736">
        <v>200</v>
      </c>
      <c r="Z213" s="1736">
        <v>123.9</v>
      </c>
      <c r="AA213" s="1738">
        <f t="shared" si="44"/>
        <v>0.61950000000000005</v>
      </c>
      <c r="AB213" s="1736">
        <v>200</v>
      </c>
      <c r="AC213" s="1736">
        <v>139.19999999999999</v>
      </c>
      <c r="AD213" s="1738">
        <f t="shared" si="45"/>
        <v>0.69599999999999995</v>
      </c>
      <c r="AE213" s="1736">
        <v>200</v>
      </c>
      <c r="AF213" s="1736">
        <v>151.19999999999999</v>
      </c>
      <c r="AG213" s="1738">
        <f t="shared" si="46"/>
        <v>0.75599999999999989</v>
      </c>
      <c r="AH213" s="1736">
        <v>200</v>
      </c>
      <c r="AI213" s="1736">
        <v>126</v>
      </c>
      <c r="AJ213" s="1738">
        <f t="shared" si="47"/>
        <v>0.63</v>
      </c>
      <c r="AK213" s="1736">
        <v>200</v>
      </c>
      <c r="AL213" s="1736">
        <v>133.19999999999999</v>
      </c>
      <c r="AM213" s="1738">
        <f t="shared" si="48"/>
        <v>0.66599999999999993</v>
      </c>
      <c r="AN213" s="1736">
        <v>200</v>
      </c>
      <c r="AO213" s="1736">
        <v>127.2</v>
      </c>
      <c r="AP213" s="1738">
        <f t="shared" si="49"/>
        <v>0.63600000000000001</v>
      </c>
      <c r="AQ213" s="1736">
        <v>200</v>
      </c>
      <c r="AR213" s="1736">
        <v>126</v>
      </c>
      <c r="AS213" s="1738">
        <f t="shared" si="50"/>
        <v>0.63</v>
      </c>
      <c r="AT213" s="1738">
        <f t="shared" si="51"/>
        <v>0.65262500000000012</v>
      </c>
    </row>
    <row r="214" spans="1:46">
      <c r="A214" s="1739" t="s">
        <v>3205</v>
      </c>
      <c r="B214" s="1721">
        <v>6210</v>
      </c>
      <c r="C214" s="1721">
        <v>28</v>
      </c>
      <c r="D214" s="1734">
        <v>207</v>
      </c>
      <c r="E214" s="1740" t="s">
        <v>582</v>
      </c>
      <c r="F214" s="1736" t="s">
        <v>2290</v>
      </c>
      <c r="G214" s="1736" t="s">
        <v>1101</v>
      </c>
      <c r="H214" s="1736">
        <v>11</v>
      </c>
      <c r="I214" s="1736">
        <v>200</v>
      </c>
      <c r="J214" s="1736">
        <v>200</v>
      </c>
      <c r="K214" s="1736">
        <v>21.4</v>
      </c>
      <c r="L214" s="1738">
        <f t="shared" si="39"/>
        <v>0.107</v>
      </c>
      <c r="M214" s="1736">
        <v>200</v>
      </c>
      <c r="N214" s="1736">
        <v>2.1</v>
      </c>
      <c r="O214" s="1738">
        <f t="shared" si="40"/>
        <v>1.0500000000000001E-2</v>
      </c>
      <c r="P214" s="1736">
        <v>200</v>
      </c>
      <c r="Q214" s="1736">
        <v>3</v>
      </c>
      <c r="R214" s="1738">
        <f t="shared" si="41"/>
        <v>1.4999999999999999E-2</v>
      </c>
      <c r="S214" s="1736">
        <v>200</v>
      </c>
      <c r="T214" s="1736">
        <v>4.9000000000000004</v>
      </c>
      <c r="U214" s="1738">
        <f t="shared" si="42"/>
        <v>2.4500000000000001E-2</v>
      </c>
      <c r="V214" s="1736">
        <v>200</v>
      </c>
      <c r="W214" s="1736">
        <v>4.3</v>
      </c>
      <c r="X214" s="1738">
        <f t="shared" si="43"/>
        <v>2.1499999999999998E-2</v>
      </c>
      <c r="Y214" s="1736">
        <v>200</v>
      </c>
      <c r="Z214" s="1736">
        <v>4.5</v>
      </c>
      <c r="AA214" s="1738">
        <f t="shared" si="44"/>
        <v>2.2499999999999999E-2</v>
      </c>
      <c r="AB214" s="1736">
        <v>200</v>
      </c>
      <c r="AC214" s="1736">
        <v>4.0999999999999996</v>
      </c>
      <c r="AD214" s="1738">
        <f t="shared" si="45"/>
        <v>2.0499999999999997E-2</v>
      </c>
      <c r="AE214" s="1736">
        <v>200</v>
      </c>
      <c r="AF214" s="1736">
        <v>4</v>
      </c>
      <c r="AG214" s="1738">
        <f t="shared" si="46"/>
        <v>0.02</v>
      </c>
      <c r="AH214" s="1736">
        <v>200</v>
      </c>
      <c r="AI214" s="1736">
        <v>12</v>
      </c>
      <c r="AJ214" s="1738">
        <f t="shared" si="47"/>
        <v>0.06</v>
      </c>
      <c r="AK214" s="1736">
        <v>200</v>
      </c>
      <c r="AL214" s="1736">
        <v>4</v>
      </c>
      <c r="AM214" s="1738">
        <f t="shared" si="48"/>
        <v>0.02</v>
      </c>
      <c r="AN214" s="1736">
        <v>200</v>
      </c>
      <c r="AO214" s="1736">
        <v>3.9</v>
      </c>
      <c r="AP214" s="1738">
        <f t="shared" si="49"/>
        <v>1.95E-2</v>
      </c>
      <c r="AQ214" s="1736">
        <v>200</v>
      </c>
      <c r="AR214" s="1736">
        <v>5.5</v>
      </c>
      <c r="AS214" s="1738">
        <f t="shared" si="50"/>
        <v>2.75E-2</v>
      </c>
      <c r="AT214" s="1738">
        <f t="shared" si="51"/>
        <v>3.0708333333333334E-2</v>
      </c>
    </row>
    <row r="215" spans="1:46">
      <c r="A215" s="1739" t="s">
        <v>3206</v>
      </c>
      <c r="B215" s="1721">
        <v>6220</v>
      </c>
      <c r="C215" s="1721">
        <v>37</v>
      </c>
      <c r="D215" s="1734">
        <v>208</v>
      </c>
      <c r="E215" s="1740" t="s">
        <v>1612</v>
      </c>
      <c r="F215" s="1736" t="s">
        <v>2290</v>
      </c>
      <c r="G215" s="1736" t="s">
        <v>2289</v>
      </c>
      <c r="H215" s="1736">
        <v>11</v>
      </c>
      <c r="I215" s="1736">
        <v>200</v>
      </c>
      <c r="J215" s="1736">
        <v>200</v>
      </c>
      <c r="K215" s="1736">
        <v>138</v>
      </c>
      <c r="L215" s="1738">
        <f t="shared" si="39"/>
        <v>0.69</v>
      </c>
      <c r="M215" s="1736">
        <v>200</v>
      </c>
      <c r="N215" s="1736">
        <v>127.6</v>
      </c>
      <c r="O215" s="1738">
        <f t="shared" si="40"/>
        <v>0.63800000000000001</v>
      </c>
      <c r="P215" s="1736">
        <v>200</v>
      </c>
      <c r="Q215" s="1736">
        <v>128.4</v>
      </c>
      <c r="R215" s="1738">
        <f t="shared" si="41"/>
        <v>0.64200000000000002</v>
      </c>
      <c r="S215" s="1736">
        <v>200</v>
      </c>
      <c r="T215" s="1736">
        <v>134.4</v>
      </c>
      <c r="U215" s="1738">
        <f t="shared" si="42"/>
        <v>0.67200000000000004</v>
      </c>
      <c r="V215" s="1736">
        <v>200</v>
      </c>
      <c r="W215" s="1736">
        <v>129.6</v>
      </c>
      <c r="X215" s="1738">
        <f t="shared" si="43"/>
        <v>0.64800000000000002</v>
      </c>
      <c r="Y215" s="1736">
        <v>200</v>
      </c>
      <c r="Z215" s="1736">
        <v>132.4</v>
      </c>
      <c r="AA215" s="1738">
        <f t="shared" si="44"/>
        <v>0.66200000000000003</v>
      </c>
      <c r="AB215" s="1736">
        <v>200</v>
      </c>
      <c r="AC215" s="1736">
        <v>138</v>
      </c>
      <c r="AD215" s="1738">
        <f t="shared" si="45"/>
        <v>0.69</v>
      </c>
      <c r="AE215" s="1736">
        <v>200</v>
      </c>
      <c r="AF215" s="1736">
        <v>143.19999999999999</v>
      </c>
      <c r="AG215" s="1738">
        <f t="shared" si="46"/>
        <v>0.71599999999999997</v>
      </c>
      <c r="AH215" s="1736">
        <v>200</v>
      </c>
      <c r="AI215" s="1736">
        <v>135.6</v>
      </c>
      <c r="AJ215" s="1738">
        <f t="shared" si="47"/>
        <v>0.67799999999999994</v>
      </c>
      <c r="AK215" s="1736">
        <v>200</v>
      </c>
      <c r="AL215" s="1736">
        <v>135.19999999999999</v>
      </c>
      <c r="AM215" s="1738">
        <f t="shared" si="48"/>
        <v>0.67599999999999993</v>
      </c>
      <c r="AN215" s="1736">
        <v>200</v>
      </c>
      <c r="AO215" s="1736">
        <v>130</v>
      </c>
      <c r="AP215" s="1738">
        <f t="shared" si="49"/>
        <v>0.65</v>
      </c>
      <c r="AQ215" s="1736">
        <v>200</v>
      </c>
      <c r="AR215" s="1736">
        <v>126.8</v>
      </c>
      <c r="AS215" s="1738">
        <f t="shared" si="50"/>
        <v>0.63400000000000001</v>
      </c>
      <c r="AT215" s="1738">
        <f t="shared" si="51"/>
        <v>0.66633333333333322</v>
      </c>
    </row>
    <row r="216" spans="1:46">
      <c r="A216" s="1739" t="s">
        <v>3207</v>
      </c>
      <c r="B216" s="1721">
        <v>6220</v>
      </c>
      <c r="C216" s="1721">
        <v>129</v>
      </c>
      <c r="D216" s="1734">
        <v>209</v>
      </c>
      <c r="E216" s="1740" t="s">
        <v>841</v>
      </c>
      <c r="F216" s="1736" t="s">
        <v>2290</v>
      </c>
      <c r="G216" s="1736" t="s">
        <v>2289</v>
      </c>
      <c r="H216" s="1736">
        <v>33</v>
      </c>
      <c r="I216" s="1736">
        <v>200</v>
      </c>
      <c r="J216" s="1736">
        <v>1000</v>
      </c>
      <c r="K216" s="1736">
        <v>141</v>
      </c>
      <c r="L216" s="1738">
        <f t="shared" si="39"/>
        <v>0.14099999999999999</v>
      </c>
      <c r="M216" s="1736">
        <v>1000</v>
      </c>
      <c r="N216" s="1736">
        <v>72</v>
      </c>
      <c r="O216" s="1738">
        <f t="shared" si="40"/>
        <v>7.1999999999999995E-2</v>
      </c>
      <c r="P216" s="1736">
        <v>1000</v>
      </c>
      <c r="Q216" s="1736">
        <v>66</v>
      </c>
      <c r="R216" s="1738">
        <f t="shared" si="41"/>
        <v>6.6000000000000003E-2</v>
      </c>
      <c r="S216" s="1736">
        <v>1000</v>
      </c>
      <c r="T216" s="1736">
        <v>69</v>
      </c>
      <c r="U216" s="1738">
        <f t="shared" si="42"/>
        <v>6.9000000000000006E-2</v>
      </c>
      <c r="V216" s="1736">
        <v>1000</v>
      </c>
      <c r="W216" s="1736">
        <v>36</v>
      </c>
      <c r="X216" s="1738">
        <f t="shared" si="43"/>
        <v>3.5999999999999997E-2</v>
      </c>
      <c r="Y216" s="1736">
        <v>200</v>
      </c>
      <c r="Z216" s="1736">
        <v>60</v>
      </c>
      <c r="AA216" s="1738">
        <f t="shared" si="44"/>
        <v>0.3</v>
      </c>
      <c r="AB216" s="1736">
        <v>200</v>
      </c>
      <c r="AC216" s="1736">
        <v>57</v>
      </c>
      <c r="AD216" s="1738">
        <f t="shared" si="45"/>
        <v>0.28499999999999998</v>
      </c>
      <c r="AE216" s="1736">
        <v>200</v>
      </c>
      <c r="AF216" s="1736">
        <v>42</v>
      </c>
      <c r="AG216" s="1738">
        <f t="shared" si="46"/>
        <v>0.21</v>
      </c>
      <c r="AH216" s="1736">
        <v>200</v>
      </c>
      <c r="AI216" s="1736">
        <v>36</v>
      </c>
      <c r="AJ216" s="1738">
        <f t="shared" si="47"/>
        <v>0.18</v>
      </c>
      <c r="AK216" s="1736">
        <v>200</v>
      </c>
      <c r="AL216" s="1736">
        <v>33</v>
      </c>
      <c r="AM216" s="1738">
        <f t="shared" si="48"/>
        <v>0.16500000000000001</v>
      </c>
      <c r="AN216" s="1736">
        <v>200</v>
      </c>
      <c r="AO216" s="1736">
        <v>33</v>
      </c>
      <c r="AP216" s="1738">
        <f t="shared" si="49"/>
        <v>0.16500000000000001</v>
      </c>
      <c r="AQ216" s="1736">
        <v>200</v>
      </c>
      <c r="AR216" s="1736">
        <v>39</v>
      </c>
      <c r="AS216" s="1738">
        <f t="shared" si="50"/>
        <v>0.19500000000000001</v>
      </c>
      <c r="AT216" s="1738">
        <f t="shared" si="51"/>
        <v>0.106875</v>
      </c>
    </row>
    <row r="217" spans="1:46">
      <c r="A217" s="1739" t="s">
        <v>3208</v>
      </c>
      <c r="B217" s="1721">
        <v>6220</v>
      </c>
      <c r="C217" s="1721">
        <v>160</v>
      </c>
      <c r="D217" s="1734">
        <v>210</v>
      </c>
      <c r="E217" s="1740" t="s">
        <v>1834</v>
      </c>
      <c r="F217" s="1736" t="s">
        <v>2290</v>
      </c>
      <c r="G217" s="1736" t="s">
        <v>1101</v>
      </c>
      <c r="H217" s="1736">
        <v>11</v>
      </c>
      <c r="I217" s="1736">
        <v>204</v>
      </c>
      <c r="J217" s="1736">
        <v>204</v>
      </c>
      <c r="K217" s="1736">
        <v>19.2</v>
      </c>
      <c r="L217" s="1738">
        <f t="shared" si="39"/>
        <v>9.4117647058823528E-2</v>
      </c>
      <c r="M217" s="1736">
        <v>204</v>
      </c>
      <c r="N217" s="1736">
        <v>21</v>
      </c>
      <c r="O217" s="1738">
        <f t="shared" si="40"/>
        <v>0.10294117647058823</v>
      </c>
      <c r="P217" s="1736">
        <v>204</v>
      </c>
      <c r="Q217" s="1736">
        <v>19.8</v>
      </c>
      <c r="R217" s="1738">
        <f t="shared" si="41"/>
        <v>9.7058823529411767E-2</v>
      </c>
      <c r="S217" s="1736">
        <v>204</v>
      </c>
      <c r="T217" s="1736">
        <v>21</v>
      </c>
      <c r="U217" s="1738">
        <f t="shared" si="42"/>
        <v>0.10294117647058823</v>
      </c>
      <c r="V217" s="1736">
        <v>204</v>
      </c>
      <c r="W217" s="1736">
        <v>25.2</v>
      </c>
      <c r="X217" s="1738">
        <f t="shared" si="43"/>
        <v>0.12352941176470587</v>
      </c>
      <c r="Y217" s="1736">
        <v>204</v>
      </c>
      <c r="Z217" s="1736">
        <v>54</v>
      </c>
      <c r="AA217" s="1738">
        <f t="shared" si="44"/>
        <v>0.26470588235294118</v>
      </c>
      <c r="AB217" s="1736">
        <v>204</v>
      </c>
      <c r="AC217" s="1736">
        <v>21</v>
      </c>
      <c r="AD217" s="1738">
        <f t="shared" si="45"/>
        <v>0.10294117647058823</v>
      </c>
      <c r="AE217" s="1736">
        <v>204</v>
      </c>
      <c r="AF217" s="1736">
        <v>22.8</v>
      </c>
      <c r="AG217" s="1738">
        <f t="shared" si="46"/>
        <v>0.11176470588235295</v>
      </c>
      <c r="AH217" s="1736">
        <v>204</v>
      </c>
      <c r="AI217" s="1736">
        <v>23.4</v>
      </c>
      <c r="AJ217" s="1738">
        <f t="shared" si="47"/>
        <v>0.11470588235294117</v>
      </c>
      <c r="AK217" s="1736">
        <v>204</v>
      </c>
      <c r="AL217" s="1736">
        <v>18.600000000000001</v>
      </c>
      <c r="AM217" s="1738">
        <f t="shared" si="48"/>
        <v>9.1176470588235303E-2</v>
      </c>
      <c r="AN217" s="1736">
        <v>204</v>
      </c>
      <c r="AO217" s="1736">
        <v>28.2</v>
      </c>
      <c r="AP217" s="1738">
        <f t="shared" si="49"/>
        <v>0.13823529411764707</v>
      </c>
      <c r="AQ217" s="1736">
        <v>204</v>
      </c>
      <c r="AR217" s="1736">
        <v>22.8</v>
      </c>
      <c r="AS217" s="1738">
        <f t="shared" si="50"/>
        <v>0.11176470588235295</v>
      </c>
      <c r="AT217" s="1738">
        <f t="shared" si="51"/>
        <v>0.12132352941176471</v>
      </c>
    </row>
    <row r="218" spans="1:46">
      <c r="A218" s="1739" t="s">
        <v>3209</v>
      </c>
      <c r="B218" s="1721">
        <v>1250</v>
      </c>
      <c r="C218" s="1721">
        <v>5</v>
      </c>
      <c r="D218" s="1734">
        <v>211</v>
      </c>
      <c r="E218" s="1740" t="s">
        <v>1553</v>
      </c>
      <c r="F218" s="1736" t="s">
        <v>2290</v>
      </c>
      <c r="G218" s="1736" t="s">
        <v>2374</v>
      </c>
      <c r="H218" s="1736">
        <v>33</v>
      </c>
      <c r="I218" s="1736">
        <v>205</v>
      </c>
      <c r="J218" s="1736">
        <v>205</v>
      </c>
      <c r="K218" s="1736">
        <v>156</v>
      </c>
      <c r="L218" s="1738">
        <f t="shared" si="39"/>
        <v>0.76097560975609757</v>
      </c>
      <c r="M218" s="1736">
        <v>205</v>
      </c>
      <c r="N218" s="1736">
        <v>153</v>
      </c>
      <c r="O218" s="1738">
        <f t="shared" si="40"/>
        <v>0.74634146341463414</v>
      </c>
      <c r="P218" s="1736">
        <v>205</v>
      </c>
      <c r="Q218" s="1736">
        <v>199.5</v>
      </c>
      <c r="R218" s="1738">
        <f t="shared" si="41"/>
        <v>0.97317073170731705</v>
      </c>
      <c r="S218" s="1736">
        <v>205</v>
      </c>
      <c r="T218" s="1736">
        <v>198</v>
      </c>
      <c r="U218" s="1738">
        <f t="shared" si="42"/>
        <v>0.96585365853658534</v>
      </c>
      <c r="V218" s="1736">
        <v>205</v>
      </c>
      <c r="W218" s="1736">
        <v>198</v>
      </c>
      <c r="X218" s="1738">
        <f t="shared" si="43"/>
        <v>0.96585365853658534</v>
      </c>
      <c r="Y218" s="1736">
        <v>205</v>
      </c>
      <c r="Z218" s="1736">
        <v>211.5</v>
      </c>
      <c r="AA218" s="1738">
        <f t="shared" si="44"/>
        <v>1.0317073170731708</v>
      </c>
      <c r="AB218" s="1736">
        <v>205</v>
      </c>
      <c r="AC218" s="1736">
        <v>199.5</v>
      </c>
      <c r="AD218" s="1738">
        <f t="shared" si="45"/>
        <v>0.97317073170731705</v>
      </c>
      <c r="AE218" s="1736">
        <v>205</v>
      </c>
      <c r="AF218" s="1736">
        <v>189</v>
      </c>
      <c r="AG218" s="1738">
        <f t="shared" si="46"/>
        <v>0.92195121951219516</v>
      </c>
      <c r="AH218" s="1736">
        <v>205</v>
      </c>
      <c r="AI218" s="1736">
        <v>193.5</v>
      </c>
      <c r="AJ218" s="1738">
        <f t="shared" si="47"/>
        <v>0.94390243902439019</v>
      </c>
      <c r="AK218" s="1736">
        <v>205</v>
      </c>
      <c r="AL218" s="1736">
        <v>199.5</v>
      </c>
      <c r="AM218" s="1738">
        <f t="shared" si="48"/>
        <v>0.97317073170731705</v>
      </c>
      <c r="AN218" s="1736">
        <v>205</v>
      </c>
      <c r="AO218" s="1736">
        <v>208.5</v>
      </c>
      <c r="AP218" s="1738">
        <f t="shared" si="49"/>
        <v>1.0170731707317073</v>
      </c>
      <c r="AQ218" s="1736">
        <v>205</v>
      </c>
      <c r="AR218" s="1736">
        <v>222</v>
      </c>
      <c r="AS218" s="1738">
        <f t="shared" si="50"/>
        <v>1.0829268292682928</v>
      </c>
      <c r="AT218" s="1738">
        <f t="shared" si="51"/>
        <v>0.9463414634146341</v>
      </c>
    </row>
    <row r="219" spans="1:46">
      <c r="A219" s="1739" t="s">
        <v>3210</v>
      </c>
      <c r="B219" s="1721">
        <v>6220</v>
      </c>
      <c r="C219" s="1721">
        <v>65</v>
      </c>
      <c r="D219" s="1734">
        <v>212</v>
      </c>
      <c r="E219" s="1740" t="s">
        <v>773</v>
      </c>
      <c r="F219" s="1736" t="s">
        <v>2290</v>
      </c>
      <c r="G219" s="1736" t="s">
        <v>2289</v>
      </c>
      <c r="H219" s="1736">
        <v>11</v>
      </c>
      <c r="I219" s="1736">
        <v>209</v>
      </c>
      <c r="J219" s="1736">
        <v>209</v>
      </c>
      <c r="K219" s="1736">
        <v>8.4</v>
      </c>
      <c r="L219" s="1738">
        <f t="shared" si="39"/>
        <v>4.0191387559808611E-2</v>
      </c>
      <c r="M219" s="1736">
        <v>209</v>
      </c>
      <c r="N219" s="1736">
        <v>6</v>
      </c>
      <c r="O219" s="1738">
        <f t="shared" si="40"/>
        <v>2.8708133971291867E-2</v>
      </c>
      <c r="P219" s="1736">
        <v>209</v>
      </c>
      <c r="Q219" s="1736">
        <v>4.8</v>
      </c>
      <c r="R219" s="1738">
        <f t="shared" si="41"/>
        <v>2.2966507177033493E-2</v>
      </c>
      <c r="S219" s="1736">
        <v>209</v>
      </c>
      <c r="T219" s="1736">
        <v>4.8</v>
      </c>
      <c r="U219" s="1738">
        <f t="shared" si="42"/>
        <v>2.2966507177033493E-2</v>
      </c>
      <c r="V219" s="1736">
        <v>209</v>
      </c>
      <c r="W219" s="1736">
        <v>4.8</v>
      </c>
      <c r="X219" s="1738">
        <f t="shared" si="43"/>
        <v>2.2966507177033493E-2</v>
      </c>
      <c r="Y219" s="1736">
        <v>209</v>
      </c>
      <c r="Z219" s="1736">
        <v>4.8</v>
      </c>
      <c r="AA219" s="1738">
        <f t="shared" si="44"/>
        <v>2.2966507177033493E-2</v>
      </c>
      <c r="AB219" s="1736">
        <v>209</v>
      </c>
      <c r="AC219" s="1736">
        <v>10.8</v>
      </c>
      <c r="AD219" s="1738">
        <f t="shared" si="45"/>
        <v>5.1674641148325359E-2</v>
      </c>
      <c r="AE219" s="1736">
        <v>209</v>
      </c>
      <c r="AF219" s="1736">
        <v>4.8</v>
      </c>
      <c r="AG219" s="1738">
        <f t="shared" si="46"/>
        <v>2.2966507177033493E-2</v>
      </c>
      <c r="AH219" s="1736">
        <v>209</v>
      </c>
      <c r="AI219" s="1736">
        <v>4.8</v>
      </c>
      <c r="AJ219" s="1738">
        <f t="shared" si="47"/>
        <v>2.2966507177033493E-2</v>
      </c>
      <c r="AK219" s="1736">
        <v>209</v>
      </c>
      <c r="AL219" s="1736">
        <v>3.6</v>
      </c>
      <c r="AM219" s="1738">
        <f t="shared" si="48"/>
        <v>1.7224880382775119E-2</v>
      </c>
      <c r="AN219" s="1736">
        <v>209</v>
      </c>
      <c r="AO219" s="1736">
        <v>4.8</v>
      </c>
      <c r="AP219" s="1738">
        <f t="shared" si="49"/>
        <v>2.2966507177033493E-2</v>
      </c>
      <c r="AQ219" s="1736">
        <v>209</v>
      </c>
      <c r="AR219" s="1736">
        <v>3.6</v>
      </c>
      <c r="AS219" s="1738">
        <f t="shared" si="50"/>
        <v>1.7224880382775119E-2</v>
      </c>
      <c r="AT219" s="1738">
        <f t="shared" si="51"/>
        <v>2.6315789473684209E-2</v>
      </c>
    </row>
    <row r="220" spans="1:46">
      <c r="A220" s="1739" t="s">
        <v>3211</v>
      </c>
      <c r="B220" s="1721">
        <v>1210</v>
      </c>
      <c r="C220" s="1721">
        <v>8</v>
      </c>
      <c r="D220" s="1734">
        <v>213</v>
      </c>
      <c r="E220" s="1740" t="s">
        <v>1029</v>
      </c>
      <c r="F220" s="1736" t="s">
        <v>2292</v>
      </c>
      <c r="G220" s="1736" t="s">
        <v>2289</v>
      </c>
      <c r="H220" s="1736">
        <v>11</v>
      </c>
      <c r="I220" s="1736">
        <v>210</v>
      </c>
      <c r="J220" s="1736">
        <v>210</v>
      </c>
      <c r="K220" s="1736">
        <v>106.2</v>
      </c>
      <c r="L220" s="1738">
        <f t="shared" si="39"/>
        <v>0.50571428571428578</v>
      </c>
      <c r="M220" s="1736">
        <v>210</v>
      </c>
      <c r="N220" s="1736">
        <v>128.4</v>
      </c>
      <c r="O220" s="1738">
        <f t="shared" si="40"/>
        <v>0.61142857142857143</v>
      </c>
      <c r="P220" s="1736">
        <v>210</v>
      </c>
      <c r="Q220" s="1736">
        <v>111.6</v>
      </c>
      <c r="R220" s="1738">
        <f t="shared" si="41"/>
        <v>0.53142857142857136</v>
      </c>
      <c r="S220" s="1736">
        <v>210</v>
      </c>
      <c r="T220" s="1736">
        <v>60</v>
      </c>
      <c r="U220" s="1738">
        <f t="shared" si="42"/>
        <v>0.2857142857142857</v>
      </c>
      <c r="V220" s="1736">
        <v>210</v>
      </c>
      <c r="W220" s="1736">
        <v>71.400000000000006</v>
      </c>
      <c r="X220" s="1738">
        <f t="shared" si="43"/>
        <v>0.34</v>
      </c>
      <c r="Y220" s="1736">
        <v>210</v>
      </c>
      <c r="Z220" s="1736">
        <v>22.8</v>
      </c>
      <c r="AA220" s="1738">
        <f t="shared" si="44"/>
        <v>0.10857142857142857</v>
      </c>
      <c r="AB220" s="1736">
        <v>210</v>
      </c>
      <c r="AC220" s="1736">
        <v>65.400000000000006</v>
      </c>
      <c r="AD220" s="1738">
        <f t="shared" si="45"/>
        <v>0.31142857142857144</v>
      </c>
      <c r="AE220" s="1736">
        <v>210</v>
      </c>
      <c r="AF220" s="1736">
        <v>76.2</v>
      </c>
      <c r="AG220" s="1738">
        <f t="shared" si="46"/>
        <v>0.36285714285714288</v>
      </c>
      <c r="AH220" s="1736">
        <v>210</v>
      </c>
      <c r="AI220" s="1736">
        <v>0</v>
      </c>
      <c r="AJ220" s="1738"/>
      <c r="AK220" s="1736">
        <v>210</v>
      </c>
      <c r="AL220" s="1736">
        <v>0</v>
      </c>
      <c r="AM220" s="1738"/>
      <c r="AN220" s="1736">
        <v>210</v>
      </c>
      <c r="AO220" s="1736">
        <v>0</v>
      </c>
      <c r="AP220" s="1738"/>
      <c r="AQ220" s="1736">
        <v>210</v>
      </c>
      <c r="AR220" s="1736">
        <v>0</v>
      </c>
      <c r="AS220" s="1738"/>
      <c r="AT220" s="1738">
        <f t="shared" si="51"/>
        <v>0.2547619047619048</v>
      </c>
    </row>
    <row r="221" spans="1:46">
      <c r="A221" s="1739" t="s">
        <v>3212</v>
      </c>
      <c r="B221" s="1721">
        <v>1230</v>
      </c>
      <c r="C221" s="1721">
        <v>37</v>
      </c>
      <c r="D221" s="1734">
        <v>214</v>
      </c>
      <c r="E221" s="1740" t="s">
        <v>756</v>
      </c>
      <c r="F221" s="1736" t="s">
        <v>2290</v>
      </c>
      <c r="G221" s="1736" t="s">
        <v>2289</v>
      </c>
      <c r="H221" s="1736">
        <v>33</v>
      </c>
      <c r="I221" s="1736">
        <v>210</v>
      </c>
      <c r="J221" s="1736">
        <v>210</v>
      </c>
      <c r="K221" s="1736">
        <v>183.6</v>
      </c>
      <c r="L221" s="1738">
        <f t="shared" si="39"/>
        <v>0.87428571428571422</v>
      </c>
      <c r="M221" s="1736">
        <v>210</v>
      </c>
      <c r="N221" s="1736">
        <v>183.6</v>
      </c>
      <c r="O221" s="1738">
        <f t="shared" si="40"/>
        <v>0.87428571428571422</v>
      </c>
      <c r="P221" s="1736">
        <v>210</v>
      </c>
      <c r="Q221" s="1736">
        <v>162</v>
      </c>
      <c r="R221" s="1738">
        <f t="shared" si="41"/>
        <v>0.77142857142857146</v>
      </c>
      <c r="S221" s="1736">
        <v>210</v>
      </c>
      <c r="T221" s="1736">
        <v>195.6</v>
      </c>
      <c r="U221" s="1738">
        <f t="shared" si="42"/>
        <v>0.93142857142857138</v>
      </c>
      <c r="V221" s="1736">
        <v>210</v>
      </c>
      <c r="W221" s="1736">
        <v>175.2</v>
      </c>
      <c r="X221" s="1738">
        <f t="shared" si="43"/>
        <v>0.83428571428571419</v>
      </c>
      <c r="Y221" s="1736">
        <v>210</v>
      </c>
      <c r="Z221" s="1736">
        <v>171.6</v>
      </c>
      <c r="AA221" s="1738">
        <f t="shared" si="44"/>
        <v>0.81714285714285717</v>
      </c>
      <c r="AB221" s="1736">
        <v>210</v>
      </c>
      <c r="AC221" s="1736">
        <v>202.8</v>
      </c>
      <c r="AD221" s="1738">
        <f t="shared" si="45"/>
        <v>0.96571428571428575</v>
      </c>
      <c r="AE221" s="1736">
        <v>210</v>
      </c>
      <c r="AF221" s="1736">
        <v>207.6</v>
      </c>
      <c r="AG221" s="1738">
        <f t="shared" si="46"/>
        <v>0.98857142857142855</v>
      </c>
      <c r="AH221" s="1736">
        <v>210</v>
      </c>
      <c r="AI221" s="1736">
        <v>165.6</v>
      </c>
      <c r="AJ221" s="1738">
        <f t="shared" si="47"/>
        <v>0.78857142857142859</v>
      </c>
      <c r="AK221" s="1736">
        <v>210</v>
      </c>
      <c r="AL221" s="1736">
        <v>208.8</v>
      </c>
      <c r="AM221" s="1738">
        <f t="shared" si="48"/>
        <v>0.99428571428571433</v>
      </c>
      <c r="AN221" s="1736">
        <v>210</v>
      </c>
      <c r="AO221" s="1736">
        <v>205.2</v>
      </c>
      <c r="AP221" s="1738">
        <f t="shared" si="49"/>
        <v>0.97714285714285709</v>
      </c>
      <c r="AQ221" s="1736">
        <v>210</v>
      </c>
      <c r="AR221" s="1736">
        <v>188.4</v>
      </c>
      <c r="AS221" s="1738">
        <f t="shared" si="50"/>
        <v>0.89714285714285713</v>
      </c>
      <c r="AT221" s="1738">
        <f t="shared" si="51"/>
        <v>0.89285714285714268</v>
      </c>
    </row>
    <row r="222" spans="1:46">
      <c r="A222" s="1739" t="s">
        <v>3213</v>
      </c>
      <c r="B222" s="1721">
        <v>6150</v>
      </c>
      <c r="C222" s="1721">
        <v>5</v>
      </c>
      <c r="D222" s="1734">
        <v>215</v>
      </c>
      <c r="E222" s="1740" t="s">
        <v>1279</v>
      </c>
      <c r="F222" s="1736" t="s">
        <v>2290</v>
      </c>
      <c r="G222" s="1736" t="s">
        <v>2289</v>
      </c>
      <c r="H222" s="1736">
        <v>33</v>
      </c>
      <c r="I222" s="1736">
        <v>210</v>
      </c>
      <c r="J222" s="1736">
        <v>210</v>
      </c>
      <c r="K222" s="1736">
        <v>181.8</v>
      </c>
      <c r="L222" s="1738">
        <f t="shared" si="39"/>
        <v>0.86571428571428577</v>
      </c>
      <c r="M222" s="1736">
        <v>210</v>
      </c>
      <c r="N222" s="1736">
        <v>181.2</v>
      </c>
      <c r="O222" s="1738">
        <f t="shared" si="40"/>
        <v>0.86285714285714277</v>
      </c>
      <c r="P222" s="1736">
        <v>210</v>
      </c>
      <c r="Q222" s="1736">
        <v>178.2</v>
      </c>
      <c r="R222" s="1738">
        <f t="shared" si="41"/>
        <v>0.84857142857142853</v>
      </c>
      <c r="S222" s="1736">
        <v>210</v>
      </c>
      <c r="T222" s="1736">
        <v>177.3</v>
      </c>
      <c r="U222" s="1738">
        <f t="shared" si="42"/>
        <v>0.84428571428571431</v>
      </c>
      <c r="V222" s="1736">
        <v>210</v>
      </c>
      <c r="W222" s="1736">
        <v>179.1</v>
      </c>
      <c r="X222" s="1738">
        <f t="shared" si="43"/>
        <v>0.85285714285714287</v>
      </c>
      <c r="Y222" s="1736">
        <v>210</v>
      </c>
      <c r="Z222" s="1736">
        <v>188.1</v>
      </c>
      <c r="AA222" s="1738">
        <f t="shared" si="44"/>
        <v>0.89571428571428569</v>
      </c>
      <c r="AB222" s="1736">
        <v>210</v>
      </c>
      <c r="AC222" s="1736">
        <v>192</v>
      </c>
      <c r="AD222" s="1738">
        <f t="shared" si="45"/>
        <v>0.91428571428571426</v>
      </c>
      <c r="AE222" s="1736">
        <v>210</v>
      </c>
      <c r="AF222" s="1736">
        <v>194.1</v>
      </c>
      <c r="AG222" s="1738">
        <f t="shared" si="46"/>
        <v>0.92428571428571427</v>
      </c>
      <c r="AH222" s="1736">
        <v>210</v>
      </c>
      <c r="AI222" s="1736">
        <v>208.8</v>
      </c>
      <c r="AJ222" s="1738">
        <f t="shared" si="47"/>
        <v>0.99428571428571433</v>
      </c>
      <c r="AK222" s="1736">
        <v>210</v>
      </c>
      <c r="AL222" s="1736">
        <v>180</v>
      </c>
      <c r="AM222" s="1738">
        <f t="shared" si="48"/>
        <v>0.8571428571428571</v>
      </c>
      <c r="AN222" s="1736">
        <v>210</v>
      </c>
      <c r="AO222" s="1736">
        <v>187.2</v>
      </c>
      <c r="AP222" s="1738">
        <f t="shared" si="49"/>
        <v>0.89142857142857135</v>
      </c>
      <c r="AQ222" s="1736">
        <v>210</v>
      </c>
      <c r="AR222" s="1736">
        <v>187.5</v>
      </c>
      <c r="AS222" s="1738">
        <f t="shared" si="50"/>
        <v>0.8928571428571429</v>
      </c>
      <c r="AT222" s="1738">
        <f t="shared" si="51"/>
        <v>0.88702380952380955</v>
      </c>
    </row>
    <row r="223" spans="1:46">
      <c r="A223" s="1739" t="s">
        <v>3214</v>
      </c>
      <c r="B223" s="1721">
        <v>1260</v>
      </c>
      <c r="C223" s="1721">
        <v>9</v>
      </c>
      <c r="D223" s="1734">
        <v>216</v>
      </c>
      <c r="E223" s="1740" t="s">
        <v>1137</v>
      </c>
      <c r="F223" s="1736" t="s">
        <v>2290</v>
      </c>
      <c r="G223" s="1736" t="s">
        <v>2289</v>
      </c>
      <c r="H223" s="1736">
        <v>11</v>
      </c>
      <c r="I223" s="1736">
        <v>211</v>
      </c>
      <c r="J223" s="1736">
        <v>211</v>
      </c>
      <c r="K223" s="1736">
        <v>162</v>
      </c>
      <c r="L223" s="1738">
        <f t="shared" si="39"/>
        <v>0.76777251184834128</v>
      </c>
      <c r="M223" s="1736">
        <v>211</v>
      </c>
      <c r="N223" s="1736">
        <v>183.6</v>
      </c>
      <c r="O223" s="1738">
        <f t="shared" si="40"/>
        <v>0.87014218009478672</v>
      </c>
      <c r="P223" s="1736">
        <v>211</v>
      </c>
      <c r="Q223" s="1736">
        <v>165.6</v>
      </c>
      <c r="R223" s="1738">
        <f t="shared" si="41"/>
        <v>0.78483412322274881</v>
      </c>
      <c r="S223" s="1736">
        <v>211</v>
      </c>
      <c r="T223" s="1736">
        <v>124.2</v>
      </c>
      <c r="U223" s="1738">
        <f t="shared" si="42"/>
        <v>0.58862559241706158</v>
      </c>
      <c r="V223" s="1736">
        <v>211</v>
      </c>
      <c r="W223" s="1736">
        <v>148.80000000000001</v>
      </c>
      <c r="X223" s="1738">
        <f t="shared" si="43"/>
        <v>0.70521327014218016</v>
      </c>
      <c r="Y223" s="1736">
        <v>211</v>
      </c>
      <c r="Z223" s="1736">
        <v>136.80000000000001</v>
      </c>
      <c r="AA223" s="1738">
        <f t="shared" si="44"/>
        <v>0.64834123222748818</v>
      </c>
      <c r="AB223" s="1736">
        <v>211</v>
      </c>
      <c r="AC223" s="1736">
        <v>114</v>
      </c>
      <c r="AD223" s="1738">
        <f t="shared" si="45"/>
        <v>0.54028436018957349</v>
      </c>
      <c r="AE223" s="1736">
        <v>211</v>
      </c>
      <c r="AF223" s="1736">
        <v>9.6</v>
      </c>
      <c r="AG223" s="1738">
        <f t="shared" si="46"/>
        <v>4.5497630331753552E-2</v>
      </c>
      <c r="AH223" s="1736">
        <v>211</v>
      </c>
      <c r="AI223" s="1736">
        <v>129.6</v>
      </c>
      <c r="AJ223" s="1738">
        <f t="shared" si="47"/>
        <v>0.614218009478673</v>
      </c>
      <c r="AK223" s="1736">
        <v>211</v>
      </c>
      <c r="AL223" s="1736">
        <v>144.6</v>
      </c>
      <c r="AM223" s="1738">
        <f t="shared" si="48"/>
        <v>0.68530805687203789</v>
      </c>
      <c r="AN223" s="1736">
        <v>211</v>
      </c>
      <c r="AO223" s="1736">
        <v>149.4</v>
      </c>
      <c r="AP223" s="1738">
        <f t="shared" si="49"/>
        <v>0.70805687203791468</v>
      </c>
      <c r="AQ223" s="1736">
        <v>211</v>
      </c>
      <c r="AR223" s="1736">
        <v>120.6</v>
      </c>
      <c r="AS223" s="1738">
        <f t="shared" si="50"/>
        <v>0.57156398104265405</v>
      </c>
      <c r="AT223" s="1738">
        <f t="shared" si="51"/>
        <v>0.6274881516587677</v>
      </c>
    </row>
    <row r="224" spans="1:46">
      <c r="A224" s="1739" t="s">
        <v>3215</v>
      </c>
      <c r="B224" s="1721">
        <v>6220</v>
      </c>
      <c r="C224" s="1721">
        <v>105</v>
      </c>
      <c r="D224" s="1734">
        <v>217</v>
      </c>
      <c r="E224" s="1740" t="s">
        <v>1484</v>
      </c>
      <c r="F224" s="1736" t="s">
        <v>2290</v>
      </c>
      <c r="G224" s="1736" t="s">
        <v>2289</v>
      </c>
      <c r="H224" s="1736">
        <v>11</v>
      </c>
      <c r="I224" s="1736">
        <v>218</v>
      </c>
      <c r="J224" s="1736">
        <v>218</v>
      </c>
      <c r="K224" s="1736">
        <v>92.1</v>
      </c>
      <c r="L224" s="1738">
        <f t="shared" si="39"/>
        <v>0.42247706422018344</v>
      </c>
      <c r="M224" s="1736">
        <v>218</v>
      </c>
      <c r="N224" s="1736">
        <v>106.5</v>
      </c>
      <c r="O224" s="1738">
        <f t="shared" si="40"/>
        <v>0.48853211009174313</v>
      </c>
      <c r="P224" s="1736">
        <v>218</v>
      </c>
      <c r="Q224" s="1736">
        <v>126</v>
      </c>
      <c r="R224" s="1738">
        <f t="shared" si="41"/>
        <v>0.57798165137614677</v>
      </c>
      <c r="S224" s="1736">
        <v>218</v>
      </c>
      <c r="T224" s="1736">
        <v>111.9</v>
      </c>
      <c r="U224" s="1738">
        <f t="shared" si="42"/>
        <v>0.51330275229357802</v>
      </c>
      <c r="V224" s="1736">
        <v>218</v>
      </c>
      <c r="W224" s="1736">
        <v>120</v>
      </c>
      <c r="X224" s="1738">
        <f t="shared" si="43"/>
        <v>0.55045871559633031</v>
      </c>
      <c r="Y224" s="1736">
        <v>218</v>
      </c>
      <c r="Z224" s="1736">
        <v>98.7</v>
      </c>
      <c r="AA224" s="1738">
        <f t="shared" si="44"/>
        <v>0.45275229357798169</v>
      </c>
      <c r="AB224" s="1736">
        <v>218</v>
      </c>
      <c r="AC224" s="1736">
        <v>156.9</v>
      </c>
      <c r="AD224" s="1738">
        <f t="shared" si="45"/>
        <v>0.71972477064220186</v>
      </c>
      <c r="AE224" s="1736">
        <v>218</v>
      </c>
      <c r="AF224" s="1736">
        <v>155.1</v>
      </c>
      <c r="AG224" s="1738">
        <f t="shared" si="46"/>
        <v>0.71146788990825682</v>
      </c>
      <c r="AH224" s="1736">
        <v>218</v>
      </c>
      <c r="AI224" s="1736">
        <v>122.1</v>
      </c>
      <c r="AJ224" s="1738">
        <f t="shared" si="47"/>
        <v>0.56009174311926602</v>
      </c>
      <c r="AK224" s="1736">
        <v>218</v>
      </c>
      <c r="AL224" s="1736">
        <v>120</v>
      </c>
      <c r="AM224" s="1738">
        <f t="shared" si="48"/>
        <v>0.55045871559633031</v>
      </c>
      <c r="AN224" s="1736">
        <v>218</v>
      </c>
      <c r="AO224" s="1736">
        <v>153</v>
      </c>
      <c r="AP224" s="1738">
        <f t="shared" si="49"/>
        <v>0.70183486238532111</v>
      </c>
      <c r="AQ224" s="1736">
        <v>218</v>
      </c>
      <c r="AR224" s="1736">
        <v>13.2</v>
      </c>
      <c r="AS224" s="1738">
        <f t="shared" si="50"/>
        <v>6.0550458715596327E-2</v>
      </c>
      <c r="AT224" s="1738">
        <f t="shared" si="51"/>
        <v>0.52580275229357798</v>
      </c>
    </row>
    <row r="225" spans="1:46">
      <c r="A225" s="1739" t="s">
        <v>3216</v>
      </c>
      <c r="B225" s="1721">
        <v>6220</v>
      </c>
      <c r="C225" s="1721">
        <v>99</v>
      </c>
      <c r="D225" s="1734">
        <v>218</v>
      </c>
      <c r="E225" s="1740" t="s">
        <v>1831</v>
      </c>
      <c r="F225" s="1736" t="s">
        <v>608</v>
      </c>
      <c r="G225" s="1736" t="s">
        <v>2289</v>
      </c>
      <c r="H225" s="1736">
        <v>11</v>
      </c>
      <c r="I225" s="1736">
        <v>219</v>
      </c>
      <c r="J225" s="1736">
        <v>219</v>
      </c>
      <c r="K225" s="1736">
        <v>0</v>
      </c>
      <c r="L225" s="1738"/>
      <c r="M225" s="1736">
        <v>219</v>
      </c>
      <c r="N225" s="1736">
        <v>0</v>
      </c>
      <c r="O225" s="1738"/>
      <c r="P225" s="1736">
        <v>219</v>
      </c>
      <c r="Q225" s="1736">
        <v>0</v>
      </c>
      <c r="R225" s="1738"/>
      <c r="S225" s="1736">
        <v>219</v>
      </c>
      <c r="T225" s="1736">
        <v>0</v>
      </c>
      <c r="U225" s="1738"/>
      <c r="V225" s="1736">
        <v>219</v>
      </c>
      <c r="W225" s="1736">
        <v>0</v>
      </c>
      <c r="X225" s="1738"/>
      <c r="Y225" s="1736">
        <v>219</v>
      </c>
      <c r="Z225" s="1736">
        <v>0</v>
      </c>
      <c r="AA225" s="1738"/>
      <c r="AB225" s="1736">
        <v>219</v>
      </c>
      <c r="AC225" s="1736">
        <v>0</v>
      </c>
      <c r="AD225" s="1738"/>
      <c r="AE225" s="1736">
        <v>219</v>
      </c>
      <c r="AF225" s="1736">
        <v>0</v>
      </c>
      <c r="AG225" s="1738"/>
      <c r="AH225" s="1736">
        <v>219</v>
      </c>
      <c r="AI225" s="1736">
        <v>0</v>
      </c>
      <c r="AJ225" s="1738"/>
      <c r="AK225" s="1736">
        <v>219</v>
      </c>
      <c r="AL225" s="1736">
        <v>0</v>
      </c>
      <c r="AM225" s="1738"/>
      <c r="AN225" s="1736">
        <v>219</v>
      </c>
      <c r="AO225" s="1736">
        <v>0</v>
      </c>
      <c r="AP225" s="1738"/>
      <c r="AQ225" s="1736">
        <v>219</v>
      </c>
      <c r="AR225" s="1736">
        <v>0</v>
      </c>
      <c r="AS225" s="1738"/>
      <c r="AT225" s="1738">
        <f t="shared" si="51"/>
        <v>0</v>
      </c>
    </row>
    <row r="226" spans="1:46">
      <c r="A226" s="1739" t="s">
        <v>3217</v>
      </c>
      <c r="B226" s="1721">
        <v>6110</v>
      </c>
      <c r="C226" s="1721">
        <v>48</v>
      </c>
      <c r="D226" s="1734">
        <v>219</v>
      </c>
      <c r="E226" s="1740" t="s">
        <v>847</v>
      </c>
      <c r="F226" s="1736" t="s">
        <v>2290</v>
      </c>
      <c r="G226" s="1736" t="s">
        <v>2289</v>
      </c>
      <c r="H226" s="1736">
        <v>33</v>
      </c>
      <c r="I226" s="1736">
        <v>222</v>
      </c>
      <c r="J226" s="1736">
        <v>222</v>
      </c>
      <c r="K226" s="1736">
        <v>30</v>
      </c>
      <c r="L226" s="1738">
        <f t="shared" si="39"/>
        <v>0.13513513513513514</v>
      </c>
      <c r="M226" s="1736">
        <v>222</v>
      </c>
      <c r="N226" s="1736">
        <v>27.6</v>
      </c>
      <c r="O226" s="1738">
        <f t="shared" si="40"/>
        <v>0.12432432432432433</v>
      </c>
      <c r="P226" s="1736">
        <v>222</v>
      </c>
      <c r="Q226" s="1736">
        <v>26.4</v>
      </c>
      <c r="R226" s="1738">
        <f t="shared" si="41"/>
        <v>0.11891891891891891</v>
      </c>
      <c r="S226" s="1736">
        <v>222</v>
      </c>
      <c r="T226" s="1736">
        <v>27.6</v>
      </c>
      <c r="U226" s="1738">
        <f t="shared" si="42"/>
        <v>0.12432432432432433</v>
      </c>
      <c r="V226" s="1736">
        <v>222</v>
      </c>
      <c r="W226" s="1736">
        <v>26.4</v>
      </c>
      <c r="X226" s="1738">
        <f t="shared" si="43"/>
        <v>0.11891891891891891</v>
      </c>
      <c r="Y226" s="1736">
        <v>222</v>
      </c>
      <c r="Z226" s="1736">
        <v>30</v>
      </c>
      <c r="AA226" s="1738">
        <f t="shared" si="44"/>
        <v>0.13513513513513514</v>
      </c>
      <c r="AB226" s="1736">
        <v>222</v>
      </c>
      <c r="AC226" s="1736">
        <v>24</v>
      </c>
      <c r="AD226" s="1738">
        <f t="shared" si="45"/>
        <v>0.10810810810810811</v>
      </c>
      <c r="AE226" s="1736">
        <v>222</v>
      </c>
      <c r="AF226" s="1736">
        <v>25.2</v>
      </c>
      <c r="AG226" s="1738">
        <f t="shared" si="46"/>
        <v>0.11351351351351351</v>
      </c>
      <c r="AH226" s="1736">
        <v>222</v>
      </c>
      <c r="AI226" s="1736">
        <v>30</v>
      </c>
      <c r="AJ226" s="1738">
        <f t="shared" si="47"/>
        <v>0.13513513513513514</v>
      </c>
      <c r="AK226" s="1736">
        <v>222</v>
      </c>
      <c r="AL226" s="1736">
        <v>28.8</v>
      </c>
      <c r="AM226" s="1738">
        <f t="shared" si="48"/>
        <v>0.12972972972972974</v>
      </c>
      <c r="AN226" s="1736">
        <v>222</v>
      </c>
      <c r="AO226" s="1736">
        <v>25.2</v>
      </c>
      <c r="AP226" s="1738">
        <f t="shared" si="49"/>
        <v>0.11351351351351351</v>
      </c>
      <c r="AQ226" s="1736">
        <v>222</v>
      </c>
      <c r="AR226" s="1736">
        <v>26.4</v>
      </c>
      <c r="AS226" s="1738">
        <f t="shared" si="50"/>
        <v>0.11891891891891891</v>
      </c>
      <c r="AT226" s="1738">
        <f t="shared" si="51"/>
        <v>0.12297297297297297</v>
      </c>
    </row>
    <row r="227" spans="1:46">
      <c r="A227" s="1739" t="s">
        <v>3218</v>
      </c>
      <c r="B227" s="1721">
        <v>6110</v>
      </c>
      <c r="C227" s="1721">
        <v>80</v>
      </c>
      <c r="D227" s="1734">
        <v>220</v>
      </c>
      <c r="E227" s="1740" t="s">
        <v>3219</v>
      </c>
      <c r="F227" s="1736" t="s">
        <v>2290</v>
      </c>
      <c r="G227" s="1736" t="s">
        <v>2289</v>
      </c>
      <c r="H227" s="1736">
        <v>11</v>
      </c>
      <c r="I227" s="1736">
        <v>222</v>
      </c>
      <c r="J227" s="1736">
        <v>0</v>
      </c>
      <c r="K227" s="1736">
        <v>0</v>
      </c>
      <c r="L227" s="1738"/>
      <c r="M227" s="1736">
        <v>0</v>
      </c>
      <c r="N227" s="1736">
        <v>0</v>
      </c>
      <c r="O227" s="1738"/>
      <c r="P227" s="1736">
        <v>0</v>
      </c>
      <c r="Q227" s="1736">
        <v>0</v>
      </c>
      <c r="R227" s="1738"/>
      <c r="S227" s="1736">
        <v>0</v>
      </c>
      <c r="T227" s="1736">
        <v>0</v>
      </c>
      <c r="U227" s="1738"/>
      <c r="V227" s="1736">
        <v>0</v>
      </c>
      <c r="W227" s="1736">
        <v>0</v>
      </c>
      <c r="X227" s="1738"/>
      <c r="Y227" s="1736">
        <v>0</v>
      </c>
      <c r="Z227" s="1736">
        <v>0</v>
      </c>
      <c r="AA227" s="1738"/>
      <c r="AB227" s="1736">
        <v>0</v>
      </c>
      <c r="AC227" s="1736">
        <v>0</v>
      </c>
      <c r="AD227" s="1738"/>
      <c r="AE227" s="1736">
        <v>0</v>
      </c>
      <c r="AF227" s="1736">
        <v>0</v>
      </c>
      <c r="AG227" s="1738"/>
      <c r="AH227" s="1736">
        <v>0</v>
      </c>
      <c r="AI227" s="1736">
        <v>0</v>
      </c>
      <c r="AJ227" s="1738"/>
      <c r="AK227" s="1736">
        <v>222</v>
      </c>
      <c r="AL227" s="1736">
        <v>3</v>
      </c>
      <c r="AM227" s="1738">
        <f t="shared" si="48"/>
        <v>1.3513513513513514E-2</v>
      </c>
      <c r="AN227" s="1736">
        <v>222</v>
      </c>
      <c r="AO227" s="1736">
        <v>6</v>
      </c>
      <c r="AP227" s="1738">
        <f t="shared" si="49"/>
        <v>2.7027027027027029E-2</v>
      </c>
      <c r="AQ227" s="1736">
        <v>222</v>
      </c>
      <c r="AR227" s="1736">
        <v>6</v>
      </c>
      <c r="AS227" s="1738">
        <f t="shared" si="50"/>
        <v>2.7027027027027029E-2</v>
      </c>
      <c r="AT227" s="1738">
        <f t="shared" si="51"/>
        <v>2.2522522522522521E-2</v>
      </c>
    </row>
    <row r="228" spans="1:46">
      <c r="A228" s="1739" t="s">
        <v>3220</v>
      </c>
      <c r="B228" s="1721">
        <v>6130</v>
      </c>
      <c r="C228" s="1721">
        <v>20</v>
      </c>
      <c r="D228" s="1734">
        <v>221</v>
      </c>
      <c r="E228" s="1740" t="s">
        <v>2390</v>
      </c>
      <c r="F228" s="1736" t="s">
        <v>2290</v>
      </c>
      <c r="G228" s="1736" t="s">
        <v>1562</v>
      </c>
      <c r="H228" s="1736">
        <v>11</v>
      </c>
      <c r="I228" s="1736">
        <v>222</v>
      </c>
      <c r="J228" s="1736">
        <v>222</v>
      </c>
      <c r="K228" s="1736">
        <v>13.8</v>
      </c>
      <c r="L228" s="1738">
        <f t="shared" si="39"/>
        <v>6.2162162162162166E-2</v>
      </c>
      <c r="M228" s="1736">
        <v>222</v>
      </c>
      <c r="N228" s="1736">
        <v>13.8</v>
      </c>
      <c r="O228" s="1738">
        <f t="shared" si="40"/>
        <v>6.2162162162162166E-2</v>
      </c>
      <c r="P228" s="1736">
        <v>222</v>
      </c>
      <c r="Q228" s="1736">
        <v>14.4</v>
      </c>
      <c r="R228" s="1738">
        <f t="shared" si="41"/>
        <v>6.4864864864864868E-2</v>
      </c>
      <c r="S228" s="1736">
        <v>222</v>
      </c>
      <c r="T228" s="1736">
        <v>16.8</v>
      </c>
      <c r="U228" s="1738">
        <f t="shared" si="42"/>
        <v>7.567567567567568E-2</v>
      </c>
      <c r="V228" s="1736">
        <v>222</v>
      </c>
      <c r="W228" s="1736">
        <v>17.399999999999999</v>
      </c>
      <c r="X228" s="1738">
        <f t="shared" si="43"/>
        <v>7.8378378378378369E-2</v>
      </c>
      <c r="Y228" s="1736">
        <v>222</v>
      </c>
      <c r="Z228" s="1736">
        <v>17.399999999999999</v>
      </c>
      <c r="AA228" s="1738">
        <f t="shared" si="44"/>
        <v>7.8378378378378369E-2</v>
      </c>
      <c r="AB228" s="1736">
        <v>222</v>
      </c>
      <c r="AC228" s="1736">
        <v>21</v>
      </c>
      <c r="AD228" s="1738">
        <f t="shared" si="45"/>
        <v>9.45945945945946E-2</v>
      </c>
      <c r="AE228" s="1736">
        <v>222</v>
      </c>
      <c r="AF228" s="1736">
        <v>22.2</v>
      </c>
      <c r="AG228" s="1738">
        <f t="shared" si="46"/>
        <v>9.9999999999999992E-2</v>
      </c>
      <c r="AH228" s="1736">
        <v>222</v>
      </c>
      <c r="AI228" s="1736">
        <v>25.8</v>
      </c>
      <c r="AJ228" s="1738">
        <f t="shared" si="47"/>
        <v>0.11621621621621622</v>
      </c>
      <c r="AK228" s="1736">
        <v>222</v>
      </c>
      <c r="AL228" s="1736">
        <v>22.2</v>
      </c>
      <c r="AM228" s="1738">
        <f t="shared" si="48"/>
        <v>9.9999999999999992E-2</v>
      </c>
      <c r="AN228" s="1736">
        <v>222</v>
      </c>
      <c r="AO228" s="1736">
        <v>26.4</v>
      </c>
      <c r="AP228" s="1738">
        <f t="shared" si="49"/>
        <v>0.11891891891891891</v>
      </c>
      <c r="AQ228" s="1736">
        <v>222</v>
      </c>
      <c r="AR228" s="1736">
        <v>20.399999999999999</v>
      </c>
      <c r="AS228" s="1738">
        <f t="shared" si="50"/>
        <v>9.1891891891891883E-2</v>
      </c>
      <c r="AT228" s="1738">
        <f t="shared" si="51"/>
        <v>8.6936936936936937E-2</v>
      </c>
    </row>
    <row r="229" spans="1:46">
      <c r="A229" s="1739" t="s">
        <v>3221</v>
      </c>
      <c r="B229" s="1721">
        <v>6210</v>
      </c>
      <c r="C229" s="1721">
        <v>38</v>
      </c>
      <c r="D229" s="1734">
        <v>222</v>
      </c>
      <c r="E229" s="1740" t="s">
        <v>1869</v>
      </c>
      <c r="F229" s="1736" t="s">
        <v>2290</v>
      </c>
      <c r="G229" s="1736" t="s">
        <v>1562</v>
      </c>
      <c r="H229" s="1736">
        <v>11</v>
      </c>
      <c r="I229" s="1736">
        <v>222</v>
      </c>
      <c r="J229" s="1736">
        <v>222</v>
      </c>
      <c r="K229" s="1736">
        <v>148.80000000000001</v>
      </c>
      <c r="L229" s="1738">
        <f t="shared" si="39"/>
        <v>0.67027027027027031</v>
      </c>
      <c r="M229" s="1736">
        <v>222</v>
      </c>
      <c r="N229" s="1736">
        <v>157.19999999999999</v>
      </c>
      <c r="O229" s="1738">
        <f t="shared" si="40"/>
        <v>0.70810810810810809</v>
      </c>
      <c r="P229" s="1736">
        <v>222</v>
      </c>
      <c r="Q229" s="1736">
        <v>172.2</v>
      </c>
      <c r="R229" s="1738">
        <f t="shared" si="41"/>
        <v>0.77567567567567564</v>
      </c>
      <c r="S229" s="1736">
        <v>222</v>
      </c>
      <c r="T229" s="1736">
        <v>159.4</v>
      </c>
      <c r="U229" s="1738">
        <f t="shared" si="42"/>
        <v>0.71801801801801801</v>
      </c>
      <c r="V229" s="1736">
        <v>222</v>
      </c>
      <c r="W229" s="1736">
        <v>157.19999999999999</v>
      </c>
      <c r="X229" s="1738">
        <f t="shared" si="43"/>
        <v>0.70810810810810809</v>
      </c>
      <c r="Y229" s="1736">
        <v>222</v>
      </c>
      <c r="Z229" s="1736">
        <v>165.6</v>
      </c>
      <c r="AA229" s="1738">
        <f t="shared" si="44"/>
        <v>0.74594594594594588</v>
      </c>
      <c r="AB229" s="1736">
        <v>222</v>
      </c>
      <c r="AC229" s="1736">
        <v>177</v>
      </c>
      <c r="AD229" s="1738">
        <f t="shared" si="45"/>
        <v>0.79729729729729726</v>
      </c>
      <c r="AE229" s="1736">
        <v>222</v>
      </c>
      <c r="AF229" s="1736">
        <v>176.4</v>
      </c>
      <c r="AG229" s="1738">
        <f t="shared" si="46"/>
        <v>0.79459459459459458</v>
      </c>
      <c r="AH229" s="1736">
        <v>222</v>
      </c>
      <c r="AI229" s="1736">
        <v>178.2</v>
      </c>
      <c r="AJ229" s="1738">
        <f t="shared" si="47"/>
        <v>0.80270270270270261</v>
      </c>
      <c r="AK229" s="1736">
        <v>222</v>
      </c>
      <c r="AL229" s="1736">
        <v>194.4</v>
      </c>
      <c r="AM229" s="1738">
        <f t="shared" si="48"/>
        <v>0.87567567567567572</v>
      </c>
      <c r="AN229" s="1736">
        <v>222</v>
      </c>
      <c r="AO229" s="1736">
        <v>185.4</v>
      </c>
      <c r="AP229" s="1738">
        <f t="shared" si="49"/>
        <v>0.83513513513513515</v>
      </c>
      <c r="AQ229" s="1736">
        <v>222</v>
      </c>
      <c r="AR229" s="1736">
        <v>157.19999999999999</v>
      </c>
      <c r="AS229" s="1738">
        <f t="shared" si="50"/>
        <v>0.70810810810810809</v>
      </c>
      <c r="AT229" s="1738">
        <f t="shared" si="51"/>
        <v>0.76163663663663683</v>
      </c>
    </row>
    <row r="230" spans="1:46">
      <c r="A230" s="1739" t="s">
        <v>3222</v>
      </c>
      <c r="B230" s="1721">
        <v>4210</v>
      </c>
      <c r="C230" s="1721">
        <v>10</v>
      </c>
      <c r="D230" s="1734">
        <v>223</v>
      </c>
      <c r="E230" s="1740" t="s">
        <v>2389</v>
      </c>
      <c r="F230" s="1736" t="s">
        <v>2290</v>
      </c>
      <c r="G230" s="1736" t="s">
        <v>2289</v>
      </c>
      <c r="H230" s="1736">
        <v>11</v>
      </c>
      <c r="I230" s="1736">
        <v>223</v>
      </c>
      <c r="J230" s="1736">
        <v>223</v>
      </c>
      <c r="K230" s="1736">
        <v>108</v>
      </c>
      <c r="L230" s="1738">
        <f t="shared" si="39"/>
        <v>0.48430493273542602</v>
      </c>
      <c r="M230" s="1736">
        <v>223</v>
      </c>
      <c r="N230" s="1736">
        <v>111</v>
      </c>
      <c r="O230" s="1738">
        <f t="shared" si="40"/>
        <v>0.49775784753363228</v>
      </c>
      <c r="P230" s="1736">
        <v>223</v>
      </c>
      <c r="Q230" s="1736">
        <v>3</v>
      </c>
      <c r="R230" s="1738">
        <f t="shared" si="41"/>
        <v>1.3452914798206279E-2</v>
      </c>
      <c r="S230" s="1736">
        <v>223</v>
      </c>
      <c r="T230" s="1736">
        <v>42</v>
      </c>
      <c r="U230" s="1738">
        <f t="shared" si="42"/>
        <v>0.18834080717488788</v>
      </c>
      <c r="V230" s="1736">
        <v>223</v>
      </c>
      <c r="W230" s="1736">
        <v>9</v>
      </c>
      <c r="X230" s="1738">
        <f t="shared" si="43"/>
        <v>4.0358744394618833E-2</v>
      </c>
      <c r="Y230" s="1736">
        <v>223</v>
      </c>
      <c r="Z230" s="1736">
        <v>3</v>
      </c>
      <c r="AA230" s="1738">
        <f t="shared" si="44"/>
        <v>1.3452914798206279E-2</v>
      </c>
      <c r="AB230" s="1736">
        <v>223</v>
      </c>
      <c r="AC230" s="1736">
        <v>3</v>
      </c>
      <c r="AD230" s="1738">
        <f t="shared" si="45"/>
        <v>1.3452914798206279E-2</v>
      </c>
      <c r="AE230" s="1736">
        <v>223</v>
      </c>
      <c r="AF230" s="1736">
        <v>12</v>
      </c>
      <c r="AG230" s="1738">
        <f t="shared" si="46"/>
        <v>5.3811659192825115E-2</v>
      </c>
      <c r="AH230" s="1736">
        <v>223</v>
      </c>
      <c r="AI230" s="1736">
        <v>96</v>
      </c>
      <c r="AJ230" s="1738">
        <f t="shared" si="47"/>
        <v>0.43049327354260092</v>
      </c>
      <c r="AK230" s="1736">
        <v>223</v>
      </c>
      <c r="AL230" s="1736">
        <v>138</v>
      </c>
      <c r="AM230" s="1738">
        <f t="shared" si="48"/>
        <v>0.6188340807174888</v>
      </c>
      <c r="AN230" s="1736">
        <v>223</v>
      </c>
      <c r="AO230" s="1736">
        <v>144</v>
      </c>
      <c r="AP230" s="1738">
        <f t="shared" si="49"/>
        <v>0.64573991031390132</v>
      </c>
      <c r="AQ230" s="1736">
        <v>223</v>
      </c>
      <c r="AR230" s="1736">
        <v>153</v>
      </c>
      <c r="AS230" s="1738">
        <f t="shared" si="50"/>
        <v>0.68609865470852016</v>
      </c>
      <c r="AT230" s="1738">
        <f t="shared" si="51"/>
        <v>0.30717488789237668</v>
      </c>
    </row>
    <row r="231" spans="1:46">
      <c r="A231" s="1739" t="s">
        <v>3223</v>
      </c>
      <c r="B231" s="1721">
        <v>1210</v>
      </c>
      <c r="C231" s="1721">
        <v>11</v>
      </c>
      <c r="D231" s="1734">
        <v>224</v>
      </c>
      <c r="E231" s="1740" t="s">
        <v>1721</v>
      </c>
      <c r="F231" s="1736" t="s">
        <v>2292</v>
      </c>
      <c r="G231" s="1736" t="s">
        <v>2289</v>
      </c>
      <c r="H231" s="1736">
        <v>11</v>
      </c>
      <c r="I231" s="1736">
        <v>227</v>
      </c>
      <c r="J231" s="1736">
        <v>227</v>
      </c>
      <c r="K231" s="1736">
        <v>155.80000000000001</v>
      </c>
      <c r="L231" s="1738">
        <f t="shared" si="39"/>
        <v>0.68634361233480179</v>
      </c>
      <c r="M231" s="1736">
        <v>227</v>
      </c>
      <c r="N231" s="1736">
        <v>115</v>
      </c>
      <c r="O231" s="1738">
        <f t="shared" si="40"/>
        <v>0.50660792951541855</v>
      </c>
      <c r="P231" s="1736">
        <v>227</v>
      </c>
      <c r="Q231" s="1736">
        <v>0</v>
      </c>
      <c r="R231" s="1738"/>
      <c r="S231" s="1736">
        <v>227</v>
      </c>
      <c r="T231" s="1736">
        <v>0</v>
      </c>
      <c r="U231" s="1738"/>
      <c r="V231" s="1736">
        <v>227</v>
      </c>
      <c r="W231" s="1736">
        <v>0</v>
      </c>
      <c r="X231" s="1738"/>
      <c r="Y231" s="1736">
        <v>227</v>
      </c>
      <c r="Z231" s="1736">
        <v>0</v>
      </c>
      <c r="AA231" s="1738"/>
      <c r="AB231" s="1736">
        <v>227</v>
      </c>
      <c r="AC231" s="1736">
        <v>0</v>
      </c>
      <c r="AD231" s="1738"/>
      <c r="AE231" s="1736">
        <v>227</v>
      </c>
      <c r="AF231" s="1736">
        <v>0</v>
      </c>
      <c r="AG231" s="1738"/>
      <c r="AH231" s="1736">
        <v>227</v>
      </c>
      <c r="AI231" s="1736">
        <v>0</v>
      </c>
      <c r="AJ231" s="1738"/>
      <c r="AK231" s="1736">
        <v>227</v>
      </c>
      <c r="AL231" s="1736">
        <v>0</v>
      </c>
      <c r="AM231" s="1738"/>
      <c r="AN231" s="1736">
        <v>227</v>
      </c>
      <c r="AO231" s="1736">
        <v>0</v>
      </c>
      <c r="AP231" s="1738"/>
      <c r="AQ231" s="1736">
        <v>227</v>
      </c>
      <c r="AR231" s="1736">
        <v>0</v>
      </c>
      <c r="AS231" s="1738"/>
      <c r="AT231" s="1738">
        <f t="shared" si="51"/>
        <v>9.9412628487518362E-2</v>
      </c>
    </row>
    <row r="232" spans="1:46">
      <c r="A232" s="1739" t="s">
        <v>3224</v>
      </c>
      <c r="B232" s="1721">
        <v>1220</v>
      </c>
      <c r="C232" s="1721">
        <v>64</v>
      </c>
      <c r="D232" s="1734">
        <v>225</v>
      </c>
      <c r="E232" s="1740" t="s">
        <v>2388</v>
      </c>
      <c r="F232" s="1736" t="s">
        <v>2290</v>
      </c>
      <c r="G232" s="1736" t="s">
        <v>2289</v>
      </c>
      <c r="H232" s="1736">
        <v>11</v>
      </c>
      <c r="I232" s="1736">
        <v>230</v>
      </c>
      <c r="J232" s="1736">
        <v>230</v>
      </c>
      <c r="K232" s="1736">
        <v>12</v>
      </c>
      <c r="L232" s="1738">
        <f t="shared" si="39"/>
        <v>5.2173913043478258E-2</v>
      </c>
      <c r="M232" s="1736">
        <v>230</v>
      </c>
      <c r="N232" s="1736">
        <v>111</v>
      </c>
      <c r="O232" s="1738">
        <f t="shared" si="40"/>
        <v>0.4826086956521739</v>
      </c>
      <c r="P232" s="1736">
        <v>230</v>
      </c>
      <c r="Q232" s="1736">
        <v>212</v>
      </c>
      <c r="R232" s="1738">
        <f t="shared" si="41"/>
        <v>0.92173913043478262</v>
      </c>
      <c r="S232" s="1736">
        <v>230</v>
      </c>
      <c r="T232" s="1736">
        <v>213</v>
      </c>
      <c r="U232" s="1738">
        <f t="shared" si="42"/>
        <v>0.92608695652173911</v>
      </c>
      <c r="V232" s="1736">
        <v>230</v>
      </c>
      <c r="W232" s="1736">
        <v>223</v>
      </c>
      <c r="X232" s="1738">
        <f t="shared" si="43"/>
        <v>0.9695652173913043</v>
      </c>
      <c r="Y232" s="1736">
        <v>230</v>
      </c>
      <c r="Z232" s="1736">
        <v>236</v>
      </c>
      <c r="AA232" s="1738">
        <f t="shared" si="44"/>
        <v>1.0260869565217392</v>
      </c>
      <c r="AB232" s="1736">
        <v>230</v>
      </c>
      <c r="AC232" s="1736">
        <v>227</v>
      </c>
      <c r="AD232" s="1738">
        <f t="shared" si="45"/>
        <v>0.9869565217391304</v>
      </c>
      <c r="AE232" s="1736">
        <v>230</v>
      </c>
      <c r="AF232" s="1736">
        <v>219</v>
      </c>
      <c r="AG232" s="1738">
        <f t="shared" si="46"/>
        <v>0.95217391304347831</v>
      </c>
      <c r="AH232" s="1736">
        <v>230</v>
      </c>
      <c r="AI232" s="1736">
        <v>185</v>
      </c>
      <c r="AJ232" s="1738">
        <f t="shared" si="47"/>
        <v>0.80434782608695654</v>
      </c>
      <c r="AK232" s="1736">
        <v>230</v>
      </c>
      <c r="AL232" s="1736">
        <v>67</v>
      </c>
      <c r="AM232" s="1738">
        <f t="shared" si="48"/>
        <v>0.29130434782608694</v>
      </c>
      <c r="AN232" s="1736">
        <v>230</v>
      </c>
      <c r="AO232" s="1736">
        <v>60</v>
      </c>
      <c r="AP232" s="1738">
        <f t="shared" si="49"/>
        <v>0.2608695652173913</v>
      </c>
      <c r="AQ232" s="1736">
        <v>230</v>
      </c>
      <c r="AR232" s="1736">
        <v>12</v>
      </c>
      <c r="AS232" s="1738">
        <f t="shared" si="50"/>
        <v>5.2173913043478258E-2</v>
      </c>
      <c r="AT232" s="1738">
        <f t="shared" si="51"/>
        <v>0.64384057971014497</v>
      </c>
    </row>
    <row r="233" spans="1:46">
      <c r="A233" s="1739" t="s">
        <v>3225</v>
      </c>
      <c r="B233" s="1721">
        <v>1260</v>
      </c>
      <c r="C233" s="1721">
        <v>3</v>
      </c>
      <c r="D233" s="1734">
        <v>226</v>
      </c>
      <c r="E233" s="1740" t="s">
        <v>1286</v>
      </c>
      <c r="F233" s="1736" t="s">
        <v>2290</v>
      </c>
      <c r="G233" s="1736" t="s">
        <v>2289</v>
      </c>
      <c r="H233" s="1736">
        <v>33</v>
      </c>
      <c r="I233" s="1736">
        <v>230</v>
      </c>
      <c r="J233" s="1736">
        <v>230</v>
      </c>
      <c r="K233" s="1736">
        <v>116.4</v>
      </c>
      <c r="L233" s="1738">
        <f t="shared" si="39"/>
        <v>0.50608695652173918</v>
      </c>
      <c r="M233" s="1736">
        <v>230</v>
      </c>
      <c r="N233" s="1736">
        <v>130.80000000000001</v>
      </c>
      <c r="O233" s="1738">
        <f t="shared" si="40"/>
        <v>0.56869565217391305</v>
      </c>
      <c r="P233" s="1736">
        <v>230</v>
      </c>
      <c r="Q233" s="1736">
        <v>120</v>
      </c>
      <c r="R233" s="1738">
        <f t="shared" si="41"/>
        <v>0.52173913043478259</v>
      </c>
      <c r="S233" s="1736">
        <v>230</v>
      </c>
      <c r="T233" s="1736">
        <v>217.2</v>
      </c>
      <c r="U233" s="1738">
        <f t="shared" si="42"/>
        <v>0.94434782608695644</v>
      </c>
      <c r="V233" s="1736">
        <v>230</v>
      </c>
      <c r="W233" s="1736">
        <v>104.4</v>
      </c>
      <c r="X233" s="1738">
        <f t="shared" si="43"/>
        <v>0.45391304347826089</v>
      </c>
      <c r="Y233" s="1736">
        <v>230</v>
      </c>
      <c r="Z233" s="1736">
        <v>101.4</v>
      </c>
      <c r="AA233" s="1738">
        <f t="shared" si="44"/>
        <v>0.44086956521739135</v>
      </c>
      <c r="AB233" s="1736">
        <v>230</v>
      </c>
      <c r="AC233" s="1736">
        <v>92.4</v>
      </c>
      <c r="AD233" s="1738">
        <f t="shared" si="45"/>
        <v>0.40173913043478265</v>
      </c>
      <c r="AE233" s="1736">
        <v>230</v>
      </c>
      <c r="AF233" s="1736">
        <v>120.6</v>
      </c>
      <c r="AG233" s="1738">
        <f t="shared" si="46"/>
        <v>0.52434782608695651</v>
      </c>
      <c r="AH233" s="1736">
        <v>230</v>
      </c>
      <c r="AI233" s="1736">
        <v>79.2</v>
      </c>
      <c r="AJ233" s="1738">
        <f t="shared" si="47"/>
        <v>0.34434782608695652</v>
      </c>
      <c r="AK233" s="1736">
        <v>230</v>
      </c>
      <c r="AL233" s="1736">
        <v>81</v>
      </c>
      <c r="AM233" s="1738">
        <f t="shared" si="48"/>
        <v>0.35217391304347828</v>
      </c>
      <c r="AN233" s="1736">
        <v>230</v>
      </c>
      <c r="AO233" s="1736">
        <v>189.6</v>
      </c>
      <c r="AP233" s="1738">
        <f t="shared" si="49"/>
        <v>0.82434782608695645</v>
      </c>
      <c r="AQ233" s="1736">
        <v>230</v>
      </c>
      <c r="AR233" s="1736">
        <v>165</v>
      </c>
      <c r="AS233" s="1738">
        <f t="shared" si="50"/>
        <v>0.71739130434782605</v>
      </c>
      <c r="AT233" s="1738">
        <f t="shared" si="51"/>
        <v>0.55000000000000004</v>
      </c>
    </row>
    <row r="234" spans="1:46">
      <c r="A234" s="1739" t="s">
        <v>3226</v>
      </c>
      <c r="B234" s="1721">
        <v>6220</v>
      </c>
      <c r="C234" s="1721">
        <v>141</v>
      </c>
      <c r="D234" s="1734">
        <v>227</v>
      </c>
      <c r="E234" s="1740" t="s">
        <v>1635</v>
      </c>
      <c r="F234" s="1736" t="s">
        <v>2290</v>
      </c>
      <c r="G234" s="1736" t="s">
        <v>2289</v>
      </c>
      <c r="H234" s="1736">
        <v>11</v>
      </c>
      <c r="I234" s="1736">
        <v>230</v>
      </c>
      <c r="J234" s="1736">
        <v>230</v>
      </c>
      <c r="K234" s="1736">
        <v>204</v>
      </c>
      <c r="L234" s="1738">
        <f t="shared" si="39"/>
        <v>0.88695652173913042</v>
      </c>
      <c r="M234" s="1736">
        <v>230</v>
      </c>
      <c r="N234" s="1736">
        <v>204</v>
      </c>
      <c r="O234" s="1738">
        <f t="shared" si="40"/>
        <v>0.88695652173913042</v>
      </c>
      <c r="P234" s="1736">
        <v>230</v>
      </c>
      <c r="Q234" s="1736">
        <v>202</v>
      </c>
      <c r="R234" s="1738">
        <f t="shared" si="41"/>
        <v>0.87826086956521743</v>
      </c>
      <c r="S234" s="1736">
        <v>230</v>
      </c>
      <c r="T234" s="1736">
        <v>205</v>
      </c>
      <c r="U234" s="1738">
        <f t="shared" si="42"/>
        <v>0.89130434782608692</v>
      </c>
      <c r="V234" s="1736">
        <v>230</v>
      </c>
      <c r="W234" s="1736">
        <v>216.5</v>
      </c>
      <c r="X234" s="1738">
        <f t="shared" si="43"/>
        <v>0.94130434782608696</v>
      </c>
      <c r="Y234" s="1736">
        <v>230</v>
      </c>
      <c r="Z234" s="1736">
        <v>226.5</v>
      </c>
      <c r="AA234" s="1738">
        <f t="shared" si="44"/>
        <v>0.98478260869565215</v>
      </c>
      <c r="AB234" s="1736">
        <v>230</v>
      </c>
      <c r="AC234" s="1736">
        <v>221</v>
      </c>
      <c r="AD234" s="1738">
        <f t="shared" si="45"/>
        <v>0.96086956521739131</v>
      </c>
      <c r="AE234" s="1736">
        <v>230</v>
      </c>
      <c r="AF234" s="1736">
        <v>222.5</v>
      </c>
      <c r="AG234" s="1738">
        <f t="shared" si="46"/>
        <v>0.96739130434782605</v>
      </c>
      <c r="AH234" s="1736">
        <v>230</v>
      </c>
      <c r="AI234" s="1736">
        <v>216.5</v>
      </c>
      <c r="AJ234" s="1738">
        <f t="shared" si="47"/>
        <v>0.94130434782608696</v>
      </c>
      <c r="AK234" s="1736">
        <v>230</v>
      </c>
      <c r="AL234" s="1736">
        <v>215.5</v>
      </c>
      <c r="AM234" s="1738">
        <f t="shared" si="48"/>
        <v>0.93695652173913047</v>
      </c>
      <c r="AN234" s="1736">
        <v>230</v>
      </c>
      <c r="AO234" s="1736">
        <v>217.5</v>
      </c>
      <c r="AP234" s="1738">
        <f t="shared" si="49"/>
        <v>0.94565217391304346</v>
      </c>
      <c r="AQ234" s="1736">
        <v>230</v>
      </c>
      <c r="AR234" s="1736">
        <v>209</v>
      </c>
      <c r="AS234" s="1738">
        <f t="shared" si="50"/>
        <v>0.90869565217391302</v>
      </c>
      <c r="AT234" s="1738">
        <f t="shared" si="51"/>
        <v>0.92753623188405798</v>
      </c>
    </row>
    <row r="235" spans="1:46">
      <c r="A235" s="1739" t="s">
        <v>3227</v>
      </c>
      <c r="B235" s="1721">
        <v>1230</v>
      </c>
      <c r="C235" s="1721">
        <v>85</v>
      </c>
      <c r="D235" s="1734">
        <v>228</v>
      </c>
      <c r="E235" s="1740" t="s">
        <v>2387</v>
      </c>
      <c r="F235" s="1736" t="s">
        <v>2290</v>
      </c>
      <c r="G235" s="1736" t="s">
        <v>1512</v>
      </c>
      <c r="H235" s="1736">
        <v>11</v>
      </c>
      <c r="I235" s="1736">
        <v>232</v>
      </c>
      <c r="J235" s="1736">
        <v>0</v>
      </c>
      <c r="K235" s="1736">
        <v>0</v>
      </c>
      <c r="L235" s="1738"/>
      <c r="M235" s="1736">
        <v>232</v>
      </c>
      <c r="N235" s="1736">
        <v>90</v>
      </c>
      <c r="O235" s="1738">
        <f t="shared" si="40"/>
        <v>0.38793103448275862</v>
      </c>
      <c r="P235" s="1736">
        <v>232</v>
      </c>
      <c r="Q235" s="1736">
        <v>111</v>
      </c>
      <c r="R235" s="1738">
        <f t="shared" si="41"/>
        <v>0.47844827586206895</v>
      </c>
      <c r="S235" s="1736">
        <v>232</v>
      </c>
      <c r="T235" s="1736">
        <v>99</v>
      </c>
      <c r="U235" s="1738">
        <f t="shared" si="42"/>
        <v>0.42672413793103448</v>
      </c>
      <c r="V235" s="1736">
        <v>232</v>
      </c>
      <c r="W235" s="1736">
        <v>108</v>
      </c>
      <c r="X235" s="1738">
        <f t="shared" si="43"/>
        <v>0.46551724137931033</v>
      </c>
      <c r="Y235" s="1736">
        <v>232</v>
      </c>
      <c r="Z235" s="1736">
        <v>123</v>
      </c>
      <c r="AA235" s="1738">
        <f t="shared" si="44"/>
        <v>0.53017241379310343</v>
      </c>
      <c r="AB235" s="1736">
        <v>232</v>
      </c>
      <c r="AC235" s="1736">
        <v>114</v>
      </c>
      <c r="AD235" s="1738">
        <f t="shared" si="45"/>
        <v>0.49137931034482757</v>
      </c>
      <c r="AE235" s="1736">
        <v>232</v>
      </c>
      <c r="AF235" s="1736">
        <v>75</v>
      </c>
      <c r="AG235" s="1738">
        <f t="shared" si="46"/>
        <v>0.32327586206896552</v>
      </c>
      <c r="AH235" s="1736">
        <v>232</v>
      </c>
      <c r="AI235" s="1736">
        <v>60</v>
      </c>
      <c r="AJ235" s="1738">
        <f t="shared" si="47"/>
        <v>0.25862068965517243</v>
      </c>
      <c r="AK235" s="1736">
        <v>232</v>
      </c>
      <c r="AL235" s="1736">
        <v>27</v>
      </c>
      <c r="AM235" s="1738">
        <f t="shared" si="48"/>
        <v>0.11637931034482758</v>
      </c>
      <c r="AN235" s="1736">
        <v>232</v>
      </c>
      <c r="AO235" s="1736">
        <v>11.7</v>
      </c>
      <c r="AP235" s="1738">
        <f t="shared" si="49"/>
        <v>5.0431034482758617E-2</v>
      </c>
      <c r="AQ235" s="1736">
        <v>232</v>
      </c>
      <c r="AR235" s="1736">
        <v>43.5</v>
      </c>
      <c r="AS235" s="1738">
        <f t="shared" si="50"/>
        <v>0.1875</v>
      </c>
      <c r="AT235" s="1738">
        <f t="shared" si="51"/>
        <v>0.33785266457680252</v>
      </c>
    </row>
    <row r="236" spans="1:46">
      <c r="A236" s="1739" t="s">
        <v>3228</v>
      </c>
      <c r="B236" s="1721">
        <v>6220</v>
      </c>
      <c r="C236" s="1721">
        <v>10</v>
      </c>
      <c r="D236" s="1734">
        <v>229</v>
      </c>
      <c r="E236" s="1740" t="s">
        <v>1351</v>
      </c>
      <c r="F236" s="1736" t="s">
        <v>2290</v>
      </c>
      <c r="G236" s="1736" t="s">
        <v>1562</v>
      </c>
      <c r="H236" s="1736">
        <v>11</v>
      </c>
      <c r="I236" s="1736">
        <v>233.33</v>
      </c>
      <c r="J236" s="1736">
        <v>233.33</v>
      </c>
      <c r="K236" s="1736">
        <v>176.4</v>
      </c>
      <c r="L236" s="1738">
        <f t="shared" si="39"/>
        <v>0.7560108001542879</v>
      </c>
      <c r="M236" s="1736">
        <v>233.33</v>
      </c>
      <c r="N236" s="1736">
        <v>182.4</v>
      </c>
      <c r="O236" s="1738">
        <f t="shared" si="40"/>
        <v>0.78172545322076026</v>
      </c>
      <c r="P236" s="1736">
        <v>233.33</v>
      </c>
      <c r="Q236" s="1736">
        <v>186</v>
      </c>
      <c r="R236" s="1738">
        <f t="shared" si="41"/>
        <v>0.7971542450606437</v>
      </c>
      <c r="S236" s="1736">
        <v>233.33</v>
      </c>
      <c r="T236" s="1736">
        <v>181.2</v>
      </c>
      <c r="U236" s="1738">
        <f t="shared" si="42"/>
        <v>0.77658252260746574</v>
      </c>
      <c r="V236" s="1736">
        <v>233.33</v>
      </c>
      <c r="W236" s="1736">
        <v>184.8</v>
      </c>
      <c r="X236" s="1738">
        <f t="shared" si="43"/>
        <v>0.79201131444734929</v>
      </c>
      <c r="Y236" s="1736">
        <v>233.33</v>
      </c>
      <c r="Z236" s="1736">
        <v>187.2</v>
      </c>
      <c r="AA236" s="1738">
        <f t="shared" si="44"/>
        <v>0.8022971756739381</v>
      </c>
      <c r="AB236" s="1736">
        <v>233.33</v>
      </c>
      <c r="AC236" s="1736">
        <v>183.6</v>
      </c>
      <c r="AD236" s="1738">
        <f t="shared" si="45"/>
        <v>0.78686838383405466</v>
      </c>
      <c r="AE236" s="1736">
        <v>233.33</v>
      </c>
      <c r="AF236" s="1736">
        <v>211.2</v>
      </c>
      <c r="AG236" s="1738">
        <f t="shared" si="46"/>
        <v>0.90515578793982765</v>
      </c>
      <c r="AH236" s="1736">
        <v>233.33</v>
      </c>
      <c r="AI236" s="1736">
        <v>200.4</v>
      </c>
      <c r="AJ236" s="1738">
        <f t="shared" si="47"/>
        <v>0.85886941242017745</v>
      </c>
      <c r="AK236" s="1736">
        <v>233.33</v>
      </c>
      <c r="AL236" s="1736">
        <v>201.6</v>
      </c>
      <c r="AM236" s="1738">
        <f t="shared" si="48"/>
        <v>0.86401234303347185</v>
      </c>
      <c r="AN236" s="1736">
        <v>233.33</v>
      </c>
      <c r="AO236" s="1736">
        <v>195.6</v>
      </c>
      <c r="AP236" s="1738">
        <f t="shared" si="49"/>
        <v>0.83829768996699949</v>
      </c>
      <c r="AQ236" s="1736">
        <v>233.33</v>
      </c>
      <c r="AR236" s="1736">
        <v>205.2</v>
      </c>
      <c r="AS236" s="1738">
        <f t="shared" si="50"/>
        <v>0.87944113487335529</v>
      </c>
      <c r="AT236" s="1738">
        <f t="shared" si="51"/>
        <v>0.81986885526936104</v>
      </c>
    </row>
    <row r="237" spans="1:46">
      <c r="A237" s="1739" t="s">
        <v>3229</v>
      </c>
      <c r="B237" s="1721">
        <v>1260</v>
      </c>
      <c r="C237" s="1721">
        <v>19</v>
      </c>
      <c r="D237" s="1734">
        <v>230</v>
      </c>
      <c r="E237" s="1740" t="s">
        <v>1817</v>
      </c>
      <c r="F237" s="1736" t="s">
        <v>2290</v>
      </c>
      <c r="G237" s="1736" t="s">
        <v>2289</v>
      </c>
      <c r="H237" s="1736">
        <v>11</v>
      </c>
      <c r="I237" s="1736">
        <v>234</v>
      </c>
      <c r="J237" s="1736">
        <v>234</v>
      </c>
      <c r="K237" s="1736">
        <v>187.6</v>
      </c>
      <c r="L237" s="1738">
        <f t="shared" si="39"/>
        <v>0.80170940170940164</v>
      </c>
      <c r="M237" s="1736">
        <v>234</v>
      </c>
      <c r="N237" s="1736">
        <v>166</v>
      </c>
      <c r="O237" s="1738">
        <f t="shared" si="40"/>
        <v>0.70940170940170943</v>
      </c>
      <c r="P237" s="1736">
        <v>234</v>
      </c>
      <c r="Q237" s="1736">
        <v>166.8</v>
      </c>
      <c r="R237" s="1738">
        <f t="shared" si="41"/>
        <v>0.71282051282051284</v>
      </c>
      <c r="S237" s="1736">
        <v>234</v>
      </c>
      <c r="T237" s="1736">
        <v>180.4</v>
      </c>
      <c r="U237" s="1738">
        <f t="shared" si="42"/>
        <v>0.77094017094017098</v>
      </c>
      <c r="V237" s="1736">
        <v>234</v>
      </c>
      <c r="W237" s="1736">
        <v>182</v>
      </c>
      <c r="X237" s="1738">
        <f t="shared" si="43"/>
        <v>0.77777777777777779</v>
      </c>
      <c r="Y237" s="1736">
        <v>234</v>
      </c>
      <c r="Z237" s="1736">
        <v>188.8</v>
      </c>
      <c r="AA237" s="1738">
        <f t="shared" si="44"/>
        <v>0.80683760683760686</v>
      </c>
      <c r="AB237" s="1736">
        <v>234</v>
      </c>
      <c r="AC237" s="1736">
        <v>185.6</v>
      </c>
      <c r="AD237" s="1738">
        <f t="shared" si="45"/>
        <v>0.79316239316239312</v>
      </c>
      <c r="AE237" s="1736">
        <v>234</v>
      </c>
      <c r="AF237" s="1736">
        <v>188.4</v>
      </c>
      <c r="AG237" s="1738">
        <f t="shared" si="46"/>
        <v>0.80512820512820515</v>
      </c>
      <c r="AH237" s="1736">
        <v>234</v>
      </c>
      <c r="AI237" s="1736">
        <v>190.4</v>
      </c>
      <c r="AJ237" s="1738">
        <f t="shared" si="47"/>
        <v>0.81367521367521367</v>
      </c>
      <c r="AK237" s="1736">
        <v>234</v>
      </c>
      <c r="AL237" s="1736">
        <v>178.8</v>
      </c>
      <c r="AM237" s="1738">
        <f t="shared" si="48"/>
        <v>0.76410256410256416</v>
      </c>
      <c r="AN237" s="1736">
        <v>234</v>
      </c>
      <c r="AO237" s="1736">
        <v>214.8</v>
      </c>
      <c r="AP237" s="1738">
        <f t="shared" si="49"/>
        <v>0.91794871794871802</v>
      </c>
      <c r="AQ237" s="1736">
        <v>234</v>
      </c>
      <c r="AR237" s="1736">
        <v>202.8</v>
      </c>
      <c r="AS237" s="1738">
        <f t="shared" si="50"/>
        <v>0.8666666666666667</v>
      </c>
      <c r="AT237" s="1738">
        <f t="shared" si="51"/>
        <v>0.795014245014245</v>
      </c>
    </row>
    <row r="238" spans="1:46">
      <c r="A238" s="1739" t="s">
        <v>3230</v>
      </c>
      <c r="B238" s="1721">
        <v>1250</v>
      </c>
      <c r="C238" s="1721">
        <v>25</v>
      </c>
      <c r="D238" s="1734">
        <v>231</v>
      </c>
      <c r="E238" s="1740" t="s">
        <v>1815</v>
      </c>
      <c r="F238" s="1736" t="s">
        <v>2290</v>
      </c>
      <c r="G238" s="1736" t="s">
        <v>2289</v>
      </c>
      <c r="H238" s="1736">
        <v>11</v>
      </c>
      <c r="I238" s="1736">
        <v>239</v>
      </c>
      <c r="J238" s="1736">
        <v>152.80000000000001</v>
      </c>
      <c r="K238" s="1736">
        <v>173.2</v>
      </c>
      <c r="L238" s="1738">
        <f t="shared" si="39"/>
        <v>1.1335078534031413</v>
      </c>
      <c r="M238" s="1736">
        <v>152.80000000000001</v>
      </c>
      <c r="N238" s="1736">
        <v>227.6</v>
      </c>
      <c r="O238" s="1738">
        <f t="shared" si="40"/>
        <v>1.4895287958115182</v>
      </c>
      <c r="P238" s="1736">
        <v>152.80000000000001</v>
      </c>
      <c r="Q238" s="1736">
        <v>238.8</v>
      </c>
      <c r="R238" s="1738">
        <f t="shared" si="41"/>
        <v>1.5628272251308901</v>
      </c>
      <c r="S238" s="1736">
        <v>152.80000000000001</v>
      </c>
      <c r="T238" s="1736">
        <v>238</v>
      </c>
      <c r="U238" s="1738">
        <f t="shared" si="42"/>
        <v>1.5575916230366491</v>
      </c>
      <c r="V238" s="1736">
        <v>152.80000000000001</v>
      </c>
      <c r="W238" s="1736">
        <v>215.6</v>
      </c>
      <c r="X238" s="1738">
        <f t="shared" si="43"/>
        <v>1.4109947643979057</v>
      </c>
      <c r="Y238" s="1736">
        <v>239</v>
      </c>
      <c r="Z238" s="1736">
        <v>242</v>
      </c>
      <c r="AA238" s="1738">
        <f t="shared" si="44"/>
        <v>1.0125523012552302</v>
      </c>
      <c r="AB238" s="1736">
        <v>239</v>
      </c>
      <c r="AC238" s="1736">
        <v>214</v>
      </c>
      <c r="AD238" s="1738">
        <f t="shared" si="45"/>
        <v>0.89539748953974896</v>
      </c>
      <c r="AE238" s="1736">
        <v>239</v>
      </c>
      <c r="AF238" s="1736">
        <v>224.8</v>
      </c>
      <c r="AG238" s="1738">
        <f t="shared" si="46"/>
        <v>0.94058577405857746</v>
      </c>
      <c r="AH238" s="1736">
        <v>239</v>
      </c>
      <c r="AI238" s="1736">
        <v>231.2</v>
      </c>
      <c r="AJ238" s="1738">
        <f t="shared" si="47"/>
        <v>0.9673640167364016</v>
      </c>
      <c r="AK238" s="1736">
        <v>239</v>
      </c>
      <c r="AL238" s="1736">
        <v>223.6</v>
      </c>
      <c r="AM238" s="1738">
        <f t="shared" si="48"/>
        <v>0.93556485355648533</v>
      </c>
      <c r="AN238" s="1736">
        <v>239</v>
      </c>
      <c r="AO238" s="1736">
        <v>236.8</v>
      </c>
      <c r="AP238" s="1738">
        <f t="shared" si="49"/>
        <v>0.99079497907949798</v>
      </c>
      <c r="AQ238" s="1736">
        <v>239</v>
      </c>
      <c r="AR238" s="1736">
        <v>264.39999999999998</v>
      </c>
      <c r="AS238" s="1738">
        <f t="shared" si="50"/>
        <v>1.1062761506276149</v>
      </c>
      <c r="AT238" s="1738">
        <f t="shared" si="51"/>
        <v>1.1202297907263028</v>
      </c>
    </row>
    <row r="239" spans="1:46">
      <c r="A239" s="1739" t="s">
        <v>3231</v>
      </c>
      <c r="B239" s="1721">
        <v>1250</v>
      </c>
      <c r="C239" s="1721">
        <v>24</v>
      </c>
      <c r="D239" s="1734">
        <v>232</v>
      </c>
      <c r="E239" s="1740" t="s">
        <v>1814</v>
      </c>
      <c r="F239" s="1736" t="s">
        <v>2290</v>
      </c>
      <c r="G239" s="1736" t="s">
        <v>2289</v>
      </c>
      <c r="H239" s="1736">
        <v>11</v>
      </c>
      <c r="I239" s="1736">
        <v>244</v>
      </c>
      <c r="J239" s="1736">
        <v>244</v>
      </c>
      <c r="K239" s="1736">
        <v>203.2</v>
      </c>
      <c r="L239" s="1738">
        <f t="shared" si="39"/>
        <v>0.83278688524590161</v>
      </c>
      <c r="M239" s="1736">
        <v>244</v>
      </c>
      <c r="N239" s="1736">
        <v>210.8</v>
      </c>
      <c r="O239" s="1738">
        <f t="shared" si="40"/>
        <v>0.86393442622950822</v>
      </c>
      <c r="P239" s="1736">
        <v>244</v>
      </c>
      <c r="Q239" s="1736">
        <v>188.4</v>
      </c>
      <c r="R239" s="1738">
        <f t="shared" si="41"/>
        <v>0.77213114754098366</v>
      </c>
      <c r="S239" s="1736">
        <v>244</v>
      </c>
      <c r="T239" s="1736">
        <v>186</v>
      </c>
      <c r="U239" s="1738">
        <f t="shared" si="42"/>
        <v>0.76229508196721307</v>
      </c>
      <c r="V239" s="1736">
        <v>244</v>
      </c>
      <c r="W239" s="1736">
        <v>179.6</v>
      </c>
      <c r="X239" s="1738">
        <f t="shared" si="43"/>
        <v>0.73606557377049175</v>
      </c>
      <c r="Y239" s="1736">
        <v>244</v>
      </c>
      <c r="Z239" s="1736">
        <v>224.8</v>
      </c>
      <c r="AA239" s="1738">
        <f t="shared" si="44"/>
        <v>0.92131147540983616</v>
      </c>
      <c r="AB239" s="1736">
        <v>244</v>
      </c>
      <c r="AC239" s="1736">
        <v>201.6</v>
      </c>
      <c r="AD239" s="1738">
        <f t="shared" si="45"/>
        <v>0.82622950819672125</v>
      </c>
      <c r="AE239" s="1736">
        <v>244</v>
      </c>
      <c r="AF239" s="1736">
        <v>248</v>
      </c>
      <c r="AG239" s="1738">
        <f t="shared" si="46"/>
        <v>1.0163934426229508</v>
      </c>
      <c r="AH239" s="1736">
        <v>244</v>
      </c>
      <c r="AI239" s="1736">
        <v>207.2</v>
      </c>
      <c r="AJ239" s="1738">
        <f t="shared" si="47"/>
        <v>0.84918032786885245</v>
      </c>
      <c r="AK239" s="1736">
        <v>244</v>
      </c>
      <c r="AL239" s="1736">
        <v>257.60000000000002</v>
      </c>
      <c r="AM239" s="1738">
        <f t="shared" si="48"/>
        <v>1.055737704918033</v>
      </c>
      <c r="AN239" s="1736">
        <v>244</v>
      </c>
      <c r="AO239" s="1736">
        <v>256.39999999999998</v>
      </c>
      <c r="AP239" s="1738">
        <f t="shared" si="49"/>
        <v>1.0508196721311474</v>
      </c>
      <c r="AQ239" s="1736">
        <v>244</v>
      </c>
      <c r="AR239" s="1736">
        <v>258</v>
      </c>
      <c r="AS239" s="1738">
        <f t="shared" si="50"/>
        <v>1.0573770491803278</v>
      </c>
      <c r="AT239" s="1738">
        <f t="shared" si="51"/>
        <v>0.89535519125683061</v>
      </c>
    </row>
    <row r="240" spans="1:46">
      <c r="A240" s="1739" t="s">
        <v>3232</v>
      </c>
      <c r="B240" s="1721">
        <v>6210</v>
      </c>
      <c r="C240" s="1721">
        <v>36</v>
      </c>
      <c r="D240" s="1734">
        <v>233</v>
      </c>
      <c r="E240" s="1740" t="s">
        <v>1902</v>
      </c>
      <c r="F240" s="1736" t="s">
        <v>2290</v>
      </c>
      <c r="G240" s="1736" t="s">
        <v>1101</v>
      </c>
      <c r="H240" s="1736">
        <v>11</v>
      </c>
      <c r="I240" s="1736">
        <v>244.5</v>
      </c>
      <c r="J240" s="1736">
        <v>244.5</v>
      </c>
      <c r="K240" s="1736">
        <v>44.4</v>
      </c>
      <c r="L240" s="1738">
        <f t="shared" si="39"/>
        <v>0.18159509202453988</v>
      </c>
      <c r="M240" s="1736">
        <v>244.5</v>
      </c>
      <c r="N240" s="1736">
        <v>34.799999999999997</v>
      </c>
      <c r="O240" s="1738">
        <f t="shared" si="40"/>
        <v>0.14233128834355827</v>
      </c>
      <c r="P240" s="1736">
        <v>244.5</v>
      </c>
      <c r="Q240" s="1736">
        <v>28.8</v>
      </c>
      <c r="R240" s="1738">
        <f t="shared" si="41"/>
        <v>0.11779141104294479</v>
      </c>
      <c r="S240" s="1736">
        <v>244.5</v>
      </c>
      <c r="T240" s="1736">
        <v>42</v>
      </c>
      <c r="U240" s="1738">
        <f t="shared" si="42"/>
        <v>0.17177914110429449</v>
      </c>
      <c r="V240" s="1736">
        <v>244.5</v>
      </c>
      <c r="W240" s="1736">
        <v>46.8</v>
      </c>
      <c r="X240" s="1738">
        <f t="shared" si="43"/>
        <v>0.19141104294478525</v>
      </c>
      <c r="Y240" s="1736">
        <v>244.5</v>
      </c>
      <c r="Z240" s="1736">
        <v>54</v>
      </c>
      <c r="AA240" s="1738">
        <f t="shared" si="44"/>
        <v>0.22085889570552147</v>
      </c>
      <c r="AB240" s="1736">
        <v>244.5</v>
      </c>
      <c r="AC240" s="1736">
        <v>45.6</v>
      </c>
      <c r="AD240" s="1738">
        <f t="shared" si="45"/>
        <v>0.18650306748466258</v>
      </c>
      <c r="AE240" s="1736">
        <v>244.5</v>
      </c>
      <c r="AF240" s="1736">
        <v>44.4</v>
      </c>
      <c r="AG240" s="1738">
        <f t="shared" si="46"/>
        <v>0.18159509202453988</v>
      </c>
      <c r="AH240" s="1736">
        <v>244.5</v>
      </c>
      <c r="AI240" s="1736">
        <v>43.2</v>
      </c>
      <c r="AJ240" s="1738">
        <f t="shared" si="47"/>
        <v>0.17668711656441718</v>
      </c>
      <c r="AK240" s="1736">
        <v>244.5</v>
      </c>
      <c r="AL240" s="1736">
        <v>39.6</v>
      </c>
      <c r="AM240" s="1738">
        <f t="shared" si="48"/>
        <v>0.16196319018404909</v>
      </c>
      <c r="AN240" s="1736">
        <v>244.5</v>
      </c>
      <c r="AO240" s="1736">
        <v>42</v>
      </c>
      <c r="AP240" s="1738">
        <f t="shared" si="49"/>
        <v>0.17177914110429449</v>
      </c>
      <c r="AQ240" s="1736">
        <v>244.5</v>
      </c>
      <c r="AR240" s="1736">
        <v>51.6</v>
      </c>
      <c r="AS240" s="1738">
        <f t="shared" si="50"/>
        <v>0.21104294478527608</v>
      </c>
      <c r="AT240" s="1738">
        <f t="shared" si="51"/>
        <v>0.17627811860940698</v>
      </c>
    </row>
    <row r="241" spans="1:46">
      <c r="A241" s="1739" t="s">
        <v>3233</v>
      </c>
      <c r="B241" s="1721">
        <v>1210</v>
      </c>
      <c r="C241" s="1721">
        <v>42</v>
      </c>
      <c r="D241" s="1734">
        <v>234</v>
      </c>
      <c r="E241" s="1740" t="s">
        <v>1799</v>
      </c>
      <c r="F241" s="1736" t="s">
        <v>2290</v>
      </c>
      <c r="G241" s="1736" t="s">
        <v>2289</v>
      </c>
      <c r="H241" s="1736">
        <v>11</v>
      </c>
      <c r="I241" s="1736">
        <v>245</v>
      </c>
      <c r="J241" s="1736">
        <v>245</v>
      </c>
      <c r="K241" s="1736">
        <v>188</v>
      </c>
      <c r="L241" s="1738">
        <f t="shared" si="39"/>
        <v>0.76734693877551019</v>
      </c>
      <c r="M241" s="1736">
        <v>245</v>
      </c>
      <c r="N241" s="1736">
        <v>169</v>
      </c>
      <c r="O241" s="1738">
        <f t="shared" si="40"/>
        <v>0.68979591836734699</v>
      </c>
      <c r="P241" s="1736">
        <v>245</v>
      </c>
      <c r="Q241" s="1736">
        <v>162</v>
      </c>
      <c r="R241" s="1738">
        <f t="shared" si="41"/>
        <v>0.66122448979591841</v>
      </c>
      <c r="S241" s="1736">
        <v>245</v>
      </c>
      <c r="T241" s="1736">
        <v>176</v>
      </c>
      <c r="U241" s="1738">
        <f t="shared" si="42"/>
        <v>0.71836734693877546</v>
      </c>
      <c r="V241" s="1736">
        <v>245</v>
      </c>
      <c r="W241" s="1736">
        <v>164</v>
      </c>
      <c r="X241" s="1738">
        <f t="shared" si="43"/>
        <v>0.66938775510204085</v>
      </c>
      <c r="Y241" s="1736">
        <v>245</v>
      </c>
      <c r="Z241" s="1736">
        <v>128</v>
      </c>
      <c r="AA241" s="1738">
        <f t="shared" si="44"/>
        <v>0.52244897959183678</v>
      </c>
      <c r="AB241" s="1736">
        <v>245</v>
      </c>
      <c r="AC241" s="1736">
        <v>116</v>
      </c>
      <c r="AD241" s="1738">
        <f t="shared" si="45"/>
        <v>0.47346938775510206</v>
      </c>
      <c r="AE241" s="1736">
        <v>245</v>
      </c>
      <c r="AF241" s="1736">
        <v>19</v>
      </c>
      <c r="AG241" s="1738">
        <f t="shared" si="46"/>
        <v>7.7551020408163265E-2</v>
      </c>
      <c r="AH241" s="1736">
        <v>245</v>
      </c>
      <c r="AI241" s="1736">
        <v>169</v>
      </c>
      <c r="AJ241" s="1738">
        <f t="shared" si="47"/>
        <v>0.68979591836734699</v>
      </c>
      <c r="AK241" s="1736">
        <v>245</v>
      </c>
      <c r="AL241" s="1736">
        <v>155</v>
      </c>
      <c r="AM241" s="1738">
        <f t="shared" si="48"/>
        <v>0.63265306122448983</v>
      </c>
      <c r="AN241" s="1736">
        <v>245</v>
      </c>
      <c r="AO241" s="1736">
        <v>155</v>
      </c>
      <c r="AP241" s="1738">
        <f t="shared" si="49"/>
        <v>0.63265306122448983</v>
      </c>
      <c r="AQ241" s="1736">
        <v>245</v>
      </c>
      <c r="AR241" s="1736">
        <v>152</v>
      </c>
      <c r="AS241" s="1738">
        <f t="shared" si="50"/>
        <v>0.62040816326530612</v>
      </c>
      <c r="AT241" s="1738">
        <f t="shared" si="51"/>
        <v>0.59625850340136055</v>
      </c>
    </row>
    <row r="242" spans="1:46">
      <c r="A242" s="1739" t="s">
        <v>3234</v>
      </c>
      <c r="B242" s="1721">
        <v>1230</v>
      </c>
      <c r="C242" s="1721">
        <v>70</v>
      </c>
      <c r="D242" s="1734">
        <v>235</v>
      </c>
      <c r="E242" s="1740" t="s">
        <v>1437</v>
      </c>
      <c r="F242" s="1736" t="s">
        <v>2290</v>
      </c>
      <c r="G242" s="1736" t="s">
        <v>2289</v>
      </c>
      <c r="H242" s="1736">
        <v>11</v>
      </c>
      <c r="I242" s="1736">
        <v>245</v>
      </c>
      <c r="J242" s="1736">
        <v>245</v>
      </c>
      <c r="K242" s="1736">
        <v>121</v>
      </c>
      <c r="L242" s="1738">
        <f t="shared" si="39"/>
        <v>0.49387755102040815</v>
      </c>
      <c r="M242" s="1736">
        <v>245</v>
      </c>
      <c r="N242" s="1736">
        <v>6.9</v>
      </c>
      <c r="O242" s="1738">
        <f t="shared" si="40"/>
        <v>2.816326530612245E-2</v>
      </c>
      <c r="P242" s="1736">
        <v>245</v>
      </c>
      <c r="Q242" s="1736">
        <v>6.9</v>
      </c>
      <c r="R242" s="1738">
        <f t="shared" si="41"/>
        <v>2.816326530612245E-2</v>
      </c>
      <c r="S242" s="1736">
        <v>245</v>
      </c>
      <c r="T242" s="1736">
        <v>6</v>
      </c>
      <c r="U242" s="1738">
        <f t="shared" si="42"/>
        <v>2.4489795918367346E-2</v>
      </c>
      <c r="V242" s="1736">
        <v>245</v>
      </c>
      <c r="W242" s="1736">
        <v>9</v>
      </c>
      <c r="X242" s="1738">
        <f t="shared" si="43"/>
        <v>3.6734693877551024E-2</v>
      </c>
      <c r="Y242" s="1736">
        <v>245</v>
      </c>
      <c r="Z242" s="1736">
        <v>6</v>
      </c>
      <c r="AA242" s="1738">
        <f t="shared" si="44"/>
        <v>2.4489795918367346E-2</v>
      </c>
      <c r="AB242" s="1736">
        <v>245</v>
      </c>
      <c r="AC242" s="1736">
        <v>5.5</v>
      </c>
      <c r="AD242" s="1738">
        <f t="shared" si="45"/>
        <v>2.2448979591836733E-2</v>
      </c>
      <c r="AE242" s="1736">
        <v>245</v>
      </c>
      <c r="AF242" s="1736">
        <v>5.5</v>
      </c>
      <c r="AG242" s="1738">
        <f t="shared" si="46"/>
        <v>2.2448979591836733E-2</v>
      </c>
      <c r="AH242" s="1736">
        <v>245</v>
      </c>
      <c r="AI242" s="1736">
        <v>5.5</v>
      </c>
      <c r="AJ242" s="1738">
        <f t="shared" si="47"/>
        <v>2.2448979591836733E-2</v>
      </c>
      <c r="AK242" s="1736">
        <v>245</v>
      </c>
      <c r="AL242" s="1736">
        <v>122.5</v>
      </c>
      <c r="AM242" s="1738">
        <f t="shared" si="48"/>
        <v>0.5</v>
      </c>
      <c r="AN242" s="1736">
        <v>245</v>
      </c>
      <c r="AO242" s="1736">
        <v>122.5</v>
      </c>
      <c r="AP242" s="1738">
        <f t="shared" si="49"/>
        <v>0.5</v>
      </c>
      <c r="AQ242" s="1736">
        <v>245</v>
      </c>
      <c r="AR242" s="1736">
        <v>117.95</v>
      </c>
      <c r="AS242" s="1738">
        <f t="shared" si="50"/>
        <v>0.48142857142857143</v>
      </c>
      <c r="AT242" s="1738">
        <f t="shared" si="51"/>
        <v>0.1820578231292517</v>
      </c>
    </row>
    <row r="243" spans="1:46">
      <c r="A243" s="1739" t="s">
        <v>3235</v>
      </c>
      <c r="B243" s="1721">
        <v>6220</v>
      </c>
      <c r="C243" s="1721">
        <v>168</v>
      </c>
      <c r="D243" s="1734">
        <v>236</v>
      </c>
      <c r="E243" s="1740" t="s">
        <v>1872</v>
      </c>
      <c r="F243" s="1736" t="s">
        <v>2290</v>
      </c>
      <c r="G243" s="1736" t="s">
        <v>1512</v>
      </c>
      <c r="H243" s="1736">
        <v>11</v>
      </c>
      <c r="I243" s="1736">
        <v>245</v>
      </c>
      <c r="J243" s="1736">
        <v>245</v>
      </c>
      <c r="K243" s="1736">
        <v>94.4</v>
      </c>
      <c r="L243" s="1738">
        <f t="shared" si="39"/>
        <v>0.3853061224489796</v>
      </c>
      <c r="M243" s="1736">
        <v>245</v>
      </c>
      <c r="N243" s="1736">
        <v>104.8</v>
      </c>
      <c r="O243" s="1738">
        <f t="shared" si="40"/>
        <v>0.42775510204081629</v>
      </c>
      <c r="P243" s="1736">
        <v>245</v>
      </c>
      <c r="Q243" s="1736">
        <v>134.4</v>
      </c>
      <c r="R243" s="1738">
        <f t="shared" si="41"/>
        <v>0.5485714285714286</v>
      </c>
      <c r="S243" s="1736">
        <v>245</v>
      </c>
      <c r="T243" s="1736">
        <v>151.19999999999999</v>
      </c>
      <c r="U243" s="1738">
        <f t="shared" si="42"/>
        <v>0.6171428571428571</v>
      </c>
      <c r="V243" s="1736">
        <v>245</v>
      </c>
      <c r="W243" s="1736">
        <v>100.8</v>
      </c>
      <c r="X243" s="1738">
        <f t="shared" si="43"/>
        <v>0.41142857142857142</v>
      </c>
      <c r="Y243" s="1736">
        <v>245</v>
      </c>
      <c r="Z243" s="1736">
        <v>172.8</v>
      </c>
      <c r="AA243" s="1738">
        <f t="shared" si="44"/>
        <v>0.70530612244897961</v>
      </c>
      <c r="AB243" s="1736">
        <v>245</v>
      </c>
      <c r="AC243" s="1736">
        <v>67.2</v>
      </c>
      <c r="AD243" s="1738">
        <f t="shared" si="45"/>
        <v>0.2742857142857143</v>
      </c>
      <c r="AE243" s="1736">
        <v>245</v>
      </c>
      <c r="AF243" s="1736">
        <v>92.8</v>
      </c>
      <c r="AG243" s="1738">
        <f t="shared" si="46"/>
        <v>0.37877551020408162</v>
      </c>
      <c r="AH243" s="1736">
        <v>245</v>
      </c>
      <c r="AI243" s="1736">
        <v>126.4</v>
      </c>
      <c r="AJ243" s="1738">
        <f t="shared" si="47"/>
        <v>0.51591836734693874</v>
      </c>
      <c r="AK243" s="1736">
        <v>245</v>
      </c>
      <c r="AL243" s="1736">
        <v>130.4</v>
      </c>
      <c r="AM243" s="1738">
        <f t="shared" si="48"/>
        <v>0.53224489795918373</v>
      </c>
      <c r="AN243" s="1736">
        <v>245</v>
      </c>
      <c r="AO243" s="1736">
        <v>107.2</v>
      </c>
      <c r="AP243" s="1738">
        <f t="shared" si="49"/>
        <v>0.43755102040816329</v>
      </c>
      <c r="AQ243" s="1736">
        <v>245</v>
      </c>
      <c r="AR243" s="1736">
        <v>93.6</v>
      </c>
      <c r="AS243" s="1738">
        <f t="shared" si="50"/>
        <v>0.38204081632653059</v>
      </c>
      <c r="AT243" s="1738">
        <f t="shared" si="51"/>
        <v>0.46802721088435384</v>
      </c>
    </row>
    <row r="244" spans="1:46">
      <c r="A244" s="1739" t="s">
        <v>3236</v>
      </c>
      <c r="B244" s="1721">
        <v>1220</v>
      </c>
      <c r="C244" s="1721">
        <v>20</v>
      </c>
      <c r="D244" s="1734">
        <v>237</v>
      </c>
      <c r="E244" s="1740" t="s">
        <v>953</v>
      </c>
      <c r="F244" s="1736" t="s">
        <v>2290</v>
      </c>
      <c r="G244" s="1736" t="s">
        <v>1512</v>
      </c>
      <c r="H244" s="1736">
        <v>11</v>
      </c>
      <c r="I244" s="1736">
        <v>250</v>
      </c>
      <c r="J244" s="1736">
        <v>250</v>
      </c>
      <c r="K244" s="1736">
        <v>126.6</v>
      </c>
      <c r="L244" s="1738">
        <f t="shared" si="39"/>
        <v>0.50639999999999996</v>
      </c>
      <c r="M244" s="1736">
        <v>250</v>
      </c>
      <c r="N244" s="1736">
        <v>132</v>
      </c>
      <c r="O244" s="1738">
        <f t="shared" si="40"/>
        <v>0.52800000000000002</v>
      </c>
      <c r="P244" s="1736">
        <v>250</v>
      </c>
      <c r="Q244" s="1736">
        <v>151.80000000000001</v>
      </c>
      <c r="R244" s="1738">
        <f t="shared" si="41"/>
        <v>0.60720000000000007</v>
      </c>
      <c r="S244" s="1736">
        <v>250</v>
      </c>
      <c r="T244" s="1736">
        <v>129</v>
      </c>
      <c r="U244" s="1738">
        <f t="shared" si="42"/>
        <v>0.51600000000000001</v>
      </c>
      <c r="V244" s="1736">
        <v>250</v>
      </c>
      <c r="W244" s="1736">
        <v>134.4</v>
      </c>
      <c r="X244" s="1738">
        <f t="shared" si="43"/>
        <v>0.53760000000000008</v>
      </c>
      <c r="Y244" s="1736">
        <v>250</v>
      </c>
      <c r="Z244" s="1736">
        <v>141.6</v>
      </c>
      <c r="AA244" s="1738">
        <f t="shared" si="44"/>
        <v>0.56640000000000001</v>
      </c>
      <c r="AB244" s="1736">
        <v>250</v>
      </c>
      <c r="AC244" s="1736">
        <v>142.19999999999999</v>
      </c>
      <c r="AD244" s="1738">
        <f t="shared" si="45"/>
        <v>0.56879999999999997</v>
      </c>
      <c r="AE244" s="1736">
        <v>250</v>
      </c>
      <c r="AF244" s="1736">
        <v>107.4</v>
      </c>
      <c r="AG244" s="1738">
        <f t="shared" si="46"/>
        <v>0.42960000000000004</v>
      </c>
      <c r="AH244" s="1736">
        <v>250</v>
      </c>
      <c r="AI244" s="1736">
        <v>93.6</v>
      </c>
      <c r="AJ244" s="1738">
        <f t="shared" si="47"/>
        <v>0.37439999999999996</v>
      </c>
      <c r="AK244" s="1736">
        <v>250</v>
      </c>
      <c r="AL244" s="1736">
        <v>103.2</v>
      </c>
      <c r="AM244" s="1738">
        <f t="shared" si="48"/>
        <v>0.4128</v>
      </c>
      <c r="AN244" s="1736">
        <v>250</v>
      </c>
      <c r="AO244" s="1736">
        <v>106.8</v>
      </c>
      <c r="AP244" s="1738">
        <f t="shared" si="49"/>
        <v>0.42719999999999997</v>
      </c>
      <c r="AQ244" s="1736">
        <v>250</v>
      </c>
      <c r="AR244" s="1736">
        <v>114</v>
      </c>
      <c r="AS244" s="1738">
        <f t="shared" si="50"/>
        <v>0.45600000000000002</v>
      </c>
      <c r="AT244" s="1738">
        <f t="shared" si="51"/>
        <v>0.49420000000000003</v>
      </c>
    </row>
    <row r="245" spans="1:46">
      <c r="A245" s="1739" t="s">
        <v>3237</v>
      </c>
      <c r="B245" s="1721">
        <v>1230</v>
      </c>
      <c r="C245" s="1721">
        <v>34</v>
      </c>
      <c r="D245" s="1734">
        <v>238</v>
      </c>
      <c r="E245" s="1740" t="s">
        <v>1579</v>
      </c>
      <c r="F245" s="1736" t="s">
        <v>2290</v>
      </c>
      <c r="G245" s="1736" t="s">
        <v>2289</v>
      </c>
      <c r="H245" s="1736">
        <v>11</v>
      </c>
      <c r="I245" s="1736">
        <v>250</v>
      </c>
      <c r="J245" s="1736">
        <v>250</v>
      </c>
      <c r="K245" s="1736">
        <v>39.6</v>
      </c>
      <c r="L245" s="1738">
        <f t="shared" si="39"/>
        <v>0.15840000000000001</v>
      </c>
      <c r="M245" s="1736">
        <v>250</v>
      </c>
      <c r="N245" s="1736">
        <v>27.6</v>
      </c>
      <c r="O245" s="1738">
        <f t="shared" si="40"/>
        <v>0.11040000000000001</v>
      </c>
      <c r="P245" s="1736">
        <v>250</v>
      </c>
      <c r="Q245" s="1736">
        <v>25.8</v>
      </c>
      <c r="R245" s="1738">
        <f t="shared" si="41"/>
        <v>0.1032</v>
      </c>
      <c r="S245" s="1736">
        <v>250</v>
      </c>
      <c r="T245" s="1736">
        <v>28.8</v>
      </c>
      <c r="U245" s="1738">
        <f t="shared" si="42"/>
        <v>0.1152</v>
      </c>
      <c r="V245" s="1736">
        <v>250</v>
      </c>
      <c r="W245" s="1736">
        <v>35.4</v>
      </c>
      <c r="X245" s="1738">
        <f t="shared" si="43"/>
        <v>0.1416</v>
      </c>
      <c r="Y245" s="1736">
        <v>250</v>
      </c>
      <c r="Z245" s="1736">
        <v>33.6</v>
      </c>
      <c r="AA245" s="1738">
        <f t="shared" si="44"/>
        <v>0.13440000000000002</v>
      </c>
      <c r="AB245" s="1736">
        <v>250</v>
      </c>
      <c r="AC245" s="1736">
        <v>28.8</v>
      </c>
      <c r="AD245" s="1738">
        <f t="shared" si="45"/>
        <v>0.1152</v>
      </c>
      <c r="AE245" s="1736">
        <v>250</v>
      </c>
      <c r="AF245" s="1736">
        <v>30.6</v>
      </c>
      <c r="AG245" s="1738">
        <f t="shared" si="46"/>
        <v>0.12240000000000001</v>
      </c>
      <c r="AH245" s="1736">
        <v>250</v>
      </c>
      <c r="AI245" s="1736">
        <v>24</v>
      </c>
      <c r="AJ245" s="1738">
        <f t="shared" si="47"/>
        <v>9.6000000000000002E-2</v>
      </c>
      <c r="AK245" s="1736">
        <v>250</v>
      </c>
      <c r="AL245" s="1736">
        <v>24.6</v>
      </c>
      <c r="AM245" s="1738">
        <f t="shared" si="48"/>
        <v>9.8400000000000001E-2</v>
      </c>
      <c r="AN245" s="1736">
        <v>250</v>
      </c>
      <c r="AO245" s="1736">
        <v>24</v>
      </c>
      <c r="AP245" s="1738">
        <f t="shared" si="49"/>
        <v>9.6000000000000002E-2</v>
      </c>
      <c r="AQ245" s="1736">
        <v>250</v>
      </c>
      <c r="AR245" s="1736">
        <v>21</v>
      </c>
      <c r="AS245" s="1738">
        <f t="shared" si="50"/>
        <v>8.4000000000000005E-2</v>
      </c>
      <c r="AT245" s="1738">
        <f t="shared" si="51"/>
        <v>0.11460000000000001</v>
      </c>
    </row>
    <row r="246" spans="1:46">
      <c r="A246" s="1739" t="s">
        <v>3238</v>
      </c>
      <c r="B246" s="1721">
        <v>1240</v>
      </c>
      <c r="C246" s="1721">
        <v>11</v>
      </c>
      <c r="D246" s="1734">
        <v>239</v>
      </c>
      <c r="E246" s="1740" t="s">
        <v>530</v>
      </c>
      <c r="F246" s="1736" t="s">
        <v>2290</v>
      </c>
      <c r="G246" s="1736" t="s">
        <v>1512</v>
      </c>
      <c r="H246" s="1736">
        <v>33</v>
      </c>
      <c r="I246" s="1736">
        <v>250</v>
      </c>
      <c r="J246" s="1736">
        <v>250</v>
      </c>
      <c r="K246" s="1736">
        <v>73.8</v>
      </c>
      <c r="L246" s="1738">
        <f t="shared" si="39"/>
        <v>0.29519999999999996</v>
      </c>
      <c r="M246" s="1736">
        <v>250</v>
      </c>
      <c r="N246" s="1736">
        <v>46.8</v>
      </c>
      <c r="O246" s="1738">
        <f t="shared" si="40"/>
        <v>0.18719999999999998</v>
      </c>
      <c r="P246" s="1736">
        <v>250</v>
      </c>
      <c r="Q246" s="1736">
        <v>140.4</v>
      </c>
      <c r="R246" s="1738">
        <f t="shared" si="41"/>
        <v>0.56159999999999999</v>
      </c>
      <c r="S246" s="1736">
        <v>250</v>
      </c>
      <c r="T246" s="1736">
        <v>99</v>
      </c>
      <c r="U246" s="1738">
        <f t="shared" si="42"/>
        <v>0.39600000000000002</v>
      </c>
      <c r="V246" s="1736">
        <v>250</v>
      </c>
      <c r="W246" s="1736">
        <v>46.8</v>
      </c>
      <c r="X246" s="1738">
        <f t="shared" si="43"/>
        <v>0.18719999999999998</v>
      </c>
      <c r="Y246" s="1736">
        <v>250</v>
      </c>
      <c r="Z246" s="1736">
        <v>46.8</v>
      </c>
      <c r="AA246" s="1738">
        <f t="shared" si="44"/>
        <v>0.18719999999999998</v>
      </c>
      <c r="AB246" s="1736">
        <v>250</v>
      </c>
      <c r="AC246" s="1736">
        <v>72</v>
      </c>
      <c r="AD246" s="1738">
        <f t="shared" si="45"/>
        <v>0.28799999999999998</v>
      </c>
      <c r="AE246" s="1736">
        <v>250</v>
      </c>
      <c r="AF246" s="1736">
        <v>34.200000000000003</v>
      </c>
      <c r="AG246" s="1738">
        <f t="shared" si="46"/>
        <v>0.1368</v>
      </c>
      <c r="AH246" s="1736">
        <v>250</v>
      </c>
      <c r="AI246" s="1736">
        <v>90</v>
      </c>
      <c r="AJ246" s="1738">
        <f t="shared" si="47"/>
        <v>0.36</v>
      </c>
      <c r="AK246" s="1736">
        <v>250</v>
      </c>
      <c r="AL246" s="1736">
        <v>37.799999999999997</v>
      </c>
      <c r="AM246" s="1738">
        <f t="shared" si="48"/>
        <v>0.1512</v>
      </c>
      <c r="AN246" s="1736">
        <v>250</v>
      </c>
      <c r="AO246" s="1736">
        <v>34.200000000000003</v>
      </c>
      <c r="AP246" s="1738">
        <f t="shared" si="49"/>
        <v>0.1368</v>
      </c>
      <c r="AQ246" s="1736">
        <v>250</v>
      </c>
      <c r="AR246" s="1736">
        <v>82.8</v>
      </c>
      <c r="AS246" s="1738">
        <f t="shared" si="50"/>
        <v>0.33119999999999999</v>
      </c>
      <c r="AT246" s="1738">
        <f t="shared" si="51"/>
        <v>0.26819999999999999</v>
      </c>
    </row>
    <row r="247" spans="1:46">
      <c r="A247" s="1739" t="s">
        <v>3239</v>
      </c>
      <c r="B247" s="1721">
        <v>1240</v>
      </c>
      <c r="C247" s="1721">
        <v>18</v>
      </c>
      <c r="D247" s="1734">
        <v>240</v>
      </c>
      <c r="E247" s="1740" t="s">
        <v>245</v>
      </c>
      <c r="F247" s="1736" t="s">
        <v>2290</v>
      </c>
      <c r="G247" s="1736" t="s">
        <v>2289</v>
      </c>
      <c r="H247" s="1736">
        <v>11</v>
      </c>
      <c r="I247" s="1736">
        <v>250</v>
      </c>
      <c r="J247" s="1736">
        <v>250</v>
      </c>
      <c r="K247" s="1736">
        <v>210</v>
      </c>
      <c r="L247" s="1738">
        <f t="shared" si="39"/>
        <v>0.84</v>
      </c>
      <c r="M247" s="1736">
        <v>250</v>
      </c>
      <c r="N247" s="1736">
        <v>221</v>
      </c>
      <c r="O247" s="1738">
        <f t="shared" si="40"/>
        <v>0.88400000000000001</v>
      </c>
      <c r="P247" s="1736">
        <v>250</v>
      </c>
      <c r="Q247" s="1736">
        <v>202</v>
      </c>
      <c r="R247" s="1738">
        <f t="shared" si="41"/>
        <v>0.80800000000000005</v>
      </c>
      <c r="S247" s="1736">
        <v>250</v>
      </c>
      <c r="T247" s="1736">
        <v>209</v>
      </c>
      <c r="U247" s="1738">
        <f t="shared" si="42"/>
        <v>0.83599999999999997</v>
      </c>
      <c r="V247" s="1736">
        <v>250</v>
      </c>
      <c r="W247" s="1736">
        <v>207</v>
      </c>
      <c r="X247" s="1738">
        <f t="shared" si="43"/>
        <v>0.82799999999999996</v>
      </c>
      <c r="Y247" s="1736">
        <v>250</v>
      </c>
      <c r="Z247" s="1736">
        <v>218</v>
      </c>
      <c r="AA247" s="1738">
        <f t="shared" si="44"/>
        <v>0.872</v>
      </c>
      <c r="AB247" s="1736">
        <v>250</v>
      </c>
      <c r="AC247" s="1736">
        <v>217</v>
      </c>
      <c r="AD247" s="1738">
        <f t="shared" si="45"/>
        <v>0.86799999999999999</v>
      </c>
      <c r="AE247" s="1736">
        <v>250</v>
      </c>
      <c r="AF247" s="1736">
        <v>225</v>
      </c>
      <c r="AG247" s="1738">
        <f t="shared" si="46"/>
        <v>0.9</v>
      </c>
      <c r="AH247" s="1736">
        <v>250</v>
      </c>
      <c r="AI247" s="1736">
        <v>220</v>
      </c>
      <c r="AJ247" s="1738">
        <f t="shared" si="47"/>
        <v>0.88</v>
      </c>
      <c r="AK247" s="1736">
        <v>250</v>
      </c>
      <c r="AL247" s="1736">
        <v>224</v>
      </c>
      <c r="AM247" s="1738">
        <f t="shared" si="48"/>
        <v>0.89600000000000002</v>
      </c>
      <c r="AN247" s="1736">
        <v>250</v>
      </c>
      <c r="AO247" s="1736">
        <v>215</v>
      </c>
      <c r="AP247" s="1738">
        <f t="shared" si="49"/>
        <v>0.86</v>
      </c>
      <c r="AQ247" s="1736">
        <v>250</v>
      </c>
      <c r="AR247" s="1736">
        <v>215</v>
      </c>
      <c r="AS247" s="1738">
        <f t="shared" si="50"/>
        <v>0.86</v>
      </c>
      <c r="AT247" s="1738">
        <f t="shared" si="51"/>
        <v>0.86099999999999999</v>
      </c>
    </row>
    <row r="248" spans="1:46">
      <c r="A248" s="1739" t="s">
        <v>3240</v>
      </c>
      <c r="B248" s="1721">
        <v>1240</v>
      </c>
      <c r="C248" s="1721">
        <v>48</v>
      </c>
      <c r="D248" s="1734">
        <v>241</v>
      </c>
      <c r="E248" s="1740" t="s">
        <v>2386</v>
      </c>
      <c r="F248" s="1736" t="s">
        <v>2290</v>
      </c>
      <c r="G248" s="1736" t="s">
        <v>2289</v>
      </c>
      <c r="H248" s="1736">
        <v>11</v>
      </c>
      <c r="I248" s="1736">
        <v>250</v>
      </c>
      <c r="J248" s="1736">
        <v>0</v>
      </c>
      <c r="K248" s="1736">
        <v>0</v>
      </c>
      <c r="L248" s="1738"/>
      <c r="M248" s="1736">
        <v>0</v>
      </c>
      <c r="N248" s="1736">
        <v>0</v>
      </c>
      <c r="O248" s="1738"/>
      <c r="P248" s="1736">
        <v>250</v>
      </c>
      <c r="Q248" s="1736">
        <v>12</v>
      </c>
      <c r="R248" s="1738">
        <f t="shared" si="41"/>
        <v>4.8000000000000001E-2</v>
      </c>
      <c r="S248" s="1736">
        <v>250</v>
      </c>
      <c r="T248" s="1736">
        <v>111</v>
      </c>
      <c r="U248" s="1738">
        <f t="shared" si="42"/>
        <v>0.44400000000000001</v>
      </c>
      <c r="V248" s="1736">
        <v>250</v>
      </c>
      <c r="W248" s="1736">
        <v>45</v>
      </c>
      <c r="X248" s="1738">
        <f t="shared" si="43"/>
        <v>0.18</v>
      </c>
      <c r="Y248" s="1736">
        <v>250</v>
      </c>
      <c r="Z248" s="1736">
        <v>96</v>
      </c>
      <c r="AA248" s="1738">
        <f t="shared" si="44"/>
        <v>0.38400000000000001</v>
      </c>
      <c r="AB248" s="1736">
        <v>250</v>
      </c>
      <c r="AC248" s="1736">
        <v>153</v>
      </c>
      <c r="AD248" s="1738">
        <f t="shared" si="45"/>
        <v>0.61199999999999999</v>
      </c>
      <c r="AE248" s="1736">
        <v>250</v>
      </c>
      <c r="AF248" s="1736">
        <v>93</v>
      </c>
      <c r="AG248" s="1738">
        <f t="shared" si="46"/>
        <v>0.372</v>
      </c>
      <c r="AH248" s="1736">
        <v>250</v>
      </c>
      <c r="AI248" s="1736">
        <v>12.6</v>
      </c>
      <c r="AJ248" s="1738">
        <f t="shared" si="47"/>
        <v>5.04E-2</v>
      </c>
      <c r="AK248" s="1736">
        <v>250</v>
      </c>
      <c r="AL248" s="1736">
        <v>183</v>
      </c>
      <c r="AM248" s="1738">
        <f t="shared" si="48"/>
        <v>0.73199999999999998</v>
      </c>
      <c r="AN248" s="1736">
        <v>250</v>
      </c>
      <c r="AO248" s="1736">
        <v>233.7</v>
      </c>
      <c r="AP248" s="1738">
        <f t="shared" si="49"/>
        <v>0.93479999999999996</v>
      </c>
      <c r="AQ248" s="1736">
        <v>250</v>
      </c>
      <c r="AR248" s="1736">
        <v>196.2</v>
      </c>
      <c r="AS248" s="1738">
        <f t="shared" si="50"/>
        <v>0.78479999999999994</v>
      </c>
      <c r="AT248" s="1738">
        <f t="shared" si="51"/>
        <v>0.45419999999999999</v>
      </c>
    </row>
    <row r="249" spans="1:46">
      <c r="A249" s="1739" t="s">
        <v>3241</v>
      </c>
      <c r="B249" s="1721">
        <v>6220</v>
      </c>
      <c r="C249" s="1721">
        <v>24</v>
      </c>
      <c r="D249" s="1734">
        <v>242</v>
      </c>
      <c r="E249" s="1740" t="s">
        <v>512</v>
      </c>
      <c r="F249" s="1736" t="s">
        <v>2290</v>
      </c>
      <c r="G249" s="1736" t="s">
        <v>1512</v>
      </c>
      <c r="H249" s="1736">
        <v>11</v>
      </c>
      <c r="I249" s="1736">
        <v>250</v>
      </c>
      <c r="J249" s="1736">
        <v>250</v>
      </c>
      <c r="K249" s="1736">
        <v>191.46</v>
      </c>
      <c r="L249" s="1738">
        <f t="shared" si="39"/>
        <v>0.76584000000000008</v>
      </c>
      <c r="M249" s="1736">
        <v>250</v>
      </c>
      <c r="N249" s="1736">
        <v>211.5</v>
      </c>
      <c r="O249" s="1738">
        <f t="shared" si="40"/>
        <v>0.84599999999999997</v>
      </c>
      <c r="P249" s="1736">
        <v>250</v>
      </c>
      <c r="Q249" s="1736">
        <v>231</v>
      </c>
      <c r="R249" s="1738">
        <f t="shared" si="41"/>
        <v>0.92400000000000004</v>
      </c>
      <c r="S249" s="1736">
        <v>250</v>
      </c>
      <c r="T249" s="1736">
        <v>182.46</v>
      </c>
      <c r="U249" s="1738">
        <f t="shared" si="42"/>
        <v>0.72984000000000004</v>
      </c>
      <c r="V249" s="1736">
        <v>250</v>
      </c>
      <c r="W249" s="1736">
        <v>153.36000000000001</v>
      </c>
      <c r="X249" s="1738">
        <f t="shared" si="43"/>
        <v>0.6134400000000001</v>
      </c>
      <c r="Y249" s="1736">
        <v>250</v>
      </c>
      <c r="Z249" s="1736">
        <v>170.46</v>
      </c>
      <c r="AA249" s="1738">
        <f t="shared" si="44"/>
        <v>0.68184</v>
      </c>
      <c r="AB249" s="1736">
        <v>250</v>
      </c>
      <c r="AC249" s="1736">
        <v>154.19999999999999</v>
      </c>
      <c r="AD249" s="1738">
        <f t="shared" si="45"/>
        <v>0.6167999999999999</v>
      </c>
      <c r="AE249" s="1736">
        <v>250</v>
      </c>
      <c r="AF249" s="1736">
        <v>95.4</v>
      </c>
      <c r="AG249" s="1738">
        <f t="shared" si="46"/>
        <v>0.38160000000000005</v>
      </c>
      <c r="AH249" s="1736">
        <v>250</v>
      </c>
      <c r="AI249" s="1736">
        <v>65.459999999999994</v>
      </c>
      <c r="AJ249" s="1738">
        <f t="shared" si="47"/>
        <v>0.26183999999999996</v>
      </c>
      <c r="AK249" s="1736">
        <v>250</v>
      </c>
      <c r="AL249" s="1736">
        <v>67.2</v>
      </c>
      <c r="AM249" s="1738">
        <f t="shared" si="48"/>
        <v>0.26880000000000004</v>
      </c>
      <c r="AN249" s="1736">
        <v>250</v>
      </c>
      <c r="AO249" s="1736">
        <v>85.86</v>
      </c>
      <c r="AP249" s="1738">
        <f t="shared" si="49"/>
        <v>0.34344000000000002</v>
      </c>
      <c r="AQ249" s="1736">
        <v>250</v>
      </c>
      <c r="AR249" s="1736">
        <v>92.64</v>
      </c>
      <c r="AS249" s="1738">
        <f t="shared" si="50"/>
        <v>0.37056</v>
      </c>
      <c r="AT249" s="1738">
        <f t="shared" si="51"/>
        <v>0.56700000000000006</v>
      </c>
    </row>
    <row r="250" spans="1:46">
      <c r="A250" s="1739" t="s">
        <v>3242</v>
      </c>
      <c r="B250" s="1721">
        <v>6220</v>
      </c>
      <c r="C250" s="1721">
        <v>130</v>
      </c>
      <c r="D250" s="1734">
        <v>243</v>
      </c>
      <c r="E250" s="1740" t="s">
        <v>1482</v>
      </c>
      <c r="F250" s="1736" t="s">
        <v>2290</v>
      </c>
      <c r="G250" s="1736" t="s">
        <v>2289</v>
      </c>
      <c r="H250" s="1736">
        <v>11</v>
      </c>
      <c r="I250" s="1736">
        <v>250</v>
      </c>
      <c r="J250" s="1736">
        <v>250</v>
      </c>
      <c r="K250" s="1736">
        <v>0</v>
      </c>
      <c r="L250" s="1738"/>
      <c r="M250" s="1736">
        <v>250</v>
      </c>
      <c r="N250" s="1736">
        <v>0</v>
      </c>
      <c r="O250" s="1738"/>
      <c r="P250" s="1736">
        <v>250</v>
      </c>
      <c r="Q250" s="1736">
        <v>0</v>
      </c>
      <c r="R250" s="1738"/>
      <c r="S250" s="1736">
        <v>250</v>
      </c>
      <c r="T250" s="1736">
        <v>0</v>
      </c>
      <c r="U250" s="1738"/>
      <c r="V250" s="1736">
        <v>250</v>
      </c>
      <c r="W250" s="1736">
        <v>0</v>
      </c>
      <c r="X250" s="1738"/>
      <c r="Y250" s="1736">
        <v>250</v>
      </c>
      <c r="Z250" s="1736">
        <v>0</v>
      </c>
      <c r="AA250" s="1738"/>
      <c r="AB250" s="1736">
        <v>250</v>
      </c>
      <c r="AC250" s="1736">
        <v>0</v>
      </c>
      <c r="AD250" s="1738"/>
      <c r="AE250" s="1736">
        <v>250</v>
      </c>
      <c r="AF250" s="1736">
        <v>0</v>
      </c>
      <c r="AG250" s="1738"/>
      <c r="AH250" s="1736">
        <v>250</v>
      </c>
      <c r="AI250" s="1736">
        <v>0</v>
      </c>
      <c r="AJ250" s="1738"/>
      <c r="AK250" s="1736">
        <v>250</v>
      </c>
      <c r="AL250" s="1736">
        <v>0</v>
      </c>
      <c r="AM250" s="1738"/>
      <c r="AN250" s="1736">
        <v>250</v>
      </c>
      <c r="AO250" s="1736">
        <v>0</v>
      </c>
      <c r="AP250" s="1738"/>
      <c r="AQ250" s="1736">
        <v>250</v>
      </c>
      <c r="AR250" s="1736">
        <v>0</v>
      </c>
      <c r="AS250" s="1738"/>
      <c r="AT250" s="1738">
        <f t="shared" si="51"/>
        <v>0</v>
      </c>
    </row>
    <row r="251" spans="1:46">
      <c r="A251" s="1739" t="s">
        <v>3243</v>
      </c>
      <c r="B251" s="1721">
        <v>1240</v>
      </c>
      <c r="C251" s="1721">
        <v>5</v>
      </c>
      <c r="D251" s="1734">
        <v>244</v>
      </c>
      <c r="E251" s="1740" t="s">
        <v>538</v>
      </c>
      <c r="F251" s="1736" t="s">
        <v>2290</v>
      </c>
      <c r="G251" s="1736" t="s">
        <v>849</v>
      </c>
      <c r="H251" s="1736">
        <v>11</v>
      </c>
      <c r="I251" s="1736">
        <v>250.44</v>
      </c>
      <c r="J251" s="1736">
        <v>250.44</v>
      </c>
      <c r="K251" s="1736">
        <v>95.6</v>
      </c>
      <c r="L251" s="1738">
        <f t="shared" si="39"/>
        <v>0.38172815844114355</v>
      </c>
      <c r="M251" s="1736">
        <v>250.44</v>
      </c>
      <c r="N251" s="1736">
        <v>100.8</v>
      </c>
      <c r="O251" s="1738">
        <f t="shared" si="40"/>
        <v>0.40249161475802586</v>
      </c>
      <c r="P251" s="1736">
        <v>250.44</v>
      </c>
      <c r="Q251" s="1736">
        <v>100.4</v>
      </c>
      <c r="R251" s="1738">
        <f t="shared" si="41"/>
        <v>0.40089442581057344</v>
      </c>
      <c r="S251" s="1736">
        <v>250.44</v>
      </c>
      <c r="T251" s="1736">
        <v>100.4</v>
      </c>
      <c r="U251" s="1738">
        <f t="shared" si="42"/>
        <v>0.40089442581057344</v>
      </c>
      <c r="V251" s="1736">
        <v>250.44</v>
      </c>
      <c r="W251" s="1736">
        <v>100.4</v>
      </c>
      <c r="X251" s="1738">
        <f t="shared" si="43"/>
        <v>0.40089442581057344</v>
      </c>
      <c r="Y251" s="1736">
        <v>250.44</v>
      </c>
      <c r="Z251" s="1736">
        <v>102</v>
      </c>
      <c r="AA251" s="1738">
        <f t="shared" si="44"/>
        <v>0.40728318160038335</v>
      </c>
      <c r="AB251" s="1736">
        <v>250.44</v>
      </c>
      <c r="AC251" s="1736">
        <v>96.8</v>
      </c>
      <c r="AD251" s="1738">
        <f t="shared" si="45"/>
        <v>0.38651972528350104</v>
      </c>
      <c r="AE251" s="1736">
        <v>250.44</v>
      </c>
      <c r="AF251" s="1736">
        <v>96.8</v>
      </c>
      <c r="AG251" s="1738">
        <f t="shared" si="46"/>
        <v>0.38651972528350104</v>
      </c>
      <c r="AH251" s="1736">
        <v>250.44</v>
      </c>
      <c r="AI251" s="1736">
        <v>97.6</v>
      </c>
      <c r="AJ251" s="1738">
        <f t="shared" si="47"/>
        <v>0.38971410317840599</v>
      </c>
      <c r="AK251" s="1736">
        <v>250.44</v>
      </c>
      <c r="AL251" s="1736">
        <v>101.6</v>
      </c>
      <c r="AM251" s="1738">
        <f t="shared" si="48"/>
        <v>0.40568599265293082</v>
      </c>
      <c r="AN251" s="1736">
        <v>250.44</v>
      </c>
      <c r="AO251" s="1736">
        <v>98</v>
      </c>
      <c r="AP251" s="1738">
        <f t="shared" si="49"/>
        <v>0.39131129212585847</v>
      </c>
      <c r="AQ251" s="1736">
        <v>250.44</v>
      </c>
      <c r="AR251" s="1736">
        <v>111.2</v>
      </c>
      <c r="AS251" s="1738">
        <f t="shared" si="50"/>
        <v>0.44401852739179049</v>
      </c>
      <c r="AT251" s="1738">
        <f t="shared" si="51"/>
        <v>0.39982963317893833</v>
      </c>
    </row>
    <row r="252" spans="1:46">
      <c r="A252" s="1739" t="s">
        <v>3244</v>
      </c>
      <c r="B252" s="1721">
        <v>6110</v>
      </c>
      <c r="C252" s="1721">
        <v>58</v>
      </c>
      <c r="D252" s="1734">
        <v>245</v>
      </c>
      <c r="E252" s="1740" t="s">
        <v>1892</v>
      </c>
      <c r="F252" s="1736" t="s">
        <v>2290</v>
      </c>
      <c r="G252" s="1736" t="s">
        <v>2289</v>
      </c>
      <c r="H252" s="1736">
        <v>11</v>
      </c>
      <c r="I252" s="1736">
        <v>255</v>
      </c>
      <c r="J252" s="1736">
        <v>255</v>
      </c>
      <c r="K252" s="1736">
        <v>145.19999999999999</v>
      </c>
      <c r="L252" s="1738">
        <f t="shared" si="39"/>
        <v>0.56941176470588228</v>
      </c>
      <c r="M252" s="1736">
        <v>255</v>
      </c>
      <c r="N252" s="1736">
        <v>179.4</v>
      </c>
      <c r="O252" s="1738">
        <f t="shared" si="40"/>
        <v>0.70352941176470596</v>
      </c>
      <c r="P252" s="1736">
        <v>255</v>
      </c>
      <c r="Q252" s="1736">
        <v>167.4</v>
      </c>
      <c r="R252" s="1738">
        <f t="shared" si="41"/>
        <v>0.65647058823529414</v>
      </c>
      <c r="S252" s="1736">
        <v>255</v>
      </c>
      <c r="T252" s="1736">
        <v>162.6</v>
      </c>
      <c r="U252" s="1738">
        <f t="shared" si="42"/>
        <v>0.63764705882352934</v>
      </c>
      <c r="V252" s="1736">
        <v>255</v>
      </c>
      <c r="W252" s="1736">
        <v>157.19999999999999</v>
      </c>
      <c r="X252" s="1738">
        <f t="shared" si="43"/>
        <v>0.6164705882352941</v>
      </c>
      <c r="Y252" s="1736">
        <v>255</v>
      </c>
      <c r="Z252" s="1736">
        <v>15.6</v>
      </c>
      <c r="AA252" s="1738">
        <f t="shared" si="44"/>
        <v>6.117647058823529E-2</v>
      </c>
      <c r="AB252" s="1736">
        <v>255</v>
      </c>
      <c r="AC252" s="1736">
        <v>12.6</v>
      </c>
      <c r="AD252" s="1738">
        <f t="shared" si="45"/>
        <v>4.9411764705882349E-2</v>
      </c>
      <c r="AE252" s="1736">
        <v>255</v>
      </c>
      <c r="AF252" s="1736">
        <v>13.2</v>
      </c>
      <c r="AG252" s="1738">
        <f t="shared" si="46"/>
        <v>5.1764705882352942E-2</v>
      </c>
      <c r="AH252" s="1736">
        <v>255</v>
      </c>
      <c r="AI252" s="1736">
        <v>13.2</v>
      </c>
      <c r="AJ252" s="1738">
        <f t="shared" si="47"/>
        <v>5.1764705882352942E-2</v>
      </c>
      <c r="AK252" s="1736">
        <v>255</v>
      </c>
      <c r="AL252" s="1736">
        <v>190.8</v>
      </c>
      <c r="AM252" s="1738">
        <f t="shared" si="48"/>
        <v>0.74823529411764711</v>
      </c>
      <c r="AN252" s="1736">
        <v>255</v>
      </c>
      <c r="AO252" s="1736">
        <v>204.6</v>
      </c>
      <c r="AP252" s="1738">
        <f t="shared" si="49"/>
        <v>0.8023529411764706</v>
      </c>
      <c r="AQ252" s="1736">
        <v>255</v>
      </c>
      <c r="AR252" s="1736">
        <v>196.2</v>
      </c>
      <c r="AS252" s="1738">
        <f t="shared" si="50"/>
        <v>0.76941176470588235</v>
      </c>
      <c r="AT252" s="1738">
        <f t="shared" si="51"/>
        <v>0.47647058823529409</v>
      </c>
    </row>
    <row r="253" spans="1:46">
      <c r="A253" s="1739" t="s">
        <v>3245</v>
      </c>
      <c r="B253" s="1721">
        <v>1230</v>
      </c>
      <c r="C253" s="1721">
        <v>83</v>
      </c>
      <c r="D253" s="1734">
        <v>246</v>
      </c>
      <c r="E253" s="1740" t="s">
        <v>2384</v>
      </c>
      <c r="F253" s="1736" t="s">
        <v>2290</v>
      </c>
      <c r="G253" s="1736" t="s">
        <v>2289</v>
      </c>
      <c r="H253" s="1736">
        <v>11</v>
      </c>
      <c r="I253" s="1736">
        <v>256</v>
      </c>
      <c r="J253" s="1736">
        <v>256</v>
      </c>
      <c r="K253" s="1736">
        <v>105</v>
      </c>
      <c r="L253" s="1738">
        <f t="shared" si="39"/>
        <v>0.41015625</v>
      </c>
      <c r="M253" s="1736">
        <v>256</v>
      </c>
      <c r="N253" s="1736">
        <v>116.4</v>
      </c>
      <c r="O253" s="1738">
        <f t="shared" si="40"/>
        <v>0.45468750000000002</v>
      </c>
      <c r="P253" s="1736">
        <v>256</v>
      </c>
      <c r="Q253" s="1736">
        <v>118.8</v>
      </c>
      <c r="R253" s="1738">
        <f t="shared" si="41"/>
        <v>0.46406249999999999</v>
      </c>
      <c r="S253" s="1736">
        <v>256</v>
      </c>
      <c r="T253" s="1736">
        <v>102</v>
      </c>
      <c r="U253" s="1738">
        <f t="shared" si="42"/>
        <v>0.3984375</v>
      </c>
      <c r="V253" s="1736">
        <v>256</v>
      </c>
      <c r="W253" s="1736">
        <v>113.4</v>
      </c>
      <c r="X253" s="1738">
        <f t="shared" si="43"/>
        <v>0.44296875000000002</v>
      </c>
      <c r="Y253" s="1736">
        <v>256</v>
      </c>
      <c r="Z253" s="1736">
        <v>109.2</v>
      </c>
      <c r="AA253" s="1738">
        <f t="shared" si="44"/>
        <v>0.42656250000000001</v>
      </c>
      <c r="AB253" s="1736">
        <v>256</v>
      </c>
      <c r="AC253" s="1736">
        <v>109.2</v>
      </c>
      <c r="AD253" s="1738">
        <f t="shared" si="45"/>
        <v>0.42656250000000001</v>
      </c>
      <c r="AE253" s="1736">
        <v>256</v>
      </c>
      <c r="AF253" s="1736">
        <v>136.19999999999999</v>
      </c>
      <c r="AG253" s="1738">
        <f t="shared" si="46"/>
        <v>0.53203124999999996</v>
      </c>
      <c r="AH253" s="1736">
        <v>256</v>
      </c>
      <c r="AI253" s="1736">
        <v>184.8</v>
      </c>
      <c r="AJ253" s="1738">
        <f t="shared" si="47"/>
        <v>0.72187500000000004</v>
      </c>
      <c r="AK253" s="1736">
        <v>256</v>
      </c>
      <c r="AL253" s="1736">
        <v>185.4</v>
      </c>
      <c r="AM253" s="1738">
        <f t="shared" si="48"/>
        <v>0.72421875000000002</v>
      </c>
      <c r="AN253" s="1736">
        <v>256</v>
      </c>
      <c r="AO253" s="1736">
        <v>125.4</v>
      </c>
      <c r="AP253" s="1738">
        <f t="shared" si="49"/>
        <v>0.48984375000000002</v>
      </c>
      <c r="AQ253" s="1736">
        <v>256</v>
      </c>
      <c r="AR253" s="1736">
        <v>135.6</v>
      </c>
      <c r="AS253" s="1738">
        <f t="shared" si="50"/>
        <v>0.52968749999999998</v>
      </c>
      <c r="AT253" s="1738">
        <f t="shared" si="51"/>
        <v>0.50175781250000007</v>
      </c>
    </row>
    <row r="254" spans="1:46">
      <c r="A254" s="1739" t="s">
        <v>3246</v>
      </c>
      <c r="B254" s="1721">
        <v>6110</v>
      </c>
      <c r="C254" s="1721">
        <v>34</v>
      </c>
      <c r="D254" s="1734">
        <v>247</v>
      </c>
      <c r="E254" s="1740" t="s">
        <v>294</v>
      </c>
      <c r="F254" s="1736" t="s">
        <v>2292</v>
      </c>
      <c r="G254" s="1736" t="s">
        <v>2289</v>
      </c>
      <c r="H254" s="1736">
        <v>33</v>
      </c>
      <c r="I254" s="1736">
        <v>256</v>
      </c>
      <c r="J254" s="1736">
        <v>256</v>
      </c>
      <c r="K254" s="1736">
        <v>214.8</v>
      </c>
      <c r="L254" s="1738">
        <f t="shared" si="39"/>
        <v>0.83906250000000004</v>
      </c>
      <c r="M254" s="1736">
        <v>256</v>
      </c>
      <c r="N254" s="1736">
        <v>22.8</v>
      </c>
      <c r="O254" s="1738">
        <f t="shared" si="40"/>
        <v>8.9062500000000003E-2</v>
      </c>
      <c r="P254" s="1736">
        <v>256</v>
      </c>
      <c r="Q254" s="1736">
        <v>20.399999999999999</v>
      </c>
      <c r="R254" s="1738">
        <f t="shared" si="41"/>
        <v>7.9687499999999994E-2</v>
      </c>
      <c r="S254" s="1736">
        <v>256</v>
      </c>
      <c r="T254" s="1736">
        <v>21.6</v>
      </c>
      <c r="U254" s="1738">
        <f t="shared" si="42"/>
        <v>8.4375000000000006E-2</v>
      </c>
      <c r="V254" s="1736">
        <v>256</v>
      </c>
      <c r="W254" s="1736">
        <v>21.6</v>
      </c>
      <c r="X254" s="1738">
        <f t="shared" si="43"/>
        <v>8.4375000000000006E-2</v>
      </c>
      <c r="Y254" s="1736">
        <v>256</v>
      </c>
      <c r="Z254" s="1736">
        <v>21.6</v>
      </c>
      <c r="AA254" s="1738">
        <f t="shared" si="44"/>
        <v>8.4375000000000006E-2</v>
      </c>
      <c r="AB254" s="1736">
        <v>256</v>
      </c>
      <c r="AC254" s="1736">
        <v>19.2</v>
      </c>
      <c r="AD254" s="1738">
        <f t="shared" si="45"/>
        <v>7.4999999999999997E-2</v>
      </c>
      <c r="AE254" s="1736">
        <v>256</v>
      </c>
      <c r="AF254" s="1736">
        <v>0</v>
      </c>
      <c r="AG254" s="1738"/>
      <c r="AH254" s="1736">
        <v>256</v>
      </c>
      <c r="AI254" s="1736">
        <v>0</v>
      </c>
      <c r="AJ254" s="1738"/>
      <c r="AK254" s="1736">
        <v>256</v>
      </c>
      <c r="AL254" s="1736">
        <v>0</v>
      </c>
      <c r="AM254" s="1738"/>
      <c r="AN254" s="1736">
        <v>256</v>
      </c>
      <c r="AO254" s="1736">
        <v>0</v>
      </c>
      <c r="AP254" s="1738"/>
      <c r="AQ254" s="1736">
        <v>256</v>
      </c>
      <c r="AR254" s="1736">
        <v>0</v>
      </c>
      <c r="AS254" s="1738"/>
      <c r="AT254" s="1738">
        <f t="shared" si="51"/>
        <v>0.11132812500000001</v>
      </c>
    </row>
    <row r="255" spans="1:46">
      <c r="A255" s="1739" t="s">
        <v>3247</v>
      </c>
      <c r="B255" s="1721">
        <v>6110</v>
      </c>
      <c r="C255" s="1721">
        <v>65</v>
      </c>
      <c r="D255" s="1734">
        <v>248</v>
      </c>
      <c r="E255" s="1740" t="s">
        <v>1459</v>
      </c>
      <c r="F255" s="1736" t="s">
        <v>2290</v>
      </c>
      <c r="G255" s="1736" t="s">
        <v>1101</v>
      </c>
      <c r="H255" s="1736">
        <v>11</v>
      </c>
      <c r="I255" s="1736">
        <v>256</v>
      </c>
      <c r="J255" s="1736">
        <v>256</v>
      </c>
      <c r="K255" s="1736">
        <v>48</v>
      </c>
      <c r="L255" s="1738">
        <f t="shared" si="39"/>
        <v>0.1875</v>
      </c>
      <c r="M255" s="1736">
        <v>256</v>
      </c>
      <c r="N255" s="1736">
        <v>27</v>
      </c>
      <c r="O255" s="1738">
        <f t="shared" si="40"/>
        <v>0.10546875</v>
      </c>
      <c r="P255" s="1736">
        <v>256</v>
      </c>
      <c r="Q255" s="1736">
        <v>31</v>
      </c>
      <c r="R255" s="1738">
        <f t="shared" si="41"/>
        <v>0.12109375</v>
      </c>
      <c r="S255" s="1736">
        <v>256</v>
      </c>
      <c r="T255" s="1736">
        <v>45</v>
      </c>
      <c r="U255" s="1738">
        <f t="shared" si="42"/>
        <v>0.17578125</v>
      </c>
      <c r="V255" s="1736">
        <v>256</v>
      </c>
      <c r="W255" s="1736">
        <v>50</v>
      </c>
      <c r="X255" s="1738">
        <f t="shared" si="43"/>
        <v>0.1953125</v>
      </c>
      <c r="Y255" s="1736">
        <v>256</v>
      </c>
      <c r="Z255" s="1736">
        <v>51</v>
      </c>
      <c r="AA255" s="1738">
        <f t="shared" si="44"/>
        <v>0.19921875</v>
      </c>
      <c r="AB255" s="1736">
        <v>256</v>
      </c>
      <c r="AC255" s="1736">
        <v>42</v>
      </c>
      <c r="AD255" s="1738">
        <f t="shared" si="45"/>
        <v>0.1640625</v>
      </c>
      <c r="AE255" s="1736">
        <v>256</v>
      </c>
      <c r="AF255" s="1736">
        <v>48</v>
      </c>
      <c r="AG255" s="1738">
        <f t="shared" si="46"/>
        <v>0.1875</v>
      </c>
      <c r="AH255" s="1736">
        <v>256</v>
      </c>
      <c r="AI255" s="1736">
        <v>47</v>
      </c>
      <c r="AJ255" s="1738">
        <f t="shared" si="47"/>
        <v>0.18359375</v>
      </c>
      <c r="AK255" s="1736">
        <v>256</v>
      </c>
      <c r="AL255" s="1736">
        <v>50</v>
      </c>
      <c r="AM255" s="1738">
        <f t="shared" si="48"/>
        <v>0.1953125</v>
      </c>
      <c r="AN255" s="1736">
        <v>256</v>
      </c>
      <c r="AO255" s="1736">
        <v>46</v>
      </c>
      <c r="AP255" s="1738">
        <f t="shared" si="49"/>
        <v>0.1796875</v>
      </c>
      <c r="AQ255" s="1736">
        <v>256</v>
      </c>
      <c r="AR255" s="1736">
        <v>46</v>
      </c>
      <c r="AS255" s="1738">
        <f t="shared" si="50"/>
        <v>0.1796875</v>
      </c>
      <c r="AT255" s="1738">
        <f t="shared" si="51"/>
        <v>0.1728515625</v>
      </c>
    </row>
    <row r="256" spans="1:46">
      <c r="A256" s="1739" t="s">
        <v>3248</v>
      </c>
      <c r="B256" s="1721">
        <v>6220</v>
      </c>
      <c r="C256" s="1721">
        <v>23</v>
      </c>
      <c r="D256" s="1734">
        <v>249</v>
      </c>
      <c r="E256" s="1740" t="s">
        <v>511</v>
      </c>
      <c r="F256" s="1736" t="s">
        <v>2290</v>
      </c>
      <c r="G256" s="1736" t="s">
        <v>1512</v>
      </c>
      <c r="H256" s="1736">
        <v>11</v>
      </c>
      <c r="I256" s="1736">
        <v>256</v>
      </c>
      <c r="J256" s="1736">
        <v>256</v>
      </c>
      <c r="K256" s="1736">
        <v>138.5</v>
      </c>
      <c r="L256" s="1738">
        <f t="shared" si="39"/>
        <v>0.541015625</v>
      </c>
      <c r="M256" s="1736">
        <v>256</v>
      </c>
      <c r="N256" s="1736">
        <v>121</v>
      </c>
      <c r="O256" s="1738">
        <f t="shared" si="40"/>
        <v>0.47265625</v>
      </c>
      <c r="P256" s="1736">
        <v>256</v>
      </c>
      <c r="Q256" s="1736">
        <v>130.5</v>
      </c>
      <c r="R256" s="1738">
        <f t="shared" si="41"/>
        <v>0.509765625</v>
      </c>
      <c r="S256" s="1736">
        <v>256</v>
      </c>
      <c r="T256" s="1736">
        <v>100.5</v>
      </c>
      <c r="U256" s="1738">
        <f t="shared" si="42"/>
        <v>0.392578125</v>
      </c>
      <c r="V256" s="1736">
        <v>256</v>
      </c>
      <c r="W256" s="1736">
        <v>103.5</v>
      </c>
      <c r="X256" s="1738">
        <f t="shared" si="43"/>
        <v>0.404296875</v>
      </c>
      <c r="Y256" s="1736">
        <v>256</v>
      </c>
      <c r="Z256" s="1736">
        <v>118</v>
      </c>
      <c r="AA256" s="1738">
        <f t="shared" si="44"/>
        <v>0.4609375</v>
      </c>
      <c r="AB256" s="1736">
        <v>256</v>
      </c>
      <c r="AC256" s="1736">
        <v>97</v>
      </c>
      <c r="AD256" s="1738">
        <f t="shared" si="45"/>
        <v>0.37890625</v>
      </c>
      <c r="AE256" s="1736">
        <v>256</v>
      </c>
      <c r="AF256" s="1736">
        <v>97.5</v>
      </c>
      <c r="AG256" s="1738">
        <f t="shared" si="46"/>
        <v>0.380859375</v>
      </c>
      <c r="AH256" s="1736">
        <v>256</v>
      </c>
      <c r="AI256" s="1736">
        <v>82.5</v>
      </c>
      <c r="AJ256" s="1738">
        <f t="shared" si="47"/>
        <v>0.322265625</v>
      </c>
      <c r="AK256" s="1736">
        <v>256</v>
      </c>
      <c r="AL256" s="1736">
        <v>67.5</v>
      </c>
      <c r="AM256" s="1738">
        <f t="shared" si="48"/>
        <v>0.263671875</v>
      </c>
      <c r="AN256" s="1736">
        <v>256</v>
      </c>
      <c r="AO256" s="1736">
        <v>103.3</v>
      </c>
      <c r="AP256" s="1738">
        <f t="shared" si="49"/>
        <v>0.40351562499999999</v>
      </c>
      <c r="AQ256" s="1736">
        <v>256</v>
      </c>
      <c r="AR256" s="1736">
        <v>91.7</v>
      </c>
      <c r="AS256" s="1738">
        <f t="shared" si="50"/>
        <v>0.35820312500000001</v>
      </c>
      <c r="AT256" s="1738">
        <f t="shared" si="51"/>
        <v>0.40738932291666669</v>
      </c>
    </row>
    <row r="257" spans="1:46">
      <c r="A257" s="1739" t="s">
        <v>3249</v>
      </c>
      <c r="B257" s="1721">
        <v>1240</v>
      </c>
      <c r="C257" s="1721">
        <v>32</v>
      </c>
      <c r="D257" s="1734">
        <v>250</v>
      </c>
      <c r="E257" s="1740" t="s">
        <v>956</v>
      </c>
      <c r="F257" s="1736" t="s">
        <v>2290</v>
      </c>
      <c r="G257" s="1736" t="s">
        <v>2289</v>
      </c>
      <c r="H257" s="1736">
        <v>11</v>
      </c>
      <c r="I257" s="1736">
        <v>260</v>
      </c>
      <c r="J257" s="1736">
        <v>260</v>
      </c>
      <c r="K257" s="1736">
        <v>186.6</v>
      </c>
      <c r="L257" s="1738">
        <f t="shared" si="39"/>
        <v>0.71769230769230763</v>
      </c>
      <c r="M257" s="1736">
        <v>260</v>
      </c>
      <c r="N257" s="1736">
        <v>154.86000000000001</v>
      </c>
      <c r="O257" s="1738">
        <f t="shared" si="40"/>
        <v>0.59561538461538466</v>
      </c>
      <c r="P257" s="1736">
        <v>260</v>
      </c>
      <c r="Q257" s="1736">
        <v>130.80000000000001</v>
      </c>
      <c r="R257" s="1738">
        <f t="shared" si="41"/>
        <v>0.50307692307692309</v>
      </c>
      <c r="S257" s="1736">
        <v>260</v>
      </c>
      <c r="T257" s="1736">
        <v>150.6</v>
      </c>
      <c r="U257" s="1738">
        <f t="shared" si="42"/>
        <v>0.57923076923076922</v>
      </c>
      <c r="V257" s="1736">
        <v>260</v>
      </c>
      <c r="W257" s="1736">
        <v>174.6</v>
      </c>
      <c r="X257" s="1738">
        <f t="shared" si="43"/>
        <v>0.67153846153846153</v>
      </c>
      <c r="Y257" s="1736">
        <v>260</v>
      </c>
      <c r="Z257" s="1736">
        <v>186</v>
      </c>
      <c r="AA257" s="1738">
        <f t="shared" si="44"/>
        <v>0.7153846153846154</v>
      </c>
      <c r="AB257" s="1736">
        <v>260</v>
      </c>
      <c r="AC257" s="1736">
        <v>125.4</v>
      </c>
      <c r="AD257" s="1738">
        <f t="shared" si="45"/>
        <v>0.48230769230769233</v>
      </c>
      <c r="AE257" s="1736">
        <v>260</v>
      </c>
      <c r="AF257" s="1736">
        <v>160.86000000000001</v>
      </c>
      <c r="AG257" s="1738">
        <f t="shared" si="46"/>
        <v>0.61869230769230776</v>
      </c>
      <c r="AH257" s="1736">
        <v>260</v>
      </c>
      <c r="AI257" s="1736">
        <v>199.2</v>
      </c>
      <c r="AJ257" s="1738">
        <f t="shared" si="47"/>
        <v>0.76615384615384607</v>
      </c>
      <c r="AK257" s="1736">
        <v>260</v>
      </c>
      <c r="AL257" s="1736">
        <v>183.96</v>
      </c>
      <c r="AM257" s="1738">
        <f t="shared" si="48"/>
        <v>0.70753846153846156</v>
      </c>
      <c r="AN257" s="1736">
        <v>260</v>
      </c>
      <c r="AO257" s="1736">
        <v>151.19999999999999</v>
      </c>
      <c r="AP257" s="1738">
        <f t="shared" si="49"/>
        <v>0.58153846153846145</v>
      </c>
      <c r="AQ257" s="1736">
        <v>260</v>
      </c>
      <c r="AR257" s="1736">
        <v>199.2</v>
      </c>
      <c r="AS257" s="1738">
        <f t="shared" si="50"/>
        <v>0.76615384615384607</v>
      </c>
      <c r="AT257" s="1738">
        <f t="shared" si="51"/>
        <v>0.64207692307692321</v>
      </c>
    </row>
    <row r="258" spans="1:46">
      <c r="A258" s="1739" t="s">
        <v>3250</v>
      </c>
      <c r="B258" s="1721">
        <v>6220</v>
      </c>
      <c r="C258" s="1721">
        <v>149</v>
      </c>
      <c r="D258" s="1734">
        <v>251</v>
      </c>
      <c r="E258" s="1740" t="s">
        <v>1154</v>
      </c>
      <c r="F258" s="1736" t="s">
        <v>2290</v>
      </c>
      <c r="G258" s="1736" t="s">
        <v>1512</v>
      </c>
      <c r="H258" s="1736">
        <v>11</v>
      </c>
      <c r="I258" s="1736">
        <v>268</v>
      </c>
      <c r="J258" s="1736">
        <v>268</v>
      </c>
      <c r="K258" s="1736">
        <v>101.6</v>
      </c>
      <c r="L258" s="1738">
        <f t="shared" si="39"/>
        <v>0.37910447761194027</v>
      </c>
      <c r="M258" s="1736">
        <v>268</v>
      </c>
      <c r="N258" s="1736">
        <v>121.6</v>
      </c>
      <c r="O258" s="1738">
        <f t="shared" si="40"/>
        <v>0.45373134328358206</v>
      </c>
      <c r="P258" s="1736">
        <v>268</v>
      </c>
      <c r="Q258" s="1736">
        <v>131.6</v>
      </c>
      <c r="R258" s="1738">
        <f t="shared" si="41"/>
        <v>0.49104477611940295</v>
      </c>
      <c r="S258" s="1736">
        <v>268</v>
      </c>
      <c r="T258" s="1736">
        <v>102</v>
      </c>
      <c r="U258" s="1738">
        <f t="shared" si="42"/>
        <v>0.38059701492537312</v>
      </c>
      <c r="V258" s="1736">
        <v>268</v>
      </c>
      <c r="W258" s="1736">
        <v>100</v>
      </c>
      <c r="X258" s="1738">
        <f t="shared" si="43"/>
        <v>0.37313432835820898</v>
      </c>
      <c r="Y258" s="1736">
        <v>268</v>
      </c>
      <c r="Z258" s="1736">
        <v>90.8</v>
      </c>
      <c r="AA258" s="1738">
        <f t="shared" si="44"/>
        <v>0.33880597014925373</v>
      </c>
      <c r="AB258" s="1736">
        <v>268</v>
      </c>
      <c r="AC258" s="1736">
        <v>107.6</v>
      </c>
      <c r="AD258" s="1738">
        <f t="shared" si="45"/>
        <v>0.40149253731343282</v>
      </c>
      <c r="AE258" s="1736">
        <v>268</v>
      </c>
      <c r="AF258" s="1736">
        <v>68.8</v>
      </c>
      <c r="AG258" s="1738">
        <f t="shared" si="46"/>
        <v>0.25671641791044775</v>
      </c>
      <c r="AH258" s="1736">
        <v>268</v>
      </c>
      <c r="AI258" s="1736">
        <v>62.4</v>
      </c>
      <c r="AJ258" s="1738">
        <f t="shared" si="47"/>
        <v>0.23283582089552238</v>
      </c>
      <c r="AK258" s="1736">
        <v>268</v>
      </c>
      <c r="AL258" s="1736">
        <v>63.2</v>
      </c>
      <c r="AM258" s="1738">
        <f t="shared" si="48"/>
        <v>0.23582089552238808</v>
      </c>
      <c r="AN258" s="1736">
        <v>268</v>
      </c>
      <c r="AO258" s="1736">
        <v>60.8</v>
      </c>
      <c r="AP258" s="1738">
        <f>+AO258/AN258</f>
        <v>0.22686567164179103</v>
      </c>
      <c r="AQ258" s="1736">
        <v>268</v>
      </c>
      <c r="AR258" s="1736">
        <v>101.52</v>
      </c>
      <c r="AS258" s="1738">
        <f>+AR258/AQ258</f>
        <v>0.37880597014925371</v>
      </c>
      <c r="AT258" s="1738">
        <f t="shared" si="51"/>
        <v>0.34574626865671637</v>
      </c>
    </row>
    <row r="259" spans="1:46">
      <c r="A259" s="1739" t="s">
        <v>3251</v>
      </c>
      <c r="B259" s="1721">
        <v>1240</v>
      </c>
      <c r="C259" s="1721">
        <v>21</v>
      </c>
      <c r="D259" s="1734">
        <v>252</v>
      </c>
      <c r="E259" s="1740" t="s">
        <v>246</v>
      </c>
      <c r="F259" s="1736" t="s">
        <v>2290</v>
      </c>
      <c r="G259" s="1736" t="s">
        <v>2289</v>
      </c>
      <c r="H259" s="1736">
        <v>11</v>
      </c>
      <c r="I259" s="1736">
        <v>270</v>
      </c>
      <c r="J259" s="1736">
        <v>270</v>
      </c>
      <c r="K259" s="1736">
        <v>255.5</v>
      </c>
      <c r="L259" s="1738">
        <f t="shared" si="39"/>
        <v>0.9462962962962963</v>
      </c>
      <c r="M259" s="1736">
        <v>270</v>
      </c>
      <c r="N259" s="1736">
        <v>282</v>
      </c>
      <c r="O259" s="1738">
        <f t="shared" si="40"/>
        <v>1.0444444444444445</v>
      </c>
      <c r="P259" s="1736">
        <v>270</v>
      </c>
      <c r="Q259" s="1736">
        <v>228</v>
      </c>
      <c r="R259" s="1738">
        <f t="shared" si="41"/>
        <v>0.84444444444444444</v>
      </c>
      <c r="S259" s="1736">
        <v>270</v>
      </c>
      <c r="T259" s="1736">
        <v>167</v>
      </c>
      <c r="U259" s="1738">
        <f t="shared" si="42"/>
        <v>0.61851851851851847</v>
      </c>
      <c r="V259" s="1736">
        <v>270</v>
      </c>
      <c r="W259" s="1736">
        <v>215.15</v>
      </c>
      <c r="X259" s="1738">
        <f t="shared" si="43"/>
        <v>0.79685185185185192</v>
      </c>
      <c r="Y259" s="1736">
        <v>270</v>
      </c>
      <c r="Z259" s="1736">
        <v>155.30000000000001</v>
      </c>
      <c r="AA259" s="1738">
        <f t="shared" si="44"/>
        <v>0.57518518518518524</v>
      </c>
      <c r="AB259" s="1736">
        <v>270</v>
      </c>
      <c r="AC259" s="1736">
        <v>57.05</v>
      </c>
      <c r="AD259" s="1738">
        <f t="shared" si="45"/>
        <v>0.21129629629629629</v>
      </c>
      <c r="AE259" s="1736">
        <v>270</v>
      </c>
      <c r="AF259" s="1736">
        <v>62</v>
      </c>
      <c r="AG259" s="1738">
        <f t="shared" si="46"/>
        <v>0.22962962962962963</v>
      </c>
      <c r="AH259" s="1736">
        <v>270</v>
      </c>
      <c r="AI259" s="1736">
        <v>181.25</v>
      </c>
      <c r="AJ259" s="1738">
        <f t="shared" si="47"/>
        <v>0.67129629629629628</v>
      </c>
      <c r="AK259" s="1736">
        <v>270</v>
      </c>
      <c r="AL259" s="1736">
        <v>299</v>
      </c>
      <c r="AM259" s="1738">
        <f t="shared" si="48"/>
        <v>1.1074074074074074</v>
      </c>
      <c r="AN259" s="1736">
        <v>270</v>
      </c>
      <c r="AO259" s="1736">
        <v>289.85000000000002</v>
      </c>
      <c r="AP259" s="1738">
        <f t="shared" si="49"/>
        <v>1.0735185185185185</v>
      </c>
      <c r="AQ259" s="1736">
        <v>270</v>
      </c>
      <c r="AR259" s="1736">
        <v>252.65</v>
      </c>
      <c r="AS259" s="1738">
        <f t="shared" si="50"/>
        <v>0.93574074074074076</v>
      </c>
      <c r="AT259" s="1738">
        <f t="shared" si="51"/>
        <v>0.75455246913580243</v>
      </c>
    </row>
    <row r="260" spans="1:46">
      <c r="A260" s="1739" t="s">
        <v>3252</v>
      </c>
      <c r="B260" s="1721">
        <v>6220</v>
      </c>
      <c r="C260" s="1721">
        <v>156</v>
      </c>
      <c r="D260" s="1734">
        <v>253</v>
      </c>
      <c r="E260" s="1740" t="s">
        <v>1833</v>
      </c>
      <c r="F260" s="1736" t="s">
        <v>2290</v>
      </c>
      <c r="G260" s="1736" t="s">
        <v>2289</v>
      </c>
      <c r="H260" s="1736">
        <v>11</v>
      </c>
      <c r="I260" s="1736">
        <v>275</v>
      </c>
      <c r="J260" s="1736">
        <v>275</v>
      </c>
      <c r="K260" s="1736">
        <v>194.05</v>
      </c>
      <c r="L260" s="1738">
        <f t="shared" si="39"/>
        <v>0.70563636363636373</v>
      </c>
      <c r="M260" s="1736">
        <v>275</v>
      </c>
      <c r="N260" s="1736">
        <v>197.2</v>
      </c>
      <c r="O260" s="1738">
        <f t="shared" si="40"/>
        <v>0.717090909090909</v>
      </c>
      <c r="P260" s="1736">
        <v>275</v>
      </c>
      <c r="Q260" s="1736">
        <v>200.3</v>
      </c>
      <c r="R260" s="1738">
        <f t="shared" si="41"/>
        <v>0.72836363636363644</v>
      </c>
      <c r="S260" s="1736">
        <v>275</v>
      </c>
      <c r="T260" s="1736">
        <v>194.5</v>
      </c>
      <c r="U260" s="1738">
        <f t="shared" si="42"/>
        <v>0.70727272727272728</v>
      </c>
      <c r="V260" s="1736">
        <v>275</v>
      </c>
      <c r="W260" s="1736">
        <v>63</v>
      </c>
      <c r="X260" s="1738">
        <f t="shared" si="43"/>
        <v>0.2290909090909091</v>
      </c>
      <c r="Y260" s="1736">
        <v>275</v>
      </c>
      <c r="Z260" s="1736">
        <v>154</v>
      </c>
      <c r="AA260" s="1738">
        <f t="shared" si="44"/>
        <v>0.56000000000000005</v>
      </c>
      <c r="AB260" s="1736">
        <v>275</v>
      </c>
      <c r="AC260" s="1736">
        <v>223</v>
      </c>
      <c r="AD260" s="1738">
        <f t="shared" si="45"/>
        <v>0.81090909090909091</v>
      </c>
      <c r="AE260" s="1736">
        <v>275</v>
      </c>
      <c r="AF260" s="1736">
        <v>84</v>
      </c>
      <c r="AG260" s="1738">
        <f t="shared" si="46"/>
        <v>0.30545454545454548</v>
      </c>
      <c r="AH260" s="1736">
        <v>275</v>
      </c>
      <c r="AI260" s="1736">
        <v>96.5</v>
      </c>
      <c r="AJ260" s="1738">
        <f t="shared" si="47"/>
        <v>0.35090909090909089</v>
      </c>
      <c r="AK260" s="1736">
        <v>275</v>
      </c>
      <c r="AL260" s="1736">
        <v>219.05</v>
      </c>
      <c r="AM260" s="1738">
        <f t="shared" si="48"/>
        <v>0.79654545454545456</v>
      </c>
      <c r="AN260" s="1736">
        <v>275</v>
      </c>
      <c r="AO260" s="1736">
        <v>44.2</v>
      </c>
      <c r="AP260" s="1738">
        <f t="shared" si="49"/>
        <v>0.16072727272727275</v>
      </c>
      <c r="AQ260" s="1736">
        <v>275</v>
      </c>
      <c r="AR260" s="1736">
        <v>56.5</v>
      </c>
      <c r="AS260" s="1738">
        <f t="shared" si="50"/>
        <v>0.20545454545454545</v>
      </c>
      <c r="AT260" s="1738">
        <f t="shared" si="51"/>
        <v>0.5231212121212121</v>
      </c>
    </row>
    <row r="261" spans="1:46">
      <c r="A261" s="1739" t="s">
        <v>3253</v>
      </c>
      <c r="B261" s="1721">
        <v>1220</v>
      </c>
      <c r="C261" s="1721">
        <v>50</v>
      </c>
      <c r="D261" s="1734">
        <v>254</v>
      </c>
      <c r="E261" s="1740" t="s">
        <v>1146</v>
      </c>
      <c r="F261" s="1736" t="s">
        <v>2290</v>
      </c>
      <c r="G261" s="1736" t="s">
        <v>1864</v>
      </c>
      <c r="H261" s="1736">
        <v>11</v>
      </c>
      <c r="I261" s="1736">
        <v>278</v>
      </c>
      <c r="J261" s="1736">
        <v>278</v>
      </c>
      <c r="K261" s="1736">
        <v>165</v>
      </c>
      <c r="L261" s="1738">
        <f t="shared" si="39"/>
        <v>0.59352517985611508</v>
      </c>
      <c r="M261" s="1736">
        <v>278</v>
      </c>
      <c r="N261" s="1736">
        <v>227.4</v>
      </c>
      <c r="O261" s="1738">
        <f t="shared" si="40"/>
        <v>0.81798561151079141</v>
      </c>
      <c r="P261" s="1736">
        <v>278</v>
      </c>
      <c r="Q261" s="1736">
        <v>270.60000000000002</v>
      </c>
      <c r="R261" s="1738">
        <f t="shared" si="41"/>
        <v>0.97338129496402881</v>
      </c>
      <c r="S261" s="1736">
        <v>278</v>
      </c>
      <c r="T261" s="1736">
        <v>292.8</v>
      </c>
      <c r="U261" s="1738">
        <f t="shared" si="42"/>
        <v>1.0532374100719424</v>
      </c>
      <c r="V261" s="1736">
        <v>278</v>
      </c>
      <c r="W261" s="1736">
        <v>291.60000000000002</v>
      </c>
      <c r="X261" s="1738">
        <f t="shared" si="43"/>
        <v>1.0489208633093525</v>
      </c>
      <c r="Y261" s="1736">
        <v>278</v>
      </c>
      <c r="Z261" s="1736">
        <v>334.8</v>
      </c>
      <c r="AA261" s="1738">
        <f t="shared" si="44"/>
        <v>1.20431654676259</v>
      </c>
      <c r="AB261" s="1736">
        <v>278</v>
      </c>
      <c r="AC261" s="1736">
        <v>342.6</v>
      </c>
      <c r="AD261" s="1738">
        <f t="shared" si="45"/>
        <v>1.2323741007194244</v>
      </c>
      <c r="AE261" s="1736">
        <v>278</v>
      </c>
      <c r="AF261" s="1736">
        <v>309.60000000000002</v>
      </c>
      <c r="AG261" s="1738">
        <f t="shared" si="46"/>
        <v>1.1136690647482015</v>
      </c>
      <c r="AH261" s="1736">
        <v>278</v>
      </c>
      <c r="AI261" s="1736">
        <v>243.6</v>
      </c>
      <c r="AJ261" s="1738">
        <f t="shared" si="47"/>
        <v>0.87625899280575537</v>
      </c>
      <c r="AK261" s="1736">
        <v>278</v>
      </c>
      <c r="AL261" s="1736">
        <v>285.60000000000002</v>
      </c>
      <c r="AM261" s="1738">
        <f t="shared" si="48"/>
        <v>1.027338129496403</v>
      </c>
      <c r="AN261" s="1736">
        <v>278</v>
      </c>
      <c r="AO261" s="1736">
        <v>235.8</v>
      </c>
      <c r="AP261" s="1738">
        <f t="shared" si="49"/>
        <v>0.84820143884892085</v>
      </c>
      <c r="AQ261" s="1736">
        <v>278</v>
      </c>
      <c r="AR261" s="1736">
        <v>302.39999999999998</v>
      </c>
      <c r="AS261" s="1738">
        <f t="shared" si="50"/>
        <v>1.0877697841726617</v>
      </c>
      <c r="AT261" s="1738">
        <f t="shared" si="51"/>
        <v>0.98974820143884901</v>
      </c>
    </row>
    <row r="262" spans="1:46">
      <c r="A262" s="1739" t="s">
        <v>3254</v>
      </c>
      <c r="B262" s="1721">
        <v>1230</v>
      </c>
      <c r="C262" s="1721">
        <v>87</v>
      </c>
      <c r="D262" s="1734">
        <v>255</v>
      </c>
      <c r="E262" s="1740" t="s">
        <v>2383</v>
      </c>
      <c r="F262" s="1736" t="s">
        <v>2290</v>
      </c>
      <c r="G262" s="1736" t="s">
        <v>1512</v>
      </c>
      <c r="H262" s="1736">
        <v>11</v>
      </c>
      <c r="I262" s="1736">
        <v>278</v>
      </c>
      <c r="J262" s="1736">
        <v>0</v>
      </c>
      <c r="K262" s="1736">
        <v>0</v>
      </c>
      <c r="L262" s="1738"/>
      <c r="M262" s="1736">
        <v>278</v>
      </c>
      <c r="N262" s="1736">
        <v>28</v>
      </c>
      <c r="O262" s="1738">
        <f t="shared" si="40"/>
        <v>0.10071942446043165</v>
      </c>
      <c r="P262" s="1736">
        <v>278</v>
      </c>
      <c r="Q262" s="1736">
        <v>36</v>
      </c>
      <c r="R262" s="1738">
        <f t="shared" si="41"/>
        <v>0.12949640287769784</v>
      </c>
      <c r="S262" s="1736">
        <v>278</v>
      </c>
      <c r="T262" s="1736">
        <v>48</v>
      </c>
      <c r="U262" s="1738">
        <f t="shared" si="42"/>
        <v>0.17266187050359713</v>
      </c>
      <c r="V262" s="1736">
        <v>278</v>
      </c>
      <c r="W262" s="1736">
        <v>72</v>
      </c>
      <c r="X262" s="1738">
        <f t="shared" si="43"/>
        <v>0.25899280575539568</v>
      </c>
      <c r="Y262" s="1736">
        <v>278</v>
      </c>
      <c r="Z262" s="1736">
        <v>168</v>
      </c>
      <c r="AA262" s="1738">
        <f t="shared" si="44"/>
        <v>0.60431654676258995</v>
      </c>
      <c r="AB262" s="1736">
        <v>278</v>
      </c>
      <c r="AC262" s="1736">
        <v>116</v>
      </c>
      <c r="AD262" s="1738">
        <f t="shared" si="45"/>
        <v>0.41726618705035973</v>
      </c>
      <c r="AE262" s="1736">
        <v>278</v>
      </c>
      <c r="AF262" s="1736">
        <v>136</v>
      </c>
      <c r="AG262" s="1738">
        <f t="shared" si="46"/>
        <v>0.48920863309352519</v>
      </c>
      <c r="AH262" s="1736">
        <v>278</v>
      </c>
      <c r="AI262" s="1736">
        <v>52</v>
      </c>
      <c r="AJ262" s="1738">
        <f t="shared" si="47"/>
        <v>0.18705035971223022</v>
      </c>
      <c r="AK262" s="1736">
        <v>278</v>
      </c>
      <c r="AL262" s="1736">
        <v>72</v>
      </c>
      <c r="AM262" s="1738">
        <f t="shared" si="48"/>
        <v>0.25899280575539568</v>
      </c>
      <c r="AN262" s="1736">
        <v>278</v>
      </c>
      <c r="AO262" s="1736">
        <v>76</v>
      </c>
      <c r="AP262" s="1738">
        <f t="shared" si="49"/>
        <v>0.2733812949640288</v>
      </c>
      <c r="AQ262" s="1736">
        <v>278</v>
      </c>
      <c r="AR262" s="1736">
        <v>334</v>
      </c>
      <c r="AS262" s="1738">
        <f t="shared" si="50"/>
        <v>1.2014388489208634</v>
      </c>
      <c r="AT262" s="1738">
        <f t="shared" si="51"/>
        <v>0.37213865271419228</v>
      </c>
    </row>
    <row r="263" spans="1:46">
      <c r="A263" s="1739" t="s">
        <v>3255</v>
      </c>
      <c r="B263" s="1721">
        <v>1240</v>
      </c>
      <c r="C263" s="1721">
        <v>47</v>
      </c>
      <c r="D263" s="1734">
        <v>256</v>
      </c>
      <c r="E263" s="1740" t="s">
        <v>2382</v>
      </c>
      <c r="F263" s="1736" t="s">
        <v>2290</v>
      </c>
      <c r="G263" s="1736" t="s">
        <v>2374</v>
      </c>
      <c r="H263" s="1736">
        <v>11</v>
      </c>
      <c r="I263" s="1736">
        <v>278</v>
      </c>
      <c r="J263" s="1736">
        <v>278</v>
      </c>
      <c r="K263" s="1736">
        <v>24</v>
      </c>
      <c r="L263" s="1738">
        <f t="shared" si="39"/>
        <v>8.6330935251798566E-2</v>
      </c>
      <c r="M263" s="1736">
        <v>278</v>
      </c>
      <c r="N263" s="1736">
        <v>32</v>
      </c>
      <c r="O263" s="1738">
        <f t="shared" si="40"/>
        <v>0.11510791366906475</v>
      </c>
      <c r="P263" s="1736">
        <v>278</v>
      </c>
      <c r="Q263" s="1736">
        <v>68</v>
      </c>
      <c r="R263" s="1738">
        <f t="shared" si="41"/>
        <v>0.2446043165467626</v>
      </c>
      <c r="S263" s="1736">
        <v>278</v>
      </c>
      <c r="T263" s="1736">
        <v>56</v>
      </c>
      <c r="U263" s="1738">
        <f t="shared" si="42"/>
        <v>0.20143884892086331</v>
      </c>
      <c r="V263" s="1736">
        <v>278</v>
      </c>
      <c r="W263" s="1736">
        <v>64</v>
      </c>
      <c r="X263" s="1738">
        <f t="shared" si="43"/>
        <v>0.23021582733812951</v>
      </c>
      <c r="Y263" s="1736">
        <v>278</v>
      </c>
      <c r="Z263" s="1736">
        <v>64</v>
      </c>
      <c r="AA263" s="1738">
        <f t="shared" si="44"/>
        <v>0.23021582733812951</v>
      </c>
      <c r="AB263" s="1736">
        <v>278</v>
      </c>
      <c r="AC263" s="1736">
        <v>76</v>
      </c>
      <c r="AD263" s="1738">
        <f t="shared" si="45"/>
        <v>0.2733812949640288</v>
      </c>
      <c r="AE263" s="1736">
        <v>278</v>
      </c>
      <c r="AF263" s="1736">
        <v>88</v>
      </c>
      <c r="AG263" s="1738">
        <f t="shared" si="46"/>
        <v>0.31654676258992803</v>
      </c>
      <c r="AH263" s="1736">
        <v>278</v>
      </c>
      <c r="AI263" s="1736">
        <v>76</v>
      </c>
      <c r="AJ263" s="1738">
        <f t="shared" si="47"/>
        <v>0.2733812949640288</v>
      </c>
      <c r="AK263" s="1736">
        <v>278</v>
      </c>
      <c r="AL263" s="1736">
        <v>64</v>
      </c>
      <c r="AM263" s="1738">
        <f t="shared" si="48"/>
        <v>0.23021582733812951</v>
      </c>
      <c r="AN263" s="1736">
        <v>278</v>
      </c>
      <c r="AO263" s="1736">
        <v>96</v>
      </c>
      <c r="AP263" s="1738">
        <f t="shared" si="49"/>
        <v>0.34532374100719426</v>
      </c>
      <c r="AQ263" s="1736">
        <v>278</v>
      </c>
      <c r="AR263" s="1736">
        <v>124</v>
      </c>
      <c r="AS263" s="1738">
        <f t="shared" si="50"/>
        <v>0.4460431654676259</v>
      </c>
      <c r="AT263" s="1738">
        <f t="shared" si="51"/>
        <v>0.24940047961630696</v>
      </c>
    </row>
    <row r="264" spans="1:46">
      <c r="A264" s="1739" t="s">
        <v>3256</v>
      </c>
      <c r="B264" s="1721">
        <v>6150</v>
      </c>
      <c r="C264" s="1721">
        <v>7</v>
      </c>
      <c r="D264" s="1734">
        <v>257</v>
      </c>
      <c r="E264" s="1740" t="s">
        <v>1281</v>
      </c>
      <c r="F264" s="1736" t="s">
        <v>2290</v>
      </c>
      <c r="G264" s="1736" t="s">
        <v>2289</v>
      </c>
      <c r="H264" s="1736">
        <v>33</v>
      </c>
      <c r="I264" s="1736">
        <v>278</v>
      </c>
      <c r="J264" s="1736">
        <v>278</v>
      </c>
      <c r="K264" s="1736">
        <v>14.4</v>
      </c>
      <c r="L264" s="1738">
        <f t="shared" si="39"/>
        <v>5.1798561151079135E-2</v>
      </c>
      <c r="M264" s="1736">
        <v>278</v>
      </c>
      <c r="N264" s="1736">
        <v>13.2</v>
      </c>
      <c r="O264" s="1738">
        <f t="shared" si="40"/>
        <v>4.7482014388489209E-2</v>
      </c>
      <c r="P264" s="1736">
        <v>278</v>
      </c>
      <c r="Q264" s="1736">
        <v>13.2</v>
      </c>
      <c r="R264" s="1738">
        <f t="shared" si="41"/>
        <v>4.7482014388489209E-2</v>
      </c>
      <c r="S264" s="1736">
        <v>278</v>
      </c>
      <c r="T264" s="1736">
        <v>0</v>
      </c>
      <c r="U264" s="1738"/>
      <c r="V264" s="1736">
        <v>278</v>
      </c>
      <c r="W264" s="1736">
        <v>0</v>
      </c>
      <c r="X264" s="1738"/>
      <c r="Y264" s="1736">
        <v>278</v>
      </c>
      <c r="Z264" s="1736">
        <v>0</v>
      </c>
      <c r="AA264" s="1738"/>
      <c r="AB264" s="1736">
        <v>278</v>
      </c>
      <c r="AC264" s="1736">
        <v>0</v>
      </c>
      <c r="AD264" s="1738"/>
      <c r="AE264" s="1736">
        <v>278</v>
      </c>
      <c r="AF264" s="1736">
        <v>0</v>
      </c>
      <c r="AG264" s="1738"/>
      <c r="AH264" s="1736">
        <v>278</v>
      </c>
      <c r="AI264" s="1736">
        <v>20.399999999999999</v>
      </c>
      <c r="AJ264" s="1738">
        <f t="shared" si="47"/>
        <v>7.3381294964028773E-2</v>
      </c>
      <c r="AK264" s="1736">
        <v>278</v>
      </c>
      <c r="AL264" s="1736">
        <v>50.4</v>
      </c>
      <c r="AM264" s="1738">
        <f t="shared" si="48"/>
        <v>0.18129496402877698</v>
      </c>
      <c r="AN264" s="1736">
        <v>278</v>
      </c>
      <c r="AO264" s="1736">
        <v>69.599999999999994</v>
      </c>
      <c r="AP264" s="1738">
        <f t="shared" si="49"/>
        <v>0.2503597122302158</v>
      </c>
      <c r="AQ264" s="1736">
        <v>278</v>
      </c>
      <c r="AR264" s="1736">
        <v>85.2</v>
      </c>
      <c r="AS264" s="1738">
        <f t="shared" si="50"/>
        <v>0.30647482014388489</v>
      </c>
      <c r="AT264" s="1738">
        <f t="shared" si="51"/>
        <v>7.9856115107913656E-2</v>
      </c>
    </row>
    <row r="265" spans="1:46">
      <c r="A265" s="1739" t="s">
        <v>3257</v>
      </c>
      <c r="B265" s="1721">
        <v>6210</v>
      </c>
      <c r="C265" s="1721">
        <v>12</v>
      </c>
      <c r="D265" s="1734">
        <v>258</v>
      </c>
      <c r="E265" s="1740" t="s">
        <v>1300</v>
      </c>
      <c r="F265" s="1736" t="s">
        <v>2290</v>
      </c>
      <c r="G265" s="1736" t="s">
        <v>2289</v>
      </c>
      <c r="H265" s="1736">
        <v>33</v>
      </c>
      <c r="I265" s="1736">
        <v>280</v>
      </c>
      <c r="J265" s="1736">
        <v>280</v>
      </c>
      <c r="K265" s="1736">
        <v>292.8</v>
      </c>
      <c r="L265" s="1738">
        <f t="shared" ref="L265:L328" si="52">+K265/J265</f>
        <v>1.0457142857142858</v>
      </c>
      <c r="M265" s="1736">
        <v>280</v>
      </c>
      <c r="N265" s="1736">
        <v>243.6</v>
      </c>
      <c r="O265" s="1738">
        <f t="shared" ref="O265:O328" si="53">+N265/M265</f>
        <v>0.87</v>
      </c>
      <c r="P265" s="1736">
        <v>280</v>
      </c>
      <c r="Q265" s="1736">
        <v>168</v>
      </c>
      <c r="R265" s="1738">
        <f t="shared" ref="R265:R328" si="54">+Q265/P265</f>
        <v>0.6</v>
      </c>
      <c r="S265" s="1736">
        <v>280</v>
      </c>
      <c r="T265" s="1736">
        <v>304.2</v>
      </c>
      <c r="U265" s="1738">
        <f t="shared" ref="U265:U328" si="55">+T265/S265</f>
        <v>1.0864285714285713</v>
      </c>
      <c r="V265" s="1736">
        <v>280</v>
      </c>
      <c r="W265" s="1736">
        <v>327</v>
      </c>
      <c r="X265" s="1738">
        <f t="shared" ref="X265:X328" si="56">+W265/V265</f>
        <v>1.1678571428571429</v>
      </c>
      <c r="Y265" s="1736">
        <v>280</v>
      </c>
      <c r="Z265" s="1736">
        <v>253.2</v>
      </c>
      <c r="AA265" s="1738">
        <f t="shared" ref="AA265:AA328" si="57">+Z265/Y265</f>
        <v>0.90428571428571425</v>
      </c>
      <c r="AB265" s="1736">
        <v>280</v>
      </c>
      <c r="AC265" s="1736">
        <v>291</v>
      </c>
      <c r="AD265" s="1738">
        <f t="shared" ref="AD265:AD328" si="58">+AC265/AB265</f>
        <v>1.0392857142857144</v>
      </c>
      <c r="AE265" s="1736">
        <v>280</v>
      </c>
      <c r="AF265" s="1736">
        <v>304.8</v>
      </c>
      <c r="AG265" s="1738">
        <f t="shared" ref="AG265:AG328" si="59">+AF265/AE265</f>
        <v>1.0885714285714285</v>
      </c>
      <c r="AH265" s="1736">
        <v>280</v>
      </c>
      <c r="AI265" s="1736">
        <v>298.8</v>
      </c>
      <c r="AJ265" s="1738">
        <f t="shared" ref="AJ265:AJ328" si="60">+AI265/AH265</f>
        <v>1.0671428571428572</v>
      </c>
      <c r="AK265" s="1736">
        <v>280</v>
      </c>
      <c r="AL265" s="1736">
        <v>285.60000000000002</v>
      </c>
      <c r="AM265" s="1738">
        <f t="shared" ref="AM265:AM328" si="61">+AL265/AK265</f>
        <v>1.02</v>
      </c>
      <c r="AN265" s="1736">
        <v>280</v>
      </c>
      <c r="AO265" s="1736">
        <v>272.39999999999998</v>
      </c>
      <c r="AP265" s="1738">
        <f t="shared" ref="AP265:AP328" si="62">+AO265/AN265</f>
        <v>0.97285714285714275</v>
      </c>
      <c r="AQ265" s="1736">
        <v>280</v>
      </c>
      <c r="AR265" s="1736">
        <v>278.39999999999998</v>
      </c>
      <c r="AS265" s="1738">
        <f t="shared" ref="AS265:AS328" si="63">+AR265/AQ265</f>
        <v>0.99428571428571422</v>
      </c>
      <c r="AT265" s="1738">
        <f t="shared" ref="AT265:AT328" si="64">+(K265+N265+Q265+T265+W265+Z265+AC265+AF265+AI265+AL265+AO265+AR265)/(J265+M265+P265+S265+V265+Y265+AB265+AE265+AH265+AK265+AN265+AQ265)</f>
        <v>0.98803571428571435</v>
      </c>
    </row>
    <row r="266" spans="1:46">
      <c r="A266" s="1739" t="s">
        <v>3258</v>
      </c>
      <c r="B266" s="1721">
        <v>1220</v>
      </c>
      <c r="C266" s="1721">
        <v>4</v>
      </c>
      <c r="D266" s="1734">
        <v>259</v>
      </c>
      <c r="E266" s="1740" t="s">
        <v>703</v>
      </c>
      <c r="F266" s="1736" t="s">
        <v>2290</v>
      </c>
      <c r="G266" s="1736" t="s">
        <v>1562</v>
      </c>
      <c r="H266" s="1736">
        <v>11</v>
      </c>
      <c r="I266" s="1736">
        <v>284.44</v>
      </c>
      <c r="J266" s="1736">
        <v>284.44</v>
      </c>
      <c r="K266" s="1736">
        <v>137.4</v>
      </c>
      <c r="L266" s="1738">
        <f t="shared" si="52"/>
        <v>0.48305442272535509</v>
      </c>
      <c r="M266" s="1736">
        <v>284.44</v>
      </c>
      <c r="N266" s="1736">
        <v>147.6</v>
      </c>
      <c r="O266" s="1738">
        <f t="shared" si="53"/>
        <v>0.51891435803684427</v>
      </c>
      <c r="P266" s="1736">
        <v>284.44</v>
      </c>
      <c r="Q266" s="1736">
        <v>160.19999999999999</v>
      </c>
      <c r="R266" s="1738">
        <f t="shared" si="54"/>
        <v>0.56321192518633101</v>
      </c>
      <c r="S266" s="1736">
        <v>284.44</v>
      </c>
      <c r="T266" s="1736">
        <v>141</v>
      </c>
      <c r="U266" s="1738">
        <f t="shared" si="55"/>
        <v>0.4957108704823513</v>
      </c>
      <c r="V266" s="1736">
        <v>284.44</v>
      </c>
      <c r="W266" s="1736">
        <v>132.6</v>
      </c>
      <c r="X266" s="1738">
        <f t="shared" si="56"/>
        <v>0.46617915904936014</v>
      </c>
      <c r="Y266" s="1736">
        <v>284.44</v>
      </c>
      <c r="Z266" s="1736">
        <v>138</v>
      </c>
      <c r="AA266" s="1738">
        <f t="shared" si="57"/>
        <v>0.48516383068485447</v>
      </c>
      <c r="AB266" s="1736">
        <v>284.44</v>
      </c>
      <c r="AC266" s="1736">
        <v>119.4</v>
      </c>
      <c r="AD266" s="1738">
        <f t="shared" si="58"/>
        <v>0.41977218394037408</v>
      </c>
      <c r="AE266" s="1736">
        <v>284.44</v>
      </c>
      <c r="AF266" s="1736">
        <v>114.6</v>
      </c>
      <c r="AG266" s="1738">
        <f t="shared" si="59"/>
        <v>0.40289692026437912</v>
      </c>
      <c r="AH266" s="1736">
        <v>284.44</v>
      </c>
      <c r="AI266" s="1736">
        <v>105</v>
      </c>
      <c r="AJ266" s="1738">
        <f t="shared" si="60"/>
        <v>0.36914639291238927</v>
      </c>
      <c r="AK266" s="1736">
        <v>284.44</v>
      </c>
      <c r="AL266" s="1736">
        <v>114</v>
      </c>
      <c r="AM266" s="1738">
        <f t="shared" si="61"/>
        <v>0.40078751230487974</v>
      </c>
      <c r="AN266" s="1736">
        <v>284.44</v>
      </c>
      <c r="AO266" s="1736">
        <v>105.6</v>
      </c>
      <c r="AP266" s="1738">
        <f t="shared" si="62"/>
        <v>0.37125580087188859</v>
      </c>
      <c r="AQ266" s="1736">
        <v>284.44</v>
      </c>
      <c r="AR266" s="1736">
        <v>110.4</v>
      </c>
      <c r="AS266" s="1738">
        <f t="shared" si="63"/>
        <v>0.3881310645478836</v>
      </c>
      <c r="AT266" s="1738">
        <f t="shared" si="64"/>
        <v>0.44701870341724087</v>
      </c>
    </row>
    <row r="267" spans="1:46">
      <c r="A267" s="1739" t="s">
        <v>3259</v>
      </c>
      <c r="B267" s="1721">
        <v>1210</v>
      </c>
      <c r="C267" s="1721">
        <v>46</v>
      </c>
      <c r="D267" s="1734">
        <v>260</v>
      </c>
      <c r="E267" s="1740" t="s">
        <v>2381</v>
      </c>
      <c r="F267" s="1736" t="s">
        <v>2290</v>
      </c>
      <c r="G267" s="1736" t="s">
        <v>1512</v>
      </c>
      <c r="H267" s="1736">
        <v>11</v>
      </c>
      <c r="I267" s="1736">
        <v>295</v>
      </c>
      <c r="J267" s="1736">
        <v>0</v>
      </c>
      <c r="K267" s="1736">
        <v>0</v>
      </c>
      <c r="L267" s="1738"/>
      <c r="M267" s="1736">
        <v>295</v>
      </c>
      <c r="N267" s="1736">
        <v>12</v>
      </c>
      <c r="O267" s="1738">
        <f t="shared" si="53"/>
        <v>4.0677966101694912E-2</v>
      </c>
      <c r="P267" s="1736">
        <v>295</v>
      </c>
      <c r="Q267" s="1736">
        <v>30</v>
      </c>
      <c r="R267" s="1738">
        <f t="shared" si="54"/>
        <v>0.10169491525423729</v>
      </c>
      <c r="S267" s="1736">
        <v>295</v>
      </c>
      <c r="T267" s="1736">
        <v>24</v>
      </c>
      <c r="U267" s="1738">
        <f t="shared" si="55"/>
        <v>8.1355932203389825E-2</v>
      </c>
      <c r="V267" s="1736">
        <v>295</v>
      </c>
      <c r="W267" s="1736">
        <v>30</v>
      </c>
      <c r="X267" s="1738">
        <f t="shared" si="56"/>
        <v>0.10169491525423729</v>
      </c>
      <c r="Y267" s="1736">
        <v>295</v>
      </c>
      <c r="Z267" s="1736">
        <v>12</v>
      </c>
      <c r="AA267" s="1738">
        <f t="shared" si="57"/>
        <v>4.0677966101694912E-2</v>
      </c>
      <c r="AB267" s="1736">
        <v>295</v>
      </c>
      <c r="AC267" s="1736">
        <v>18</v>
      </c>
      <c r="AD267" s="1738">
        <f t="shared" si="58"/>
        <v>6.1016949152542375E-2</v>
      </c>
      <c r="AE267" s="1736">
        <v>295</v>
      </c>
      <c r="AF267" s="1736">
        <v>24</v>
      </c>
      <c r="AG267" s="1738">
        <f t="shared" si="59"/>
        <v>8.1355932203389825E-2</v>
      </c>
      <c r="AH267" s="1736">
        <v>295</v>
      </c>
      <c r="AI267" s="1736">
        <v>24</v>
      </c>
      <c r="AJ267" s="1738">
        <f t="shared" si="60"/>
        <v>8.1355932203389825E-2</v>
      </c>
      <c r="AK267" s="1736">
        <v>295</v>
      </c>
      <c r="AL267" s="1736">
        <v>24</v>
      </c>
      <c r="AM267" s="1738">
        <f t="shared" si="61"/>
        <v>8.1355932203389825E-2</v>
      </c>
      <c r="AN267" s="1736">
        <v>295</v>
      </c>
      <c r="AO267" s="1736">
        <v>18</v>
      </c>
      <c r="AP267" s="1738">
        <f t="shared" si="62"/>
        <v>6.1016949152542375E-2</v>
      </c>
      <c r="AQ267" s="1736">
        <v>295</v>
      </c>
      <c r="AR267" s="1736">
        <v>18</v>
      </c>
      <c r="AS267" s="1738">
        <f t="shared" si="63"/>
        <v>6.1016949152542375E-2</v>
      </c>
      <c r="AT267" s="1738">
        <f t="shared" si="64"/>
        <v>7.2110939907550076E-2</v>
      </c>
    </row>
    <row r="268" spans="1:46">
      <c r="A268" s="1739" t="s">
        <v>3260</v>
      </c>
      <c r="B268" s="1721">
        <v>1210</v>
      </c>
      <c r="C268" s="1721">
        <v>3</v>
      </c>
      <c r="D268" s="1734">
        <v>261</v>
      </c>
      <c r="E268" s="1740" t="s">
        <v>950</v>
      </c>
      <c r="F268" s="1736" t="s">
        <v>2290</v>
      </c>
      <c r="G268" s="1736" t="s">
        <v>1512</v>
      </c>
      <c r="H268" s="1736">
        <v>11</v>
      </c>
      <c r="I268" s="1736">
        <v>300</v>
      </c>
      <c r="J268" s="1736">
        <v>300</v>
      </c>
      <c r="K268" s="1736">
        <v>236.4</v>
      </c>
      <c r="L268" s="1738">
        <f t="shared" si="52"/>
        <v>0.78800000000000003</v>
      </c>
      <c r="M268" s="1736">
        <v>300</v>
      </c>
      <c r="N268" s="1736">
        <v>249.6</v>
      </c>
      <c r="O268" s="1738">
        <f t="shared" si="53"/>
        <v>0.83199999999999996</v>
      </c>
      <c r="P268" s="1736">
        <v>300</v>
      </c>
      <c r="Q268" s="1736">
        <v>247.2</v>
      </c>
      <c r="R268" s="1738">
        <f t="shared" si="54"/>
        <v>0.82399999999999995</v>
      </c>
      <c r="S268" s="1736">
        <v>300</v>
      </c>
      <c r="T268" s="1736">
        <v>229.2</v>
      </c>
      <c r="U268" s="1738">
        <f t="shared" si="55"/>
        <v>0.76400000000000001</v>
      </c>
      <c r="V268" s="1736">
        <v>300</v>
      </c>
      <c r="W268" s="1736">
        <v>230.4</v>
      </c>
      <c r="X268" s="1738">
        <f t="shared" si="56"/>
        <v>0.76800000000000002</v>
      </c>
      <c r="Y268" s="1736">
        <v>300</v>
      </c>
      <c r="Z268" s="1736">
        <v>237.6</v>
      </c>
      <c r="AA268" s="1738">
        <f t="shared" si="57"/>
        <v>0.79199999999999993</v>
      </c>
      <c r="AB268" s="1736">
        <v>300</v>
      </c>
      <c r="AC268" s="1736">
        <v>261.60000000000002</v>
      </c>
      <c r="AD268" s="1738">
        <f t="shared" si="58"/>
        <v>0.87200000000000011</v>
      </c>
      <c r="AE268" s="1736">
        <v>300</v>
      </c>
      <c r="AF268" s="1736">
        <v>211.2</v>
      </c>
      <c r="AG268" s="1738">
        <f t="shared" si="59"/>
        <v>0.70399999999999996</v>
      </c>
      <c r="AH268" s="1736">
        <v>300</v>
      </c>
      <c r="AI268" s="1736">
        <v>194.4</v>
      </c>
      <c r="AJ268" s="1738">
        <f t="shared" si="60"/>
        <v>0.64800000000000002</v>
      </c>
      <c r="AK268" s="1736">
        <v>300</v>
      </c>
      <c r="AL268" s="1736">
        <v>223.2</v>
      </c>
      <c r="AM268" s="1738">
        <f t="shared" si="61"/>
        <v>0.74399999999999999</v>
      </c>
      <c r="AN268" s="1736">
        <v>300</v>
      </c>
      <c r="AO268" s="1736">
        <v>198</v>
      </c>
      <c r="AP268" s="1738">
        <f t="shared" si="62"/>
        <v>0.66</v>
      </c>
      <c r="AQ268" s="1736">
        <v>300</v>
      </c>
      <c r="AR268" s="1736">
        <v>201.6</v>
      </c>
      <c r="AS268" s="1738">
        <f t="shared" si="63"/>
        <v>0.67199999999999993</v>
      </c>
      <c r="AT268" s="1738">
        <f t="shared" si="64"/>
        <v>0.7556666666666666</v>
      </c>
    </row>
    <row r="269" spans="1:46">
      <c r="A269" s="1739" t="s">
        <v>3261</v>
      </c>
      <c r="B269" s="1721">
        <v>1220</v>
      </c>
      <c r="C269" s="1721">
        <v>19</v>
      </c>
      <c r="D269" s="1734">
        <v>262</v>
      </c>
      <c r="E269" s="1740" t="s">
        <v>32</v>
      </c>
      <c r="F269" s="1736" t="s">
        <v>2290</v>
      </c>
      <c r="G269" s="1736" t="s">
        <v>2289</v>
      </c>
      <c r="H269" s="1736">
        <v>11</v>
      </c>
      <c r="I269" s="1736">
        <v>300</v>
      </c>
      <c r="J269" s="1736">
        <v>300</v>
      </c>
      <c r="K269" s="1736">
        <v>270</v>
      </c>
      <c r="L269" s="1738">
        <f t="shared" si="52"/>
        <v>0.9</v>
      </c>
      <c r="M269" s="1736">
        <v>300</v>
      </c>
      <c r="N269" s="1736">
        <v>265</v>
      </c>
      <c r="O269" s="1738">
        <f t="shared" si="53"/>
        <v>0.8833333333333333</v>
      </c>
      <c r="P269" s="1736">
        <v>300</v>
      </c>
      <c r="Q269" s="1736">
        <v>257</v>
      </c>
      <c r="R269" s="1738">
        <f t="shared" si="54"/>
        <v>0.85666666666666669</v>
      </c>
      <c r="S269" s="1736">
        <v>300</v>
      </c>
      <c r="T269" s="1736">
        <v>264</v>
      </c>
      <c r="U269" s="1738">
        <f t="shared" si="55"/>
        <v>0.88</v>
      </c>
      <c r="V269" s="1736">
        <v>300</v>
      </c>
      <c r="W269" s="1736">
        <v>228</v>
      </c>
      <c r="X269" s="1738">
        <f t="shared" si="56"/>
        <v>0.76</v>
      </c>
      <c r="Y269" s="1736">
        <v>300</v>
      </c>
      <c r="Z269" s="1736">
        <v>230</v>
      </c>
      <c r="AA269" s="1738">
        <f t="shared" si="57"/>
        <v>0.76666666666666672</v>
      </c>
      <c r="AB269" s="1736">
        <v>300</v>
      </c>
      <c r="AC269" s="1736">
        <v>234</v>
      </c>
      <c r="AD269" s="1738">
        <f t="shared" si="58"/>
        <v>0.78</v>
      </c>
      <c r="AE269" s="1736">
        <v>300</v>
      </c>
      <c r="AF269" s="1736">
        <v>246</v>
      </c>
      <c r="AG269" s="1738">
        <f t="shared" si="59"/>
        <v>0.82</v>
      </c>
      <c r="AH269" s="1736">
        <v>300</v>
      </c>
      <c r="AI269" s="1736">
        <v>232</v>
      </c>
      <c r="AJ269" s="1738">
        <f t="shared" si="60"/>
        <v>0.77333333333333332</v>
      </c>
      <c r="AK269" s="1736">
        <v>300</v>
      </c>
      <c r="AL269" s="1736">
        <v>216</v>
      </c>
      <c r="AM269" s="1738">
        <f t="shared" si="61"/>
        <v>0.72</v>
      </c>
      <c r="AN269" s="1736">
        <v>300</v>
      </c>
      <c r="AO269" s="1736">
        <v>258</v>
      </c>
      <c r="AP269" s="1738">
        <f t="shared" si="62"/>
        <v>0.86</v>
      </c>
      <c r="AQ269" s="1736">
        <v>300</v>
      </c>
      <c r="AR269" s="1736">
        <v>260</v>
      </c>
      <c r="AS269" s="1738">
        <f t="shared" si="63"/>
        <v>0.8666666666666667</v>
      </c>
      <c r="AT269" s="1738">
        <f t="shared" si="64"/>
        <v>0.82222222222222219</v>
      </c>
    </row>
    <row r="270" spans="1:46">
      <c r="A270" s="1739" t="s">
        <v>3262</v>
      </c>
      <c r="B270" s="1721">
        <v>1220</v>
      </c>
      <c r="C270" s="1721">
        <v>43</v>
      </c>
      <c r="D270" s="1734">
        <v>263</v>
      </c>
      <c r="E270" s="1740" t="s">
        <v>1514</v>
      </c>
      <c r="F270" s="1736" t="s">
        <v>2290</v>
      </c>
      <c r="G270" s="1736" t="s">
        <v>2289</v>
      </c>
      <c r="H270" s="1736">
        <v>11</v>
      </c>
      <c r="I270" s="1736">
        <v>300</v>
      </c>
      <c r="J270" s="1736">
        <v>300</v>
      </c>
      <c r="K270" s="1736">
        <v>339.6</v>
      </c>
      <c r="L270" s="1738">
        <f t="shared" si="52"/>
        <v>1.1320000000000001</v>
      </c>
      <c r="M270" s="1736">
        <v>300</v>
      </c>
      <c r="N270" s="1736">
        <v>342.4</v>
      </c>
      <c r="O270" s="1738">
        <f t="shared" si="53"/>
        <v>1.1413333333333333</v>
      </c>
      <c r="P270" s="1736">
        <v>300</v>
      </c>
      <c r="Q270" s="1736">
        <v>301.2</v>
      </c>
      <c r="R270" s="1738">
        <f t="shared" si="54"/>
        <v>1.004</v>
      </c>
      <c r="S270" s="1736">
        <v>300</v>
      </c>
      <c r="T270" s="1736">
        <v>328.4</v>
      </c>
      <c r="U270" s="1738">
        <f t="shared" si="55"/>
        <v>1.0946666666666667</v>
      </c>
      <c r="V270" s="1736">
        <v>300</v>
      </c>
      <c r="W270" s="1736">
        <v>241.2</v>
      </c>
      <c r="X270" s="1738">
        <f t="shared" si="56"/>
        <v>0.80399999999999994</v>
      </c>
      <c r="Y270" s="1736">
        <v>300</v>
      </c>
      <c r="Z270" s="1736">
        <v>280</v>
      </c>
      <c r="AA270" s="1738">
        <f t="shared" si="57"/>
        <v>0.93333333333333335</v>
      </c>
      <c r="AB270" s="1736">
        <v>300</v>
      </c>
      <c r="AC270" s="1736">
        <v>255.6</v>
      </c>
      <c r="AD270" s="1738">
        <f t="shared" si="58"/>
        <v>0.85199999999999998</v>
      </c>
      <c r="AE270" s="1736">
        <v>300</v>
      </c>
      <c r="AF270" s="1736">
        <v>272.8</v>
      </c>
      <c r="AG270" s="1738">
        <f t="shared" si="59"/>
        <v>0.90933333333333333</v>
      </c>
      <c r="AH270" s="1736">
        <v>300</v>
      </c>
      <c r="AI270" s="1736">
        <v>336.8</v>
      </c>
      <c r="AJ270" s="1738">
        <f t="shared" si="60"/>
        <v>1.1226666666666667</v>
      </c>
      <c r="AK270" s="1736">
        <v>300</v>
      </c>
      <c r="AL270" s="1736">
        <v>334.8</v>
      </c>
      <c r="AM270" s="1738">
        <f t="shared" si="61"/>
        <v>1.1160000000000001</v>
      </c>
      <c r="AN270" s="1736">
        <v>300</v>
      </c>
      <c r="AO270" s="1736">
        <v>358</v>
      </c>
      <c r="AP270" s="1738">
        <f t="shared" si="62"/>
        <v>1.1933333333333334</v>
      </c>
      <c r="AQ270" s="1736">
        <v>300</v>
      </c>
      <c r="AR270" s="1736">
        <v>338.4</v>
      </c>
      <c r="AS270" s="1738">
        <f t="shared" si="63"/>
        <v>1.1279999999999999</v>
      </c>
      <c r="AT270" s="1738">
        <f t="shared" si="64"/>
        <v>1.0358888888888891</v>
      </c>
    </row>
    <row r="271" spans="1:46">
      <c r="A271" s="1739" t="s">
        <v>3263</v>
      </c>
      <c r="B271" s="1721">
        <v>1230</v>
      </c>
      <c r="C271" s="1721">
        <v>62</v>
      </c>
      <c r="D271" s="1734">
        <v>264</v>
      </c>
      <c r="E271" s="1740" t="s">
        <v>1239</v>
      </c>
      <c r="F271" s="1736" t="s">
        <v>2290</v>
      </c>
      <c r="G271" s="1736" t="s">
        <v>2374</v>
      </c>
      <c r="H271" s="1736">
        <v>11</v>
      </c>
      <c r="I271" s="1736">
        <v>300</v>
      </c>
      <c r="J271" s="1736">
        <v>300</v>
      </c>
      <c r="K271" s="1736">
        <v>202.8</v>
      </c>
      <c r="L271" s="1738">
        <f t="shared" si="52"/>
        <v>0.67600000000000005</v>
      </c>
      <c r="M271" s="1736">
        <v>300</v>
      </c>
      <c r="N271" s="1736">
        <v>225.2</v>
      </c>
      <c r="O271" s="1738">
        <f t="shared" si="53"/>
        <v>0.75066666666666659</v>
      </c>
      <c r="P271" s="1736">
        <v>300</v>
      </c>
      <c r="Q271" s="1736">
        <v>213.6</v>
      </c>
      <c r="R271" s="1738">
        <f t="shared" si="54"/>
        <v>0.71199999999999997</v>
      </c>
      <c r="S271" s="1736">
        <v>300</v>
      </c>
      <c r="T271" s="1736">
        <v>229.2</v>
      </c>
      <c r="U271" s="1738">
        <f t="shared" si="55"/>
        <v>0.76400000000000001</v>
      </c>
      <c r="V271" s="1736">
        <v>300</v>
      </c>
      <c r="W271" s="1736">
        <v>193.6</v>
      </c>
      <c r="X271" s="1738">
        <f t="shared" si="56"/>
        <v>0.64533333333333331</v>
      </c>
      <c r="Y271" s="1736">
        <v>300</v>
      </c>
      <c r="Z271" s="1736">
        <v>215.6</v>
      </c>
      <c r="AA271" s="1738">
        <f t="shared" si="57"/>
        <v>0.71866666666666668</v>
      </c>
      <c r="AB271" s="1736">
        <v>300</v>
      </c>
      <c r="AC271" s="1736">
        <v>222.4</v>
      </c>
      <c r="AD271" s="1738">
        <f t="shared" si="58"/>
        <v>0.7413333333333334</v>
      </c>
      <c r="AE271" s="1736">
        <v>300</v>
      </c>
      <c r="AF271" s="1736">
        <v>174.8</v>
      </c>
      <c r="AG271" s="1738">
        <f t="shared" si="59"/>
        <v>0.58266666666666667</v>
      </c>
      <c r="AH271" s="1736">
        <v>300</v>
      </c>
      <c r="AI271" s="1736">
        <v>34</v>
      </c>
      <c r="AJ271" s="1738">
        <f t="shared" si="60"/>
        <v>0.11333333333333333</v>
      </c>
      <c r="AK271" s="1736">
        <v>300</v>
      </c>
      <c r="AL271" s="1736">
        <v>27.6</v>
      </c>
      <c r="AM271" s="1738">
        <f t="shared" si="61"/>
        <v>9.1999999999999998E-2</v>
      </c>
      <c r="AN271" s="1736">
        <v>300</v>
      </c>
      <c r="AO271" s="1736">
        <v>131.19999999999999</v>
      </c>
      <c r="AP271" s="1738">
        <f t="shared" si="62"/>
        <v>0.4373333333333333</v>
      </c>
      <c r="AQ271" s="1736">
        <v>300</v>
      </c>
      <c r="AR271" s="1736">
        <v>130.80000000000001</v>
      </c>
      <c r="AS271" s="1738">
        <f t="shared" si="63"/>
        <v>0.43600000000000005</v>
      </c>
      <c r="AT271" s="1738">
        <f t="shared" si="64"/>
        <v>0.5557777777777777</v>
      </c>
    </row>
    <row r="272" spans="1:46">
      <c r="A272" s="1739" t="s">
        <v>3264</v>
      </c>
      <c r="B272" s="1721">
        <v>1230</v>
      </c>
      <c r="C272" s="1721">
        <v>65</v>
      </c>
      <c r="D272" s="1734">
        <v>265</v>
      </c>
      <c r="E272" s="1740" t="s">
        <v>562</v>
      </c>
      <c r="F272" s="1736" t="s">
        <v>2290</v>
      </c>
      <c r="G272" s="1736" t="s">
        <v>2289</v>
      </c>
      <c r="H272" s="1736">
        <v>11</v>
      </c>
      <c r="I272" s="1736">
        <v>300</v>
      </c>
      <c r="J272" s="1736">
        <v>300</v>
      </c>
      <c r="K272" s="1736">
        <v>309</v>
      </c>
      <c r="L272" s="1738">
        <f t="shared" si="52"/>
        <v>1.03</v>
      </c>
      <c r="M272" s="1736">
        <v>300</v>
      </c>
      <c r="N272" s="1736">
        <v>310.8</v>
      </c>
      <c r="O272" s="1738">
        <f t="shared" si="53"/>
        <v>1.036</v>
      </c>
      <c r="P272" s="1736">
        <v>300</v>
      </c>
      <c r="Q272" s="1736">
        <v>314.39999999999998</v>
      </c>
      <c r="R272" s="1738">
        <f t="shared" si="54"/>
        <v>1.0479999999999998</v>
      </c>
      <c r="S272" s="1736">
        <v>300</v>
      </c>
      <c r="T272" s="1736">
        <v>295.8</v>
      </c>
      <c r="U272" s="1738">
        <f t="shared" si="55"/>
        <v>0.98599999999999999</v>
      </c>
      <c r="V272" s="1736">
        <v>300</v>
      </c>
      <c r="W272" s="1736">
        <v>311.39999999999998</v>
      </c>
      <c r="X272" s="1738">
        <f t="shared" si="56"/>
        <v>1.038</v>
      </c>
      <c r="Y272" s="1736">
        <v>300</v>
      </c>
      <c r="Z272" s="1736">
        <v>304.8</v>
      </c>
      <c r="AA272" s="1738">
        <f t="shared" si="57"/>
        <v>1.016</v>
      </c>
      <c r="AB272" s="1736">
        <v>300</v>
      </c>
      <c r="AC272" s="1736">
        <v>309</v>
      </c>
      <c r="AD272" s="1738">
        <f t="shared" si="58"/>
        <v>1.03</v>
      </c>
      <c r="AE272" s="1736">
        <v>300</v>
      </c>
      <c r="AF272" s="1736">
        <v>315</v>
      </c>
      <c r="AG272" s="1738">
        <f t="shared" si="59"/>
        <v>1.05</v>
      </c>
      <c r="AH272" s="1736">
        <v>300</v>
      </c>
      <c r="AI272" s="1736">
        <v>327.60000000000002</v>
      </c>
      <c r="AJ272" s="1738">
        <f t="shared" si="60"/>
        <v>1.0920000000000001</v>
      </c>
      <c r="AK272" s="1736">
        <v>300</v>
      </c>
      <c r="AL272" s="1736">
        <v>326.39999999999998</v>
      </c>
      <c r="AM272" s="1738">
        <f t="shared" si="61"/>
        <v>1.0879999999999999</v>
      </c>
      <c r="AN272" s="1736">
        <v>300</v>
      </c>
      <c r="AO272" s="1736">
        <v>328.2</v>
      </c>
      <c r="AP272" s="1738">
        <f t="shared" si="62"/>
        <v>1.0939999999999999</v>
      </c>
      <c r="AQ272" s="1736">
        <v>300</v>
      </c>
      <c r="AR272" s="1736">
        <v>314.39999999999998</v>
      </c>
      <c r="AS272" s="1738">
        <f t="shared" si="63"/>
        <v>1.0479999999999998</v>
      </c>
      <c r="AT272" s="1738">
        <f t="shared" si="64"/>
        <v>1.0463333333333333</v>
      </c>
    </row>
    <row r="273" spans="1:46">
      <c r="A273" s="1739" t="s">
        <v>3265</v>
      </c>
      <c r="B273" s="1721">
        <v>1240</v>
      </c>
      <c r="C273" s="1721">
        <v>28</v>
      </c>
      <c r="D273" s="1734">
        <v>266</v>
      </c>
      <c r="E273" s="1740" t="s">
        <v>56</v>
      </c>
      <c r="F273" s="1736" t="s">
        <v>2290</v>
      </c>
      <c r="G273" s="1736" t="s">
        <v>2289</v>
      </c>
      <c r="H273" s="1736">
        <v>33</v>
      </c>
      <c r="I273" s="1736">
        <v>300</v>
      </c>
      <c r="J273" s="1736">
        <v>300</v>
      </c>
      <c r="K273" s="1736">
        <v>253.2</v>
      </c>
      <c r="L273" s="1738">
        <f t="shared" si="52"/>
        <v>0.84399999999999997</v>
      </c>
      <c r="M273" s="1736">
        <v>300</v>
      </c>
      <c r="N273" s="1736">
        <v>262.5</v>
      </c>
      <c r="O273" s="1738">
        <f t="shared" si="53"/>
        <v>0.875</v>
      </c>
      <c r="P273" s="1736">
        <v>300</v>
      </c>
      <c r="Q273" s="1736">
        <v>250.2</v>
      </c>
      <c r="R273" s="1738">
        <f t="shared" si="54"/>
        <v>0.83399999999999996</v>
      </c>
      <c r="S273" s="1736">
        <v>300</v>
      </c>
      <c r="T273" s="1736">
        <v>264.3</v>
      </c>
      <c r="U273" s="1738">
        <f t="shared" si="55"/>
        <v>0.88100000000000001</v>
      </c>
      <c r="V273" s="1736">
        <v>300</v>
      </c>
      <c r="W273" s="1736">
        <v>258.89999999999998</v>
      </c>
      <c r="X273" s="1738">
        <f t="shared" si="56"/>
        <v>0.86299999999999988</v>
      </c>
      <c r="Y273" s="1736">
        <v>300</v>
      </c>
      <c r="Z273" s="1736">
        <v>258.89999999999998</v>
      </c>
      <c r="AA273" s="1738">
        <f t="shared" si="57"/>
        <v>0.86299999999999988</v>
      </c>
      <c r="AB273" s="1736">
        <v>300</v>
      </c>
      <c r="AC273" s="1736">
        <v>264</v>
      </c>
      <c r="AD273" s="1738">
        <f t="shared" si="58"/>
        <v>0.88</v>
      </c>
      <c r="AE273" s="1736">
        <v>300</v>
      </c>
      <c r="AF273" s="1736">
        <v>252</v>
      </c>
      <c r="AG273" s="1738">
        <f t="shared" si="59"/>
        <v>0.84</v>
      </c>
      <c r="AH273" s="1736">
        <v>300</v>
      </c>
      <c r="AI273" s="1736">
        <v>258.89999999999998</v>
      </c>
      <c r="AJ273" s="1738">
        <f t="shared" si="60"/>
        <v>0.86299999999999988</v>
      </c>
      <c r="AK273" s="1736">
        <v>300</v>
      </c>
      <c r="AL273" s="1736">
        <v>270</v>
      </c>
      <c r="AM273" s="1738">
        <f t="shared" si="61"/>
        <v>0.9</v>
      </c>
      <c r="AN273" s="1736">
        <v>300</v>
      </c>
      <c r="AO273" s="1736">
        <v>276.60000000000002</v>
      </c>
      <c r="AP273" s="1738">
        <f t="shared" si="62"/>
        <v>0.92200000000000004</v>
      </c>
      <c r="AQ273" s="1736">
        <v>300</v>
      </c>
      <c r="AR273" s="1736">
        <v>276.60000000000002</v>
      </c>
      <c r="AS273" s="1738">
        <f t="shared" si="63"/>
        <v>0.92200000000000004</v>
      </c>
      <c r="AT273" s="1738">
        <f t="shared" si="64"/>
        <v>0.87391666666666667</v>
      </c>
    </row>
    <row r="274" spans="1:46">
      <c r="A274" s="1739" t="s">
        <v>3266</v>
      </c>
      <c r="B274" s="1721">
        <v>6110</v>
      </c>
      <c r="C274" s="1721">
        <v>47</v>
      </c>
      <c r="D274" s="1734">
        <v>267</v>
      </c>
      <c r="E274" s="1740" t="s">
        <v>846</v>
      </c>
      <c r="F274" s="1736" t="s">
        <v>2290</v>
      </c>
      <c r="G274" s="1736" t="s">
        <v>2289</v>
      </c>
      <c r="H274" s="1736">
        <v>11</v>
      </c>
      <c r="I274" s="1736">
        <v>300</v>
      </c>
      <c r="J274" s="1736">
        <v>300</v>
      </c>
      <c r="K274" s="1736">
        <v>314</v>
      </c>
      <c r="L274" s="1738">
        <f t="shared" si="52"/>
        <v>1.0466666666666666</v>
      </c>
      <c r="M274" s="1736">
        <v>300</v>
      </c>
      <c r="N274" s="1736">
        <v>352</v>
      </c>
      <c r="O274" s="1738">
        <f t="shared" si="53"/>
        <v>1.1733333333333333</v>
      </c>
      <c r="P274" s="1736">
        <v>300</v>
      </c>
      <c r="Q274" s="1736">
        <v>301</v>
      </c>
      <c r="R274" s="1738">
        <f t="shared" si="54"/>
        <v>1.0033333333333334</v>
      </c>
      <c r="S274" s="1736">
        <v>300</v>
      </c>
      <c r="T274" s="1736">
        <v>313.5</v>
      </c>
      <c r="U274" s="1738">
        <f t="shared" si="55"/>
        <v>1.0449999999999999</v>
      </c>
      <c r="V274" s="1736">
        <v>300</v>
      </c>
      <c r="W274" s="1736">
        <v>274</v>
      </c>
      <c r="X274" s="1738">
        <f t="shared" si="56"/>
        <v>0.91333333333333333</v>
      </c>
      <c r="Y274" s="1736">
        <v>300</v>
      </c>
      <c r="Z274" s="1736">
        <v>285</v>
      </c>
      <c r="AA274" s="1738">
        <f t="shared" si="57"/>
        <v>0.95</v>
      </c>
      <c r="AB274" s="1736">
        <v>300</v>
      </c>
      <c r="AC274" s="1736">
        <v>302</v>
      </c>
      <c r="AD274" s="1738">
        <f t="shared" si="58"/>
        <v>1.0066666666666666</v>
      </c>
      <c r="AE274" s="1736">
        <v>300</v>
      </c>
      <c r="AF274" s="1736">
        <v>307.5</v>
      </c>
      <c r="AG274" s="1738">
        <f t="shared" si="59"/>
        <v>1.0249999999999999</v>
      </c>
      <c r="AH274" s="1736">
        <v>300</v>
      </c>
      <c r="AI274" s="1736">
        <v>305</v>
      </c>
      <c r="AJ274" s="1738">
        <f t="shared" si="60"/>
        <v>1.0166666666666666</v>
      </c>
      <c r="AK274" s="1736">
        <v>300</v>
      </c>
      <c r="AL274" s="1736">
        <v>338.5</v>
      </c>
      <c r="AM274" s="1738">
        <f t="shared" si="61"/>
        <v>1.1283333333333334</v>
      </c>
      <c r="AN274" s="1736">
        <v>300</v>
      </c>
      <c r="AO274" s="1736">
        <v>286</v>
      </c>
      <c r="AP274" s="1738">
        <f t="shared" si="62"/>
        <v>0.95333333333333337</v>
      </c>
      <c r="AQ274" s="1736">
        <v>300</v>
      </c>
      <c r="AR274" s="1736">
        <v>311.5</v>
      </c>
      <c r="AS274" s="1738">
        <f t="shared" si="63"/>
        <v>1.0383333333333333</v>
      </c>
      <c r="AT274" s="1738">
        <f t="shared" si="64"/>
        <v>1.0249999999999999</v>
      </c>
    </row>
    <row r="275" spans="1:46">
      <c r="A275" s="1739" t="s">
        <v>3267</v>
      </c>
      <c r="B275" s="1721">
        <v>6210</v>
      </c>
      <c r="C275" s="1721">
        <v>7</v>
      </c>
      <c r="D275" s="1734">
        <v>268</v>
      </c>
      <c r="E275" s="1740" t="s">
        <v>1615</v>
      </c>
      <c r="F275" s="1736" t="s">
        <v>2290</v>
      </c>
      <c r="G275" s="1736" t="s">
        <v>2289</v>
      </c>
      <c r="H275" s="1736">
        <v>11</v>
      </c>
      <c r="I275" s="1736">
        <v>300</v>
      </c>
      <c r="J275" s="1736">
        <v>300</v>
      </c>
      <c r="K275" s="1736">
        <v>133.68</v>
      </c>
      <c r="L275" s="1738">
        <f t="shared" si="52"/>
        <v>0.4456</v>
      </c>
      <c r="M275" s="1736">
        <v>300</v>
      </c>
      <c r="N275" s="1736">
        <v>141.47999999999999</v>
      </c>
      <c r="O275" s="1738">
        <f t="shared" si="53"/>
        <v>0.47159999999999996</v>
      </c>
      <c r="P275" s="1736">
        <v>300</v>
      </c>
      <c r="Q275" s="1736">
        <v>143.63999999999999</v>
      </c>
      <c r="R275" s="1738">
        <f t="shared" si="54"/>
        <v>0.47879999999999995</v>
      </c>
      <c r="S275" s="1736">
        <v>300</v>
      </c>
      <c r="T275" s="1736">
        <v>142.68</v>
      </c>
      <c r="U275" s="1738">
        <f t="shared" si="55"/>
        <v>0.47560000000000002</v>
      </c>
      <c r="V275" s="1736">
        <v>300</v>
      </c>
      <c r="W275" s="1736">
        <v>153.93</v>
      </c>
      <c r="X275" s="1738">
        <f t="shared" si="56"/>
        <v>0.5131</v>
      </c>
      <c r="Y275" s="1736">
        <v>300</v>
      </c>
      <c r="Z275" s="1736">
        <v>152.4</v>
      </c>
      <c r="AA275" s="1738">
        <f t="shared" si="57"/>
        <v>0.50800000000000001</v>
      </c>
      <c r="AB275" s="1736">
        <v>300</v>
      </c>
      <c r="AC275" s="1736">
        <v>148.80000000000001</v>
      </c>
      <c r="AD275" s="1738">
        <f t="shared" si="58"/>
        <v>0.49600000000000005</v>
      </c>
      <c r="AE275" s="1736">
        <v>300</v>
      </c>
      <c r="AF275" s="1736">
        <v>153.9</v>
      </c>
      <c r="AG275" s="1738">
        <f t="shared" si="59"/>
        <v>0.51300000000000001</v>
      </c>
      <c r="AH275" s="1736">
        <v>300</v>
      </c>
      <c r="AI275" s="1736">
        <v>6.39</v>
      </c>
      <c r="AJ275" s="1738">
        <f t="shared" si="60"/>
        <v>2.1299999999999999E-2</v>
      </c>
      <c r="AK275" s="1736">
        <v>300</v>
      </c>
      <c r="AL275" s="1736">
        <v>30</v>
      </c>
      <c r="AM275" s="1738">
        <f t="shared" si="61"/>
        <v>0.1</v>
      </c>
      <c r="AN275" s="1736">
        <v>300</v>
      </c>
      <c r="AO275" s="1736">
        <v>143.1</v>
      </c>
      <c r="AP275" s="1738">
        <f t="shared" si="62"/>
        <v>0.47699999999999998</v>
      </c>
      <c r="AQ275" s="1736">
        <v>300</v>
      </c>
      <c r="AR275" s="1736">
        <v>148.77000000000001</v>
      </c>
      <c r="AS275" s="1738">
        <f t="shared" si="63"/>
        <v>0.49590000000000001</v>
      </c>
      <c r="AT275" s="1738">
        <f t="shared" si="64"/>
        <v>0.41632500000000006</v>
      </c>
    </row>
    <row r="276" spans="1:46">
      <c r="A276" s="1739" t="s">
        <v>3268</v>
      </c>
      <c r="B276" s="1721">
        <v>1260</v>
      </c>
      <c r="C276" s="1721">
        <v>6</v>
      </c>
      <c r="D276" s="1734">
        <v>269</v>
      </c>
      <c r="E276" s="1740" t="s">
        <v>3269</v>
      </c>
      <c r="F276" s="1736" t="s">
        <v>2290</v>
      </c>
      <c r="G276" s="1736" t="s">
        <v>2289</v>
      </c>
      <c r="H276" s="1736">
        <v>11</v>
      </c>
      <c r="I276" s="1736">
        <v>301</v>
      </c>
      <c r="J276" s="1736">
        <v>301</v>
      </c>
      <c r="K276" s="1736">
        <v>268.5</v>
      </c>
      <c r="L276" s="1738">
        <f t="shared" si="52"/>
        <v>0.89202657807308972</v>
      </c>
      <c r="M276" s="1736">
        <v>301</v>
      </c>
      <c r="N276" s="1736">
        <v>300</v>
      </c>
      <c r="O276" s="1738">
        <f t="shared" si="53"/>
        <v>0.99667774086378735</v>
      </c>
      <c r="P276" s="1736">
        <v>301</v>
      </c>
      <c r="Q276" s="1736">
        <v>298</v>
      </c>
      <c r="R276" s="1738">
        <f t="shared" si="54"/>
        <v>0.99003322259136217</v>
      </c>
      <c r="S276" s="1736">
        <v>301</v>
      </c>
      <c r="T276" s="1736">
        <v>273.5</v>
      </c>
      <c r="U276" s="1738">
        <f t="shared" si="55"/>
        <v>0.90863787375415284</v>
      </c>
      <c r="V276" s="1736">
        <v>301</v>
      </c>
      <c r="W276" s="1736">
        <v>249</v>
      </c>
      <c r="X276" s="1738">
        <f t="shared" si="56"/>
        <v>0.8272425249169435</v>
      </c>
      <c r="Y276" s="1736">
        <v>301</v>
      </c>
      <c r="Z276" s="1736">
        <v>303</v>
      </c>
      <c r="AA276" s="1738">
        <f t="shared" si="57"/>
        <v>1.0066445182724253</v>
      </c>
      <c r="AB276" s="1736">
        <v>301</v>
      </c>
      <c r="AC276" s="1736">
        <v>258</v>
      </c>
      <c r="AD276" s="1738">
        <f t="shared" si="58"/>
        <v>0.8571428571428571</v>
      </c>
      <c r="AE276" s="1736">
        <v>301</v>
      </c>
      <c r="AF276" s="1736">
        <v>208</v>
      </c>
      <c r="AG276" s="1738">
        <f t="shared" si="59"/>
        <v>0.69102990033222589</v>
      </c>
      <c r="AH276" s="1736">
        <v>301</v>
      </c>
      <c r="AI276" s="1736">
        <v>242.5</v>
      </c>
      <c r="AJ276" s="1738">
        <f t="shared" si="60"/>
        <v>0.80564784053156147</v>
      </c>
      <c r="AK276" s="1736">
        <v>301</v>
      </c>
      <c r="AL276" s="1736">
        <v>269.5</v>
      </c>
      <c r="AM276" s="1738">
        <f t="shared" si="61"/>
        <v>0.89534883720930236</v>
      </c>
      <c r="AN276" s="1736">
        <v>301</v>
      </c>
      <c r="AO276" s="1736">
        <v>263.5</v>
      </c>
      <c r="AP276" s="1738">
        <f t="shared" si="62"/>
        <v>0.87541528239202659</v>
      </c>
      <c r="AQ276" s="1736">
        <v>301</v>
      </c>
      <c r="AR276" s="1736">
        <v>263.5</v>
      </c>
      <c r="AS276" s="1738">
        <f t="shared" si="63"/>
        <v>0.87541528239202659</v>
      </c>
      <c r="AT276" s="1738">
        <f t="shared" si="64"/>
        <v>0.88510520487264677</v>
      </c>
    </row>
    <row r="277" spans="1:46">
      <c r="A277" s="1739" t="s">
        <v>3270</v>
      </c>
      <c r="B277" s="1721">
        <v>1210</v>
      </c>
      <c r="C277" s="1721">
        <v>48</v>
      </c>
      <c r="D277" s="1734">
        <v>270</v>
      </c>
      <c r="E277" s="1740" t="s">
        <v>3271</v>
      </c>
      <c r="F277" s="1736" t="s">
        <v>2378</v>
      </c>
      <c r="G277" s="1736" t="s">
        <v>2289</v>
      </c>
      <c r="H277" s="1736">
        <v>11</v>
      </c>
      <c r="I277" s="1736">
        <v>311</v>
      </c>
      <c r="J277" s="1736">
        <v>0</v>
      </c>
      <c r="K277" s="1736">
        <v>0</v>
      </c>
      <c r="L277" s="1738"/>
      <c r="M277" s="1736">
        <v>0</v>
      </c>
      <c r="N277" s="1736">
        <v>0</v>
      </c>
      <c r="O277" s="1738"/>
      <c r="P277" s="1736">
        <v>0</v>
      </c>
      <c r="Q277" s="1736">
        <v>0</v>
      </c>
      <c r="R277" s="1738"/>
      <c r="S277" s="1736">
        <v>0</v>
      </c>
      <c r="T277" s="1736">
        <v>0</v>
      </c>
      <c r="U277" s="1738"/>
      <c r="V277" s="1736">
        <v>0</v>
      </c>
      <c r="W277" s="1736">
        <v>0</v>
      </c>
      <c r="X277" s="1738"/>
      <c r="Y277" s="1736">
        <v>0</v>
      </c>
      <c r="Z277" s="1736">
        <v>0</v>
      </c>
      <c r="AA277" s="1738"/>
      <c r="AB277" s="1736">
        <v>0</v>
      </c>
      <c r="AC277" s="1736">
        <v>0</v>
      </c>
      <c r="AD277" s="1738"/>
      <c r="AE277" s="1736">
        <v>0</v>
      </c>
      <c r="AF277" s="1736">
        <v>0</v>
      </c>
      <c r="AG277" s="1738"/>
      <c r="AH277" s="1736">
        <v>0</v>
      </c>
      <c r="AI277" s="1736">
        <v>0</v>
      </c>
      <c r="AJ277" s="1738"/>
      <c r="AK277" s="1736">
        <v>0</v>
      </c>
      <c r="AL277" s="1736">
        <v>0</v>
      </c>
      <c r="AM277" s="1738"/>
      <c r="AN277" s="1736">
        <v>0</v>
      </c>
      <c r="AO277" s="1736">
        <v>0</v>
      </c>
      <c r="AP277" s="1738"/>
      <c r="AQ277" s="1736">
        <v>311</v>
      </c>
      <c r="AR277" s="1736">
        <v>152</v>
      </c>
      <c r="AS277" s="1738">
        <f t="shared" si="63"/>
        <v>0.4887459807073955</v>
      </c>
      <c r="AT277" s="1738">
        <f t="shared" si="64"/>
        <v>0.4887459807073955</v>
      </c>
    </row>
    <row r="278" spans="1:46">
      <c r="A278" s="1739" t="s">
        <v>3272</v>
      </c>
      <c r="B278" s="1721">
        <v>1230</v>
      </c>
      <c r="C278" s="1721">
        <v>86</v>
      </c>
      <c r="D278" s="1734">
        <v>271</v>
      </c>
      <c r="E278" s="1740" t="s">
        <v>2380</v>
      </c>
      <c r="F278" s="1736" t="s">
        <v>2290</v>
      </c>
      <c r="G278" s="1736" t="s">
        <v>1512</v>
      </c>
      <c r="H278" s="1736">
        <v>11</v>
      </c>
      <c r="I278" s="1736">
        <v>311</v>
      </c>
      <c r="J278" s="1736">
        <v>0</v>
      </c>
      <c r="K278" s="1736">
        <v>0</v>
      </c>
      <c r="L278" s="1738"/>
      <c r="M278" s="1736">
        <v>311</v>
      </c>
      <c r="N278" s="1736">
        <v>200</v>
      </c>
      <c r="O278" s="1738">
        <f t="shared" si="53"/>
        <v>0.64308681672025725</v>
      </c>
      <c r="P278" s="1736">
        <v>311</v>
      </c>
      <c r="Q278" s="1736">
        <v>116</v>
      </c>
      <c r="R278" s="1738">
        <f t="shared" si="54"/>
        <v>0.37299035369774919</v>
      </c>
      <c r="S278" s="1736">
        <v>311</v>
      </c>
      <c r="T278" s="1736">
        <v>432</v>
      </c>
      <c r="U278" s="1738">
        <f t="shared" si="55"/>
        <v>1.3890675241157557</v>
      </c>
      <c r="V278" s="1736">
        <v>311</v>
      </c>
      <c r="W278" s="1736">
        <v>328</v>
      </c>
      <c r="X278" s="1738">
        <f t="shared" si="56"/>
        <v>1.0546623794212218</v>
      </c>
      <c r="Y278" s="1736">
        <v>311</v>
      </c>
      <c r="Z278" s="1736">
        <v>300</v>
      </c>
      <c r="AA278" s="1738">
        <f t="shared" si="57"/>
        <v>0.96463022508038587</v>
      </c>
      <c r="AB278" s="1736">
        <v>311</v>
      </c>
      <c r="AC278" s="1736">
        <v>600</v>
      </c>
      <c r="AD278" s="1738">
        <f t="shared" si="58"/>
        <v>1.9292604501607717</v>
      </c>
      <c r="AE278" s="1736">
        <v>311</v>
      </c>
      <c r="AF278" s="1736">
        <v>340</v>
      </c>
      <c r="AG278" s="1738">
        <f t="shared" si="59"/>
        <v>1.0932475884244373</v>
      </c>
      <c r="AH278" s="1736">
        <v>311</v>
      </c>
      <c r="AI278" s="1736">
        <v>28</v>
      </c>
      <c r="AJ278" s="1738">
        <f t="shared" si="60"/>
        <v>9.0032154340836015E-2</v>
      </c>
      <c r="AK278" s="1736">
        <v>311</v>
      </c>
      <c r="AL278" s="1736">
        <v>32</v>
      </c>
      <c r="AM278" s="1738">
        <f t="shared" si="61"/>
        <v>0.10289389067524116</v>
      </c>
      <c r="AN278" s="1736">
        <v>311</v>
      </c>
      <c r="AO278" s="1736">
        <v>288</v>
      </c>
      <c r="AP278" s="1738">
        <f t="shared" si="62"/>
        <v>0.92604501607717038</v>
      </c>
      <c r="AQ278" s="1736">
        <v>311</v>
      </c>
      <c r="AR278" s="1736">
        <v>436.8</v>
      </c>
      <c r="AS278" s="1738">
        <f t="shared" si="63"/>
        <v>1.4045016077170418</v>
      </c>
      <c r="AT278" s="1738">
        <f t="shared" si="64"/>
        <v>0.90640163694826081</v>
      </c>
    </row>
    <row r="279" spans="1:46">
      <c r="A279" s="1739" t="s">
        <v>3273</v>
      </c>
      <c r="B279" s="1721">
        <v>6110</v>
      </c>
      <c r="C279" s="1721">
        <v>71</v>
      </c>
      <c r="D279" s="1734">
        <v>272</v>
      </c>
      <c r="E279" s="1740" t="s">
        <v>1795</v>
      </c>
      <c r="F279" s="1736" t="s">
        <v>2290</v>
      </c>
      <c r="G279" s="1736" t="s">
        <v>1512</v>
      </c>
      <c r="H279" s="1736">
        <v>11</v>
      </c>
      <c r="I279" s="1736">
        <v>311</v>
      </c>
      <c r="J279" s="1736">
        <v>311</v>
      </c>
      <c r="K279" s="1736">
        <v>18.18</v>
      </c>
      <c r="L279" s="1738">
        <f t="shared" si="52"/>
        <v>5.845659163987138E-2</v>
      </c>
      <c r="M279" s="1736">
        <v>311</v>
      </c>
      <c r="N279" s="1736">
        <v>18</v>
      </c>
      <c r="O279" s="1738">
        <f t="shared" si="53"/>
        <v>5.7877813504823149E-2</v>
      </c>
      <c r="P279" s="1736">
        <v>311</v>
      </c>
      <c r="Q279" s="1736">
        <v>7.5</v>
      </c>
      <c r="R279" s="1738">
        <f t="shared" si="54"/>
        <v>2.4115755627009645E-2</v>
      </c>
      <c r="S279" s="1736">
        <v>311</v>
      </c>
      <c r="T279" s="1736">
        <v>6.78</v>
      </c>
      <c r="U279" s="1738">
        <f t="shared" si="55"/>
        <v>2.1800643086816722E-2</v>
      </c>
      <c r="V279" s="1736">
        <v>311</v>
      </c>
      <c r="W279" s="1736">
        <v>46.86</v>
      </c>
      <c r="X279" s="1738">
        <f t="shared" si="56"/>
        <v>0.15067524115755626</v>
      </c>
      <c r="Y279" s="1736">
        <v>311</v>
      </c>
      <c r="Z279" s="1736">
        <v>0.6</v>
      </c>
      <c r="AA279" s="1738">
        <f t="shared" si="57"/>
        <v>1.9292604501607716E-3</v>
      </c>
      <c r="AB279" s="1736">
        <v>311</v>
      </c>
      <c r="AC279" s="1736">
        <v>0</v>
      </c>
      <c r="AD279" s="1738"/>
      <c r="AE279" s="1736">
        <v>311</v>
      </c>
      <c r="AF279" s="1736">
        <v>0</v>
      </c>
      <c r="AG279" s="1738"/>
      <c r="AH279" s="1736">
        <v>311</v>
      </c>
      <c r="AI279" s="1736">
        <v>0</v>
      </c>
      <c r="AJ279" s="1738"/>
      <c r="AK279" s="1736">
        <v>311</v>
      </c>
      <c r="AL279" s="1736">
        <v>0</v>
      </c>
      <c r="AM279" s="1738"/>
      <c r="AN279" s="1736">
        <v>311</v>
      </c>
      <c r="AO279" s="1736">
        <v>0</v>
      </c>
      <c r="AP279" s="1738"/>
      <c r="AQ279" s="1736">
        <v>311</v>
      </c>
      <c r="AR279" s="1736">
        <v>4.8</v>
      </c>
      <c r="AS279" s="1738">
        <f t="shared" si="63"/>
        <v>1.5434083601286173E-2</v>
      </c>
      <c r="AT279" s="1738">
        <f t="shared" si="64"/>
        <v>2.7524115755627007E-2</v>
      </c>
    </row>
    <row r="280" spans="1:46">
      <c r="A280" s="1739" t="s">
        <v>3274</v>
      </c>
      <c r="B280" s="1721">
        <v>1240</v>
      </c>
      <c r="C280" s="1721">
        <v>31</v>
      </c>
      <c r="D280" s="1734">
        <v>273</v>
      </c>
      <c r="E280" s="1740" t="s">
        <v>955</v>
      </c>
      <c r="F280" s="1736" t="s">
        <v>2290</v>
      </c>
      <c r="G280" s="1736" t="s">
        <v>2289</v>
      </c>
      <c r="H280" s="1736">
        <v>33</v>
      </c>
      <c r="I280" s="1736">
        <v>320</v>
      </c>
      <c r="J280" s="1736">
        <v>320</v>
      </c>
      <c r="K280" s="1736">
        <v>232.5</v>
      </c>
      <c r="L280" s="1738">
        <f t="shared" si="52"/>
        <v>0.7265625</v>
      </c>
      <c r="M280" s="1736">
        <v>320</v>
      </c>
      <c r="N280" s="1736">
        <v>234.2</v>
      </c>
      <c r="O280" s="1738">
        <f t="shared" si="53"/>
        <v>0.73187499999999994</v>
      </c>
      <c r="P280" s="1736">
        <v>320</v>
      </c>
      <c r="Q280" s="1736">
        <v>238.5</v>
      </c>
      <c r="R280" s="1738">
        <f t="shared" si="54"/>
        <v>0.74531250000000004</v>
      </c>
      <c r="S280" s="1736">
        <v>320</v>
      </c>
      <c r="T280" s="1736">
        <v>240.45</v>
      </c>
      <c r="U280" s="1738">
        <f t="shared" si="55"/>
        <v>0.75140624999999994</v>
      </c>
      <c r="V280" s="1736">
        <v>320</v>
      </c>
      <c r="W280" s="1736">
        <v>194.05</v>
      </c>
      <c r="X280" s="1738">
        <f t="shared" si="56"/>
        <v>0.60640625000000004</v>
      </c>
      <c r="Y280" s="1736">
        <v>320</v>
      </c>
      <c r="Z280" s="1736">
        <v>257.5</v>
      </c>
      <c r="AA280" s="1738">
        <f t="shared" si="57"/>
        <v>0.8046875</v>
      </c>
      <c r="AB280" s="1736">
        <v>320</v>
      </c>
      <c r="AC280" s="1736">
        <v>252.5</v>
      </c>
      <c r="AD280" s="1738">
        <f t="shared" si="58"/>
        <v>0.7890625</v>
      </c>
      <c r="AE280" s="1736">
        <v>320</v>
      </c>
      <c r="AF280" s="1736">
        <v>259</v>
      </c>
      <c r="AG280" s="1738">
        <f t="shared" si="59"/>
        <v>0.80937499999999996</v>
      </c>
      <c r="AH280" s="1736">
        <v>320</v>
      </c>
      <c r="AI280" s="1736">
        <v>10.5</v>
      </c>
      <c r="AJ280" s="1738">
        <f t="shared" si="60"/>
        <v>3.2812500000000001E-2</v>
      </c>
      <c r="AK280" s="1736">
        <v>320</v>
      </c>
      <c r="AL280" s="1736">
        <v>9</v>
      </c>
      <c r="AM280" s="1738">
        <f t="shared" si="61"/>
        <v>2.8125000000000001E-2</v>
      </c>
      <c r="AN280" s="1736">
        <v>320</v>
      </c>
      <c r="AO280" s="1736">
        <v>19.850000000000001</v>
      </c>
      <c r="AP280" s="1738">
        <f t="shared" si="62"/>
        <v>6.2031250000000003E-2</v>
      </c>
      <c r="AQ280" s="1736">
        <v>320</v>
      </c>
      <c r="AR280" s="1736">
        <v>8.3000000000000007</v>
      </c>
      <c r="AS280" s="1738">
        <f t="shared" si="63"/>
        <v>2.5937500000000002E-2</v>
      </c>
      <c r="AT280" s="1738">
        <f t="shared" si="64"/>
        <v>0.50946614583333327</v>
      </c>
    </row>
    <row r="281" spans="1:46">
      <c r="A281" s="1739" t="s">
        <v>3275</v>
      </c>
      <c r="B281" s="1721">
        <v>1230</v>
      </c>
      <c r="C281" s="1721">
        <v>50</v>
      </c>
      <c r="D281" s="1734">
        <v>274</v>
      </c>
      <c r="E281" s="1740" t="s">
        <v>717</v>
      </c>
      <c r="F281" s="1736" t="s">
        <v>2290</v>
      </c>
      <c r="G281" s="1736" t="s">
        <v>2289</v>
      </c>
      <c r="H281" s="1736">
        <v>11</v>
      </c>
      <c r="I281" s="1736">
        <v>328</v>
      </c>
      <c r="J281" s="1736">
        <v>328</v>
      </c>
      <c r="K281" s="1736">
        <v>177.6</v>
      </c>
      <c r="L281" s="1738">
        <f t="shared" si="52"/>
        <v>0.54146341463414638</v>
      </c>
      <c r="M281" s="1736">
        <v>328</v>
      </c>
      <c r="N281" s="1736">
        <v>199.2</v>
      </c>
      <c r="O281" s="1738">
        <f t="shared" si="53"/>
        <v>0.60731707317073169</v>
      </c>
      <c r="P281" s="1736">
        <v>328</v>
      </c>
      <c r="Q281" s="1736">
        <v>199.2</v>
      </c>
      <c r="R281" s="1738">
        <f t="shared" si="54"/>
        <v>0.60731707317073169</v>
      </c>
      <c r="S281" s="1736">
        <v>328</v>
      </c>
      <c r="T281" s="1736">
        <v>193.2</v>
      </c>
      <c r="U281" s="1738">
        <f t="shared" si="55"/>
        <v>0.58902439024390241</v>
      </c>
      <c r="V281" s="1736">
        <v>328</v>
      </c>
      <c r="W281" s="1736">
        <v>156</v>
      </c>
      <c r="X281" s="1738">
        <f t="shared" si="56"/>
        <v>0.47560975609756095</v>
      </c>
      <c r="Y281" s="1736">
        <v>328</v>
      </c>
      <c r="Z281" s="1736">
        <v>145.19999999999999</v>
      </c>
      <c r="AA281" s="1738">
        <f t="shared" si="57"/>
        <v>0.44268292682926824</v>
      </c>
      <c r="AB281" s="1736">
        <v>328</v>
      </c>
      <c r="AC281" s="1736">
        <v>154.80000000000001</v>
      </c>
      <c r="AD281" s="1738">
        <f t="shared" si="58"/>
        <v>0.47195121951219515</v>
      </c>
      <c r="AE281" s="1736">
        <v>328</v>
      </c>
      <c r="AF281" s="1736">
        <v>183.6</v>
      </c>
      <c r="AG281" s="1738">
        <f t="shared" si="59"/>
        <v>0.55975609756097555</v>
      </c>
      <c r="AH281" s="1736">
        <v>328</v>
      </c>
      <c r="AI281" s="1736">
        <v>226.8</v>
      </c>
      <c r="AJ281" s="1738">
        <f t="shared" si="60"/>
        <v>0.6914634146341464</v>
      </c>
      <c r="AK281" s="1736">
        <v>328</v>
      </c>
      <c r="AL281" s="1736">
        <v>272.39999999999998</v>
      </c>
      <c r="AM281" s="1738">
        <f t="shared" si="61"/>
        <v>0.83048780487804874</v>
      </c>
      <c r="AN281" s="1736">
        <v>328</v>
      </c>
      <c r="AO281" s="1736">
        <v>261.60000000000002</v>
      </c>
      <c r="AP281" s="1738">
        <f t="shared" si="62"/>
        <v>0.79756097560975614</v>
      </c>
      <c r="AQ281" s="1736">
        <v>328</v>
      </c>
      <c r="AR281" s="1736">
        <v>243.6</v>
      </c>
      <c r="AS281" s="1738">
        <f t="shared" si="63"/>
        <v>0.74268292682926829</v>
      </c>
      <c r="AT281" s="1738">
        <f t="shared" si="64"/>
        <v>0.61310975609756091</v>
      </c>
    </row>
    <row r="282" spans="1:46">
      <c r="A282" s="1739" t="s">
        <v>3276</v>
      </c>
      <c r="B282" s="1721">
        <v>1210</v>
      </c>
      <c r="C282" s="1721">
        <v>38</v>
      </c>
      <c r="D282" s="1734">
        <v>275</v>
      </c>
      <c r="E282" s="1740" t="s">
        <v>1411</v>
      </c>
      <c r="F282" s="1736" t="s">
        <v>2290</v>
      </c>
      <c r="G282" s="1736" t="s">
        <v>2374</v>
      </c>
      <c r="H282" s="1736">
        <v>11</v>
      </c>
      <c r="I282" s="1736">
        <v>329</v>
      </c>
      <c r="J282" s="1736">
        <v>198</v>
      </c>
      <c r="K282" s="1736">
        <v>262.39999999999998</v>
      </c>
      <c r="L282" s="1738">
        <f t="shared" si="52"/>
        <v>1.3252525252525251</v>
      </c>
      <c r="M282" s="1736">
        <v>198</v>
      </c>
      <c r="N282" s="1736">
        <v>288.39999999999998</v>
      </c>
      <c r="O282" s="1738">
        <f t="shared" si="53"/>
        <v>1.4565656565656564</v>
      </c>
      <c r="P282" s="1736">
        <v>198</v>
      </c>
      <c r="Q282" s="1736">
        <v>251</v>
      </c>
      <c r="R282" s="1738">
        <f t="shared" si="54"/>
        <v>1.2676767676767677</v>
      </c>
      <c r="S282" s="1736">
        <v>198</v>
      </c>
      <c r="T282" s="1736">
        <v>256.8</v>
      </c>
      <c r="U282" s="1738">
        <f t="shared" si="55"/>
        <v>1.2969696969696971</v>
      </c>
      <c r="V282" s="1736">
        <v>198</v>
      </c>
      <c r="W282" s="1736">
        <v>265.39999999999998</v>
      </c>
      <c r="X282" s="1738">
        <f t="shared" si="56"/>
        <v>1.3404040404040403</v>
      </c>
      <c r="Y282" s="1736">
        <v>329</v>
      </c>
      <c r="Z282" s="1736">
        <v>365.6</v>
      </c>
      <c r="AA282" s="1738">
        <f t="shared" si="57"/>
        <v>1.1112462006079029</v>
      </c>
      <c r="AB282" s="1736">
        <v>329</v>
      </c>
      <c r="AC282" s="1736">
        <v>262.8</v>
      </c>
      <c r="AD282" s="1738">
        <f t="shared" si="58"/>
        <v>0.79878419452887539</v>
      </c>
      <c r="AE282" s="1736">
        <v>329</v>
      </c>
      <c r="AF282" s="1736">
        <v>264.8</v>
      </c>
      <c r="AG282" s="1738">
        <f t="shared" si="59"/>
        <v>0.80486322188449855</v>
      </c>
      <c r="AH282" s="1736">
        <v>329</v>
      </c>
      <c r="AI282" s="1736">
        <v>196</v>
      </c>
      <c r="AJ282" s="1738">
        <f t="shared" si="60"/>
        <v>0.5957446808510638</v>
      </c>
      <c r="AK282" s="1736">
        <v>329</v>
      </c>
      <c r="AL282" s="1736">
        <v>196</v>
      </c>
      <c r="AM282" s="1738">
        <f t="shared" si="61"/>
        <v>0.5957446808510638</v>
      </c>
      <c r="AN282" s="1736">
        <v>329</v>
      </c>
      <c r="AO282" s="1736">
        <v>200.4</v>
      </c>
      <c r="AP282" s="1738">
        <f t="shared" si="62"/>
        <v>0.60911854103343466</v>
      </c>
      <c r="AQ282" s="1736">
        <v>329</v>
      </c>
      <c r="AR282" s="1736">
        <v>292</v>
      </c>
      <c r="AS282" s="1738">
        <f t="shared" si="63"/>
        <v>0.88753799392097266</v>
      </c>
      <c r="AT282" s="1738">
        <f t="shared" si="64"/>
        <v>0.94187670816884295</v>
      </c>
    </row>
    <row r="283" spans="1:46">
      <c r="A283" s="1739" t="s">
        <v>3277</v>
      </c>
      <c r="B283" s="1721">
        <v>1250</v>
      </c>
      <c r="C283" s="1721">
        <v>13</v>
      </c>
      <c r="D283" s="1734">
        <v>276</v>
      </c>
      <c r="E283" s="1740" t="s">
        <v>957</v>
      </c>
      <c r="F283" s="1736" t="s">
        <v>2290</v>
      </c>
      <c r="G283" s="1736" t="s">
        <v>2289</v>
      </c>
      <c r="H283" s="1736">
        <v>11</v>
      </c>
      <c r="I283" s="1736">
        <v>332</v>
      </c>
      <c r="J283" s="1736">
        <v>332</v>
      </c>
      <c r="K283" s="1736">
        <v>225.26</v>
      </c>
      <c r="L283" s="1738">
        <f t="shared" si="52"/>
        <v>0.67849397590361438</v>
      </c>
      <c r="M283" s="1736">
        <v>332</v>
      </c>
      <c r="N283" s="1736">
        <v>205</v>
      </c>
      <c r="O283" s="1738">
        <f t="shared" si="53"/>
        <v>0.61746987951807231</v>
      </c>
      <c r="P283" s="1736">
        <v>332</v>
      </c>
      <c r="Q283" s="1736">
        <v>250</v>
      </c>
      <c r="R283" s="1738">
        <f t="shared" si="54"/>
        <v>0.75301204819277112</v>
      </c>
      <c r="S283" s="1736">
        <v>332</v>
      </c>
      <c r="T283" s="1736">
        <v>219.2</v>
      </c>
      <c r="U283" s="1738">
        <f t="shared" si="55"/>
        <v>0.66024096385542164</v>
      </c>
      <c r="V283" s="1736">
        <v>332</v>
      </c>
      <c r="W283" s="1736">
        <v>228.4</v>
      </c>
      <c r="X283" s="1738">
        <f t="shared" si="56"/>
        <v>0.68795180722891569</v>
      </c>
      <c r="Y283" s="1736">
        <v>332</v>
      </c>
      <c r="Z283" s="1736">
        <v>271.62</v>
      </c>
      <c r="AA283" s="1738">
        <f t="shared" si="57"/>
        <v>0.81813253012048193</v>
      </c>
      <c r="AB283" s="1736">
        <v>332</v>
      </c>
      <c r="AC283" s="1736">
        <v>368.6</v>
      </c>
      <c r="AD283" s="1738">
        <f t="shared" si="58"/>
        <v>1.1102409638554218</v>
      </c>
      <c r="AE283" s="1736">
        <v>332</v>
      </c>
      <c r="AF283" s="1736">
        <v>229.4</v>
      </c>
      <c r="AG283" s="1738">
        <f t="shared" si="59"/>
        <v>0.69096385542168681</v>
      </c>
      <c r="AH283" s="1736">
        <v>332</v>
      </c>
      <c r="AI283" s="1736">
        <v>245.32</v>
      </c>
      <c r="AJ283" s="1738">
        <f t="shared" si="60"/>
        <v>0.73891566265060238</v>
      </c>
      <c r="AK283" s="1736">
        <v>332</v>
      </c>
      <c r="AL283" s="1736">
        <v>265.06</v>
      </c>
      <c r="AM283" s="1738">
        <f t="shared" si="61"/>
        <v>0.79837349397590363</v>
      </c>
      <c r="AN283" s="1736">
        <v>332</v>
      </c>
      <c r="AO283" s="1736">
        <v>274.26</v>
      </c>
      <c r="AP283" s="1738">
        <f t="shared" si="62"/>
        <v>0.82608433734939757</v>
      </c>
      <c r="AQ283" s="1736">
        <v>332</v>
      </c>
      <c r="AR283" s="1736">
        <v>203.12</v>
      </c>
      <c r="AS283" s="1738">
        <f t="shared" si="63"/>
        <v>0.61180722891566264</v>
      </c>
      <c r="AT283" s="1738">
        <f t="shared" si="64"/>
        <v>0.74930722891566259</v>
      </c>
    </row>
    <row r="284" spans="1:46">
      <c r="A284" s="1739" t="s">
        <v>3278</v>
      </c>
      <c r="B284" s="1721">
        <v>1220</v>
      </c>
      <c r="C284" s="1721">
        <v>45</v>
      </c>
      <c r="D284" s="1734">
        <v>277</v>
      </c>
      <c r="E284" s="1740" t="s">
        <v>1516</v>
      </c>
      <c r="F284" s="1736" t="s">
        <v>2290</v>
      </c>
      <c r="G284" s="1736" t="s">
        <v>2289</v>
      </c>
      <c r="H284" s="1736">
        <v>11</v>
      </c>
      <c r="I284" s="1736">
        <v>333</v>
      </c>
      <c r="J284" s="1736">
        <v>333</v>
      </c>
      <c r="K284" s="1736">
        <v>261</v>
      </c>
      <c r="L284" s="1738">
        <f t="shared" si="52"/>
        <v>0.78378378378378377</v>
      </c>
      <c r="M284" s="1736">
        <v>333</v>
      </c>
      <c r="N284" s="1736">
        <v>257</v>
      </c>
      <c r="O284" s="1738">
        <f t="shared" si="53"/>
        <v>0.77177177177177181</v>
      </c>
      <c r="P284" s="1736">
        <v>333</v>
      </c>
      <c r="Q284" s="1736">
        <v>235</v>
      </c>
      <c r="R284" s="1738">
        <f t="shared" si="54"/>
        <v>0.70570570570570568</v>
      </c>
      <c r="S284" s="1736">
        <v>333</v>
      </c>
      <c r="T284" s="1736">
        <v>241</v>
      </c>
      <c r="U284" s="1738">
        <f t="shared" si="55"/>
        <v>0.72372372372372373</v>
      </c>
      <c r="V284" s="1736">
        <v>333</v>
      </c>
      <c r="W284" s="1736">
        <v>217</v>
      </c>
      <c r="X284" s="1738">
        <f t="shared" si="56"/>
        <v>0.65165165165165162</v>
      </c>
      <c r="Y284" s="1736">
        <v>333</v>
      </c>
      <c r="Z284" s="1736">
        <v>217</v>
      </c>
      <c r="AA284" s="1738">
        <f t="shared" si="57"/>
        <v>0.65165165165165162</v>
      </c>
      <c r="AB284" s="1736">
        <v>333</v>
      </c>
      <c r="AC284" s="1736">
        <v>233</v>
      </c>
      <c r="AD284" s="1738">
        <f t="shared" si="58"/>
        <v>0.6996996996996997</v>
      </c>
      <c r="AE284" s="1736">
        <v>333</v>
      </c>
      <c r="AF284" s="1736">
        <v>247</v>
      </c>
      <c r="AG284" s="1738">
        <f t="shared" si="59"/>
        <v>0.74174174174174179</v>
      </c>
      <c r="AH284" s="1736">
        <v>333</v>
      </c>
      <c r="AI284" s="1736">
        <v>280</v>
      </c>
      <c r="AJ284" s="1738">
        <f t="shared" si="60"/>
        <v>0.84084084084084088</v>
      </c>
      <c r="AK284" s="1736">
        <v>333</v>
      </c>
      <c r="AL284" s="1736">
        <v>271</v>
      </c>
      <c r="AM284" s="1738">
        <f t="shared" si="61"/>
        <v>0.81381381381381379</v>
      </c>
      <c r="AN284" s="1736">
        <v>333</v>
      </c>
      <c r="AO284" s="1736">
        <v>249</v>
      </c>
      <c r="AP284" s="1738">
        <f t="shared" si="62"/>
        <v>0.74774774774774777</v>
      </c>
      <c r="AQ284" s="1736">
        <v>333</v>
      </c>
      <c r="AR284" s="1736">
        <v>241</v>
      </c>
      <c r="AS284" s="1738">
        <f t="shared" si="63"/>
        <v>0.72372372372372373</v>
      </c>
      <c r="AT284" s="1738">
        <f t="shared" si="64"/>
        <v>0.73798798798798804</v>
      </c>
    </row>
    <row r="285" spans="1:46">
      <c r="A285" s="1739" t="s">
        <v>3279</v>
      </c>
      <c r="B285" s="1721">
        <v>1240</v>
      </c>
      <c r="C285" s="1721">
        <v>34</v>
      </c>
      <c r="D285" s="1734">
        <v>278</v>
      </c>
      <c r="E285" s="1740" t="s">
        <v>516</v>
      </c>
      <c r="F285" s="1736" t="s">
        <v>2290</v>
      </c>
      <c r="G285" s="1736" t="s">
        <v>2289</v>
      </c>
      <c r="H285" s="1736">
        <v>11</v>
      </c>
      <c r="I285" s="1736">
        <v>333</v>
      </c>
      <c r="J285" s="1736">
        <v>333</v>
      </c>
      <c r="K285" s="1736">
        <v>158</v>
      </c>
      <c r="L285" s="1738">
        <f t="shared" si="52"/>
        <v>0.47447447447447449</v>
      </c>
      <c r="M285" s="1736">
        <v>333</v>
      </c>
      <c r="N285" s="1736">
        <v>178</v>
      </c>
      <c r="O285" s="1738">
        <f t="shared" si="53"/>
        <v>0.53453453453453459</v>
      </c>
      <c r="P285" s="1736">
        <v>333</v>
      </c>
      <c r="Q285" s="1736">
        <v>168</v>
      </c>
      <c r="R285" s="1738">
        <f t="shared" si="54"/>
        <v>0.50450450450450446</v>
      </c>
      <c r="S285" s="1736">
        <v>333</v>
      </c>
      <c r="T285" s="1736">
        <v>158</v>
      </c>
      <c r="U285" s="1738">
        <f t="shared" si="55"/>
        <v>0.47447447447447449</v>
      </c>
      <c r="V285" s="1736">
        <v>333</v>
      </c>
      <c r="W285" s="1736">
        <v>163</v>
      </c>
      <c r="X285" s="1738">
        <f t="shared" si="56"/>
        <v>0.4894894894894895</v>
      </c>
      <c r="Y285" s="1736">
        <v>333</v>
      </c>
      <c r="Z285" s="1736">
        <v>140</v>
      </c>
      <c r="AA285" s="1738">
        <f t="shared" si="57"/>
        <v>0.42042042042042044</v>
      </c>
      <c r="AB285" s="1736">
        <v>333</v>
      </c>
      <c r="AC285" s="1736">
        <v>32</v>
      </c>
      <c r="AD285" s="1738">
        <f t="shared" si="58"/>
        <v>9.6096096096096095E-2</v>
      </c>
      <c r="AE285" s="1736">
        <v>333</v>
      </c>
      <c r="AF285" s="1736">
        <v>30</v>
      </c>
      <c r="AG285" s="1738">
        <f t="shared" si="59"/>
        <v>9.0090090090090086E-2</v>
      </c>
      <c r="AH285" s="1736">
        <v>333</v>
      </c>
      <c r="AI285" s="1736">
        <v>25</v>
      </c>
      <c r="AJ285" s="1738">
        <f t="shared" si="60"/>
        <v>7.5075075075075076E-2</v>
      </c>
      <c r="AK285" s="1736">
        <v>333</v>
      </c>
      <c r="AL285" s="1736">
        <v>128</v>
      </c>
      <c r="AM285" s="1738">
        <f t="shared" si="61"/>
        <v>0.38438438438438438</v>
      </c>
      <c r="AN285" s="1736">
        <v>333</v>
      </c>
      <c r="AO285" s="1736">
        <v>142</v>
      </c>
      <c r="AP285" s="1738">
        <f t="shared" si="62"/>
        <v>0.42642642642642642</v>
      </c>
      <c r="AQ285" s="1736">
        <v>333</v>
      </c>
      <c r="AR285" s="1736">
        <v>125</v>
      </c>
      <c r="AS285" s="1738">
        <f t="shared" si="63"/>
        <v>0.37537537537537535</v>
      </c>
      <c r="AT285" s="1738">
        <f t="shared" si="64"/>
        <v>0.36211211211211214</v>
      </c>
    </row>
    <row r="286" spans="1:46">
      <c r="A286" s="1739" t="s">
        <v>3280</v>
      </c>
      <c r="B286" s="1721">
        <v>1260</v>
      </c>
      <c r="C286" s="1721">
        <v>8</v>
      </c>
      <c r="D286" s="1734">
        <v>279</v>
      </c>
      <c r="E286" s="1740" t="s">
        <v>1676</v>
      </c>
      <c r="F286" s="1736" t="s">
        <v>2290</v>
      </c>
      <c r="G286" s="1736" t="s">
        <v>2289</v>
      </c>
      <c r="H286" s="1736">
        <v>33</v>
      </c>
      <c r="I286" s="1736">
        <v>333</v>
      </c>
      <c r="J286" s="1736">
        <v>333</v>
      </c>
      <c r="K286" s="1736">
        <v>129.54</v>
      </c>
      <c r="L286" s="1738">
        <f t="shared" si="52"/>
        <v>0.38900900900900898</v>
      </c>
      <c r="M286" s="1736">
        <v>333</v>
      </c>
      <c r="N286" s="1736">
        <v>295.32</v>
      </c>
      <c r="O286" s="1738">
        <f t="shared" si="53"/>
        <v>0.88684684684684678</v>
      </c>
      <c r="P286" s="1736">
        <v>333</v>
      </c>
      <c r="Q286" s="1736">
        <v>266.64</v>
      </c>
      <c r="R286" s="1738">
        <f t="shared" si="54"/>
        <v>0.80072072072072065</v>
      </c>
      <c r="S286" s="1736">
        <v>333</v>
      </c>
      <c r="T286" s="1736">
        <v>245.04</v>
      </c>
      <c r="U286" s="1738">
        <f t="shared" si="55"/>
        <v>0.73585585585585578</v>
      </c>
      <c r="V286" s="1736">
        <v>333</v>
      </c>
      <c r="W286" s="1736">
        <v>381.18</v>
      </c>
      <c r="X286" s="1738">
        <f t="shared" si="56"/>
        <v>1.1446846846846848</v>
      </c>
      <c r="Y286" s="1736">
        <v>333</v>
      </c>
      <c r="Z286" s="1736">
        <v>45.18</v>
      </c>
      <c r="AA286" s="1738">
        <f t="shared" si="57"/>
        <v>0.13567567567567568</v>
      </c>
      <c r="AB286" s="1736">
        <v>333</v>
      </c>
      <c r="AC286" s="1736">
        <v>53.82</v>
      </c>
      <c r="AD286" s="1738">
        <f t="shared" si="58"/>
        <v>0.16162162162162164</v>
      </c>
      <c r="AE286" s="1736">
        <v>333</v>
      </c>
      <c r="AF286" s="1736">
        <v>57</v>
      </c>
      <c r="AG286" s="1738">
        <f t="shared" si="59"/>
        <v>0.17117117117117117</v>
      </c>
      <c r="AH286" s="1736">
        <v>333</v>
      </c>
      <c r="AI286" s="1736">
        <v>48.78</v>
      </c>
      <c r="AJ286" s="1738">
        <f t="shared" si="60"/>
        <v>0.14648648648648649</v>
      </c>
      <c r="AK286" s="1736">
        <v>333</v>
      </c>
      <c r="AL286" s="1736">
        <v>39.18</v>
      </c>
      <c r="AM286" s="1738">
        <f t="shared" si="61"/>
        <v>0.11765765765765766</v>
      </c>
      <c r="AN286" s="1736">
        <v>333</v>
      </c>
      <c r="AO286" s="1736">
        <v>258.54000000000002</v>
      </c>
      <c r="AP286" s="1738">
        <f t="shared" si="62"/>
        <v>0.77639639639639646</v>
      </c>
      <c r="AQ286" s="1736">
        <v>333</v>
      </c>
      <c r="AR286" s="1736">
        <v>263.04000000000002</v>
      </c>
      <c r="AS286" s="1738">
        <f t="shared" si="63"/>
        <v>0.78990990990990995</v>
      </c>
      <c r="AT286" s="1738">
        <f t="shared" si="64"/>
        <v>0.52133633633633636</v>
      </c>
    </row>
    <row r="287" spans="1:46">
      <c r="A287" s="1739" t="s">
        <v>3281</v>
      </c>
      <c r="B287" s="1721">
        <v>6110</v>
      </c>
      <c r="C287" s="1721">
        <v>51</v>
      </c>
      <c r="D287" s="1734">
        <v>280</v>
      </c>
      <c r="E287" s="1740" t="s">
        <v>572</v>
      </c>
      <c r="F287" s="1736" t="s">
        <v>2290</v>
      </c>
      <c r="G287" s="1736" t="s">
        <v>2289</v>
      </c>
      <c r="H287" s="1736">
        <v>11</v>
      </c>
      <c r="I287" s="1736">
        <v>333</v>
      </c>
      <c r="J287" s="1736">
        <v>333</v>
      </c>
      <c r="K287" s="1736">
        <v>430</v>
      </c>
      <c r="L287" s="1738">
        <f t="shared" si="52"/>
        <v>1.2912912912912913</v>
      </c>
      <c r="M287" s="1736">
        <v>333</v>
      </c>
      <c r="N287" s="1736">
        <v>405</v>
      </c>
      <c r="O287" s="1738">
        <f t="shared" si="53"/>
        <v>1.2162162162162162</v>
      </c>
      <c r="P287" s="1736">
        <v>333</v>
      </c>
      <c r="Q287" s="1736">
        <v>430</v>
      </c>
      <c r="R287" s="1738">
        <f t="shared" si="54"/>
        <v>1.2912912912912913</v>
      </c>
      <c r="S287" s="1736">
        <v>333</v>
      </c>
      <c r="T287" s="1736">
        <v>264</v>
      </c>
      <c r="U287" s="1738">
        <f t="shared" si="55"/>
        <v>0.7927927927927928</v>
      </c>
      <c r="V287" s="1736">
        <v>333</v>
      </c>
      <c r="W287" s="1736">
        <v>302</v>
      </c>
      <c r="X287" s="1738">
        <f t="shared" si="56"/>
        <v>0.9069069069069069</v>
      </c>
      <c r="Y287" s="1736">
        <v>333</v>
      </c>
      <c r="Z287" s="1736">
        <v>340</v>
      </c>
      <c r="AA287" s="1738">
        <f t="shared" si="57"/>
        <v>1.0210210210210211</v>
      </c>
      <c r="AB287" s="1736">
        <v>333</v>
      </c>
      <c r="AC287" s="1736">
        <v>350</v>
      </c>
      <c r="AD287" s="1738">
        <f t="shared" si="58"/>
        <v>1.0510510510510511</v>
      </c>
      <c r="AE287" s="1736">
        <v>333</v>
      </c>
      <c r="AF287" s="1736">
        <v>364</v>
      </c>
      <c r="AG287" s="1738">
        <f t="shared" si="59"/>
        <v>1.0930930930930931</v>
      </c>
      <c r="AH287" s="1736">
        <v>333</v>
      </c>
      <c r="AI287" s="1736">
        <v>348</v>
      </c>
      <c r="AJ287" s="1738">
        <f t="shared" si="60"/>
        <v>1.045045045045045</v>
      </c>
      <c r="AK287" s="1736">
        <v>333</v>
      </c>
      <c r="AL287" s="1736">
        <v>365</v>
      </c>
      <c r="AM287" s="1738">
        <f t="shared" si="61"/>
        <v>1.0960960960960962</v>
      </c>
      <c r="AN287" s="1736">
        <v>333</v>
      </c>
      <c r="AO287" s="1736">
        <v>390</v>
      </c>
      <c r="AP287" s="1738">
        <f t="shared" si="62"/>
        <v>1.1711711711711712</v>
      </c>
      <c r="AQ287" s="1736">
        <v>333</v>
      </c>
      <c r="AR287" s="1736">
        <v>402.5</v>
      </c>
      <c r="AS287" s="1738">
        <f t="shared" si="63"/>
        <v>1.2087087087087087</v>
      </c>
      <c r="AT287" s="1738">
        <f t="shared" si="64"/>
        <v>1.0987237237237237</v>
      </c>
    </row>
    <row r="288" spans="1:46">
      <c r="A288" s="1739" t="s">
        <v>3282</v>
      </c>
      <c r="B288" s="1721">
        <v>6150</v>
      </c>
      <c r="C288" s="1721">
        <v>11</v>
      </c>
      <c r="D288" s="1734">
        <v>281</v>
      </c>
      <c r="E288" s="1740" t="s">
        <v>1633</v>
      </c>
      <c r="F288" s="1736" t="s">
        <v>2290</v>
      </c>
      <c r="G288" s="1736" t="s">
        <v>2289</v>
      </c>
      <c r="H288" s="1736">
        <v>11</v>
      </c>
      <c r="I288" s="1736">
        <v>333</v>
      </c>
      <c r="J288" s="1736">
        <v>333</v>
      </c>
      <c r="K288" s="1736">
        <v>4.4000000000000004</v>
      </c>
      <c r="L288" s="1738">
        <f t="shared" si="52"/>
        <v>1.3213213213213214E-2</v>
      </c>
      <c r="M288" s="1736">
        <v>333</v>
      </c>
      <c r="N288" s="1736">
        <v>6.9</v>
      </c>
      <c r="O288" s="1738">
        <f t="shared" si="53"/>
        <v>2.0720720720720721E-2</v>
      </c>
      <c r="P288" s="1736">
        <v>333</v>
      </c>
      <c r="Q288" s="1736">
        <v>8</v>
      </c>
      <c r="R288" s="1738">
        <f t="shared" si="54"/>
        <v>2.4024024024024024E-2</v>
      </c>
      <c r="S288" s="1736">
        <v>333</v>
      </c>
      <c r="T288" s="1736">
        <v>16</v>
      </c>
      <c r="U288" s="1738">
        <f t="shared" si="55"/>
        <v>4.8048048048048048E-2</v>
      </c>
      <c r="V288" s="1736">
        <v>333</v>
      </c>
      <c r="W288" s="1736">
        <v>66</v>
      </c>
      <c r="X288" s="1738">
        <f t="shared" si="56"/>
        <v>0.1981981981981982</v>
      </c>
      <c r="Y288" s="1736">
        <v>333</v>
      </c>
      <c r="Z288" s="1736">
        <v>110</v>
      </c>
      <c r="AA288" s="1738">
        <f t="shared" si="57"/>
        <v>0.33033033033033032</v>
      </c>
      <c r="AB288" s="1736">
        <v>333</v>
      </c>
      <c r="AC288" s="1736">
        <v>5</v>
      </c>
      <c r="AD288" s="1738">
        <f t="shared" si="58"/>
        <v>1.5015015015015015E-2</v>
      </c>
      <c r="AE288" s="1736">
        <v>333</v>
      </c>
      <c r="AF288" s="1736">
        <v>5</v>
      </c>
      <c r="AG288" s="1738">
        <f t="shared" si="59"/>
        <v>1.5015015015015015E-2</v>
      </c>
      <c r="AH288" s="1736">
        <v>333</v>
      </c>
      <c r="AI288" s="1736">
        <v>7</v>
      </c>
      <c r="AJ288" s="1738">
        <f t="shared" si="60"/>
        <v>2.1021021021021023E-2</v>
      </c>
      <c r="AK288" s="1736">
        <v>333</v>
      </c>
      <c r="AL288" s="1736">
        <v>45</v>
      </c>
      <c r="AM288" s="1738">
        <f t="shared" si="61"/>
        <v>0.13513513513513514</v>
      </c>
      <c r="AN288" s="1736">
        <v>333</v>
      </c>
      <c r="AO288" s="1736">
        <v>7</v>
      </c>
      <c r="AP288" s="1738">
        <f t="shared" si="62"/>
        <v>2.1021021021021023E-2</v>
      </c>
      <c r="AQ288" s="1736">
        <v>333</v>
      </c>
      <c r="AR288" s="1736">
        <v>78</v>
      </c>
      <c r="AS288" s="1738">
        <f t="shared" si="63"/>
        <v>0.23423423423423423</v>
      </c>
      <c r="AT288" s="1738">
        <f t="shared" si="64"/>
        <v>8.9664664664664662E-2</v>
      </c>
    </row>
    <row r="289" spans="1:46">
      <c r="A289" s="1739" t="s">
        <v>3283</v>
      </c>
      <c r="B289" s="1721">
        <v>1220</v>
      </c>
      <c r="C289" s="1721">
        <v>63</v>
      </c>
      <c r="D289" s="1734">
        <v>282</v>
      </c>
      <c r="E289" s="1740" t="s">
        <v>2393</v>
      </c>
      <c r="F289" s="1736" t="s">
        <v>2290</v>
      </c>
      <c r="G289" s="1736" t="s">
        <v>1512</v>
      </c>
      <c r="H289" s="1736">
        <v>11</v>
      </c>
      <c r="I289" s="1736">
        <v>334</v>
      </c>
      <c r="J289" s="1736">
        <v>189</v>
      </c>
      <c r="K289" s="1736">
        <v>104</v>
      </c>
      <c r="L289" s="1738">
        <f t="shared" si="52"/>
        <v>0.55026455026455023</v>
      </c>
      <c r="M289" s="1736">
        <v>189</v>
      </c>
      <c r="N289" s="1736">
        <v>112</v>
      </c>
      <c r="O289" s="1738">
        <f t="shared" si="53"/>
        <v>0.59259259259259256</v>
      </c>
      <c r="P289" s="1736">
        <v>189</v>
      </c>
      <c r="Q289" s="1736">
        <v>104</v>
      </c>
      <c r="R289" s="1738">
        <f t="shared" si="54"/>
        <v>0.55026455026455023</v>
      </c>
      <c r="S289" s="1736">
        <v>189</v>
      </c>
      <c r="T289" s="1736">
        <v>84</v>
      </c>
      <c r="U289" s="1738">
        <f t="shared" si="55"/>
        <v>0.44444444444444442</v>
      </c>
      <c r="V289" s="1736">
        <v>189</v>
      </c>
      <c r="W289" s="1736">
        <v>96</v>
      </c>
      <c r="X289" s="1738">
        <f t="shared" si="56"/>
        <v>0.50793650793650791</v>
      </c>
      <c r="Y289" s="1736">
        <v>189</v>
      </c>
      <c r="Z289" s="1736">
        <v>96</v>
      </c>
      <c r="AA289" s="1738">
        <f t="shared" si="57"/>
        <v>0.50793650793650791</v>
      </c>
      <c r="AB289" s="1736">
        <v>189</v>
      </c>
      <c r="AC289" s="1736">
        <v>92</v>
      </c>
      <c r="AD289" s="1738">
        <f t="shared" si="58"/>
        <v>0.48677248677248675</v>
      </c>
      <c r="AE289" s="1736">
        <v>189</v>
      </c>
      <c r="AF289" s="1736">
        <v>84</v>
      </c>
      <c r="AG289" s="1738">
        <f t="shared" si="59"/>
        <v>0.44444444444444442</v>
      </c>
      <c r="AH289" s="1736">
        <v>189</v>
      </c>
      <c r="AI289" s="1736">
        <v>60</v>
      </c>
      <c r="AJ289" s="1738">
        <f t="shared" si="60"/>
        <v>0.31746031746031744</v>
      </c>
      <c r="AK289" s="1736">
        <v>189</v>
      </c>
      <c r="AL289" s="1736">
        <v>56</v>
      </c>
      <c r="AM289" s="1738">
        <f t="shared" si="61"/>
        <v>0.29629629629629628</v>
      </c>
      <c r="AN289" s="1736">
        <v>334</v>
      </c>
      <c r="AO289" s="1736">
        <v>70.8</v>
      </c>
      <c r="AP289" s="1738">
        <f t="shared" si="62"/>
        <v>0.21197604790419161</v>
      </c>
      <c r="AQ289" s="1736">
        <v>334</v>
      </c>
      <c r="AR289" s="1736">
        <v>88.8</v>
      </c>
      <c r="AS289" s="1738">
        <f t="shared" si="63"/>
        <v>0.26586826347305387</v>
      </c>
      <c r="AT289" s="1738">
        <f t="shared" si="64"/>
        <v>0.40953870211102422</v>
      </c>
    </row>
    <row r="290" spans="1:46">
      <c r="A290" s="1739" t="s">
        <v>3284</v>
      </c>
      <c r="B290" s="1721">
        <v>1230</v>
      </c>
      <c r="C290" s="1721">
        <v>8</v>
      </c>
      <c r="D290" s="1734">
        <v>283</v>
      </c>
      <c r="E290" s="1740" t="s">
        <v>42</v>
      </c>
      <c r="F290" s="1736" t="s">
        <v>2290</v>
      </c>
      <c r="G290" s="1736" t="s">
        <v>2289</v>
      </c>
      <c r="H290" s="1736">
        <v>11</v>
      </c>
      <c r="I290" s="1736">
        <v>335</v>
      </c>
      <c r="J290" s="1736">
        <v>335</v>
      </c>
      <c r="K290" s="1736">
        <v>279</v>
      </c>
      <c r="L290" s="1738">
        <f t="shared" si="52"/>
        <v>0.83283582089552244</v>
      </c>
      <c r="M290" s="1736">
        <v>335</v>
      </c>
      <c r="N290" s="1736">
        <v>319.2</v>
      </c>
      <c r="O290" s="1738">
        <f t="shared" si="53"/>
        <v>0.95283582089552232</v>
      </c>
      <c r="P290" s="1736">
        <v>335</v>
      </c>
      <c r="Q290" s="1736">
        <v>282</v>
      </c>
      <c r="R290" s="1738">
        <f t="shared" si="54"/>
        <v>0.84179104477611943</v>
      </c>
      <c r="S290" s="1736">
        <v>335</v>
      </c>
      <c r="T290" s="1736">
        <v>303</v>
      </c>
      <c r="U290" s="1738">
        <f t="shared" si="55"/>
        <v>0.90447761194029852</v>
      </c>
      <c r="V290" s="1736">
        <v>335</v>
      </c>
      <c r="W290" s="1736">
        <v>270.60000000000002</v>
      </c>
      <c r="X290" s="1738">
        <f t="shared" si="56"/>
        <v>0.8077611940298508</v>
      </c>
      <c r="Y290" s="1736">
        <v>335</v>
      </c>
      <c r="Z290" s="1736">
        <v>300.60000000000002</v>
      </c>
      <c r="AA290" s="1738">
        <f t="shared" si="57"/>
        <v>0.89731343283582099</v>
      </c>
      <c r="AB290" s="1736">
        <v>335</v>
      </c>
      <c r="AC290" s="1736">
        <v>260.39999999999998</v>
      </c>
      <c r="AD290" s="1738">
        <f t="shared" si="58"/>
        <v>0.77731343283582077</v>
      </c>
      <c r="AE290" s="1736">
        <v>335</v>
      </c>
      <c r="AF290" s="1736">
        <v>313.8</v>
      </c>
      <c r="AG290" s="1738">
        <f t="shared" si="59"/>
        <v>0.9367164179104478</v>
      </c>
      <c r="AH290" s="1736">
        <v>335</v>
      </c>
      <c r="AI290" s="1736">
        <v>267</v>
      </c>
      <c r="AJ290" s="1738">
        <f t="shared" si="60"/>
        <v>0.79701492537313434</v>
      </c>
      <c r="AK290" s="1736">
        <v>335</v>
      </c>
      <c r="AL290" s="1736">
        <v>288</v>
      </c>
      <c r="AM290" s="1738">
        <f t="shared" si="61"/>
        <v>0.85970149253731343</v>
      </c>
      <c r="AN290" s="1736">
        <v>335</v>
      </c>
      <c r="AO290" s="1736">
        <v>304.2</v>
      </c>
      <c r="AP290" s="1738">
        <f t="shared" si="62"/>
        <v>0.90805970149253723</v>
      </c>
      <c r="AQ290" s="1736">
        <v>335</v>
      </c>
      <c r="AR290" s="1736">
        <v>265.2</v>
      </c>
      <c r="AS290" s="1738">
        <f t="shared" si="63"/>
        <v>0.79164179104477606</v>
      </c>
      <c r="AT290" s="1738">
        <f t="shared" si="64"/>
        <v>0.85895522388059697</v>
      </c>
    </row>
    <row r="291" spans="1:46">
      <c r="A291" s="1739" t="s">
        <v>3285</v>
      </c>
      <c r="B291" s="1721">
        <v>1260</v>
      </c>
      <c r="C291" s="1721">
        <v>14</v>
      </c>
      <c r="D291" s="1734">
        <v>284</v>
      </c>
      <c r="E291" s="1740" t="s">
        <v>1442</v>
      </c>
      <c r="F291" s="1736" t="s">
        <v>2290</v>
      </c>
      <c r="G291" s="1736" t="s">
        <v>2289</v>
      </c>
      <c r="H291" s="1736">
        <v>11</v>
      </c>
      <c r="I291" s="1736">
        <v>340</v>
      </c>
      <c r="J291" s="1736">
        <v>340</v>
      </c>
      <c r="K291" s="1736">
        <v>3.2</v>
      </c>
      <c r="L291" s="1738">
        <f t="shared" si="52"/>
        <v>9.4117647058823539E-3</v>
      </c>
      <c r="M291" s="1736">
        <v>340</v>
      </c>
      <c r="N291" s="1736">
        <v>0</v>
      </c>
      <c r="O291" s="1738"/>
      <c r="P291" s="1736">
        <v>340</v>
      </c>
      <c r="Q291" s="1736">
        <v>0</v>
      </c>
      <c r="R291" s="1738"/>
      <c r="S291" s="1736">
        <v>340</v>
      </c>
      <c r="T291" s="1736">
        <v>0</v>
      </c>
      <c r="U291" s="1738"/>
      <c r="V291" s="1736">
        <v>340</v>
      </c>
      <c r="W291" s="1736">
        <v>0</v>
      </c>
      <c r="X291" s="1738"/>
      <c r="Y291" s="1736">
        <v>340</v>
      </c>
      <c r="Z291" s="1736">
        <v>0</v>
      </c>
      <c r="AA291" s="1738"/>
      <c r="AB291" s="1736">
        <v>340</v>
      </c>
      <c r="AC291" s="1736">
        <v>0</v>
      </c>
      <c r="AD291" s="1738"/>
      <c r="AE291" s="1736">
        <v>340</v>
      </c>
      <c r="AF291" s="1736">
        <v>0</v>
      </c>
      <c r="AG291" s="1738"/>
      <c r="AH291" s="1736">
        <v>340</v>
      </c>
      <c r="AI291" s="1736">
        <v>0</v>
      </c>
      <c r="AJ291" s="1738"/>
      <c r="AK291" s="1736">
        <v>340</v>
      </c>
      <c r="AL291" s="1736">
        <v>0</v>
      </c>
      <c r="AM291" s="1738"/>
      <c r="AN291" s="1736">
        <v>340</v>
      </c>
      <c r="AO291" s="1736">
        <v>0</v>
      </c>
      <c r="AP291" s="1738"/>
      <c r="AQ291" s="1736">
        <v>340</v>
      </c>
      <c r="AR291" s="1736">
        <v>0</v>
      </c>
      <c r="AS291" s="1738"/>
      <c r="AT291" s="1738">
        <f t="shared" si="64"/>
        <v>7.8431372549019615E-4</v>
      </c>
    </row>
    <row r="292" spans="1:46">
      <c r="A292" s="1739" t="s">
        <v>3286</v>
      </c>
      <c r="B292" s="1721">
        <v>6220</v>
      </c>
      <c r="C292" s="1721">
        <v>146</v>
      </c>
      <c r="D292" s="1734">
        <v>285</v>
      </c>
      <c r="E292" s="1740" t="s">
        <v>541</v>
      </c>
      <c r="F292" s="1736" t="s">
        <v>2290</v>
      </c>
      <c r="G292" s="1736" t="s">
        <v>849</v>
      </c>
      <c r="H292" s="1736">
        <v>11</v>
      </c>
      <c r="I292" s="1736">
        <v>341</v>
      </c>
      <c r="J292" s="1736">
        <v>341</v>
      </c>
      <c r="K292" s="1736">
        <v>7</v>
      </c>
      <c r="L292" s="1738">
        <f t="shared" si="52"/>
        <v>2.0527859237536656E-2</v>
      </c>
      <c r="M292" s="1736">
        <v>341</v>
      </c>
      <c r="N292" s="1736">
        <v>44</v>
      </c>
      <c r="O292" s="1738">
        <f t="shared" si="53"/>
        <v>0.12903225806451613</v>
      </c>
      <c r="P292" s="1736">
        <v>341</v>
      </c>
      <c r="Q292" s="1736">
        <v>21</v>
      </c>
      <c r="R292" s="1738">
        <f t="shared" si="54"/>
        <v>6.1583577712609971E-2</v>
      </c>
      <c r="S292" s="1736">
        <v>341</v>
      </c>
      <c r="T292" s="1736">
        <v>14</v>
      </c>
      <c r="U292" s="1738">
        <f t="shared" si="55"/>
        <v>4.1055718475073312E-2</v>
      </c>
      <c r="V292" s="1736">
        <v>341</v>
      </c>
      <c r="W292" s="1736">
        <v>12</v>
      </c>
      <c r="X292" s="1738">
        <f t="shared" si="56"/>
        <v>3.519061583577713E-2</v>
      </c>
      <c r="Y292" s="1736">
        <v>341</v>
      </c>
      <c r="Z292" s="1736">
        <v>8</v>
      </c>
      <c r="AA292" s="1738">
        <f t="shared" si="57"/>
        <v>2.3460410557184751E-2</v>
      </c>
      <c r="AB292" s="1736">
        <v>341</v>
      </c>
      <c r="AC292" s="1736">
        <v>14</v>
      </c>
      <c r="AD292" s="1738">
        <f t="shared" si="58"/>
        <v>4.1055718475073312E-2</v>
      </c>
      <c r="AE292" s="1736">
        <v>341</v>
      </c>
      <c r="AF292" s="1736">
        <v>12</v>
      </c>
      <c r="AG292" s="1738">
        <f t="shared" si="59"/>
        <v>3.519061583577713E-2</v>
      </c>
      <c r="AH292" s="1736">
        <v>341</v>
      </c>
      <c r="AI292" s="1736">
        <v>10</v>
      </c>
      <c r="AJ292" s="1738">
        <f t="shared" si="60"/>
        <v>2.932551319648094E-2</v>
      </c>
      <c r="AK292" s="1736">
        <v>341</v>
      </c>
      <c r="AL292" s="1736">
        <v>10</v>
      </c>
      <c r="AM292" s="1738">
        <f t="shared" si="61"/>
        <v>2.932551319648094E-2</v>
      </c>
      <c r="AN292" s="1736">
        <v>341</v>
      </c>
      <c r="AO292" s="1736">
        <v>11</v>
      </c>
      <c r="AP292" s="1738">
        <f t="shared" si="62"/>
        <v>3.2258064516129031E-2</v>
      </c>
      <c r="AQ292" s="1736">
        <v>341</v>
      </c>
      <c r="AR292" s="1736">
        <v>32</v>
      </c>
      <c r="AS292" s="1738">
        <f t="shared" si="63"/>
        <v>9.3841642228739003E-2</v>
      </c>
      <c r="AT292" s="1738">
        <f t="shared" si="64"/>
        <v>4.7653958944281524E-2</v>
      </c>
    </row>
    <row r="293" spans="1:46">
      <c r="A293" s="1739" t="s">
        <v>3287</v>
      </c>
      <c r="B293" s="1721">
        <v>1250</v>
      </c>
      <c r="C293" s="1721">
        <v>11</v>
      </c>
      <c r="D293" s="1734">
        <v>286</v>
      </c>
      <c r="E293" s="1740" t="s">
        <v>59</v>
      </c>
      <c r="F293" s="1736" t="s">
        <v>2290</v>
      </c>
      <c r="G293" s="1736" t="s">
        <v>2289</v>
      </c>
      <c r="H293" s="1736">
        <v>11</v>
      </c>
      <c r="I293" s="1736">
        <v>349</v>
      </c>
      <c r="J293" s="1736">
        <v>349</v>
      </c>
      <c r="K293" s="1736">
        <v>172</v>
      </c>
      <c r="L293" s="1738">
        <f t="shared" si="52"/>
        <v>0.49283667621776506</v>
      </c>
      <c r="M293" s="1736">
        <v>349</v>
      </c>
      <c r="N293" s="1736">
        <v>194</v>
      </c>
      <c r="O293" s="1738">
        <f t="shared" si="53"/>
        <v>0.55587392550143266</v>
      </c>
      <c r="P293" s="1736">
        <v>349</v>
      </c>
      <c r="Q293" s="1736">
        <v>158</v>
      </c>
      <c r="R293" s="1738">
        <f t="shared" si="54"/>
        <v>0.45272206303724927</v>
      </c>
      <c r="S293" s="1736">
        <v>349</v>
      </c>
      <c r="T293" s="1736">
        <v>150</v>
      </c>
      <c r="U293" s="1738">
        <f t="shared" si="55"/>
        <v>0.42979942693409739</v>
      </c>
      <c r="V293" s="1736">
        <v>349</v>
      </c>
      <c r="W293" s="1736">
        <v>230</v>
      </c>
      <c r="X293" s="1738">
        <f t="shared" si="56"/>
        <v>0.65902578796561606</v>
      </c>
      <c r="Y293" s="1736">
        <v>349</v>
      </c>
      <c r="Z293" s="1736">
        <v>214</v>
      </c>
      <c r="AA293" s="1738">
        <f t="shared" si="57"/>
        <v>0.61318051575931232</v>
      </c>
      <c r="AB293" s="1736">
        <v>349</v>
      </c>
      <c r="AC293" s="1736">
        <v>240</v>
      </c>
      <c r="AD293" s="1738">
        <f t="shared" si="58"/>
        <v>0.68767908309455583</v>
      </c>
      <c r="AE293" s="1736">
        <v>349</v>
      </c>
      <c r="AF293" s="1736">
        <v>150</v>
      </c>
      <c r="AG293" s="1738">
        <f t="shared" si="59"/>
        <v>0.42979942693409739</v>
      </c>
      <c r="AH293" s="1736">
        <v>349</v>
      </c>
      <c r="AI293" s="1736">
        <v>132</v>
      </c>
      <c r="AJ293" s="1738">
        <f t="shared" si="60"/>
        <v>0.37822349570200575</v>
      </c>
      <c r="AK293" s="1736">
        <v>349</v>
      </c>
      <c r="AL293" s="1736">
        <v>222</v>
      </c>
      <c r="AM293" s="1738">
        <f t="shared" si="61"/>
        <v>0.63610315186246413</v>
      </c>
      <c r="AN293" s="1736">
        <v>349</v>
      </c>
      <c r="AO293" s="1736">
        <v>190</v>
      </c>
      <c r="AP293" s="1738">
        <f t="shared" si="62"/>
        <v>0.54441260744985676</v>
      </c>
      <c r="AQ293" s="1736">
        <v>349</v>
      </c>
      <c r="AR293" s="1736">
        <v>126</v>
      </c>
      <c r="AS293" s="1738">
        <f t="shared" si="63"/>
        <v>0.36103151862464183</v>
      </c>
      <c r="AT293" s="1738">
        <f t="shared" si="64"/>
        <v>0.52005730659025784</v>
      </c>
    </row>
    <row r="294" spans="1:46">
      <c r="A294" s="1739" t="s">
        <v>3288</v>
      </c>
      <c r="B294" s="1721">
        <v>6110</v>
      </c>
      <c r="C294" s="1721">
        <v>52</v>
      </c>
      <c r="D294" s="1734">
        <v>287</v>
      </c>
      <c r="E294" s="1740" t="s">
        <v>573</v>
      </c>
      <c r="F294" s="1736" t="s">
        <v>2290</v>
      </c>
      <c r="G294" s="1736" t="s">
        <v>2289</v>
      </c>
      <c r="H294" s="1736">
        <v>33</v>
      </c>
      <c r="I294" s="1736">
        <v>349</v>
      </c>
      <c r="J294" s="1736">
        <v>349</v>
      </c>
      <c r="K294" s="1736">
        <v>339</v>
      </c>
      <c r="L294" s="1738">
        <f t="shared" si="52"/>
        <v>0.97134670487106012</v>
      </c>
      <c r="M294" s="1736">
        <v>349</v>
      </c>
      <c r="N294" s="1736">
        <v>342.72</v>
      </c>
      <c r="O294" s="1738">
        <f t="shared" si="53"/>
        <v>0.98200573065902586</v>
      </c>
      <c r="P294" s="1736">
        <v>349</v>
      </c>
      <c r="Q294" s="1736">
        <v>350.28</v>
      </c>
      <c r="R294" s="1738">
        <f t="shared" si="54"/>
        <v>1.0036676217765041</v>
      </c>
      <c r="S294" s="1736">
        <v>349</v>
      </c>
      <c r="T294" s="1736">
        <v>333.6</v>
      </c>
      <c r="U294" s="1738">
        <f t="shared" si="55"/>
        <v>0.95587392550143269</v>
      </c>
      <c r="V294" s="1736">
        <v>349</v>
      </c>
      <c r="W294" s="1736">
        <v>346.8</v>
      </c>
      <c r="X294" s="1738">
        <f t="shared" si="56"/>
        <v>0.99369627507163327</v>
      </c>
      <c r="Y294" s="1736">
        <v>349</v>
      </c>
      <c r="Z294" s="1736">
        <v>348</v>
      </c>
      <c r="AA294" s="1738">
        <f t="shared" si="57"/>
        <v>0.99713467048710602</v>
      </c>
      <c r="AB294" s="1736">
        <v>349</v>
      </c>
      <c r="AC294" s="1736">
        <v>342</v>
      </c>
      <c r="AD294" s="1738">
        <f t="shared" si="58"/>
        <v>0.97994269340974216</v>
      </c>
      <c r="AE294" s="1736">
        <v>349</v>
      </c>
      <c r="AF294" s="1736">
        <v>352.8</v>
      </c>
      <c r="AG294" s="1738">
        <f t="shared" si="59"/>
        <v>1.0108882521489972</v>
      </c>
      <c r="AH294" s="1736">
        <v>349</v>
      </c>
      <c r="AI294" s="1736">
        <v>319.08</v>
      </c>
      <c r="AJ294" s="1738">
        <f t="shared" si="60"/>
        <v>0.91426934097421197</v>
      </c>
      <c r="AK294" s="1736">
        <v>349</v>
      </c>
      <c r="AL294" s="1736">
        <v>357.6</v>
      </c>
      <c r="AM294" s="1738">
        <f t="shared" si="61"/>
        <v>1.0246418338108882</v>
      </c>
      <c r="AN294" s="1736">
        <v>349</v>
      </c>
      <c r="AO294" s="1736">
        <v>322.08</v>
      </c>
      <c r="AP294" s="1738">
        <f t="shared" si="62"/>
        <v>0.92286532951289391</v>
      </c>
      <c r="AQ294" s="1736">
        <v>349</v>
      </c>
      <c r="AR294" s="1736">
        <v>311.27999999999997</v>
      </c>
      <c r="AS294" s="1738">
        <f t="shared" si="63"/>
        <v>0.89191977077363893</v>
      </c>
      <c r="AT294" s="1738">
        <f t="shared" si="64"/>
        <v>0.9706876790830945</v>
      </c>
    </row>
    <row r="295" spans="1:46">
      <c r="A295" s="1739" t="s">
        <v>3289</v>
      </c>
      <c r="B295" s="1721">
        <v>1220</v>
      </c>
      <c r="C295" s="1721">
        <v>18</v>
      </c>
      <c r="D295" s="1734">
        <v>288</v>
      </c>
      <c r="E295" s="1740" t="s">
        <v>31</v>
      </c>
      <c r="F295" s="1736" t="s">
        <v>2290</v>
      </c>
      <c r="G295" s="1736" t="s">
        <v>2289</v>
      </c>
      <c r="H295" s="1736">
        <v>11</v>
      </c>
      <c r="I295" s="1736">
        <v>350</v>
      </c>
      <c r="J295" s="1736">
        <v>350</v>
      </c>
      <c r="K295" s="1736">
        <v>289.5</v>
      </c>
      <c r="L295" s="1738">
        <f t="shared" si="52"/>
        <v>0.82714285714285718</v>
      </c>
      <c r="M295" s="1736">
        <v>350</v>
      </c>
      <c r="N295" s="1736">
        <v>353.5</v>
      </c>
      <c r="O295" s="1738">
        <f t="shared" si="53"/>
        <v>1.01</v>
      </c>
      <c r="P295" s="1736">
        <v>350</v>
      </c>
      <c r="Q295" s="1736">
        <v>352.5</v>
      </c>
      <c r="R295" s="1738">
        <f t="shared" si="54"/>
        <v>1.0071428571428571</v>
      </c>
      <c r="S295" s="1736">
        <v>350</v>
      </c>
      <c r="T295" s="1736">
        <v>296</v>
      </c>
      <c r="U295" s="1738">
        <f t="shared" si="55"/>
        <v>0.84571428571428575</v>
      </c>
      <c r="V295" s="1736">
        <v>350</v>
      </c>
      <c r="W295" s="1736">
        <v>282</v>
      </c>
      <c r="X295" s="1738">
        <f t="shared" si="56"/>
        <v>0.80571428571428572</v>
      </c>
      <c r="Y295" s="1736">
        <v>350</v>
      </c>
      <c r="Z295" s="1736">
        <v>309.5</v>
      </c>
      <c r="AA295" s="1738">
        <f t="shared" si="57"/>
        <v>0.88428571428571423</v>
      </c>
      <c r="AB295" s="1736">
        <v>350</v>
      </c>
      <c r="AC295" s="1736">
        <v>277</v>
      </c>
      <c r="AD295" s="1738">
        <f t="shared" si="58"/>
        <v>0.79142857142857148</v>
      </c>
      <c r="AE295" s="1736">
        <v>350</v>
      </c>
      <c r="AF295" s="1736">
        <v>281.5</v>
      </c>
      <c r="AG295" s="1738">
        <f t="shared" si="59"/>
        <v>0.80428571428571427</v>
      </c>
      <c r="AH295" s="1736">
        <v>350</v>
      </c>
      <c r="AI295" s="1736">
        <v>295.5</v>
      </c>
      <c r="AJ295" s="1738">
        <f t="shared" si="60"/>
        <v>0.84428571428571431</v>
      </c>
      <c r="AK295" s="1736">
        <v>350</v>
      </c>
      <c r="AL295" s="1736">
        <v>313.5</v>
      </c>
      <c r="AM295" s="1738">
        <f t="shared" si="61"/>
        <v>0.89571428571428569</v>
      </c>
      <c r="AN295" s="1736">
        <v>350</v>
      </c>
      <c r="AO295" s="1736">
        <v>321</v>
      </c>
      <c r="AP295" s="1738">
        <f t="shared" si="62"/>
        <v>0.91714285714285715</v>
      </c>
      <c r="AQ295" s="1736">
        <v>350</v>
      </c>
      <c r="AR295" s="1736">
        <v>261.5</v>
      </c>
      <c r="AS295" s="1738">
        <f t="shared" si="63"/>
        <v>0.74714285714285711</v>
      </c>
      <c r="AT295" s="1738">
        <f t="shared" si="64"/>
        <v>0.86499999999999999</v>
      </c>
    </row>
    <row r="296" spans="1:46">
      <c r="A296" s="1739" t="s">
        <v>3290</v>
      </c>
      <c r="B296" s="1721">
        <v>6220</v>
      </c>
      <c r="C296" s="1721">
        <v>148</v>
      </c>
      <c r="D296" s="1734">
        <v>289</v>
      </c>
      <c r="E296" s="1740" t="s">
        <v>1153</v>
      </c>
      <c r="F296" s="1736" t="s">
        <v>2290</v>
      </c>
      <c r="G296" s="1736" t="s">
        <v>1512</v>
      </c>
      <c r="H296" s="1736">
        <v>11</v>
      </c>
      <c r="I296" s="1736">
        <v>350</v>
      </c>
      <c r="J296" s="1736">
        <v>350</v>
      </c>
      <c r="K296" s="1736">
        <v>209</v>
      </c>
      <c r="L296" s="1738">
        <f t="shared" si="52"/>
        <v>0.5971428571428572</v>
      </c>
      <c r="M296" s="1736">
        <v>350</v>
      </c>
      <c r="N296" s="1736">
        <v>220</v>
      </c>
      <c r="O296" s="1738">
        <f t="shared" si="53"/>
        <v>0.62857142857142856</v>
      </c>
      <c r="P296" s="1736">
        <v>350</v>
      </c>
      <c r="Q296" s="1736">
        <v>240</v>
      </c>
      <c r="R296" s="1738">
        <f t="shared" si="54"/>
        <v>0.68571428571428572</v>
      </c>
      <c r="S296" s="1736">
        <v>350</v>
      </c>
      <c r="T296" s="1736">
        <v>194.5</v>
      </c>
      <c r="U296" s="1738">
        <f t="shared" si="55"/>
        <v>0.55571428571428572</v>
      </c>
      <c r="V296" s="1736">
        <v>350</v>
      </c>
      <c r="W296" s="1736">
        <v>180</v>
      </c>
      <c r="X296" s="1738">
        <f t="shared" si="56"/>
        <v>0.51428571428571423</v>
      </c>
      <c r="Y296" s="1736">
        <v>350</v>
      </c>
      <c r="Z296" s="1736">
        <v>188.5</v>
      </c>
      <c r="AA296" s="1738">
        <f t="shared" si="57"/>
        <v>0.53857142857142859</v>
      </c>
      <c r="AB296" s="1736">
        <v>350</v>
      </c>
      <c r="AC296" s="1736">
        <v>171.5</v>
      </c>
      <c r="AD296" s="1738">
        <f t="shared" si="58"/>
        <v>0.49</v>
      </c>
      <c r="AE296" s="1736">
        <v>350</v>
      </c>
      <c r="AF296" s="1736">
        <v>158.5</v>
      </c>
      <c r="AG296" s="1738">
        <f t="shared" si="59"/>
        <v>0.45285714285714285</v>
      </c>
      <c r="AH296" s="1736">
        <v>350</v>
      </c>
      <c r="AI296" s="1736">
        <v>148</v>
      </c>
      <c r="AJ296" s="1738">
        <f t="shared" si="60"/>
        <v>0.42285714285714288</v>
      </c>
      <c r="AK296" s="1736">
        <v>350</v>
      </c>
      <c r="AL296" s="1736">
        <v>146.5</v>
      </c>
      <c r="AM296" s="1738">
        <f t="shared" si="61"/>
        <v>0.41857142857142859</v>
      </c>
      <c r="AN296" s="1736">
        <v>350</v>
      </c>
      <c r="AO296" s="1736">
        <v>129.5</v>
      </c>
      <c r="AP296" s="1738">
        <f t="shared" si="62"/>
        <v>0.37</v>
      </c>
      <c r="AQ296" s="1736">
        <v>350</v>
      </c>
      <c r="AR296" s="1736">
        <v>174.5</v>
      </c>
      <c r="AS296" s="1738">
        <f t="shared" si="63"/>
        <v>0.49857142857142855</v>
      </c>
      <c r="AT296" s="1738">
        <f t="shared" si="64"/>
        <v>0.51440476190476192</v>
      </c>
    </row>
    <row r="297" spans="1:46">
      <c r="A297" s="1739" t="s">
        <v>3291</v>
      </c>
      <c r="B297" s="1721">
        <v>6220</v>
      </c>
      <c r="C297" s="1721">
        <v>167</v>
      </c>
      <c r="D297" s="1734">
        <v>290</v>
      </c>
      <c r="E297" s="1740" t="s">
        <v>1891</v>
      </c>
      <c r="F297" s="1736" t="s">
        <v>2290</v>
      </c>
      <c r="G297" s="1736" t="s">
        <v>2289</v>
      </c>
      <c r="H297" s="1736">
        <v>11</v>
      </c>
      <c r="I297" s="1736">
        <v>350</v>
      </c>
      <c r="J297" s="1736">
        <v>350</v>
      </c>
      <c r="K297" s="1736">
        <v>170.4</v>
      </c>
      <c r="L297" s="1738">
        <f t="shared" si="52"/>
        <v>0.48685714285714288</v>
      </c>
      <c r="M297" s="1736">
        <v>350</v>
      </c>
      <c r="N297" s="1736">
        <v>174</v>
      </c>
      <c r="O297" s="1738">
        <f t="shared" si="53"/>
        <v>0.49714285714285716</v>
      </c>
      <c r="P297" s="1736">
        <v>350</v>
      </c>
      <c r="Q297" s="1736">
        <v>168</v>
      </c>
      <c r="R297" s="1738">
        <f t="shared" si="54"/>
        <v>0.48</v>
      </c>
      <c r="S297" s="1736">
        <v>350</v>
      </c>
      <c r="T297" s="1736">
        <v>313.2</v>
      </c>
      <c r="U297" s="1738">
        <f t="shared" si="55"/>
        <v>0.8948571428571428</v>
      </c>
      <c r="V297" s="1736">
        <v>350</v>
      </c>
      <c r="W297" s="1736">
        <v>110.4</v>
      </c>
      <c r="X297" s="1738">
        <f t="shared" si="56"/>
        <v>0.31542857142857145</v>
      </c>
      <c r="Y297" s="1736">
        <v>350</v>
      </c>
      <c r="Z297" s="1736">
        <v>154.80000000000001</v>
      </c>
      <c r="AA297" s="1738">
        <f t="shared" si="57"/>
        <v>0.44228571428571434</v>
      </c>
      <c r="AB297" s="1736">
        <v>350</v>
      </c>
      <c r="AC297" s="1736">
        <v>306</v>
      </c>
      <c r="AD297" s="1738">
        <f t="shared" si="58"/>
        <v>0.87428571428571433</v>
      </c>
      <c r="AE297" s="1736">
        <v>350</v>
      </c>
      <c r="AF297" s="1736">
        <v>308.39999999999998</v>
      </c>
      <c r="AG297" s="1738">
        <f t="shared" si="59"/>
        <v>0.88114285714285712</v>
      </c>
      <c r="AH297" s="1736">
        <v>350</v>
      </c>
      <c r="AI297" s="1736">
        <v>289.2</v>
      </c>
      <c r="AJ297" s="1738">
        <f t="shared" si="60"/>
        <v>0.82628571428571429</v>
      </c>
      <c r="AK297" s="1736">
        <v>350</v>
      </c>
      <c r="AL297" s="1736">
        <v>283.2</v>
      </c>
      <c r="AM297" s="1738">
        <f t="shared" si="61"/>
        <v>0.80914285714285716</v>
      </c>
      <c r="AN297" s="1736">
        <v>350</v>
      </c>
      <c r="AO297" s="1736">
        <v>297.60000000000002</v>
      </c>
      <c r="AP297" s="1738">
        <f t="shared" si="62"/>
        <v>0.85028571428571431</v>
      </c>
      <c r="AQ297" s="1736">
        <v>350</v>
      </c>
      <c r="AR297" s="1736">
        <v>301.2</v>
      </c>
      <c r="AS297" s="1738">
        <f t="shared" si="63"/>
        <v>0.86057142857142854</v>
      </c>
      <c r="AT297" s="1738">
        <f t="shared" si="64"/>
        <v>0.68485714285714272</v>
      </c>
    </row>
    <row r="298" spans="1:46">
      <c r="A298" s="1739" t="s">
        <v>3292</v>
      </c>
      <c r="B298" s="1721">
        <v>1210</v>
      </c>
      <c r="C298" s="1721">
        <v>43</v>
      </c>
      <c r="D298" s="1734">
        <v>291</v>
      </c>
      <c r="E298" s="1740" t="s">
        <v>1881</v>
      </c>
      <c r="F298" s="1736" t="s">
        <v>2290</v>
      </c>
      <c r="G298" s="1736" t="s">
        <v>2289</v>
      </c>
      <c r="H298" s="1736">
        <v>11</v>
      </c>
      <c r="I298" s="1736">
        <v>351</v>
      </c>
      <c r="J298" s="1736">
        <v>351</v>
      </c>
      <c r="K298" s="1736">
        <v>283.2</v>
      </c>
      <c r="L298" s="1738">
        <f t="shared" si="52"/>
        <v>0.80683760683760686</v>
      </c>
      <c r="M298" s="1736">
        <v>351</v>
      </c>
      <c r="N298" s="1736">
        <v>247.2</v>
      </c>
      <c r="O298" s="1738">
        <f t="shared" si="53"/>
        <v>0.70427350427350421</v>
      </c>
      <c r="P298" s="1736">
        <v>351</v>
      </c>
      <c r="Q298" s="1736">
        <v>259.2</v>
      </c>
      <c r="R298" s="1738">
        <f t="shared" si="54"/>
        <v>0.73846153846153839</v>
      </c>
      <c r="S298" s="1736">
        <v>351</v>
      </c>
      <c r="T298" s="1736">
        <v>322.8</v>
      </c>
      <c r="U298" s="1738">
        <f t="shared" si="55"/>
        <v>0.91965811965811972</v>
      </c>
      <c r="V298" s="1736">
        <v>351</v>
      </c>
      <c r="W298" s="1736">
        <v>333.6</v>
      </c>
      <c r="X298" s="1738">
        <f t="shared" si="56"/>
        <v>0.95042735042735049</v>
      </c>
      <c r="Y298" s="1736">
        <v>351</v>
      </c>
      <c r="Z298" s="1736">
        <v>321.60000000000002</v>
      </c>
      <c r="AA298" s="1738">
        <f t="shared" si="57"/>
        <v>0.91623931623931631</v>
      </c>
      <c r="AB298" s="1736">
        <v>351</v>
      </c>
      <c r="AC298" s="1736">
        <v>18</v>
      </c>
      <c r="AD298" s="1738">
        <f t="shared" si="58"/>
        <v>5.128205128205128E-2</v>
      </c>
      <c r="AE298" s="1736">
        <v>351</v>
      </c>
      <c r="AF298" s="1736">
        <v>58.8</v>
      </c>
      <c r="AG298" s="1738">
        <f t="shared" si="59"/>
        <v>0.16752136752136751</v>
      </c>
      <c r="AH298" s="1736">
        <v>351</v>
      </c>
      <c r="AI298" s="1736">
        <v>303.60000000000002</v>
      </c>
      <c r="AJ298" s="1738">
        <f t="shared" si="60"/>
        <v>0.86495726495726499</v>
      </c>
      <c r="AK298" s="1736">
        <v>351</v>
      </c>
      <c r="AL298" s="1736">
        <v>327.60000000000002</v>
      </c>
      <c r="AM298" s="1738">
        <f t="shared" si="61"/>
        <v>0.93333333333333335</v>
      </c>
      <c r="AN298" s="1736">
        <v>351</v>
      </c>
      <c r="AO298" s="1736">
        <v>333.6</v>
      </c>
      <c r="AP298" s="1738">
        <f t="shared" si="62"/>
        <v>0.95042735042735049</v>
      </c>
      <c r="AQ298" s="1736">
        <v>351</v>
      </c>
      <c r="AR298" s="1736">
        <v>336</v>
      </c>
      <c r="AS298" s="1738">
        <f t="shared" si="63"/>
        <v>0.95726495726495731</v>
      </c>
      <c r="AT298" s="1738">
        <f t="shared" si="64"/>
        <v>0.74672364672364666</v>
      </c>
    </row>
    <row r="299" spans="1:46">
      <c r="A299" s="1739" t="s">
        <v>3293</v>
      </c>
      <c r="B299" s="1721">
        <v>1210</v>
      </c>
      <c r="C299" s="1721">
        <v>5</v>
      </c>
      <c r="D299" s="1734">
        <v>292</v>
      </c>
      <c r="E299" s="1740" t="s">
        <v>1028</v>
      </c>
      <c r="F299" s="1736" t="s">
        <v>2290</v>
      </c>
      <c r="G299" s="1736" t="s">
        <v>2289</v>
      </c>
      <c r="H299" s="1736">
        <v>11</v>
      </c>
      <c r="I299" s="1736">
        <v>353</v>
      </c>
      <c r="J299" s="1736">
        <v>353</v>
      </c>
      <c r="K299" s="1736">
        <v>267</v>
      </c>
      <c r="L299" s="1738">
        <f t="shared" si="52"/>
        <v>0.75637393767705385</v>
      </c>
      <c r="M299" s="1736">
        <v>353</v>
      </c>
      <c r="N299" s="1736">
        <v>264</v>
      </c>
      <c r="O299" s="1738">
        <f t="shared" si="53"/>
        <v>0.74787535410764872</v>
      </c>
      <c r="P299" s="1736">
        <v>353</v>
      </c>
      <c r="Q299" s="1736">
        <v>248</v>
      </c>
      <c r="R299" s="1738">
        <f t="shared" si="54"/>
        <v>0.7025495750708215</v>
      </c>
      <c r="S299" s="1736">
        <v>353</v>
      </c>
      <c r="T299" s="1736">
        <v>249</v>
      </c>
      <c r="U299" s="1738">
        <f t="shared" si="55"/>
        <v>0.70538243626062325</v>
      </c>
      <c r="V299" s="1736">
        <v>353</v>
      </c>
      <c r="W299" s="1736">
        <v>234</v>
      </c>
      <c r="X299" s="1738">
        <f t="shared" si="56"/>
        <v>0.66288951841359778</v>
      </c>
      <c r="Y299" s="1736">
        <v>353</v>
      </c>
      <c r="Z299" s="1736">
        <v>266</v>
      </c>
      <c r="AA299" s="1738">
        <f t="shared" si="57"/>
        <v>0.7535410764872521</v>
      </c>
      <c r="AB299" s="1736">
        <v>353</v>
      </c>
      <c r="AC299" s="1736">
        <v>276</v>
      </c>
      <c r="AD299" s="1738">
        <f t="shared" si="58"/>
        <v>0.78186968838526916</v>
      </c>
      <c r="AE299" s="1736">
        <v>353</v>
      </c>
      <c r="AF299" s="1736">
        <v>287</v>
      </c>
      <c r="AG299" s="1738">
        <f t="shared" si="59"/>
        <v>0.81303116147308785</v>
      </c>
      <c r="AH299" s="1736">
        <v>353</v>
      </c>
      <c r="AI299" s="1736">
        <v>250</v>
      </c>
      <c r="AJ299" s="1738">
        <f t="shared" si="60"/>
        <v>0.70821529745042489</v>
      </c>
      <c r="AK299" s="1736">
        <v>353</v>
      </c>
      <c r="AL299" s="1736">
        <v>297</v>
      </c>
      <c r="AM299" s="1738">
        <f t="shared" si="61"/>
        <v>0.84135977337110479</v>
      </c>
      <c r="AN299" s="1736">
        <v>353</v>
      </c>
      <c r="AO299" s="1736">
        <v>293</v>
      </c>
      <c r="AP299" s="1738">
        <f t="shared" si="62"/>
        <v>0.83002832861189801</v>
      </c>
      <c r="AQ299" s="1736">
        <v>353</v>
      </c>
      <c r="AR299" s="1736">
        <v>281</v>
      </c>
      <c r="AS299" s="1738">
        <f t="shared" si="63"/>
        <v>0.79603399433427757</v>
      </c>
      <c r="AT299" s="1738">
        <f t="shared" si="64"/>
        <v>0.75826251180358828</v>
      </c>
    </row>
    <row r="300" spans="1:46">
      <c r="A300" s="1739" t="s">
        <v>3294</v>
      </c>
      <c r="B300" s="1721">
        <v>6130</v>
      </c>
      <c r="C300" s="1721">
        <v>21</v>
      </c>
      <c r="D300" s="1734">
        <v>293</v>
      </c>
      <c r="E300" s="1740" t="s">
        <v>2379</v>
      </c>
      <c r="F300" s="1736" t="s">
        <v>2290</v>
      </c>
      <c r="G300" s="1736" t="s">
        <v>2289</v>
      </c>
      <c r="H300" s="1736">
        <v>11</v>
      </c>
      <c r="I300" s="1736">
        <v>356</v>
      </c>
      <c r="J300" s="1736">
        <v>0</v>
      </c>
      <c r="K300" s="1736">
        <v>0</v>
      </c>
      <c r="L300" s="1738"/>
      <c r="M300" s="1736">
        <v>0</v>
      </c>
      <c r="N300" s="1736">
        <v>0</v>
      </c>
      <c r="O300" s="1738"/>
      <c r="P300" s="1736">
        <v>0</v>
      </c>
      <c r="Q300" s="1736">
        <v>0</v>
      </c>
      <c r="R300" s="1738"/>
      <c r="S300" s="1736">
        <v>0</v>
      </c>
      <c r="T300" s="1736">
        <v>0</v>
      </c>
      <c r="U300" s="1738"/>
      <c r="V300" s="1736">
        <v>0</v>
      </c>
      <c r="W300" s="1736">
        <v>0</v>
      </c>
      <c r="X300" s="1738"/>
      <c r="Y300" s="1736">
        <v>0</v>
      </c>
      <c r="Z300" s="1736">
        <v>0</v>
      </c>
      <c r="AA300" s="1738"/>
      <c r="AB300" s="1736">
        <v>356</v>
      </c>
      <c r="AC300" s="1736">
        <v>13</v>
      </c>
      <c r="AD300" s="1738">
        <f t="shared" si="58"/>
        <v>3.6516853932584269E-2</v>
      </c>
      <c r="AE300" s="1736">
        <v>356</v>
      </c>
      <c r="AF300" s="1736">
        <v>161</v>
      </c>
      <c r="AG300" s="1738">
        <f t="shared" si="59"/>
        <v>0.45224719101123595</v>
      </c>
      <c r="AH300" s="1736">
        <v>356</v>
      </c>
      <c r="AI300" s="1736">
        <v>163</v>
      </c>
      <c r="AJ300" s="1738">
        <f t="shared" si="60"/>
        <v>0.45786516853932585</v>
      </c>
      <c r="AK300" s="1736">
        <v>356</v>
      </c>
      <c r="AL300" s="1736">
        <v>145</v>
      </c>
      <c r="AM300" s="1738">
        <f t="shared" si="61"/>
        <v>0.40730337078651685</v>
      </c>
      <c r="AN300" s="1736">
        <v>356</v>
      </c>
      <c r="AO300" s="1736">
        <v>101</v>
      </c>
      <c r="AP300" s="1738">
        <f t="shared" si="62"/>
        <v>0.28370786516853935</v>
      </c>
      <c r="AQ300" s="1736">
        <v>356</v>
      </c>
      <c r="AR300" s="1736">
        <v>100</v>
      </c>
      <c r="AS300" s="1738">
        <f t="shared" si="63"/>
        <v>0.2808988764044944</v>
      </c>
      <c r="AT300" s="1738">
        <f t="shared" si="64"/>
        <v>0.31975655430711608</v>
      </c>
    </row>
    <row r="301" spans="1:46">
      <c r="A301" s="1739" t="s">
        <v>3295</v>
      </c>
      <c r="B301" s="1721">
        <v>6210</v>
      </c>
      <c r="C301" s="1721">
        <v>17</v>
      </c>
      <c r="D301" s="1734">
        <v>294</v>
      </c>
      <c r="E301" s="1740" t="s">
        <v>1830</v>
      </c>
      <c r="F301" s="1736" t="s">
        <v>2292</v>
      </c>
      <c r="G301" s="1736" t="s">
        <v>2289</v>
      </c>
      <c r="H301" s="1736">
        <v>11</v>
      </c>
      <c r="I301" s="1736">
        <v>361</v>
      </c>
      <c r="J301" s="1736">
        <v>361</v>
      </c>
      <c r="K301" s="1736">
        <v>155.04</v>
      </c>
      <c r="L301" s="1738">
        <f t="shared" si="52"/>
        <v>0.42947368421052629</v>
      </c>
      <c r="M301" s="1736">
        <v>361</v>
      </c>
      <c r="N301" s="1736">
        <v>58.32</v>
      </c>
      <c r="O301" s="1738">
        <f t="shared" si="53"/>
        <v>0.16155124653739611</v>
      </c>
      <c r="P301" s="1736">
        <v>361</v>
      </c>
      <c r="Q301" s="1736">
        <v>147.78</v>
      </c>
      <c r="R301" s="1738">
        <f t="shared" si="54"/>
        <v>0.40936288088642658</v>
      </c>
      <c r="S301" s="1736">
        <v>361</v>
      </c>
      <c r="T301" s="1736">
        <v>159.36000000000001</v>
      </c>
      <c r="U301" s="1738">
        <f t="shared" si="55"/>
        <v>0.44144044321329645</v>
      </c>
      <c r="V301" s="1736">
        <v>361</v>
      </c>
      <c r="W301" s="1736">
        <v>9.18</v>
      </c>
      <c r="X301" s="1738">
        <f t="shared" si="56"/>
        <v>2.5429362880886427E-2</v>
      </c>
      <c r="Y301" s="1736">
        <v>361</v>
      </c>
      <c r="Z301" s="1736">
        <v>168.78</v>
      </c>
      <c r="AA301" s="1738">
        <f t="shared" si="57"/>
        <v>0.46753462603878115</v>
      </c>
      <c r="AB301" s="1736">
        <v>361</v>
      </c>
      <c r="AC301" s="1736">
        <v>0</v>
      </c>
      <c r="AD301" s="1738"/>
      <c r="AE301" s="1736">
        <v>361</v>
      </c>
      <c r="AF301" s="1736">
        <v>0</v>
      </c>
      <c r="AG301" s="1738"/>
      <c r="AH301" s="1736">
        <v>361</v>
      </c>
      <c r="AI301" s="1736">
        <v>0</v>
      </c>
      <c r="AJ301" s="1738"/>
      <c r="AK301" s="1736">
        <v>361</v>
      </c>
      <c r="AL301" s="1736">
        <v>0</v>
      </c>
      <c r="AM301" s="1738"/>
      <c r="AN301" s="1736">
        <v>361</v>
      </c>
      <c r="AO301" s="1736">
        <v>0</v>
      </c>
      <c r="AP301" s="1738"/>
      <c r="AQ301" s="1736">
        <v>361</v>
      </c>
      <c r="AR301" s="1736">
        <v>0</v>
      </c>
      <c r="AS301" s="1738"/>
      <c r="AT301" s="1738">
        <f t="shared" si="64"/>
        <v>0.16123268698060941</v>
      </c>
    </row>
    <row r="302" spans="1:46">
      <c r="A302" s="1739" t="s">
        <v>3296</v>
      </c>
      <c r="B302" s="1721">
        <v>1240</v>
      </c>
      <c r="C302" s="1721">
        <v>29</v>
      </c>
      <c r="D302" s="1734">
        <v>295</v>
      </c>
      <c r="E302" s="1740" t="s">
        <v>1237</v>
      </c>
      <c r="F302" s="1736" t="s">
        <v>2290</v>
      </c>
      <c r="G302" s="1736" t="s">
        <v>1101</v>
      </c>
      <c r="H302" s="1736">
        <v>11</v>
      </c>
      <c r="I302" s="1736">
        <v>370</v>
      </c>
      <c r="J302" s="1736">
        <v>370</v>
      </c>
      <c r="K302" s="1736">
        <v>135.6</v>
      </c>
      <c r="L302" s="1738">
        <f t="shared" si="52"/>
        <v>0.36648648648648646</v>
      </c>
      <c r="M302" s="1736">
        <v>370</v>
      </c>
      <c r="N302" s="1736">
        <v>120.8</v>
      </c>
      <c r="O302" s="1738">
        <f t="shared" si="53"/>
        <v>0.32648648648648648</v>
      </c>
      <c r="P302" s="1736">
        <v>370</v>
      </c>
      <c r="Q302" s="1736">
        <v>61.6</v>
      </c>
      <c r="R302" s="1738">
        <f t="shared" si="54"/>
        <v>0.16648648648648648</v>
      </c>
      <c r="S302" s="1736">
        <v>370</v>
      </c>
      <c r="T302" s="1736">
        <v>62</v>
      </c>
      <c r="U302" s="1738">
        <f t="shared" si="55"/>
        <v>0.16756756756756758</v>
      </c>
      <c r="V302" s="1736">
        <v>370</v>
      </c>
      <c r="W302" s="1736">
        <v>88.4</v>
      </c>
      <c r="X302" s="1738">
        <f t="shared" si="56"/>
        <v>0.23891891891891892</v>
      </c>
      <c r="Y302" s="1736">
        <v>370</v>
      </c>
      <c r="Z302" s="1736">
        <v>95.2</v>
      </c>
      <c r="AA302" s="1738">
        <f t="shared" si="57"/>
        <v>0.25729729729729728</v>
      </c>
      <c r="AB302" s="1736">
        <v>370</v>
      </c>
      <c r="AC302" s="1736">
        <v>69.599999999999994</v>
      </c>
      <c r="AD302" s="1738">
        <f t="shared" si="58"/>
        <v>0.1881081081081081</v>
      </c>
      <c r="AE302" s="1736">
        <v>370</v>
      </c>
      <c r="AF302" s="1736">
        <v>47.2</v>
      </c>
      <c r="AG302" s="1738">
        <f t="shared" si="59"/>
        <v>0.12756756756756757</v>
      </c>
      <c r="AH302" s="1736">
        <v>370</v>
      </c>
      <c r="AI302" s="1736">
        <v>38.799999999999997</v>
      </c>
      <c r="AJ302" s="1738">
        <f t="shared" si="60"/>
        <v>0.10486486486486486</v>
      </c>
      <c r="AK302" s="1736">
        <v>370</v>
      </c>
      <c r="AL302" s="1736">
        <v>110.88</v>
      </c>
      <c r="AM302" s="1738">
        <f t="shared" si="61"/>
        <v>0.29967567567567566</v>
      </c>
      <c r="AN302" s="1736">
        <v>370</v>
      </c>
      <c r="AO302" s="1736">
        <v>38</v>
      </c>
      <c r="AP302" s="1738">
        <f t="shared" si="62"/>
        <v>0.10270270270270271</v>
      </c>
      <c r="AQ302" s="1736">
        <v>370</v>
      </c>
      <c r="AR302" s="1736">
        <v>68</v>
      </c>
      <c r="AS302" s="1738">
        <f t="shared" si="63"/>
        <v>0.18378378378378379</v>
      </c>
      <c r="AT302" s="1738">
        <f t="shared" si="64"/>
        <v>0.21082882882882883</v>
      </c>
    </row>
    <row r="303" spans="1:46">
      <c r="A303" s="1739" t="s">
        <v>3297</v>
      </c>
      <c r="B303" s="1721">
        <v>1230</v>
      </c>
      <c r="C303" s="1721">
        <v>88</v>
      </c>
      <c r="D303" s="1734">
        <v>296</v>
      </c>
      <c r="E303" s="1740" t="s">
        <v>2377</v>
      </c>
      <c r="F303" s="1736" t="s">
        <v>2290</v>
      </c>
      <c r="G303" s="1736" t="s">
        <v>2289</v>
      </c>
      <c r="H303" s="1736">
        <v>11</v>
      </c>
      <c r="I303" s="1736">
        <v>389</v>
      </c>
      <c r="J303" s="1736">
        <v>0</v>
      </c>
      <c r="K303" s="1736">
        <v>0</v>
      </c>
      <c r="L303" s="1738"/>
      <c r="M303" s="1736">
        <v>0</v>
      </c>
      <c r="N303" s="1736">
        <v>0</v>
      </c>
      <c r="O303" s="1738"/>
      <c r="P303" s="1736">
        <v>0</v>
      </c>
      <c r="Q303" s="1736">
        <v>0</v>
      </c>
      <c r="R303" s="1738"/>
      <c r="S303" s="1736">
        <v>0</v>
      </c>
      <c r="T303" s="1736">
        <v>0</v>
      </c>
      <c r="U303" s="1738"/>
      <c r="V303" s="1736">
        <v>0</v>
      </c>
      <c r="W303" s="1736">
        <v>0</v>
      </c>
      <c r="X303" s="1738"/>
      <c r="Y303" s="1736">
        <v>389</v>
      </c>
      <c r="Z303" s="1736">
        <v>165</v>
      </c>
      <c r="AA303" s="1738">
        <f t="shared" si="57"/>
        <v>0.4241645244215938</v>
      </c>
      <c r="AB303" s="1736">
        <v>389</v>
      </c>
      <c r="AC303" s="1736">
        <v>265</v>
      </c>
      <c r="AD303" s="1738">
        <f t="shared" si="58"/>
        <v>0.68123393316195369</v>
      </c>
      <c r="AE303" s="1736">
        <v>389</v>
      </c>
      <c r="AF303" s="1736">
        <v>215</v>
      </c>
      <c r="AG303" s="1738">
        <f t="shared" si="59"/>
        <v>0.5526992287917738</v>
      </c>
      <c r="AH303" s="1736">
        <v>389</v>
      </c>
      <c r="AI303" s="1736">
        <v>245</v>
      </c>
      <c r="AJ303" s="1738">
        <f t="shared" si="60"/>
        <v>0.62982005141388175</v>
      </c>
      <c r="AK303" s="1736">
        <v>389</v>
      </c>
      <c r="AL303" s="1736">
        <v>270</v>
      </c>
      <c r="AM303" s="1738">
        <f t="shared" si="61"/>
        <v>0.6940874035989717</v>
      </c>
      <c r="AN303" s="1736">
        <v>389</v>
      </c>
      <c r="AO303" s="1736">
        <v>87.5</v>
      </c>
      <c r="AP303" s="1738">
        <f t="shared" si="62"/>
        <v>0.22493573264781491</v>
      </c>
      <c r="AQ303" s="1736">
        <v>389</v>
      </c>
      <c r="AR303" s="1736">
        <v>290</v>
      </c>
      <c r="AS303" s="1738">
        <f t="shared" si="63"/>
        <v>0.74550128534704374</v>
      </c>
      <c r="AT303" s="1738">
        <f t="shared" si="64"/>
        <v>0.56463459419757622</v>
      </c>
    </row>
    <row r="304" spans="1:46">
      <c r="A304" s="1739" t="s">
        <v>3298</v>
      </c>
      <c r="B304" s="1721">
        <v>6110</v>
      </c>
      <c r="C304" s="1721">
        <v>59</v>
      </c>
      <c r="D304" s="1734">
        <v>297</v>
      </c>
      <c r="E304" s="1740" t="s">
        <v>1150</v>
      </c>
      <c r="F304" s="1736" t="s">
        <v>2290</v>
      </c>
      <c r="G304" s="1736" t="s">
        <v>1512</v>
      </c>
      <c r="H304" s="1736">
        <v>11</v>
      </c>
      <c r="I304" s="1736">
        <v>389</v>
      </c>
      <c r="J304" s="1736">
        <v>389</v>
      </c>
      <c r="K304" s="1736">
        <v>102</v>
      </c>
      <c r="L304" s="1738">
        <f t="shared" si="52"/>
        <v>0.26221079691516708</v>
      </c>
      <c r="M304" s="1736">
        <v>389</v>
      </c>
      <c r="N304" s="1736">
        <v>121</v>
      </c>
      <c r="O304" s="1738">
        <f t="shared" si="53"/>
        <v>0.3110539845758355</v>
      </c>
      <c r="P304" s="1736">
        <v>389</v>
      </c>
      <c r="Q304" s="1736">
        <v>103</v>
      </c>
      <c r="R304" s="1738">
        <f t="shared" si="54"/>
        <v>0.2647814910025707</v>
      </c>
      <c r="S304" s="1736">
        <v>389</v>
      </c>
      <c r="T304" s="1736">
        <v>97</v>
      </c>
      <c r="U304" s="1738">
        <f t="shared" si="55"/>
        <v>0.24935732647814909</v>
      </c>
      <c r="V304" s="1736">
        <v>389</v>
      </c>
      <c r="W304" s="1736">
        <v>113</v>
      </c>
      <c r="X304" s="1738">
        <f t="shared" si="56"/>
        <v>0.29048843187660667</v>
      </c>
      <c r="Y304" s="1736">
        <v>389</v>
      </c>
      <c r="Z304" s="1736">
        <v>88.8</v>
      </c>
      <c r="AA304" s="1738">
        <f t="shared" si="57"/>
        <v>0.22827763496143957</v>
      </c>
      <c r="AB304" s="1736">
        <v>389</v>
      </c>
      <c r="AC304" s="1736">
        <v>92.4</v>
      </c>
      <c r="AD304" s="1738">
        <f t="shared" si="58"/>
        <v>0.23753213367609255</v>
      </c>
      <c r="AE304" s="1736">
        <v>389</v>
      </c>
      <c r="AF304" s="1736">
        <v>96</v>
      </c>
      <c r="AG304" s="1738">
        <f t="shared" si="59"/>
        <v>0.2467866323907455</v>
      </c>
      <c r="AH304" s="1736">
        <v>389</v>
      </c>
      <c r="AI304" s="1736">
        <v>55.2</v>
      </c>
      <c r="AJ304" s="1738">
        <f t="shared" si="60"/>
        <v>0.14190231362467867</v>
      </c>
      <c r="AK304" s="1736">
        <v>389</v>
      </c>
      <c r="AL304" s="1736">
        <v>45.6</v>
      </c>
      <c r="AM304" s="1738">
        <f t="shared" si="61"/>
        <v>0.11722365038560412</v>
      </c>
      <c r="AN304" s="1736">
        <v>389</v>
      </c>
      <c r="AO304" s="1736">
        <v>58.8</v>
      </c>
      <c r="AP304" s="1738">
        <f t="shared" si="62"/>
        <v>0.15115681233933162</v>
      </c>
      <c r="AQ304" s="1736">
        <v>389</v>
      </c>
      <c r="AR304" s="1736">
        <v>78</v>
      </c>
      <c r="AS304" s="1738">
        <f t="shared" si="63"/>
        <v>0.20051413881748073</v>
      </c>
      <c r="AT304" s="1738">
        <f t="shared" si="64"/>
        <v>0.2251071122536418</v>
      </c>
    </row>
    <row r="305" spans="1:46">
      <c r="A305" s="1739" t="s">
        <v>3299</v>
      </c>
      <c r="B305" s="1721">
        <v>6110</v>
      </c>
      <c r="C305" s="1721">
        <v>73</v>
      </c>
      <c r="D305" s="1734">
        <v>298</v>
      </c>
      <c r="E305" s="1740" t="s">
        <v>1893</v>
      </c>
      <c r="F305" s="1736" t="s">
        <v>2290</v>
      </c>
      <c r="G305" s="1736" t="s">
        <v>2289</v>
      </c>
      <c r="H305" s="1736">
        <v>33</v>
      </c>
      <c r="I305" s="1736">
        <v>390</v>
      </c>
      <c r="J305" s="1736">
        <v>390</v>
      </c>
      <c r="K305" s="1736">
        <v>321</v>
      </c>
      <c r="L305" s="1738">
        <f t="shared" si="52"/>
        <v>0.82307692307692304</v>
      </c>
      <c r="M305" s="1736">
        <v>390</v>
      </c>
      <c r="N305" s="1736">
        <v>318</v>
      </c>
      <c r="O305" s="1738">
        <f t="shared" si="53"/>
        <v>0.81538461538461537</v>
      </c>
      <c r="P305" s="1736">
        <v>390</v>
      </c>
      <c r="Q305" s="1736">
        <v>0</v>
      </c>
      <c r="R305" s="1738"/>
      <c r="S305" s="1736">
        <v>390</v>
      </c>
      <c r="T305" s="1736">
        <v>312</v>
      </c>
      <c r="U305" s="1738">
        <f t="shared" si="55"/>
        <v>0.8</v>
      </c>
      <c r="V305" s="1736">
        <v>390</v>
      </c>
      <c r="W305" s="1736">
        <v>30</v>
      </c>
      <c r="X305" s="1738">
        <f t="shared" si="56"/>
        <v>7.6923076923076927E-2</v>
      </c>
      <c r="Y305" s="1736">
        <v>390</v>
      </c>
      <c r="Z305" s="1736">
        <v>306</v>
      </c>
      <c r="AA305" s="1738">
        <f t="shared" si="57"/>
        <v>0.7846153846153846</v>
      </c>
      <c r="AB305" s="1736">
        <v>390</v>
      </c>
      <c r="AC305" s="1736">
        <v>315</v>
      </c>
      <c r="AD305" s="1738">
        <f t="shared" si="58"/>
        <v>0.80769230769230771</v>
      </c>
      <c r="AE305" s="1736">
        <v>390</v>
      </c>
      <c r="AF305" s="1736">
        <v>321</v>
      </c>
      <c r="AG305" s="1738">
        <f t="shared" si="59"/>
        <v>0.82307692307692304</v>
      </c>
      <c r="AH305" s="1736">
        <v>390</v>
      </c>
      <c r="AI305" s="1736">
        <v>321</v>
      </c>
      <c r="AJ305" s="1738">
        <f t="shared" si="60"/>
        <v>0.82307692307692304</v>
      </c>
      <c r="AK305" s="1736">
        <v>390</v>
      </c>
      <c r="AL305" s="1736">
        <v>306</v>
      </c>
      <c r="AM305" s="1738">
        <f t="shared" si="61"/>
        <v>0.7846153846153846</v>
      </c>
      <c r="AN305" s="1736">
        <v>390</v>
      </c>
      <c r="AO305" s="1736">
        <v>324</v>
      </c>
      <c r="AP305" s="1738">
        <f t="shared" si="62"/>
        <v>0.83076923076923082</v>
      </c>
      <c r="AQ305" s="1736">
        <v>390</v>
      </c>
      <c r="AR305" s="1736">
        <v>318</v>
      </c>
      <c r="AS305" s="1738">
        <f t="shared" si="63"/>
        <v>0.81538461538461537</v>
      </c>
      <c r="AT305" s="1738">
        <f t="shared" si="64"/>
        <v>0.68205128205128207</v>
      </c>
    </row>
    <row r="306" spans="1:46">
      <c r="A306" s="1739" t="s">
        <v>3300</v>
      </c>
      <c r="B306" s="1721">
        <v>6220</v>
      </c>
      <c r="C306" s="1721">
        <v>147</v>
      </c>
      <c r="D306" s="1734">
        <v>299</v>
      </c>
      <c r="E306" s="1740" t="s">
        <v>540</v>
      </c>
      <c r="F306" s="1736" t="s">
        <v>2290</v>
      </c>
      <c r="G306" s="1736" t="s">
        <v>849</v>
      </c>
      <c r="H306" s="1736">
        <v>11</v>
      </c>
      <c r="I306" s="1736">
        <v>391</v>
      </c>
      <c r="J306" s="1736">
        <v>391</v>
      </c>
      <c r="K306" s="1736">
        <v>144</v>
      </c>
      <c r="L306" s="1738">
        <f t="shared" si="52"/>
        <v>0.36828644501278773</v>
      </c>
      <c r="M306" s="1736">
        <v>391</v>
      </c>
      <c r="N306" s="1736">
        <v>144</v>
      </c>
      <c r="O306" s="1738">
        <f t="shared" si="53"/>
        <v>0.36828644501278773</v>
      </c>
      <c r="P306" s="1736">
        <v>391</v>
      </c>
      <c r="Q306" s="1736">
        <v>148</v>
      </c>
      <c r="R306" s="1738">
        <f t="shared" si="54"/>
        <v>0.37851662404092073</v>
      </c>
      <c r="S306" s="1736">
        <v>391</v>
      </c>
      <c r="T306" s="1736">
        <v>156</v>
      </c>
      <c r="U306" s="1738">
        <f t="shared" si="55"/>
        <v>0.39897698209718668</v>
      </c>
      <c r="V306" s="1736">
        <v>391</v>
      </c>
      <c r="W306" s="1736">
        <v>172</v>
      </c>
      <c r="X306" s="1738">
        <f t="shared" si="56"/>
        <v>0.43989769820971869</v>
      </c>
      <c r="Y306" s="1736">
        <v>391</v>
      </c>
      <c r="Z306" s="1736">
        <v>164</v>
      </c>
      <c r="AA306" s="1738">
        <f t="shared" si="57"/>
        <v>0.41943734015345269</v>
      </c>
      <c r="AB306" s="1736">
        <v>391</v>
      </c>
      <c r="AC306" s="1736">
        <v>164</v>
      </c>
      <c r="AD306" s="1738">
        <f t="shared" si="58"/>
        <v>0.41943734015345269</v>
      </c>
      <c r="AE306" s="1736">
        <v>391</v>
      </c>
      <c r="AF306" s="1736">
        <v>164</v>
      </c>
      <c r="AG306" s="1738">
        <f t="shared" si="59"/>
        <v>0.41943734015345269</v>
      </c>
      <c r="AH306" s="1736">
        <v>391</v>
      </c>
      <c r="AI306" s="1736">
        <v>156</v>
      </c>
      <c r="AJ306" s="1738">
        <f t="shared" si="60"/>
        <v>0.39897698209718668</v>
      </c>
      <c r="AK306" s="1736">
        <v>391</v>
      </c>
      <c r="AL306" s="1736">
        <v>160</v>
      </c>
      <c r="AM306" s="1738">
        <f t="shared" si="61"/>
        <v>0.40920716112531969</v>
      </c>
      <c r="AN306" s="1736">
        <v>391</v>
      </c>
      <c r="AO306" s="1736">
        <v>160</v>
      </c>
      <c r="AP306" s="1738">
        <f t="shared" si="62"/>
        <v>0.40920716112531969</v>
      </c>
      <c r="AQ306" s="1736">
        <v>391</v>
      </c>
      <c r="AR306" s="1736">
        <v>124</v>
      </c>
      <c r="AS306" s="1738">
        <f t="shared" si="63"/>
        <v>0.31713554987212278</v>
      </c>
      <c r="AT306" s="1738">
        <f t="shared" si="64"/>
        <v>0.39556692242114239</v>
      </c>
    </row>
    <row r="307" spans="1:46">
      <c r="A307" s="1739" t="s">
        <v>3301</v>
      </c>
      <c r="B307" s="1721">
        <v>1220</v>
      </c>
      <c r="C307" s="1721">
        <v>32</v>
      </c>
      <c r="D307" s="1734">
        <v>300</v>
      </c>
      <c r="E307" s="1740" t="s">
        <v>1230</v>
      </c>
      <c r="F307" s="1736" t="s">
        <v>2290</v>
      </c>
      <c r="G307" s="1736" t="s">
        <v>2289</v>
      </c>
      <c r="H307" s="1736">
        <v>11</v>
      </c>
      <c r="I307" s="1736">
        <v>400</v>
      </c>
      <c r="J307" s="1736">
        <v>400</v>
      </c>
      <c r="K307" s="1736">
        <v>311</v>
      </c>
      <c r="L307" s="1738">
        <f t="shared" si="52"/>
        <v>0.77749999999999997</v>
      </c>
      <c r="M307" s="1736">
        <v>400</v>
      </c>
      <c r="N307" s="1736">
        <v>314</v>
      </c>
      <c r="O307" s="1738">
        <f t="shared" si="53"/>
        <v>0.78500000000000003</v>
      </c>
      <c r="P307" s="1736">
        <v>400</v>
      </c>
      <c r="Q307" s="1736">
        <v>288</v>
      </c>
      <c r="R307" s="1738">
        <f t="shared" si="54"/>
        <v>0.72</v>
      </c>
      <c r="S307" s="1736">
        <v>400</v>
      </c>
      <c r="T307" s="1736">
        <v>293</v>
      </c>
      <c r="U307" s="1738">
        <f t="shared" si="55"/>
        <v>0.73250000000000004</v>
      </c>
      <c r="V307" s="1736">
        <v>400</v>
      </c>
      <c r="W307" s="1736">
        <v>312</v>
      </c>
      <c r="X307" s="1738">
        <f t="shared" si="56"/>
        <v>0.78</v>
      </c>
      <c r="Y307" s="1736">
        <v>400</v>
      </c>
      <c r="Z307" s="1736">
        <v>263</v>
      </c>
      <c r="AA307" s="1738">
        <f t="shared" si="57"/>
        <v>0.65749999999999997</v>
      </c>
      <c r="AB307" s="1736">
        <v>400</v>
      </c>
      <c r="AC307" s="1736">
        <v>283</v>
      </c>
      <c r="AD307" s="1738">
        <f t="shared" si="58"/>
        <v>0.70750000000000002</v>
      </c>
      <c r="AE307" s="1736">
        <v>400</v>
      </c>
      <c r="AF307" s="1736">
        <v>338</v>
      </c>
      <c r="AG307" s="1738">
        <f t="shared" si="59"/>
        <v>0.84499999999999997</v>
      </c>
      <c r="AH307" s="1736">
        <v>400</v>
      </c>
      <c r="AI307" s="1736">
        <v>312</v>
      </c>
      <c r="AJ307" s="1738">
        <f t="shared" si="60"/>
        <v>0.78</v>
      </c>
      <c r="AK307" s="1736">
        <v>400</v>
      </c>
      <c r="AL307" s="1736">
        <v>303</v>
      </c>
      <c r="AM307" s="1738">
        <f t="shared" si="61"/>
        <v>0.75749999999999995</v>
      </c>
      <c r="AN307" s="1736">
        <v>400</v>
      </c>
      <c r="AO307" s="1736">
        <v>298</v>
      </c>
      <c r="AP307" s="1738">
        <f t="shared" si="62"/>
        <v>0.745</v>
      </c>
      <c r="AQ307" s="1736">
        <v>400</v>
      </c>
      <c r="AR307" s="1736">
        <v>327</v>
      </c>
      <c r="AS307" s="1738">
        <f t="shared" si="63"/>
        <v>0.8175</v>
      </c>
      <c r="AT307" s="1738">
        <f t="shared" si="64"/>
        <v>0.75875000000000004</v>
      </c>
    </row>
    <row r="308" spans="1:46">
      <c r="A308" s="1739" t="s">
        <v>3302</v>
      </c>
      <c r="B308" s="1721">
        <v>1220</v>
      </c>
      <c r="C308" s="1721">
        <v>38</v>
      </c>
      <c r="D308" s="1734">
        <v>301</v>
      </c>
      <c r="E308" s="1740" t="s">
        <v>1231</v>
      </c>
      <c r="F308" s="1736" t="s">
        <v>2290</v>
      </c>
      <c r="G308" s="1736" t="s">
        <v>2289</v>
      </c>
      <c r="H308" s="1736">
        <v>11</v>
      </c>
      <c r="I308" s="1736">
        <v>400</v>
      </c>
      <c r="J308" s="1736">
        <v>400</v>
      </c>
      <c r="K308" s="1736">
        <v>340.8</v>
      </c>
      <c r="L308" s="1738">
        <f t="shared" si="52"/>
        <v>0.85199999999999998</v>
      </c>
      <c r="M308" s="1736">
        <v>400</v>
      </c>
      <c r="N308" s="1736">
        <v>345.6</v>
      </c>
      <c r="O308" s="1738">
        <f t="shared" si="53"/>
        <v>0.8640000000000001</v>
      </c>
      <c r="P308" s="1736">
        <v>400</v>
      </c>
      <c r="Q308" s="1736">
        <v>386.4</v>
      </c>
      <c r="R308" s="1738">
        <f t="shared" si="54"/>
        <v>0.96599999999999997</v>
      </c>
      <c r="S308" s="1736">
        <v>400</v>
      </c>
      <c r="T308" s="1736">
        <v>386.4</v>
      </c>
      <c r="U308" s="1738">
        <f t="shared" si="55"/>
        <v>0.96599999999999997</v>
      </c>
      <c r="V308" s="1736">
        <v>400</v>
      </c>
      <c r="W308" s="1736">
        <v>375.6</v>
      </c>
      <c r="X308" s="1738">
        <f t="shared" si="56"/>
        <v>0.93900000000000006</v>
      </c>
      <c r="Y308" s="1736">
        <v>400</v>
      </c>
      <c r="Z308" s="1736">
        <v>378</v>
      </c>
      <c r="AA308" s="1738">
        <f t="shared" si="57"/>
        <v>0.94499999999999995</v>
      </c>
      <c r="AB308" s="1736">
        <v>400</v>
      </c>
      <c r="AC308" s="1736">
        <v>361.2</v>
      </c>
      <c r="AD308" s="1738">
        <f t="shared" si="58"/>
        <v>0.90300000000000002</v>
      </c>
      <c r="AE308" s="1736">
        <v>400</v>
      </c>
      <c r="AF308" s="1736">
        <v>55.2</v>
      </c>
      <c r="AG308" s="1738">
        <f t="shared" si="59"/>
        <v>0.13800000000000001</v>
      </c>
      <c r="AH308" s="1736">
        <v>400</v>
      </c>
      <c r="AI308" s="1736">
        <v>325.2</v>
      </c>
      <c r="AJ308" s="1738">
        <f t="shared" si="60"/>
        <v>0.81299999999999994</v>
      </c>
      <c r="AK308" s="1736">
        <v>400</v>
      </c>
      <c r="AL308" s="1736">
        <v>308.39999999999998</v>
      </c>
      <c r="AM308" s="1738">
        <f t="shared" si="61"/>
        <v>0.77099999999999991</v>
      </c>
      <c r="AN308" s="1736">
        <v>400</v>
      </c>
      <c r="AO308" s="1736">
        <v>309.60000000000002</v>
      </c>
      <c r="AP308" s="1738">
        <f t="shared" si="62"/>
        <v>0.77400000000000002</v>
      </c>
      <c r="AQ308" s="1736">
        <v>400</v>
      </c>
      <c r="AR308" s="1736">
        <v>303.60000000000002</v>
      </c>
      <c r="AS308" s="1738">
        <f t="shared" si="63"/>
        <v>0.75900000000000001</v>
      </c>
      <c r="AT308" s="1738">
        <f t="shared" si="64"/>
        <v>0.80749999999999988</v>
      </c>
    </row>
    <row r="309" spans="1:46">
      <c r="A309" s="1739" t="s">
        <v>3303</v>
      </c>
      <c r="B309" s="1721">
        <v>1220</v>
      </c>
      <c r="C309" s="1721">
        <v>40</v>
      </c>
      <c r="D309" s="1734">
        <v>302</v>
      </c>
      <c r="E309" s="1740" t="s">
        <v>1232</v>
      </c>
      <c r="F309" s="1736" t="s">
        <v>2290</v>
      </c>
      <c r="G309" s="1736" t="s">
        <v>2289</v>
      </c>
      <c r="H309" s="1736">
        <v>11</v>
      </c>
      <c r="I309" s="1736">
        <v>400</v>
      </c>
      <c r="J309" s="1736">
        <v>400</v>
      </c>
      <c r="K309" s="1736">
        <v>257.04000000000002</v>
      </c>
      <c r="L309" s="1738">
        <f t="shared" si="52"/>
        <v>0.64260000000000006</v>
      </c>
      <c r="M309" s="1736">
        <v>400</v>
      </c>
      <c r="N309" s="1736">
        <v>229.68</v>
      </c>
      <c r="O309" s="1738">
        <f t="shared" si="53"/>
        <v>0.57420000000000004</v>
      </c>
      <c r="P309" s="1736">
        <v>400</v>
      </c>
      <c r="Q309" s="1736">
        <v>237.54</v>
      </c>
      <c r="R309" s="1738">
        <f t="shared" si="54"/>
        <v>0.59384999999999999</v>
      </c>
      <c r="S309" s="1736">
        <v>400</v>
      </c>
      <c r="T309" s="1736">
        <v>232.14</v>
      </c>
      <c r="U309" s="1738">
        <f t="shared" si="55"/>
        <v>0.58034999999999992</v>
      </c>
      <c r="V309" s="1736">
        <v>400</v>
      </c>
      <c r="W309" s="1736">
        <v>194.04</v>
      </c>
      <c r="X309" s="1738">
        <f t="shared" si="56"/>
        <v>0.48509999999999998</v>
      </c>
      <c r="Y309" s="1736">
        <v>400</v>
      </c>
      <c r="Z309" s="1736">
        <v>188.28</v>
      </c>
      <c r="AA309" s="1738">
        <f t="shared" si="57"/>
        <v>0.47070000000000001</v>
      </c>
      <c r="AB309" s="1736">
        <v>400</v>
      </c>
      <c r="AC309" s="1736">
        <v>189.18</v>
      </c>
      <c r="AD309" s="1738">
        <f t="shared" si="58"/>
        <v>0.47295000000000004</v>
      </c>
      <c r="AE309" s="1736">
        <v>400</v>
      </c>
      <c r="AF309" s="1736">
        <v>168.54</v>
      </c>
      <c r="AG309" s="1738">
        <f t="shared" si="59"/>
        <v>0.42135</v>
      </c>
      <c r="AH309" s="1736">
        <v>400</v>
      </c>
      <c r="AI309" s="1736">
        <v>147.36000000000001</v>
      </c>
      <c r="AJ309" s="1738">
        <f t="shared" si="60"/>
        <v>0.36840000000000006</v>
      </c>
      <c r="AK309" s="1736">
        <v>400</v>
      </c>
      <c r="AL309" s="1736">
        <v>166.32</v>
      </c>
      <c r="AM309" s="1738">
        <f t="shared" si="61"/>
        <v>0.4158</v>
      </c>
      <c r="AN309" s="1736">
        <v>400</v>
      </c>
      <c r="AO309" s="1736">
        <v>170.82</v>
      </c>
      <c r="AP309" s="1738">
        <f t="shared" si="62"/>
        <v>0.42704999999999999</v>
      </c>
      <c r="AQ309" s="1736">
        <v>400</v>
      </c>
      <c r="AR309" s="1736">
        <v>165.54</v>
      </c>
      <c r="AS309" s="1738">
        <f t="shared" si="63"/>
        <v>0.41385</v>
      </c>
      <c r="AT309" s="1738">
        <f t="shared" si="64"/>
        <v>0.48885000000000001</v>
      </c>
    </row>
    <row r="310" spans="1:46">
      <c r="A310" s="1739" t="s">
        <v>3304</v>
      </c>
      <c r="B310" s="1721">
        <v>1230</v>
      </c>
      <c r="C310" s="1721">
        <v>66</v>
      </c>
      <c r="D310" s="1734">
        <v>303</v>
      </c>
      <c r="E310" s="1740" t="s">
        <v>1434</v>
      </c>
      <c r="F310" s="1736" t="s">
        <v>608</v>
      </c>
      <c r="G310" s="1736" t="s">
        <v>2289</v>
      </c>
      <c r="H310" s="1736">
        <v>33</v>
      </c>
      <c r="I310" s="1736">
        <v>400</v>
      </c>
      <c r="J310" s="1736">
        <v>400</v>
      </c>
      <c r="K310" s="1736">
        <v>0</v>
      </c>
      <c r="L310" s="1738"/>
      <c r="M310" s="1736">
        <v>400</v>
      </c>
      <c r="N310" s="1736">
        <v>0</v>
      </c>
      <c r="O310" s="1738"/>
      <c r="P310" s="1736">
        <v>400</v>
      </c>
      <c r="Q310" s="1736">
        <v>0</v>
      </c>
      <c r="R310" s="1738"/>
      <c r="S310" s="1736">
        <v>400</v>
      </c>
      <c r="T310" s="1736">
        <v>0</v>
      </c>
      <c r="U310" s="1738"/>
      <c r="V310" s="1736">
        <v>400</v>
      </c>
      <c r="W310" s="1736">
        <v>0</v>
      </c>
      <c r="X310" s="1738"/>
      <c r="Y310" s="1736">
        <v>400</v>
      </c>
      <c r="Z310" s="1736">
        <v>0</v>
      </c>
      <c r="AA310" s="1738"/>
      <c r="AB310" s="1736">
        <v>400</v>
      </c>
      <c r="AC310" s="1736">
        <v>0</v>
      </c>
      <c r="AD310" s="1738"/>
      <c r="AE310" s="1736">
        <v>400</v>
      </c>
      <c r="AF310" s="1736">
        <v>0</v>
      </c>
      <c r="AG310" s="1738"/>
      <c r="AH310" s="1736">
        <v>400</v>
      </c>
      <c r="AI310" s="1736">
        <v>0</v>
      </c>
      <c r="AJ310" s="1738"/>
      <c r="AK310" s="1736">
        <v>400</v>
      </c>
      <c r="AL310" s="1736">
        <v>0</v>
      </c>
      <c r="AM310" s="1738"/>
      <c r="AN310" s="1736">
        <v>400</v>
      </c>
      <c r="AO310" s="1736">
        <v>0</v>
      </c>
      <c r="AP310" s="1738"/>
      <c r="AQ310" s="1736">
        <v>400</v>
      </c>
      <c r="AR310" s="1736">
        <v>0</v>
      </c>
      <c r="AS310" s="1738"/>
      <c r="AT310" s="1738">
        <f t="shared" si="64"/>
        <v>0</v>
      </c>
    </row>
    <row r="311" spans="1:46">
      <c r="A311" s="1739" t="s">
        <v>3305</v>
      </c>
      <c r="B311" s="1721">
        <v>1230</v>
      </c>
      <c r="C311" s="1721">
        <v>82</v>
      </c>
      <c r="D311" s="1734">
        <v>304</v>
      </c>
      <c r="E311" s="1740" t="s">
        <v>2376</v>
      </c>
      <c r="F311" s="1736" t="s">
        <v>2290</v>
      </c>
      <c r="G311" s="1736" t="s">
        <v>1101</v>
      </c>
      <c r="H311" s="1736">
        <v>11</v>
      </c>
      <c r="I311" s="1736">
        <v>400</v>
      </c>
      <c r="J311" s="1736">
        <v>400</v>
      </c>
      <c r="K311" s="1736">
        <v>115</v>
      </c>
      <c r="L311" s="1738">
        <f t="shared" si="52"/>
        <v>0.28749999999999998</v>
      </c>
      <c r="M311" s="1736">
        <v>400</v>
      </c>
      <c r="N311" s="1736">
        <v>165</v>
      </c>
      <c r="O311" s="1738">
        <f t="shared" si="53"/>
        <v>0.41249999999999998</v>
      </c>
      <c r="P311" s="1736">
        <v>400</v>
      </c>
      <c r="Q311" s="1736">
        <v>130</v>
      </c>
      <c r="R311" s="1738">
        <f t="shared" si="54"/>
        <v>0.32500000000000001</v>
      </c>
      <c r="S311" s="1736">
        <v>400</v>
      </c>
      <c r="T311" s="1736">
        <v>90</v>
      </c>
      <c r="U311" s="1738">
        <f t="shared" si="55"/>
        <v>0.22500000000000001</v>
      </c>
      <c r="V311" s="1736">
        <v>400</v>
      </c>
      <c r="W311" s="1736">
        <v>95</v>
      </c>
      <c r="X311" s="1738">
        <f t="shared" si="56"/>
        <v>0.23749999999999999</v>
      </c>
      <c r="Y311" s="1736">
        <v>400</v>
      </c>
      <c r="Z311" s="1736">
        <v>110</v>
      </c>
      <c r="AA311" s="1738">
        <f t="shared" si="57"/>
        <v>0.27500000000000002</v>
      </c>
      <c r="AB311" s="1736">
        <v>400</v>
      </c>
      <c r="AC311" s="1736">
        <v>95</v>
      </c>
      <c r="AD311" s="1738">
        <f t="shared" si="58"/>
        <v>0.23749999999999999</v>
      </c>
      <c r="AE311" s="1736">
        <v>400</v>
      </c>
      <c r="AF311" s="1736">
        <v>85</v>
      </c>
      <c r="AG311" s="1738">
        <f t="shared" si="59"/>
        <v>0.21249999999999999</v>
      </c>
      <c r="AH311" s="1736">
        <v>400</v>
      </c>
      <c r="AI311" s="1736">
        <v>55</v>
      </c>
      <c r="AJ311" s="1738">
        <f t="shared" si="60"/>
        <v>0.13750000000000001</v>
      </c>
      <c r="AK311" s="1736">
        <v>400</v>
      </c>
      <c r="AL311" s="1736">
        <v>65</v>
      </c>
      <c r="AM311" s="1738">
        <f t="shared" si="61"/>
        <v>0.16250000000000001</v>
      </c>
      <c r="AN311" s="1736">
        <v>400</v>
      </c>
      <c r="AO311" s="1736">
        <v>68</v>
      </c>
      <c r="AP311" s="1738">
        <f t="shared" si="62"/>
        <v>0.17</v>
      </c>
      <c r="AQ311" s="1736">
        <v>400</v>
      </c>
      <c r="AR311" s="1736">
        <v>122</v>
      </c>
      <c r="AS311" s="1738">
        <f t="shared" si="63"/>
        <v>0.30499999999999999</v>
      </c>
      <c r="AT311" s="1738">
        <f t="shared" si="64"/>
        <v>0.24895833333333334</v>
      </c>
    </row>
    <row r="312" spans="1:46">
      <c r="A312" s="1739" t="s">
        <v>3306</v>
      </c>
      <c r="B312" s="1721">
        <v>1250</v>
      </c>
      <c r="C312" s="1721">
        <v>27</v>
      </c>
      <c r="D312" s="1734">
        <v>305</v>
      </c>
      <c r="E312" s="1740" t="s">
        <v>1876</v>
      </c>
      <c r="F312" s="1736" t="s">
        <v>2290</v>
      </c>
      <c r="G312" s="1736" t="s">
        <v>2374</v>
      </c>
      <c r="H312" s="1736">
        <v>11</v>
      </c>
      <c r="I312" s="1736">
        <v>400</v>
      </c>
      <c r="J312" s="1736">
        <v>400</v>
      </c>
      <c r="K312" s="1736">
        <v>105.6</v>
      </c>
      <c r="L312" s="1738">
        <f t="shared" si="52"/>
        <v>0.26400000000000001</v>
      </c>
      <c r="M312" s="1736">
        <v>400</v>
      </c>
      <c r="N312" s="1736">
        <v>98.4</v>
      </c>
      <c r="O312" s="1738">
        <f t="shared" si="53"/>
        <v>0.24600000000000002</v>
      </c>
      <c r="P312" s="1736">
        <v>400</v>
      </c>
      <c r="Q312" s="1736">
        <v>124.8</v>
      </c>
      <c r="R312" s="1738">
        <f t="shared" si="54"/>
        <v>0.312</v>
      </c>
      <c r="S312" s="1736">
        <v>400</v>
      </c>
      <c r="T312" s="1736">
        <v>193.2</v>
      </c>
      <c r="U312" s="1738">
        <f t="shared" si="55"/>
        <v>0.48299999999999998</v>
      </c>
      <c r="V312" s="1736">
        <v>400</v>
      </c>
      <c r="W312" s="1736">
        <v>176.4</v>
      </c>
      <c r="X312" s="1738">
        <f t="shared" si="56"/>
        <v>0.441</v>
      </c>
      <c r="Y312" s="1736">
        <v>400</v>
      </c>
      <c r="Z312" s="1736">
        <v>72</v>
      </c>
      <c r="AA312" s="1738">
        <f t="shared" si="57"/>
        <v>0.18</v>
      </c>
      <c r="AB312" s="1736">
        <v>400</v>
      </c>
      <c r="AC312" s="1736">
        <v>69.599999999999994</v>
      </c>
      <c r="AD312" s="1738">
        <f t="shared" si="58"/>
        <v>0.17399999999999999</v>
      </c>
      <c r="AE312" s="1736">
        <v>400</v>
      </c>
      <c r="AF312" s="1736">
        <v>187.2</v>
      </c>
      <c r="AG312" s="1738">
        <f t="shared" si="59"/>
        <v>0.46799999999999997</v>
      </c>
      <c r="AH312" s="1736">
        <v>400</v>
      </c>
      <c r="AI312" s="1736">
        <v>223.2</v>
      </c>
      <c r="AJ312" s="1738">
        <f t="shared" si="60"/>
        <v>0.55799999999999994</v>
      </c>
      <c r="AK312" s="1736">
        <v>400</v>
      </c>
      <c r="AL312" s="1736">
        <v>26.4</v>
      </c>
      <c r="AM312" s="1738">
        <f t="shared" si="61"/>
        <v>6.6000000000000003E-2</v>
      </c>
      <c r="AN312" s="1736">
        <v>400</v>
      </c>
      <c r="AO312" s="1736">
        <v>68.400000000000006</v>
      </c>
      <c r="AP312" s="1738">
        <f t="shared" si="62"/>
        <v>0.17100000000000001</v>
      </c>
      <c r="AQ312" s="1736">
        <v>400</v>
      </c>
      <c r="AR312" s="1736">
        <v>130.80000000000001</v>
      </c>
      <c r="AS312" s="1738">
        <f t="shared" si="63"/>
        <v>0.32700000000000001</v>
      </c>
      <c r="AT312" s="1738">
        <f t="shared" si="64"/>
        <v>0.30750000000000005</v>
      </c>
    </row>
    <row r="313" spans="1:46">
      <c r="A313" s="1739" t="s">
        <v>3307</v>
      </c>
      <c r="B313" s="1721">
        <v>6220</v>
      </c>
      <c r="C313" s="1721">
        <v>40</v>
      </c>
      <c r="D313" s="1734">
        <v>306</v>
      </c>
      <c r="E313" s="1740" t="s">
        <v>1611</v>
      </c>
      <c r="F313" s="1736" t="s">
        <v>2292</v>
      </c>
      <c r="G313" s="1736" t="s">
        <v>2289</v>
      </c>
      <c r="H313" s="1736">
        <v>11</v>
      </c>
      <c r="I313" s="1736">
        <v>400</v>
      </c>
      <c r="J313" s="1736">
        <v>400</v>
      </c>
      <c r="K313" s="1736">
        <v>285.60000000000002</v>
      </c>
      <c r="L313" s="1738">
        <f t="shared" si="52"/>
        <v>0.71400000000000008</v>
      </c>
      <c r="M313" s="1736">
        <v>400</v>
      </c>
      <c r="N313" s="1736">
        <v>300</v>
      </c>
      <c r="O313" s="1738">
        <f t="shared" si="53"/>
        <v>0.75</v>
      </c>
      <c r="P313" s="1736">
        <v>400</v>
      </c>
      <c r="Q313" s="1736">
        <v>286</v>
      </c>
      <c r="R313" s="1738">
        <f t="shared" si="54"/>
        <v>0.71499999999999997</v>
      </c>
      <c r="S313" s="1736">
        <v>400</v>
      </c>
      <c r="T313" s="1736">
        <v>286</v>
      </c>
      <c r="U313" s="1738">
        <f t="shared" si="55"/>
        <v>0.71499999999999997</v>
      </c>
      <c r="V313" s="1736">
        <v>400</v>
      </c>
      <c r="W313" s="1736">
        <v>286</v>
      </c>
      <c r="X313" s="1738">
        <f t="shared" si="56"/>
        <v>0.71499999999999997</v>
      </c>
      <c r="Y313" s="1736">
        <v>400</v>
      </c>
      <c r="Z313" s="1736">
        <v>229.8</v>
      </c>
      <c r="AA313" s="1738">
        <f t="shared" si="57"/>
        <v>0.57450000000000001</v>
      </c>
      <c r="AB313" s="1736">
        <v>400</v>
      </c>
      <c r="AC313" s="1736">
        <v>286</v>
      </c>
      <c r="AD313" s="1738">
        <f t="shared" si="58"/>
        <v>0.71499999999999997</v>
      </c>
      <c r="AE313" s="1736">
        <v>400</v>
      </c>
      <c r="AF313" s="1736">
        <v>230</v>
      </c>
      <c r="AG313" s="1738">
        <f t="shared" si="59"/>
        <v>0.57499999999999996</v>
      </c>
      <c r="AH313" s="1736">
        <v>400</v>
      </c>
      <c r="AI313" s="1736">
        <v>250</v>
      </c>
      <c r="AJ313" s="1738">
        <f t="shared" si="60"/>
        <v>0.625</v>
      </c>
      <c r="AK313" s="1736">
        <v>400</v>
      </c>
      <c r="AL313" s="1736">
        <v>250</v>
      </c>
      <c r="AM313" s="1738">
        <f t="shared" si="61"/>
        <v>0.625</v>
      </c>
      <c r="AN313" s="1736">
        <v>400</v>
      </c>
      <c r="AO313" s="1736">
        <v>130</v>
      </c>
      <c r="AP313" s="1738">
        <f t="shared" si="62"/>
        <v>0.32500000000000001</v>
      </c>
      <c r="AQ313" s="1736">
        <v>400</v>
      </c>
      <c r="AR313" s="1736">
        <v>0</v>
      </c>
      <c r="AS313" s="1738"/>
      <c r="AT313" s="1738">
        <f t="shared" si="64"/>
        <v>0.58737499999999987</v>
      </c>
    </row>
    <row r="314" spans="1:46">
      <c r="A314" s="1739" t="s">
        <v>3308</v>
      </c>
      <c r="B314" s="1721">
        <v>6220</v>
      </c>
      <c r="C314" s="1721">
        <v>95</v>
      </c>
      <c r="D314" s="1734">
        <v>307</v>
      </c>
      <c r="E314" s="1740" t="s">
        <v>1482</v>
      </c>
      <c r="F314" s="1736" t="s">
        <v>2290</v>
      </c>
      <c r="G314" s="1736" t="s">
        <v>2289</v>
      </c>
      <c r="H314" s="1736">
        <v>11</v>
      </c>
      <c r="I314" s="1736">
        <v>400</v>
      </c>
      <c r="J314" s="1736">
        <v>400</v>
      </c>
      <c r="K314" s="1736">
        <v>0</v>
      </c>
      <c r="L314" s="1738"/>
      <c r="M314" s="1736">
        <v>400</v>
      </c>
      <c r="N314" s="1736">
        <v>0</v>
      </c>
      <c r="O314" s="1738"/>
      <c r="P314" s="1736">
        <v>400</v>
      </c>
      <c r="Q314" s="1736">
        <v>0</v>
      </c>
      <c r="R314" s="1738"/>
      <c r="S314" s="1736">
        <v>400</v>
      </c>
      <c r="T314" s="1736">
        <v>0</v>
      </c>
      <c r="U314" s="1738"/>
      <c r="V314" s="1736">
        <v>400</v>
      </c>
      <c r="W314" s="1736">
        <v>0</v>
      </c>
      <c r="X314" s="1738"/>
      <c r="Y314" s="1736">
        <v>400</v>
      </c>
      <c r="Z314" s="1736">
        <v>0</v>
      </c>
      <c r="AA314" s="1738"/>
      <c r="AB314" s="1736">
        <v>400</v>
      </c>
      <c r="AC314" s="1736">
        <v>0</v>
      </c>
      <c r="AD314" s="1738"/>
      <c r="AE314" s="1736">
        <v>400</v>
      </c>
      <c r="AF314" s="1736">
        <v>0</v>
      </c>
      <c r="AG314" s="1738"/>
      <c r="AH314" s="1736">
        <v>400</v>
      </c>
      <c r="AI314" s="1736">
        <v>0</v>
      </c>
      <c r="AJ314" s="1738"/>
      <c r="AK314" s="1736">
        <v>400</v>
      </c>
      <c r="AL314" s="1736">
        <v>0</v>
      </c>
      <c r="AM314" s="1738"/>
      <c r="AN314" s="1736">
        <v>400</v>
      </c>
      <c r="AO314" s="1736">
        <v>0</v>
      </c>
      <c r="AP314" s="1738"/>
      <c r="AQ314" s="1736">
        <v>400</v>
      </c>
      <c r="AR314" s="1736">
        <v>0</v>
      </c>
      <c r="AS314" s="1738"/>
      <c r="AT314" s="1738">
        <f t="shared" si="64"/>
        <v>0</v>
      </c>
    </row>
    <row r="315" spans="1:46">
      <c r="A315" s="1739" t="s">
        <v>3309</v>
      </c>
      <c r="B315" s="1721">
        <v>6220</v>
      </c>
      <c r="C315" s="1721">
        <v>154</v>
      </c>
      <c r="D315" s="1734">
        <v>308</v>
      </c>
      <c r="E315" s="1740" t="s">
        <v>1797</v>
      </c>
      <c r="F315" s="1736" t="s">
        <v>2290</v>
      </c>
      <c r="G315" s="1736" t="s">
        <v>1512</v>
      </c>
      <c r="H315" s="1736">
        <v>11</v>
      </c>
      <c r="I315" s="1736">
        <v>400</v>
      </c>
      <c r="J315" s="1736">
        <v>400</v>
      </c>
      <c r="K315" s="1736">
        <v>247.95</v>
      </c>
      <c r="L315" s="1738">
        <f t="shared" si="52"/>
        <v>0.61987499999999995</v>
      </c>
      <c r="M315" s="1736">
        <v>400</v>
      </c>
      <c r="N315" s="1736">
        <v>253.9</v>
      </c>
      <c r="O315" s="1738">
        <f t="shared" si="53"/>
        <v>0.63475000000000004</v>
      </c>
      <c r="P315" s="1736">
        <v>400</v>
      </c>
      <c r="Q315" s="1736">
        <v>193.6</v>
      </c>
      <c r="R315" s="1738">
        <f t="shared" si="54"/>
        <v>0.48399999999999999</v>
      </c>
      <c r="S315" s="1736">
        <v>400</v>
      </c>
      <c r="T315" s="1736">
        <v>46.7</v>
      </c>
      <c r="U315" s="1738">
        <f t="shared" si="55"/>
        <v>0.11675000000000001</v>
      </c>
      <c r="V315" s="1736">
        <v>400</v>
      </c>
      <c r="W315" s="1736">
        <v>9.0500000000000007</v>
      </c>
      <c r="X315" s="1738">
        <f t="shared" si="56"/>
        <v>2.2625000000000003E-2</v>
      </c>
      <c r="Y315" s="1736">
        <v>400</v>
      </c>
      <c r="Z315" s="1736">
        <v>7.05</v>
      </c>
      <c r="AA315" s="1738">
        <f t="shared" si="57"/>
        <v>1.7624999999999998E-2</v>
      </c>
      <c r="AB315" s="1736">
        <v>400</v>
      </c>
      <c r="AC315" s="1736">
        <v>7.5</v>
      </c>
      <c r="AD315" s="1738">
        <f t="shared" si="58"/>
        <v>1.8749999999999999E-2</v>
      </c>
      <c r="AE315" s="1736">
        <v>400</v>
      </c>
      <c r="AF315" s="1736">
        <v>7.35</v>
      </c>
      <c r="AG315" s="1738">
        <f t="shared" si="59"/>
        <v>1.8374999999999999E-2</v>
      </c>
      <c r="AH315" s="1736">
        <v>400</v>
      </c>
      <c r="AI315" s="1736">
        <v>4.05</v>
      </c>
      <c r="AJ315" s="1738">
        <f t="shared" si="60"/>
        <v>1.0125E-2</v>
      </c>
      <c r="AK315" s="1736">
        <v>400</v>
      </c>
      <c r="AL315" s="1736">
        <v>7.65</v>
      </c>
      <c r="AM315" s="1738">
        <f t="shared" si="61"/>
        <v>1.9125E-2</v>
      </c>
      <c r="AN315" s="1736">
        <v>400</v>
      </c>
      <c r="AO315" s="1736">
        <v>5.6</v>
      </c>
      <c r="AP315" s="1738">
        <f t="shared" si="62"/>
        <v>1.3999999999999999E-2</v>
      </c>
      <c r="AQ315" s="1736">
        <v>400</v>
      </c>
      <c r="AR315" s="1736">
        <v>5.8</v>
      </c>
      <c r="AS315" s="1738">
        <f t="shared" si="63"/>
        <v>1.4499999999999999E-2</v>
      </c>
      <c r="AT315" s="1738">
        <f t="shared" si="64"/>
        <v>0.16587499999999999</v>
      </c>
    </row>
    <row r="316" spans="1:46">
      <c r="A316" s="1739" t="s">
        <v>3310</v>
      </c>
      <c r="B316" s="1721">
        <v>6220</v>
      </c>
      <c r="C316" s="1721">
        <v>166</v>
      </c>
      <c r="D316" s="1734">
        <v>309</v>
      </c>
      <c r="E316" s="1740" t="s">
        <v>1867</v>
      </c>
      <c r="F316" s="1736" t="s">
        <v>608</v>
      </c>
      <c r="G316" s="1736" t="s">
        <v>1562</v>
      </c>
      <c r="H316" s="1736">
        <v>11</v>
      </c>
      <c r="I316" s="1736">
        <v>400</v>
      </c>
      <c r="J316" s="1736">
        <v>400</v>
      </c>
      <c r="K316" s="1736">
        <v>0</v>
      </c>
      <c r="L316" s="1738"/>
      <c r="M316" s="1736">
        <v>400</v>
      </c>
      <c r="N316" s="1736">
        <v>117</v>
      </c>
      <c r="O316" s="1738">
        <f t="shared" si="53"/>
        <v>0.29249999999999998</v>
      </c>
      <c r="P316" s="1736">
        <v>400</v>
      </c>
      <c r="Q316" s="1736">
        <v>208</v>
      </c>
      <c r="R316" s="1738">
        <f t="shared" si="54"/>
        <v>0.52</v>
      </c>
      <c r="S316" s="1736">
        <v>400</v>
      </c>
      <c r="T316" s="1736">
        <v>0</v>
      </c>
      <c r="U316" s="1738"/>
      <c r="V316" s="1736">
        <v>400</v>
      </c>
      <c r="W316" s="1736">
        <v>0</v>
      </c>
      <c r="X316" s="1738"/>
      <c r="Y316" s="1736">
        <v>400</v>
      </c>
      <c r="Z316" s="1736">
        <v>0</v>
      </c>
      <c r="AA316" s="1738"/>
      <c r="AB316" s="1736">
        <v>400</v>
      </c>
      <c r="AC316" s="1736">
        <v>0</v>
      </c>
      <c r="AD316" s="1738"/>
      <c r="AE316" s="1736">
        <v>400</v>
      </c>
      <c r="AF316" s="1736">
        <v>0</v>
      </c>
      <c r="AG316" s="1738"/>
      <c r="AH316" s="1736">
        <v>400</v>
      </c>
      <c r="AI316" s="1736">
        <v>0</v>
      </c>
      <c r="AJ316" s="1738"/>
      <c r="AK316" s="1736">
        <v>400</v>
      </c>
      <c r="AL316" s="1736">
        <v>0</v>
      </c>
      <c r="AM316" s="1738"/>
      <c r="AN316" s="1736">
        <v>400</v>
      </c>
      <c r="AO316" s="1736">
        <v>0</v>
      </c>
      <c r="AP316" s="1738"/>
      <c r="AQ316" s="1736">
        <v>400</v>
      </c>
      <c r="AR316" s="1736">
        <v>0</v>
      </c>
      <c r="AS316" s="1738"/>
      <c r="AT316" s="1738">
        <f t="shared" si="64"/>
        <v>6.7708333333333329E-2</v>
      </c>
    </row>
    <row r="317" spans="1:46">
      <c r="A317" s="1739" t="s">
        <v>3311</v>
      </c>
      <c r="B317" s="1721">
        <v>6220</v>
      </c>
      <c r="C317" s="1721">
        <v>172</v>
      </c>
      <c r="D317" s="1734">
        <v>310</v>
      </c>
      <c r="E317" s="1740" t="s">
        <v>3312</v>
      </c>
      <c r="F317" s="1736" t="s">
        <v>2290</v>
      </c>
      <c r="G317" s="1736" t="s">
        <v>2289</v>
      </c>
      <c r="H317" s="1736">
        <v>11</v>
      </c>
      <c r="I317" s="1736">
        <v>400</v>
      </c>
      <c r="J317" s="1736">
        <v>0</v>
      </c>
      <c r="K317" s="1736">
        <v>0</v>
      </c>
      <c r="L317" s="1738"/>
      <c r="M317" s="1736">
        <v>0</v>
      </c>
      <c r="N317" s="1736">
        <v>0</v>
      </c>
      <c r="O317" s="1738"/>
      <c r="P317" s="1736">
        <v>0</v>
      </c>
      <c r="Q317" s="1736">
        <v>0</v>
      </c>
      <c r="R317" s="1738"/>
      <c r="S317" s="1736">
        <v>0</v>
      </c>
      <c r="T317" s="1736">
        <v>0</v>
      </c>
      <c r="U317" s="1738"/>
      <c r="V317" s="1736">
        <v>0</v>
      </c>
      <c r="W317" s="1736">
        <v>0</v>
      </c>
      <c r="X317" s="1738"/>
      <c r="Y317" s="1736">
        <v>0</v>
      </c>
      <c r="Z317" s="1736">
        <v>0</v>
      </c>
      <c r="AA317" s="1738"/>
      <c r="AB317" s="1736">
        <v>0</v>
      </c>
      <c r="AC317" s="1736">
        <v>0</v>
      </c>
      <c r="AD317" s="1738"/>
      <c r="AE317" s="1736">
        <v>400</v>
      </c>
      <c r="AF317" s="1736">
        <v>22.8</v>
      </c>
      <c r="AG317" s="1738">
        <f t="shared" si="59"/>
        <v>5.7000000000000002E-2</v>
      </c>
      <c r="AH317" s="1736">
        <v>400</v>
      </c>
      <c r="AI317" s="1736">
        <v>55.2</v>
      </c>
      <c r="AJ317" s="1738">
        <f t="shared" si="60"/>
        <v>0.13800000000000001</v>
      </c>
      <c r="AK317" s="1736">
        <v>400</v>
      </c>
      <c r="AL317" s="1736">
        <v>55.2</v>
      </c>
      <c r="AM317" s="1738">
        <f t="shared" si="61"/>
        <v>0.13800000000000001</v>
      </c>
      <c r="AN317" s="1736">
        <v>400</v>
      </c>
      <c r="AO317" s="1736">
        <v>49.2</v>
      </c>
      <c r="AP317" s="1738">
        <f t="shared" si="62"/>
        <v>0.12300000000000001</v>
      </c>
      <c r="AQ317" s="1736">
        <v>400</v>
      </c>
      <c r="AR317" s="1736">
        <v>42</v>
      </c>
      <c r="AS317" s="1738">
        <f t="shared" si="63"/>
        <v>0.105</v>
      </c>
      <c r="AT317" s="1738">
        <f t="shared" si="64"/>
        <v>0.11219999999999999</v>
      </c>
    </row>
    <row r="318" spans="1:46">
      <c r="A318" s="1739" t="s">
        <v>3313</v>
      </c>
      <c r="B318" s="1721">
        <v>6150</v>
      </c>
      <c r="C318" s="1721">
        <v>24</v>
      </c>
      <c r="D318" s="1734">
        <v>311</v>
      </c>
      <c r="E318" s="1740" t="s">
        <v>2375</v>
      </c>
      <c r="F318" s="1736" t="s">
        <v>2290</v>
      </c>
      <c r="G318" s="1736" t="s">
        <v>2289</v>
      </c>
      <c r="H318" s="1736">
        <v>11</v>
      </c>
      <c r="I318" s="1736">
        <v>411</v>
      </c>
      <c r="J318" s="1736">
        <v>0</v>
      </c>
      <c r="K318" s="1736">
        <v>0</v>
      </c>
      <c r="L318" s="1738"/>
      <c r="M318" s="1736">
        <v>411</v>
      </c>
      <c r="N318" s="1736">
        <v>60</v>
      </c>
      <c r="O318" s="1738">
        <f t="shared" si="53"/>
        <v>0.145985401459854</v>
      </c>
      <c r="P318" s="1736">
        <v>411</v>
      </c>
      <c r="Q318" s="1736">
        <v>255</v>
      </c>
      <c r="R318" s="1738">
        <f t="shared" si="54"/>
        <v>0.62043795620437958</v>
      </c>
      <c r="S318" s="1736">
        <v>411</v>
      </c>
      <c r="T318" s="1736">
        <v>190</v>
      </c>
      <c r="U318" s="1738">
        <f t="shared" si="55"/>
        <v>0.46228710462287104</v>
      </c>
      <c r="V318" s="1736">
        <v>411</v>
      </c>
      <c r="W318" s="1736">
        <v>200</v>
      </c>
      <c r="X318" s="1738">
        <f t="shared" si="56"/>
        <v>0.48661800486618007</v>
      </c>
      <c r="Y318" s="1736">
        <v>411</v>
      </c>
      <c r="Z318" s="1736">
        <v>210</v>
      </c>
      <c r="AA318" s="1738">
        <f t="shared" si="57"/>
        <v>0.51094890510948909</v>
      </c>
      <c r="AB318" s="1736">
        <v>411</v>
      </c>
      <c r="AC318" s="1736">
        <v>150</v>
      </c>
      <c r="AD318" s="1738">
        <f t="shared" si="58"/>
        <v>0.36496350364963503</v>
      </c>
      <c r="AE318" s="1736">
        <v>411</v>
      </c>
      <c r="AF318" s="1736">
        <v>240</v>
      </c>
      <c r="AG318" s="1738">
        <f t="shared" si="59"/>
        <v>0.58394160583941601</v>
      </c>
      <c r="AH318" s="1736">
        <v>411</v>
      </c>
      <c r="AI318" s="1736">
        <v>200</v>
      </c>
      <c r="AJ318" s="1738">
        <f t="shared" si="60"/>
        <v>0.48661800486618007</v>
      </c>
      <c r="AK318" s="1736">
        <v>411</v>
      </c>
      <c r="AL318" s="1736">
        <v>225</v>
      </c>
      <c r="AM318" s="1738">
        <f t="shared" si="61"/>
        <v>0.54744525547445255</v>
      </c>
      <c r="AN318" s="1736">
        <v>411</v>
      </c>
      <c r="AO318" s="1736">
        <v>197</v>
      </c>
      <c r="AP318" s="1738">
        <f t="shared" si="62"/>
        <v>0.47931873479318737</v>
      </c>
      <c r="AQ318" s="1736">
        <v>411</v>
      </c>
      <c r="AR318" s="1736">
        <v>234</v>
      </c>
      <c r="AS318" s="1738">
        <f t="shared" si="63"/>
        <v>0.56934306569343063</v>
      </c>
      <c r="AT318" s="1738">
        <f t="shared" si="64"/>
        <v>0.47799159477991593</v>
      </c>
    </row>
    <row r="319" spans="1:46">
      <c r="A319" s="1739" t="s">
        <v>3314</v>
      </c>
      <c r="B319" s="1721">
        <v>6110</v>
      </c>
      <c r="C319" s="1721">
        <v>46</v>
      </c>
      <c r="D319" s="1734">
        <v>312</v>
      </c>
      <c r="E319" s="1740" t="s">
        <v>1140</v>
      </c>
      <c r="F319" s="1736" t="s">
        <v>2292</v>
      </c>
      <c r="G319" s="1736" t="s">
        <v>2289</v>
      </c>
      <c r="H319" s="1736">
        <v>33</v>
      </c>
      <c r="I319" s="1736">
        <v>422</v>
      </c>
      <c r="J319" s="1736">
        <v>422</v>
      </c>
      <c r="K319" s="1736">
        <v>277.2</v>
      </c>
      <c r="L319" s="1738">
        <f t="shared" si="52"/>
        <v>0.65687203791469195</v>
      </c>
      <c r="M319" s="1736">
        <v>422</v>
      </c>
      <c r="N319" s="1736">
        <v>0</v>
      </c>
      <c r="O319" s="1738"/>
      <c r="P319" s="1736">
        <v>422</v>
      </c>
      <c r="Q319" s="1736">
        <v>0</v>
      </c>
      <c r="R319" s="1738"/>
      <c r="S319" s="1736">
        <v>422</v>
      </c>
      <c r="T319" s="1736">
        <v>0</v>
      </c>
      <c r="U319" s="1738"/>
      <c r="V319" s="1736">
        <v>422</v>
      </c>
      <c r="W319" s="1736">
        <v>0</v>
      </c>
      <c r="X319" s="1738"/>
      <c r="Y319" s="1736">
        <v>422</v>
      </c>
      <c r="Z319" s="1736">
        <v>0</v>
      </c>
      <c r="AA319" s="1738"/>
      <c r="AB319" s="1736">
        <v>422</v>
      </c>
      <c r="AC319" s="1736">
        <v>0</v>
      </c>
      <c r="AD319" s="1738"/>
      <c r="AE319" s="1736">
        <v>422</v>
      </c>
      <c r="AF319" s="1736">
        <v>0</v>
      </c>
      <c r="AG319" s="1738"/>
      <c r="AH319" s="1736">
        <v>422</v>
      </c>
      <c r="AI319" s="1736">
        <v>0</v>
      </c>
      <c r="AJ319" s="1738"/>
      <c r="AK319" s="1736">
        <v>422</v>
      </c>
      <c r="AL319" s="1736">
        <v>0</v>
      </c>
      <c r="AM319" s="1738"/>
      <c r="AN319" s="1736">
        <v>422</v>
      </c>
      <c r="AO319" s="1736">
        <v>0</v>
      </c>
      <c r="AP319" s="1738"/>
      <c r="AQ319" s="1736">
        <v>422</v>
      </c>
      <c r="AR319" s="1736">
        <v>0</v>
      </c>
      <c r="AS319" s="1738"/>
      <c r="AT319" s="1738">
        <f t="shared" si="64"/>
        <v>5.4739336492890991E-2</v>
      </c>
    </row>
    <row r="320" spans="1:46">
      <c r="A320" s="1739" t="s">
        <v>3315</v>
      </c>
      <c r="B320" s="1721">
        <v>6220</v>
      </c>
      <c r="C320" s="1721">
        <v>25</v>
      </c>
      <c r="D320" s="1734">
        <v>313</v>
      </c>
      <c r="E320" s="1740" t="s">
        <v>513</v>
      </c>
      <c r="F320" s="1736" t="s">
        <v>2290</v>
      </c>
      <c r="G320" s="1736" t="s">
        <v>1512</v>
      </c>
      <c r="H320" s="1736">
        <v>11</v>
      </c>
      <c r="I320" s="1736">
        <v>422</v>
      </c>
      <c r="J320" s="1736">
        <v>422</v>
      </c>
      <c r="K320" s="1736">
        <v>140.30000000000001</v>
      </c>
      <c r="L320" s="1738">
        <f t="shared" si="52"/>
        <v>0.33246445497630334</v>
      </c>
      <c r="M320" s="1736">
        <v>422</v>
      </c>
      <c r="N320" s="1736">
        <v>132.05000000000001</v>
      </c>
      <c r="O320" s="1738">
        <f t="shared" si="53"/>
        <v>0.31291469194312799</v>
      </c>
      <c r="P320" s="1736">
        <v>422</v>
      </c>
      <c r="Q320" s="1736">
        <v>147.19999999999999</v>
      </c>
      <c r="R320" s="1738">
        <f t="shared" si="54"/>
        <v>0.34881516587677724</v>
      </c>
      <c r="S320" s="1736">
        <v>422</v>
      </c>
      <c r="T320" s="1736">
        <v>155.44999999999999</v>
      </c>
      <c r="U320" s="1738">
        <f t="shared" si="55"/>
        <v>0.36836492890995259</v>
      </c>
      <c r="V320" s="1736">
        <v>422</v>
      </c>
      <c r="W320" s="1736">
        <v>163.6</v>
      </c>
      <c r="X320" s="1738">
        <f t="shared" si="56"/>
        <v>0.38767772511848342</v>
      </c>
      <c r="Y320" s="1736">
        <v>422</v>
      </c>
      <c r="Z320" s="1736">
        <v>145.30000000000001</v>
      </c>
      <c r="AA320" s="1738">
        <f t="shared" si="57"/>
        <v>0.34431279620853084</v>
      </c>
      <c r="AB320" s="1736">
        <v>422</v>
      </c>
      <c r="AC320" s="1736">
        <v>170</v>
      </c>
      <c r="AD320" s="1738">
        <f t="shared" si="58"/>
        <v>0.40284360189573459</v>
      </c>
      <c r="AE320" s="1736">
        <v>422</v>
      </c>
      <c r="AF320" s="1736">
        <v>218.5</v>
      </c>
      <c r="AG320" s="1738">
        <f t="shared" si="59"/>
        <v>0.51777251184834128</v>
      </c>
      <c r="AH320" s="1736">
        <v>422</v>
      </c>
      <c r="AI320" s="1736">
        <v>218.5</v>
      </c>
      <c r="AJ320" s="1738">
        <f t="shared" si="60"/>
        <v>0.51777251184834128</v>
      </c>
      <c r="AK320" s="1736">
        <v>422</v>
      </c>
      <c r="AL320" s="1736">
        <v>218.2</v>
      </c>
      <c r="AM320" s="1738">
        <f t="shared" si="61"/>
        <v>0.51706161137440754</v>
      </c>
      <c r="AN320" s="1736">
        <v>422</v>
      </c>
      <c r="AO320" s="1736">
        <v>218.5</v>
      </c>
      <c r="AP320" s="1738">
        <f t="shared" si="62"/>
        <v>0.51777251184834128</v>
      </c>
      <c r="AQ320" s="1736">
        <v>422</v>
      </c>
      <c r="AR320" s="1736">
        <v>218.5</v>
      </c>
      <c r="AS320" s="1738">
        <f t="shared" si="63"/>
        <v>0.51777251184834128</v>
      </c>
      <c r="AT320" s="1738">
        <f t="shared" si="64"/>
        <v>0.42379541864139025</v>
      </c>
    </row>
    <row r="321" spans="1:46">
      <c r="A321" s="1739" t="s">
        <v>3316</v>
      </c>
      <c r="B321" s="1721">
        <v>6110</v>
      </c>
      <c r="C321" s="1721">
        <v>79</v>
      </c>
      <c r="D321" s="1734">
        <v>314</v>
      </c>
      <c r="E321" s="1740" t="s">
        <v>2391</v>
      </c>
      <c r="F321" s="1736" t="s">
        <v>2290</v>
      </c>
      <c r="G321" s="1736" t="s">
        <v>1512</v>
      </c>
      <c r="H321" s="1736">
        <v>11</v>
      </c>
      <c r="I321" s="1736">
        <v>423</v>
      </c>
      <c r="J321" s="1736">
        <v>0</v>
      </c>
      <c r="K321" s="1736">
        <v>0</v>
      </c>
      <c r="L321" s="1738"/>
      <c r="M321" s="1736">
        <v>0</v>
      </c>
      <c r="N321" s="1736">
        <v>0</v>
      </c>
      <c r="O321" s="1738"/>
      <c r="P321" s="1736">
        <v>0</v>
      </c>
      <c r="Q321" s="1736">
        <v>0</v>
      </c>
      <c r="R321" s="1738"/>
      <c r="S321" s="1736">
        <v>0</v>
      </c>
      <c r="T321" s="1736">
        <v>0</v>
      </c>
      <c r="U321" s="1738"/>
      <c r="V321" s="1736">
        <v>0</v>
      </c>
      <c r="W321" s="1736">
        <v>0</v>
      </c>
      <c r="X321" s="1738"/>
      <c r="Y321" s="1736">
        <v>0</v>
      </c>
      <c r="Z321" s="1736">
        <v>0</v>
      </c>
      <c r="AA321" s="1738"/>
      <c r="AB321" s="1736">
        <v>200</v>
      </c>
      <c r="AC321" s="1736">
        <v>36</v>
      </c>
      <c r="AD321" s="1738">
        <f t="shared" si="58"/>
        <v>0.18</v>
      </c>
      <c r="AE321" s="1736">
        <v>200</v>
      </c>
      <c r="AF321" s="1736">
        <v>30</v>
      </c>
      <c r="AG321" s="1738">
        <f t="shared" si="59"/>
        <v>0.15</v>
      </c>
      <c r="AH321" s="1736">
        <v>200</v>
      </c>
      <c r="AI321" s="1736">
        <v>72</v>
      </c>
      <c r="AJ321" s="1738">
        <f t="shared" si="60"/>
        <v>0.36</v>
      </c>
      <c r="AK321" s="1736">
        <v>423</v>
      </c>
      <c r="AL321" s="1736">
        <v>36</v>
      </c>
      <c r="AM321" s="1738">
        <f t="shared" si="61"/>
        <v>8.5106382978723402E-2</v>
      </c>
      <c r="AN321" s="1736">
        <v>423</v>
      </c>
      <c r="AO321" s="1736">
        <v>45</v>
      </c>
      <c r="AP321" s="1738">
        <f t="shared" si="62"/>
        <v>0.10638297872340426</v>
      </c>
      <c r="AQ321" s="1736">
        <v>423</v>
      </c>
      <c r="AR321" s="1736">
        <v>67.8</v>
      </c>
      <c r="AS321" s="1738">
        <f t="shared" si="63"/>
        <v>0.16028368794326239</v>
      </c>
      <c r="AT321" s="1738">
        <f t="shared" si="64"/>
        <v>0.15345104333868378</v>
      </c>
    </row>
    <row r="322" spans="1:46">
      <c r="A322" s="1739" t="s">
        <v>3317</v>
      </c>
      <c r="B322" s="1721">
        <v>6130</v>
      </c>
      <c r="C322" s="1721">
        <v>12</v>
      </c>
      <c r="D322" s="1734">
        <v>315</v>
      </c>
      <c r="E322" s="1740" t="s">
        <v>1156</v>
      </c>
      <c r="F322" s="1736" t="s">
        <v>2290</v>
      </c>
      <c r="G322" s="1736" t="s">
        <v>2289</v>
      </c>
      <c r="H322" s="1736">
        <v>11</v>
      </c>
      <c r="I322" s="1736">
        <v>434</v>
      </c>
      <c r="J322" s="1736">
        <v>434</v>
      </c>
      <c r="K322" s="1736">
        <v>179</v>
      </c>
      <c r="L322" s="1738">
        <f t="shared" si="52"/>
        <v>0.41244239631336405</v>
      </c>
      <c r="M322" s="1736">
        <v>434</v>
      </c>
      <c r="N322" s="1736">
        <v>260</v>
      </c>
      <c r="O322" s="1738">
        <f t="shared" si="53"/>
        <v>0.59907834101382484</v>
      </c>
      <c r="P322" s="1736">
        <v>434</v>
      </c>
      <c r="Q322" s="1736">
        <v>242</v>
      </c>
      <c r="R322" s="1738">
        <f t="shared" si="54"/>
        <v>0.55760368663594473</v>
      </c>
      <c r="S322" s="1736">
        <v>434</v>
      </c>
      <c r="T322" s="1736">
        <v>260</v>
      </c>
      <c r="U322" s="1738">
        <f t="shared" si="55"/>
        <v>0.59907834101382484</v>
      </c>
      <c r="V322" s="1736">
        <v>434</v>
      </c>
      <c r="W322" s="1736">
        <v>306</v>
      </c>
      <c r="X322" s="1738">
        <f t="shared" si="56"/>
        <v>0.70506912442396308</v>
      </c>
      <c r="Y322" s="1736">
        <v>434</v>
      </c>
      <c r="Z322" s="1736">
        <v>305</v>
      </c>
      <c r="AA322" s="1738">
        <f t="shared" si="57"/>
        <v>0.70276497695852536</v>
      </c>
      <c r="AB322" s="1736">
        <v>434</v>
      </c>
      <c r="AC322" s="1736">
        <v>259</v>
      </c>
      <c r="AD322" s="1738">
        <f t="shared" si="58"/>
        <v>0.59677419354838712</v>
      </c>
      <c r="AE322" s="1736">
        <v>434</v>
      </c>
      <c r="AF322" s="1736">
        <v>141</v>
      </c>
      <c r="AG322" s="1738">
        <f t="shared" si="59"/>
        <v>0.32488479262672809</v>
      </c>
      <c r="AH322" s="1736">
        <v>434</v>
      </c>
      <c r="AI322" s="1736">
        <v>29</v>
      </c>
      <c r="AJ322" s="1738">
        <f t="shared" si="60"/>
        <v>6.6820276497695855E-2</v>
      </c>
      <c r="AK322" s="1736">
        <v>434</v>
      </c>
      <c r="AL322" s="1736">
        <v>270</v>
      </c>
      <c r="AM322" s="1738">
        <f t="shared" si="61"/>
        <v>0.62211981566820274</v>
      </c>
      <c r="AN322" s="1736">
        <v>434</v>
      </c>
      <c r="AO322" s="1736">
        <v>291</v>
      </c>
      <c r="AP322" s="1738">
        <f t="shared" si="62"/>
        <v>0.67050691244239635</v>
      </c>
      <c r="AQ322" s="1736">
        <v>434</v>
      </c>
      <c r="AR322" s="1736">
        <v>279</v>
      </c>
      <c r="AS322" s="1738">
        <f t="shared" si="63"/>
        <v>0.6428571428571429</v>
      </c>
      <c r="AT322" s="1738">
        <f t="shared" si="64"/>
        <v>0.54166666666666663</v>
      </c>
    </row>
    <row r="323" spans="1:46">
      <c r="A323" s="1739" t="s">
        <v>3318</v>
      </c>
      <c r="B323" s="1721">
        <v>1240</v>
      </c>
      <c r="C323" s="1721">
        <v>39</v>
      </c>
      <c r="D323" s="1734">
        <v>316</v>
      </c>
      <c r="E323" s="1740" t="s">
        <v>1438</v>
      </c>
      <c r="F323" s="1736" t="s">
        <v>2290</v>
      </c>
      <c r="G323" s="1736" t="s">
        <v>2289</v>
      </c>
      <c r="H323" s="1736">
        <v>33</v>
      </c>
      <c r="I323" s="1736">
        <v>440</v>
      </c>
      <c r="J323" s="1736">
        <v>555</v>
      </c>
      <c r="K323" s="1736">
        <v>346.5</v>
      </c>
      <c r="L323" s="1738">
        <f t="shared" si="52"/>
        <v>0.62432432432432428</v>
      </c>
      <c r="M323" s="1736">
        <v>555</v>
      </c>
      <c r="N323" s="1736">
        <v>355.5</v>
      </c>
      <c r="O323" s="1738">
        <f t="shared" si="53"/>
        <v>0.64054054054054055</v>
      </c>
      <c r="P323" s="1736">
        <v>440</v>
      </c>
      <c r="Q323" s="1736">
        <v>342</v>
      </c>
      <c r="R323" s="1738">
        <f t="shared" si="54"/>
        <v>0.77727272727272723</v>
      </c>
      <c r="S323" s="1736">
        <v>440</v>
      </c>
      <c r="T323" s="1736">
        <v>405</v>
      </c>
      <c r="U323" s="1738">
        <f t="shared" si="55"/>
        <v>0.92045454545454541</v>
      </c>
      <c r="V323" s="1736">
        <v>440</v>
      </c>
      <c r="W323" s="1736">
        <v>342</v>
      </c>
      <c r="X323" s="1738">
        <f t="shared" si="56"/>
        <v>0.77727272727272723</v>
      </c>
      <c r="Y323" s="1736">
        <v>440</v>
      </c>
      <c r="Z323" s="1736">
        <v>351</v>
      </c>
      <c r="AA323" s="1738">
        <f t="shared" si="57"/>
        <v>0.79772727272727273</v>
      </c>
      <c r="AB323" s="1736">
        <v>440</v>
      </c>
      <c r="AC323" s="1736">
        <v>351</v>
      </c>
      <c r="AD323" s="1738">
        <f t="shared" si="58"/>
        <v>0.79772727272727273</v>
      </c>
      <c r="AE323" s="1736">
        <v>440</v>
      </c>
      <c r="AF323" s="1736">
        <v>378</v>
      </c>
      <c r="AG323" s="1738">
        <f t="shared" si="59"/>
        <v>0.85909090909090913</v>
      </c>
      <c r="AH323" s="1736">
        <v>440</v>
      </c>
      <c r="AI323" s="1736">
        <v>390</v>
      </c>
      <c r="AJ323" s="1738">
        <f t="shared" si="60"/>
        <v>0.88636363636363635</v>
      </c>
      <c r="AK323" s="1736">
        <v>440</v>
      </c>
      <c r="AL323" s="1736">
        <v>405</v>
      </c>
      <c r="AM323" s="1738">
        <f t="shared" si="61"/>
        <v>0.92045454545454541</v>
      </c>
      <c r="AN323" s="1736">
        <v>440</v>
      </c>
      <c r="AO323" s="1736">
        <v>396</v>
      </c>
      <c r="AP323" s="1738">
        <f t="shared" si="62"/>
        <v>0.9</v>
      </c>
      <c r="AQ323" s="1736">
        <v>440</v>
      </c>
      <c r="AR323" s="1736">
        <v>423</v>
      </c>
      <c r="AS323" s="1738">
        <f t="shared" si="63"/>
        <v>0.96136363636363631</v>
      </c>
      <c r="AT323" s="1738">
        <f t="shared" si="64"/>
        <v>0.81397459165154262</v>
      </c>
    </row>
    <row r="324" spans="1:46">
      <c r="A324" s="1739" t="s">
        <v>3319</v>
      </c>
      <c r="B324" s="1721">
        <v>4210</v>
      </c>
      <c r="C324" s="1721">
        <v>9</v>
      </c>
      <c r="D324" s="1734">
        <v>317</v>
      </c>
      <c r="E324" s="1740" t="s">
        <v>1883</v>
      </c>
      <c r="F324" s="1736" t="s">
        <v>2290</v>
      </c>
      <c r="G324" s="1736" t="s">
        <v>2289</v>
      </c>
      <c r="H324" s="1736">
        <v>11</v>
      </c>
      <c r="I324" s="1736">
        <v>444</v>
      </c>
      <c r="J324" s="1736">
        <v>444</v>
      </c>
      <c r="K324" s="1736">
        <v>366</v>
      </c>
      <c r="L324" s="1738">
        <f t="shared" si="52"/>
        <v>0.82432432432432434</v>
      </c>
      <c r="M324" s="1736">
        <v>444</v>
      </c>
      <c r="N324" s="1736">
        <v>268</v>
      </c>
      <c r="O324" s="1738">
        <f t="shared" si="53"/>
        <v>0.60360360360360366</v>
      </c>
      <c r="P324" s="1736">
        <v>444</v>
      </c>
      <c r="Q324" s="1736">
        <v>266</v>
      </c>
      <c r="R324" s="1738">
        <f t="shared" si="54"/>
        <v>0.59909909909909909</v>
      </c>
      <c r="S324" s="1736">
        <v>444</v>
      </c>
      <c r="T324" s="1736">
        <v>265</v>
      </c>
      <c r="U324" s="1738">
        <f t="shared" si="55"/>
        <v>0.59684684684684686</v>
      </c>
      <c r="V324" s="1736">
        <v>444</v>
      </c>
      <c r="W324" s="1736">
        <v>242</v>
      </c>
      <c r="X324" s="1738">
        <f t="shared" si="56"/>
        <v>0.54504504504504503</v>
      </c>
      <c r="Y324" s="1736">
        <v>444</v>
      </c>
      <c r="Z324" s="1736">
        <v>274</v>
      </c>
      <c r="AA324" s="1738">
        <f t="shared" si="57"/>
        <v>0.61711711711711714</v>
      </c>
      <c r="AB324" s="1736">
        <v>444</v>
      </c>
      <c r="AC324" s="1736">
        <v>57</v>
      </c>
      <c r="AD324" s="1738">
        <f t="shared" si="58"/>
        <v>0.12837837837837837</v>
      </c>
      <c r="AE324" s="1736">
        <v>444</v>
      </c>
      <c r="AF324" s="1736">
        <v>259</v>
      </c>
      <c r="AG324" s="1738">
        <f t="shared" si="59"/>
        <v>0.58333333333333337</v>
      </c>
      <c r="AH324" s="1736">
        <v>444</v>
      </c>
      <c r="AI324" s="1736">
        <v>264</v>
      </c>
      <c r="AJ324" s="1738">
        <f t="shared" si="60"/>
        <v>0.59459459459459463</v>
      </c>
      <c r="AK324" s="1736">
        <v>444</v>
      </c>
      <c r="AL324" s="1736">
        <v>275</v>
      </c>
      <c r="AM324" s="1738">
        <f t="shared" si="61"/>
        <v>0.61936936936936937</v>
      </c>
      <c r="AN324" s="1736">
        <v>444</v>
      </c>
      <c r="AO324" s="1736">
        <v>273</v>
      </c>
      <c r="AP324" s="1738">
        <f t="shared" si="62"/>
        <v>0.61486486486486491</v>
      </c>
      <c r="AQ324" s="1736">
        <v>444</v>
      </c>
      <c r="AR324" s="1736">
        <v>352</v>
      </c>
      <c r="AS324" s="1738">
        <f t="shared" si="63"/>
        <v>0.7927927927927928</v>
      </c>
      <c r="AT324" s="1738">
        <f t="shared" si="64"/>
        <v>0.59328078078078073</v>
      </c>
    </row>
    <row r="325" spans="1:46">
      <c r="A325" s="1739" t="s">
        <v>3320</v>
      </c>
      <c r="B325" s="1721">
        <v>1230</v>
      </c>
      <c r="C325" s="1721">
        <v>2</v>
      </c>
      <c r="D325" s="1734">
        <v>318</v>
      </c>
      <c r="E325" s="1740" t="s">
        <v>1517</v>
      </c>
      <c r="F325" s="1736" t="s">
        <v>2290</v>
      </c>
      <c r="G325" s="1736" t="s">
        <v>2289</v>
      </c>
      <c r="H325" s="1736">
        <v>33</v>
      </c>
      <c r="I325" s="1736">
        <v>450</v>
      </c>
      <c r="J325" s="1736">
        <v>450</v>
      </c>
      <c r="K325" s="1736">
        <v>361.8</v>
      </c>
      <c r="L325" s="1738">
        <f t="shared" si="52"/>
        <v>0.80400000000000005</v>
      </c>
      <c r="M325" s="1736">
        <v>450</v>
      </c>
      <c r="N325" s="1736">
        <v>436.8</v>
      </c>
      <c r="O325" s="1738">
        <f t="shared" si="53"/>
        <v>0.97066666666666668</v>
      </c>
      <c r="P325" s="1736">
        <v>450</v>
      </c>
      <c r="Q325" s="1736">
        <v>382.5</v>
      </c>
      <c r="R325" s="1738">
        <f t="shared" si="54"/>
        <v>0.85</v>
      </c>
      <c r="S325" s="1736">
        <v>450</v>
      </c>
      <c r="T325" s="1736">
        <v>443.4</v>
      </c>
      <c r="U325" s="1738">
        <f t="shared" si="55"/>
        <v>0.98533333333333328</v>
      </c>
      <c r="V325" s="1736">
        <v>450</v>
      </c>
      <c r="W325" s="1736">
        <v>369.3</v>
      </c>
      <c r="X325" s="1738">
        <f t="shared" si="56"/>
        <v>0.82066666666666666</v>
      </c>
      <c r="Y325" s="1736">
        <v>450</v>
      </c>
      <c r="Z325" s="1736">
        <v>397.5</v>
      </c>
      <c r="AA325" s="1738">
        <f t="shared" si="57"/>
        <v>0.8833333333333333</v>
      </c>
      <c r="AB325" s="1736">
        <v>450</v>
      </c>
      <c r="AC325" s="1736">
        <v>342.3</v>
      </c>
      <c r="AD325" s="1738">
        <f t="shared" si="58"/>
        <v>0.76066666666666671</v>
      </c>
      <c r="AE325" s="1736">
        <v>450</v>
      </c>
      <c r="AF325" s="1736">
        <v>321.60000000000002</v>
      </c>
      <c r="AG325" s="1738">
        <f t="shared" si="59"/>
        <v>0.71466666666666667</v>
      </c>
      <c r="AH325" s="1736">
        <v>450</v>
      </c>
      <c r="AI325" s="1736">
        <v>357</v>
      </c>
      <c r="AJ325" s="1738">
        <f t="shared" si="60"/>
        <v>0.79333333333333333</v>
      </c>
      <c r="AK325" s="1736">
        <v>450</v>
      </c>
      <c r="AL325" s="1736">
        <v>374.1</v>
      </c>
      <c r="AM325" s="1738">
        <f t="shared" si="61"/>
        <v>0.83133333333333337</v>
      </c>
      <c r="AN325" s="1736">
        <v>450</v>
      </c>
      <c r="AO325" s="1736">
        <v>435</v>
      </c>
      <c r="AP325" s="1738">
        <f t="shared" si="62"/>
        <v>0.96666666666666667</v>
      </c>
      <c r="AQ325" s="1736">
        <v>450</v>
      </c>
      <c r="AR325" s="1736">
        <v>440.7</v>
      </c>
      <c r="AS325" s="1738">
        <f t="shared" si="63"/>
        <v>0.97933333333333328</v>
      </c>
      <c r="AT325" s="1738">
        <f t="shared" si="64"/>
        <v>0.86333333333333329</v>
      </c>
    </row>
    <row r="326" spans="1:46">
      <c r="A326" s="1739" t="s">
        <v>3321</v>
      </c>
      <c r="B326" s="1721">
        <v>1230</v>
      </c>
      <c r="C326" s="1721">
        <v>13</v>
      </c>
      <c r="D326" s="1734">
        <v>319</v>
      </c>
      <c r="E326" s="1740" t="s">
        <v>44</v>
      </c>
      <c r="F326" s="1736" t="s">
        <v>2290</v>
      </c>
      <c r="G326" s="1736" t="s">
        <v>2289</v>
      </c>
      <c r="H326" s="1736">
        <v>33</v>
      </c>
      <c r="I326" s="1736">
        <v>450</v>
      </c>
      <c r="J326" s="1736">
        <v>450</v>
      </c>
      <c r="K326" s="1736">
        <v>372</v>
      </c>
      <c r="L326" s="1738">
        <f t="shared" si="52"/>
        <v>0.82666666666666666</v>
      </c>
      <c r="M326" s="1736">
        <v>450</v>
      </c>
      <c r="N326" s="1736">
        <v>408</v>
      </c>
      <c r="O326" s="1738">
        <f t="shared" si="53"/>
        <v>0.90666666666666662</v>
      </c>
      <c r="P326" s="1736">
        <v>450</v>
      </c>
      <c r="Q326" s="1736">
        <v>396</v>
      </c>
      <c r="R326" s="1738">
        <f t="shared" si="54"/>
        <v>0.88</v>
      </c>
      <c r="S326" s="1736">
        <v>450</v>
      </c>
      <c r="T326" s="1736">
        <v>396</v>
      </c>
      <c r="U326" s="1738">
        <f t="shared" si="55"/>
        <v>0.88</v>
      </c>
      <c r="V326" s="1736">
        <v>450</v>
      </c>
      <c r="W326" s="1736">
        <v>372</v>
      </c>
      <c r="X326" s="1738">
        <f t="shared" si="56"/>
        <v>0.82666666666666666</v>
      </c>
      <c r="Y326" s="1736">
        <v>450</v>
      </c>
      <c r="Z326" s="1736">
        <v>432</v>
      </c>
      <c r="AA326" s="1738">
        <f t="shared" si="57"/>
        <v>0.96</v>
      </c>
      <c r="AB326" s="1736">
        <v>450</v>
      </c>
      <c r="AC326" s="1736">
        <v>432</v>
      </c>
      <c r="AD326" s="1738">
        <f t="shared" si="58"/>
        <v>0.96</v>
      </c>
      <c r="AE326" s="1736">
        <v>450</v>
      </c>
      <c r="AF326" s="1736">
        <v>432</v>
      </c>
      <c r="AG326" s="1738">
        <f t="shared" si="59"/>
        <v>0.96</v>
      </c>
      <c r="AH326" s="1736">
        <v>450</v>
      </c>
      <c r="AI326" s="1736">
        <v>408</v>
      </c>
      <c r="AJ326" s="1738">
        <f t="shared" si="60"/>
        <v>0.90666666666666662</v>
      </c>
      <c r="AK326" s="1736">
        <v>450</v>
      </c>
      <c r="AL326" s="1736">
        <v>420</v>
      </c>
      <c r="AM326" s="1738">
        <f t="shared" si="61"/>
        <v>0.93333333333333335</v>
      </c>
      <c r="AN326" s="1736">
        <v>450</v>
      </c>
      <c r="AO326" s="1736">
        <v>468</v>
      </c>
      <c r="AP326" s="1738">
        <f t="shared" si="62"/>
        <v>1.04</v>
      </c>
      <c r="AQ326" s="1736">
        <v>450</v>
      </c>
      <c r="AR326" s="1736">
        <v>432</v>
      </c>
      <c r="AS326" s="1738">
        <f t="shared" si="63"/>
        <v>0.96</v>
      </c>
      <c r="AT326" s="1738">
        <f t="shared" si="64"/>
        <v>0.92</v>
      </c>
    </row>
    <row r="327" spans="1:46">
      <c r="A327" s="1739" t="s">
        <v>3322</v>
      </c>
      <c r="B327" s="1721">
        <v>6220</v>
      </c>
      <c r="C327" s="1721">
        <v>13</v>
      </c>
      <c r="D327" s="1734">
        <v>320</v>
      </c>
      <c r="E327" s="1740" t="s">
        <v>38</v>
      </c>
      <c r="F327" s="1736" t="s">
        <v>2290</v>
      </c>
      <c r="G327" s="1736" t="s">
        <v>1562</v>
      </c>
      <c r="H327" s="1736">
        <v>11</v>
      </c>
      <c r="I327" s="1736">
        <v>452.22</v>
      </c>
      <c r="J327" s="1736">
        <v>452.22</v>
      </c>
      <c r="K327" s="1736">
        <v>102.8</v>
      </c>
      <c r="L327" s="1738">
        <f t="shared" si="52"/>
        <v>0.22732298438812965</v>
      </c>
      <c r="M327" s="1736">
        <v>452.22</v>
      </c>
      <c r="N327" s="1736">
        <v>118.8</v>
      </c>
      <c r="O327" s="1738">
        <f t="shared" si="53"/>
        <v>0.26270399363141833</v>
      </c>
      <c r="P327" s="1736">
        <v>452.22</v>
      </c>
      <c r="Q327" s="1736">
        <v>127.2</v>
      </c>
      <c r="R327" s="1738">
        <f t="shared" si="54"/>
        <v>0.28127902348414485</v>
      </c>
      <c r="S327" s="1736">
        <v>452.22</v>
      </c>
      <c r="T327" s="1736">
        <v>122.8</v>
      </c>
      <c r="U327" s="1738">
        <f t="shared" si="55"/>
        <v>0.2715492459422405</v>
      </c>
      <c r="V327" s="1736">
        <v>452.22</v>
      </c>
      <c r="W327" s="1736">
        <v>113.6</v>
      </c>
      <c r="X327" s="1738">
        <f t="shared" si="56"/>
        <v>0.25120516562734951</v>
      </c>
      <c r="Y327" s="1736">
        <v>452.22</v>
      </c>
      <c r="Z327" s="1736">
        <v>114.8</v>
      </c>
      <c r="AA327" s="1738">
        <f t="shared" si="57"/>
        <v>0.25385874132059616</v>
      </c>
      <c r="AB327" s="1736">
        <v>452.22</v>
      </c>
      <c r="AC327" s="1736">
        <v>130</v>
      </c>
      <c r="AD327" s="1738">
        <f t="shared" si="58"/>
        <v>0.28747070010172038</v>
      </c>
      <c r="AE327" s="1736">
        <v>452.22</v>
      </c>
      <c r="AF327" s="1736">
        <v>136</v>
      </c>
      <c r="AG327" s="1738">
        <f t="shared" si="59"/>
        <v>0.30073857856795361</v>
      </c>
      <c r="AH327" s="1736">
        <v>452.22</v>
      </c>
      <c r="AI327" s="1736">
        <v>127.6</v>
      </c>
      <c r="AJ327" s="1738">
        <f t="shared" si="60"/>
        <v>0.28216354871522709</v>
      </c>
      <c r="AK327" s="1736">
        <v>452.22</v>
      </c>
      <c r="AL327" s="1736">
        <v>136.4</v>
      </c>
      <c r="AM327" s="1738">
        <f t="shared" si="61"/>
        <v>0.30162310379903584</v>
      </c>
      <c r="AN327" s="1736">
        <v>452.22</v>
      </c>
      <c r="AO327" s="1736">
        <v>121.6</v>
      </c>
      <c r="AP327" s="1738">
        <f t="shared" si="62"/>
        <v>0.2688956702489938</v>
      </c>
      <c r="AQ327" s="1736">
        <v>452.22</v>
      </c>
      <c r="AR327" s="1736">
        <v>104.8</v>
      </c>
      <c r="AS327" s="1738">
        <f t="shared" si="63"/>
        <v>0.23174561054354073</v>
      </c>
      <c r="AT327" s="1738">
        <f t="shared" si="64"/>
        <v>0.26837969719752908</v>
      </c>
    </row>
    <row r="328" spans="1:46">
      <c r="A328" s="1739" t="s">
        <v>3323</v>
      </c>
      <c r="B328" s="1721">
        <v>4210</v>
      </c>
      <c r="C328" s="1721">
        <v>2</v>
      </c>
      <c r="D328" s="1734">
        <v>321</v>
      </c>
      <c r="E328" s="1740" t="s">
        <v>848</v>
      </c>
      <c r="F328" s="1736" t="s">
        <v>2290</v>
      </c>
      <c r="G328" s="1736" t="s">
        <v>1101</v>
      </c>
      <c r="H328" s="1736">
        <v>11</v>
      </c>
      <c r="I328" s="1736">
        <v>467</v>
      </c>
      <c r="J328" s="1736">
        <v>467</v>
      </c>
      <c r="K328" s="1736">
        <v>181.2</v>
      </c>
      <c r="L328" s="1738">
        <f t="shared" si="52"/>
        <v>0.38800856531049249</v>
      </c>
      <c r="M328" s="1736">
        <v>467</v>
      </c>
      <c r="N328" s="1736">
        <v>171.6</v>
      </c>
      <c r="O328" s="1738">
        <f t="shared" si="53"/>
        <v>0.36745182012847966</v>
      </c>
      <c r="P328" s="1736">
        <v>467</v>
      </c>
      <c r="Q328" s="1736">
        <v>123.6</v>
      </c>
      <c r="R328" s="1738">
        <f t="shared" si="54"/>
        <v>0.26466809421841542</v>
      </c>
      <c r="S328" s="1736">
        <v>467</v>
      </c>
      <c r="T328" s="1736">
        <v>178.8</v>
      </c>
      <c r="U328" s="1738">
        <f t="shared" si="55"/>
        <v>0.3828693790149893</v>
      </c>
      <c r="V328" s="1736">
        <v>467</v>
      </c>
      <c r="W328" s="1736">
        <v>200.4</v>
      </c>
      <c r="X328" s="1738">
        <f t="shared" si="56"/>
        <v>0.42912205567451822</v>
      </c>
      <c r="Y328" s="1736">
        <v>467</v>
      </c>
      <c r="Z328" s="1736">
        <v>204</v>
      </c>
      <c r="AA328" s="1738">
        <f t="shared" si="57"/>
        <v>0.43683083511777304</v>
      </c>
      <c r="AB328" s="1736">
        <v>467</v>
      </c>
      <c r="AC328" s="1736">
        <v>171.6</v>
      </c>
      <c r="AD328" s="1738">
        <f t="shared" si="58"/>
        <v>0.36745182012847966</v>
      </c>
      <c r="AE328" s="1736">
        <v>467</v>
      </c>
      <c r="AF328" s="1736">
        <v>123.6</v>
      </c>
      <c r="AG328" s="1738">
        <f t="shared" si="59"/>
        <v>0.26466809421841542</v>
      </c>
      <c r="AH328" s="1736">
        <v>467</v>
      </c>
      <c r="AI328" s="1736">
        <v>84</v>
      </c>
      <c r="AJ328" s="1738">
        <f t="shared" si="60"/>
        <v>0.17987152034261242</v>
      </c>
      <c r="AK328" s="1736">
        <v>467</v>
      </c>
      <c r="AL328" s="1736">
        <v>86.4</v>
      </c>
      <c r="AM328" s="1738">
        <f t="shared" si="61"/>
        <v>0.18501070663811564</v>
      </c>
      <c r="AN328" s="1736">
        <v>467</v>
      </c>
      <c r="AO328" s="1736">
        <v>133.19999999999999</v>
      </c>
      <c r="AP328" s="1738">
        <f t="shared" si="62"/>
        <v>0.28522483940042825</v>
      </c>
      <c r="AQ328" s="1736">
        <v>467</v>
      </c>
      <c r="AR328" s="1736">
        <v>160.80000000000001</v>
      </c>
      <c r="AS328" s="1738">
        <f t="shared" si="63"/>
        <v>0.34432548179871525</v>
      </c>
      <c r="AT328" s="1738">
        <f t="shared" si="64"/>
        <v>0.32462526766595284</v>
      </c>
    </row>
    <row r="329" spans="1:46">
      <c r="A329" s="1739" t="s">
        <v>3324</v>
      </c>
      <c r="B329" s="1721">
        <v>6220</v>
      </c>
      <c r="C329" s="1721">
        <v>46</v>
      </c>
      <c r="D329" s="1734">
        <v>322</v>
      </c>
      <c r="E329" s="1740" t="s">
        <v>1634</v>
      </c>
      <c r="F329" s="1736" t="s">
        <v>2290</v>
      </c>
      <c r="G329" s="1736" t="s">
        <v>2289</v>
      </c>
      <c r="H329" s="1736">
        <v>11</v>
      </c>
      <c r="I329" s="1736">
        <v>473</v>
      </c>
      <c r="J329" s="1736">
        <v>473</v>
      </c>
      <c r="K329" s="1736">
        <v>8.8000000000000007</v>
      </c>
      <c r="L329" s="1738">
        <f t="shared" ref="L329:L392" si="65">+K329/J329</f>
        <v>1.8604651162790701E-2</v>
      </c>
      <c r="M329" s="1736">
        <v>473</v>
      </c>
      <c r="N329" s="1736">
        <v>9.6</v>
      </c>
      <c r="O329" s="1738">
        <f t="shared" ref="O329:O392" si="66">+N329/M329</f>
        <v>2.029598308668076E-2</v>
      </c>
      <c r="P329" s="1736">
        <v>473</v>
      </c>
      <c r="Q329" s="1736">
        <v>23.2</v>
      </c>
      <c r="R329" s="1738">
        <f t="shared" ref="R329:R392" si="67">+Q329/P329</f>
        <v>4.9048625792811835E-2</v>
      </c>
      <c r="S329" s="1736">
        <v>473</v>
      </c>
      <c r="T329" s="1736">
        <v>36.799999999999997</v>
      </c>
      <c r="U329" s="1738">
        <f t="shared" ref="U329:U392" si="68">+T329/S329</f>
        <v>7.7801268498942908E-2</v>
      </c>
      <c r="V329" s="1736">
        <v>473</v>
      </c>
      <c r="W329" s="1736">
        <v>54.4</v>
      </c>
      <c r="X329" s="1738">
        <f t="shared" ref="X329:X392" si="69">+W329/V329</f>
        <v>0.11501057082452432</v>
      </c>
      <c r="Y329" s="1736">
        <v>473</v>
      </c>
      <c r="Z329" s="1736">
        <v>63.2</v>
      </c>
      <c r="AA329" s="1738">
        <f t="shared" ref="AA329:AA392" si="70">+Z329/Y329</f>
        <v>0.13361522198731501</v>
      </c>
      <c r="AB329" s="1736">
        <v>473</v>
      </c>
      <c r="AC329" s="1736">
        <v>57.6</v>
      </c>
      <c r="AD329" s="1738">
        <f t="shared" ref="AD329:AD392" si="71">+AC329/AB329</f>
        <v>0.12177589852008457</v>
      </c>
      <c r="AE329" s="1736">
        <v>473</v>
      </c>
      <c r="AF329" s="1736">
        <v>60.8</v>
      </c>
      <c r="AG329" s="1738">
        <f t="shared" ref="AG329:AG392" si="72">+AF329/AE329</f>
        <v>0.12854122621564482</v>
      </c>
      <c r="AH329" s="1736">
        <v>473</v>
      </c>
      <c r="AI329" s="1736">
        <v>46.4</v>
      </c>
      <c r="AJ329" s="1738">
        <f t="shared" ref="AJ329:AJ392" si="73">+AI329/AH329</f>
        <v>9.8097251585623671E-2</v>
      </c>
      <c r="AK329" s="1736">
        <v>473</v>
      </c>
      <c r="AL329" s="1736">
        <v>48.8</v>
      </c>
      <c r="AM329" s="1738">
        <f t="shared" ref="AM329:AM392" si="74">+AL329/AK329</f>
        <v>0.10317124735729387</v>
      </c>
      <c r="AN329" s="1736">
        <v>473</v>
      </c>
      <c r="AO329" s="1736">
        <v>52</v>
      </c>
      <c r="AP329" s="1738">
        <f t="shared" ref="AP329:AP392" si="75">+AO329/AN329</f>
        <v>0.10993657505285412</v>
      </c>
      <c r="AQ329" s="1736">
        <v>473</v>
      </c>
      <c r="AR329" s="1736">
        <v>47.2</v>
      </c>
      <c r="AS329" s="1738">
        <f t="shared" ref="AS329:AS392" si="76">+AR329/AQ329</f>
        <v>9.9788583509513751E-2</v>
      </c>
      <c r="AT329" s="1738">
        <f t="shared" ref="AT329:AT392" si="77">+(K329+N329+Q329+T329+W329+Z329+AC329+AF329+AI329+AL329+AO329+AR329)/(J329+M329+P329+S329+V329+Y329+AB329+AE329+AH329+AK329+AN329+AQ329)</f>
        <v>8.9640591966173355E-2</v>
      </c>
    </row>
    <row r="330" spans="1:46">
      <c r="A330" s="1739" t="s">
        <v>3325</v>
      </c>
      <c r="B330" s="1721">
        <v>1230</v>
      </c>
      <c r="C330" s="1721">
        <v>80</v>
      </c>
      <c r="D330" s="1734">
        <v>323</v>
      </c>
      <c r="E330" s="1740" t="s">
        <v>1888</v>
      </c>
      <c r="F330" s="1736" t="s">
        <v>2290</v>
      </c>
      <c r="G330" s="1736" t="s">
        <v>2289</v>
      </c>
      <c r="H330" s="1736">
        <v>33</v>
      </c>
      <c r="I330" s="1736">
        <v>475</v>
      </c>
      <c r="J330" s="1736">
        <v>167</v>
      </c>
      <c r="K330" s="1736">
        <v>185.4</v>
      </c>
      <c r="L330" s="1738">
        <f t="shared" si="65"/>
        <v>1.1101796407185629</v>
      </c>
      <c r="M330" s="1736">
        <v>167</v>
      </c>
      <c r="N330" s="1736">
        <v>166.8</v>
      </c>
      <c r="O330" s="1738">
        <f t="shared" si="66"/>
        <v>0.99880239520958092</v>
      </c>
      <c r="P330" s="1736">
        <v>167</v>
      </c>
      <c r="Q330" s="1736">
        <v>196.8</v>
      </c>
      <c r="R330" s="1738">
        <f t="shared" si="67"/>
        <v>1.1784431137724551</v>
      </c>
      <c r="S330" s="1736">
        <v>167</v>
      </c>
      <c r="T330" s="1736">
        <v>177.6</v>
      </c>
      <c r="U330" s="1738">
        <f t="shared" si="68"/>
        <v>1.0634730538922155</v>
      </c>
      <c r="V330" s="1736">
        <v>167</v>
      </c>
      <c r="W330" s="1736">
        <v>174</v>
      </c>
      <c r="X330" s="1738">
        <f t="shared" si="69"/>
        <v>1.0419161676646707</v>
      </c>
      <c r="Y330" s="1736">
        <v>167</v>
      </c>
      <c r="Z330" s="1736">
        <v>205.8</v>
      </c>
      <c r="AA330" s="1738">
        <f t="shared" si="70"/>
        <v>1.2323353293413175</v>
      </c>
      <c r="AB330" s="1736">
        <v>167</v>
      </c>
      <c r="AC330" s="1736">
        <v>219.6</v>
      </c>
      <c r="AD330" s="1738">
        <f t="shared" si="71"/>
        <v>1.3149700598802394</v>
      </c>
      <c r="AE330" s="1736">
        <v>167</v>
      </c>
      <c r="AF330" s="1736">
        <v>232.2</v>
      </c>
      <c r="AG330" s="1738">
        <f t="shared" si="72"/>
        <v>1.3904191616766466</v>
      </c>
      <c r="AH330" s="1736">
        <v>167</v>
      </c>
      <c r="AI330" s="1736">
        <v>204</v>
      </c>
      <c r="AJ330" s="1738">
        <f t="shared" si="73"/>
        <v>1.221556886227545</v>
      </c>
      <c r="AK330" s="1736">
        <v>167</v>
      </c>
      <c r="AL330" s="1736">
        <v>243</v>
      </c>
      <c r="AM330" s="1738">
        <f t="shared" si="74"/>
        <v>1.4550898203592815</v>
      </c>
      <c r="AN330" s="1736">
        <v>167</v>
      </c>
      <c r="AO330" s="1736">
        <v>237</v>
      </c>
      <c r="AP330" s="1738">
        <f t="shared" si="75"/>
        <v>1.4191616766467066</v>
      </c>
      <c r="AQ330" s="1736">
        <v>475</v>
      </c>
      <c r="AR330" s="1736">
        <v>228.6</v>
      </c>
      <c r="AS330" s="1738">
        <f t="shared" si="76"/>
        <v>0.48126315789473684</v>
      </c>
      <c r="AT330" s="1738">
        <f t="shared" si="77"/>
        <v>1.0686851211072663</v>
      </c>
    </row>
    <row r="331" spans="1:46">
      <c r="A331" s="1739" t="s">
        <v>3326</v>
      </c>
      <c r="B331" s="1721">
        <v>6220</v>
      </c>
      <c r="C331" s="1721">
        <v>77</v>
      </c>
      <c r="D331" s="1734">
        <v>324</v>
      </c>
      <c r="E331" s="1740" t="s">
        <v>523</v>
      </c>
      <c r="F331" s="1736" t="s">
        <v>2290</v>
      </c>
      <c r="G331" s="1736" t="s">
        <v>2289</v>
      </c>
      <c r="H331" s="1736">
        <v>11</v>
      </c>
      <c r="I331" s="1736">
        <v>490</v>
      </c>
      <c r="J331" s="1736">
        <v>490</v>
      </c>
      <c r="K331" s="1736">
        <v>30</v>
      </c>
      <c r="L331" s="1738">
        <f t="shared" si="65"/>
        <v>6.1224489795918366E-2</v>
      </c>
      <c r="M331" s="1736">
        <v>490</v>
      </c>
      <c r="N331" s="1736">
        <v>28</v>
      </c>
      <c r="O331" s="1738">
        <f t="shared" si="66"/>
        <v>5.7142857142857141E-2</v>
      </c>
      <c r="P331" s="1736">
        <v>490</v>
      </c>
      <c r="Q331" s="1736">
        <v>32</v>
      </c>
      <c r="R331" s="1738">
        <f t="shared" si="67"/>
        <v>6.5306122448979598E-2</v>
      </c>
      <c r="S331" s="1736">
        <v>490</v>
      </c>
      <c r="T331" s="1736">
        <v>28</v>
      </c>
      <c r="U331" s="1738">
        <f t="shared" si="68"/>
        <v>5.7142857142857141E-2</v>
      </c>
      <c r="V331" s="1736">
        <v>490</v>
      </c>
      <c r="W331" s="1736">
        <v>34</v>
      </c>
      <c r="X331" s="1738">
        <f t="shared" si="69"/>
        <v>6.9387755102040816E-2</v>
      </c>
      <c r="Y331" s="1736">
        <v>490</v>
      </c>
      <c r="Z331" s="1736">
        <v>34</v>
      </c>
      <c r="AA331" s="1738">
        <f t="shared" si="70"/>
        <v>6.9387755102040816E-2</v>
      </c>
      <c r="AB331" s="1736">
        <v>490</v>
      </c>
      <c r="AC331" s="1736">
        <v>38</v>
      </c>
      <c r="AD331" s="1738">
        <f t="shared" si="71"/>
        <v>7.7551020408163265E-2</v>
      </c>
      <c r="AE331" s="1736">
        <v>490</v>
      </c>
      <c r="AF331" s="1736">
        <v>22</v>
      </c>
      <c r="AG331" s="1738">
        <f t="shared" si="72"/>
        <v>4.4897959183673466E-2</v>
      </c>
      <c r="AH331" s="1736">
        <v>490</v>
      </c>
      <c r="AI331" s="1736">
        <v>18</v>
      </c>
      <c r="AJ331" s="1738">
        <f t="shared" si="73"/>
        <v>3.6734693877551024E-2</v>
      </c>
      <c r="AK331" s="1736">
        <v>490</v>
      </c>
      <c r="AL331" s="1736">
        <v>104</v>
      </c>
      <c r="AM331" s="1738">
        <f t="shared" si="74"/>
        <v>0.21224489795918366</v>
      </c>
      <c r="AN331" s="1736">
        <v>490</v>
      </c>
      <c r="AO331" s="1736">
        <v>92</v>
      </c>
      <c r="AP331" s="1738">
        <f t="shared" si="75"/>
        <v>0.18775510204081633</v>
      </c>
      <c r="AQ331" s="1736">
        <v>490</v>
      </c>
      <c r="AR331" s="1736">
        <v>88</v>
      </c>
      <c r="AS331" s="1738">
        <f t="shared" si="76"/>
        <v>0.17959183673469387</v>
      </c>
      <c r="AT331" s="1738">
        <f t="shared" si="77"/>
        <v>9.3197278911564624E-2</v>
      </c>
    </row>
    <row r="332" spans="1:46">
      <c r="A332" s="1739" t="s">
        <v>3327</v>
      </c>
      <c r="B332" s="1721">
        <v>6220</v>
      </c>
      <c r="C332" s="1721">
        <v>36</v>
      </c>
      <c r="D332" s="1734">
        <v>325</v>
      </c>
      <c r="E332" s="1740" t="s">
        <v>1288</v>
      </c>
      <c r="F332" s="1736" t="s">
        <v>2292</v>
      </c>
      <c r="G332" s="1736" t="s">
        <v>2289</v>
      </c>
      <c r="H332" s="1736">
        <v>11</v>
      </c>
      <c r="I332" s="1736">
        <v>498</v>
      </c>
      <c r="J332" s="1736">
        <v>498</v>
      </c>
      <c r="K332" s="1736">
        <v>268.8</v>
      </c>
      <c r="L332" s="1738">
        <f t="shared" si="65"/>
        <v>0.53975903614457832</v>
      </c>
      <c r="M332" s="1736">
        <v>498</v>
      </c>
      <c r="N332" s="1736">
        <v>247.2</v>
      </c>
      <c r="O332" s="1738">
        <f t="shared" si="66"/>
        <v>0.4963855421686747</v>
      </c>
      <c r="P332" s="1736">
        <v>498</v>
      </c>
      <c r="Q332" s="1736">
        <v>0</v>
      </c>
      <c r="R332" s="1738"/>
      <c r="S332" s="1736">
        <v>498</v>
      </c>
      <c r="T332" s="1736">
        <v>0</v>
      </c>
      <c r="U332" s="1738"/>
      <c r="V332" s="1736">
        <v>498</v>
      </c>
      <c r="W332" s="1736">
        <v>0</v>
      </c>
      <c r="X332" s="1738"/>
      <c r="Y332" s="1736">
        <v>498</v>
      </c>
      <c r="Z332" s="1736">
        <v>0</v>
      </c>
      <c r="AA332" s="1738"/>
      <c r="AB332" s="1736">
        <v>498</v>
      </c>
      <c r="AC332" s="1736">
        <v>0</v>
      </c>
      <c r="AD332" s="1738"/>
      <c r="AE332" s="1736">
        <v>498</v>
      </c>
      <c r="AF332" s="1736">
        <v>0</v>
      </c>
      <c r="AG332" s="1738"/>
      <c r="AH332" s="1736">
        <v>498</v>
      </c>
      <c r="AI332" s="1736">
        <v>0</v>
      </c>
      <c r="AJ332" s="1738"/>
      <c r="AK332" s="1736">
        <v>498</v>
      </c>
      <c r="AL332" s="1736">
        <v>0</v>
      </c>
      <c r="AM332" s="1738"/>
      <c r="AN332" s="1736">
        <v>498</v>
      </c>
      <c r="AO332" s="1736">
        <v>0</v>
      </c>
      <c r="AP332" s="1738"/>
      <c r="AQ332" s="1736">
        <v>498</v>
      </c>
      <c r="AR332" s="1736">
        <v>0</v>
      </c>
      <c r="AS332" s="1738"/>
      <c r="AT332" s="1738">
        <f t="shared" si="77"/>
        <v>8.6345381526104423E-2</v>
      </c>
    </row>
    <row r="333" spans="1:46">
      <c r="A333" s="1739" t="s">
        <v>3328</v>
      </c>
      <c r="B333" s="1721">
        <v>1210</v>
      </c>
      <c r="C333" s="1721">
        <v>2</v>
      </c>
      <c r="D333" s="1734">
        <v>326</v>
      </c>
      <c r="E333" s="1740" t="s">
        <v>949</v>
      </c>
      <c r="F333" s="1736" t="s">
        <v>2290</v>
      </c>
      <c r="G333" s="1736" t="s">
        <v>1512</v>
      </c>
      <c r="H333" s="1736">
        <v>33</v>
      </c>
      <c r="I333" s="1736">
        <v>500</v>
      </c>
      <c r="J333" s="1736">
        <v>500</v>
      </c>
      <c r="K333" s="1736">
        <v>340.2</v>
      </c>
      <c r="L333" s="1738">
        <f t="shared" si="65"/>
        <v>0.6804</v>
      </c>
      <c r="M333" s="1736">
        <v>500</v>
      </c>
      <c r="N333" s="1736">
        <v>316.5</v>
      </c>
      <c r="O333" s="1738">
        <f t="shared" si="66"/>
        <v>0.63300000000000001</v>
      </c>
      <c r="P333" s="1736">
        <v>500</v>
      </c>
      <c r="Q333" s="1736">
        <v>263.45999999999998</v>
      </c>
      <c r="R333" s="1738">
        <f t="shared" si="67"/>
        <v>0.52691999999999994</v>
      </c>
      <c r="S333" s="1736">
        <v>500</v>
      </c>
      <c r="T333" s="1736">
        <v>217.86</v>
      </c>
      <c r="U333" s="1738">
        <f t="shared" si="68"/>
        <v>0.43572000000000005</v>
      </c>
      <c r="V333" s="1736">
        <v>500</v>
      </c>
      <c r="W333" s="1736">
        <v>210.54</v>
      </c>
      <c r="X333" s="1738">
        <f t="shared" si="69"/>
        <v>0.42108000000000001</v>
      </c>
      <c r="Y333" s="1736">
        <v>500</v>
      </c>
      <c r="Z333" s="1736">
        <v>302.64</v>
      </c>
      <c r="AA333" s="1738">
        <f t="shared" si="70"/>
        <v>0.60527999999999993</v>
      </c>
      <c r="AB333" s="1736">
        <v>500</v>
      </c>
      <c r="AC333" s="1736">
        <v>237</v>
      </c>
      <c r="AD333" s="1738">
        <f t="shared" si="71"/>
        <v>0.47399999999999998</v>
      </c>
      <c r="AE333" s="1736">
        <v>500</v>
      </c>
      <c r="AF333" s="1736">
        <v>241.8</v>
      </c>
      <c r="AG333" s="1738">
        <f t="shared" si="72"/>
        <v>0.48360000000000003</v>
      </c>
      <c r="AH333" s="1736">
        <v>500</v>
      </c>
      <c r="AI333" s="1736">
        <v>201</v>
      </c>
      <c r="AJ333" s="1738">
        <f t="shared" si="73"/>
        <v>0.40200000000000002</v>
      </c>
      <c r="AK333" s="1736">
        <v>500</v>
      </c>
      <c r="AL333" s="1736">
        <v>208.8</v>
      </c>
      <c r="AM333" s="1738">
        <f t="shared" si="74"/>
        <v>0.41760000000000003</v>
      </c>
      <c r="AN333" s="1736">
        <v>500</v>
      </c>
      <c r="AO333" s="1736">
        <v>180.36</v>
      </c>
      <c r="AP333" s="1738">
        <f t="shared" si="75"/>
        <v>0.36072000000000004</v>
      </c>
      <c r="AQ333" s="1736">
        <v>500</v>
      </c>
      <c r="AR333" s="1736">
        <v>193.68</v>
      </c>
      <c r="AS333" s="1738">
        <f t="shared" si="76"/>
        <v>0.38736000000000004</v>
      </c>
      <c r="AT333" s="1738">
        <f t="shared" si="77"/>
        <v>0.48564000000000002</v>
      </c>
    </row>
    <row r="334" spans="1:46">
      <c r="A334" s="1739" t="s">
        <v>3329</v>
      </c>
      <c r="B334" s="1721">
        <v>1220</v>
      </c>
      <c r="C334" s="1721">
        <v>2</v>
      </c>
      <c r="D334" s="1734">
        <v>327</v>
      </c>
      <c r="E334" s="1740" t="s">
        <v>1221</v>
      </c>
      <c r="F334" s="1736" t="s">
        <v>2290</v>
      </c>
      <c r="G334" s="1736" t="s">
        <v>2289</v>
      </c>
      <c r="H334" s="1736">
        <v>33</v>
      </c>
      <c r="I334" s="1736">
        <v>500</v>
      </c>
      <c r="J334" s="1736">
        <v>500</v>
      </c>
      <c r="K334" s="1736">
        <v>297.60000000000002</v>
      </c>
      <c r="L334" s="1738">
        <f t="shared" si="65"/>
        <v>0.59520000000000006</v>
      </c>
      <c r="M334" s="1736">
        <v>500</v>
      </c>
      <c r="N334" s="1736">
        <v>362.4</v>
      </c>
      <c r="O334" s="1738">
        <f t="shared" si="66"/>
        <v>0.7248</v>
      </c>
      <c r="P334" s="1736">
        <v>500</v>
      </c>
      <c r="Q334" s="1736">
        <v>304.8</v>
      </c>
      <c r="R334" s="1738">
        <f t="shared" si="67"/>
        <v>0.60960000000000003</v>
      </c>
      <c r="S334" s="1736">
        <v>500</v>
      </c>
      <c r="T334" s="1736">
        <v>385.2</v>
      </c>
      <c r="U334" s="1738">
        <f t="shared" si="68"/>
        <v>0.77039999999999997</v>
      </c>
      <c r="V334" s="1736">
        <v>500</v>
      </c>
      <c r="W334" s="1736">
        <v>356.4</v>
      </c>
      <c r="X334" s="1738">
        <f t="shared" si="69"/>
        <v>0.71279999999999999</v>
      </c>
      <c r="Y334" s="1736">
        <v>500</v>
      </c>
      <c r="Z334" s="1736">
        <v>392.4</v>
      </c>
      <c r="AA334" s="1738">
        <f t="shared" si="70"/>
        <v>0.78479999999999994</v>
      </c>
      <c r="AB334" s="1736">
        <v>500</v>
      </c>
      <c r="AC334" s="1736">
        <v>385.2</v>
      </c>
      <c r="AD334" s="1738">
        <f t="shared" si="71"/>
        <v>0.77039999999999997</v>
      </c>
      <c r="AE334" s="1736">
        <v>500</v>
      </c>
      <c r="AF334" s="1736">
        <v>392.4</v>
      </c>
      <c r="AG334" s="1738">
        <f t="shared" si="72"/>
        <v>0.78479999999999994</v>
      </c>
      <c r="AH334" s="1736">
        <v>500</v>
      </c>
      <c r="AI334" s="1736">
        <v>342</v>
      </c>
      <c r="AJ334" s="1738">
        <f t="shared" si="73"/>
        <v>0.68400000000000005</v>
      </c>
      <c r="AK334" s="1736">
        <v>500</v>
      </c>
      <c r="AL334" s="1736">
        <v>351</v>
      </c>
      <c r="AM334" s="1738">
        <f t="shared" si="74"/>
        <v>0.70199999999999996</v>
      </c>
      <c r="AN334" s="1736">
        <v>500</v>
      </c>
      <c r="AO334" s="1736">
        <v>354.6</v>
      </c>
      <c r="AP334" s="1738">
        <f t="shared" si="75"/>
        <v>0.70920000000000005</v>
      </c>
      <c r="AQ334" s="1736">
        <v>500</v>
      </c>
      <c r="AR334" s="1736">
        <v>345.6</v>
      </c>
      <c r="AS334" s="1738">
        <f t="shared" si="76"/>
        <v>0.69120000000000004</v>
      </c>
      <c r="AT334" s="1738">
        <f t="shared" si="77"/>
        <v>0.71160000000000001</v>
      </c>
    </row>
    <row r="335" spans="1:46">
      <c r="A335" s="1739" t="s">
        <v>3330</v>
      </c>
      <c r="B335" s="1721">
        <v>1240</v>
      </c>
      <c r="C335" s="1721">
        <v>4</v>
      </c>
      <c r="D335" s="1734">
        <v>328</v>
      </c>
      <c r="E335" s="1740" t="s">
        <v>242</v>
      </c>
      <c r="F335" s="1736" t="s">
        <v>2290</v>
      </c>
      <c r="G335" s="1736" t="s">
        <v>2289</v>
      </c>
      <c r="H335" s="1736">
        <v>11</v>
      </c>
      <c r="I335" s="1736">
        <v>500</v>
      </c>
      <c r="J335" s="1736">
        <v>500</v>
      </c>
      <c r="K335" s="1736">
        <v>0</v>
      </c>
      <c r="L335" s="1738"/>
      <c r="M335" s="1736">
        <v>500</v>
      </c>
      <c r="N335" s="1736">
        <v>0</v>
      </c>
      <c r="O335" s="1738"/>
      <c r="P335" s="1736">
        <v>500</v>
      </c>
      <c r="Q335" s="1736">
        <v>0</v>
      </c>
      <c r="R335" s="1738"/>
      <c r="S335" s="1736">
        <v>500</v>
      </c>
      <c r="T335" s="1736">
        <v>0</v>
      </c>
      <c r="U335" s="1738"/>
      <c r="V335" s="1736">
        <v>500</v>
      </c>
      <c r="W335" s="1736">
        <v>0</v>
      </c>
      <c r="X335" s="1738"/>
      <c r="Y335" s="1736">
        <v>500</v>
      </c>
      <c r="Z335" s="1736">
        <v>100</v>
      </c>
      <c r="AA335" s="1738">
        <f t="shared" si="70"/>
        <v>0.2</v>
      </c>
      <c r="AB335" s="1736">
        <v>500</v>
      </c>
      <c r="AC335" s="1736">
        <v>532</v>
      </c>
      <c r="AD335" s="1738">
        <f t="shared" si="71"/>
        <v>1.0640000000000001</v>
      </c>
      <c r="AE335" s="1736">
        <v>500</v>
      </c>
      <c r="AF335" s="1736">
        <v>451</v>
      </c>
      <c r="AG335" s="1738">
        <f t="shared" si="72"/>
        <v>0.90200000000000002</v>
      </c>
      <c r="AH335" s="1736">
        <v>500</v>
      </c>
      <c r="AI335" s="1736">
        <v>447</v>
      </c>
      <c r="AJ335" s="1738">
        <f t="shared" si="73"/>
        <v>0.89400000000000002</v>
      </c>
      <c r="AK335" s="1736">
        <v>500</v>
      </c>
      <c r="AL335" s="1736">
        <v>471</v>
      </c>
      <c r="AM335" s="1738">
        <f t="shared" si="74"/>
        <v>0.94199999999999995</v>
      </c>
      <c r="AN335" s="1736">
        <v>500</v>
      </c>
      <c r="AO335" s="1736">
        <v>487</v>
      </c>
      <c r="AP335" s="1738">
        <f t="shared" si="75"/>
        <v>0.97399999999999998</v>
      </c>
      <c r="AQ335" s="1736">
        <v>500</v>
      </c>
      <c r="AR335" s="1736">
        <v>449</v>
      </c>
      <c r="AS335" s="1738">
        <f t="shared" si="76"/>
        <v>0.89800000000000002</v>
      </c>
      <c r="AT335" s="1738">
        <f t="shared" si="77"/>
        <v>0.48949999999999999</v>
      </c>
    </row>
    <row r="336" spans="1:46">
      <c r="A336" s="1739" t="s">
        <v>3331</v>
      </c>
      <c r="B336" s="1721">
        <v>1250</v>
      </c>
      <c r="C336" s="1721">
        <v>7</v>
      </c>
      <c r="D336" s="1734">
        <v>329</v>
      </c>
      <c r="E336" s="1740" t="s">
        <v>58</v>
      </c>
      <c r="F336" s="1736" t="s">
        <v>2290</v>
      </c>
      <c r="G336" s="1736" t="s">
        <v>2289</v>
      </c>
      <c r="H336" s="1736">
        <v>33</v>
      </c>
      <c r="I336" s="1736">
        <v>500</v>
      </c>
      <c r="J336" s="1736">
        <v>500</v>
      </c>
      <c r="K336" s="1736">
        <v>52.2</v>
      </c>
      <c r="L336" s="1738">
        <f t="shared" si="65"/>
        <v>0.10440000000000001</v>
      </c>
      <c r="M336" s="1736">
        <v>500</v>
      </c>
      <c r="N336" s="1736">
        <v>50.4</v>
      </c>
      <c r="O336" s="1738">
        <f t="shared" si="66"/>
        <v>0.1008</v>
      </c>
      <c r="P336" s="1736">
        <v>500</v>
      </c>
      <c r="Q336" s="1736">
        <v>41.4</v>
      </c>
      <c r="R336" s="1738">
        <f t="shared" si="67"/>
        <v>8.2799999999999999E-2</v>
      </c>
      <c r="S336" s="1736">
        <v>500</v>
      </c>
      <c r="T336" s="1736">
        <v>37.799999999999997</v>
      </c>
      <c r="U336" s="1738">
        <f t="shared" si="68"/>
        <v>7.5600000000000001E-2</v>
      </c>
      <c r="V336" s="1736">
        <v>500</v>
      </c>
      <c r="W336" s="1736">
        <v>36</v>
      </c>
      <c r="X336" s="1738">
        <f t="shared" si="69"/>
        <v>7.1999999999999995E-2</v>
      </c>
      <c r="Y336" s="1736">
        <v>500</v>
      </c>
      <c r="Z336" s="1736">
        <v>39.6</v>
      </c>
      <c r="AA336" s="1738">
        <f t="shared" si="70"/>
        <v>7.9200000000000007E-2</v>
      </c>
      <c r="AB336" s="1736">
        <v>500</v>
      </c>
      <c r="AC336" s="1736">
        <v>30.6</v>
      </c>
      <c r="AD336" s="1738">
        <f t="shared" si="71"/>
        <v>6.1200000000000004E-2</v>
      </c>
      <c r="AE336" s="1736">
        <v>500</v>
      </c>
      <c r="AF336" s="1736">
        <v>27</v>
      </c>
      <c r="AG336" s="1738">
        <f t="shared" si="72"/>
        <v>5.3999999999999999E-2</v>
      </c>
      <c r="AH336" s="1736">
        <v>500</v>
      </c>
      <c r="AI336" s="1736">
        <v>34.200000000000003</v>
      </c>
      <c r="AJ336" s="1738">
        <f t="shared" si="73"/>
        <v>6.8400000000000002E-2</v>
      </c>
      <c r="AK336" s="1736">
        <v>500</v>
      </c>
      <c r="AL336" s="1736">
        <v>32.4</v>
      </c>
      <c r="AM336" s="1738">
        <f t="shared" si="74"/>
        <v>6.4799999999999996E-2</v>
      </c>
      <c r="AN336" s="1736">
        <v>500</v>
      </c>
      <c r="AO336" s="1736">
        <v>27</v>
      </c>
      <c r="AP336" s="1738">
        <f t="shared" si="75"/>
        <v>5.3999999999999999E-2</v>
      </c>
      <c r="AQ336" s="1736">
        <v>500</v>
      </c>
      <c r="AR336" s="1736">
        <v>32.4</v>
      </c>
      <c r="AS336" s="1738">
        <f t="shared" si="76"/>
        <v>6.4799999999999996E-2</v>
      </c>
      <c r="AT336" s="1738">
        <f t="shared" si="77"/>
        <v>7.3499999999999996E-2</v>
      </c>
    </row>
    <row r="337" spans="1:46">
      <c r="A337" s="1739" t="s">
        <v>3332</v>
      </c>
      <c r="B337" s="1721">
        <v>6130</v>
      </c>
      <c r="C337" s="1721">
        <v>6</v>
      </c>
      <c r="D337" s="1734">
        <v>330</v>
      </c>
      <c r="E337" s="1740" t="s">
        <v>844</v>
      </c>
      <c r="F337" s="1736" t="s">
        <v>2290</v>
      </c>
      <c r="G337" s="1736" t="s">
        <v>2289</v>
      </c>
      <c r="H337" s="1736">
        <v>11</v>
      </c>
      <c r="I337" s="1736">
        <v>500</v>
      </c>
      <c r="J337" s="1736">
        <v>500</v>
      </c>
      <c r="K337" s="1736">
        <v>260</v>
      </c>
      <c r="L337" s="1738">
        <f t="shared" si="65"/>
        <v>0.52</v>
      </c>
      <c r="M337" s="1736">
        <v>500</v>
      </c>
      <c r="N337" s="1736">
        <v>270</v>
      </c>
      <c r="O337" s="1738">
        <f t="shared" si="66"/>
        <v>0.54</v>
      </c>
      <c r="P337" s="1736">
        <v>500</v>
      </c>
      <c r="Q337" s="1736">
        <v>332</v>
      </c>
      <c r="R337" s="1738">
        <f t="shared" si="67"/>
        <v>0.66400000000000003</v>
      </c>
      <c r="S337" s="1736">
        <v>500</v>
      </c>
      <c r="T337" s="1736">
        <v>338</v>
      </c>
      <c r="U337" s="1738">
        <f t="shared" si="68"/>
        <v>0.67600000000000005</v>
      </c>
      <c r="V337" s="1736">
        <v>500</v>
      </c>
      <c r="W337" s="1736">
        <v>536</v>
      </c>
      <c r="X337" s="1738">
        <f t="shared" si="69"/>
        <v>1.0720000000000001</v>
      </c>
      <c r="Y337" s="1736">
        <v>500</v>
      </c>
      <c r="Z337" s="1736">
        <v>402</v>
      </c>
      <c r="AA337" s="1738">
        <f t="shared" si="70"/>
        <v>0.80400000000000005</v>
      </c>
      <c r="AB337" s="1736">
        <v>500</v>
      </c>
      <c r="AC337" s="1736">
        <v>358</v>
      </c>
      <c r="AD337" s="1738">
        <f t="shared" si="71"/>
        <v>0.71599999999999997</v>
      </c>
      <c r="AE337" s="1736">
        <v>500</v>
      </c>
      <c r="AF337" s="1736">
        <v>326</v>
      </c>
      <c r="AG337" s="1738">
        <f t="shared" si="72"/>
        <v>0.65200000000000002</v>
      </c>
      <c r="AH337" s="1736">
        <v>500</v>
      </c>
      <c r="AI337" s="1736">
        <v>312</v>
      </c>
      <c r="AJ337" s="1738">
        <f t="shared" si="73"/>
        <v>0.624</v>
      </c>
      <c r="AK337" s="1736">
        <v>500</v>
      </c>
      <c r="AL337" s="1736">
        <v>372</v>
      </c>
      <c r="AM337" s="1738">
        <f t="shared" si="74"/>
        <v>0.74399999999999999</v>
      </c>
      <c r="AN337" s="1736">
        <v>500</v>
      </c>
      <c r="AO337" s="1736">
        <v>378</v>
      </c>
      <c r="AP337" s="1738">
        <f t="shared" si="75"/>
        <v>0.75600000000000001</v>
      </c>
      <c r="AQ337" s="1736">
        <v>500</v>
      </c>
      <c r="AR337" s="1736">
        <v>350</v>
      </c>
      <c r="AS337" s="1738">
        <f t="shared" si="76"/>
        <v>0.7</v>
      </c>
      <c r="AT337" s="1738">
        <f t="shared" si="77"/>
        <v>0.70566666666666666</v>
      </c>
    </row>
    <row r="338" spans="1:46">
      <c r="A338" s="1739" t="s">
        <v>3333</v>
      </c>
      <c r="B338" s="1721">
        <v>6220</v>
      </c>
      <c r="C338" s="1721">
        <v>140</v>
      </c>
      <c r="D338" s="1734">
        <v>331</v>
      </c>
      <c r="E338" s="1740" t="s">
        <v>1832</v>
      </c>
      <c r="F338" s="1736" t="s">
        <v>2290</v>
      </c>
      <c r="G338" s="1736" t="s">
        <v>2289</v>
      </c>
      <c r="H338" s="1736">
        <v>33</v>
      </c>
      <c r="I338" s="1736">
        <v>500</v>
      </c>
      <c r="J338" s="1736">
        <v>500</v>
      </c>
      <c r="K338" s="1736">
        <v>87</v>
      </c>
      <c r="L338" s="1738">
        <f t="shared" si="65"/>
        <v>0.17399999999999999</v>
      </c>
      <c r="M338" s="1736">
        <v>500</v>
      </c>
      <c r="N338" s="1736">
        <v>82.2</v>
      </c>
      <c r="O338" s="1738">
        <f t="shared" si="66"/>
        <v>0.16440000000000002</v>
      </c>
      <c r="P338" s="1736">
        <v>500</v>
      </c>
      <c r="Q338" s="1736">
        <v>92.4</v>
      </c>
      <c r="R338" s="1738">
        <f t="shared" si="67"/>
        <v>0.18480000000000002</v>
      </c>
      <c r="S338" s="1736">
        <v>500</v>
      </c>
      <c r="T338" s="1736">
        <v>92.4</v>
      </c>
      <c r="U338" s="1738">
        <f t="shared" si="68"/>
        <v>0.18480000000000002</v>
      </c>
      <c r="V338" s="1736">
        <v>500</v>
      </c>
      <c r="W338" s="1736">
        <v>86.4</v>
      </c>
      <c r="X338" s="1738">
        <f t="shared" si="69"/>
        <v>0.17280000000000001</v>
      </c>
      <c r="Y338" s="1736">
        <v>500</v>
      </c>
      <c r="Z338" s="1736">
        <v>90</v>
      </c>
      <c r="AA338" s="1738">
        <f t="shared" si="70"/>
        <v>0.18</v>
      </c>
      <c r="AB338" s="1736">
        <v>500</v>
      </c>
      <c r="AC338" s="1736">
        <v>82.2</v>
      </c>
      <c r="AD338" s="1738">
        <f t="shared" si="71"/>
        <v>0.16440000000000002</v>
      </c>
      <c r="AE338" s="1736">
        <v>500</v>
      </c>
      <c r="AF338" s="1736">
        <v>78.599999999999994</v>
      </c>
      <c r="AG338" s="1738">
        <f t="shared" si="72"/>
        <v>0.15719999999999998</v>
      </c>
      <c r="AH338" s="1736">
        <v>500</v>
      </c>
      <c r="AI338" s="1736">
        <v>80.400000000000006</v>
      </c>
      <c r="AJ338" s="1738">
        <f t="shared" si="73"/>
        <v>0.1608</v>
      </c>
      <c r="AK338" s="1736">
        <v>500</v>
      </c>
      <c r="AL338" s="1736">
        <v>78</v>
      </c>
      <c r="AM338" s="1738">
        <f t="shared" si="74"/>
        <v>0.156</v>
      </c>
      <c r="AN338" s="1736">
        <v>500</v>
      </c>
      <c r="AO338" s="1736">
        <v>70.2</v>
      </c>
      <c r="AP338" s="1738">
        <f t="shared" si="75"/>
        <v>0.1404</v>
      </c>
      <c r="AQ338" s="1736">
        <v>500</v>
      </c>
      <c r="AR338" s="1736">
        <v>76.2</v>
      </c>
      <c r="AS338" s="1738">
        <f t="shared" si="76"/>
        <v>0.15240000000000001</v>
      </c>
      <c r="AT338" s="1738">
        <f t="shared" si="77"/>
        <v>0.16600000000000001</v>
      </c>
    </row>
    <row r="339" spans="1:46">
      <c r="A339" s="1739" t="s">
        <v>3334</v>
      </c>
      <c r="B339" s="1721">
        <v>1270</v>
      </c>
      <c r="C339" s="1721">
        <v>6</v>
      </c>
      <c r="D339" s="1734">
        <v>332</v>
      </c>
      <c r="E339" s="1740" t="s">
        <v>1788</v>
      </c>
      <c r="F339" s="1736" t="s">
        <v>2290</v>
      </c>
      <c r="G339" s="1736" t="s">
        <v>2374</v>
      </c>
      <c r="H339" s="1736">
        <v>11</v>
      </c>
      <c r="I339" s="1736">
        <v>505</v>
      </c>
      <c r="J339" s="1736">
        <v>505</v>
      </c>
      <c r="K339" s="1736">
        <v>465.6</v>
      </c>
      <c r="L339" s="1738">
        <f t="shared" si="65"/>
        <v>0.92198019801980202</v>
      </c>
      <c r="M339" s="1736">
        <v>505</v>
      </c>
      <c r="N339" s="1736">
        <v>556.79999999999995</v>
      </c>
      <c r="O339" s="1738">
        <f t="shared" si="66"/>
        <v>1.1025742574257424</v>
      </c>
      <c r="P339" s="1736">
        <v>505</v>
      </c>
      <c r="Q339" s="1736">
        <v>583.20000000000005</v>
      </c>
      <c r="R339" s="1738">
        <f t="shared" si="67"/>
        <v>1.154851485148515</v>
      </c>
      <c r="S339" s="1736">
        <v>505</v>
      </c>
      <c r="T339" s="1736">
        <v>274.8</v>
      </c>
      <c r="U339" s="1738">
        <f t="shared" si="68"/>
        <v>0.5441584158415842</v>
      </c>
      <c r="V339" s="1736">
        <v>505</v>
      </c>
      <c r="W339" s="1736">
        <v>262.8</v>
      </c>
      <c r="X339" s="1738">
        <f t="shared" si="69"/>
        <v>0.52039603960396041</v>
      </c>
      <c r="Y339" s="1736">
        <v>505</v>
      </c>
      <c r="Z339" s="1736">
        <v>459.6</v>
      </c>
      <c r="AA339" s="1738">
        <f t="shared" si="70"/>
        <v>0.91009900990099013</v>
      </c>
      <c r="AB339" s="1736">
        <v>505</v>
      </c>
      <c r="AC339" s="1736">
        <v>428.4</v>
      </c>
      <c r="AD339" s="1738">
        <f t="shared" si="71"/>
        <v>0.84831683168316829</v>
      </c>
      <c r="AE339" s="1736">
        <v>505</v>
      </c>
      <c r="AF339" s="1736">
        <v>278.39999999999998</v>
      </c>
      <c r="AG339" s="1738">
        <f t="shared" si="72"/>
        <v>0.55128712871287122</v>
      </c>
      <c r="AH339" s="1736">
        <v>505</v>
      </c>
      <c r="AI339" s="1736">
        <v>24</v>
      </c>
      <c r="AJ339" s="1738">
        <f t="shared" si="73"/>
        <v>4.7524752475247525E-2</v>
      </c>
      <c r="AK339" s="1736">
        <v>505</v>
      </c>
      <c r="AL339" s="1736">
        <v>132</v>
      </c>
      <c r="AM339" s="1738">
        <f t="shared" si="74"/>
        <v>0.2613861386138614</v>
      </c>
      <c r="AN339" s="1736">
        <v>505</v>
      </c>
      <c r="AO339" s="1736">
        <v>296.39999999999998</v>
      </c>
      <c r="AP339" s="1738">
        <f t="shared" si="75"/>
        <v>0.5869306930693069</v>
      </c>
      <c r="AQ339" s="1736">
        <v>505</v>
      </c>
      <c r="AR339" s="1736">
        <v>448.8</v>
      </c>
      <c r="AS339" s="1738">
        <f t="shared" si="76"/>
        <v>0.88871287128712873</v>
      </c>
      <c r="AT339" s="1738">
        <f t="shared" si="77"/>
        <v>0.69485148514851491</v>
      </c>
    </row>
    <row r="340" spans="1:46">
      <c r="A340" s="1739" t="s">
        <v>3335</v>
      </c>
      <c r="B340" s="1721">
        <v>1230</v>
      </c>
      <c r="C340" s="1721">
        <v>90</v>
      </c>
      <c r="D340" s="1734">
        <v>333</v>
      </c>
      <c r="E340" s="1740" t="s">
        <v>3336</v>
      </c>
      <c r="F340" s="1736" t="s">
        <v>2290</v>
      </c>
      <c r="G340" s="1736" t="s">
        <v>2289</v>
      </c>
      <c r="H340" s="1736">
        <v>33</v>
      </c>
      <c r="I340" s="1736">
        <v>506</v>
      </c>
      <c r="J340" s="1736">
        <v>0</v>
      </c>
      <c r="K340" s="1736">
        <v>0</v>
      </c>
      <c r="L340" s="1738"/>
      <c r="M340" s="1736">
        <v>0</v>
      </c>
      <c r="N340" s="1736">
        <v>0</v>
      </c>
      <c r="O340" s="1738"/>
      <c r="P340" s="1736">
        <v>0</v>
      </c>
      <c r="Q340" s="1736">
        <v>0</v>
      </c>
      <c r="R340" s="1738"/>
      <c r="S340" s="1736">
        <v>0</v>
      </c>
      <c r="T340" s="1736">
        <v>0</v>
      </c>
      <c r="U340" s="1738"/>
      <c r="V340" s="1736">
        <v>0</v>
      </c>
      <c r="W340" s="1736">
        <v>0</v>
      </c>
      <c r="X340" s="1738"/>
      <c r="Y340" s="1736">
        <v>0</v>
      </c>
      <c r="Z340" s="1736">
        <v>0</v>
      </c>
      <c r="AA340" s="1738"/>
      <c r="AB340" s="1736">
        <v>0</v>
      </c>
      <c r="AC340" s="1736">
        <v>0</v>
      </c>
      <c r="AD340" s="1738"/>
      <c r="AE340" s="1736">
        <v>0</v>
      </c>
      <c r="AF340" s="1736">
        <v>0</v>
      </c>
      <c r="AG340" s="1738"/>
      <c r="AH340" s="1736">
        <v>0</v>
      </c>
      <c r="AI340" s="1736">
        <v>0</v>
      </c>
      <c r="AJ340" s="1738"/>
      <c r="AK340" s="1736">
        <v>506</v>
      </c>
      <c r="AL340" s="1736">
        <v>84</v>
      </c>
      <c r="AM340" s="1738">
        <f t="shared" si="74"/>
        <v>0.16600790513833993</v>
      </c>
      <c r="AN340" s="1736">
        <v>506</v>
      </c>
      <c r="AO340" s="1736">
        <v>320.39999999999998</v>
      </c>
      <c r="AP340" s="1738">
        <f t="shared" si="75"/>
        <v>0.63320158102766799</v>
      </c>
      <c r="AQ340" s="1736">
        <v>506</v>
      </c>
      <c r="AR340" s="1736">
        <v>284.39999999999998</v>
      </c>
      <c r="AS340" s="1738">
        <f t="shared" si="76"/>
        <v>0.56205533596837942</v>
      </c>
      <c r="AT340" s="1738">
        <f t="shared" si="77"/>
        <v>0.45375494071146244</v>
      </c>
    </row>
    <row r="341" spans="1:46">
      <c r="A341" s="1739" t="s">
        <v>3337</v>
      </c>
      <c r="B341" s="1721">
        <v>6220</v>
      </c>
      <c r="C341" s="1721">
        <v>43</v>
      </c>
      <c r="D341" s="1734">
        <v>334</v>
      </c>
      <c r="E341" s="1740" t="s">
        <v>1613</v>
      </c>
      <c r="F341" s="1736" t="s">
        <v>2290</v>
      </c>
      <c r="G341" s="1736" t="s">
        <v>2289</v>
      </c>
      <c r="H341" s="1736">
        <v>11</v>
      </c>
      <c r="I341" s="1736">
        <v>536</v>
      </c>
      <c r="J341" s="1736">
        <v>536</v>
      </c>
      <c r="K341" s="1736">
        <v>56.4</v>
      </c>
      <c r="L341" s="1738">
        <f t="shared" si="65"/>
        <v>0.10522388059701493</v>
      </c>
      <c r="M341" s="1736">
        <v>536</v>
      </c>
      <c r="N341" s="1736">
        <v>48</v>
      </c>
      <c r="O341" s="1738">
        <f t="shared" si="66"/>
        <v>8.9552238805970144E-2</v>
      </c>
      <c r="P341" s="1736">
        <v>536</v>
      </c>
      <c r="Q341" s="1736">
        <v>46.8</v>
      </c>
      <c r="R341" s="1738">
        <f t="shared" si="67"/>
        <v>8.7313432835820895E-2</v>
      </c>
      <c r="S341" s="1736">
        <v>536</v>
      </c>
      <c r="T341" s="1736">
        <v>43.2</v>
      </c>
      <c r="U341" s="1738">
        <f t="shared" si="68"/>
        <v>8.0597014925373134E-2</v>
      </c>
      <c r="V341" s="1736">
        <v>536</v>
      </c>
      <c r="W341" s="1736">
        <v>42</v>
      </c>
      <c r="X341" s="1738">
        <f t="shared" si="69"/>
        <v>7.8358208955223885E-2</v>
      </c>
      <c r="Y341" s="1736">
        <v>536</v>
      </c>
      <c r="Z341" s="1736">
        <v>43.2</v>
      </c>
      <c r="AA341" s="1738">
        <f t="shared" si="70"/>
        <v>8.0597014925373134E-2</v>
      </c>
      <c r="AB341" s="1736">
        <v>536</v>
      </c>
      <c r="AC341" s="1736">
        <v>43.2</v>
      </c>
      <c r="AD341" s="1738">
        <f t="shared" si="71"/>
        <v>8.0597014925373134E-2</v>
      </c>
      <c r="AE341" s="1736">
        <v>536</v>
      </c>
      <c r="AF341" s="1736">
        <v>46.8</v>
      </c>
      <c r="AG341" s="1738">
        <f t="shared" si="72"/>
        <v>8.7313432835820895E-2</v>
      </c>
      <c r="AH341" s="1736">
        <v>536</v>
      </c>
      <c r="AI341" s="1736">
        <v>44.4</v>
      </c>
      <c r="AJ341" s="1738">
        <f t="shared" si="73"/>
        <v>8.2835820895522383E-2</v>
      </c>
      <c r="AK341" s="1736">
        <v>536</v>
      </c>
      <c r="AL341" s="1736">
        <v>45.6</v>
      </c>
      <c r="AM341" s="1738">
        <f t="shared" si="74"/>
        <v>8.5074626865671646E-2</v>
      </c>
      <c r="AN341" s="1736">
        <v>536</v>
      </c>
      <c r="AO341" s="1736">
        <v>46.8</v>
      </c>
      <c r="AP341" s="1738">
        <f t="shared" si="75"/>
        <v>8.7313432835820895E-2</v>
      </c>
      <c r="AQ341" s="1736">
        <v>536</v>
      </c>
      <c r="AR341" s="1736">
        <v>45.6</v>
      </c>
      <c r="AS341" s="1738">
        <f t="shared" si="76"/>
        <v>8.5074626865671646E-2</v>
      </c>
      <c r="AT341" s="1738">
        <f t="shared" si="77"/>
        <v>8.5820895522388058E-2</v>
      </c>
    </row>
    <row r="342" spans="1:46">
      <c r="A342" s="1739" t="s">
        <v>3338</v>
      </c>
      <c r="B342" s="1721">
        <v>1250</v>
      </c>
      <c r="C342" s="1721">
        <v>18</v>
      </c>
      <c r="D342" s="1734">
        <v>335</v>
      </c>
      <c r="E342" s="1740" t="s">
        <v>564</v>
      </c>
      <c r="F342" s="1736" t="s">
        <v>2290</v>
      </c>
      <c r="G342" s="1736" t="s">
        <v>2289</v>
      </c>
      <c r="H342" s="1736">
        <v>33</v>
      </c>
      <c r="I342" s="1736">
        <v>555</v>
      </c>
      <c r="J342" s="1736">
        <v>555</v>
      </c>
      <c r="K342" s="1736">
        <v>291.60000000000002</v>
      </c>
      <c r="L342" s="1738">
        <f t="shared" si="65"/>
        <v>0.52540540540540548</v>
      </c>
      <c r="M342" s="1736">
        <v>555</v>
      </c>
      <c r="N342" s="1736">
        <v>27.9</v>
      </c>
      <c r="O342" s="1738">
        <f t="shared" si="66"/>
        <v>5.027027027027027E-2</v>
      </c>
      <c r="P342" s="1736">
        <v>555</v>
      </c>
      <c r="Q342" s="1736">
        <v>21.6</v>
      </c>
      <c r="R342" s="1738">
        <f t="shared" si="67"/>
        <v>3.8918918918918924E-2</v>
      </c>
      <c r="S342" s="1736">
        <v>555</v>
      </c>
      <c r="T342" s="1736">
        <v>288.27</v>
      </c>
      <c r="U342" s="1738">
        <f t="shared" si="68"/>
        <v>0.51940540540540536</v>
      </c>
      <c r="V342" s="1736">
        <v>555</v>
      </c>
      <c r="W342" s="1736">
        <v>273.42</v>
      </c>
      <c r="X342" s="1738">
        <f t="shared" si="69"/>
        <v>0.49264864864864866</v>
      </c>
      <c r="Y342" s="1736">
        <v>555</v>
      </c>
      <c r="Z342" s="1736">
        <v>22.77</v>
      </c>
      <c r="AA342" s="1738">
        <f t="shared" si="70"/>
        <v>4.1027027027027027E-2</v>
      </c>
      <c r="AB342" s="1736">
        <v>555</v>
      </c>
      <c r="AC342" s="1736">
        <v>21.6</v>
      </c>
      <c r="AD342" s="1738">
        <f t="shared" si="71"/>
        <v>3.8918918918918924E-2</v>
      </c>
      <c r="AE342" s="1736">
        <v>555</v>
      </c>
      <c r="AF342" s="1736">
        <v>22.5</v>
      </c>
      <c r="AG342" s="1738">
        <f t="shared" si="72"/>
        <v>4.0540540540540543E-2</v>
      </c>
      <c r="AH342" s="1736">
        <v>555</v>
      </c>
      <c r="AI342" s="1736">
        <v>24.75</v>
      </c>
      <c r="AJ342" s="1738">
        <f t="shared" si="73"/>
        <v>4.4594594594594597E-2</v>
      </c>
      <c r="AK342" s="1736">
        <v>555</v>
      </c>
      <c r="AL342" s="1736">
        <v>286.2</v>
      </c>
      <c r="AM342" s="1738">
        <f t="shared" si="74"/>
        <v>0.51567567567567563</v>
      </c>
      <c r="AN342" s="1736">
        <v>555</v>
      </c>
      <c r="AO342" s="1736">
        <v>299.79000000000002</v>
      </c>
      <c r="AP342" s="1738">
        <f t="shared" si="75"/>
        <v>0.54016216216216217</v>
      </c>
      <c r="AQ342" s="1736">
        <v>555</v>
      </c>
      <c r="AR342" s="1736">
        <v>84.6</v>
      </c>
      <c r="AS342" s="1738">
        <f t="shared" si="76"/>
        <v>0.15243243243243243</v>
      </c>
      <c r="AT342" s="1738">
        <f t="shared" si="77"/>
        <v>0.24999999999999997</v>
      </c>
    </row>
    <row r="343" spans="1:46">
      <c r="A343" s="1739" t="s">
        <v>3339</v>
      </c>
      <c r="B343" s="1721">
        <v>1250</v>
      </c>
      <c r="C343" s="1721">
        <v>26</v>
      </c>
      <c r="D343" s="1734">
        <v>336</v>
      </c>
      <c r="E343" s="1740" t="s">
        <v>1816</v>
      </c>
      <c r="F343" s="1736" t="s">
        <v>2290</v>
      </c>
      <c r="G343" s="1736" t="s">
        <v>2289</v>
      </c>
      <c r="H343" s="1736">
        <v>33</v>
      </c>
      <c r="I343" s="1736">
        <v>555</v>
      </c>
      <c r="J343" s="1736">
        <v>555</v>
      </c>
      <c r="K343" s="1736">
        <v>217.8</v>
      </c>
      <c r="L343" s="1738">
        <f t="shared" si="65"/>
        <v>0.39243243243243248</v>
      </c>
      <c r="M343" s="1736">
        <v>555</v>
      </c>
      <c r="N343" s="1736">
        <v>243</v>
      </c>
      <c r="O343" s="1738">
        <f t="shared" si="66"/>
        <v>0.43783783783783786</v>
      </c>
      <c r="P343" s="1736">
        <v>555</v>
      </c>
      <c r="Q343" s="1736">
        <v>189</v>
      </c>
      <c r="R343" s="1738">
        <f t="shared" si="67"/>
        <v>0.34054054054054056</v>
      </c>
      <c r="S343" s="1736">
        <v>555</v>
      </c>
      <c r="T343" s="1736">
        <v>261</v>
      </c>
      <c r="U343" s="1738">
        <f t="shared" si="68"/>
        <v>0.4702702702702703</v>
      </c>
      <c r="V343" s="1736">
        <v>555</v>
      </c>
      <c r="W343" s="1736">
        <v>280.8</v>
      </c>
      <c r="X343" s="1738">
        <f t="shared" si="69"/>
        <v>0.505945945945946</v>
      </c>
      <c r="Y343" s="1736">
        <v>555</v>
      </c>
      <c r="Z343" s="1736">
        <v>232.2</v>
      </c>
      <c r="AA343" s="1738">
        <f t="shared" si="70"/>
        <v>0.41837837837837838</v>
      </c>
      <c r="AB343" s="1736">
        <v>555</v>
      </c>
      <c r="AC343" s="1736">
        <v>255.6</v>
      </c>
      <c r="AD343" s="1738">
        <f t="shared" si="71"/>
        <v>0.46054054054054056</v>
      </c>
      <c r="AE343" s="1736">
        <v>555</v>
      </c>
      <c r="AF343" s="1736">
        <v>334.8</v>
      </c>
      <c r="AG343" s="1738">
        <f t="shared" si="72"/>
        <v>0.6032432432432433</v>
      </c>
      <c r="AH343" s="1736">
        <v>555</v>
      </c>
      <c r="AI343" s="1736">
        <v>356.4</v>
      </c>
      <c r="AJ343" s="1738">
        <f t="shared" si="73"/>
        <v>0.64216216216216215</v>
      </c>
      <c r="AK343" s="1736">
        <v>555</v>
      </c>
      <c r="AL343" s="1736">
        <v>306</v>
      </c>
      <c r="AM343" s="1738">
        <f t="shared" si="74"/>
        <v>0.55135135135135138</v>
      </c>
      <c r="AN343" s="1736">
        <v>555</v>
      </c>
      <c r="AO343" s="1736">
        <v>329.4</v>
      </c>
      <c r="AP343" s="1738">
        <f t="shared" si="75"/>
        <v>0.59351351351351345</v>
      </c>
      <c r="AQ343" s="1736">
        <v>555</v>
      </c>
      <c r="AR343" s="1736">
        <v>239.4</v>
      </c>
      <c r="AS343" s="1738">
        <f t="shared" si="76"/>
        <v>0.43135135135135139</v>
      </c>
      <c r="AT343" s="1738">
        <f t="shared" si="77"/>
        <v>0.48729729729729732</v>
      </c>
    </row>
    <row r="344" spans="1:46">
      <c r="A344" s="1739" t="s">
        <v>3340</v>
      </c>
      <c r="B344" s="1721">
        <v>1250</v>
      </c>
      <c r="C344" s="1721">
        <v>28</v>
      </c>
      <c r="D344" s="1734">
        <v>337</v>
      </c>
      <c r="E344" s="1740" t="s">
        <v>2373</v>
      </c>
      <c r="F344" s="1736" t="s">
        <v>2290</v>
      </c>
      <c r="G344" s="1736" t="s">
        <v>2289</v>
      </c>
      <c r="H344" s="1736">
        <v>33</v>
      </c>
      <c r="I344" s="1736">
        <v>555</v>
      </c>
      <c r="J344" s="1736">
        <v>0</v>
      </c>
      <c r="K344" s="1736">
        <v>0</v>
      </c>
      <c r="L344" s="1738"/>
      <c r="M344" s="1736">
        <v>0</v>
      </c>
      <c r="N344" s="1736">
        <v>0</v>
      </c>
      <c r="O344" s="1738"/>
      <c r="P344" s="1736">
        <v>0</v>
      </c>
      <c r="Q344" s="1736">
        <v>0</v>
      </c>
      <c r="R344" s="1738"/>
      <c r="S344" s="1736">
        <v>0</v>
      </c>
      <c r="T344" s="1736">
        <v>0</v>
      </c>
      <c r="U344" s="1738"/>
      <c r="V344" s="1736">
        <v>0</v>
      </c>
      <c r="W344" s="1736">
        <v>0</v>
      </c>
      <c r="X344" s="1738"/>
      <c r="Y344" s="1736">
        <v>555</v>
      </c>
      <c r="Z344" s="1736">
        <v>12</v>
      </c>
      <c r="AA344" s="1738">
        <f t="shared" si="70"/>
        <v>2.1621621621621623E-2</v>
      </c>
      <c r="AB344" s="1736">
        <v>555</v>
      </c>
      <c r="AC344" s="1736">
        <v>438</v>
      </c>
      <c r="AD344" s="1738">
        <f t="shared" si="71"/>
        <v>0.78918918918918923</v>
      </c>
      <c r="AE344" s="1736">
        <v>555</v>
      </c>
      <c r="AF344" s="1736">
        <v>474</v>
      </c>
      <c r="AG344" s="1738">
        <f t="shared" si="72"/>
        <v>0.8540540540540541</v>
      </c>
      <c r="AH344" s="1736">
        <v>555</v>
      </c>
      <c r="AI344" s="1736">
        <v>474</v>
      </c>
      <c r="AJ344" s="1738">
        <f t="shared" si="73"/>
        <v>0.8540540540540541</v>
      </c>
      <c r="AK344" s="1736">
        <v>555</v>
      </c>
      <c r="AL344" s="1736">
        <v>390</v>
      </c>
      <c r="AM344" s="1738">
        <f t="shared" si="74"/>
        <v>0.70270270270270274</v>
      </c>
      <c r="AN344" s="1736">
        <v>555</v>
      </c>
      <c r="AO344" s="1736">
        <v>366.6</v>
      </c>
      <c r="AP344" s="1738">
        <f t="shared" si="75"/>
        <v>0.66054054054054057</v>
      </c>
      <c r="AQ344" s="1736">
        <v>555</v>
      </c>
      <c r="AR344" s="1736">
        <v>414</v>
      </c>
      <c r="AS344" s="1738">
        <f t="shared" si="76"/>
        <v>0.74594594594594599</v>
      </c>
      <c r="AT344" s="1738">
        <f t="shared" si="77"/>
        <v>0.6611583011583011</v>
      </c>
    </row>
    <row r="345" spans="1:46">
      <c r="A345" s="1739" t="s">
        <v>3341</v>
      </c>
      <c r="B345" s="1721">
        <v>1280</v>
      </c>
      <c r="C345" s="1721">
        <v>2</v>
      </c>
      <c r="D345" s="1734">
        <v>338</v>
      </c>
      <c r="E345" s="1740" t="s">
        <v>568</v>
      </c>
      <c r="F345" s="1736" t="s">
        <v>2290</v>
      </c>
      <c r="G345" s="1736" t="s">
        <v>2289</v>
      </c>
      <c r="H345" s="1736">
        <v>33</v>
      </c>
      <c r="I345" s="1736">
        <v>555</v>
      </c>
      <c r="J345" s="1736">
        <v>555</v>
      </c>
      <c r="K345" s="1736">
        <v>261</v>
      </c>
      <c r="L345" s="1738">
        <f t="shared" si="65"/>
        <v>0.4702702702702703</v>
      </c>
      <c r="M345" s="1736">
        <v>555</v>
      </c>
      <c r="N345" s="1736">
        <v>207</v>
      </c>
      <c r="O345" s="1738">
        <f t="shared" si="66"/>
        <v>0.37297297297297299</v>
      </c>
      <c r="P345" s="1736">
        <v>555</v>
      </c>
      <c r="Q345" s="1736">
        <v>237</v>
      </c>
      <c r="R345" s="1738">
        <f t="shared" si="67"/>
        <v>0.42702702702702705</v>
      </c>
      <c r="S345" s="1736">
        <v>555</v>
      </c>
      <c r="T345" s="1736">
        <v>168</v>
      </c>
      <c r="U345" s="1738">
        <f t="shared" si="68"/>
        <v>0.30270270270270272</v>
      </c>
      <c r="V345" s="1736">
        <v>555</v>
      </c>
      <c r="W345" s="1736">
        <v>189</v>
      </c>
      <c r="X345" s="1738">
        <f t="shared" si="69"/>
        <v>0.34054054054054056</v>
      </c>
      <c r="Y345" s="1736">
        <v>555</v>
      </c>
      <c r="Z345" s="1736">
        <v>174</v>
      </c>
      <c r="AA345" s="1738">
        <f t="shared" si="70"/>
        <v>0.31351351351351353</v>
      </c>
      <c r="AB345" s="1736">
        <v>555</v>
      </c>
      <c r="AC345" s="1736">
        <v>180</v>
      </c>
      <c r="AD345" s="1738">
        <f t="shared" si="71"/>
        <v>0.32432432432432434</v>
      </c>
      <c r="AE345" s="1736">
        <v>555</v>
      </c>
      <c r="AF345" s="1736">
        <v>21</v>
      </c>
      <c r="AG345" s="1738">
        <f t="shared" si="72"/>
        <v>3.783783783783784E-2</v>
      </c>
      <c r="AH345" s="1736">
        <v>555</v>
      </c>
      <c r="AI345" s="1736">
        <v>210</v>
      </c>
      <c r="AJ345" s="1738">
        <f t="shared" si="73"/>
        <v>0.3783783783783784</v>
      </c>
      <c r="AK345" s="1736">
        <v>555</v>
      </c>
      <c r="AL345" s="1736">
        <v>207</v>
      </c>
      <c r="AM345" s="1738">
        <f t="shared" si="74"/>
        <v>0.37297297297297299</v>
      </c>
      <c r="AN345" s="1736">
        <v>555</v>
      </c>
      <c r="AO345" s="1736">
        <v>186</v>
      </c>
      <c r="AP345" s="1738">
        <f t="shared" si="75"/>
        <v>0.33513513513513515</v>
      </c>
      <c r="AQ345" s="1736">
        <v>555</v>
      </c>
      <c r="AR345" s="1736">
        <v>234</v>
      </c>
      <c r="AS345" s="1738">
        <f t="shared" si="76"/>
        <v>0.42162162162162165</v>
      </c>
      <c r="AT345" s="1738">
        <f t="shared" si="77"/>
        <v>0.34144144144144145</v>
      </c>
    </row>
    <row r="346" spans="1:46">
      <c r="A346" s="1739" t="s">
        <v>3342</v>
      </c>
      <c r="B346" s="1721">
        <v>6110</v>
      </c>
      <c r="C346" s="1721">
        <v>21</v>
      </c>
      <c r="D346" s="1734">
        <v>339</v>
      </c>
      <c r="E346" s="1740" t="s">
        <v>1497</v>
      </c>
      <c r="F346" s="1736" t="s">
        <v>2290</v>
      </c>
      <c r="G346" s="1736" t="s">
        <v>2289</v>
      </c>
      <c r="H346" s="1736">
        <v>33</v>
      </c>
      <c r="I346" s="1736">
        <v>555</v>
      </c>
      <c r="J346" s="1736">
        <v>555</v>
      </c>
      <c r="K346" s="1736">
        <v>30</v>
      </c>
      <c r="L346" s="1738">
        <f t="shared" si="65"/>
        <v>5.4054054054054057E-2</v>
      </c>
      <c r="M346" s="1736">
        <v>555</v>
      </c>
      <c r="N346" s="1736">
        <v>36</v>
      </c>
      <c r="O346" s="1738">
        <f t="shared" si="66"/>
        <v>6.4864864864864868E-2</v>
      </c>
      <c r="P346" s="1736">
        <v>555</v>
      </c>
      <c r="Q346" s="1736">
        <v>30</v>
      </c>
      <c r="R346" s="1738">
        <f t="shared" si="67"/>
        <v>5.4054054054054057E-2</v>
      </c>
      <c r="S346" s="1736">
        <v>555</v>
      </c>
      <c r="T346" s="1736">
        <v>30</v>
      </c>
      <c r="U346" s="1738">
        <f t="shared" si="68"/>
        <v>5.4054054054054057E-2</v>
      </c>
      <c r="V346" s="1736">
        <v>555</v>
      </c>
      <c r="W346" s="1736">
        <v>30</v>
      </c>
      <c r="X346" s="1738">
        <f t="shared" si="69"/>
        <v>5.4054054054054057E-2</v>
      </c>
      <c r="Y346" s="1736">
        <v>555</v>
      </c>
      <c r="Z346" s="1736">
        <v>36</v>
      </c>
      <c r="AA346" s="1738">
        <f t="shared" si="70"/>
        <v>6.4864864864864868E-2</v>
      </c>
      <c r="AB346" s="1736">
        <v>555</v>
      </c>
      <c r="AC346" s="1736">
        <v>42</v>
      </c>
      <c r="AD346" s="1738">
        <f t="shared" si="71"/>
        <v>7.567567567567568E-2</v>
      </c>
      <c r="AE346" s="1736">
        <v>555</v>
      </c>
      <c r="AF346" s="1736">
        <v>36</v>
      </c>
      <c r="AG346" s="1738">
        <f t="shared" si="72"/>
        <v>6.4864864864864868E-2</v>
      </c>
      <c r="AH346" s="1736">
        <v>555</v>
      </c>
      <c r="AI346" s="1736">
        <v>84</v>
      </c>
      <c r="AJ346" s="1738">
        <f t="shared" si="73"/>
        <v>0.15135135135135136</v>
      </c>
      <c r="AK346" s="1736">
        <v>555</v>
      </c>
      <c r="AL346" s="1736">
        <v>84</v>
      </c>
      <c r="AM346" s="1738">
        <f t="shared" si="74"/>
        <v>0.15135135135135136</v>
      </c>
      <c r="AN346" s="1736">
        <v>555</v>
      </c>
      <c r="AO346" s="1736">
        <v>45</v>
      </c>
      <c r="AP346" s="1738">
        <f t="shared" si="75"/>
        <v>8.1081081081081086E-2</v>
      </c>
      <c r="AQ346" s="1736">
        <v>555</v>
      </c>
      <c r="AR346" s="1736">
        <v>45</v>
      </c>
      <c r="AS346" s="1738">
        <f t="shared" si="76"/>
        <v>8.1081081081081086E-2</v>
      </c>
      <c r="AT346" s="1738">
        <f t="shared" si="77"/>
        <v>7.9279279279279274E-2</v>
      </c>
    </row>
    <row r="347" spans="1:46">
      <c r="A347" s="1739" t="s">
        <v>3343</v>
      </c>
      <c r="B347" s="1721">
        <v>6110</v>
      </c>
      <c r="C347" s="1721">
        <v>69</v>
      </c>
      <c r="D347" s="1734">
        <v>340</v>
      </c>
      <c r="E347" s="1740" t="s">
        <v>1794</v>
      </c>
      <c r="F347" s="1736" t="s">
        <v>2290</v>
      </c>
      <c r="G347" s="1736" t="s">
        <v>1512</v>
      </c>
      <c r="H347" s="1736">
        <v>33</v>
      </c>
      <c r="I347" s="1736">
        <v>555</v>
      </c>
      <c r="J347" s="1736">
        <v>555</v>
      </c>
      <c r="K347" s="1736">
        <v>60</v>
      </c>
      <c r="L347" s="1738">
        <f t="shared" si="65"/>
        <v>0.10810810810810811</v>
      </c>
      <c r="M347" s="1736">
        <v>555</v>
      </c>
      <c r="N347" s="1736">
        <v>151.19999999999999</v>
      </c>
      <c r="O347" s="1738">
        <f t="shared" si="66"/>
        <v>0.27243243243243243</v>
      </c>
      <c r="P347" s="1736">
        <v>555</v>
      </c>
      <c r="Q347" s="1736">
        <v>146.4</v>
      </c>
      <c r="R347" s="1738">
        <f t="shared" si="67"/>
        <v>0.26378378378378381</v>
      </c>
      <c r="S347" s="1736">
        <v>555</v>
      </c>
      <c r="T347" s="1736">
        <v>114</v>
      </c>
      <c r="U347" s="1738">
        <f t="shared" si="68"/>
        <v>0.20540540540540542</v>
      </c>
      <c r="V347" s="1736">
        <v>555</v>
      </c>
      <c r="W347" s="1736">
        <v>115.2</v>
      </c>
      <c r="X347" s="1738">
        <f t="shared" si="69"/>
        <v>0.20756756756756758</v>
      </c>
      <c r="Y347" s="1736">
        <v>555</v>
      </c>
      <c r="Z347" s="1736">
        <v>97.2</v>
      </c>
      <c r="AA347" s="1738">
        <f t="shared" si="70"/>
        <v>0.17513513513513515</v>
      </c>
      <c r="AB347" s="1736">
        <v>555</v>
      </c>
      <c r="AC347" s="1736">
        <v>103.2</v>
      </c>
      <c r="AD347" s="1738">
        <f t="shared" si="71"/>
        <v>0.18594594594594596</v>
      </c>
      <c r="AE347" s="1736">
        <v>555</v>
      </c>
      <c r="AF347" s="1736">
        <v>79.2</v>
      </c>
      <c r="AG347" s="1738">
        <f t="shared" si="72"/>
        <v>0.14270270270270272</v>
      </c>
      <c r="AH347" s="1736">
        <v>555</v>
      </c>
      <c r="AI347" s="1736">
        <v>72</v>
      </c>
      <c r="AJ347" s="1738">
        <f t="shared" si="73"/>
        <v>0.12972972972972974</v>
      </c>
      <c r="AK347" s="1736">
        <v>555</v>
      </c>
      <c r="AL347" s="1736">
        <v>68.400000000000006</v>
      </c>
      <c r="AM347" s="1738">
        <f t="shared" si="74"/>
        <v>0.12324324324324325</v>
      </c>
      <c r="AN347" s="1736">
        <v>555</v>
      </c>
      <c r="AO347" s="1736">
        <v>70.8</v>
      </c>
      <c r="AP347" s="1738">
        <f t="shared" si="75"/>
        <v>0.12756756756756757</v>
      </c>
      <c r="AQ347" s="1736">
        <v>555</v>
      </c>
      <c r="AR347" s="1736">
        <v>98.4</v>
      </c>
      <c r="AS347" s="1738">
        <f t="shared" si="76"/>
        <v>0.17729729729729732</v>
      </c>
      <c r="AT347" s="1738">
        <f t="shared" si="77"/>
        <v>0.1765765765765766</v>
      </c>
    </row>
    <row r="348" spans="1:46">
      <c r="A348" s="1739" t="s">
        <v>3344</v>
      </c>
      <c r="B348" s="1721">
        <v>6150</v>
      </c>
      <c r="C348" s="1721">
        <v>23</v>
      </c>
      <c r="D348" s="1734">
        <v>341</v>
      </c>
      <c r="E348" s="1740" t="s">
        <v>2372</v>
      </c>
      <c r="F348" s="1736" t="s">
        <v>2290</v>
      </c>
      <c r="G348" s="1736" t="s">
        <v>2289</v>
      </c>
      <c r="H348" s="1736">
        <v>33</v>
      </c>
      <c r="I348" s="1736">
        <v>555</v>
      </c>
      <c r="J348" s="1736">
        <v>555</v>
      </c>
      <c r="K348" s="1736">
        <v>372</v>
      </c>
      <c r="L348" s="1738">
        <f t="shared" si="65"/>
        <v>0.67027027027027031</v>
      </c>
      <c r="M348" s="1736">
        <v>555</v>
      </c>
      <c r="N348" s="1736">
        <v>396</v>
      </c>
      <c r="O348" s="1738">
        <f t="shared" si="66"/>
        <v>0.71351351351351355</v>
      </c>
      <c r="P348" s="1736">
        <v>555</v>
      </c>
      <c r="Q348" s="1736">
        <v>360</v>
      </c>
      <c r="R348" s="1738">
        <f t="shared" si="67"/>
        <v>0.64864864864864868</v>
      </c>
      <c r="S348" s="1736">
        <v>555</v>
      </c>
      <c r="T348" s="1736">
        <v>252</v>
      </c>
      <c r="U348" s="1738">
        <f t="shared" si="68"/>
        <v>0.45405405405405408</v>
      </c>
      <c r="V348" s="1736">
        <v>555</v>
      </c>
      <c r="W348" s="1736">
        <v>336</v>
      </c>
      <c r="X348" s="1738">
        <f t="shared" si="69"/>
        <v>0.60540540540540544</v>
      </c>
      <c r="Y348" s="1736">
        <v>555</v>
      </c>
      <c r="Z348" s="1736">
        <v>360</v>
      </c>
      <c r="AA348" s="1738">
        <f t="shared" si="70"/>
        <v>0.64864864864864868</v>
      </c>
      <c r="AB348" s="1736">
        <v>555</v>
      </c>
      <c r="AC348" s="1736">
        <v>348</v>
      </c>
      <c r="AD348" s="1738">
        <f t="shared" si="71"/>
        <v>0.62702702702702706</v>
      </c>
      <c r="AE348" s="1736">
        <v>555</v>
      </c>
      <c r="AF348" s="1736">
        <v>396</v>
      </c>
      <c r="AG348" s="1738">
        <f t="shared" si="72"/>
        <v>0.71351351351351355</v>
      </c>
      <c r="AH348" s="1736">
        <v>555</v>
      </c>
      <c r="AI348" s="1736">
        <v>408</v>
      </c>
      <c r="AJ348" s="1738">
        <f t="shared" si="73"/>
        <v>0.73513513513513518</v>
      </c>
      <c r="AK348" s="1736">
        <v>555</v>
      </c>
      <c r="AL348" s="1736">
        <v>384</v>
      </c>
      <c r="AM348" s="1738">
        <f t="shared" si="74"/>
        <v>0.69189189189189193</v>
      </c>
      <c r="AN348" s="1736">
        <v>555</v>
      </c>
      <c r="AO348" s="1736">
        <v>267.60000000000002</v>
      </c>
      <c r="AP348" s="1738">
        <f t="shared" si="75"/>
        <v>0.48216216216216218</v>
      </c>
      <c r="AQ348" s="1736">
        <v>555</v>
      </c>
      <c r="AR348" s="1736">
        <v>260.39999999999998</v>
      </c>
      <c r="AS348" s="1738">
        <f t="shared" si="76"/>
        <v>0.46918918918918917</v>
      </c>
      <c r="AT348" s="1738">
        <f t="shared" si="77"/>
        <v>0.6216216216216216</v>
      </c>
    </row>
    <row r="349" spans="1:46">
      <c r="A349" s="1739" t="s">
        <v>3345</v>
      </c>
      <c r="B349" s="1721">
        <v>6210</v>
      </c>
      <c r="C349" s="1721">
        <v>5</v>
      </c>
      <c r="D349" s="1734">
        <v>342</v>
      </c>
      <c r="E349" s="1740" t="s">
        <v>1780</v>
      </c>
      <c r="F349" s="1736" t="s">
        <v>2290</v>
      </c>
      <c r="G349" s="1736" t="s">
        <v>2289</v>
      </c>
      <c r="H349" s="1736">
        <v>33</v>
      </c>
      <c r="I349" s="1736">
        <v>555</v>
      </c>
      <c r="J349" s="1736">
        <v>555</v>
      </c>
      <c r="K349" s="1736">
        <v>240</v>
      </c>
      <c r="L349" s="1738">
        <f t="shared" si="65"/>
        <v>0.43243243243243246</v>
      </c>
      <c r="M349" s="1736">
        <v>555</v>
      </c>
      <c r="N349" s="1736">
        <v>240</v>
      </c>
      <c r="O349" s="1738">
        <f t="shared" si="66"/>
        <v>0.43243243243243246</v>
      </c>
      <c r="P349" s="1736">
        <v>555</v>
      </c>
      <c r="Q349" s="1736">
        <v>216</v>
      </c>
      <c r="R349" s="1738">
        <f t="shared" si="67"/>
        <v>0.38918918918918921</v>
      </c>
      <c r="S349" s="1736">
        <v>555</v>
      </c>
      <c r="T349" s="1736">
        <v>264</v>
      </c>
      <c r="U349" s="1738">
        <f t="shared" si="68"/>
        <v>0.4756756756756757</v>
      </c>
      <c r="V349" s="1736">
        <v>555</v>
      </c>
      <c r="W349" s="1736">
        <v>168</v>
      </c>
      <c r="X349" s="1738">
        <f t="shared" si="69"/>
        <v>0.30270270270270272</v>
      </c>
      <c r="Y349" s="1736">
        <v>555</v>
      </c>
      <c r="Z349" s="1736">
        <v>168</v>
      </c>
      <c r="AA349" s="1738">
        <f t="shared" si="70"/>
        <v>0.30270270270270272</v>
      </c>
      <c r="AB349" s="1736">
        <v>555</v>
      </c>
      <c r="AC349" s="1736">
        <v>192</v>
      </c>
      <c r="AD349" s="1738">
        <f t="shared" si="71"/>
        <v>0.34594594594594597</v>
      </c>
      <c r="AE349" s="1736">
        <v>555</v>
      </c>
      <c r="AF349" s="1736">
        <v>192</v>
      </c>
      <c r="AG349" s="1738">
        <f t="shared" si="72"/>
        <v>0.34594594594594597</v>
      </c>
      <c r="AH349" s="1736">
        <v>555</v>
      </c>
      <c r="AI349" s="1736">
        <v>168</v>
      </c>
      <c r="AJ349" s="1738">
        <f t="shared" si="73"/>
        <v>0.30270270270270272</v>
      </c>
      <c r="AK349" s="1736">
        <v>555</v>
      </c>
      <c r="AL349" s="1736">
        <v>192</v>
      </c>
      <c r="AM349" s="1738">
        <f t="shared" si="74"/>
        <v>0.34594594594594597</v>
      </c>
      <c r="AN349" s="1736">
        <v>555</v>
      </c>
      <c r="AO349" s="1736">
        <v>192</v>
      </c>
      <c r="AP349" s="1738">
        <f t="shared" si="75"/>
        <v>0.34594594594594597</v>
      </c>
      <c r="AQ349" s="1736">
        <v>555</v>
      </c>
      <c r="AR349" s="1736">
        <v>144</v>
      </c>
      <c r="AS349" s="1738">
        <f t="shared" si="76"/>
        <v>0.25945945945945947</v>
      </c>
      <c r="AT349" s="1738">
        <f t="shared" si="77"/>
        <v>0.35675675675675678</v>
      </c>
    </row>
    <row r="350" spans="1:46">
      <c r="A350" s="1739" t="s">
        <v>3346</v>
      </c>
      <c r="B350" s="1721">
        <v>6220</v>
      </c>
      <c r="C350" s="1721">
        <v>9</v>
      </c>
      <c r="D350" s="1734">
        <v>343</v>
      </c>
      <c r="E350" s="1740" t="s">
        <v>739</v>
      </c>
      <c r="F350" s="1736" t="s">
        <v>2290</v>
      </c>
      <c r="G350" s="1736" t="s">
        <v>1562</v>
      </c>
      <c r="H350" s="1736">
        <v>11</v>
      </c>
      <c r="I350" s="1736">
        <v>555.55999999999995</v>
      </c>
      <c r="J350" s="1736">
        <v>555.55999999999995</v>
      </c>
      <c r="K350" s="1736">
        <v>451</v>
      </c>
      <c r="L350" s="1738">
        <f t="shared" si="65"/>
        <v>0.81179350565195485</v>
      </c>
      <c r="M350" s="1736">
        <v>555.55999999999995</v>
      </c>
      <c r="N350" s="1736">
        <v>451</v>
      </c>
      <c r="O350" s="1738">
        <f t="shared" si="66"/>
        <v>0.81179350565195485</v>
      </c>
      <c r="P350" s="1736">
        <v>555.55999999999995</v>
      </c>
      <c r="Q350" s="1736">
        <v>482</v>
      </c>
      <c r="R350" s="1738">
        <f t="shared" si="67"/>
        <v>0.86759305925552599</v>
      </c>
      <c r="S350" s="1736">
        <v>555.55999999999995</v>
      </c>
      <c r="T350" s="1736">
        <v>496</v>
      </c>
      <c r="U350" s="1738">
        <f t="shared" si="68"/>
        <v>0.89279285765713878</v>
      </c>
      <c r="V350" s="1736">
        <v>555.55999999999995</v>
      </c>
      <c r="W350" s="1736">
        <v>495</v>
      </c>
      <c r="X350" s="1738">
        <f t="shared" si="69"/>
        <v>0.8909928720570236</v>
      </c>
      <c r="Y350" s="1736">
        <v>555.55999999999995</v>
      </c>
      <c r="Z350" s="1736">
        <v>483</v>
      </c>
      <c r="AA350" s="1738">
        <f t="shared" si="70"/>
        <v>0.86939304485564128</v>
      </c>
      <c r="AB350" s="1736">
        <v>555.55999999999995</v>
      </c>
      <c r="AC350" s="1736">
        <v>483</v>
      </c>
      <c r="AD350" s="1738">
        <f t="shared" si="71"/>
        <v>0.86939304485564128</v>
      </c>
      <c r="AE350" s="1736">
        <v>555.55999999999995</v>
      </c>
      <c r="AF350" s="1736">
        <v>519</v>
      </c>
      <c r="AG350" s="1738">
        <f t="shared" si="72"/>
        <v>0.93419252645978845</v>
      </c>
      <c r="AH350" s="1736">
        <v>555.55999999999995</v>
      </c>
      <c r="AI350" s="1736">
        <v>509</v>
      </c>
      <c r="AJ350" s="1738">
        <f t="shared" si="73"/>
        <v>0.91619267045863639</v>
      </c>
      <c r="AK350" s="1736">
        <v>555.55999999999995</v>
      </c>
      <c r="AL350" s="1736">
        <v>527</v>
      </c>
      <c r="AM350" s="1738">
        <f t="shared" si="74"/>
        <v>0.94859241126071003</v>
      </c>
      <c r="AN350" s="1736">
        <v>555.55999999999995</v>
      </c>
      <c r="AO350" s="1736">
        <v>513</v>
      </c>
      <c r="AP350" s="1738">
        <f t="shared" si="75"/>
        <v>0.92339261285909724</v>
      </c>
      <c r="AQ350" s="1736">
        <v>555.55999999999995</v>
      </c>
      <c r="AR350" s="1736">
        <v>462</v>
      </c>
      <c r="AS350" s="1738">
        <f t="shared" si="76"/>
        <v>0.83159334725322209</v>
      </c>
      <c r="AT350" s="1738">
        <f t="shared" si="77"/>
        <v>0.88064295485636146</v>
      </c>
    </row>
    <row r="351" spans="1:46">
      <c r="A351" s="1739" t="s">
        <v>3347</v>
      </c>
      <c r="B351" s="1721">
        <v>1210</v>
      </c>
      <c r="C351" s="1721">
        <v>44</v>
      </c>
      <c r="D351" s="1734">
        <v>344</v>
      </c>
      <c r="E351" s="1740" t="s">
        <v>1800</v>
      </c>
      <c r="F351" s="1736" t="s">
        <v>2290</v>
      </c>
      <c r="G351" s="1736" t="s">
        <v>2289</v>
      </c>
      <c r="H351" s="1736">
        <v>33</v>
      </c>
      <c r="I351" s="1736">
        <v>560</v>
      </c>
      <c r="J351" s="1736">
        <v>245</v>
      </c>
      <c r="K351" s="1736">
        <v>312.8</v>
      </c>
      <c r="L351" s="1738">
        <f t="shared" si="65"/>
        <v>1.276734693877551</v>
      </c>
      <c r="M351" s="1736">
        <v>245</v>
      </c>
      <c r="N351" s="1736">
        <v>301.60000000000002</v>
      </c>
      <c r="O351" s="1738">
        <f t="shared" si="66"/>
        <v>1.2310204081632654</v>
      </c>
      <c r="P351" s="1736">
        <v>245</v>
      </c>
      <c r="Q351" s="1736">
        <v>255.2</v>
      </c>
      <c r="R351" s="1738">
        <f t="shared" si="67"/>
        <v>1.0416326530612245</v>
      </c>
      <c r="S351" s="1736">
        <v>560</v>
      </c>
      <c r="T351" s="1736">
        <v>272.39999999999998</v>
      </c>
      <c r="U351" s="1738">
        <f t="shared" si="68"/>
        <v>0.48642857142857138</v>
      </c>
      <c r="V351" s="1736">
        <v>560</v>
      </c>
      <c r="W351" s="1736">
        <v>229.2</v>
      </c>
      <c r="X351" s="1738">
        <f t="shared" si="69"/>
        <v>0.40928571428571425</v>
      </c>
      <c r="Y351" s="1736">
        <v>560</v>
      </c>
      <c r="Z351" s="1736">
        <v>186</v>
      </c>
      <c r="AA351" s="1738">
        <f t="shared" si="70"/>
        <v>0.33214285714285713</v>
      </c>
      <c r="AB351" s="1736">
        <v>560</v>
      </c>
      <c r="AC351" s="1736">
        <v>238.8</v>
      </c>
      <c r="AD351" s="1738">
        <f t="shared" si="71"/>
        <v>0.42642857142857143</v>
      </c>
      <c r="AE351" s="1736">
        <v>560</v>
      </c>
      <c r="AF351" s="1736">
        <v>34.799999999999997</v>
      </c>
      <c r="AG351" s="1738">
        <f t="shared" si="72"/>
        <v>6.2142857142857139E-2</v>
      </c>
      <c r="AH351" s="1736">
        <v>560</v>
      </c>
      <c r="AI351" s="1736">
        <v>214.8</v>
      </c>
      <c r="AJ351" s="1738">
        <f t="shared" si="73"/>
        <v>0.38357142857142862</v>
      </c>
      <c r="AK351" s="1736">
        <v>560</v>
      </c>
      <c r="AL351" s="1736">
        <v>222</v>
      </c>
      <c r="AM351" s="1738">
        <f t="shared" si="74"/>
        <v>0.39642857142857141</v>
      </c>
      <c r="AN351" s="1736">
        <v>560</v>
      </c>
      <c r="AO351" s="1736">
        <v>235.2</v>
      </c>
      <c r="AP351" s="1738">
        <f t="shared" si="75"/>
        <v>0.42</v>
      </c>
      <c r="AQ351" s="1736">
        <v>560</v>
      </c>
      <c r="AR351" s="1736">
        <v>241.2</v>
      </c>
      <c r="AS351" s="1738">
        <f t="shared" si="76"/>
        <v>0.43071428571428572</v>
      </c>
      <c r="AT351" s="1738">
        <f t="shared" si="77"/>
        <v>0.47515151515151505</v>
      </c>
    </row>
    <row r="352" spans="1:46">
      <c r="A352" s="1739" t="s">
        <v>3348</v>
      </c>
      <c r="B352" s="1721">
        <v>1250</v>
      </c>
      <c r="C352" s="1721">
        <v>2</v>
      </c>
      <c r="D352" s="1734">
        <v>345</v>
      </c>
      <c r="E352" s="1740" t="s">
        <v>1875</v>
      </c>
      <c r="F352" s="1736" t="s">
        <v>2290</v>
      </c>
      <c r="G352" s="1736" t="s">
        <v>1512</v>
      </c>
      <c r="H352" s="1736">
        <v>33</v>
      </c>
      <c r="I352" s="1736">
        <v>560</v>
      </c>
      <c r="J352" s="1736">
        <v>560</v>
      </c>
      <c r="K352" s="1736">
        <v>420</v>
      </c>
      <c r="L352" s="1738">
        <f t="shared" si="65"/>
        <v>0.75</v>
      </c>
      <c r="M352" s="1736">
        <v>560</v>
      </c>
      <c r="N352" s="1736">
        <v>378</v>
      </c>
      <c r="O352" s="1738">
        <f t="shared" si="66"/>
        <v>0.67500000000000004</v>
      </c>
      <c r="P352" s="1736">
        <v>560</v>
      </c>
      <c r="Q352" s="1736">
        <v>381</v>
      </c>
      <c r="R352" s="1738">
        <f t="shared" si="67"/>
        <v>0.68035714285714288</v>
      </c>
      <c r="S352" s="1736">
        <v>560</v>
      </c>
      <c r="T352" s="1736">
        <v>510</v>
      </c>
      <c r="U352" s="1738">
        <f t="shared" si="68"/>
        <v>0.9107142857142857</v>
      </c>
      <c r="V352" s="1736">
        <v>560</v>
      </c>
      <c r="W352" s="1736">
        <v>435</v>
      </c>
      <c r="X352" s="1738">
        <f t="shared" si="69"/>
        <v>0.7767857142857143</v>
      </c>
      <c r="Y352" s="1736">
        <v>560</v>
      </c>
      <c r="Z352" s="1736">
        <v>435</v>
      </c>
      <c r="AA352" s="1738">
        <f t="shared" si="70"/>
        <v>0.7767857142857143</v>
      </c>
      <c r="AB352" s="1736">
        <v>560</v>
      </c>
      <c r="AC352" s="1736">
        <v>426</v>
      </c>
      <c r="AD352" s="1738">
        <f t="shared" si="71"/>
        <v>0.76071428571428568</v>
      </c>
      <c r="AE352" s="1736">
        <v>560</v>
      </c>
      <c r="AF352" s="1736">
        <v>441</v>
      </c>
      <c r="AG352" s="1738">
        <f t="shared" si="72"/>
        <v>0.78749999999999998</v>
      </c>
      <c r="AH352" s="1736">
        <v>560</v>
      </c>
      <c r="AI352" s="1736">
        <v>429</v>
      </c>
      <c r="AJ352" s="1738">
        <f t="shared" si="73"/>
        <v>0.76607142857142863</v>
      </c>
      <c r="AK352" s="1736">
        <v>560</v>
      </c>
      <c r="AL352" s="1736">
        <v>498</v>
      </c>
      <c r="AM352" s="1738">
        <f t="shared" si="74"/>
        <v>0.88928571428571423</v>
      </c>
      <c r="AN352" s="1736">
        <v>560</v>
      </c>
      <c r="AO352" s="1736">
        <v>504</v>
      </c>
      <c r="AP352" s="1738">
        <f t="shared" si="75"/>
        <v>0.9</v>
      </c>
      <c r="AQ352" s="1736">
        <v>560</v>
      </c>
      <c r="AR352" s="1736">
        <v>501</v>
      </c>
      <c r="AS352" s="1738">
        <f t="shared" si="76"/>
        <v>0.89464285714285718</v>
      </c>
      <c r="AT352" s="1738">
        <f t="shared" si="77"/>
        <v>0.79732142857142863</v>
      </c>
    </row>
    <row r="353" spans="1:46">
      <c r="A353" s="1739" t="s">
        <v>3349</v>
      </c>
      <c r="B353" s="1721">
        <v>6130</v>
      </c>
      <c r="C353" s="1721">
        <v>17</v>
      </c>
      <c r="D353" s="1734">
        <v>346</v>
      </c>
      <c r="E353" s="1740" t="s">
        <v>1451</v>
      </c>
      <c r="F353" s="1736" t="s">
        <v>2290</v>
      </c>
      <c r="G353" s="1736" t="s">
        <v>2289</v>
      </c>
      <c r="H353" s="1736">
        <v>33</v>
      </c>
      <c r="I353" s="1736">
        <v>560</v>
      </c>
      <c r="J353" s="1736">
        <v>560</v>
      </c>
      <c r="K353" s="1736">
        <v>212.4</v>
      </c>
      <c r="L353" s="1738">
        <f t="shared" si="65"/>
        <v>0.37928571428571428</v>
      </c>
      <c r="M353" s="1736">
        <v>560</v>
      </c>
      <c r="N353" s="1736">
        <v>212.4</v>
      </c>
      <c r="O353" s="1738">
        <f t="shared" si="66"/>
        <v>0.37928571428571428</v>
      </c>
      <c r="P353" s="1736">
        <v>560</v>
      </c>
      <c r="Q353" s="1736">
        <v>210.6</v>
      </c>
      <c r="R353" s="1738">
        <f t="shared" si="67"/>
        <v>0.37607142857142856</v>
      </c>
      <c r="S353" s="1736">
        <v>560</v>
      </c>
      <c r="T353" s="1736">
        <v>214.2</v>
      </c>
      <c r="U353" s="1738">
        <f t="shared" si="68"/>
        <v>0.38250000000000001</v>
      </c>
      <c r="V353" s="1736">
        <v>560</v>
      </c>
      <c r="W353" s="1736">
        <v>194.4</v>
      </c>
      <c r="X353" s="1738">
        <f t="shared" si="69"/>
        <v>0.34714285714285714</v>
      </c>
      <c r="Y353" s="1736">
        <v>560</v>
      </c>
      <c r="Z353" s="1736">
        <v>212.4</v>
      </c>
      <c r="AA353" s="1738">
        <f t="shared" si="70"/>
        <v>0.37928571428571428</v>
      </c>
      <c r="AB353" s="1736">
        <v>560</v>
      </c>
      <c r="AC353" s="1736">
        <v>207</v>
      </c>
      <c r="AD353" s="1738">
        <f t="shared" si="71"/>
        <v>0.36964285714285716</v>
      </c>
      <c r="AE353" s="1736">
        <v>560</v>
      </c>
      <c r="AF353" s="1736">
        <v>201.6</v>
      </c>
      <c r="AG353" s="1738">
        <f t="shared" si="72"/>
        <v>0.36</v>
      </c>
      <c r="AH353" s="1736">
        <v>560</v>
      </c>
      <c r="AI353" s="1736">
        <v>270</v>
      </c>
      <c r="AJ353" s="1738">
        <f t="shared" si="73"/>
        <v>0.48214285714285715</v>
      </c>
      <c r="AK353" s="1736">
        <v>560</v>
      </c>
      <c r="AL353" s="1736">
        <v>234</v>
      </c>
      <c r="AM353" s="1738">
        <f t="shared" si="74"/>
        <v>0.41785714285714287</v>
      </c>
      <c r="AN353" s="1736">
        <v>560</v>
      </c>
      <c r="AO353" s="1736">
        <v>219.6</v>
      </c>
      <c r="AP353" s="1738">
        <f t="shared" si="75"/>
        <v>0.39214285714285713</v>
      </c>
      <c r="AQ353" s="1736">
        <v>560</v>
      </c>
      <c r="AR353" s="1736">
        <v>228.6</v>
      </c>
      <c r="AS353" s="1738">
        <f t="shared" si="76"/>
        <v>0.4082142857142857</v>
      </c>
      <c r="AT353" s="1738">
        <f t="shared" si="77"/>
        <v>0.38946428571428571</v>
      </c>
    </row>
    <row r="354" spans="1:46">
      <c r="A354" s="1739" t="s">
        <v>3350</v>
      </c>
      <c r="B354" s="1721">
        <v>1260</v>
      </c>
      <c r="C354" s="1721">
        <v>24</v>
      </c>
      <c r="D354" s="1734">
        <v>347</v>
      </c>
      <c r="E354" s="1740" t="s">
        <v>1898</v>
      </c>
      <c r="F354" s="1736" t="s">
        <v>2290</v>
      </c>
      <c r="G354" s="1736" t="s">
        <v>2289</v>
      </c>
      <c r="H354" s="1736">
        <v>33</v>
      </c>
      <c r="I354" s="1736">
        <v>561</v>
      </c>
      <c r="J354" s="1736">
        <v>561</v>
      </c>
      <c r="K354" s="1736">
        <v>252</v>
      </c>
      <c r="L354" s="1738">
        <f t="shared" si="65"/>
        <v>0.44919786096256686</v>
      </c>
      <c r="M354" s="1736">
        <v>561</v>
      </c>
      <c r="N354" s="1736">
        <v>250.2</v>
      </c>
      <c r="O354" s="1738">
        <f t="shared" si="66"/>
        <v>0.44598930481283422</v>
      </c>
      <c r="P354" s="1736">
        <v>561</v>
      </c>
      <c r="Q354" s="1736">
        <v>257.39999999999998</v>
      </c>
      <c r="R354" s="1738">
        <f t="shared" si="67"/>
        <v>0.45882352941176469</v>
      </c>
      <c r="S354" s="1736">
        <v>561</v>
      </c>
      <c r="T354" s="1736">
        <v>253.8</v>
      </c>
      <c r="U354" s="1738">
        <f t="shared" si="68"/>
        <v>0.45240641711229951</v>
      </c>
      <c r="V354" s="1736">
        <v>561</v>
      </c>
      <c r="W354" s="1736">
        <v>241.2</v>
      </c>
      <c r="X354" s="1738">
        <f t="shared" si="69"/>
        <v>0.42994652406417111</v>
      </c>
      <c r="Y354" s="1736">
        <v>561</v>
      </c>
      <c r="Z354" s="1736">
        <v>246.6</v>
      </c>
      <c r="AA354" s="1738">
        <f t="shared" si="70"/>
        <v>0.43957219251336899</v>
      </c>
      <c r="AB354" s="1736">
        <v>561</v>
      </c>
      <c r="AC354" s="1736">
        <v>261</v>
      </c>
      <c r="AD354" s="1738">
        <f t="shared" si="71"/>
        <v>0.46524064171122997</v>
      </c>
      <c r="AE354" s="1736">
        <v>561</v>
      </c>
      <c r="AF354" s="1736">
        <v>232.2</v>
      </c>
      <c r="AG354" s="1738">
        <f t="shared" si="72"/>
        <v>0.413903743315508</v>
      </c>
      <c r="AH354" s="1736">
        <v>561</v>
      </c>
      <c r="AI354" s="1736">
        <v>243</v>
      </c>
      <c r="AJ354" s="1738">
        <f t="shared" si="73"/>
        <v>0.43315508021390375</v>
      </c>
      <c r="AK354" s="1736">
        <v>561</v>
      </c>
      <c r="AL354" s="1736">
        <v>252</v>
      </c>
      <c r="AM354" s="1738">
        <f t="shared" si="74"/>
        <v>0.44919786096256686</v>
      </c>
      <c r="AN354" s="1736">
        <v>561</v>
      </c>
      <c r="AO354" s="1736">
        <v>235.8</v>
      </c>
      <c r="AP354" s="1738">
        <f t="shared" si="75"/>
        <v>0.42032085561497329</v>
      </c>
      <c r="AQ354" s="1736">
        <v>561</v>
      </c>
      <c r="AR354" s="1736">
        <v>246.6</v>
      </c>
      <c r="AS354" s="1738">
        <f t="shared" si="76"/>
        <v>0.43957219251336899</v>
      </c>
      <c r="AT354" s="1738">
        <f t="shared" si="77"/>
        <v>0.44144385026737964</v>
      </c>
    </row>
    <row r="355" spans="1:46">
      <c r="A355" s="1739" t="s">
        <v>3351</v>
      </c>
      <c r="B355" s="1721">
        <v>1230</v>
      </c>
      <c r="C355" s="1721">
        <v>5</v>
      </c>
      <c r="D355" s="1734">
        <v>348</v>
      </c>
      <c r="E355" s="1740" t="s">
        <v>40</v>
      </c>
      <c r="F355" s="1736" t="s">
        <v>2290</v>
      </c>
      <c r="G355" s="1736" t="s">
        <v>2289</v>
      </c>
      <c r="H355" s="1736">
        <v>33</v>
      </c>
      <c r="I355" s="1736">
        <v>600</v>
      </c>
      <c r="J355" s="1736">
        <v>600</v>
      </c>
      <c r="K355" s="1736">
        <v>253.2</v>
      </c>
      <c r="L355" s="1738">
        <f t="shared" si="65"/>
        <v>0.42199999999999999</v>
      </c>
      <c r="M355" s="1736">
        <v>600</v>
      </c>
      <c r="N355" s="1736">
        <v>332.4</v>
      </c>
      <c r="O355" s="1738">
        <f t="shared" si="66"/>
        <v>0.55399999999999994</v>
      </c>
      <c r="P355" s="1736">
        <v>600</v>
      </c>
      <c r="Q355" s="1736">
        <v>283.2</v>
      </c>
      <c r="R355" s="1738">
        <f t="shared" si="67"/>
        <v>0.47199999999999998</v>
      </c>
      <c r="S355" s="1736">
        <v>600</v>
      </c>
      <c r="T355" s="1736">
        <v>297.60000000000002</v>
      </c>
      <c r="U355" s="1738">
        <f t="shared" si="68"/>
        <v>0.49600000000000005</v>
      </c>
      <c r="V355" s="1736">
        <v>600</v>
      </c>
      <c r="W355" s="1736">
        <v>280.8</v>
      </c>
      <c r="X355" s="1738">
        <f t="shared" si="69"/>
        <v>0.46800000000000003</v>
      </c>
      <c r="Y355" s="1736">
        <v>600</v>
      </c>
      <c r="Z355" s="1736">
        <v>282.60000000000002</v>
      </c>
      <c r="AA355" s="1738">
        <f t="shared" si="70"/>
        <v>0.47100000000000003</v>
      </c>
      <c r="AB355" s="1736">
        <v>600</v>
      </c>
      <c r="AC355" s="1736">
        <v>271.8</v>
      </c>
      <c r="AD355" s="1738">
        <f t="shared" si="71"/>
        <v>0.45300000000000001</v>
      </c>
      <c r="AE355" s="1736">
        <v>600</v>
      </c>
      <c r="AF355" s="1736">
        <v>250.2</v>
      </c>
      <c r="AG355" s="1738">
        <f t="shared" si="72"/>
        <v>0.41699999999999998</v>
      </c>
      <c r="AH355" s="1736">
        <v>600</v>
      </c>
      <c r="AI355" s="1736">
        <v>255.6</v>
      </c>
      <c r="AJ355" s="1738">
        <f t="shared" si="73"/>
        <v>0.42599999999999999</v>
      </c>
      <c r="AK355" s="1736">
        <v>600</v>
      </c>
      <c r="AL355" s="1736">
        <v>244.8</v>
      </c>
      <c r="AM355" s="1738">
        <f t="shared" si="74"/>
        <v>0.40800000000000003</v>
      </c>
      <c r="AN355" s="1736">
        <v>600</v>
      </c>
      <c r="AO355" s="1736">
        <v>275.39999999999998</v>
      </c>
      <c r="AP355" s="1738">
        <f t="shared" si="75"/>
        <v>0.45899999999999996</v>
      </c>
      <c r="AQ355" s="1736">
        <v>600</v>
      </c>
      <c r="AR355" s="1736">
        <v>289.8</v>
      </c>
      <c r="AS355" s="1738">
        <f t="shared" si="76"/>
        <v>0.48300000000000004</v>
      </c>
      <c r="AT355" s="1738">
        <f t="shared" si="77"/>
        <v>0.46075000000000005</v>
      </c>
    </row>
    <row r="356" spans="1:46">
      <c r="A356" s="1739" t="s">
        <v>3352</v>
      </c>
      <c r="B356" s="1721">
        <v>1230</v>
      </c>
      <c r="C356" s="1721">
        <v>25</v>
      </c>
      <c r="D356" s="1734">
        <v>349</v>
      </c>
      <c r="E356" s="1740" t="s">
        <v>1518</v>
      </c>
      <c r="F356" s="1736" t="s">
        <v>2290</v>
      </c>
      <c r="G356" s="1736" t="s">
        <v>2289</v>
      </c>
      <c r="H356" s="1736">
        <v>33</v>
      </c>
      <c r="I356" s="1736">
        <v>600</v>
      </c>
      <c r="J356" s="1736">
        <v>600</v>
      </c>
      <c r="K356" s="1736">
        <v>513.9</v>
      </c>
      <c r="L356" s="1738">
        <f t="shared" si="65"/>
        <v>0.85649999999999993</v>
      </c>
      <c r="M356" s="1736">
        <v>600</v>
      </c>
      <c r="N356" s="1736">
        <v>607.5</v>
      </c>
      <c r="O356" s="1738">
        <f t="shared" si="66"/>
        <v>1.0125</v>
      </c>
      <c r="P356" s="1736">
        <v>600</v>
      </c>
      <c r="Q356" s="1736">
        <v>322.2</v>
      </c>
      <c r="R356" s="1738">
        <f t="shared" si="67"/>
        <v>0.53700000000000003</v>
      </c>
      <c r="S356" s="1736">
        <v>600</v>
      </c>
      <c r="T356" s="1736">
        <v>531</v>
      </c>
      <c r="U356" s="1738">
        <f t="shared" si="68"/>
        <v>0.88500000000000001</v>
      </c>
      <c r="V356" s="1736">
        <v>600</v>
      </c>
      <c r="W356" s="1736">
        <v>564</v>
      </c>
      <c r="X356" s="1738">
        <f t="shared" si="69"/>
        <v>0.94</v>
      </c>
      <c r="Y356" s="1736">
        <v>600</v>
      </c>
      <c r="Z356" s="1736">
        <v>450</v>
      </c>
      <c r="AA356" s="1738">
        <f t="shared" si="70"/>
        <v>0.75</v>
      </c>
      <c r="AB356" s="1736">
        <v>600</v>
      </c>
      <c r="AC356" s="1736">
        <v>465</v>
      </c>
      <c r="AD356" s="1738">
        <f t="shared" si="71"/>
        <v>0.77500000000000002</v>
      </c>
      <c r="AE356" s="1736">
        <v>600</v>
      </c>
      <c r="AF356" s="1736">
        <v>606</v>
      </c>
      <c r="AG356" s="1738">
        <f t="shared" si="72"/>
        <v>1.01</v>
      </c>
      <c r="AH356" s="1736">
        <v>600</v>
      </c>
      <c r="AI356" s="1736">
        <v>540</v>
      </c>
      <c r="AJ356" s="1738">
        <f t="shared" si="73"/>
        <v>0.9</v>
      </c>
      <c r="AK356" s="1736">
        <v>600</v>
      </c>
      <c r="AL356" s="1736">
        <v>444</v>
      </c>
      <c r="AM356" s="1738">
        <f t="shared" si="74"/>
        <v>0.74</v>
      </c>
      <c r="AN356" s="1736">
        <v>600</v>
      </c>
      <c r="AO356" s="1736">
        <v>564</v>
      </c>
      <c r="AP356" s="1738">
        <f t="shared" si="75"/>
        <v>0.94</v>
      </c>
      <c r="AQ356" s="1736">
        <v>600</v>
      </c>
      <c r="AR356" s="1736">
        <v>483</v>
      </c>
      <c r="AS356" s="1738">
        <f t="shared" si="76"/>
        <v>0.80500000000000005</v>
      </c>
      <c r="AT356" s="1738">
        <f t="shared" si="77"/>
        <v>0.84591666666666676</v>
      </c>
    </row>
    <row r="357" spans="1:46">
      <c r="A357" s="1739" t="s">
        <v>3353</v>
      </c>
      <c r="B357" s="1721">
        <v>1240</v>
      </c>
      <c r="C357" s="1721">
        <v>10</v>
      </c>
      <c r="D357" s="1734">
        <v>350</v>
      </c>
      <c r="E357" s="1740" t="s">
        <v>244</v>
      </c>
      <c r="F357" s="1736" t="s">
        <v>2290</v>
      </c>
      <c r="G357" s="1736" t="s">
        <v>2289</v>
      </c>
      <c r="H357" s="1736">
        <v>33</v>
      </c>
      <c r="I357" s="1736">
        <v>600</v>
      </c>
      <c r="J357" s="1736">
        <v>600</v>
      </c>
      <c r="K357" s="1736">
        <v>717.6</v>
      </c>
      <c r="L357" s="1738">
        <f t="shared" si="65"/>
        <v>1.196</v>
      </c>
      <c r="M357" s="1736">
        <v>600</v>
      </c>
      <c r="N357" s="1736">
        <v>727.2</v>
      </c>
      <c r="O357" s="1738">
        <f t="shared" si="66"/>
        <v>1.212</v>
      </c>
      <c r="P357" s="1736">
        <v>600</v>
      </c>
      <c r="Q357" s="1736">
        <v>657.6</v>
      </c>
      <c r="R357" s="1738">
        <f t="shared" si="67"/>
        <v>1.0960000000000001</v>
      </c>
      <c r="S357" s="1736">
        <v>600</v>
      </c>
      <c r="T357" s="1736">
        <v>643.20000000000005</v>
      </c>
      <c r="U357" s="1738">
        <f t="shared" si="68"/>
        <v>1.0720000000000001</v>
      </c>
      <c r="V357" s="1736">
        <v>600</v>
      </c>
      <c r="W357" s="1736">
        <v>676.8</v>
      </c>
      <c r="X357" s="1738">
        <f t="shared" si="69"/>
        <v>1.1279999999999999</v>
      </c>
      <c r="Y357" s="1736">
        <v>600</v>
      </c>
      <c r="Z357" s="1736">
        <v>662.4</v>
      </c>
      <c r="AA357" s="1738">
        <f t="shared" si="70"/>
        <v>1.1039999999999999</v>
      </c>
      <c r="AB357" s="1736">
        <v>600</v>
      </c>
      <c r="AC357" s="1736">
        <v>686.4</v>
      </c>
      <c r="AD357" s="1738">
        <f t="shared" si="71"/>
        <v>1.1439999999999999</v>
      </c>
      <c r="AE357" s="1736">
        <v>600</v>
      </c>
      <c r="AF357" s="1736">
        <v>672</v>
      </c>
      <c r="AG357" s="1738">
        <f t="shared" si="72"/>
        <v>1.1200000000000001</v>
      </c>
      <c r="AH357" s="1736">
        <v>600</v>
      </c>
      <c r="AI357" s="1736">
        <v>667.2</v>
      </c>
      <c r="AJ357" s="1738">
        <f t="shared" si="73"/>
        <v>1.1120000000000001</v>
      </c>
      <c r="AK357" s="1736">
        <v>600</v>
      </c>
      <c r="AL357" s="1736">
        <v>679.2</v>
      </c>
      <c r="AM357" s="1738">
        <f t="shared" si="74"/>
        <v>1.1320000000000001</v>
      </c>
      <c r="AN357" s="1736">
        <v>600</v>
      </c>
      <c r="AO357" s="1736">
        <v>672</v>
      </c>
      <c r="AP357" s="1738">
        <f t="shared" si="75"/>
        <v>1.1200000000000001</v>
      </c>
      <c r="AQ357" s="1736">
        <v>600</v>
      </c>
      <c r="AR357" s="1736">
        <v>638.4</v>
      </c>
      <c r="AS357" s="1738">
        <f t="shared" si="76"/>
        <v>1.0640000000000001</v>
      </c>
      <c r="AT357" s="1738">
        <f t="shared" si="77"/>
        <v>1.125</v>
      </c>
    </row>
    <row r="358" spans="1:46">
      <c r="A358" s="1739" t="s">
        <v>3354</v>
      </c>
      <c r="B358" s="1721">
        <v>6110</v>
      </c>
      <c r="C358" s="1721">
        <v>14</v>
      </c>
      <c r="D358" s="1734">
        <v>351</v>
      </c>
      <c r="E358" s="1740" t="s">
        <v>697</v>
      </c>
      <c r="F358" s="1736" t="s">
        <v>2290</v>
      </c>
      <c r="G358" s="1736" t="s">
        <v>2289</v>
      </c>
      <c r="H358" s="1736">
        <v>33</v>
      </c>
      <c r="I358" s="1736">
        <v>600</v>
      </c>
      <c r="J358" s="1736">
        <v>600</v>
      </c>
      <c r="K358" s="1736">
        <v>462</v>
      </c>
      <c r="L358" s="1738">
        <f t="shared" si="65"/>
        <v>0.77</v>
      </c>
      <c r="M358" s="1736">
        <v>600</v>
      </c>
      <c r="N358" s="1736">
        <v>87</v>
      </c>
      <c r="O358" s="1738">
        <f t="shared" si="66"/>
        <v>0.14499999999999999</v>
      </c>
      <c r="P358" s="1736">
        <v>600</v>
      </c>
      <c r="Q358" s="1736">
        <v>477</v>
      </c>
      <c r="R358" s="1738">
        <f t="shared" si="67"/>
        <v>0.79500000000000004</v>
      </c>
      <c r="S358" s="1736">
        <v>600</v>
      </c>
      <c r="T358" s="1736">
        <v>417</v>
      </c>
      <c r="U358" s="1738">
        <f t="shared" si="68"/>
        <v>0.69499999999999995</v>
      </c>
      <c r="V358" s="1736">
        <v>600</v>
      </c>
      <c r="W358" s="1736">
        <v>426</v>
      </c>
      <c r="X358" s="1738">
        <f t="shared" si="69"/>
        <v>0.71</v>
      </c>
      <c r="Y358" s="1736">
        <v>600</v>
      </c>
      <c r="Z358" s="1736">
        <v>498</v>
      </c>
      <c r="AA358" s="1738">
        <f t="shared" si="70"/>
        <v>0.83</v>
      </c>
      <c r="AB358" s="1736">
        <v>600</v>
      </c>
      <c r="AC358" s="1736">
        <v>123</v>
      </c>
      <c r="AD358" s="1738">
        <f t="shared" si="71"/>
        <v>0.20499999999999999</v>
      </c>
      <c r="AE358" s="1736">
        <v>600</v>
      </c>
      <c r="AF358" s="1736">
        <v>537</v>
      </c>
      <c r="AG358" s="1738">
        <f t="shared" si="72"/>
        <v>0.89500000000000002</v>
      </c>
      <c r="AH358" s="1736">
        <v>600</v>
      </c>
      <c r="AI358" s="1736">
        <v>456</v>
      </c>
      <c r="AJ358" s="1738">
        <f t="shared" si="73"/>
        <v>0.76</v>
      </c>
      <c r="AK358" s="1736">
        <v>600</v>
      </c>
      <c r="AL358" s="1736">
        <v>408</v>
      </c>
      <c r="AM358" s="1738">
        <f t="shared" si="74"/>
        <v>0.68</v>
      </c>
      <c r="AN358" s="1736">
        <v>600</v>
      </c>
      <c r="AO358" s="1736">
        <v>465</v>
      </c>
      <c r="AP358" s="1738">
        <f t="shared" si="75"/>
        <v>0.77500000000000002</v>
      </c>
      <c r="AQ358" s="1736">
        <v>600</v>
      </c>
      <c r="AR358" s="1736">
        <v>459</v>
      </c>
      <c r="AS358" s="1738">
        <f t="shared" si="76"/>
        <v>0.76500000000000001</v>
      </c>
      <c r="AT358" s="1738">
        <f t="shared" si="77"/>
        <v>0.66874999999999996</v>
      </c>
    </row>
    <row r="359" spans="1:46">
      <c r="A359" s="1739" t="s">
        <v>3355</v>
      </c>
      <c r="B359" s="1721">
        <v>6220</v>
      </c>
      <c r="C359" s="1721">
        <v>150</v>
      </c>
      <c r="D359" s="1734">
        <v>352</v>
      </c>
      <c r="E359" s="1740" t="s">
        <v>1457</v>
      </c>
      <c r="F359" s="1736" t="s">
        <v>2290</v>
      </c>
      <c r="G359" s="1736" t="s">
        <v>2289</v>
      </c>
      <c r="H359" s="1736">
        <v>11</v>
      </c>
      <c r="I359" s="1736">
        <v>600</v>
      </c>
      <c r="J359" s="1736">
        <v>1100</v>
      </c>
      <c r="K359" s="1736">
        <v>468</v>
      </c>
      <c r="L359" s="1738">
        <f t="shared" si="65"/>
        <v>0.42545454545454547</v>
      </c>
      <c r="M359" s="1736">
        <v>1100</v>
      </c>
      <c r="N359" s="1736">
        <v>448</v>
      </c>
      <c r="O359" s="1738">
        <f t="shared" si="66"/>
        <v>0.40727272727272729</v>
      </c>
      <c r="P359" s="1736">
        <v>1100</v>
      </c>
      <c r="Q359" s="1736">
        <v>94</v>
      </c>
      <c r="R359" s="1738">
        <f t="shared" si="67"/>
        <v>8.545454545454545E-2</v>
      </c>
      <c r="S359" s="1736">
        <v>1100</v>
      </c>
      <c r="T359" s="1736">
        <v>94</v>
      </c>
      <c r="U359" s="1738">
        <f t="shared" si="68"/>
        <v>8.545454545454545E-2</v>
      </c>
      <c r="V359" s="1736">
        <v>1100</v>
      </c>
      <c r="W359" s="1736">
        <v>72</v>
      </c>
      <c r="X359" s="1738">
        <f t="shared" si="69"/>
        <v>6.545454545454546E-2</v>
      </c>
      <c r="Y359" s="1736">
        <v>600</v>
      </c>
      <c r="Z359" s="1736">
        <v>72</v>
      </c>
      <c r="AA359" s="1738">
        <f t="shared" si="70"/>
        <v>0.12</v>
      </c>
      <c r="AB359" s="1736">
        <v>600</v>
      </c>
      <c r="AC359" s="1736">
        <v>64</v>
      </c>
      <c r="AD359" s="1738">
        <f t="shared" si="71"/>
        <v>0.10666666666666667</v>
      </c>
      <c r="AE359" s="1736">
        <v>600</v>
      </c>
      <c r="AF359" s="1736">
        <v>102</v>
      </c>
      <c r="AG359" s="1738">
        <f t="shared" si="72"/>
        <v>0.17</v>
      </c>
      <c r="AH359" s="1736">
        <v>600</v>
      </c>
      <c r="AI359" s="1736">
        <v>64</v>
      </c>
      <c r="AJ359" s="1738">
        <f t="shared" si="73"/>
        <v>0.10666666666666667</v>
      </c>
      <c r="AK359" s="1736">
        <v>600</v>
      </c>
      <c r="AL359" s="1736">
        <v>62</v>
      </c>
      <c r="AM359" s="1738">
        <f t="shared" si="74"/>
        <v>0.10333333333333333</v>
      </c>
      <c r="AN359" s="1736">
        <v>600</v>
      </c>
      <c r="AO359" s="1736">
        <v>56</v>
      </c>
      <c r="AP359" s="1738">
        <f t="shared" si="75"/>
        <v>9.3333333333333338E-2</v>
      </c>
      <c r="AQ359" s="1736">
        <v>600</v>
      </c>
      <c r="AR359" s="1736">
        <v>56</v>
      </c>
      <c r="AS359" s="1738">
        <f t="shared" si="76"/>
        <v>9.3333333333333338E-2</v>
      </c>
      <c r="AT359" s="1738">
        <f t="shared" si="77"/>
        <v>0.17030927835051546</v>
      </c>
    </row>
    <row r="360" spans="1:46">
      <c r="A360" s="1739" t="s">
        <v>3356</v>
      </c>
      <c r="B360" s="1721">
        <v>1230</v>
      </c>
      <c r="C360" s="1721">
        <v>6</v>
      </c>
      <c r="D360" s="1734">
        <v>353</v>
      </c>
      <c r="E360" s="1740" t="s">
        <v>1135</v>
      </c>
      <c r="F360" s="1736" t="s">
        <v>2290</v>
      </c>
      <c r="G360" s="1736" t="s">
        <v>2289</v>
      </c>
      <c r="H360" s="1736">
        <v>0.4</v>
      </c>
      <c r="I360" s="1736">
        <v>650</v>
      </c>
      <c r="J360" s="1736">
        <v>400</v>
      </c>
      <c r="K360" s="1736">
        <v>596.79999999999995</v>
      </c>
      <c r="L360" s="1738">
        <f t="shared" si="65"/>
        <v>1.492</v>
      </c>
      <c r="M360" s="1736">
        <v>400</v>
      </c>
      <c r="N360" s="1736">
        <v>569.6</v>
      </c>
      <c r="O360" s="1738">
        <f t="shared" si="66"/>
        <v>1.4240000000000002</v>
      </c>
      <c r="P360" s="1736">
        <v>400</v>
      </c>
      <c r="Q360" s="1736">
        <v>585.6</v>
      </c>
      <c r="R360" s="1738">
        <f t="shared" si="67"/>
        <v>1.464</v>
      </c>
      <c r="S360" s="1736">
        <v>650</v>
      </c>
      <c r="T360" s="1736">
        <v>596.79999999999995</v>
      </c>
      <c r="U360" s="1738">
        <f t="shared" si="68"/>
        <v>0.9181538461538461</v>
      </c>
      <c r="V360" s="1736">
        <v>650</v>
      </c>
      <c r="W360" s="1736">
        <v>496</v>
      </c>
      <c r="X360" s="1738">
        <f t="shared" si="69"/>
        <v>0.7630769230769231</v>
      </c>
      <c r="Y360" s="1736">
        <v>650</v>
      </c>
      <c r="Z360" s="1736">
        <v>496</v>
      </c>
      <c r="AA360" s="1738">
        <f t="shared" si="70"/>
        <v>0.7630769230769231</v>
      </c>
      <c r="AB360" s="1736">
        <v>650</v>
      </c>
      <c r="AC360" s="1736">
        <v>489.6</v>
      </c>
      <c r="AD360" s="1738">
        <f t="shared" si="71"/>
        <v>0.75323076923076926</v>
      </c>
      <c r="AE360" s="1736">
        <v>650</v>
      </c>
      <c r="AF360" s="1736">
        <v>529.6</v>
      </c>
      <c r="AG360" s="1738">
        <f t="shared" si="72"/>
        <v>0.8147692307692308</v>
      </c>
      <c r="AH360" s="1736">
        <v>650</v>
      </c>
      <c r="AI360" s="1736">
        <v>465.6</v>
      </c>
      <c r="AJ360" s="1738">
        <f t="shared" si="73"/>
        <v>0.71630769230769231</v>
      </c>
      <c r="AK360" s="1736">
        <v>650</v>
      </c>
      <c r="AL360" s="1736">
        <v>597.12</v>
      </c>
      <c r="AM360" s="1738">
        <f t="shared" si="74"/>
        <v>0.91864615384615389</v>
      </c>
      <c r="AN360" s="1736">
        <v>650</v>
      </c>
      <c r="AO360" s="1736">
        <v>515.20000000000005</v>
      </c>
      <c r="AP360" s="1738">
        <f t="shared" si="75"/>
        <v>0.79261538461538472</v>
      </c>
      <c r="AQ360" s="1736">
        <v>650</v>
      </c>
      <c r="AR360" s="1736">
        <v>604.79999999999995</v>
      </c>
      <c r="AS360" s="1738">
        <f t="shared" si="76"/>
        <v>0.93046153846153834</v>
      </c>
      <c r="AT360" s="1738">
        <f t="shared" si="77"/>
        <v>0.92804539007092202</v>
      </c>
    </row>
    <row r="361" spans="1:46">
      <c r="A361" s="1739" t="s">
        <v>3357</v>
      </c>
      <c r="B361" s="1721">
        <v>6110</v>
      </c>
      <c r="C361" s="1721">
        <v>43</v>
      </c>
      <c r="D361" s="1734">
        <v>354</v>
      </c>
      <c r="E361" s="1740" t="s">
        <v>509</v>
      </c>
      <c r="F361" s="1736" t="s">
        <v>2290</v>
      </c>
      <c r="G361" s="1736" t="s">
        <v>1562</v>
      </c>
      <c r="H361" s="1736">
        <v>33</v>
      </c>
      <c r="I361" s="1736">
        <v>666.67</v>
      </c>
      <c r="J361" s="1736">
        <v>666.67</v>
      </c>
      <c r="K361" s="1736">
        <v>256.95</v>
      </c>
      <c r="L361" s="1738">
        <f t="shared" si="65"/>
        <v>0.38542307288463556</v>
      </c>
      <c r="M361" s="1736">
        <v>666.67</v>
      </c>
      <c r="N361" s="1736">
        <v>273.3</v>
      </c>
      <c r="O361" s="1738">
        <f t="shared" si="66"/>
        <v>0.40994795026024872</v>
      </c>
      <c r="P361" s="1736">
        <v>666.67</v>
      </c>
      <c r="Q361" s="1736">
        <v>248.4</v>
      </c>
      <c r="R361" s="1738">
        <f t="shared" si="67"/>
        <v>0.37259813700931499</v>
      </c>
      <c r="S361" s="1736">
        <v>666.67</v>
      </c>
      <c r="T361" s="1736">
        <v>227.4</v>
      </c>
      <c r="U361" s="1738">
        <f t="shared" si="68"/>
        <v>0.34109829450852747</v>
      </c>
      <c r="V361" s="1736">
        <v>666.67</v>
      </c>
      <c r="W361" s="1736">
        <v>206.7</v>
      </c>
      <c r="X361" s="1738">
        <f t="shared" si="69"/>
        <v>0.3100484497577512</v>
      </c>
      <c r="Y361" s="1736">
        <v>666.67</v>
      </c>
      <c r="Z361" s="1736">
        <v>196.35</v>
      </c>
      <c r="AA361" s="1738">
        <f t="shared" si="70"/>
        <v>0.29452352738236309</v>
      </c>
      <c r="AB361" s="1736">
        <v>666.67</v>
      </c>
      <c r="AC361" s="1736">
        <v>177</v>
      </c>
      <c r="AD361" s="1738">
        <f t="shared" si="71"/>
        <v>0.2654986725066375</v>
      </c>
      <c r="AE361" s="1736">
        <v>666.67</v>
      </c>
      <c r="AF361" s="1736">
        <v>126</v>
      </c>
      <c r="AG361" s="1738">
        <f t="shared" si="72"/>
        <v>0.188999055004725</v>
      </c>
      <c r="AH361" s="1736">
        <v>666.67</v>
      </c>
      <c r="AI361" s="1736">
        <v>96</v>
      </c>
      <c r="AJ361" s="1738">
        <f t="shared" si="73"/>
        <v>0.14399928000359999</v>
      </c>
      <c r="AK361" s="1736">
        <v>666.67</v>
      </c>
      <c r="AL361" s="1736">
        <v>91.5</v>
      </c>
      <c r="AM361" s="1738">
        <f t="shared" si="74"/>
        <v>0.13724931375343125</v>
      </c>
      <c r="AN361" s="1736">
        <v>666.67</v>
      </c>
      <c r="AO361" s="1736">
        <v>114</v>
      </c>
      <c r="AP361" s="1738">
        <f t="shared" si="75"/>
        <v>0.17099914500427499</v>
      </c>
      <c r="AQ361" s="1736">
        <v>666.67</v>
      </c>
      <c r="AR361" s="1736">
        <v>184.5</v>
      </c>
      <c r="AS361" s="1738">
        <f t="shared" si="76"/>
        <v>0.27674861625691871</v>
      </c>
      <c r="AT361" s="1738">
        <f t="shared" si="77"/>
        <v>0.27476112619436904</v>
      </c>
    </row>
    <row r="362" spans="1:46">
      <c r="A362" s="1739" t="s">
        <v>3358</v>
      </c>
      <c r="B362" s="1721">
        <v>6110</v>
      </c>
      <c r="C362" s="1721">
        <v>41</v>
      </c>
      <c r="D362" s="1734">
        <v>355</v>
      </c>
      <c r="E362" s="1740" t="s">
        <v>571</v>
      </c>
      <c r="F362" s="1736" t="s">
        <v>2290</v>
      </c>
      <c r="G362" s="1736" t="s">
        <v>2289</v>
      </c>
      <c r="H362" s="1736">
        <v>33</v>
      </c>
      <c r="I362" s="1736">
        <v>667</v>
      </c>
      <c r="J362" s="1736">
        <v>667</v>
      </c>
      <c r="K362" s="1736">
        <v>123.3</v>
      </c>
      <c r="L362" s="1738">
        <f t="shared" si="65"/>
        <v>0.18485757121439281</v>
      </c>
      <c r="M362" s="1736">
        <v>667</v>
      </c>
      <c r="N362" s="1736">
        <v>159.30000000000001</v>
      </c>
      <c r="O362" s="1738">
        <f t="shared" si="66"/>
        <v>0.2388305847076462</v>
      </c>
      <c r="P362" s="1736">
        <v>667</v>
      </c>
      <c r="Q362" s="1736">
        <v>113.4</v>
      </c>
      <c r="R362" s="1738">
        <f t="shared" si="67"/>
        <v>0.17001499250374813</v>
      </c>
      <c r="S362" s="1736">
        <v>667</v>
      </c>
      <c r="T362" s="1736">
        <v>117.9</v>
      </c>
      <c r="U362" s="1738">
        <f t="shared" si="68"/>
        <v>0.17676161919040481</v>
      </c>
      <c r="V362" s="1736">
        <v>667</v>
      </c>
      <c r="W362" s="1736">
        <v>110.7</v>
      </c>
      <c r="X362" s="1738">
        <f t="shared" si="69"/>
        <v>0.16596701649175413</v>
      </c>
      <c r="Y362" s="1736">
        <v>667</v>
      </c>
      <c r="Z362" s="1736">
        <v>117</v>
      </c>
      <c r="AA362" s="1738">
        <f t="shared" si="70"/>
        <v>0.17541229385307347</v>
      </c>
      <c r="AB362" s="1736">
        <v>667</v>
      </c>
      <c r="AC362" s="1736">
        <v>118.8</v>
      </c>
      <c r="AD362" s="1738">
        <f t="shared" si="71"/>
        <v>0.17811094452773613</v>
      </c>
      <c r="AE362" s="1736">
        <v>667</v>
      </c>
      <c r="AF362" s="1736">
        <v>117</v>
      </c>
      <c r="AG362" s="1738">
        <f t="shared" si="72"/>
        <v>0.17541229385307347</v>
      </c>
      <c r="AH362" s="1736">
        <v>667</v>
      </c>
      <c r="AI362" s="1736">
        <v>288</v>
      </c>
      <c r="AJ362" s="1738">
        <f t="shared" si="73"/>
        <v>0.43178410794602701</v>
      </c>
      <c r="AK362" s="1736">
        <v>667</v>
      </c>
      <c r="AL362" s="1736">
        <v>369</v>
      </c>
      <c r="AM362" s="1738">
        <f t="shared" si="74"/>
        <v>0.55322338830584705</v>
      </c>
      <c r="AN362" s="1736">
        <v>667</v>
      </c>
      <c r="AO362" s="1736">
        <v>378.27</v>
      </c>
      <c r="AP362" s="1738">
        <f t="shared" si="75"/>
        <v>0.56712143928035974</v>
      </c>
      <c r="AQ362" s="1736">
        <v>667</v>
      </c>
      <c r="AR362" s="1736">
        <v>336</v>
      </c>
      <c r="AS362" s="1738">
        <f>+AR362/AQ362</f>
        <v>0.50374812593703144</v>
      </c>
      <c r="AT362" s="1738">
        <f t="shared" si="77"/>
        <v>0.29343703148425787</v>
      </c>
    </row>
    <row r="363" spans="1:46">
      <c r="A363" s="1739" t="s">
        <v>3359</v>
      </c>
      <c r="B363" s="1721">
        <v>1230</v>
      </c>
      <c r="C363" s="1721">
        <v>49</v>
      </c>
      <c r="D363" s="1734">
        <v>356</v>
      </c>
      <c r="E363" s="1740" t="s">
        <v>716</v>
      </c>
      <c r="F363" s="1736" t="s">
        <v>2290</v>
      </c>
      <c r="G363" s="1736" t="s">
        <v>2289</v>
      </c>
      <c r="H363" s="1736">
        <v>33</v>
      </c>
      <c r="I363" s="1736">
        <v>700</v>
      </c>
      <c r="J363" s="1736">
        <v>700</v>
      </c>
      <c r="K363" s="1736">
        <v>618</v>
      </c>
      <c r="L363" s="1738">
        <f t="shared" si="65"/>
        <v>0.8828571428571429</v>
      </c>
      <c r="M363" s="1736">
        <v>700</v>
      </c>
      <c r="N363" s="1736">
        <v>639</v>
      </c>
      <c r="O363" s="1738">
        <f t="shared" si="66"/>
        <v>0.91285714285714281</v>
      </c>
      <c r="P363" s="1736">
        <v>700</v>
      </c>
      <c r="Q363" s="1736">
        <v>657</v>
      </c>
      <c r="R363" s="1738">
        <f t="shared" si="67"/>
        <v>0.93857142857142861</v>
      </c>
      <c r="S363" s="1736">
        <v>700</v>
      </c>
      <c r="T363" s="1736">
        <v>633</v>
      </c>
      <c r="U363" s="1738">
        <f t="shared" si="68"/>
        <v>0.90428571428571425</v>
      </c>
      <c r="V363" s="1736">
        <v>700</v>
      </c>
      <c r="W363" s="1736">
        <v>606</v>
      </c>
      <c r="X363" s="1738">
        <f t="shared" si="69"/>
        <v>0.86571428571428577</v>
      </c>
      <c r="Y363" s="1736">
        <v>700</v>
      </c>
      <c r="Z363" s="1736">
        <v>597</v>
      </c>
      <c r="AA363" s="1738">
        <f t="shared" si="70"/>
        <v>0.85285714285714287</v>
      </c>
      <c r="AB363" s="1736">
        <v>700</v>
      </c>
      <c r="AC363" s="1736">
        <v>594</v>
      </c>
      <c r="AD363" s="1738">
        <f t="shared" si="71"/>
        <v>0.84857142857142853</v>
      </c>
      <c r="AE363" s="1736">
        <v>700</v>
      </c>
      <c r="AF363" s="1736">
        <v>645.9</v>
      </c>
      <c r="AG363" s="1738">
        <f t="shared" si="72"/>
        <v>0.92271428571428571</v>
      </c>
      <c r="AH363" s="1736">
        <v>700</v>
      </c>
      <c r="AI363" s="1736">
        <v>610.20000000000005</v>
      </c>
      <c r="AJ363" s="1738">
        <f t="shared" si="73"/>
        <v>0.87171428571428577</v>
      </c>
      <c r="AK363" s="1736">
        <v>700</v>
      </c>
      <c r="AL363" s="1736">
        <v>645.9</v>
      </c>
      <c r="AM363" s="1738">
        <f t="shared" si="74"/>
        <v>0.92271428571428571</v>
      </c>
      <c r="AN363" s="1736">
        <v>700</v>
      </c>
      <c r="AO363" s="1736">
        <v>662.7</v>
      </c>
      <c r="AP363" s="1738">
        <f t="shared" si="75"/>
        <v>0.94671428571428573</v>
      </c>
      <c r="AQ363" s="1736">
        <v>700</v>
      </c>
      <c r="AR363" s="1736">
        <v>672.3</v>
      </c>
      <c r="AS363" s="1738">
        <f t="shared" si="76"/>
        <v>0.96042857142857141</v>
      </c>
      <c r="AT363" s="1738">
        <f t="shared" si="77"/>
        <v>0.90249999999999986</v>
      </c>
    </row>
    <row r="364" spans="1:46">
      <c r="A364" s="1739" t="s">
        <v>3360</v>
      </c>
      <c r="B364" s="1721">
        <v>6110</v>
      </c>
      <c r="C364" s="1721">
        <v>17</v>
      </c>
      <c r="D364" s="1734">
        <v>357</v>
      </c>
      <c r="E364" s="1740" t="s">
        <v>539</v>
      </c>
      <c r="F364" s="1736" t="s">
        <v>2290</v>
      </c>
      <c r="G364" s="1736" t="s">
        <v>1512</v>
      </c>
      <c r="H364" s="1736">
        <v>33</v>
      </c>
      <c r="I364" s="1736">
        <v>700</v>
      </c>
      <c r="J364" s="1736">
        <v>700</v>
      </c>
      <c r="K364" s="1736">
        <v>630</v>
      </c>
      <c r="L364" s="1738">
        <f t="shared" si="65"/>
        <v>0.9</v>
      </c>
      <c r="M364" s="1736">
        <v>700</v>
      </c>
      <c r="N364" s="1736">
        <v>630</v>
      </c>
      <c r="O364" s="1738">
        <f t="shared" si="66"/>
        <v>0.9</v>
      </c>
      <c r="P364" s="1736">
        <v>700</v>
      </c>
      <c r="Q364" s="1736">
        <v>604.79999999999995</v>
      </c>
      <c r="R364" s="1738">
        <f t="shared" si="67"/>
        <v>0.86399999999999999</v>
      </c>
      <c r="S364" s="1736">
        <v>700</v>
      </c>
      <c r="T364" s="1736">
        <v>599.4</v>
      </c>
      <c r="U364" s="1738">
        <f t="shared" si="68"/>
        <v>0.85628571428571421</v>
      </c>
      <c r="V364" s="1736">
        <v>700</v>
      </c>
      <c r="W364" s="1736">
        <v>592.20000000000005</v>
      </c>
      <c r="X364" s="1738">
        <f t="shared" si="69"/>
        <v>0.84600000000000009</v>
      </c>
      <c r="Y364" s="1736">
        <v>700</v>
      </c>
      <c r="Z364" s="1736">
        <v>603</v>
      </c>
      <c r="AA364" s="1738">
        <f t="shared" si="70"/>
        <v>0.86142857142857143</v>
      </c>
      <c r="AB364" s="1736">
        <v>700</v>
      </c>
      <c r="AC364" s="1736">
        <v>610.20000000000005</v>
      </c>
      <c r="AD364" s="1738">
        <f t="shared" si="71"/>
        <v>0.87171428571428577</v>
      </c>
      <c r="AE364" s="1736">
        <v>700</v>
      </c>
      <c r="AF364" s="1736">
        <v>610.20000000000005</v>
      </c>
      <c r="AG364" s="1738">
        <f t="shared" si="72"/>
        <v>0.87171428571428577</v>
      </c>
      <c r="AH364" s="1736">
        <v>700</v>
      </c>
      <c r="AI364" s="1736">
        <v>639</v>
      </c>
      <c r="AJ364" s="1738">
        <f t="shared" si="73"/>
        <v>0.91285714285714281</v>
      </c>
      <c r="AK364" s="1736">
        <v>700</v>
      </c>
      <c r="AL364" s="1736">
        <v>697.5</v>
      </c>
      <c r="AM364" s="1738">
        <f t="shared" si="74"/>
        <v>0.99642857142857144</v>
      </c>
      <c r="AN364" s="1736">
        <v>700</v>
      </c>
      <c r="AO364" s="1736">
        <v>653.04</v>
      </c>
      <c r="AP364" s="1738">
        <f t="shared" si="75"/>
        <v>0.9329142857142857</v>
      </c>
      <c r="AQ364" s="1736">
        <v>700</v>
      </c>
      <c r="AR364" s="1736">
        <v>646.91999999999996</v>
      </c>
      <c r="AS364" s="1738">
        <f t="shared" si="76"/>
        <v>0.92417142857142853</v>
      </c>
      <c r="AT364" s="1738">
        <f t="shared" si="77"/>
        <v>0.89479285714285706</v>
      </c>
    </row>
    <row r="365" spans="1:46">
      <c r="A365" s="1739" t="s">
        <v>3361</v>
      </c>
      <c r="B365" s="1721">
        <v>6150</v>
      </c>
      <c r="C365" s="1721">
        <v>25</v>
      </c>
      <c r="D365" s="1734">
        <v>358</v>
      </c>
      <c r="E365" s="1740" t="s">
        <v>2385</v>
      </c>
      <c r="F365" s="1736" t="s">
        <v>2290</v>
      </c>
      <c r="G365" s="1736" t="s">
        <v>2289</v>
      </c>
      <c r="H365" s="1736">
        <v>33</v>
      </c>
      <c r="I365" s="1736">
        <v>700</v>
      </c>
      <c r="J365" s="1736">
        <v>0</v>
      </c>
      <c r="K365" s="1736">
        <v>0</v>
      </c>
      <c r="L365" s="1738"/>
      <c r="M365" s="1736">
        <v>0</v>
      </c>
      <c r="N365" s="1736">
        <v>0</v>
      </c>
      <c r="O365" s="1738"/>
      <c r="P365" s="1736">
        <v>250</v>
      </c>
      <c r="Q365" s="1736">
        <v>72</v>
      </c>
      <c r="R365" s="1738">
        <f t="shared" si="67"/>
        <v>0.28799999999999998</v>
      </c>
      <c r="S365" s="1736">
        <v>250</v>
      </c>
      <c r="T365" s="1736">
        <v>74.400000000000006</v>
      </c>
      <c r="U365" s="1738">
        <f t="shared" si="68"/>
        <v>0.29760000000000003</v>
      </c>
      <c r="V365" s="1736">
        <v>250</v>
      </c>
      <c r="W365" s="1736">
        <v>84</v>
      </c>
      <c r="X365" s="1738">
        <f t="shared" si="69"/>
        <v>0.33600000000000002</v>
      </c>
      <c r="Y365" s="1736">
        <v>250</v>
      </c>
      <c r="Z365" s="1736">
        <v>91.2</v>
      </c>
      <c r="AA365" s="1738">
        <f t="shared" si="70"/>
        <v>0.36480000000000001</v>
      </c>
      <c r="AB365" s="1736">
        <v>250</v>
      </c>
      <c r="AC365" s="1736">
        <v>81.599999999999994</v>
      </c>
      <c r="AD365" s="1738">
        <f t="shared" si="71"/>
        <v>0.32639999999999997</v>
      </c>
      <c r="AE365" s="1736">
        <v>250</v>
      </c>
      <c r="AF365" s="1736">
        <v>84</v>
      </c>
      <c r="AG365" s="1738">
        <f t="shared" si="72"/>
        <v>0.33600000000000002</v>
      </c>
      <c r="AH365" s="1736">
        <v>700</v>
      </c>
      <c r="AI365" s="1736">
        <v>84</v>
      </c>
      <c r="AJ365" s="1738">
        <f t="shared" si="73"/>
        <v>0.12</v>
      </c>
      <c r="AK365" s="1736">
        <v>700</v>
      </c>
      <c r="AL365" s="1736">
        <v>84</v>
      </c>
      <c r="AM365" s="1738">
        <f t="shared" si="74"/>
        <v>0.12</v>
      </c>
      <c r="AN365" s="1736">
        <v>700</v>
      </c>
      <c r="AO365" s="1736">
        <v>81.599999999999994</v>
      </c>
      <c r="AP365" s="1738">
        <f t="shared" si="75"/>
        <v>0.11657142857142856</v>
      </c>
      <c r="AQ365" s="1736">
        <v>700</v>
      </c>
      <c r="AR365" s="1736">
        <v>103.2</v>
      </c>
      <c r="AS365" s="1738">
        <f t="shared" si="76"/>
        <v>0.14742857142857144</v>
      </c>
      <c r="AT365" s="1738">
        <f t="shared" si="77"/>
        <v>0.19534883720930235</v>
      </c>
    </row>
    <row r="366" spans="1:46">
      <c r="A366" s="1739" t="s">
        <v>3362</v>
      </c>
      <c r="B366" s="1721">
        <v>1210</v>
      </c>
      <c r="C366" s="1721">
        <v>22</v>
      </c>
      <c r="D366" s="1734">
        <v>359</v>
      </c>
      <c r="E366" s="1740" t="s">
        <v>559</v>
      </c>
      <c r="F366" s="1736" t="s">
        <v>2290</v>
      </c>
      <c r="G366" s="1736" t="s">
        <v>2289</v>
      </c>
      <c r="H366" s="1736">
        <v>11</v>
      </c>
      <c r="I366" s="1736">
        <v>722</v>
      </c>
      <c r="J366" s="1736">
        <v>722</v>
      </c>
      <c r="K366" s="1736">
        <v>0</v>
      </c>
      <c r="L366" s="1738"/>
      <c r="M366" s="1736">
        <v>722</v>
      </c>
      <c r="N366" s="1736">
        <v>0</v>
      </c>
      <c r="O366" s="1738"/>
      <c r="P366" s="1736">
        <v>722</v>
      </c>
      <c r="Q366" s="1736">
        <v>0</v>
      </c>
      <c r="R366" s="1738"/>
      <c r="S366" s="1736">
        <v>722</v>
      </c>
      <c r="T366" s="1736">
        <v>0</v>
      </c>
      <c r="U366" s="1738"/>
      <c r="V366" s="1736">
        <v>722</v>
      </c>
      <c r="W366" s="1736">
        <v>0</v>
      </c>
      <c r="X366" s="1738"/>
      <c r="Y366" s="1736">
        <v>722</v>
      </c>
      <c r="Z366" s="1736">
        <v>0</v>
      </c>
      <c r="AA366" s="1738"/>
      <c r="AB366" s="1736">
        <v>722</v>
      </c>
      <c r="AC366" s="1736">
        <v>362.5</v>
      </c>
      <c r="AD366" s="1738">
        <f t="shared" si="71"/>
        <v>0.50207756232686984</v>
      </c>
      <c r="AE366" s="1736">
        <v>722</v>
      </c>
      <c r="AF366" s="1736">
        <v>65</v>
      </c>
      <c r="AG366" s="1738">
        <f t="shared" si="72"/>
        <v>9.0027700831024932E-2</v>
      </c>
      <c r="AH366" s="1736">
        <v>722</v>
      </c>
      <c r="AI366" s="1736">
        <v>97.8</v>
      </c>
      <c r="AJ366" s="1738">
        <f t="shared" si="73"/>
        <v>0.13545706371191135</v>
      </c>
      <c r="AK366" s="1736">
        <v>722</v>
      </c>
      <c r="AL366" s="1736">
        <v>319.39999999999998</v>
      </c>
      <c r="AM366" s="1738">
        <f t="shared" si="74"/>
        <v>0.44238227146814402</v>
      </c>
      <c r="AN366" s="1736">
        <v>722</v>
      </c>
      <c r="AO366" s="1736">
        <v>307</v>
      </c>
      <c r="AP366" s="1738">
        <f t="shared" si="75"/>
        <v>0.42520775623268697</v>
      </c>
      <c r="AQ366" s="1736">
        <v>722</v>
      </c>
      <c r="AR366" s="1736">
        <v>335.6</v>
      </c>
      <c r="AS366" s="1738">
        <f t="shared" si="76"/>
        <v>0.46481994459833798</v>
      </c>
      <c r="AT366" s="1738">
        <f t="shared" si="77"/>
        <v>0.17166435826408122</v>
      </c>
    </row>
    <row r="367" spans="1:46">
      <c r="A367" s="1739" t="s">
        <v>3363</v>
      </c>
      <c r="B367" s="1721">
        <v>1240</v>
      </c>
      <c r="C367" s="1721">
        <v>7</v>
      </c>
      <c r="D367" s="1734">
        <v>360</v>
      </c>
      <c r="E367" s="1740" t="s">
        <v>528</v>
      </c>
      <c r="F367" s="1736" t="s">
        <v>2290</v>
      </c>
      <c r="G367" s="1736" t="s">
        <v>1512</v>
      </c>
      <c r="H367" s="1736">
        <v>33</v>
      </c>
      <c r="I367" s="1736">
        <v>723</v>
      </c>
      <c r="J367" s="1736">
        <v>723</v>
      </c>
      <c r="K367" s="1736">
        <v>435</v>
      </c>
      <c r="L367" s="1738">
        <f t="shared" si="65"/>
        <v>0.60165975103734437</v>
      </c>
      <c r="M367" s="1736">
        <v>723</v>
      </c>
      <c r="N367" s="1736">
        <v>465</v>
      </c>
      <c r="O367" s="1738">
        <f t="shared" si="66"/>
        <v>0.6431535269709544</v>
      </c>
      <c r="P367" s="1736">
        <v>723</v>
      </c>
      <c r="Q367" s="1736">
        <v>465</v>
      </c>
      <c r="R367" s="1738">
        <f t="shared" si="67"/>
        <v>0.6431535269709544</v>
      </c>
      <c r="S367" s="1736">
        <v>723</v>
      </c>
      <c r="T367" s="1736">
        <v>525</v>
      </c>
      <c r="U367" s="1738">
        <f t="shared" si="68"/>
        <v>0.72614107883817425</v>
      </c>
      <c r="V367" s="1736">
        <v>723</v>
      </c>
      <c r="W367" s="1736">
        <v>525</v>
      </c>
      <c r="X367" s="1738">
        <f t="shared" si="69"/>
        <v>0.72614107883817425</v>
      </c>
      <c r="Y367" s="1736">
        <v>723</v>
      </c>
      <c r="Z367" s="1736">
        <v>540</v>
      </c>
      <c r="AA367" s="1738">
        <f t="shared" si="70"/>
        <v>0.74688796680497926</v>
      </c>
      <c r="AB367" s="1736">
        <v>723</v>
      </c>
      <c r="AC367" s="1736">
        <v>525</v>
      </c>
      <c r="AD367" s="1738">
        <f t="shared" si="71"/>
        <v>0.72614107883817425</v>
      </c>
      <c r="AE367" s="1736">
        <v>723</v>
      </c>
      <c r="AF367" s="1736">
        <v>510</v>
      </c>
      <c r="AG367" s="1738">
        <f t="shared" si="72"/>
        <v>0.70539419087136934</v>
      </c>
      <c r="AH367" s="1736">
        <v>723</v>
      </c>
      <c r="AI367" s="1736">
        <v>555</v>
      </c>
      <c r="AJ367" s="1738">
        <f t="shared" si="73"/>
        <v>0.76763485477178428</v>
      </c>
      <c r="AK367" s="1736">
        <v>723</v>
      </c>
      <c r="AL367" s="1736">
        <v>570</v>
      </c>
      <c r="AM367" s="1738">
        <f t="shared" si="74"/>
        <v>0.78838174273858919</v>
      </c>
      <c r="AN367" s="1736">
        <v>723</v>
      </c>
      <c r="AO367" s="1736">
        <v>525</v>
      </c>
      <c r="AP367" s="1738">
        <f t="shared" si="75"/>
        <v>0.72614107883817425</v>
      </c>
      <c r="AQ367" s="1736">
        <v>723</v>
      </c>
      <c r="AR367" s="1736">
        <v>465</v>
      </c>
      <c r="AS367" s="1738">
        <f t="shared" si="76"/>
        <v>0.6431535269709544</v>
      </c>
      <c r="AT367" s="1738">
        <f t="shared" si="77"/>
        <v>0.70366528354080227</v>
      </c>
    </row>
    <row r="368" spans="1:46">
      <c r="A368" s="1739" t="s">
        <v>3364</v>
      </c>
      <c r="B368" s="1721">
        <v>1280</v>
      </c>
      <c r="C368" s="1721">
        <v>4</v>
      </c>
      <c r="D368" s="1734">
        <v>361</v>
      </c>
      <c r="E368" s="1740" t="s">
        <v>1884</v>
      </c>
      <c r="F368" s="1736" t="s">
        <v>2290</v>
      </c>
      <c r="G368" s="1736" t="s">
        <v>2289</v>
      </c>
      <c r="H368" s="1736">
        <v>33</v>
      </c>
      <c r="I368" s="1736">
        <v>750</v>
      </c>
      <c r="J368" s="1736">
        <v>750</v>
      </c>
      <c r="K368" s="1736">
        <v>30</v>
      </c>
      <c r="L368" s="1738">
        <f t="shared" si="65"/>
        <v>0.04</v>
      </c>
      <c r="M368" s="1736">
        <v>750</v>
      </c>
      <c r="N368" s="1736">
        <v>39</v>
      </c>
      <c r="O368" s="1738">
        <f t="shared" si="66"/>
        <v>5.1999999999999998E-2</v>
      </c>
      <c r="P368" s="1736">
        <v>750</v>
      </c>
      <c r="Q368" s="1736">
        <v>39</v>
      </c>
      <c r="R368" s="1738">
        <f t="shared" si="67"/>
        <v>5.1999999999999998E-2</v>
      </c>
      <c r="S368" s="1736">
        <v>750</v>
      </c>
      <c r="T368" s="1736">
        <v>750</v>
      </c>
      <c r="U368" s="1738">
        <f t="shared" si="68"/>
        <v>1</v>
      </c>
      <c r="V368" s="1736">
        <v>750</v>
      </c>
      <c r="W368" s="1736">
        <v>840</v>
      </c>
      <c r="X368" s="1738">
        <f t="shared" si="69"/>
        <v>1.1200000000000001</v>
      </c>
      <c r="Y368" s="1736">
        <v>750</v>
      </c>
      <c r="Z368" s="1736">
        <v>870</v>
      </c>
      <c r="AA368" s="1738">
        <f t="shared" si="70"/>
        <v>1.1599999999999999</v>
      </c>
      <c r="AB368" s="1736">
        <v>750</v>
      </c>
      <c r="AC368" s="1736">
        <v>870</v>
      </c>
      <c r="AD368" s="1738">
        <f t="shared" si="71"/>
        <v>1.1599999999999999</v>
      </c>
      <c r="AE368" s="1736">
        <v>750</v>
      </c>
      <c r="AF368" s="1736">
        <v>891</v>
      </c>
      <c r="AG368" s="1738">
        <f t="shared" si="72"/>
        <v>1.1879999999999999</v>
      </c>
      <c r="AH368" s="1736">
        <v>750</v>
      </c>
      <c r="AI368" s="1736">
        <v>84</v>
      </c>
      <c r="AJ368" s="1738">
        <f t="shared" si="73"/>
        <v>0.112</v>
      </c>
      <c r="AK368" s="1736">
        <v>750</v>
      </c>
      <c r="AL368" s="1736">
        <v>36</v>
      </c>
      <c r="AM368" s="1738">
        <f t="shared" si="74"/>
        <v>4.8000000000000001E-2</v>
      </c>
      <c r="AN368" s="1736">
        <v>750</v>
      </c>
      <c r="AO368" s="1736">
        <v>33</v>
      </c>
      <c r="AP368" s="1738">
        <f t="shared" si="75"/>
        <v>4.3999999999999997E-2</v>
      </c>
      <c r="AQ368" s="1736">
        <v>750</v>
      </c>
      <c r="AR368" s="1736">
        <v>24</v>
      </c>
      <c r="AS368" s="1738">
        <f t="shared" si="76"/>
        <v>3.2000000000000001E-2</v>
      </c>
      <c r="AT368" s="1738">
        <f t="shared" si="77"/>
        <v>0.5006666666666667</v>
      </c>
    </row>
    <row r="369" spans="1:46">
      <c r="A369" s="1739" t="s">
        <v>3365</v>
      </c>
      <c r="B369" s="1721">
        <v>6210</v>
      </c>
      <c r="C369" s="1721">
        <v>11</v>
      </c>
      <c r="D369" s="1734">
        <v>362</v>
      </c>
      <c r="E369" s="1740" t="s">
        <v>73</v>
      </c>
      <c r="F369" s="1736" t="s">
        <v>2290</v>
      </c>
      <c r="G369" s="1736" t="s">
        <v>2289</v>
      </c>
      <c r="H369" s="1736">
        <v>11</v>
      </c>
      <c r="I369" s="1736">
        <v>750</v>
      </c>
      <c r="J369" s="1736">
        <v>750</v>
      </c>
      <c r="K369" s="1736">
        <v>78</v>
      </c>
      <c r="L369" s="1738">
        <f t="shared" si="65"/>
        <v>0.104</v>
      </c>
      <c r="M369" s="1736">
        <v>750</v>
      </c>
      <c r="N369" s="1736">
        <v>62</v>
      </c>
      <c r="O369" s="1738">
        <f t="shared" si="66"/>
        <v>8.2666666666666666E-2</v>
      </c>
      <c r="P369" s="1736">
        <v>750</v>
      </c>
      <c r="Q369" s="1736">
        <v>106</v>
      </c>
      <c r="R369" s="1738">
        <f t="shared" si="67"/>
        <v>0.14133333333333334</v>
      </c>
      <c r="S369" s="1736">
        <v>750</v>
      </c>
      <c r="T369" s="1736">
        <v>166</v>
      </c>
      <c r="U369" s="1738">
        <f t="shared" si="68"/>
        <v>0.22133333333333333</v>
      </c>
      <c r="V369" s="1736">
        <v>750</v>
      </c>
      <c r="W369" s="1736">
        <v>272</v>
      </c>
      <c r="X369" s="1738">
        <f t="shared" si="69"/>
        <v>0.36266666666666669</v>
      </c>
      <c r="Y369" s="1736">
        <v>750</v>
      </c>
      <c r="Z369" s="1736">
        <v>338</v>
      </c>
      <c r="AA369" s="1738">
        <f t="shared" si="70"/>
        <v>0.45066666666666666</v>
      </c>
      <c r="AB369" s="1736">
        <v>750</v>
      </c>
      <c r="AC369" s="1736">
        <v>490</v>
      </c>
      <c r="AD369" s="1738">
        <f t="shared" si="71"/>
        <v>0.65333333333333332</v>
      </c>
      <c r="AE369" s="1736">
        <v>750</v>
      </c>
      <c r="AF369" s="1736">
        <v>564</v>
      </c>
      <c r="AG369" s="1738">
        <f t="shared" si="72"/>
        <v>0.752</v>
      </c>
      <c r="AH369" s="1736">
        <v>750</v>
      </c>
      <c r="AI369" s="1736">
        <v>466</v>
      </c>
      <c r="AJ369" s="1738">
        <f t="shared" si="73"/>
        <v>0.62133333333333329</v>
      </c>
      <c r="AK369" s="1736">
        <v>750</v>
      </c>
      <c r="AL369" s="1736">
        <v>632</v>
      </c>
      <c r="AM369" s="1738">
        <f t="shared" si="74"/>
        <v>0.84266666666666667</v>
      </c>
      <c r="AN369" s="1736">
        <v>750</v>
      </c>
      <c r="AO369" s="1736">
        <v>772</v>
      </c>
      <c r="AP369" s="1738">
        <f t="shared" si="75"/>
        <v>1.0293333333333334</v>
      </c>
      <c r="AQ369" s="1736">
        <v>750</v>
      </c>
      <c r="AR369" s="1736">
        <v>638</v>
      </c>
      <c r="AS369" s="1738">
        <f t="shared" si="76"/>
        <v>0.85066666666666668</v>
      </c>
      <c r="AT369" s="1738">
        <f t="shared" si="77"/>
        <v>0.5093333333333333</v>
      </c>
    </row>
    <row r="370" spans="1:46">
      <c r="A370" s="1739" t="s">
        <v>3366</v>
      </c>
      <c r="B370" s="1721">
        <v>6220</v>
      </c>
      <c r="C370" s="1721">
        <v>79</v>
      </c>
      <c r="D370" s="1734">
        <v>363</v>
      </c>
      <c r="E370" s="1740" t="s">
        <v>1614</v>
      </c>
      <c r="F370" s="1736" t="s">
        <v>2290</v>
      </c>
      <c r="G370" s="1736" t="s">
        <v>2289</v>
      </c>
      <c r="H370" s="1736">
        <v>11</v>
      </c>
      <c r="I370" s="1736">
        <v>750</v>
      </c>
      <c r="J370" s="1736">
        <v>750</v>
      </c>
      <c r="K370" s="1736">
        <v>24</v>
      </c>
      <c r="L370" s="1738">
        <f t="shared" si="65"/>
        <v>3.2000000000000001E-2</v>
      </c>
      <c r="M370" s="1736">
        <v>750</v>
      </c>
      <c r="N370" s="1736">
        <v>26</v>
      </c>
      <c r="O370" s="1738">
        <f t="shared" si="66"/>
        <v>3.4666666666666665E-2</v>
      </c>
      <c r="P370" s="1736">
        <v>750</v>
      </c>
      <c r="Q370" s="1736">
        <v>26</v>
      </c>
      <c r="R370" s="1738">
        <f t="shared" si="67"/>
        <v>3.4666666666666665E-2</v>
      </c>
      <c r="S370" s="1736">
        <v>750</v>
      </c>
      <c r="T370" s="1736">
        <v>30</v>
      </c>
      <c r="U370" s="1738">
        <f t="shared" si="68"/>
        <v>0.04</v>
      </c>
      <c r="V370" s="1736">
        <v>750</v>
      </c>
      <c r="W370" s="1736">
        <v>30</v>
      </c>
      <c r="X370" s="1738">
        <f t="shared" si="69"/>
        <v>0.04</v>
      </c>
      <c r="Y370" s="1736">
        <v>750</v>
      </c>
      <c r="Z370" s="1736">
        <v>84</v>
      </c>
      <c r="AA370" s="1738">
        <f t="shared" si="70"/>
        <v>0.112</v>
      </c>
      <c r="AB370" s="1736">
        <v>750</v>
      </c>
      <c r="AC370" s="1736">
        <v>48</v>
      </c>
      <c r="AD370" s="1738">
        <f t="shared" si="71"/>
        <v>6.4000000000000001E-2</v>
      </c>
      <c r="AE370" s="1736">
        <v>750</v>
      </c>
      <c r="AF370" s="1736">
        <v>490</v>
      </c>
      <c r="AG370" s="1738">
        <f t="shared" si="72"/>
        <v>0.65333333333333332</v>
      </c>
      <c r="AH370" s="1736">
        <v>750</v>
      </c>
      <c r="AI370" s="1736">
        <v>28</v>
      </c>
      <c r="AJ370" s="1738">
        <f t="shared" si="73"/>
        <v>3.7333333333333336E-2</v>
      </c>
      <c r="AK370" s="1736">
        <v>750</v>
      </c>
      <c r="AL370" s="1736">
        <v>29</v>
      </c>
      <c r="AM370" s="1738">
        <f t="shared" si="74"/>
        <v>3.8666666666666669E-2</v>
      </c>
      <c r="AN370" s="1736">
        <v>750</v>
      </c>
      <c r="AO370" s="1736">
        <v>27</v>
      </c>
      <c r="AP370" s="1738">
        <f t="shared" si="75"/>
        <v>3.5999999999999997E-2</v>
      </c>
      <c r="AQ370" s="1736">
        <v>750</v>
      </c>
      <c r="AR370" s="1736">
        <v>46</v>
      </c>
      <c r="AS370" s="1738">
        <f t="shared" si="76"/>
        <v>6.133333333333333E-2</v>
      </c>
      <c r="AT370" s="1738">
        <f t="shared" si="77"/>
        <v>9.8666666666666666E-2</v>
      </c>
    </row>
    <row r="371" spans="1:46">
      <c r="A371" s="1739" t="s">
        <v>3367</v>
      </c>
      <c r="B371" s="1721">
        <v>1230</v>
      </c>
      <c r="C371" s="1721">
        <v>57</v>
      </c>
      <c r="D371" s="1734">
        <v>364</v>
      </c>
      <c r="E371" s="1740" t="s">
        <v>1236</v>
      </c>
      <c r="F371" s="1736" t="s">
        <v>2290</v>
      </c>
      <c r="G371" s="1736" t="s">
        <v>1101</v>
      </c>
      <c r="H371" s="1736">
        <v>11</v>
      </c>
      <c r="I371" s="1736">
        <v>800</v>
      </c>
      <c r="J371" s="1736">
        <v>800</v>
      </c>
      <c r="K371" s="1736">
        <v>52.2</v>
      </c>
      <c r="L371" s="1738">
        <f t="shared" si="65"/>
        <v>6.5250000000000002E-2</v>
      </c>
      <c r="M371" s="1736">
        <v>800</v>
      </c>
      <c r="N371" s="1736">
        <v>61.6</v>
      </c>
      <c r="O371" s="1738">
        <f t="shared" si="66"/>
        <v>7.6999999999999999E-2</v>
      </c>
      <c r="P371" s="1736">
        <v>800</v>
      </c>
      <c r="Q371" s="1736">
        <v>47.2</v>
      </c>
      <c r="R371" s="1738">
        <f t="shared" si="67"/>
        <v>5.9000000000000004E-2</v>
      </c>
      <c r="S371" s="1736">
        <v>800</v>
      </c>
      <c r="T371" s="1736">
        <v>55</v>
      </c>
      <c r="U371" s="1738">
        <f t="shared" si="68"/>
        <v>6.8750000000000006E-2</v>
      </c>
      <c r="V371" s="1736">
        <v>800</v>
      </c>
      <c r="W371" s="1736">
        <v>45.6</v>
      </c>
      <c r="X371" s="1738">
        <f t="shared" si="69"/>
        <v>5.7000000000000002E-2</v>
      </c>
      <c r="Y371" s="1736">
        <v>800</v>
      </c>
      <c r="Z371" s="1736">
        <v>44.1</v>
      </c>
      <c r="AA371" s="1738">
        <f t="shared" si="70"/>
        <v>5.5125E-2</v>
      </c>
      <c r="AB371" s="1736">
        <v>800</v>
      </c>
      <c r="AC371" s="1736">
        <v>36.200000000000003</v>
      </c>
      <c r="AD371" s="1738">
        <f t="shared" si="71"/>
        <v>4.5250000000000005E-2</v>
      </c>
      <c r="AE371" s="1736">
        <v>800</v>
      </c>
      <c r="AF371" s="1736">
        <v>37</v>
      </c>
      <c r="AG371" s="1738">
        <f t="shared" si="72"/>
        <v>4.6249999999999999E-2</v>
      </c>
      <c r="AH371" s="1736">
        <v>800</v>
      </c>
      <c r="AI371" s="1736">
        <v>38.4</v>
      </c>
      <c r="AJ371" s="1738">
        <f t="shared" si="73"/>
        <v>4.8000000000000001E-2</v>
      </c>
      <c r="AK371" s="1736">
        <v>800</v>
      </c>
      <c r="AL371" s="1736">
        <v>39.700000000000003</v>
      </c>
      <c r="AM371" s="1738">
        <f t="shared" si="74"/>
        <v>4.9625000000000002E-2</v>
      </c>
      <c r="AN371" s="1736">
        <v>800</v>
      </c>
      <c r="AO371" s="1736">
        <v>62.2</v>
      </c>
      <c r="AP371" s="1738">
        <f t="shared" si="75"/>
        <v>7.775E-2</v>
      </c>
      <c r="AQ371" s="1736">
        <v>800</v>
      </c>
      <c r="AR371" s="1736">
        <v>62.8</v>
      </c>
      <c r="AS371" s="1738">
        <f t="shared" si="76"/>
        <v>7.85E-2</v>
      </c>
      <c r="AT371" s="1738">
        <f t="shared" si="77"/>
        <v>6.0624999999999998E-2</v>
      </c>
    </row>
    <row r="372" spans="1:46">
      <c r="A372" s="1739" t="s">
        <v>3368</v>
      </c>
      <c r="B372" s="1721">
        <v>6110</v>
      </c>
      <c r="C372" s="1721">
        <v>67</v>
      </c>
      <c r="D372" s="1734">
        <v>365</v>
      </c>
      <c r="E372" s="1740" t="s">
        <v>1826</v>
      </c>
      <c r="F372" s="1736" t="s">
        <v>2290</v>
      </c>
      <c r="G372" s="1736" t="s">
        <v>2289</v>
      </c>
      <c r="H372" s="1736">
        <v>33</v>
      </c>
      <c r="I372" s="1736">
        <v>800</v>
      </c>
      <c r="J372" s="1736">
        <v>800</v>
      </c>
      <c r="K372" s="1736">
        <v>157.5</v>
      </c>
      <c r="L372" s="1738">
        <f t="shared" si="65"/>
        <v>0.19687499999999999</v>
      </c>
      <c r="M372" s="1736">
        <v>800</v>
      </c>
      <c r="N372" s="1736">
        <v>133.5</v>
      </c>
      <c r="O372" s="1738">
        <f t="shared" si="66"/>
        <v>0.166875</v>
      </c>
      <c r="P372" s="1736">
        <v>800</v>
      </c>
      <c r="Q372" s="1736">
        <v>118.5</v>
      </c>
      <c r="R372" s="1738">
        <f t="shared" si="67"/>
        <v>0.14812500000000001</v>
      </c>
      <c r="S372" s="1736">
        <v>800</v>
      </c>
      <c r="T372" s="1736">
        <v>121.5</v>
      </c>
      <c r="U372" s="1738">
        <f t="shared" si="68"/>
        <v>0.15187500000000001</v>
      </c>
      <c r="V372" s="1736">
        <v>800</v>
      </c>
      <c r="W372" s="1736">
        <v>136.5</v>
      </c>
      <c r="X372" s="1738">
        <f t="shared" si="69"/>
        <v>0.170625</v>
      </c>
      <c r="Y372" s="1736">
        <v>800</v>
      </c>
      <c r="Z372" s="1736">
        <v>115.5</v>
      </c>
      <c r="AA372" s="1738">
        <f t="shared" si="70"/>
        <v>0.144375</v>
      </c>
      <c r="AB372" s="1736">
        <v>800</v>
      </c>
      <c r="AC372" s="1736">
        <v>127.5</v>
      </c>
      <c r="AD372" s="1738">
        <f t="shared" si="71"/>
        <v>0.15937499999999999</v>
      </c>
      <c r="AE372" s="1736">
        <v>800</v>
      </c>
      <c r="AF372" s="1736">
        <v>108</v>
      </c>
      <c r="AG372" s="1738">
        <f t="shared" si="72"/>
        <v>0.13500000000000001</v>
      </c>
      <c r="AH372" s="1736">
        <v>800</v>
      </c>
      <c r="AI372" s="1736">
        <v>67.5</v>
      </c>
      <c r="AJ372" s="1738">
        <f t="shared" si="73"/>
        <v>8.4375000000000006E-2</v>
      </c>
      <c r="AK372" s="1736">
        <v>800</v>
      </c>
      <c r="AL372" s="1736">
        <v>75</v>
      </c>
      <c r="AM372" s="1738">
        <f t="shared" si="74"/>
        <v>9.375E-2</v>
      </c>
      <c r="AN372" s="1736">
        <v>800</v>
      </c>
      <c r="AO372" s="1736">
        <v>73.5</v>
      </c>
      <c r="AP372" s="1738">
        <f t="shared" si="75"/>
        <v>9.1874999999999998E-2</v>
      </c>
      <c r="AQ372" s="1736">
        <v>800</v>
      </c>
      <c r="AR372" s="1736">
        <v>57</v>
      </c>
      <c r="AS372" s="1738">
        <f t="shared" si="76"/>
        <v>7.1249999999999994E-2</v>
      </c>
      <c r="AT372" s="1738">
        <f t="shared" si="77"/>
        <v>0.13453124999999999</v>
      </c>
    </row>
    <row r="373" spans="1:46">
      <c r="A373" s="1739" t="s">
        <v>3369</v>
      </c>
      <c r="B373" s="1721">
        <v>6210</v>
      </c>
      <c r="C373" s="1721">
        <v>3</v>
      </c>
      <c r="D373" s="1734">
        <v>366</v>
      </c>
      <c r="E373" s="1740" t="s">
        <v>1513</v>
      </c>
      <c r="F373" s="1736" t="s">
        <v>2292</v>
      </c>
      <c r="G373" s="1736" t="s">
        <v>1512</v>
      </c>
      <c r="H373" s="1736">
        <v>11</v>
      </c>
      <c r="I373" s="1736">
        <v>800</v>
      </c>
      <c r="J373" s="1736">
        <v>800</v>
      </c>
      <c r="K373" s="1736">
        <v>77</v>
      </c>
      <c r="L373" s="1738">
        <f t="shared" si="65"/>
        <v>9.6250000000000002E-2</v>
      </c>
      <c r="M373" s="1736">
        <v>800</v>
      </c>
      <c r="N373" s="1736">
        <v>0</v>
      </c>
      <c r="O373" s="1738"/>
      <c r="P373" s="1736">
        <v>800</v>
      </c>
      <c r="Q373" s="1736">
        <v>0</v>
      </c>
      <c r="R373" s="1738"/>
      <c r="S373" s="1736">
        <v>800</v>
      </c>
      <c r="T373" s="1736">
        <v>0</v>
      </c>
      <c r="U373" s="1738"/>
      <c r="V373" s="1736">
        <v>800</v>
      </c>
      <c r="W373" s="1736">
        <v>0</v>
      </c>
      <c r="X373" s="1738"/>
      <c r="Y373" s="1736">
        <v>800</v>
      </c>
      <c r="Z373" s="1736">
        <v>0</v>
      </c>
      <c r="AA373" s="1738"/>
      <c r="AB373" s="1736">
        <v>800</v>
      </c>
      <c r="AC373" s="1736">
        <v>0</v>
      </c>
      <c r="AD373" s="1738"/>
      <c r="AE373" s="1736">
        <v>800</v>
      </c>
      <c r="AF373" s="1736">
        <v>0</v>
      </c>
      <c r="AG373" s="1738"/>
      <c r="AH373" s="1736">
        <v>800</v>
      </c>
      <c r="AI373" s="1736">
        <v>0</v>
      </c>
      <c r="AJ373" s="1738"/>
      <c r="AK373" s="1736">
        <v>800</v>
      </c>
      <c r="AL373" s="1736">
        <v>0</v>
      </c>
      <c r="AM373" s="1738"/>
      <c r="AN373" s="1736">
        <v>800</v>
      </c>
      <c r="AO373" s="1736">
        <v>0</v>
      </c>
      <c r="AP373" s="1738"/>
      <c r="AQ373" s="1736">
        <v>800</v>
      </c>
      <c r="AR373" s="1736">
        <v>0</v>
      </c>
      <c r="AS373" s="1738"/>
      <c r="AT373" s="1738">
        <f t="shared" si="77"/>
        <v>8.0208333333333329E-3</v>
      </c>
    </row>
    <row r="374" spans="1:46">
      <c r="A374" s="1739" t="s">
        <v>3370</v>
      </c>
      <c r="B374" s="1721">
        <v>6210</v>
      </c>
      <c r="C374" s="1721">
        <v>21</v>
      </c>
      <c r="D374" s="1734">
        <v>367</v>
      </c>
      <c r="E374" s="1740" t="s">
        <v>577</v>
      </c>
      <c r="F374" s="1736" t="s">
        <v>2290</v>
      </c>
      <c r="G374" s="1736" t="s">
        <v>2289</v>
      </c>
      <c r="H374" s="1736">
        <v>33</v>
      </c>
      <c r="I374" s="1736">
        <v>800</v>
      </c>
      <c r="J374" s="1736">
        <v>1500</v>
      </c>
      <c r="K374" s="1736">
        <v>666</v>
      </c>
      <c r="L374" s="1738">
        <f t="shared" si="65"/>
        <v>0.44400000000000001</v>
      </c>
      <c r="M374" s="1736">
        <v>1500</v>
      </c>
      <c r="N374" s="1736">
        <v>72</v>
      </c>
      <c r="O374" s="1738">
        <f t="shared" si="66"/>
        <v>4.8000000000000001E-2</v>
      </c>
      <c r="P374" s="1736">
        <v>1500</v>
      </c>
      <c r="Q374" s="1736">
        <v>78</v>
      </c>
      <c r="R374" s="1738">
        <f t="shared" si="67"/>
        <v>5.1999999999999998E-2</v>
      </c>
      <c r="S374" s="1736">
        <v>1500</v>
      </c>
      <c r="T374" s="1736">
        <v>90</v>
      </c>
      <c r="U374" s="1738">
        <f t="shared" si="68"/>
        <v>0.06</v>
      </c>
      <c r="V374" s="1736">
        <v>1500</v>
      </c>
      <c r="W374" s="1736">
        <v>84</v>
      </c>
      <c r="X374" s="1738">
        <f t="shared" si="69"/>
        <v>5.6000000000000001E-2</v>
      </c>
      <c r="Y374" s="1736">
        <v>1500</v>
      </c>
      <c r="Z374" s="1736">
        <v>72</v>
      </c>
      <c r="AA374" s="1738">
        <f t="shared" si="70"/>
        <v>4.8000000000000001E-2</v>
      </c>
      <c r="AB374" s="1736">
        <v>800</v>
      </c>
      <c r="AC374" s="1736">
        <v>75</v>
      </c>
      <c r="AD374" s="1738">
        <f t="shared" si="71"/>
        <v>9.375E-2</v>
      </c>
      <c r="AE374" s="1736">
        <v>800</v>
      </c>
      <c r="AF374" s="1736">
        <v>78</v>
      </c>
      <c r="AG374" s="1738">
        <f t="shared" si="72"/>
        <v>9.7500000000000003E-2</v>
      </c>
      <c r="AH374" s="1736">
        <v>800</v>
      </c>
      <c r="AI374" s="1736">
        <v>66</v>
      </c>
      <c r="AJ374" s="1738">
        <f t="shared" si="73"/>
        <v>8.2500000000000004E-2</v>
      </c>
      <c r="AK374" s="1736">
        <v>800</v>
      </c>
      <c r="AL374" s="1736">
        <v>66</v>
      </c>
      <c r="AM374" s="1738">
        <f t="shared" si="74"/>
        <v>8.2500000000000004E-2</v>
      </c>
      <c r="AN374" s="1736">
        <v>800</v>
      </c>
      <c r="AO374" s="1736">
        <v>60</v>
      </c>
      <c r="AP374" s="1738">
        <f t="shared" si="75"/>
        <v>7.4999999999999997E-2</v>
      </c>
      <c r="AQ374" s="1736">
        <v>800</v>
      </c>
      <c r="AR374" s="1736">
        <v>51</v>
      </c>
      <c r="AS374" s="1738">
        <f t="shared" si="76"/>
        <v>6.3750000000000001E-2</v>
      </c>
      <c r="AT374" s="1738">
        <f t="shared" si="77"/>
        <v>0.10565217391304348</v>
      </c>
    </row>
    <row r="375" spans="1:46">
      <c r="A375" s="1739" t="s">
        <v>3371</v>
      </c>
      <c r="B375" s="1721">
        <v>6220</v>
      </c>
      <c r="C375" s="1721">
        <v>62</v>
      </c>
      <c r="D375" s="1734">
        <v>368</v>
      </c>
      <c r="E375" s="1740" t="s">
        <v>1299</v>
      </c>
      <c r="F375" s="1736" t="s">
        <v>2290</v>
      </c>
      <c r="G375" s="1736" t="s">
        <v>2289</v>
      </c>
      <c r="H375" s="1736">
        <v>11</v>
      </c>
      <c r="I375" s="1736">
        <v>800</v>
      </c>
      <c r="J375" s="1736">
        <v>800</v>
      </c>
      <c r="K375" s="1736">
        <v>104</v>
      </c>
      <c r="L375" s="1738">
        <f t="shared" si="65"/>
        <v>0.13</v>
      </c>
      <c r="M375" s="1736">
        <v>800</v>
      </c>
      <c r="N375" s="1736">
        <v>112</v>
      </c>
      <c r="O375" s="1738">
        <f t="shared" si="66"/>
        <v>0.14000000000000001</v>
      </c>
      <c r="P375" s="1736">
        <v>800</v>
      </c>
      <c r="Q375" s="1736">
        <v>104</v>
      </c>
      <c r="R375" s="1738">
        <f t="shared" si="67"/>
        <v>0.13</v>
      </c>
      <c r="S375" s="1736">
        <v>800</v>
      </c>
      <c r="T375" s="1736">
        <v>88</v>
      </c>
      <c r="U375" s="1738">
        <f t="shared" si="68"/>
        <v>0.11</v>
      </c>
      <c r="V375" s="1736">
        <v>800</v>
      </c>
      <c r="W375" s="1736">
        <v>96</v>
      </c>
      <c r="X375" s="1738">
        <f t="shared" si="69"/>
        <v>0.12</v>
      </c>
      <c r="Y375" s="1736">
        <v>800</v>
      </c>
      <c r="Z375" s="1736">
        <v>96</v>
      </c>
      <c r="AA375" s="1738">
        <f t="shared" si="70"/>
        <v>0.12</v>
      </c>
      <c r="AB375" s="1736">
        <v>800</v>
      </c>
      <c r="AC375" s="1736">
        <v>96</v>
      </c>
      <c r="AD375" s="1738">
        <f t="shared" si="71"/>
        <v>0.12</v>
      </c>
      <c r="AE375" s="1736">
        <v>800</v>
      </c>
      <c r="AF375" s="1736">
        <v>88</v>
      </c>
      <c r="AG375" s="1738">
        <f t="shared" si="72"/>
        <v>0.11</v>
      </c>
      <c r="AH375" s="1736">
        <v>800</v>
      </c>
      <c r="AI375" s="1736">
        <v>88</v>
      </c>
      <c r="AJ375" s="1738">
        <f t="shared" si="73"/>
        <v>0.11</v>
      </c>
      <c r="AK375" s="1736">
        <v>800</v>
      </c>
      <c r="AL375" s="1736">
        <v>88</v>
      </c>
      <c r="AM375" s="1738">
        <f t="shared" si="74"/>
        <v>0.11</v>
      </c>
      <c r="AN375" s="1736">
        <v>800</v>
      </c>
      <c r="AO375" s="1736">
        <v>88</v>
      </c>
      <c r="AP375" s="1738">
        <f t="shared" si="75"/>
        <v>0.11</v>
      </c>
      <c r="AQ375" s="1736">
        <v>800</v>
      </c>
      <c r="AR375" s="1736">
        <v>80</v>
      </c>
      <c r="AS375" s="1738">
        <f t="shared" si="76"/>
        <v>0.1</v>
      </c>
      <c r="AT375" s="1738">
        <f t="shared" si="77"/>
        <v>0.11749999999999999</v>
      </c>
    </row>
    <row r="376" spans="1:46">
      <c r="A376" s="1739" t="s">
        <v>3372</v>
      </c>
      <c r="B376" s="1721">
        <v>6220</v>
      </c>
      <c r="C376" s="1721">
        <v>97</v>
      </c>
      <c r="D376" s="1734">
        <v>369</v>
      </c>
      <c r="E376" s="1740" t="s">
        <v>1483</v>
      </c>
      <c r="F376" s="1736" t="s">
        <v>2290</v>
      </c>
      <c r="G376" s="1736" t="s">
        <v>2289</v>
      </c>
      <c r="H376" s="1736">
        <v>11</v>
      </c>
      <c r="I376" s="1736">
        <v>800</v>
      </c>
      <c r="J376" s="1736">
        <v>800</v>
      </c>
      <c r="K376" s="1736">
        <v>40</v>
      </c>
      <c r="L376" s="1738">
        <f t="shared" si="65"/>
        <v>0.05</v>
      </c>
      <c r="M376" s="1736">
        <v>800</v>
      </c>
      <c r="N376" s="1736">
        <v>56</v>
      </c>
      <c r="O376" s="1738">
        <f t="shared" si="66"/>
        <v>7.0000000000000007E-2</v>
      </c>
      <c r="P376" s="1736">
        <v>800</v>
      </c>
      <c r="Q376" s="1736">
        <v>72</v>
      </c>
      <c r="R376" s="1738">
        <f t="shared" si="67"/>
        <v>0.09</v>
      </c>
      <c r="S376" s="1736">
        <v>800</v>
      </c>
      <c r="T376" s="1736">
        <v>88</v>
      </c>
      <c r="U376" s="1738">
        <f t="shared" si="68"/>
        <v>0.11</v>
      </c>
      <c r="V376" s="1736">
        <v>800</v>
      </c>
      <c r="W376" s="1736">
        <v>56</v>
      </c>
      <c r="X376" s="1738">
        <f t="shared" si="69"/>
        <v>7.0000000000000007E-2</v>
      </c>
      <c r="Y376" s="1736">
        <v>800</v>
      </c>
      <c r="Z376" s="1736">
        <v>56</v>
      </c>
      <c r="AA376" s="1738">
        <f t="shared" si="70"/>
        <v>7.0000000000000007E-2</v>
      </c>
      <c r="AB376" s="1736">
        <v>800</v>
      </c>
      <c r="AC376" s="1736">
        <v>64</v>
      </c>
      <c r="AD376" s="1738">
        <f t="shared" si="71"/>
        <v>0.08</v>
      </c>
      <c r="AE376" s="1736">
        <v>800</v>
      </c>
      <c r="AF376" s="1736">
        <v>56</v>
      </c>
      <c r="AG376" s="1738">
        <f t="shared" si="72"/>
        <v>7.0000000000000007E-2</v>
      </c>
      <c r="AH376" s="1736">
        <v>800</v>
      </c>
      <c r="AI376" s="1736">
        <v>32</v>
      </c>
      <c r="AJ376" s="1738">
        <f t="shared" si="73"/>
        <v>0.04</v>
      </c>
      <c r="AK376" s="1736">
        <v>800</v>
      </c>
      <c r="AL376" s="1736">
        <v>48</v>
      </c>
      <c r="AM376" s="1738">
        <f t="shared" si="74"/>
        <v>0.06</v>
      </c>
      <c r="AN376" s="1736">
        <v>800</v>
      </c>
      <c r="AO376" s="1736">
        <v>40</v>
      </c>
      <c r="AP376" s="1738">
        <f t="shared" si="75"/>
        <v>0.05</v>
      </c>
      <c r="AQ376" s="1736">
        <v>800</v>
      </c>
      <c r="AR376" s="1736">
        <v>40</v>
      </c>
      <c r="AS376" s="1738">
        <f t="shared" si="76"/>
        <v>0.05</v>
      </c>
      <c r="AT376" s="1738">
        <f t="shared" si="77"/>
        <v>6.7500000000000004E-2</v>
      </c>
    </row>
    <row r="377" spans="1:46">
      <c r="A377" s="1739" t="s">
        <v>3373</v>
      </c>
      <c r="B377" s="1721">
        <v>6220</v>
      </c>
      <c r="C377" s="1721">
        <v>112</v>
      </c>
      <c r="D377" s="1734">
        <v>370</v>
      </c>
      <c r="E377" s="1740" t="s">
        <v>1618</v>
      </c>
      <c r="F377" s="1736" t="s">
        <v>2290</v>
      </c>
      <c r="G377" s="1736" t="s">
        <v>2289</v>
      </c>
      <c r="H377" s="1736">
        <v>33</v>
      </c>
      <c r="I377" s="1736">
        <v>800</v>
      </c>
      <c r="J377" s="1736">
        <v>800</v>
      </c>
      <c r="K377" s="1736">
        <v>565.35</v>
      </c>
      <c r="L377" s="1738">
        <f t="shared" si="65"/>
        <v>0.70668750000000002</v>
      </c>
      <c r="M377" s="1736">
        <v>800</v>
      </c>
      <c r="N377" s="1736">
        <v>577.95000000000005</v>
      </c>
      <c r="O377" s="1738">
        <f t="shared" si="66"/>
        <v>0.72243750000000007</v>
      </c>
      <c r="P377" s="1736">
        <v>800</v>
      </c>
      <c r="Q377" s="1736">
        <v>573.29999999999995</v>
      </c>
      <c r="R377" s="1738">
        <f t="shared" si="67"/>
        <v>0.71662499999999996</v>
      </c>
      <c r="S377" s="1736">
        <v>800</v>
      </c>
      <c r="T377" s="1736">
        <v>572.85</v>
      </c>
      <c r="U377" s="1738">
        <f t="shared" si="68"/>
        <v>0.71606250000000005</v>
      </c>
      <c r="V377" s="1736">
        <v>800</v>
      </c>
      <c r="W377" s="1736">
        <v>575.1</v>
      </c>
      <c r="X377" s="1738">
        <f t="shared" si="69"/>
        <v>0.71887500000000004</v>
      </c>
      <c r="Y377" s="1736">
        <v>800</v>
      </c>
      <c r="Z377" s="1736">
        <v>580.35</v>
      </c>
      <c r="AA377" s="1738">
        <f t="shared" si="70"/>
        <v>0.72543750000000007</v>
      </c>
      <c r="AB377" s="1736">
        <v>800</v>
      </c>
      <c r="AC377" s="1736">
        <v>573</v>
      </c>
      <c r="AD377" s="1738">
        <f t="shared" si="71"/>
        <v>0.71625000000000005</v>
      </c>
      <c r="AE377" s="1736">
        <v>800</v>
      </c>
      <c r="AF377" s="1736">
        <v>582</v>
      </c>
      <c r="AG377" s="1738">
        <f t="shared" si="72"/>
        <v>0.72750000000000004</v>
      </c>
      <c r="AH377" s="1736">
        <v>800</v>
      </c>
      <c r="AI377" s="1736">
        <v>567.6</v>
      </c>
      <c r="AJ377" s="1738">
        <f t="shared" si="73"/>
        <v>0.70950000000000002</v>
      </c>
      <c r="AK377" s="1736">
        <v>800</v>
      </c>
      <c r="AL377" s="1736">
        <v>555</v>
      </c>
      <c r="AM377" s="1738">
        <f t="shared" si="74"/>
        <v>0.69374999999999998</v>
      </c>
      <c r="AN377" s="1736">
        <v>800</v>
      </c>
      <c r="AO377" s="1736">
        <v>552.6</v>
      </c>
      <c r="AP377" s="1738">
        <f t="shared" si="75"/>
        <v>0.69074999999999998</v>
      </c>
      <c r="AQ377" s="1736">
        <v>800</v>
      </c>
      <c r="AR377" s="1736">
        <v>555</v>
      </c>
      <c r="AS377" s="1738">
        <f t="shared" si="76"/>
        <v>0.69374999999999998</v>
      </c>
      <c r="AT377" s="1738">
        <f t="shared" si="77"/>
        <v>0.71146874999999998</v>
      </c>
    </row>
    <row r="378" spans="1:46">
      <c r="A378" s="1739" t="s">
        <v>3374</v>
      </c>
      <c r="B378" s="1721">
        <v>1250</v>
      </c>
      <c r="C378" s="1721">
        <v>20</v>
      </c>
      <c r="D378" s="1734">
        <v>371</v>
      </c>
      <c r="E378" s="1740" t="s">
        <v>1897</v>
      </c>
      <c r="F378" s="1736" t="s">
        <v>2290</v>
      </c>
      <c r="G378" s="1736" t="s">
        <v>2289</v>
      </c>
      <c r="H378" s="1736">
        <v>33</v>
      </c>
      <c r="I378" s="1736">
        <v>803</v>
      </c>
      <c r="J378" s="1736">
        <v>803</v>
      </c>
      <c r="K378" s="1736">
        <v>444</v>
      </c>
      <c r="L378" s="1738">
        <f t="shared" si="65"/>
        <v>0.55292652552926524</v>
      </c>
      <c r="M378" s="1736">
        <v>803</v>
      </c>
      <c r="N378" s="1736">
        <v>423</v>
      </c>
      <c r="O378" s="1738">
        <f t="shared" si="66"/>
        <v>0.52677459526774595</v>
      </c>
      <c r="P378" s="1736">
        <v>803</v>
      </c>
      <c r="Q378" s="1736">
        <v>432</v>
      </c>
      <c r="R378" s="1738">
        <f t="shared" si="67"/>
        <v>0.53798256537982569</v>
      </c>
      <c r="S378" s="1736">
        <v>803</v>
      </c>
      <c r="T378" s="1736">
        <v>399</v>
      </c>
      <c r="U378" s="1738">
        <f t="shared" si="68"/>
        <v>0.49688667496886674</v>
      </c>
      <c r="V378" s="1736">
        <v>803</v>
      </c>
      <c r="W378" s="1736">
        <v>405</v>
      </c>
      <c r="X378" s="1738">
        <f t="shared" si="69"/>
        <v>0.50435865504358657</v>
      </c>
      <c r="Y378" s="1736">
        <v>803</v>
      </c>
      <c r="Z378" s="1736">
        <v>465</v>
      </c>
      <c r="AA378" s="1738">
        <f t="shared" si="70"/>
        <v>0.57907845579078454</v>
      </c>
      <c r="AB378" s="1736">
        <v>803</v>
      </c>
      <c r="AC378" s="1736">
        <v>504</v>
      </c>
      <c r="AD378" s="1738">
        <f t="shared" si="71"/>
        <v>0.62764632627646322</v>
      </c>
      <c r="AE378" s="1736">
        <v>803</v>
      </c>
      <c r="AF378" s="1736">
        <v>480</v>
      </c>
      <c r="AG378" s="1738">
        <f t="shared" si="72"/>
        <v>0.59775840597758401</v>
      </c>
      <c r="AH378" s="1736">
        <v>803</v>
      </c>
      <c r="AI378" s="1736">
        <v>480</v>
      </c>
      <c r="AJ378" s="1738">
        <f t="shared" si="73"/>
        <v>0.59775840597758401</v>
      </c>
      <c r="AK378" s="1736">
        <v>803</v>
      </c>
      <c r="AL378" s="1736">
        <v>498</v>
      </c>
      <c r="AM378" s="1738">
        <f t="shared" si="74"/>
        <v>0.6201743462017435</v>
      </c>
      <c r="AN378" s="1736">
        <v>803</v>
      </c>
      <c r="AO378" s="1736">
        <v>474</v>
      </c>
      <c r="AP378" s="1738">
        <f t="shared" si="75"/>
        <v>0.59028642590286429</v>
      </c>
      <c r="AQ378" s="1736">
        <v>803</v>
      </c>
      <c r="AR378" s="1736">
        <v>492</v>
      </c>
      <c r="AS378" s="1738">
        <f t="shared" si="76"/>
        <v>0.61270236612702367</v>
      </c>
      <c r="AT378" s="1738">
        <f t="shared" si="77"/>
        <v>0.57036114570361141</v>
      </c>
    </row>
    <row r="379" spans="1:46">
      <c r="A379" s="1739" t="s">
        <v>3375</v>
      </c>
      <c r="B379" s="1721">
        <v>1220</v>
      </c>
      <c r="C379" s="1721">
        <v>6</v>
      </c>
      <c r="D379" s="1734">
        <v>372</v>
      </c>
      <c r="E379" s="1740" t="s">
        <v>704</v>
      </c>
      <c r="F379" s="1736" t="s">
        <v>2290</v>
      </c>
      <c r="G379" s="1736" t="s">
        <v>1562</v>
      </c>
      <c r="H379" s="1736">
        <v>11</v>
      </c>
      <c r="I379" s="1736">
        <v>810</v>
      </c>
      <c r="J379" s="1736">
        <v>810</v>
      </c>
      <c r="K379" s="1736">
        <v>306</v>
      </c>
      <c r="L379" s="1738">
        <f t="shared" si="65"/>
        <v>0.37777777777777777</v>
      </c>
      <c r="M379" s="1736">
        <v>810</v>
      </c>
      <c r="N379" s="1736">
        <v>308</v>
      </c>
      <c r="O379" s="1738">
        <f t="shared" si="66"/>
        <v>0.38024691358024693</v>
      </c>
      <c r="P379" s="1736">
        <v>810</v>
      </c>
      <c r="Q379" s="1736">
        <v>350</v>
      </c>
      <c r="R379" s="1738">
        <f t="shared" si="67"/>
        <v>0.43209876543209874</v>
      </c>
      <c r="S379" s="1736">
        <v>810</v>
      </c>
      <c r="T379" s="1736">
        <v>342</v>
      </c>
      <c r="U379" s="1738">
        <f t="shared" si="68"/>
        <v>0.42222222222222222</v>
      </c>
      <c r="V379" s="1736">
        <v>810</v>
      </c>
      <c r="W379" s="1736">
        <v>368</v>
      </c>
      <c r="X379" s="1738">
        <f t="shared" si="69"/>
        <v>0.454320987654321</v>
      </c>
      <c r="Y379" s="1736">
        <v>810</v>
      </c>
      <c r="Z379" s="1736">
        <v>326</v>
      </c>
      <c r="AA379" s="1738">
        <f t="shared" si="70"/>
        <v>0.40246913580246912</v>
      </c>
      <c r="AB379" s="1736">
        <v>810</v>
      </c>
      <c r="AC379" s="1736">
        <v>300</v>
      </c>
      <c r="AD379" s="1738">
        <f t="shared" si="71"/>
        <v>0.37037037037037035</v>
      </c>
      <c r="AE379" s="1736">
        <v>810</v>
      </c>
      <c r="AF379" s="1736">
        <v>292</v>
      </c>
      <c r="AG379" s="1738">
        <f t="shared" si="72"/>
        <v>0.36049382716049383</v>
      </c>
      <c r="AH379" s="1736">
        <v>810</v>
      </c>
      <c r="AI379" s="1736">
        <v>300</v>
      </c>
      <c r="AJ379" s="1738">
        <f t="shared" si="73"/>
        <v>0.37037037037037035</v>
      </c>
      <c r="AK379" s="1736">
        <v>810</v>
      </c>
      <c r="AL379" s="1736">
        <v>300</v>
      </c>
      <c r="AM379" s="1738">
        <f t="shared" si="74"/>
        <v>0.37037037037037035</v>
      </c>
      <c r="AN379" s="1736">
        <v>810</v>
      </c>
      <c r="AO379" s="1736">
        <v>270</v>
      </c>
      <c r="AP379" s="1738">
        <f t="shared" si="75"/>
        <v>0.33333333333333331</v>
      </c>
      <c r="AQ379" s="1736">
        <v>810</v>
      </c>
      <c r="AR379" s="1736">
        <v>264</v>
      </c>
      <c r="AS379" s="1738">
        <f t="shared" si="76"/>
        <v>0.32592592592592595</v>
      </c>
      <c r="AT379" s="1738">
        <f t="shared" si="77"/>
        <v>0.38333333333333336</v>
      </c>
    </row>
    <row r="380" spans="1:46">
      <c r="A380" s="1739" t="s">
        <v>3376</v>
      </c>
      <c r="B380" s="1721">
        <v>1240</v>
      </c>
      <c r="C380" s="1721">
        <v>6</v>
      </c>
      <c r="D380" s="1734">
        <v>373</v>
      </c>
      <c r="E380" s="1740" t="s">
        <v>243</v>
      </c>
      <c r="F380" s="1736" t="s">
        <v>2290</v>
      </c>
      <c r="G380" s="1736" t="s">
        <v>2289</v>
      </c>
      <c r="H380" s="1736">
        <v>33</v>
      </c>
      <c r="I380" s="1736">
        <v>825</v>
      </c>
      <c r="J380" s="1736">
        <v>825</v>
      </c>
      <c r="K380" s="1736">
        <v>378</v>
      </c>
      <c r="L380" s="1738">
        <f t="shared" si="65"/>
        <v>0.45818181818181819</v>
      </c>
      <c r="M380" s="1736">
        <v>825</v>
      </c>
      <c r="N380" s="1736">
        <v>576</v>
      </c>
      <c r="O380" s="1738">
        <f t="shared" si="66"/>
        <v>0.69818181818181824</v>
      </c>
      <c r="P380" s="1736">
        <v>825</v>
      </c>
      <c r="Q380" s="1736">
        <v>585</v>
      </c>
      <c r="R380" s="1738">
        <f t="shared" si="67"/>
        <v>0.70909090909090911</v>
      </c>
      <c r="S380" s="1736">
        <v>825</v>
      </c>
      <c r="T380" s="1736">
        <v>591</v>
      </c>
      <c r="U380" s="1738">
        <f t="shared" si="68"/>
        <v>0.71636363636363631</v>
      </c>
      <c r="V380" s="1736">
        <v>825</v>
      </c>
      <c r="W380" s="1736">
        <v>492</v>
      </c>
      <c r="X380" s="1738">
        <f t="shared" si="69"/>
        <v>0.59636363636363632</v>
      </c>
      <c r="Y380" s="1736">
        <v>825</v>
      </c>
      <c r="Z380" s="1736">
        <v>606</v>
      </c>
      <c r="AA380" s="1738">
        <f t="shared" si="70"/>
        <v>0.7345454545454545</v>
      </c>
      <c r="AB380" s="1736">
        <v>825</v>
      </c>
      <c r="AC380" s="1736">
        <v>324</v>
      </c>
      <c r="AD380" s="1738">
        <f t="shared" si="71"/>
        <v>0.3927272727272727</v>
      </c>
      <c r="AE380" s="1736">
        <v>825</v>
      </c>
      <c r="AF380" s="1736">
        <v>291</v>
      </c>
      <c r="AG380" s="1738">
        <f t="shared" si="72"/>
        <v>0.35272727272727272</v>
      </c>
      <c r="AH380" s="1736">
        <v>825</v>
      </c>
      <c r="AI380" s="1736">
        <v>111</v>
      </c>
      <c r="AJ380" s="1738">
        <f t="shared" si="73"/>
        <v>0.13454545454545455</v>
      </c>
      <c r="AK380" s="1736">
        <v>825</v>
      </c>
      <c r="AL380" s="1736">
        <v>30</v>
      </c>
      <c r="AM380" s="1738">
        <f t="shared" si="74"/>
        <v>3.6363636363636362E-2</v>
      </c>
      <c r="AN380" s="1736">
        <v>825</v>
      </c>
      <c r="AO380" s="1736">
        <v>393</v>
      </c>
      <c r="AP380" s="1738">
        <f t="shared" si="75"/>
        <v>0.47636363636363638</v>
      </c>
      <c r="AQ380" s="1736">
        <v>825</v>
      </c>
      <c r="AR380" s="1736">
        <v>399</v>
      </c>
      <c r="AS380" s="1738">
        <f t="shared" si="76"/>
        <v>0.48363636363636364</v>
      </c>
      <c r="AT380" s="1738">
        <f t="shared" si="77"/>
        <v>0.48242424242424242</v>
      </c>
    </row>
    <row r="381" spans="1:46">
      <c r="A381" s="1739" t="s">
        <v>3377</v>
      </c>
      <c r="B381" s="1721">
        <v>6220</v>
      </c>
      <c r="C381" s="1721">
        <v>48</v>
      </c>
      <c r="D381" s="1734">
        <v>374</v>
      </c>
      <c r="E381" s="1740" t="s">
        <v>1289</v>
      </c>
      <c r="F381" s="1736" t="s">
        <v>2290</v>
      </c>
      <c r="G381" s="1736" t="s">
        <v>2289</v>
      </c>
      <c r="H381" s="1736">
        <v>11</v>
      </c>
      <c r="I381" s="1736">
        <v>834</v>
      </c>
      <c r="J381" s="1736">
        <v>834</v>
      </c>
      <c r="K381" s="1736">
        <v>576</v>
      </c>
      <c r="L381" s="1738">
        <f t="shared" si="65"/>
        <v>0.69064748201438853</v>
      </c>
      <c r="M381" s="1736">
        <v>834</v>
      </c>
      <c r="N381" s="1736">
        <v>608</v>
      </c>
      <c r="O381" s="1738">
        <f t="shared" si="66"/>
        <v>0.72901678657074342</v>
      </c>
      <c r="P381" s="1736">
        <v>834</v>
      </c>
      <c r="Q381" s="1736">
        <v>588</v>
      </c>
      <c r="R381" s="1738">
        <f t="shared" si="67"/>
        <v>0.70503597122302153</v>
      </c>
      <c r="S381" s="1736">
        <v>834</v>
      </c>
      <c r="T381" s="1736">
        <v>562</v>
      </c>
      <c r="U381" s="1738">
        <f t="shared" si="68"/>
        <v>0.67386091127098324</v>
      </c>
      <c r="V381" s="1736">
        <v>834</v>
      </c>
      <c r="W381" s="1736">
        <v>554</v>
      </c>
      <c r="X381" s="1738">
        <f t="shared" si="69"/>
        <v>0.66426858513189446</v>
      </c>
      <c r="Y381" s="1736">
        <v>834</v>
      </c>
      <c r="Z381" s="1736">
        <v>578</v>
      </c>
      <c r="AA381" s="1738">
        <f t="shared" si="70"/>
        <v>0.69304556354916069</v>
      </c>
      <c r="AB381" s="1736">
        <v>834</v>
      </c>
      <c r="AC381" s="1736">
        <v>578</v>
      </c>
      <c r="AD381" s="1738">
        <f t="shared" si="71"/>
        <v>0.69304556354916069</v>
      </c>
      <c r="AE381" s="1736">
        <v>834</v>
      </c>
      <c r="AF381" s="1736">
        <v>636</v>
      </c>
      <c r="AG381" s="1738">
        <f t="shared" si="72"/>
        <v>0.76258992805755399</v>
      </c>
      <c r="AH381" s="1736">
        <v>834</v>
      </c>
      <c r="AI381" s="1736">
        <v>606</v>
      </c>
      <c r="AJ381" s="1738">
        <f t="shared" si="73"/>
        <v>0.72661870503597126</v>
      </c>
      <c r="AK381" s="1736">
        <v>834</v>
      </c>
      <c r="AL381" s="1736">
        <v>496</v>
      </c>
      <c r="AM381" s="1738">
        <f t="shared" si="74"/>
        <v>0.59472422062350117</v>
      </c>
      <c r="AN381" s="1736">
        <v>834</v>
      </c>
      <c r="AO381" s="1736">
        <v>540</v>
      </c>
      <c r="AP381" s="1738">
        <f t="shared" si="75"/>
        <v>0.64748201438848918</v>
      </c>
      <c r="AQ381" s="1736">
        <v>834</v>
      </c>
      <c r="AR381" s="1736">
        <v>564</v>
      </c>
      <c r="AS381" s="1738">
        <f t="shared" si="76"/>
        <v>0.67625899280575541</v>
      </c>
      <c r="AT381" s="1738">
        <f t="shared" si="77"/>
        <v>0.6880495603517186</v>
      </c>
    </row>
    <row r="382" spans="1:46">
      <c r="A382" s="1739" t="s">
        <v>3378</v>
      </c>
      <c r="B382" s="1721">
        <v>1240</v>
      </c>
      <c r="C382" s="1721">
        <v>27</v>
      </c>
      <c r="D382" s="1734">
        <v>375</v>
      </c>
      <c r="E382" s="1740" t="s">
        <v>55</v>
      </c>
      <c r="F382" s="1736" t="s">
        <v>2290</v>
      </c>
      <c r="G382" s="1736" t="s">
        <v>2289</v>
      </c>
      <c r="H382" s="1736">
        <v>33</v>
      </c>
      <c r="I382" s="1736">
        <v>850</v>
      </c>
      <c r="J382" s="1736">
        <v>850</v>
      </c>
      <c r="K382" s="1736">
        <v>880.2</v>
      </c>
      <c r="L382" s="1738">
        <f t="shared" si="65"/>
        <v>1.035529411764706</v>
      </c>
      <c r="M382" s="1736">
        <v>850</v>
      </c>
      <c r="N382" s="1736">
        <v>907.5</v>
      </c>
      <c r="O382" s="1738">
        <f t="shared" si="66"/>
        <v>1.0676470588235294</v>
      </c>
      <c r="P382" s="1736">
        <v>850</v>
      </c>
      <c r="Q382" s="1736">
        <v>908.4</v>
      </c>
      <c r="R382" s="1738">
        <f t="shared" si="67"/>
        <v>1.0687058823529412</v>
      </c>
      <c r="S382" s="1736">
        <v>850</v>
      </c>
      <c r="T382" s="1736">
        <v>690</v>
      </c>
      <c r="U382" s="1738">
        <f t="shared" si="68"/>
        <v>0.81176470588235294</v>
      </c>
      <c r="V382" s="1736">
        <v>850</v>
      </c>
      <c r="W382" s="1736">
        <v>36.15</v>
      </c>
      <c r="X382" s="1738">
        <f t="shared" si="69"/>
        <v>4.2529411764705878E-2</v>
      </c>
      <c r="Y382" s="1736">
        <v>850</v>
      </c>
      <c r="Z382" s="1736">
        <v>33</v>
      </c>
      <c r="AA382" s="1738">
        <f t="shared" si="70"/>
        <v>3.8823529411764708E-2</v>
      </c>
      <c r="AB382" s="1736">
        <v>850</v>
      </c>
      <c r="AC382" s="1736">
        <v>627</v>
      </c>
      <c r="AD382" s="1738">
        <f t="shared" si="71"/>
        <v>0.73764705882352943</v>
      </c>
      <c r="AE382" s="1736">
        <v>850</v>
      </c>
      <c r="AF382" s="1736">
        <v>828</v>
      </c>
      <c r="AG382" s="1738">
        <f t="shared" si="72"/>
        <v>0.97411764705882353</v>
      </c>
      <c r="AH382" s="1736">
        <v>850</v>
      </c>
      <c r="AI382" s="1736">
        <v>861.6</v>
      </c>
      <c r="AJ382" s="1738">
        <f t="shared" si="73"/>
        <v>1.0136470588235293</v>
      </c>
      <c r="AK382" s="1736">
        <v>850</v>
      </c>
      <c r="AL382" s="1736">
        <v>804</v>
      </c>
      <c r="AM382" s="1738">
        <f t="shared" si="74"/>
        <v>0.94588235294117651</v>
      </c>
      <c r="AN382" s="1736">
        <v>850</v>
      </c>
      <c r="AO382" s="1736">
        <v>832.95</v>
      </c>
      <c r="AP382" s="1738">
        <f t="shared" si="75"/>
        <v>0.97994117647058832</v>
      </c>
      <c r="AQ382" s="1736">
        <v>850</v>
      </c>
      <c r="AR382" s="1736">
        <v>953.85</v>
      </c>
      <c r="AS382" s="1738">
        <f t="shared" si="76"/>
        <v>1.1221764705882353</v>
      </c>
      <c r="AT382" s="1738">
        <f t="shared" si="77"/>
        <v>0.81986764705882353</v>
      </c>
    </row>
    <row r="383" spans="1:46">
      <c r="A383" s="1739" t="s">
        <v>3379</v>
      </c>
      <c r="B383" s="1721">
        <v>6220</v>
      </c>
      <c r="C383" s="1721">
        <v>58</v>
      </c>
      <c r="D383" s="1734">
        <v>376</v>
      </c>
      <c r="E383" s="1740" t="s">
        <v>1298</v>
      </c>
      <c r="F383" s="1736" t="s">
        <v>2292</v>
      </c>
      <c r="G383" s="1736" t="s">
        <v>2289</v>
      </c>
      <c r="H383" s="1736">
        <v>11</v>
      </c>
      <c r="I383" s="1736">
        <v>850</v>
      </c>
      <c r="J383" s="1736">
        <v>850</v>
      </c>
      <c r="K383" s="1736">
        <v>532</v>
      </c>
      <c r="L383" s="1738">
        <f t="shared" si="65"/>
        <v>0.62588235294117645</v>
      </c>
      <c r="M383" s="1736">
        <v>850</v>
      </c>
      <c r="N383" s="1736">
        <v>523</v>
      </c>
      <c r="O383" s="1738">
        <f t="shared" si="66"/>
        <v>0.61529411764705877</v>
      </c>
      <c r="P383" s="1736">
        <v>850</v>
      </c>
      <c r="Q383" s="1736">
        <v>511</v>
      </c>
      <c r="R383" s="1738">
        <f t="shared" si="67"/>
        <v>0.60117647058823531</v>
      </c>
      <c r="S383" s="1736">
        <v>850</v>
      </c>
      <c r="T383" s="1736">
        <v>381</v>
      </c>
      <c r="U383" s="1738">
        <f t="shared" si="68"/>
        <v>0.44823529411764707</v>
      </c>
      <c r="V383" s="1736">
        <v>850</v>
      </c>
      <c r="W383" s="1736">
        <v>485</v>
      </c>
      <c r="X383" s="1738">
        <f t="shared" si="69"/>
        <v>0.57058823529411762</v>
      </c>
      <c r="Y383" s="1736">
        <v>850</v>
      </c>
      <c r="Z383" s="1736">
        <v>475</v>
      </c>
      <c r="AA383" s="1738">
        <f t="shared" si="70"/>
        <v>0.55882352941176472</v>
      </c>
      <c r="AB383" s="1736">
        <v>850</v>
      </c>
      <c r="AC383" s="1736">
        <v>246</v>
      </c>
      <c r="AD383" s="1738">
        <f t="shared" si="71"/>
        <v>0.28941176470588237</v>
      </c>
      <c r="AE383" s="1736">
        <v>850</v>
      </c>
      <c r="AF383" s="1736">
        <v>553</v>
      </c>
      <c r="AG383" s="1738">
        <f t="shared" si="72"/>
        <v>0.65058823529411769</v>
      </c>
      <c r="AH383" s="1736">
        <v>850</v>
      </c>
      <c r="AI383" s="1736">
        <v>541</v>
      </c>
      <c r="AJ383" s="1738">
        <f t="shared" si="73"/>
        <v>0.63647058823529412</v>
      </c>
      <c r="AK383" s="1736">
        <v>850</v>
      </c>
      <c r="AL383" s="1736">
        <v>513</v>
      </c>
      <c r="AM383" s="1738">
        <f t="shared" si="74"/>
        <v>0.60352941176470587</v>
      </c>
      <c r="AN383" s="1736">
        <v>850</v>
      </c>
      <c r="AO383" s="1736">
        <v>410</v>
      </c>
      <c r="AP383" s="1738">
        <f t="shared" si="75"/>
        <v>0.4823529411764706</v>
      </c>
      <c r="AQ383" s="1736">
        <v>850</v>
      </c>
      <c r="AR383" s="1736">
        <v>0</v>
      </c>
      <c r="AS383" s="1738"/>
      <c r="AT383" s="1738">
        <f t="shared" si="77"/>
        <v>0.50686274509803919</v>
      </c>
    </row>
    <row r="384" spans="1:46">
      <c r="A384" s="1739" t="s">
        <v>3380</v>
      </c>
      <c r="B384" s="1721">
        <v>6220</v>
      </c>
      <c r="C384" s="1721">
        <v>90</v>
      </c>
      <c r="D384" s="1734">
        <v>377</v>
      </c>
      <c r="E384" s="1740" t="s">
        <v>1481</v>
      </c>
      <c r="F384" s="1736" t="s">
        <v>2290</v>
      </c>
      <c r="G384" s="1736" t="s">
        <v>2289</v>
      </c>
      <c r="H384" s="1736">
        <v>33</v>
      </c>
      <c r="I384" s="1736">
        <v>850</v>
      </c>
      <c r="J384" s="1736">
        <v>850</v>
      </c>
      <c r="K384" s="1736">
        <v>462.6</v>
      </c>
      <c r="L384" s="1738">
        <f t="shared" si="65"/>
        <v>0.54423529411764704</v>
      </c>
      <c r="M384" s="1736">
        <v>850</v>
      </c>
      <c r="N384" s="1736">
        <v>567.15</v>
      </c>
      <c r="O384" s="1738">
        <f t="shared" si="66"/>
        <v>0.66723529411764704</v>
      </c>
      <c r="P384" s="1736">
        <v>850</v>
      </c>
      <c r="Q384" s="1736">
        <v>649.65</v>
      </c>
      <c r="R384" s="1738">
        <f t="shared" si="67"/>
        <v>0.76429411764705879</v>
      </c>
      <c r="S384" s="1736">
        <v>850</v>
      </c>
      <c r="T384" s="1736">
        <v>476.25</v>
      </c>
      <c r="U384" s="1738">
        <f t="shared" si="68"/>
        <v>0.56029411764705883</v>
      </c>
      <c r="V384" s="1736">
        <v>850</v>
      </c>
      <c r="W384" s="1736">
        <v>479.55</v>
      </c>
      <c r="X384" s="1738">
        <f t="shared" si="69"/>
        <v>0.56417647058823528</v>
      </c>
      <c r="Y384" s="1736">
        <v>850</v>
      </c>
      <c r="Z384" s="1736">
        <v>558</v>
      </c>
      <c r="AA384" s="1738">
        <f t="shared" si="70"/>
        <v>0.65647058823529414</v>
      </c>
      <c r="AB384" s="1736">
        <v>850</v>
      </c>
      <c r="AC384" s="1736">
        <v>504</v>
      </c>
      <c r="AD384" s="1738">
        <f t="shared" si="71"/>
        <v>0.59294117647058819</v>
      </c>
      <c r="AE384" s="1736">
        <v>850</v>
      </c>
      <c r="AF384" s="1736">
        <v>469.5</v>
      </c>
      <c r="AG384" s="1738">
        <f t="shared" si="72"/>
        <v>0.5523529411764706</v>
      </c>
      <c r="AH384" s="1736">
        <v>850</v>
      </c>
      <c r="AI384" s="1736">
        <v>495</v>
      </c>
      <c r="AJ384" s="1738">
        <f t="shared" si="73"/>
        <v>0.58235294117647063</v>
      </c>
      <c r="AK384" s="1736">
        <v>850</v>
      </c>
      <c r="AL384" s="1736">
        <v>468</v>
      </c>
      <c r="AM384" s="1738">
        <f t="shared" si="74"/>
        <v>0.5505882352941176</v>
      </c>
      <c r="AN384" s="1736">
        <v>850</v>
      </c>
      <c r="AO384" s="1736">
        <v>744.9</v>
      </c>
      <c r="AP384" s="1738">
        <f t="shared" si="75"/>
        <v>0.87635294117647056</v>
      </c>
      <c r="AQ384" s="1736">
        <v>850</v>
      </c>
      <c r="AR384" s="1736">
        <v>757.95</v>
      </c>
      <c r="AS384" s="1738">
        <f t="shared" si="76"/>
        <v>0.89170588235294124</v>
      </c>
      <c r="AT384" s="1738">
        <f t="shared" si="77"/>
        <v>0.65024999999999999</v>
      </c>
    </row>
    <row r="385" spans="1:46">
      <c r="A385" s="1739" t="s">
        <v>3381</v>
      </c>
      <c r="B385" s="1721">
        <v>1220</v>
      </c>
      <c r="C385" s="1721">
        <v>11</v>
      </c>
      <c r="D385" s="1734">
        <v>378</v>
      </c>
      <c r="E385" s="1740" t="s">
        <v>29</v>
      </c>
      <c r="F385" s="1736" t="s">
        <v>2290</v>
      </c>
      <c r="G385" s="1736" t="s">
        <v>2289</v>
      </c>
      <c r="H385" s="1736">
        <v>11</v>
      </c>
      <c r="I385" s="1736">
        <v>860</v>
      </c>
      <c r="J385" s="1736">
        <v>860</v>
      </c>
      <c r="K385" s="1736">
        <v>680</v>
      </c>
      <c r="L385" s="1738">
        <f t="shared" si="65"/>
        <v>0.79069767441860461</v>
      </c>
      <c r="M385" s="1736">
        <v>860</v>
      </c>
      <c r="N385" s="1736">
        <v>682</v>
      </c>
      <c r="O385" s="1738">
        <f t="shared" si="66"/>
        <v>0.7930232558139535</v>
      </c>
      <c r="P385" s="1736">
        <v>860</v>
      </c>
      <c r="Q385" s="1736">
        <v>680</v>
      </c>
      <c r="R385" s="1738">
        <f t="shared" si="67"/>
        <v>0.79069767441860461</v>
      </c>
      <c r="S385" s="1736">
        <v>860</v>
      </c>
      <c r="T385" s="1736">
        <v>668</v>
      </c>
      <c r="U385" s="1738">
        <f t="shared" si="68"/>
        <v>0.77674418604651163</v>
      </c>
      <c r="V385" s="1736">
        <v>860</v>
      </c>
      <c r="W385" s="1736">
        <v>618</v>
      </c>
      <c r="X385" s="1738">
        <f t="shared" si="69"/>
        <v>0.71860465116279071</v>
      </c>
      <c r="Y385" s="1736">
        <v>860</v>
      </c>
      <c r="Z385" s="1736">
        <v>704</v>
      </c>
      <c r="AA385" s="1738">
        <f t="shared" si="70"/>
        <v>0.81860465116279069</v>
      </c>
      <c r="AB385" s="1736">
        <v>860</v>
      </c>
      <c r="AC385" s="1736">
        <v>778</v>
      </c>
      <c r="AD385" s="1738">
        <f t="shared" si="71"/>
        <v>0.90465116279069768</v>
      </c>
      <c r="AE385" s="1736">
        <v>860</v>
      </c>
      <c r="AF385" s="1736">
        <v>764</v>
      </c>
      <c r="AG385" s="1738">
        <f t="shared" si="72"/>
        <v>0.88837209302325582</v>
      </c>
      <c r="AH385" s="1736">
        <v>860</v>
      </c>
      <c r="AI385" s="1736">
        <v>720</v>
      </c>
      <c r="AJ385" s="1738">
        <f t="shared" si="73"/>
        <v>0.83720930232558144</v>
      </c>
      <c r="AK385" s="1736">
        <v>860</v>
      </c>
      <c r="AL385" s="1736">
        <v>776</v>
      </c>
      <c r="AM385" s="1738">
        <f t="shared" si="74"/>
        <v>0.9023255813953488</v>
      </c>
      <c r="AN385" s="1736">
        <v>860</v>
      </c>
      <c r="AO385" s="1736">
        <v>736</v>
      </c>
      <c r="AP385" s="1738">
        <f t="shared" si="75"/>
        <v>0.85581395348837208</v>
      </c>
      <c r="AQ385" s="1736">
        <v>860</v>
      </c>
      <c r="AR385" s="1736">
        <v>772</v>
      </c>
      <c r="AS385" s="1738">
        <f t="shared" si="76"/>
        <v>0.89767441860465114</v>
      </c>
      <c r="AT385" s="1738">
        <f t="shared" si="77"/>
        <v>0.83120155038759691</v>
      </c>
    </row>
    <row r="386" spans="1:46">
      <c r="A386" s="1739" t="s">
        <v>3382</v>
      </c>
      <c r="B386" s="1721">
        <v>6220</v>
      </c>
      <c r="C386" s="1721">
        <v>161</v>
      </c>
      <c r="D386" s="1734">
        <v>379</v>
      </c>
      <c r="E386" s="1740" t="s">
        <v>1679</v>
      </c>
      <c r="F386" s="1736" t="s">
        <v>2290</v>
      </c>
      <c r="G386" s="1736" t="s">
        <v>2289</v>
      </c>
      <c r="H386" s="1736">
        <v>33</v>
      </c>
      <c r="I386" s="1736">
        <v>889</v>
      </c>
      <c r="J386" s="1736">
        <v>889</v>
      </c>
      <c r="K386" s="1736">
        <v>837</v>
      </c>
      <c r="L386" s="1738">
        <f t="shared" si="65"/>
        <v>0.94150731158605172</v>
      </c>
      <c r="M386" s="1736">
        <v>889</v>
      </c>
      <c r="N386" s="1736">
        <v>873</v>
      </c>
      <c r="O386" s="1738">
        <f t="shared" si="66"/>
        <v>0.98200224971878514</v>
      </c>
      <c r="P386" s="1736">
        <v>889</v>
      </c>
      <c r="Q386" s="1736">
        <v>885</v>
      </c>
      <c r="R386" s="1738">
        <f t="shared" si="67"/>
        <v>0.99550056242969631</v>
      </c>
      <c r="S386" s="1736">
        <v>889</v>
      </c>
      <c r="T386" s="1736">
        <v>891</v>
      </c>
      <c r="U386" s="1738">
        <f t="shared" si="68"/>
        <v>1.0022497187851518</v>
      </c>
      <c r="V386" s="1736">
        <v>889</v>
      </c>
      <c r="W386" s="1736">
        <v>906</v>
      </c>
      <c r="X386" s="1738">
        <f t="shared" si="69"/>
        <v>1.0191226096737909</v>
      </c>
      <c r="Y386" s="1736">
        <v>889</v>
      </c>
      <c r="Z386" s="1736">
        <v>900</v>
      </c>
      <c r="AA386" s="1738">
        <f t="shared" si="70"/>
        <v>1.0123734533183353</v>
      </c>
      <c r="AB386" s="1736">
        <v>889</v>
      </c>
      <c r="AC386" s="1736">
        <v>873</v>
      </c>
      <c r="AD386" s="1738">
        <f t="shared" si="71"/>
        <v>0.98200224971878514</v>
      </c>
      <c r="AE386" s="1736">
        <v>889</v>
      </c>
      <c r="AF386" s="1736">
        <v>1005</v>
      </c>
      <c r="AG386" s="1738">
        <f t="shared" si="72"/>
        <v>1.1304836895388077</v>
      </c>
      <c r="AH386" s="1736">
        <v>889</v>
      </c>
      <c r="AI386" s="1736">
        <v>858</v>
      </c>
      <c r="AJ386" s="1738">
        <f t="shared" si="73"/>
        <v>0.96512935883014628</v>
      </c>
      <c r="AK386" s="1736">
        <v>889</v>
      </c>
      <c r="AL386" s="1736">
        <v>918</v>
      </c>
      <c r="AM386" s="1738">
        <f t="shared" si="74"/>
        <v>1.0326209223847018</v>
      </c>
      <c r="AN386" s="1736">
        <v>889</v>
      </c>
      <c r="AO386" s="1736">
        <v>852</v>
      </c>
      <c r="AP386" s="1738">
        <f t="shared" si="75"/>
        <v>0.95838020247469069</v>
      </c>
      <c r="AQ386" s="1736">
        <v>889</v>
      </c>
      <c r="AR386" s="1736">
        <v>831</v>
      </c>
      <c r="AS386" s="1738">
        <f t="shared" si="76"/>
        <v>0.93475815523059613</v>
      </c>
      <c r="AT386" s="1738">
        <f t="shared" si="77"/>
        <v>0.99634420697412829</v>
      </c>
    </row>
    <row r="387" spans="1:46">
      <c r="A387" s="1739" t="s">
        <v>3383</v>
      </c>
      <c r="B387" s="1721">
        <v>1230</v>
      </c>
      <c r="C387" s="1721">
        <v>75</v>
      </c>
      <c r="D387" s="1734">
        <v>380</v>
      </c>
      <c r="E387" s="1740" t="s">
        <v>1807</v>
      </c>
      <c r="F387" s="1736" t="s">
        <v>2290</v>
      </c>
      <c r="G387" s="1736" t="s">
        <v>2289</v>
      </c>
      <c r="H387" s="1736">
        <v>33</v>
      </c>
      <c r="I387" s="1736">
        <v>900</v>
      </c>
      <c r="J387" s="1736">
        <v>900</v>
      </c>
      <c r="K387" s="1736">
        <v>696</v>
      </c>
      <c r="L387" s="1738">
        <f t="shared" si="65"/>
        <v>0.77333333333333332</v>
      </c>
      <c r="M387" s="1736">
        <v>900</v>
      </c>
      <c r="N387" s="1736">
        <v>699</v>
      </c>
      <c r="O387" s="1738">
        <f t="shared" si="66"/>
        <v>0.77666666666666662</v>
      </c>
      <c r="P387" s="1736">
        <v>900</v>
      </c>
      <c r="Q387" s="1736">
        <v>717</v>
      </c>
      <c r="R387" s="1738">
        <f t="shared" si="67"/>
        <v>0.79666666666666663</v>
      </c>
      <c r="S387" s="1736">
        <v>900</v>
      </c>
      <c r="T387" s="1736">
        <v>699</v>
      </c>
      <c r="U387" s="1738">
        <f t="shared" si="68"/>
        <v>0.77666666666666662</v>
      </c>
      <c r="V387" s="1736">
        <v>900</v>
      </c>
      <c r="W387" s="1736">
        <v>699</v>
      </c>
      <c r="X387" s="1738">
        <f t="shared" si="69"/>
        <v>0.77666666666666662</v>
      </c>
      <c r="Y387" s="1736">
        <v>900</v>
      </c>
      <c r="Z387" s="1736">
        <v>699</v>
      </c>
      <c r="AA387" s="1738">
        <f t="shared" si="70"/>
        <v>0.77666666666666662</v>
      </c>
      <c r="AB387" s="1736">
        <v>900</v>
      </c>
      <c r="AC387" s="1736">
        <v>711</v>
      </c>
      <c r="AD387" s="1738">
        <f t="shared" si="71"/>
        <v>0.79</v>
      </c>
      <c r="AE387" s="1736">
        <v>900</v>
      </c>
      <c r="AF387" s="1736">
        <v>750</v>
      </c>
      <c r="AG387" s="1738">
        <f t="shared" si="72"/>
        <v>0.83333333333333337</v>
      </c>
      <c r="AH387" s="1736">
        <v>900</v>
      </c>
      <c r="AI387" s="1736">
        <v>726</v>
      </c>
      <c r="AJ387" s="1738">
        <f t="shared" si="73"/>
        <v>0.80666666666666664</v>
      </c>
      <c r="AK387" s="1736">
        <v>900</v>
      </c>
      <c r="AL387" s="1736">
        <v>720</v>
      </c>
      <c r="AM387" s="1738">
        <f t="shared" si="74"/>
        <v>0.8</v>
      </c>
      <c r="AN387" s="1736">
        <v>900</v>
      </c>
      <c r="AO387" s="1736">
        <v>732</v>
      </c>
      <c r="AP387" s="1738">
        <f t="shared" si="75"/>
        <v>0.81333333333333335</v>
      </c>
      <c r="AQ387" s="1736">
        <v>900</v>
      </c>
      <c r="AR387" s="1736">
        <v>732</v>
      </c>
      <c r="AS387" s="1738">
        <f t="shared" si="76"/>
        <v>0.81333333333333335</v>
      </c>
      <c r="AT387" s="1738">
        <f t="shared" si="77"/>
        <v>0.7944444444444444</v>
      </c>
    </row>
    <row r="388" spans="1:46">
      <c r="A388" s="1739" t="s">
        <v>3384</v>
      </c>
      <c r="B388" s="1721">
        <v>6130</v>
      </c>
      <c r="C388" s="1721">
        <v>9</v>
      </c>
      <c r="D388" s="1734">
        <v>381</v>
      </c>
      <c r="E388" s="1740" t="s">
        <v>845</v>
      </c>
      <c r="F388" s="1736" t="s">
        <v>2290</v>
      </c>
      <c r="G388" s="1736" t="s">
        <v>2289</v>
      </c>
      <c r="H388" s="1736">
        <v>11</v>
      </c>
      <c r="I388" s="1736">
        <v>900</v>
      </c>
      <c r="J388" s="1736">
        <v>900</v>
      </c>
      <c r="K388" s="1736">
        <v>796</v>
      </c>
      <c r="L388" s="1738">
        <f t="shared" si="65"/>
        <v>0.88444444444444448</v>
      </c>
      <c r="M388" s="1736">
        <v>900</v>
      </c>
      <c r="N388" s="1736">
        <v>812</v>
      </c>
      <c r="O388" s="1738">
        <f t="shared" si="66"/>
        <v>0.90222222222222226</v>
      </c>
      <c r="P388" s="1736">
        <v>900</v>
      </c>
      <c r="Q388" s="1736">
        <v>852</v>
      </c>
      <c r="R388" s="1738">
        <f t="shared" si="67"/>
        <v>0.94666666666666666</v>
      </c>
      <c r="S388" s="1736">
        <v>900</v>
      </c>
      <c r="T388" s="1736">
        <v>872</v>
      </c>
      <c r="U388" s="1738">
        <f t="shared" si="68"/>
        <v>0.96888888888888891</v>
      </c>
      <c r="V388" s="1736">
        <v>900</v>
      </c>
      <c r="W388" s="1736">
        <v>932</v>
      </c>
      <c r="X388" s="1738">
        <f t="shared" si="69"/>
        <v>1.0355555555555556</v>
      </c>
      <c r="Y388" s="1736">
        <v>900</v>
      </c>
      <c r="Z388" s="1736">
        <v>860</v>
      </c>
      <c r="AA388" s="1738">
        <f t="shared" si="70"/>
        <v>0.9555555555555556</v>
      </c>
      <c r="AB388" s="1736">
        <v>900</v>
      </c>
      <c r="AC388" s="1736">
        <v>828</v>
      </c>
      <c r="AD388" s="1738">
        <f t="shared" si="71"/>
        <v>0.92</v>
      </c>
      <c r="AE388" s="1736">
        <v>900</v>
      </c>
      <c r="AF388" s="1736">
        <v>784</v>
      </c>
      <c r="AG388" s="1738">
        <f t="shared" si="72"/>
        <v>0.87111111111111106</v>
      </c>
      <c r="AH388" s="1736">
        <v>900</v>
      </c>
      <c r="AI388" s="1736">
        <v>344</v>
      </c>
      <c r="AJ388" s="1738">
        <f t="shared" si="73"/>
        <v>0.38222222222222224</v>
      </c>
      <c r="AK388" s="1736">
        <v>900</v>
      </c>
      <c r="AL388" s="1736">
        <v>336</v>
      </c>
      <c r="AM388" s="1738">
        <f t="shared" si="74"/>
        <v>0.37333333333333335</v>
      </c>
      <c r="AN388" s="1736">
        <v>900</v>
      </c>
      <c r="AO388" s="1736">
        <v>328</v>
      </c>
      <c r="AP388" s="1738">
        <f t="shared" si="75"/>
        <v>0.36444444444444446</v>
      </c>
      <c r="AQ388" s="1736">
        <v>900</v>
      </c>
      <c r="AR388" s="1736">
        <v>360</v>
      </c>
      <c r="AS388" s="1738">
        <f t="shared" si="76"/>
        <v>0.4</v>
      </c>
      <c r="AT388" s="1738">
        <f t="shared" si="77"/>
        <v>0.75037037037037035</v>
      </c>
    </row>
    <row r="389" spans="1:46">
      <c r="A389" s="1739" t="s">
        <v>3385</v>
      </c>
      <c r="B389" s="1721">
        <v>1230</v>
      </c>
      <c r="C389" s="1721">
        <v>52</v>
      </c>
      <c r="D389" s="1734">
        <v>382</v>
      </c>
      <c r="E389" s="1740" t="s">
        <v>1580</v>
      </c>
      <c r="F389" s="1736" t="s">
        <v>2290</v>
      </c>
      <c r="G389" s="1736" t="s">
        <v>2289</v>
      </c>
      <c r="H389" s="1736">
        <v>132</v>
      </c>
      <c r="I389" s="1736">
        <v>1000</v>
      </c>
      <c r="J389" s="1736">
        <v>1000</v>
      </c>
      <c r="K389" s="1736">
        <v>156.25</v>
      </c>
      <c r="L389" s="1738">
        <f t="shared" si="65"/>
        <v>0.15625</v>
      </c>
      <c r="M389" s="1736">
        <v>1000</v>
      </c>
      <c r="N389" s="1736">
        <v>365.63</v>
      </c>
      <c r="O389" s="1738">
        <f t="shared" si="66"/>
        <v>0.36563000000000001</v>
      </c>
      <c r="P389" s="1736">
        <v>1000</v>
      </c>
      <c r="Q389" s="1736">
        <v>156.25</v>
      </c>
      <c r="R389" s="1738">
        <f t="shared" si="67"/>
        <v>0.15625</v>
      </c>
      <c r="S389" s="1736">
        <v>1000</v>
      </c>
      <c r="T389" s="1736">
        <v>153.13</v>
      </c>
      <c r="U389" s="1738">
        <f t="shared" si="68"/>
        <v>0.15312999999999999</v>
      </c>
      <c r="V389" s="1736">
        <v>1000</v>
      </c>
      <c r="W389" s="1736">
        <v>296.88</v>
      </c>
      <c r="X389" s="1738">
        <f t="shared" si="69"/>
        <v>0.29687999999999998</v>
      </c>
      <c r="Y389" s="1736">
        <v>1000</v>
      </c>
      <c r="Z389" s="1736">
        <v>250</v>
      </c>
      <c r="AA389" s="1738">
        <f t="shared" si="70"/>
        <v>0.25</v>
      </c>
      <c r="AB389" s="1736">
        <v>1000</v>
      </c>
      <c r="AC389" s="1736">
        <v>103.13</v>
      </c>
      <c r="AD389" s="1738">
        <f t="shared" si="71"/>
        <v>0.10313</v>
      </c>
      <c r="AE389" s="1736">
        <v>1000</v>
      </c>
      <c r="AF389" s="1736">
        <v>143.75</v>
      </c>
      <c r="AG389" s="1738">
        <f t="shared" si="72"/>
        <v>0.14374999999999999</v>
      </c>
      <c r="AH389" s="1736">
        <v>1000</v>
      </c>
      <c r="AI389" s="1736">
        <v>103.13</v>
      </c>
      <c r="AJ389" s="1738">
        <f t="shared" si="73"/>
        <v>0.10313</v>
      </c>
      <c r="AK389" s="1736">
        <v>1000</v>
      </c>
      <c r="AL389" s="1736">
        <v>106.25</v>
      </c>
      <c r="AM389" s="1738">
        <f t="shared" si="74"/>
        <v>0.10625</v>
      </c>
      <c r="AN389" s="1736">
        <v>1000</v>
      </c>
      <c r="AO389" s="1736">
        <v>106.75</v>
      </c>
      <c r="AP389" s="1738">
        <f t="shared" si="75"/>
        <v>0.10675</v>
      </c>
      <c r="AQ389" s="1736">
        <v>1000</v>
      </c>
      <c r="AR389" s="1736">
        <v>144</v>
      </c>
      <c r="AS389" s="1738">
        <f t="shared" si="76"/>
        <v>0.14399999999999999</v>
      </c>
      <c r="AT389" s="1738">
        <f t="shared" si="77"/>
        <v>0.17376250000000001</v>
      </c>
    </row>
    <row r="390" spans="1:46">
      <c r="A390" s="1739" t="s">
        <v>3386</v>
      </c>
      <c r="B390" s="1721">
        <v>1230</v>
      </c>
      <c r="C390" s="1721">
        <v>55</v>
      </c>
      <c r="D390" s="1734">
        <v>383</v>
      </c>
      <c r="E390" s="1740" t="s">
        <v>1582</v>
      </c>
      <c r="F390" s="1736" t="s">
        <v>2290</v>
      </c>
      <c r="G390" s="1736" t="s">
        <v>2289</v>
      </c>
      <c r="H390" s="1736">
        <v>33</v>
      </c>
      <c r="I390" s="1736">
        <v>1000</v>
      </c>
      <c r="J390" s="1736">
        <v>1000</v>
      </c>
      <c r="K390" s="1736">
        <v>697.5</v>
      </c>
      <c r="L390" s="1738">
        <f t="shared" si="65"/>
        <v>0.69750000000000001</v>
      </c>
      <c r="M390" s="1736">
        <v>1000</v>
      </c>
      <c r="N390" s="1736">
        <v>673.2</v>
      </c>
      <c r="O390" s="1738">
        <f t="shared" si="66"/>
        <v>0.67320000000000002</v>
      </c>
      <c r="P390" s="1736">
        <v>1000</v>
      </c>
      <c r="Q390" s="1736">
        <v>667.05</v>
      </c>
      <c r="R390" s="1738">
        <f t="shared" si="67"/>
        <v>0.66704999999999992</v>
      </c>
      <c r="S390" s="1736">
        <v>1000</v>
      </c>
      <c r="T390" s="1736">
        <v>695.1</v>
      </c>
      <c r="U390" s="1738">
        <f t="shared" si="68"/>
        <v>0.69510000000000005</v>
      </c>
      <c r="V390" s="1736">
        <v>1000</v>
      </c>
      <c r="W390" s="1736">
        <v>660.9</v>
      </c>
      <c r="X390" s="1738">
        <f t="shared" si="69"/>
        <v>0.66089999999999993</v>
      </c>
      <c r="Y390" s="1736">
        <v>1000</v>
      </c>
      <c r="Z390" s="1736">
        <v>682.5</v>
      </c>
      <c r="AA390" s="1738">
        <f t="shared" si="70"/>
        <v>0.6825</v>
      </c>
      <c r="AB390" s="1736">
        <v>1000</v>
      </c>
      <c r="AC390" s="1736">
        <v>712.5</v>
      </c>
      <c r="AD390" s="1738">
        <f t="shared" si="71"/>
        <v>0.71250000000000002</v>
      </c>
      <c r="AE390" s="1736">
        <v>1000</v>
      </c>
      <c r="AF390" s="1736">
        <v>754.5</v>
      </c>
      <c r="AG390" s="1738">
        <f t="shared" si="72"/>
        <v>0.75449999999999995</v>
      </c>
      <c r="AH390" s="1736">
        <v>1000</v>
      </c>
      <c r="AI390" s="1736">
        <v>809.1</v>
      </c>
      <c r="AJ390" s="1738">
        <f t="shared" si="73"/>
        <v>0.80910000000000004</v>
      </c>
      <c r="AK390" s="1736">
        <v>1000</v>
      </c>
      <c r="AL390" s="1736">
        <v>787.5</v>
      </c>
      <c r="AM390" s="1738">
        <f t="shared" si="74"/>
        <v>0.78749999999999998</v>
      </c>
      <c r="AN390" s="1736">
        <v>1000</v>
      </c>
      <c r="AO390" s="1736">
        <v>785.7</v>
      </c>
      <c r="AP390" s="1738">
        <f t="shared" si="75"/>
        <v>0.78570000000000007</v>
      </c>
      <c r="AQ390" s="1736">
        <v>1000</v>
      </c>
      <c r="AR390" s="1736">
        <v>709.2</v>
      </c>
      <c r="AS390" s="1738">
        <f t="shared" si="76"/>
        <v>0.70920000000000005</v>
      </c>
      <c r="AT390" s="1738">
        <f t="shared" si="77"/>
        <v>0.71956249999999999</v>
      </c>
    </row>
    <row r="391" spans="1:46">
      <c r="A391" s="1739" t="s">
        <v>3387</v>
      </c>
      <c r="B391" s="1721">
        <v>6110</v>
      </c>
      <c r="C391" s="1721">
        <v>42</v>
      </c>
      <c r="D391" s="1734">
        <v>384</v>
      </c>
      <c r="E391" s="1740" t="s">
        <v>65</v>
      </c>
      <c r="F391" s="1736" t="s">
        <v>2292</v>
      </c>
      <c r="G391" s="1736" t="s">
        <v>2289</v>
      </c>
      <c r="H391" s="1736">
        <v>33</v>
      </c>
      <c r="I391" s="1736">
        <v>1000</v>
      </c>
      <c r="J391" s="1736">
        <v>1000</v>
      </c>
      <c r="K391" s="1736">
        <v>74.099999999999994</v>
      </c>
      <c r="L391" s="1738">
        <f t="shared" si="65"/>
        <v>7.4099999999999999E-2</v>
      </c>
      <c r="M391" s="1736">
        <v>1000</v>
      </c>
      <c r="N391" s="1736">
        <v>0</v>
      </c>
      <c r="O391" s="1738"/>
      <c r="P391" s="1736">
        <v>1000</v>
      </c>
      <c r="Q391" s="1736">
        <v>0</v>
      </c>
      <c r="R391" s="1738"/>
      <c r="S391" s="1736">
        <v>1000</v>
      </c>
      <c r="T391" s="1736">
        <v>0</v>
      </c>
      <c r="U391" s="1738"/>
      <c r="V391" s="1736">
        <v>1000</v>
      </c>
      <c r="W391" s="1736">
        <v>0</v>
      </c>
      <c r="X391" s="1738"/>
      <c r="Y391" s="1736">
        <v>1000</v>
      </c>
      <c r="Z391" s="1736">
        <v>0</v>
      </c>
      <c r="AA391" s="1738"/>
      <c r="AB391" s="1736">
        <v>1000</v>
      </c>
      <c r="AC391" s="1736">
        <v>0</v>
      </c>
      <c r="AD391" s="1738"/>
      <c r="AE391" s="1736">
        <v>1000</v>
      </c>
      <c r="AF391" s="1736">
        <v>0</v>
      </c>
      <c r="AG391" s="1738"/>
      <c r="AH391" s="1736">
        <v>1000</v>
      </c>
      <c r="AI391" s="1736">
        <v>0</v>
      </c>
      <c r="AJ391" s="1738"/>
      <c r="AK391" s="1736">
        <v>1000</v>
      </c>
      <c r="AL391" s="1736">
        <v>0</v>
      </c>
      <c r="AM391" s="1738"/>
      <c r="AN391" s="1736">
        <v>1000</v>
      </c>
      <c r="AO391" s="1736">
        <v>0</v>
      </c>
      <c r="AP391" s="1738"/>
      <c r="AQ391" s="1736">
        <v>1000</v>
      </c>
      <c r="AR391" s="1736">
        <v>0</v>
      </c>
      <c r="AS391" s="1738"/>
      <c r="AT391" s="1738">
        <f t="shared" si="77"/>
        <v>6.1749999999999999E-3</v>
      </c>
    </row>
    <row r="392" spans="1:46">
      <c r="A392" s="1739" t="s">
        <v>3388</v>
      </c>
      <c r="B392" s="1721">
        <v>6210</v>
      </c>
      <c r="C392" s="1721">
        <v>13</v>
      </c>
      <c r="D392" s="1734">
        <v>385</v>
      </c>
      <c r="E392" s="1740" t="s">
        <v>1617</v>
      </c>
      <c r="F392" s="1736" t="s">
        <v>2290</v>
      </c>
      <c r="G392" s="1736" t="s">
        <v>2289</v>
      </c>
      <c r="H392" s="1736">
        <v>33</v>
      </c>
      <c r="I392" s="1736">
        <v>1000</v>
      </c>
      <c r="J392" s="1736">
        <v>1000</v>
      </c>
      <c r="K392" s="1736">
        <v>870</v>
      </c>
      <c r="L392" s="1738">
        <f t="shared" si="65"/>
        <v>0.87</v>
      </c>
      <c r="M392" s="1736">
        <v>1000</v>
      </c>
      <c r="N392" s="1736">
        <v>876</v>
      </c>
      <c r="O392" s="1738">
        <f t="shared" si="66"/>
        <v>0.876</v>
      </c>
      <c r="P392" s="1736">
        <v>1000</v>
      </c>
      <c r="Q392" s="1736">
        <v>936</v>
      </c>
      <c r="R392" s="1738">
        <f t="shared" si="67"/>
        <v>0.93600000000000005</v>
      </c>
      <c r="S392" s="1736">
        <v>1000</v>
      </c>
      <c r="T392" s="1736">
        <v>900</v>
      </c>
      <c r="U392" s="1738">
        <f t="shared" si="68"/>
        <v>0.9</v>
      </c>
      <c r="V392" s="1736">
        <v>1000</v>
      </c>
      <c r="W392" s="1736">
        <v>930</v>
      </c>
      <c r="X392" s="1738">
        <f t="shared" si="69"/>
        <v>0.93</v>
      </c>
      <c r="Y392" s="1736">
        <v>1000</v>
      </c>
      <c r="Z392" s="1736">
        <v>966</v>
      </c>
      <c r="AA392" s="1738">
        <f t="shared" si="70"/>
        <v>0.96599999999999997</v>
      </c>
      <c r="AB392" s="1736">
        <v>1000</v>
      </c>
      <c r="AC392" s="1736">
        <v>978</v>
      </c>
      <c r="AD392" s="1738">
        <f t="shared" si="71"/>
        <v>0.97799999999999998</v>
      </c>
      <c r="AE392" s="1736">
        <v>1000</v>
      </c>
      <c r="AF392" s="1736">
        <v>930</v>
      </c>
      <c r="AG392" s="1738">
        <f t="shared" si="72"/>
        <v>0.93</v>
      </c>
      <c r="AH392" s="1736">
        <v>1000</v>
      </c>
      <c r="AI392" s="1736">
        <v>930</v>
      </c>
      <c r="AJ392" s="1738">
        <f t="shared" si="73"/>
        <v>0.93</v>
      </c>
      <c r="AK392" s="1736">
        <v>1000</v>
      </c>
      <c r="AL392" s="1736">
        <v>936</v>
      </c>
      <c r="AM392" s="1738">
        <f t="shared" si="74"/>
        <v>0.93600000000000005</v>
      </c>
      <c r="AN392" s="1736">
        <v>1000</v>
      </c>
      <c r="AO392" s="1736">
        <v>883.2</v>
      </c>
      <c r="AP392" s="1738">
        <f t="shared" si="75"/>
        <v>0.8832000000000001</v>
      </c>
      <c r="AQ392" s="1736">
        <v>1000</v>
      </c>
      <c r="AR392" s="1736">
        <v>913.2</v>
      </c>
      <c r="AS392" s="1738">
        <f t="shared" si="76"/>
        <v>0.91320000000000001</v>
      </c>
      <c r="AT392" s="1738">
        <f t="shared" si="77"/>
        <v>0.92070000000000007</v>
      </c>
    </row>
    <row r="393" spans="1:46">
      <c r="A393" s="1739" t="s">
        <v>3389</v>
      </c>
      <c r="B393" s="1721">
        <v>6220</v>
      </c>
      <c r="C393" s="1721">
        <v>75</v>
      </c>
      <c r="D393" s="1734">
        <v>386</v>
      </c>
      <c r="E393" s="1740" t="s">
        <v>1456</v>
      </c>
      <c r="F393" s="1736" t="s">
        <v>608</v>
      </c>
      <c r="G393" s="1736" t="s">
        <v>2289</v>
      </c>
      <c r="H393" s="1736">
        <v>33</v>
      </c>
      <c r="I393" s="1736">
        <v>1000</v>
      </c>
      <c r="J393" s="1736">
        <v>1000</v>
      </c>
      <c r="K393" s="1736">
        <v>0</v>
      </c>
      <c r="L393" s="1738"/>
      <c r="M393" s="1736">
        <v>1000</v>
      </c>
      <c r="N393" s="1736">
        <v>0</v>
      </c>
      <c r="O393" s="1738"/>
      <c r="P393" s="1736">
        <v>1000</v>
      </c>
      <c r="Q393" s="1736">
        <v>0</v>
      </c>
      <c r="R393" s="1738"/>
      <c r="S393" s="1736">
        <v>1000</v>
      </c>
      <c r="T393" s="1736">
        <v>0</v>
      </c>
      <c r="U393" s="1738"/>
      <c r="V393" s="1736">
        <v>1000</v>
      </c>
      <c r="W393" s="1736">
        <v>0</v>
      </c>
      <c r="X393" s="1738"/>
      <c r="Y393" s="1736">
        <v>1000</v>
      </c>
      <c r="Z393" s="1736">
        <v>0</v>
      </c>
      <c r="AA393" s="1738"/>
      <c r="AB393" s="1736">
        <v>1000</v>
      </c>
      <c r="AC393" s="1736">
        <v>0</v>
      </c>
      <c r="AD393" s="1738"/>
      <c r="AE393" s="1736">
        <v>1000</v>
      </c>
      <c r="AF393" s="1736">
        <v>0</v>
      </c>
      <c r="AG393" s="1738"/>
      <c r="AH393" s="1736">
        <v>1000</v>
      </c>
      <c r="AI393" s="1736">
        <v>0</v>
      </c>
      <c r="AJ393" s="1738"/>
      <c r="AK393" s="1736">
        <v>1000</v>
      </c>
      <c r="AL393" s="1736">
        <v>0</v>
      </c>
      <c r="AM393" s="1738"/>
      <c r="AN393" s="1736">
        <v>1000</v>
      </c>
      <c r="AO393" s="1736">
        <v>0</v>
      </c>
      <c r="AP393" s="1738"/>
      <c r="AQ393" s="1736">
        <v>1000</v>
      </c>
      <c r="AR393" s="1736">
        <v>0</v>
      </c>
      <c r="AS393" s="1738"/>
      <c r="AT393" s="1738">
        <f t="shared" ref="AT393:AT456" si="78">+(K393+N393+Q393+T393+W393+Z393+AC393+AF393+AI393+AL393+AO393+AR393)/(J393+M393+P393+S393+V393+Y393+AB393+AE393+AH393+AK393+AN393+AQ393)</f>
        <v>0</v>
      </c>
    </row>
    <row r="394" spans="1:46" s="1742" customFormat="1">
      <c r="A394" s="1741"/>
      <c r="D394" s="1743">
        <f>+D393</f>
        <v>386</v>
      </c>
      <c r="E394" s="1744" t="s">
        <v>2371</v>
      </c>
      <c r="F394" s="1744"/>
      <c r="G394" s="1744"/>
      <c r="H394" s="1744"/>
      <c r="I394" s="1744">
        <f>SUM(I8:I393)</f>
        <v>110079.25000000001</v>
      </c>
      <c r="J394" s="1744">
        <f t="shared" ref="J394:K394" si="79">SUM(J8:J393)</f>
        <v>103438.27</v>
      </c>
      <c r="K394" s="1744">
        <f t="shared" si="79"/>
        <v>55605.59</v>
      </c>
      <c r="L394" s="1745">
        <f>+K394/J394</f>
        <v>0.53757269915670469</v>
      </c>
      <c r="M394" s="1744">
        <f t="shared" ref="M394:N394" si="80">SUM(M8:M393)</f>
        <v>105092.38000000002</v>
      </c>
      <c r="N394" s="1744">
        <f t="shared" si="80"/>
        <v>56608.349999999991</v>
      </c>
      <c r="O394" s="1745">
        <f t="shared" ref="O394" si="81">+N394/M394</f>
        <v>0.53865323061481696</v>
      </c>
      <c r="P394" s="1744">
        <f t="shared" ref="P394:Q394" si="82">SUM(P8:P393)</f>
        <v>105684.38000000002</v>
      </c>
      <c r="Q394" s="1744">
        <f t="shared" si="82"/>
        <v>55607.540000000008</v>
      </c>
      <c r="R394" s="1745">
        <f t="shared" ref="R394" si="83">+Q394/P394</f>
        <v>0.52616611839895355</v>
      </c>
      <c r="S394" s="1744">
        <f t="shared" ref="S394:T394" si="84">SUM(S8:S393)</f>
        <v>106561.38000000002</v>
      </c>
      <c r="T394" s="1744">
        <f t="shared" si="84"/>
        <v>56683.51999999999</v>
      </c>
      <c r="U394" s="1745">
        <f t="shared" ref="U394" si="85">+T394/S394</f>
        <v>0.53193305116731759</v>
      </c>
      <c r="V394" s="1744">
        <f t="shared" ref="V394:W394" si="86">SUM(V8:V393)</f>
        <v>106815.05</v>
      </c>
      <c r="W394" s="1744">
        <f t="shared" si="86"/>
        <v>54401.970000000008</v>
      </c>
      <c r="X394" s="1745">
        <f t="shared" ref="X394" si="87">+W394/V394</f>
        <v>0.50930997083276197</v>
      </c>
      <c r="Y394" s="1744">
        <f t="shared" ref="Y394:Z394" si="88">SUM(Y8:Y393)</f>
        <v>106926.25000000001</v>
      </c>
      <c r="Z394" s="1744">
        <f t="shared" si="88"/>
        <v>54813.539999999972</v>
      </c>
      <c r="AA394" s="1745">
        <f t="shared" ref="AA394" si="89">+Z394/Y394</f>
        <v>0.51262940578202232</v>
      </c>
      <c r="AB394" s="1744">
        <f t="shared" ref="AB394:AC394" si="90">SUM(AB8:AB393)</f>
        <v>106835.25000000001</v>
      </c>
      <c r="AC394" s="1744">
        <f t="shared" si="90"/>
        <v>54137.329999999973</v>
      </c>
      <c r="AD394" s="1745">
        <f t="shared" ref="AD394" si="91">+AC394/AB394</f>
        <v>0.50673658740911787</v>
      </c>
      <c r="AE394" s="1744">
        <f t="shared" ref="AE394:AF394" si="92">SUM(AE8:AE393)</f>
        <v>107235.25000000001</v>
      </c>
      <c r="AF394" s="1744">
        <f t="shared" si="92"/>
        <v>54054.26999999999</v>
      </c>
      <c r="AG394" s="1745">
        <f t="shared" ref="AG394" si="93">+AF394/AE394</f>
        <v>0.50407184204820688</v>
      </c>
      <c r="AH394" s="1744">
        <f t="shared" ref="AH394:AI394" si="94">SUM(AH8:AH393)</f>
        <v>107885.25000000001</v>
      </c>
      <c r="AI394" s="1744">
        <f t="shared" si="94"/>
        <v>50977.97</v>
      </c>
      <c r="AJ394" s="1745">
        <f t="shared" ref="AJ394" si="95">+AI394/AH394</f>
        <v>0.47252029355264036</v>
      </c>
      <c r="AK394" s="1744">
        <f t="shared" ref="AK394:AL394" si="96">SUM(AK8:AK393)</f>
        <v>108836.25000000001</v>
      </c>
      <c r="AL394" s="1744">
        <f t="shared" si="96"/>
        <v>54369.1</v>
      </c>
      <c r="AM394" s="1745">
        <f t="shared" ref="AM394" si="97">+AL394/AK394</f>
        <v>0.49954955265364243</v>
      </c>
      <c r="AN394" s="1744">
        <f t="shared" ref="AN394:AO394" si="98">SUM(AN8:AN393)</f>
        <v>109315.25000000001</v>
      </c>
      <c r="AO394" s="1744">
        <f t="shared" si="98"/>
        <v>56294.039999999979</v>
      </c>
      <c r="AP394" s="1745">
        <f t="shared" ref="AP394" si="99">+AO394/AN394</f>
        <v>0.51496968629719986</v>
      </c>
      <c r="AQ394" s="1744">
        <f t="shared" ref="AQ394:AR394" si="100">SUM(AQ8:AQ393)</f>
        <v>110079.25000000001</v>
      </c>
      <c r="AR394" s="1744">
        <f t="shared" si="100"/>
        <v>57249.96</v>
      </c>
      <c r="AS394" s="1745">
        <f t="shared" ref="AS394" si="101">+AR394/AQ394</f>
        <v>0.52007948818691985</v>
      </c>
      <c r="AT394" s="1746">
        <f t="shared" si="78"/>
        <v>0.51436211919940666</v>
      </c>
    </row>
    <row r="395" spans="1:46">
      <c r="A395" s="1739"/>
      <c r="D395" s="1734"/>
      <c r="E395" s="1735" t="s">
        <v>2370</v>
      </c>
      <c r="F395" s="1736"/>
      <c r="G395" s="1736"/>
      <c r="H395" s="1736"/>
      <c r="I395" s="1736"/>
      <c r="J395" s="1736"/>
      <c r="K395" s="1736"/>
      <c r="L395" s="1738"/>
      <c r="M395" s="1736"/>
      <c r="N395" s="1736"/>
      <c r="O395" s="1738"/>
      <c r="P395" s="1736"/>
      <c r="Q395" s="1736"/>
      <c r="R395" s="1738"/>
      <c r="S395" s="1736"/>
      <c r="T395" s="1736"/>
      <c r="U395" s="1738"/>
      <c r="V395" s="1736"/>
      <c r="W395" s="1736"/>
      <c r="X395" s="1738"/>
      <c r="Y395" s="1736"/>
      <c r="Z395" s="1736"/>
      <c r="AA395" s="1738"/>
      <c r="AB395" s="1736"/>
      <c r="AC395" s="1736"/>
      <c r="AD395" s="1738"/>
      <c r="AE395" s="1736"/>
      <c r="AF395" s="1736"/>
      <c r="AG395" s="1738"/>
      <c r="AH395" s="1736"/>
      <c r="AI395" s="1736"/>
      <c r="AJ395" s="1738"/>
      <c r="AK395" s="1736"/>
      <c r="AL395" s="1736"/>
      <c r="AM395" s="1738"/>
      <c r="AN395" s="1736"/>
      <c r="AO395" s="1736"/>
      <c r="AP395" s="1738"/>
      <c r="AQ395" s="1736"/>
      <c r="AR395" s="1736"/>
      <c r="AS395" s="1738"/>
      <c r="AT395" s="1738"/>
    </row>
    <row r="396" spans="1:46">
      <c r="A396" s="1739" t="s">
        <v>3390</v>
      </c>
      <c r="B396" s="1721">
        <v>6110</v>
      </c>
      <c r="C396" s="1721">
        <v>49</v>
      </c>
      <c r="D396" s="1734">
        <v>1</v>
      </c>
      <c r="E396" s="1740" t="s">
        <v>1825</v>
      </c>
      <c r="F396" s="1736" t="s">
        <v>2290</v>
      </c>
      <c r="G396" s="1736" t="s">
        <v>2289</v>
      </c>
      <c r="H396" s="1736">
        <v>33</v>
      </c>
      <c r="I396" s="1736">
        <v>1100</v>
      </c>
      <c r="J396" s="1736">
        <v>364</v>
      </c>
      <c r="K396" s="1736">
        <v>768</v>
      </c>
      <c r="L396" s="1738">
        <f t="shared" ref="L396:L460" si="102">+K396/J396</f>
        <v>2.1098901098901099</v>
      </c>
      <c r="M396" s="1736">
        <v>1100</v>
      </c>
      <c r="N396" s="1736">
        <v>621</v>
      </c>
      <c r="O396" s="1738">
        <f t="shared" ref="O396:O460" si="103">+N396/M396</f>
        <v>0.56454545454545457</v>
      </c>
      <c r="P396" s="1736">
        <v>1100</v>
      </c>
      <c r="Q396" s="1736">
        <v>769.5</v>
      </c>
      <c r="R396" s="1738">
        <f t="shared" ref="R396:R460" si="104">+Q396/P396</f>
        <v>0.69954545454545458</v>
      </c>
      <c r="S396" s="1736">
        <v>1100</v>
      </c>
      <c r="T396" s="1736">
        <v>732</v>
      </c>
      <c r="U396" s="1738">
        <f t="shared" ref="U396:U460" si="105">+T396/S396</f>
        <v>0.66545454545454541</v>
      </c>
      <c r="V396" s="1736">
        <v>1100</v>
      </c>
      <c r="W396" s="1736">
        <v>690</v>
      </c>
      <c r="X396" s="1738">
        <f t="shared" ref="X396:X460" si="106">+W396/V396</f>
        <v>0.62727272727272732</v>
      </c>
      <c r="Y396" s="1736">
        <v>1100</v>
      </c>
      <c r="Z396" s="1736">
        <v>877.5</v>
      </c>
      <c r="AA396" s="1738">
        <f t="shared" ref="AA396:AA460" si="107">+Z396/Y396</f>
        <v>0.79772727272727273</v>
      </c>
      <c r="AB396" s="1736">
        <v>1100</v>
      </c>
      <c r="AC396" s="1736">
        <v>858</v>
      </c>
      <c r="AD396" s="1738">
        <f t="shared" ref="AD396:AD460" si="108">+AC396/AB396</f>
        <v>0.78</v>
      </c>
      <c r="AE396" s="1736">
        <v>1100</v>
      </c>
      <c r="AF396" s="1736">
        <v>760.5</v>
      </c>
      <c r="AG396" s="1738">
        <f t="shared" ref="AG396:AG460" si="109">+AF396/AE396</f>
        <v>0.6913636363636364</v>
      </c>
      <c r="AH396" s="1736">
        <v>1100</v>
      </c>
      <c r="AI396" s="1736">
        <v>685.5</v>
      </c>
      <c r="AJ396" s="1738">
        <f t="shared" ref="AJ396:AJ460" si="110">+AI396/AH396</f>
        <v>0.62318181818181817</v>
      </c>
      <c r="AK396" s="1736">
        <v>1100</v>
      </c>
      <c r="AL396" s="1736">
        <v>810</v>
      </c>
      <c r="AM396" s="1738">
        <f t="shared" ref="AM396:AM460" si="111">+AL396/AK396</f>
        <v>0.73636363636363633</v>
      </c>
      <c r="AN396" s="1736">
        <v>1100</v>
      </c>
      <c r="AO396" s="1736">
        <v>874.5</v>
      </c>
      <c r="AP396" s="1738">
        <f t="shared" ref="AP396:AP460" si="112">+AO396/AN396</f>
        <v>0.79500000000000004</v>
      </c>
      <c r="AQ396" s="1736">
        <v>1100</v>
      </c>
      <c r="AR396" s="1736">
        <v>774</v>
      </c>
      <c r="AS396" s="1738">
        <f t="shared" ref="AS396:AS460" si="113">+AR396/AQ396</f>
        <v>0.70363636363636362</v>
      </c>
      <c r="AT396" s="1738">
        <f t="shared" si="78"/>
        <v>0.73977053915275992</v>
      </c>
    </row>
    <row r="397" spans="1:46">
      <c r="A397" s="1739" t="s">
        <v>3391</v>
      </c>
      <c r="B397" s="1721">
        <v>6110</v>
      </c>
      <c r="C397" s="1721">
        <v>15</v>
      </c>
      <c r="D397" s="1734">
        <v>2</v>
      </c>
      <c r="E397" s="1740" t="s">
        <v>1350</v>
      </c>
      <c r="F397" s="1736" t="s">
        <v>2290</v>
      </c>
      <c r="G397" s="1736" t="s">
        <v>1562</v>
      </c>
      <c r="H397" s="1736">
        <v>33</v>
      </c>
      <c r="I397" s="1736">
        <v>1236</v>
      </c>
      <c r="J397" s="1736">
        <v>1236</v>
      </c>
      <c r="K397" s="1736">
        <v>1031.4000000000001</v>
      </c>
      <c r="L397" s="1738">
        <f t="shared" si="102"/>
        <v>0.83446601941747578</v>
      </c>
      <c r="M397" s="1736">
        <v>1236</v>
      </c>
      <c r="N397" s="1736">
        <v>991.8</v>
      </c>
      <c r="O397" s="1738">
        <f t="shared" si="103"/>
        <v>0.80242718446601935</v>
      </c>
      <c r="P397" s="1736">
        <v>1236</v>
      </c>
      <c r="Q397" s="1736">
        <v>1048.2</v>
      </c>
      <c r="R397" s="1738">
        <f t="shared" si="104"/>
        <v>0.84805825242718447</v>
      </c>
      <c r="S397" s="1736">
        <v>1236</v>
      </c>
      <c r="T397" s="1736">
        <v>1048.2</v>
      </c>
      <c r="U397" s="1738">
        <f t="shared" si="105"/>
        <v>0.84805825242718447</v>
      </c>
      <c r="V397" s="1736">
        <v>1236</v>
      </c>
      <c r="W397" s="1736">
        <v>1057.8</v>
      </c>
      <c r="X397" s="1738">
        <f t="shared" si="106"/>
        <v>0.85582524271844651</v>
      </c>
      <c r="Y397" s="1736">
        <v>1236</v>
      </c>
      <c r="Z397" s="1736">
        <v>1128.5999999999999</v>
      </c>
      <c r="AA397" s="1738">
        <f t="shared" si="107"/>
        <v>0.9131067961165048</v>
      </c>
      <c r="AB397" s="1736">
        <v>1236</v>
      </c>
      <c r="AC397" s="1736">
        <v>1098</v>
      </c>
      <c r="AD397" s="1738">
        <f t="shared" si="108"/>
        <v>0.88834951456310685</v>
      </c>
      <c r="AE397" s="1736">
        <v>1236</v>
      </c>
      <c r="AF397" s="1736">
        <v>1098</v>
      </c>
      <c r="AG397" s="1738">
        <f t="shared" si="109"/>
        <v>0.88834951456310685</v>
      </c>
      <c r="AH397" s="1736">
        <v>1236</v>
      </c>
      <c r="AI397" s="1736">
        <v>1231.8</v>
      </c>
      <c r="AJ397" s="1738">
        <f t="shared" si="110"/>
        <v>0.99660194174757277</v>
      </c>
      <c r="AK397" s="1736">
        <v>1236</v>
      </c>
      <c r="AL397" s="1736">
        <v>1314</v>
      </c>
      <c r="AM397" s="1738">
        <f t="shared" si="111"/>
        <v>1.0631067961165048</v>
      </c>
      <c r="AN397" s="1736">
        <v>1236</v>
      </c>
      <c r="AO397" s="1736">
        <v>1170</v>
      </c>
      <c r="AP397" s="1738">
        <f t="shared" si="112"/>
        <v>0.94660194174757284</v>
      </c>
      <c r="AQ397" s="1736">
        <v>1236</v>
      </c>
      <c r="AR397" s="1736">
        <v>1050</v>
      </c>
      <c r="AS397" s="1738">
        <f t="shared" si="113"/>
        <v>0.84951456310679607</v>
      </c>
      <c r="AT397" s="1738">
        <f t="shared" si="78"/>
        <v>0.89453883495145625</v>
      </c>
    </row>
    <row r="398" spans="1:46">
      <c r="A398" s="1739" t="s">
        <v>3392</v>
      </c>
      <c r="B398" s="1721">
        <v>6220</v>
      </c>
      <c r="C398" s="1721">
        <v>11</v>
      </c>
      <c r="D398" s="1734">
        <v>3</v>
      </c>
      <c r="E398" s="1740" t="s">
        <v>37</v>
      </c>
      <c r="F398" s="1736" t="s">
        <v>2290</v>
      </c>
      <c r="G398" s="1736" t="s">
        <v>1562</v>
      </c>
      <c r="H398" s="1736">
        <v>11</v>
      </c>
      <c r="I398" s="1736">
        <v>1292.22</v>
      </c>
      <c r="J398" s="1736">
        <v>1292.22</v>
      </c>
      <c r="K398" s="1736">
        <v>804</v>
      </c>
      <c r="L398" s="1738">
        <f t="shared" si="102"/>
        <v>0.6221850768445002</v>
      </c>
      <c r="M398" s="1736">
        <v>1292.22</v>
      </c>
      <c r="N398" s="1736">
        <v>840</v>
      </c>
      <c r="O398" s="1738">
        <f t="shared" si="103"/>
        <v>0.65004411013604491</v>
      </c>
      <c r="P398" s="1736">
        <v>1292.22</v>
      </c>
      <c r="Q398" s="1736">
        <v>884</v>
      </c>
      <c r="R398" s="1738">
        <f t="shared" si="104"/>
        <v>0.6840940397145997</v>
      </c>
      <c r="S398" s="1736">
        <v>1292.22</v>
      </c>
      <c r="T398" s="1736">
        <v>992</v>
      </c>
      <c r="U398" s="1738">
        <f t="shared" si="105"/>
        <v>0.76767113958923405</v>
      </c>
      <c r="V398" s="1736">
        <v>1292.22</v>
      </c>
      <c r="W398" s="1736">
        <v>1052</v>
      </c>
      <c r="X398" s="1738">
        <f t="shared" si="106"/>
        <v>0.81410286174180868</v>
      </c>
      <c r="Y398" s="1736">
        <v>1292.22</v>
      </c>
      <c r="Z398" s="1736">
        <v>1040</v>
      </c>
      <c r="AA398" s="1738">
        <f t="shared" si="107"/>
        <v>0.80481651731129378</v>
      </c>
      <c r="AB398" s="1736">
        <v>1292.22</v>
      </c>
      <c r="AC398" s="1736">
        <v>1064</v>
      </c>
      <c r="AD398" s="1738">
        <f t="shared" si="108"/>
        <v>0.82338920617232358</v>
      </c>
      <c r="AE398" s="1736">
        <v>1292.22</v>
      </c>
      <c r="AF398" s="1736">
        <v>808</v>
      </c>
      <c r="AG398" s="1738">
        <f t="shared" si="109"/>
        <v>0.62528052498800513</v>
      </c>
      <c r="AH398" s="1736">
        <v>1292.22</v>
      </c>
      <c r="AI398" s="1736">
        <v>1104</v>
      </c>
      <c r="AJ398" s="1738">
        <f t="shared" si="110"/>
        <v>0.85434368760737334</v>
      </c>
      <c r="AK398" s="1736">
        <v>1292.22</v>
      </c>
      <c r="AL398" s="1736">
        <v>1112</v>
      </c>
      <c r="AM398" s="1738">
        <f t="shared" si="111"/>
        <v>0.86053458389438331</v>
      </c>
      <c r="AN398" s="1736">
        <v>1292.22</v>
      </c>
      <c r="AO398" s="1736">
        <v>1060</v>
      </c>
      <c r="AP398" s="1738">
        <f t="shared" si="112"/>
        <v>0.82029375802881865</v>
      </c>
      <c r="AQ398" s="1736">
        <v>1292.22</v>
      </c>
      <c r="AR398" s="1736">
        <v>896</v>
      </c>
      <c r="AS398" s="1738">
        <f t="shared" si="113"/>
        <v>0.6933803841451146</v>
      </c>
      <c r="AT398" s="1738">
        <f t="shared" si="78"/>
        <v>0.75167799084779174</v>
      </c>
    </row>
    <row r="399" spans="1:46">
      <c r="A399" s="1739" t="s">
        <v>3393</v>
      </c>
      <c r="B399" s="1721">
        <v>1220</v>
      </c>
      <c r="C399" s="1721">
        <v>9</v>
      </c>
      <c r="D399" s="1734">
        <v>4</v>
      </c>
      <c r="E399" s="1740" t="s">
        <v>1223</v>
      </c>
      <c r="F399" s="1736" t="s">
        <v>2290</v>
      </c>
      <c r="G399" s="1736" t="s">
        <v>2289</v>
      </c>
      <c r="H399" s="1736">
        <v>33</v>
      </c>
      <c r="I399" s="1736">
        <v>1300</v>
      </c>
      <c r="J399" s="1736">
        <v>1300</v>
      </c>
      <c r="K399" s="1736">
        <v>1413</v>
      </c>
      <c r="L399" s="1738">
        <f t="shared" si="102"/>
        <v>1.0869230769230769</v>
      </c>
      <c r="M399" s="1736">
        <v>1300</v>
      </c>
      <c r="N399" s="1736">
        <v>1401</v>
      </c>
      <c r="O399" s="1738">
        <f t="shared" si="103"/>
        <v>1.0776923076923077</v>
      </c>
      <c r="P399" s="1736">
        <v>1300</v>
      </c>
      <c r="Q399" s="1736">
        <v>1422</v>
      </c>
      <c r="R399" s="1738">
        <f t="shared" si="104"/>
        <v>1.0938461538461539</v>
      </c>
      <c r="S399" s="1736">
        <v>1300</v>
      </c>
      <c r="T399" s="1736">
        <v>1422</v>
      </c>
      <c r="U399" s="1738">
        <f t="shared" si="105"/>
        <v>1.0938461538461539</v>
      </c>
      <c r="V399" s="1736">
        <v>1300</v>
      </c>
      <c r="W399" s="1736">
        <v>1410</v>
      </c>
      <c r="X399" s="1738">
        <f t="shared" si="106"/>
        <v>1.0846153846153845</v>
      </c>
      <c r="Y399" s="1736">
        <v>1300</v>
      </c>
      <c r="Z399" s="1736">
        <v>1257</v>
      </c>
      <c r="AA399" s="1738">
        <f t="shared" si="107"/>
        <v>0.96692307692307689</v>
      </c>
      <c r="AB399" s="1736">
        <v>1300</v>
      </c>
      <c r="AC399" s="1736">
        <v>1224</v>
      </c>
      <c r="AD399" s="1738">
        <f t="shared" si="108"/>
        <v>0.94153846153846155</v>
      </c>
      <c r="AE399" s="1736">
        <v>1300</v>
      </c>
      <c r="AF399" s="1736">
        <v>1410</v>
      </c>
      <c r="AG399" s="1738">
        <f t="shared" si="109"/>
        <v>1.0846153846153845</v>
      </c>
      <c r="AH399" s="1736">
        <v>1300</v>
      </c>
      <c r="AI399" s="1736">
        <v>1392</v>
      </c>
      <c r="AJ399" s="1738">
        <f t="shared" si="110"/>
        <v>1.0707692307692307</v>
      </c>
      <c r="AK399" s="1736">
        <v>1300</v>
      </c>
      <c r="AL399" s="1736">
        <v>1323</v>
      </c>
      <c r="AM399" s="1738">
        <f t="shared" si="111"/>
        <v>1.0176923076923077</v>
      </c>
      <c r="AN399" s="1736">
        <v>1300</v>
      </c>
      <c r="AO399" s="1736">
        <v>1308</v>
      </c>
      <c r="AP399" s="1738">
        <f t="shared" si="112"/>
        <v>1.0061538461538462</v>
      </c>
      <c r="AQ399" s="1736">
        <v>1300</v>
      </c>
      <c r="AR399" s="1736">
        <v>1245</v>
      </c>
      <c r="AS399" s="1738">
        <f t="shared" si="113"/>
        <v>0.95769230769230773</v>
      </c>
      <c r="AT399" s="1738">
        <f t="shared" si="78"/>
        <v>1.0401923076923076</v>
      </c>
    </row>
    <row r="400" spans="1:46">
      <c r="A400" s="1739" t="s">
        <v>3394</v>
      </c>
      <c r="B400" s="1721">
        <v>6130</v>
      </c>
      <c r="C400" s="1721">
        <v>5</v>
      </c>
      <c r="D400" s="1734">
        <v>5</v>
      </c>
      <c r="E400" s="1740" t="s">
        <v>843</v>
      </c>
      <c r="F400" s="1736" t="s">
        <v>2290</v>
      </c>
      <c r="G400" s="1736" t="s">
        <v>2289</v>
      </c>
      <c r="H400" s="1736">
        <v>33</v>
      </c>
      <c r="I400" s="1736">
        <v>1300</v>
      </c>
      <c r="J400" s="1736">
        <v>1300</v>
      </c>
      <c r="K400" s="1736">
        <v>457.5</v>
      </c>
      <c r="L400" s="1738">
        <f t="shared" si="102"/>
        <v>0.35192307692307695</v>
      </c>
      <c r="M400" s="1736">
        <v>1300</v>
      </c>
      <c r="N400" s="1736">
        <v>541.5</v>
      </c>
      <c r="O400" s="1738">
        <f t="shared" si="103"/>
        <v>0.41653846153846152</v>
      </c>
      <c r="P400" s="1736">
        <v>1300</v>
      </c>
      <c r="Q400" s="1736">
        <v>474</v>
      </c>
      <c r="R400" s="1738">
        <f t="shared" si="104"/>
        <v>0.36461538461538462</v>
      </c>
      <c r="S400" s="1736">
        <v>1300</v>
      </c>
      <c r="T400" s="1736">
        <v>708</v>
      </c>
      <c r="U400" s="1738">
        <f t="shared" si="105"/>
        <v>0.54461538461538461</v>
      </c>
      <c r="V400" s="1736">
        <v>1300</v>
      </c>
      <c r="W400" s="1736">
        <v>714</v>
      </c>
      <c r="X400" s="1738">
        <f t="shared" si="106"/>
        <v>0.54923076923076919</v>
      </c>
      <c r="Y400" s="1736">
        <v>1300</v>
      </c>
      <c r="Z400" s="1736">
        <v>571.5</v>
      </c>
      <c r="AA400" s="1738">
        <f t="shared" si="107"/>
        <v>0.43961538461538463</v>
      </c>
      <c r="AB400" s="1736">
        <v>1300</v>
      </c>
      <c r="AC400" s="1736">
        <v>630</v>
      </c>
      <c r="AD400" s="1738">
        <f t="shared" si="108"/>
        <v>0.48461538461538461</v>
      </c>
      <c r="AE400" s="1736">
        <v>1300</v>
      </c>
      <c r="AF400" s="1736">
        <v>577.5</v>
      </c>
      <c r="AG400" s="1738">
        <f t="shared" si="109"/>
        <v>0.44423076923076921</v>
      </c>
      <c r="AH400" s="1736">
        <v>1300</v>
      </c>
      <c r="AI400" s="1736">
        <v>591</v>
      </c>
      <c r="AJ400" s="1738">
        <f t="shared" si="110"/>
        <v>0.45461538461538459</v>
      </c>
      <c r="AK400" s="1736">
        <v>1300</v>
      </c>
      <c r="AL400" s="1736">
        <v>525</v>
      </c>
      <c r="AM400" s="1738">
        <f t="shared" si="111"/>
        <v>0.40384615384615385</v>
      </c>
      <c r="AN400" s="1736">
        <v>1300</v>
      </c>
      <c r="AO400" s="1736">
        <v>529.5</v>
      </c>
      <c r="AP400" s="1738">
        <f t="shared" si="112"/>
        <v>0.40730769230769232</v>
      </c>
      <c r="AQ400" s="1736">
        <v>1300</v>
      </c>
      <c r="AR400" s="1736">
        <v>436.5</v>
      </c>
      <c r="AS400" s="1738">
        <f t="shared" si="113"/>
        <v>0.33576923076923076</v>
      </c>
      <c r="AT400" s="1738">
        <f t="shared" si="78"/>
        <v>0.43307692307692308</v>
      </c>
    </row>
    <row r="401" spans="1:46">
      <c r="A401" s="1739" t="s">
        <v>3395</v>
      </c>
      <c r="B401" s="1721">
        <v>6220</v>
      </c>
      <c r="C401" s="1721">
        <v>28</v>
      </c>
      <c r="D401" s="1734">
        <v>6</v>
      </c>
      <c r="E401" s="1740" t="s">
        <v>23</v>
      </c>
      <c r="F401" s="1736" t="s">
        <v>2290</v>
      </c>
      <c r="G401" s="1736" t="s">
        <v>2289</v>
      </c>
      <c r="H401" s="1736">
        <v>11</v>
      </c>
      <c r="I401" s="1736">
        <v>1300</v>
      </c>
      <c r="J401" s="1736">
        <v>1300</v>
      </c>
      <c r="K401" s="1736">
        <v>1232</v>
      </c>
      <c r="L401" s="1738">
        <f t="shared" si="102"/>
        <v>0.94769230769230772</v>
      </c>
      <c r="M401" s="1736">
        <v>1300</v>
      </c>
      <c r="N401" s="1736">
        <v>1216</v>
      </c>
      <c r="O401" s="1738">
        <f t="shared" si="103"/>
        <v>0.93538461538461537</v>
      </c>
      <c r="P401" s="1736">
        <v>1300</v>
      </c>
      <c r="Q401" s="1736">
        <v>1464</v>
      </c>
      <c r="R401" s="1738">
        <f t="shared" si="104"/>
        <v>1.1261538461538461</v>
      </c>
      <c r="S401" s="1736">
        <v>1300</v>
      </c>
      <c r="T401" s="1736">
        <v>1304</v>
      </c>
      <c r="U401" s="1738">
        <f t="shared" si="105"/>
        <v>1.003076923076923</v>
      </c>
      <c r="V401" s="1736">
        <v>1300</v>
      </c>
      <c r="W401" s="1736">
        <v>1376</v>
      </c>
      <c r="X401" s="1738">
        <f t="shared" si="106"/>
        <v>1.0584615384615386</v>
      </c>
      <c r="Y401" s="1736">
        <v>1300</v>
      </c>
      <c r="Z401" s="1736">
        <v>1368</v>
      </c>
      <c r="AA401" s="1738">
        <f t="shared" si="107"/>
        <v>1.0523076923076924</v>
      </c>
      <c r="AB401" s="1736">
        <v>1300</v>
      </c>
      <c r="AC401" s="1736">
        <v>1376</v>
      </c>
      <c r="AD401" s="1738">
        <f t="shared" si="108"/>
        <v>1.0584615384615386</v>
      </c>
      <c r="AE401" s="1736">
        <v>1300</v>
      </c>
      <c r="AF401" s="1736">
        <v>1384</v>
      </c>
      <c r="AG401" s="1738">
        <f t="shared" si="109"/>
        <v>1.0646153846153845</v>
      </c>
      <c r="AH401" s="1736">
        <v>1300</v>
      </c>
      <c r="AI401" s="1736">
        <v>1392</v>
      </c>
      <c r="AJ401" s="1738">
        <f t="shared" si="110"/>
        <v>1.0707692307692307</v>
      </c>
      <c r="AK401" s="1736">
        <v>1300</v>
      </c>
      <c r="AL401" s="1736">
        <v>1424</v>
      </c>
      <c r="AM401" s="1738">
        <f t="shared" si="111"/>
        <v>1.0953846153846154</v>
      </c>
      <c r="AN401" s="1736">
        <v>1300</v>
      </c>
      <c r="AO401" s="1736">
        <v>1360</v>
      </c>
      <c r="AP401" s="1738">
        <f t="shared" si="112"/>
        <v>1.0461538461538462</v>
      </c>
      <c r="AQ401" s="1736">
        <v>1300</v>
      </c>
      <c r="AR401" s="1736">
        <v>1328</v>
      </c>
      <c r="AS401" s="1738">
        <f t="shared" si="113"/>
        <v>1.0215384615384615</v>
      </c>
      <c r="AT401" s="1738">
        <f t="shared" si="78"/>
        <v>1.04</v>
      </c>
    </row>
    <row r="402" spans="1:46">
      <c r="A402" s="1739" t="s">
        <v>3396</v>
      </c>
      <c r="B402" s="1721">
        <v>1220</v>
      </c>
      <c r="C402" s="1721">
        <v>12</v>
      </c>
      <c r="D402" s="1734">
        <v>7</v>
      </c>
      <c r="E402" s="1740" t="s">
        <v>2293</v>
      </c>
      <c r="F402" s="1736" t="s">
        <v>2290</v>
      </c>
      <c r="G402" s="1736" t="s">
        <v>2289</v>
      </c>
      <c r="H402" s="1736">
        <v>33</v>
      </c>
      <c r="I402" s="1736">
        <v>1350</v>
      </c>
      <c r="J402" s="1736">
        <v>1111</v>
      </c>
      <c r="K402" s="1736">
        <v>1320</v>
      </c>
      <c r="L402" s="1738">
        <f t="shared" si="102"/>
        <v>1.1881188118811881</v>
      </c>
      <c r="M402" s="1736">
        <v>1350</v>
      </c>
      <c r="N402" s="1736">
        <v>1332</v>
      </c>
      <c r="O402" s="1738">
        <f t="shared" si="103"/>
        <v>0.98666666666666669</v>
      </c>
      <c r="P402" s="1736">
        <v>1350</v>
      </c>
      <c r="Q402" s="1736">
        <v>1302</v>
      </c>
      <c r="R402" s="1738">
        <f t="shared" si="104"/>
        <v>0.96444444444444444</v>
      </c>
      <c r="S402" s="1736">
        <v>1350</v>
      </c>
      <c r="T402" s="1736">
        <v>1308</v>
      </c>
      <c r="U402" s="1738">
        <f t="shared" si="105"/>
        <v>0.96888888888888891</v>
      </c>
      <c r="V402" s="1736">
        <v>1350</v>
      </c>
      <c r="W402" s="1736">
        <v>1260</v>
      </c>
      <c r="X402" s="1738">
        <f t="shared" si="106"/>
        <v>0.93333333333333335</v>
      </c>
      <c r="Y402" s="1736">
        <v>1350</v>
      </c>
      <c r="Z402" s="1736">
        <v>1230</v>
      </c>
      <c r="AA402" s="1738">
        <f t="shared" si="107"/>
        <v>0.91111111111111109</v>
      </c>
      <c r="AB402" s="1736">
        <v>1350</v>
      </c>
      <c r="AC402" s="1736">
        <v>1248</v>
      </c>
      <c r="AD402" s="1738">
        <f t="shared" si="108"/>
        <v>0.9244444444444444</v>
      </c>
      <c r="AE402" s="1736">
        <v>1350</v>
      </c>
      <c r="AF402" s="1736">
        <v>1188</v>
      </c>
      <c r="AG402" s="1738">
        <f t="shared" si="109"/>
        <v>0.88</v>
      </c>
      <c r="AH402" s="1736">
        <v>1350</v>
      </c>
      <c r="AI402" s="1736">
        <v>1188</v>
      </c>
      <c r="AJ402" s="1738">
        <f t="shared" si="110"/>
        <v>0.88</v>
      </c>
      <c r="AK402" s="1736">
        <v>1350</v>
      </c>
      <c r="AL402" s="1736">
        <v>1134</v>
      </c>
      <c r="AM402" s="1738">
        <f t="shared" si="111"/>
        <v>0.84</v>
      </c>
      <c r="AN402" s="1736">
        <v>1350</v>
      </c>
      <c r="AO402" s="1736">
        <v>1152</v>
      </c>
      <c r="AP402" s="1738">
        <f t="shared" si="112"/>
        <v>0.85333333333333339</v>
      </c>
      <c r="AQ402" s="1736">
        <v>1350</v>
      </c>
      <c r="AR402" s="1736">
        <v>1134</v>
      </c>
      <c r="AS402" s="1738">
        <f t="shared" si="113"/>
        <v>0.84</v>
      </c>
      <c r="AT402" s="1738">
        <f t="shared" si="78"/>
        <v>0.92700958586554727</v>
      </c>
    </row>
    <row r="403" spans="1:46">
      <c r="A403" s="1739" t="s">
        <v>3397</v>
      </c>
      <c r="B403" s="1721">
        <v>6130</v>
      </c>
      <c r="C403" s="1721">
        <v>16</v>
      </c>
      <c r="D403" s="1734">
        <v>8</v>
      </c>
      <c r="E403" s="1740" t="s">
        <v>1416</v>
      </c>
      <c r="F403" s="1736" t="s">
        <v>2290</v>
      </c>
      <c r="G403" s="1736" t="s">
        <v>1512</v>
      </c>
      <c r="H403" s="1736">
        <v>33</v>
      </c>
      <c r="I403" s="1736">
        <v>1350</v>
      </c>
      <c r="J403" s="1736">
        <v>1350</v>
      </c>
      <c r="K403" s="1736">
        <v>557.85</v>
      </c>
      <c r="L403" s="1738">
        <f t="shared" si="102"/>
        <v>0.41322222222222221</v>
      </c>
      <c r="M403" s="1736">
        <v>1350</v>
      </c>
      <c r="N403" s="1736">
        <v>420</v>
      </c>
      <c r="O403" s="1738">
        <f t="shared" si="103"/>
        <v>0.31111111111111112</v>
      </c>
      <c r="P403" s="1736">
        <v>1350</v>
      </c>
      <c r="Q403" s="1736">
        <v>392.4</v>
      </c>
      <c r="R403" s="1738">
        <f t="shared" si="104"/>
        <v>0.29066666666666663</v>
      </c>
      <c r="S403" s="1736">
        <v>1350</v>
      </c>
      <c r="T403" s="1736">
        <v>315.45</v>
      </c>
      <c r="U403" s="1738">
        <f t="shared" si="105"/>
        <v>0.23366666666666666</v>
      </c>
      <c r="V403" s="1736">
        <v>1350</v>
      </c>
      <c r="W403" s="1736">
        <v>105.45</v>
      </c>
      <c r="X403" s="1738">
        <f t="shared" si="106"/>
        <v>7.8111111111111117E-2</v>
      </c>
      <c r="Y403" s="1736">
        <v>1350</v>
      </c>
      <c r="Z403" s="1736">
        <v>119.1</v>
      </c>
      <c r="AA403" s="1738">
        <f t="shared" si="107"/>
        <v>8.8222222222222216E-2</v>
      </c>
      <c r="AB403" s="1736">
        <v>1350</v>
      </c>
      <c r="AC403" s="1736">
        <v>147.15</v>
      </c>
      <c r="AD403" s="1738">
        <f t="shared" si="108"/>
        <v>0.109</v>
      </c>
      <c r="AE403" s="1736">
        <v>1350</v>
      </c>
      <c r="AF403" s="1736">
        <v>165</v>
      </c>
      <c r="AG403" s="1738">
        <f t="shared" si="109"/>
        <v>0.12222222222222222</v>
      </c>
      <c r="AH403" s="1736">
        <v>1350</v>
      </c>
      <c r="AI403" s="1736">
        <v>240</v>
      </c>
      <c r="AJ403" s="1738">
        <f t="shared" si="110"/>
        <v>0.17777777777777778</v>
      </c>
      <c r="AK403" s="1736">
        <v>1350</v>
      </c>
      <c r="AL403" s="1736">
        <v>209.1</v>
      </c>
      <c r="AM403" s="1738">
        <f t="shared" si="111"/>
        <v>0.15488888888888888</v>
      </c>
      <c r="AN403" s="1736">
        <v>1350</v>
      </c>
      <c r="AO403" s="1736">
        <v>332.4</v>
      </c>
      <c r="AP403" s="1738">
        <f t="shared" si="112"/>
        <v>0.2462222222222222</v>
      </c>
      <c r="AQ403" s="1736">
        <v>1350</v>
      </c>
      <c r="AR403" s="1736">
        <v>310.8</v>
      </c>
      <c r="AS403" s="1738">
        <f t="shared" si="113"/>
        <v>0.23022222222222222</v>
      </c>
      <c r="AT403" s="1738">
        <f t="shared" si="78"/>
        <v>0.20461111111111113</v>
      </c>
    </row>
    <row r="404" spans="1:46">
      <c r="A404" s="1739" t="s">
        <v>3398</v>
      </c>
      <c r="B404" s="1721">
        <v>6220</v>
      </c>
      <c r="C404" s="1721">
        <v>173</v>
      </c>
      <c r="D404" s="1734">
        <v>9</v>
      </c>
      <c r="E404" s="1740" t="s">
        <v>1798</v>
      </c>
      <c r="F404" s="1736" t="s">
        <v>2290</v>
      </c>
      <c r="G404" s="1736" t="s">
        <v>2289</v>
      </c>
      <c r="H404" s="1736">
        <v>33</v>
      </c>
      <c r="I404" s="1736">
        <v>1350</v>
      </c>
      <c r="J404" s="1736">
        <v>0</v>
      </c>
      <c r="K404" s="1736">
        <v>0</v>
      </c>
      <c r="L404" s="1738"/>
      <c r="M404" s="1736">
        <v>0</v>
      </c>
      <c r="N404" s="1736">
        <v>0</v>
      </c>
      <c r="O404" s="1738"/>
      <c r="P404" s="1736">
        <v>0</v>
      </c>
      <c r="Q404" s="1736">
        <v>0</v>
      </c>
      <c r="R404" s="1738"/>
      <c r="S404" s="1736">
        <v>0</v>
      </c>
      <c r="T404" s="1736">
        <v>0</v>
      </c>
      <c r="U404" s="1738"/>
      <c r="V404" s="1736">
        <v>0</v>
      </c>
      <c r="W404" s="1736">
        <v>0</v>
      </c>
      <c r="X404" s="1738"/>
      <c r="Y404" s="1736">
        <v>0</v>
      </c>
      <c r="Z404" s="1736">
        <v>0</v>
      </c>
      <c r="AA404" s="1738"/>
      <c r="AB404" s="1736">
        <v>0</v>
      </c>
      <c r="AC404" s="1736">
        <v>0</v>
      </c>
      <c r="AD404" s="1738"/>
      <c r="AE404" s="1736">
        <v>0</v>
      </c>
      <c r="AF404" s="1736">
        <v>0</v>
      </c>
      <c r="AG404" s="1738"/>
      <c r="AH404" s="1736">
        <v>0</v>
      </c>
      <c r="AI404" s="1736">
        <v>0</v>
      </c>
      <c r="AJ404" s="1738"/>
      <c r="AK404" s="1736">
        <v>0</v>
      </c>
      <c r="AL404" s="1736">
        <v>0</v>
      </c>
      <c r="AM404" s="1738"/>
      <c r="AN404" s="1736">
        <v>1350</v>
      </c>
      <c r="AO404" s="1736">
        <v>636</v>
      </c>
      <c r="AP404" s="1738">
        <f t="shared" si="112"/>
        <v>0.47111111111111109</v>
      </c>
      <c r="AQ404" s="1736">
        <v>1350</v>
      </c>
      <c r="AR404" s="1736">
        <v>816</v>
      </c>
      <c r="AS404" s="1738">
        <f t="shared" si="113"/>
        <v>0.60444444444444445</v>
      </c>
      <c r="AT404" s="1738">
        <f t="shared" si="78"/>
        <v>0.5377777777777778</v>
      </c>
    </row>
    <row r="405" spans="1:46">
      <c r="A405" s="1739" t="s">
        <v>3399</v>
      </c>
      <c r="B405" s="1721">
        <v>1250</v>
      </c>
      <c r="C405" s="1721">
        <v>4</v>
      </c>
      <c r="D405" s="1734">
        <v>10</v>
      </c>
      <c r="E405" s="1740" t="s">
        <v>57</v>
      </c>
      <c r="F405" s="1736" t="s">
        <v>2290</v>
      </c>
      <c r="G405" s="1736" t="s">
        <v>2289</v>
      </c>
      <c r="H405" s="1736">
        <v>33</v>
      </c>
      <c r="I405" s="1736">
        <v>1383</v>
      </c>
      <c r="J405" s="1736">
        <v>1383</v>
      </c>
      <c r="K405" s="1736">
        <v>475.2</v>
      </c>
      <c r="L405" s="1738">
        <f t="shared" si="102"/>
        <v>0.34360086767895875</v>
      </c>
      <c r="M405" s="1736">
        <v>1383</v>
      </c>
      <c r="N405" s="1736">
        <v>1464</v>
      </c>
      <c r="O405" s="1738">
        <f t="shared" si="103"/>
        <v>1.0585683297180044</v>
      </c>
      <c r="P405" s="1736">
        <v>1383</v>
      </c>
      <c r="Q405" s="1736">
        <v>1311</v>
      </c>
      <c r="R405" s="1738">
        <f t="shared" si="104"/>
        <v>0.94793926247288507</v>
      </c>
      <c r="S405" s="1736">
        <v>1383</v>
      </c>
      <c r="T405" s="1736">
        <v>1137</v>
      </c>
      <c r="U405" s="1738">
        <f t="shared" si="105"/>
        <v>0.82212581344902391</v>
      </c>
      <c r="V405" s="1736">
        <v>1383</v>
      </c>
      <c r="W405" s="1736">
        <v>1197</v>
      </c>
      <c r="X405" s="1738">
        <f t="shared" si="106"/>
        <v>0.86550976138828628</v>
      </c>
      <c r="Y405" s="1736">
        <v>1383</v>
      </c>
      <c r="Z405" s="1736">
        <v>1347</v>
      </c>
      <c r="AA405" s="1738">
        <f t="shared" si="107"/>
        <v>0.97396963123644253</v>
      </c>
      <c r="AB405" s="1736">
        <v>1383</v>
      </c>
      <c r="AC405" s="1736">
        <v>1353</v>
      </c>
      <c r="AD405" s="1738">
        <f t="shared" si="108"/>
        <v>0.97830802603036882</v>
      </c>
      <c r="AE405" s="1736">
        <v>1383</v>
      </c>
      <c r="AF405" s="1736">
        <v>1368</v>
      </c>
      <c r="AG405" s="1738">
        <f t="shared" si="109"/>
        <v>0.98915401301518435</v>
      </c>
      <c r="AH405" s="1736">
        <v>1383</v>
      </c>
      <c r="AI405" s="1736">
        <v>1362</v>
      </c>
      <c r="AJ405" s="1738">
        <f t="shared" si="110"/>
        <v>0.98481561822125818</v>
      </c>
      <c r="AK405" s="1736">
        <v>1383</v>
      </c>
      <c r="AL405" s="1736">
        <v>1305</v>
      </c>
      <c r="AM405" s="1738">
        <f t="shared" si="111"/>
        <v>0.94360086767895879</v>
      </c>
      <c r="AN405" s="1736">
        <v>1383</v>
      </c>
      <c r="AO405" s="1736">
        <v>1353</v>
      </c>
      <c r="AP405" s="1738">
        <f t="shared" si="112"/>
        <v>0.97830802603036882</v>
      </c>
      <c r="AQ405" s="1736">
        <v>1383</v>
      </c>
      <c r="AR405" s="1736">
        <v>1362</v>
      </c>
      <c r="AS405" s="1738">
        <f t="shared" si="113"/>
        <v>0.98481561822125818</v>
      </c>
      <c r="AT405" s="1738">
        <f t="shared" si="78"/>
        <v>0.90589298626174986</v>
      </c>
    </row>
    <row r="406" spans="1:46">
      <c r="A406" s="1739" t="s">
        <v>3400</v>
      </c>
      <c r="B406" s="1721">
        <v>6220</v>
      </c>
      <c r="C406" s="1721">
        <v>111</v>
      </c>
      <c r="D406" s="1734">
        <v>11</v>
      </c>
      <c r="E406" s="1740" t="s">
        <v>722</v>
      </c>
      <c r="F406" s="1736" t="s">
        <v>2290</v>
      </c>
      <c r="G406" s="1736" t="s">
        <v>2289</v>
      </c>
      <c r="H406" s="1736">
        <v>33</v>
      </c>
      <c r="I406" s="1736">
        <v>1500</v>
      </c>
      <c r="J406" s="1736">
        <v>1500</v>
      </c>
      <c r="K406" s="1736">
        <v>1020</v>
      </c>
      <c r="L406" s="1738">
        <f t="shared" si="102"/>
        <v>0.68</v>
      </c>
      <c r="M406" s="1736">
        <v>1500</v>
      </c>
      <c r="N406" s="1736">
        <v>48</v>
      </c>
      <c r="O406" s="1738">
        <f t="shared" si="103"/>
        <v>3.2000000000000001E-2</v>
      </c>
      <c r="P406" s="1736">
        <v>1500</v>
      </c>
      <c r="Q406" s="1736">
        <v>948</v>
      </c>
      <c r="R406" s="1738">
        <f t="shared" si="104"/>
        <v>0.63200000000000001</v>
      </c>
      <c r="S406" s="1736">
        <v>1500</v>
      </c>
      <c r="T406" s="1736">
        <v>1332</v>
      </c>
      <c r="U406" s="1738">
        <f t="shared" si="105"/>
        <v>0.88800000000000001</v>
      </c>
      <c r="V406" s="1736">
        <v>1500</v>
      </c>
      <c r="W406" s="1736">
        <v>1152</v>
      </c>
      <c r="X406" s="1738">
        <f t="shared" si="106"/>
        <v>0.76800000000000002</v>
      </c>
      <c r="Y406" s="1736">
        <v>1500</v>
      </c>
      <c r="Z406" s="1736">
        <v>1260</v>
      </c>
      <c r="AA406" s="1738">
        <f t="shared" si="107"/>
        <v>0.84</v>
      </c>
      <c r="AB406" s="1736">
        <v>1500</v>
      </c>
      <c r="AC406" s="1736">
        <v>12</v>
      </c>
      <c r="AD406" s="1738">
        <f t="shared" si="108"/>
        <v>8.0000000000000002E-3</v>
      </c>
      <c r="AE406" s="1736">
        <v>1500</v>
      </c>
      <c r="AF406" s="1736">
        <v>1008</v>
      </c>
      <c r="AG406" s="1738">
        <f t="shared" si="109"/>
        <v>0.67200000000000004</v>
      </c>
      <c r="AH406" s="1736">
        <v>1500</v>
      </c>
      <c r="AI406" s="1736">
        <v>7.2</v>
      </c>
      <c r="AJ406" s="1738">
        <f t="shared" si="110"/>
        <v>4.8000000000000004E-3</v>
      </c>
      <c r="AK406" s="1736">
        <v>1500</v>
      </c>
      <c r="AL406" s="1736">
        <v>10.8</v>
      </c>
      <c r="AM406" s="1738">
        <f t="shared" si="111"/>
        <v>7.2000000000000007E-3</v>
      </c>
      <c r="AN406" s="1736">
        <v>1500</v>
      </c>
      <c r="AO406" s="1736">
        <v>97.2</v>
      </c>
      <c r="AP406" s="1738">
        <f t="shared" si="112"/>
        <v>6.4799999999999996E-2</v>
      </c>
      <c r="AQ406" s="1736">
        <v>1500</v>
      </c>
      <c r="AR406" s="1736">
        <v>22.8</v>
      </c>
      <c r="AS406" s="1738">
        <f t="shared" si="113"/>
        <v>1.52E-2</v>
      </c>
      <c r="AT406" s="1738">
        <f t="shared" si="78"/>
        <v>0.38433333333333336</v>
      </c>
    </row>
    <row r="407" spans="1:46">
      <c r="A407" s="1739" t="s">
        <v>3401</v>
      </c>
      <c r="B407" s="1721">
        <v>6220</v>
      </c>
      <c r="C407" s="1721">
        <v>171</v>
      </c>
      <c r="D407" s="1734">
        <v>12</v>
      </c>
      <c r="E407" s="1740" t="s">
        <v>2291</v>
      </c>
      <c r="F407" s="1736" t="s">
        <v>2290</v>
      </c>
      <c r="G407" s="1736" t="s">
        <v>2289</v>
      </c>
      <c r="H407" s="1736">
        <v>11</v>
      </c>
      <c r="I407" s="1736">
        <v>1500</v>
      </c>
      <c r="J407" s="1736">
        <v>0</v>
      </c>
      <c r="K407" s="1736">
        <v>0</v>
      </c>
      <c r="L407" s="1738"/>
      <c r="M407" s="1736">
        <v>0</v>
      </c>
      <c r="N407" s="1736">
        <v>0</v>
      </c>
      <c r="O407" s="1738"/>
      <c r="P407" s="1736">
        <v>0</v>
      </c>
      <c r="Q407" s="1736">
        <v>0</v>
      </c>
      <c r="R407" s="1738"/>
      <c r="S407" s="1736">
        <v>0</v>
      </c>
      <c r="T407" s="1736">
        <v>0</v>
      </c>
      <c r="U407" s="1738"/>
      <c r="V407" s="1736">
        <v>0</v>
      </c>
      <c r="W407" s="1736">
        <v>0</v>
      </c>
      <c r="X407" s="1738"/>
      <c r="Y407" s="1736">
        <v>1500</v>
      </c>
      <c r="Z407" s="1736">
        <v>360</v>
      </c>
      <c r="AA407" s="1738">
        <f t="shared" si="107"/>
        <v>0.24</v>
      </c>
      <c r="AB407" s="1736">
        <v>1500</v>
      </c>
      <c r="AC407" s="1736">
        <v>140</v>
      </c>
      <c r="AD407" s="1738">
        <f t="shared" si="108"/>
        <v>9.3333333333333338E-2</v>
      </c>
      <c r="AE407" s="1736">
        <v>1500</v>
      </c>
      <c r="AF407" s="1736">
        <v>660</v>
      </c>
      <c r="AG407" s="1738">
        <f t="shared" si="109"/>
        <v>0.44</v>
      </c>
      <c r="AH407" s="1736">
        <v>1500</v>
      </c>
      <c r="AI407" s="1736">
        <v>1020</v>
      </c>
      <c r="AJ407" s="1738">
        <f t="shared" si="110"/>
        <v>0.68</v>
      </c>
      <c r="AK407" s="1736">
        <v>1500</v>
      </c>
      <c r="AL407" s="1736">
        <v>1060</v>
      </c>
      <c r="AM407" s="1738">
        <f t="shared" si="111"/>
        <v>0.70666666666666667</v>
      </c>
      <c r="AN407" s="1736">
        <v>1500</v>
      </c>
      <c r="AO407" s="1736">
        <v>1060</v>
      </c>
      <c r="AP407" s="1738">
        <f t="shared" si="112"/>
        <v>0.70666666666666667</v>
      </c>
      <c r="AQ407" s="1736">
        <v>1500</v>
      </c>
      <c r="AR407" s="1736">
        <v>860</v>
      </c>
      <c r="AS407" s="1738">
        <f t="shared" si="113"/>
        <v>0.57333333333333336</v>
      </c>
      <c r="AT407" s="1738">
        <f t="shared" si="78"/>
        <v>0.49142857142857144</v>
      </c>
    </row>
    <row r="408" spans="1:46">
      <c r="A408" s="1739" t="s">
        <v>3402</v>
      </c>
      <c r="B408" s="1721">
        <v>6220</v>
      </c>
      <c r="C408" s="1721">
        <v>84</v>
      </c>
      <c r="D408" s="1734">
        <v>13</v>
      </c>
      <c r="E408" s="1740" t="s">
        <v>1288</v>
      </c>
      <c r="F408" s="1736" t="s">
        <v>2290</v>
      </c>
      <c r="G408" s="1736" t="s">
        <v>611</v>
      </c>
      <c r="H408" s="1736">
        <v>33</v>
      </c>
      <c r="I408" s="1736">
        <v>1600</v>
      </c>
      <c r="J408" s="1736">
        <v>1600</v>
      </c>
      <c r="K408" s="1736">
        <v>2091</v>
      </c>
      <c r="L408" s="1738">
        <f t="shared" si="102"/>
        <v>1.306875</v>
      </c>
      <c r="M408" s="1736">
        <v>1600</v>
      </c>
      <c r="N408" s="1736">
        <v>2730</v>
      </c>
      <c r="O408" s="1738">
        <f t="shared" si="103"/>
        <v>1.70625</v>
      </c>
      <c r="P408" s="1736">
        <v>1600</v>
      </c>
      <c r="Q408" s="1736">
        <v>1740</v>
      </c>
      <c r="R408" s="1738">
        <f t="shared" si="104"/>
        <v>1.0874999999999999</v>
      </c>
      <c r="S408" s="1736">
        <v>1600</v>
      </c>
      <c r="T408" s="1736">
        <v>2439</v>
      </c>
      <c r="U408" s="1738">
        <f t="shared" si="105"/>
        <v>1.524375</v>
      </c>
      <c r="V408" s="1736">
        <v>1600</v>
      </c>
      <c r="W408" s="1736">
        <v>1776</v>
      </c>
      <c r="X408" s="1738">
        <f t="shared" si="106"/>
        <v>1.1100000000000001</v>
      </c>
      <c r="Y408" s="1736">
        <v>1600</v>
      </c>
      <c r="Z408" s="1736">
        <v>1881</v>
      </c>
      <c r="AA408" s="1738">
        <f t="shared" si="107"/>
        <v>1.1756249999999999</v>
      </c>
      <c r="AB408" s="1736">
        <v>1600</v>
      </c>
      <c r="AC408" s="1736">
        <v>765</v>
      </c>
      <c r="AD408" s="1738">
        <f t="shared" si="108"/>
        <v>0.47812500000000002</v>
      </c>
      <c r="AE408" s="1736">
        <v>1600</v>
      </c>
      <c r="AF408" s="1736">
        <v>1239</v>
      </c>
      <c r="AG408" s="1738">
        <f t="shared" si="109"/>
        <v>0.77437500000000004</v>
      </c>
      <c r="AH408" s="1736">
        <v>1600</v>
      </c>
      <c r="AI408" s="1736">
        <v>2466</v>
      </c>
      <c r="AJ408" s="1738">
        <f t="shared" si="110"/>
        <v>1.54125</v>
      </c>
      <c r="AK408" s="1736">
        <v>1600</v>
      </c>
      <c r="AL408" s="1736">
        <v>2580</v>
      </c>
      <c r="AM408" s="1738">
        <f t="shared" si="111"/>
        <v>1.6125</v>
      </c>
      <c r="AN408" s="1736">
        <v>1600</v>
      </c>
      <c r="AO408" s="1736">
        <v>1962</v>
      </c>
      <c r="AP408" s="1738">
        <f t="shared" si="112"/>
        <v>1.2262500000000001</v>
      </c>
      <c r="AQ408" s="1736">
        <v>1600</v>
      </c>
      <c r="AR408" s="1736">
        <v>1611</v>
      </c>
      <c r="AS408" s="1738">
        <f t="shared" si="113"/>
        <v>1.006875</v>
      </c>
      <c r="AT408" s="1738">
        <f t="shared" si="78"/>
        <v>1.2124999999999999</v>
      </c>
    </row>
    <row r="409" spans="1:46">
      <c r="A409" s="1739" t="s">
        <v>3403</v>
      </c>
      <c r="B409" s="1721">
        <v>6110</v>
      </c>
      <c r="C409" s="1721">
        <v>61</v>
      </c>
      <c r="D409" s="1734">
        <v>14</v>
      </c>
      <c r="E409" s="1740" t="s">
        <v>509</v>
      </c>
      <c r="F409" s="1736" t="s">
        <v>2290</v>
      </c>
      <c r="G409" s="1736" t="s">
        <v>2289</v>
      </c>
      <c r="H409" s="1736">
        <v>33</v>
      </c>
      <c r="I409" s="1736">
        <v>1750</v>
      </c>
      <c r="J409" s="1736">
        <v>1750</v>
      </c>
      <c r="K409" s="1736">
        <v>1524.6</v>
      </c>
      <c r="L409" s="1738">
        <f t="shared" si="102"/>
        <v>0.87119999999999997</v>
      </c>
      <c r="M409" s="1736">
        <v>1750</v>
      </c>
      <c r="N409" s="1736">
        <v>1396.8</v>
      </c>
      <c r="O409" s="1738">
        <f t="shared" si="103"/>
        <v>0.79817142857142853</v>
      </c>
      <c r="P409" s="1736">
        <v>1750</v>
      </c>
      <c r="Q409" s="1736">
        <v>1398.6</v>
      </c>
      <c r="R409" s="1738">
        <f t="shared" si="104"/>
        <v>0.79919999999999991</v>
      </c>
      <c r="S409" s="1736">
        <v>1750</v>
      </c>
      <c r="T409" s="1736">
        <v>1391.4</v>
      </c>
      <c r="U409" s="1738">
        <f t="shared" si="105"/>
        <v>0.79508571428571428</v>
      </c>
      <c r="V409" s="1736">
        <v>1750</v>
      </c>
      <c r="W409" s="1736">
        <v>1507.8</v>
      </c>
      <c r="X409" s="1738">
        <f t="shared" si="106"/>
        <v>0.86159999999999992</v>
      </c>
      <c r="Y409" s="1736">
        <v>1750</v>
      </c>
      <c r="Z409" s="1736">
        <v>1357.8</v>
      </c>
      <c r="AA409" s="1738">
        <f t="shared" si="107"/>
        <v>0.77588571428571429</v>
      </c>
      <c r="AB409" s="1736">
        <v>1750</v>
      </c>
      <c r="AC409" s="1736">
        <v>1386</v>
      </c>
      <c r="AD409" s="1738">
        <f t="shared" si="108"/>
        <v>0.79200000000000004</v>
      </c>
      <c r="AE409" s="1736">
        <v>1750</v>
      </c>
      <c r="AF409" s="1736">
        <v>1392</v>
      </c>
      <c r="AG409" s="1738">
        <f t="shared" si="109"/>
        <v>0.79542857142857137</v>
      </c>
      <c r="AH409" s="1736">
        <v>1750</v>
      </c>
      <c r="AI409" s="1736">
        <v>1402.8</v>
      </c>
      <c r="AJ409" s="1738">
        <f t="shared" si="110"/>
        <v>0.80159999999999998</v>
      </c>
      <c r="AK409" s="1736">
        <v>1750</v>
      </c>
      <c r="AL409" s="1736">
        <v>1542</v>
      </c>
      <c r="AM409" s="1738">
        <f t="shared" si="111"/>
        <v>0.88114285714285712</v>
      </c>
      <c r="AN409" s="1736">
        <v>1750</v>
      </c>
      <c r="AO409" s="1736">
        <v>1520.4</v>
      </c>
      <c r="AP409" s="1738">
        <f t="shared" si="112"/>
        <v>0.86880000000000002</v>
      </c>
      <c r="AQ409" s="1736">
        <v>1750</v>
      </c>
      <c r="AR409" s="1736">
        <v>1500</v>
      </c>
      <c r="AS409" s="1738">
        <f t="shared" si="113"/>
        <v>0.8571428571428571</v>
      </c>
      <c r="AT409" s="1738">
        <f t="shared" si="78"/>
        <v>0.82477142857142838</v>
      </c>
    </row>
    <row r="410" spans="1:46">
      <c r="A410" s="1739" t="s">
        <v>3404</v>
      </c>
      <c r="B410" s="1721">
        <v>6220</v>
      </c>
      <c r="C410" s="1721">
        <v>55</v>
      </c>
      <c r="D410" s="1734">
        <v>15</v>
      </c>
      <c r="E410" s="1740" t="s">
        <v>774</v>
      </c>
      <c r="F410" s="1736" t="s">
        <v>2290</v>
      </c>
      <c r="G410" s="1736" t="s">
        <v>2289</v>
      </c>
      <c r="H410" s="1736">
        <v>11</v>
      </c>
      <c r="I410" s="1736">
        <v>1950</v>
      </c>
      <c r="J410" s="1736">
        <v>1950</v>
      </c>
      <c r="K410" s="1736">
        <v>1476</v>
      </c>
      <c r="L410" s="1738">
        <f t="shared" si="102"/>
        <v>0.75692307692307692</v>
      </c>
      <c r="M410" s="1736">
        <v>1950</v>
      </c>
      <c r="N410" s="1736">
        <v>1440</v>
      </c>
      <c r="O410" s="1738">
        <f t="shared" si="103"/>
        <v>0.7384615384615385</v>
      </c>
      <c r="P410" s="1736">
        <v>1950</v>
      </c>
      <c r="Q410" s="1736">
        <v>1368</v>
      </c>
      <c r="R410" s="1738">
        <f t="shared" si="104"/>
        <v>0.70153846153846156</v>
      </c>
      <c r="S410" s="1736">
        <v>1950</v>
      </c>
      <c r="T410" s="1736">
        <v>1188</v>
      </c>
      <c r="U410" s="1738">
        <f t="shared" si="105"/>
        <v>0.60923076923076924</v>
      </c>
      <c r="V410" s="1736">
        <v>1950</v>
      </c>
      <c r="W410" s="1736">
        <v>1140</v>
      </c>
      <c r="X410" s="1738">
        <f t="shared" si="106"/>
        <v>0.58461538461538465</v>
      </c>
      <c r="Y410" s="1736">
        <v>1950</v>
      </c>
      <c r="Z410" s="1736">
        <v>1152</v>
      </c>
      <c r="AA410" s="1738">
        <f t="shared" si="107"/>
        <v>0.59076923076923082</v>
      </c>
      <c r="AB410" s="1736">
        <v>1950</v>
      </c>
      <c r="AC410" s="1736">
        <v>1264</v>
      </c>
      <c r="AD410" s="1738">
        <f t="shared" si="108"/>
        <v>0.64820512820512821</v>
      </c>
      <c r="AE410" s="1736">
        <v>1950</v>
      </c>
      <c r="AF410" s="1736">
        <v>1432</v>
      </c>
      <c r="AG410" s="1738">
        <f t="shared" si="109"/>
        <v>0.73435897435897435</v>
      </c>
      <c r="AH410" s="1736">
        <v>1950</v>
      </c>
      <c r="AI410" s="1736">
        <v>1412</v>
      </c>
      <c r="AJ410" s="1738">
        <f t="shared" si="110"/>
        <v>0.72410256410256413</v>
      </c>
      <c r="AK410" s="1736">
        <v>1950</v>
      </c>
      <c r="AL410" s="1736">
        <v>1300</v>
      </c>
      <c r="AM410" s="1738">
        <f t="shared" si="111"/>
        <v>0.66666666666666663</v>
      </c>
      <c r="AN410" s="1736">
        <v>1950</v>
      </c>
      <c r="AO410" s="1736">
        <v>1036</v>
      </c>
      <c r="AP410" s="1738">
        <f t="shared" si="112"/>
        <v>0.5312820512820513</v>
      </c>
      <c r="AQ410" s="1736">
        <v>1950</v>
      </c>
      <c r="AR410" s="1736">
        <v>1064</v>
      </c>
      <c r="AS410" s="1738">
        <f t="shared" si="113"/>
        <v>0.54564102564102568</v>
      </c>
      <c r="AT410" s="1738">
        <f t="shared" si="78"/>
        <v>0.65264957264957268</v>
      </c>
    </row>
    <row r="411" spans="1:46">
      <c r="A411" s="1739" t="s">
        <v>3405</v>
      </c>
      <c r="B411" s="1721">
        <v>6110</v>
      </c>
      <c r="C411" s="1721">
        <v>6</v>
      </c>
      <c r="D411" s="1734">
        <v>16</v>
      </c>
      <c r="E411" s="1740" t="s">
        <v>692</v>
      </c>
      <c r="F411" s="1736" t="s">
        <v>2290</v>
      </c>
      <c r="G411" s="1736" t="s">
        <v>2289</v>
      </c>
      <c r="H411" s="1736">
        <v>33</v>
      </c>
      <c r="I411" s="1736">
        <v>2000</v>
      </c>
      <c r="J411" s="1736">
        <v>2000</v>
      </c>
      <c r="K411" s="1736">
        <v>648</v>
      </c>
      <c r="L411" s="1738">
        <f t="shared" si="102"/>
        <v>0.32400000000000001</v>
      </c>
      <c r="M411" s="1736">
        <v>2000</v>
      </c>
      <c r="N411" s="1736">
        <v>626.4</v>
      </c>
      <c r="O411" s="1738">
        <f t="shared" si="103"/>
        <v>0.31319999999999998</v>
      </c>
      <c r="P411" s="1736">
        <v>2000</v>
      </c>
      <c r="Q411" s="1736">
        <v>624.29999999999995</v>
      </c>
      <c r="R411" s="1738">
        <f t="shared" si="104"/>
        <v>0.31214999999999998</v>
      </c>
      <c r="S411" s="1736">
        <v>2000</v>
      </c>
      <c r="T411" s="1736">
        <v>512.70000000000005</v>
      </c>
      <c r="U411" s="1738">
        <f t="shared" si="105"/>
        <v>0.25635000000000002</v>
      </c>
      <c r="V411" s="1736">
        <v>2000</v>
      </c>
      <c r="W411" s="1736">
        <v>519.29999999999995</v>
      </c>
      <c r="X411" s="1738">
        <f t="shared" si="106"/>
        <v>0.25964999999999999</v>
      </c>
      <c r="Y411" s="1736">
        <v>2000</v>
      </c>
      <c r="Z411" s="1736">
        <v>562.5</v>
      </c>
      <c r="AA411" s="1738">
        <f t="shared" si="107"/>
        <v>0.28125</v>
      </c>
      <c r="AB411" s="1736">
        <v>2000</v>
      </c>
      <c r="AC411" s="1736">
        <v>1266</v>
      </c>
      <c r="AD411" s="1738">
        <f t="shared" si="108"/>
        <v>0.63300000000000001</v>
      </c>
      <c r="AE411" s="1736">
        <v>2000</v>
      </c>
      <c r="AF411" s="1736">
        <v>1413</v>
      </c>
      <c r="AG411" s="1738">
        <f t="shared" si="109"/>
        <v>0.70650000000000002</v>
      </c>
      <c r="AH411" s="1736">
        <v>2000</v>
      </c>
      <c r="AI411" s="1736">
        <v>1640.7</v>
      </c>
      <c r="AJ411" s="1738">
        <f t="shared" si="110"/>
        <v>0.82035000000000002</v>
      </c>
      <c r="AK411" s="1736">
        <v>2000</v>
      </c>
      <c r="AL411" s="1736">
        <v>1473</v>
      </c>
      <c r="AM411" s="1738">
        <f t="shared" si="111"/>
        <v>0.73650000000000004</v>
      </c>
      <c r="AN411" s="1736">
        <v>2000</v>
      </c>
      <c r="AO411" s="1736">
        <v>1515</v>
      </c>
      <c r="AP411" s="1738">
        <f t="shared" si="112"/>
        <v>0.75749999999999995</v>
      </c>
      <c r="AQ411" s="1736">
        <v>2000</v>
      </c>
      <c r="AR411" s="1736">
        <v>1567.5</v>
      </c>
      <c r="AS411" s="1738">
        <f t="shared" si="113"/>
        <v>0.78374999999999995</v>
      </c>
      <c r="AT411" s="1738">
        <f t="shared" si="78"/>
        <v>0.51534999999999997</v>
      </c>
    </row>
    <row r="412" spans="1:46">
      <c r="A412" s="1739" t="s">
        <v>3406</v>
      </c>
      <c r="B412" s="1721">
        <v>6110</v>
      </c>
      <c r="C412" s="1721">
        <v>13</v>
      </c>
      <c r="D412" s="1734">
        <v>17</v>
      </c>
      <c r="E412" s="1740" t="s">
        <v>1022</v>
      </c>
      <c r="F412" s="1736" t="s">
        <v>2290</v>
      </c>
      <c r="G412" s="1736" t="s">
        <v>1512</v>
      </c>
      <c r="H412" s="1736">
        <v>33</v>
      </c>
      <c r="I412" s="1736">
        <v>2000</v>
      </c>
      <c r="J412" s="1736">
        <v>2000</v>
      </c>
      <c r="K412" s="1736">
        <v>588</v>
      </c>
      <c r="L412" s="1738">
        <f t="shared" si="102"/>
        <v>0.29399999999999998</v>
      </c>
      <c r="M412" s="1736">
        <v>2000</v>
      </c>
      <c r="N412" s="1736">
        <v>684</v>
      </c>
      <c r="O412" s="1738">
        <f t="shared" si="103"/>
        <v>0.34200000000000003</v>
      </c>
      <c r="P412" s="1736">
        <v>2000</v>
      </c>
      <c r="Q412" s="1736">
        <v>585</v>
      </c>
      <c r="R412" s="1738">
        <f t="shared" si="104"/>
        <v>0.29249999999999998</v>
      </c>
      <c r="S412" s="1736">
        <v>2000</v>
      </c>
      <c r="T412" s="1736">
        <v>582</v>
      </c>
      <c r="U412" s="1738">
        <f t="shared" si="105"/>
        <v>0.29099999999999998</v>
      </c>
      <c r="V412" s="1736">
        <v>2000</v>
      </c>
      <c r="W412" s="1736">
        <v>582</v>
      </c>
      <c r="X412" s="1738">
        <f t="shared" si="106"/>
        <v>0.29099999999999998</v>
      </c>
      <c r="Y412" s="1736">
        <v>2000</v>
      </c>
      <c r="Z412" s="1736">
        <v>591</v>
      </c>
      <c r="AA412" s="1738">
        <f t="shared" si="107"/>
        <v>0.29549999999999998</v>
      </c>
      <c r="AB412" s="1736">
        <v>2000</v>
      </c>
      <c r="AC412" s="1736">
        <v>618</v>
      </c>
      <c r="AD412" s="1738">
        <f t="shared" si="108"/>
        <v>0.309</v>
      </c>
      <c r="AE412" s="1736">
        <v>2000</v>
      </c>
      <c r="AF412" s="1736">
        <v>669</v>
      </c>
      <c r="AG412" s="1738">
        <f t="shared" si="109"/>
        <v>0.33450000000000002</v>
      </c>
      <c r="AH412" s="1736">
        <v>2000</v>
      </c>
      <c r="AI412" s="1736">
        <v>636</v>
      </c>
      <c r="AJ412" s="1738">
        <f t="shared" si="110"/>
        <v>0.318</v>
      </c>
      <c r="AK412" s="1736">
        <v>2000</v>
      </c>
      <c r="AL412" s="1736">
        <v>633</v>
      </c>
      <c r="AM412" s="1738">
        <f t="shared" si="111"/>
        <v>0.3165</v>
      </c>
      <c r="AN412" s="1736">
        <v>2000</v>
      </c>
      <c r="AO412" s="1736">
        <v>630</v>
      </c>
      <c r="AP412" s="1738">
        <f t="shared" si="112"/>
        <v>0.315</v>
      </c>
      <c r="AQ412" s="1736">
        <v>2000</v>
      </c>
      <c r="AR412" s="1736">
        <v>612</v>
      </c>
      <c r="AS412" s="1738">
        <f t="shared" si="113"/>
        <v>0.30599999999999999</v>
      </c>
      <c r="AT412" s="1738">
        <f t="shared" si="78"/>
        <v>0.30875000000000002</v>
      </c>
    </row>
    <row r="413" spans="1:46">
      <c r="A413" s="1739" t="s">
        <v>3407</v>
      </c>
      <c r="B413" s="1721">
        <v>6130</v>
      </c>
      <c r="C413" s="1721">
        <v>15</v>
      </c>
      <c r="D413" s="1734">
        <v>18</v>
      </c>
      <c r="E413" s="1740" t="s">
        <v>3408</v>
      </c>
      <c r="F413" s="1736" t="s">
        <v>2290</v>
      </c>
      <c r="G413" s="1736" t="s">
        <v>2289</v>
      </c>
      <c r="H413" s="1736">
        <v>33</v>
      </c>
      <c r="I413" s="1736">
        <v>2000</v>
      </c>
      <c r="J413" s="1736">
        <v>4000</v>
      </c>
      <c r="K413" s="1736">
        <v>0</v>
      </c>
      <c r="L413" s="1738"/>
      <c r="M413" s="1736">
        <v>4000</v>
      </c>
      <c r="N413" s="1736">
        <v>0</v>
      </c>
      <c r="O413" s="1738"/>
      <c r="P413" s="1736">
        <v>4000</v>
      </c>
      <c r="Q413" s="1736">
        <v>0</v>
      </c>
      <c r="R413" s="1738"/>
      <c r="S413" s="1736">
        <v>4000</v>
      </c>
      <c r="T413" s="1736">
        <v>0</v>
      </c>
      <c r="U413" s="1738"/>
      <c r="V413" s="1736">
        <v>4000</v>
      </c>
      <c r="W413" s="1736">
        <v>0</v>
      </c>
      <c r="X413" s="1738"/>
      <c r="Y413" s="1736">
        <v>4000</v>
      </c>
      <c r="Z413" s="1736">
        <v>0</v>
      </c>
      <c r="AA413" s="1738"/>
      <c r="AB413" s="1736">
        <v>4000</v>
      </c>
      <c r="AC413" s="1736">
        <v>0</v>
      </c>
      <c r="AD413" s="1738"/>
      <c r="AE413" s="1736">
        <v>4000</v>
      </c>
      <c r="AF413" s="1736">
        <v>0</v>
      </c>
      <c r="AG413" s="1738"/>
      <c r="AH413" s="1736">
        <v>4000</v>
      </c>
      <c r="AI413" s="1736">
        <v>0</v>
      </c>
      <c r="AJ413" s="1738"/>
      <c r="AK413" s="1736">
        <v>4000</v>
      </c>
      <c r="AL413" s="1736">
        <v>0</v>
      </c>
      <c r="AM413" s="1738"/>
      <c r="AN413" s="1736">
        <v>4000</v>
      </c>
      <c r="AO413" s="1736">
        <v>0</v>
      </c>
      <c r="AP413" s="1738"/>
      <c r="AQ413" s="1736">
        <v>2000</v>
      </c>
      <c r="AR413" s="1736">
        <v>720</v>
      </c>
      <c r="AS413" s="1738">
        <f t="shared" si="113"/>
        <v>0.36</v>
      </c>
      <c r="AT413" s="1738">
        <f t="shared" si="78"/>
        <v>1.5652173913043479E-2</v>
      </c>
    </row>
    <row r="414" spans="1:46">
      <c r="A414" s="1739" t="s">
        <v>3409</v>
      </c>
      <c r="B414" s="1721">
        <v>6220</v>
      </c>
      <c r="C414" s="1721">
        <v>38</v>
      </c>
      <c r="D414" s="1734">
        <v>19</v>
      </c>
      <c r="E414" s="1740" t="s">
        <v>1290</v>
      </c>
      <c r="F414" s="1736" t="s">
        <v>2290</v>
      </c>
      <c r="G414" s="1736" t="s">
        <v>2289</v>
      </c>
      <c r="H414" s="1736">
        <v>33</v>
      </c>
      <c r="I414" s="1736">
        <v>2000</v>
      </c>
      <c r="J414" s="1736">
        <v>2000</v>
      </c>
      <c r="K414" s="1736">
        <v>702.3</v>
      </c>
      <c r="L414" s="1738">
        <f t="shared" si="102"/>
        <v>0.35114999999999996</v>
      </c>
      <c r="M414" s="1736">
        <v>2000</v>
      </c>
      <c r="N414" s="1736">
        <v>721.8</v>
      </c>
      <c r="O414" s="1738">
        <f t="shared" si="103"/>
        <v>0.3609</v>
      </c>
      <c r="P414" s="1736">
        <v>2000</v>
      </c>
      <c r="Q414" s="1736">
        <v>720.9</v>
      </c>
      <c r="R414" s="1738">
        <f t="shared" si="104"/>
        <v>0.36044999999999999</v>
      </c>
      <c r="S414" s="1736">
        <v>2000</v>
      </c>
      <c r="T414" s="1736">
        <v>482.7</v>
      </c>
      <c r="U414" s="1738">
        <f t="shared" si="105"/>
        <v>0.24134999999999998</v>
      </c>
      <c r="V414" s="1736">
        <v>2000</v>
      </c>
      <c r="W414" s="1736">
        <v>587.70000000000005</v>
      </c>
      <c r="X414" s="1738">
        <f t="shared" si="106"/>
        <v>0.29385</v>
      </c>
      <c r="Y414" s="1736">
        <v>2000</v>
      </c>
      <c r="Z414" s="1736">
        <v>604.79999999999995</v>
      </c>
      <c r="AA414" s="1738">
        <f t="shared" si="107"/>
        <v>0.3024</v>
      </c>
      <c r="AB414" s="1736">
        <v>2000</v>
      </c>
      <c r="AC414" s="1736">
        <v>590.70000000000005</v>
      </c>
      <c r="AD414" s="1738">
        <f t="shared" si="108"/>
        <v>0.29535</v>
      </c>
      <c r="AE414" s="1736">
        <v>2000</v>
      </c>
      <c r="AF414" s="1736">
        <v>659.1</v>
      </c>
      <c r="AG414" s="1738">
        <f t="shared" si="109"/>
        <v>0.32955000000000001</v>
      </c>
      <c r="AH414" s="1736">
        <v>2000</v>
      </c>
      <c r="AI414" s="1736">
        <v>665.7</v>
      </c>
      <c r="AJ414" s="1738">
        <f t="shared" si="110"/>
        <v>0.33285000000000003</v>
      </c>
      <c r="AK414" s="1736">
        <v>2000</v>
      </c>
      <c r="AL414" s="1736">
        <v>171</v>
      </c>
      <c r="AM414" s="1738">
        <f t="shared" si="111"/>
        <v>8.5500000000000007E-2</v>
      </c>
      <c r="AN414" s="1736">
        <v>2000</v>
      </c>
      <c r="AO414" s="1736">
        <v>42.3</v>
      </c>
      <c r="AP414" s="1738">
        <f t="shared" si="112"/>
        <v>2.1149999999999999E-2</v>
      </c>
      <c r="AQ414" s="1736">
        <v>2000</v>
      </c>
      <c r="AR414" s="1736">
        <v>37.5</v>
      </c>
      <c r="AS414" s="1738">
        <f t="shared" si="113"/>
        <v>1.8749999999999999E-2</v>
      </c>
      <c r="AT414" s="1738">
        <f t="shared" si="78"/>
        <v>0.24943750000000001</v>
      </c>
    </row>
    <row r="415" spans="1:46">
      <c r="A415" s="1739" t="s">
        <v>3410</v>
      </c>
      <c r="B415" s="1721">
        <v>6210</v>
      </c>
      <c r="C415" s="1721">
        <v>26</v>
      </c>
      <c r="D415" s="1734">
        <v>20</v>
      </c>
      <c r="E415" s="1740" t="s">
        <v>578</v>
      </c>
      <c r="F415" s="1736" t="s">
        <v>608</v>
      </c>
      <c r="G415" s="1736" t="s">
        <v>2289</v>
      </c>
      <c r="H415" s="1736">
        <v>33</v>
      </c>
      <c r="I415" s="1736">
        <v>2100</v>
      </c>
      <c r="J415" s="1736">
        <v>2100</v>
      </c>
      <c r="K415" s="1736">
        <v>0</v>
      </c>
      <c r="L415" s="1738"/>
      <c r="M415" s="1736">
        <v>2100</v>
      </c>
      <c r="N415" s="1736">
        <v>0</v>
      </c>
      <c r="O415" s="1738"/>
      <c r="P415" s="1736">
        <v>2100</v>
      </c>
      <c r="Q415" s="1736">
        <v>0</v>
      </c>
      <c r="R415" s="1738"/>
      <c r="S415" s="1736">
        <v>2100</v>
      </c>
      <c r="T415" s="1736">
        <v>0</v>
      </c>
      <c r="U415" s="1738"/>
      <c r="V415" s="1736">
        <v>2100</v>
      </c>
      <c r="W415" s="1736">
        <v>0</v>
      </c>
      <c r="X415" s="1738"/>
      <c r="Y415" s="1736">
        <v>2100</v>
      </c>
      <c r="Z415" s="1736">
        <v>0</v>
      </c>
      <c r="AA415" s="1738"/>
      <c r="AB415" s="1736">
        <v>2100</v>
      </c>
      <c r="AC415" s="1736">
        <v>0</v>
      </c>
      <c r="AD415" s="1738"/>
      <c r="AE415" s="1736">
        <v>2100</v>
      </c>
      <c r="AF415" s="1736">
        <v>0</v>
      </c>
      <c r="AG415" s="1738"/>
      <c r="AH415" s="1736">
        <v>2100</v>
      </c>
      <c r="AI415" s="1736">
        <v>0</v>
      </c>
      <c r="AJ415" s="1738"/>
      <c r="AK415" s="1736">
        <v>2100</v>
      </c>
      <c r="AL415" s="1736">
        <v>0</v>
      </c>
      <c r="AM415" s="1738"/>
      <c r="AN415" s="1736">
        <v>2100</v>
      </c>
      <c r="AO415" s="1736">
        <v>0</v>
      </c>
      <c r="AP415" s="1738"/>
      <c r="AQ415" s="1736">
        <v>2100</v>
      </c>
      <c r="AR415" s="1736">
        <v>0</v>
      </c>
      <c r="AS415" s="1738"/>
      <c r="AT415" s="1738">
        <f t="shared" si="78"/>
        <v>0</v>
      </c>
    </row>
    <row r="416" spans="1:46">
      <c r="A416" s="1739" t="s">
        <v>3411</v>
      </c>
      <c r="B416" s="1721">
        <v>6220</v>
      </c>
      <c r="C416" s="1721">
        <v>30</v>
      </c>
      <c r="D416" s="1734">
        <v>21</v>
      </c>
      <c r="E416" s="1740" t="s">
        <v>104</v>
      </c>
      <c r="F416" s="1736" t="s">
        <v>2290</v>
      </c>
      <c r="G416" s="1736" t="s">
        <v>2289</v>
      </c>
      <c r="H416" s="1736">
        <v>11</v>
      </c>
      <c r="I416" s="1736">
        <v>2100</v>
      </c>
      <c r="J416" s="1736">
        <v>2100</v>
      </c>
      <c r="K416" s="1736">
        <v>520</v>
      </c>
      <c r="L416" s="1738">
        <f t="shared" si="102"/>
        <v>0.24761904761904763</v>
      </c>
      <c r="M416" s="1736">
        <v>2100</v>
      </c>
      <c r="N416" s="1736">
        <v>500</v>
      </c>
      <c r="O416" s="1738">
        <f t="shared" si="103"/>
        <v>0.23809523809523808</v>
      </c>
      <c r="P416" s="1736">
        <v>2100</v>
      </c>
      <c r="Q416" s="1736">
        <v>504</v>
      </c>
      <c r="R416" s="1738">
        <f t="shared" si="104"/>
        <v>0.24</v>
      </c>
      <c r="S416" s="1736">
        <v>2100</v>
      </c>
      <c r="T416" s="1736">
        <v>552</v>
      </c>
      <c r="U416" s="1738">
        <f t="shared" si="105"/>
        <v>0.26285714285714284</v>
      </c>
      <c r="V416" s="1736">
        <v>2100</v>
      </c>
      <c r="W416" s="1736">
        <v>680</v>
      </c>
      <c r="X416" s="1738">
        <f t="shared" si="106"/>
        <v>0.32380952380952382</v>
      </c>
      <c r="Y416" s="1736">
        <v>2100</v>
      </c>
      <c r="Z416" s="1736">
        <v>744</v>
      </c>
      <c r="AA416" s="1738">
        <f t="shared" si="107"/>
        <v>0.35428571428571426</v>
      </c>
      <c r="AB416" s="1736">
        <v>2100</v>
      </c>
      <c r="AC416" s="1736">
        <v>648</v>
      </c>
      <c r="AD416" s="1738">
        <f t="shared" si="108"/>
        <v>0.30857142857142855</v>
      </c>
      <c r="AE416" s="1736">
        <v>2100</v>
      </c>
      <c r="AF416" s="1736">
        <v>2048</v>
      </c>
      <c r="AG416" s="1738">
        <f t="shared" si="109"/>
        <v>0.97523809523809524</v>
      </c>
      <c r="AH416" s="1736">
        <v>2100</v>
      </c>
      <c r="AI416" s="1736">
        <v>1976</v>
      </c>
      <c r="AJ416" s="1738">
        <f t="shared" si="110"/>
        <v>0.94095238095238098</v>
      </c>
      <c r="AK416" s="1736">
        <v>2100</v>
      </c>
      <c r="AL416" s="1736">
        <v>1880</v>
      </c>
      <c r="AM416" s="1738">
        <f t="shared" si="111"/>
        <v>0.89523809523809528</v>
      </c>
      <c r="AN416" s="1736">
        <v>2100</v>
      </c>
      <c r="AO416" s="1736">
        <v>1704</v>
      </c>
      <c r="AP416" s="1738">
        <f t="shared" si="112"/>
        <v>0.81142857142857139</v>
      </c>
      <c r="AQ416" s="1736">
        <v>2100</v>
      </c>
      <c r="AR416" s="1736">
        <v>944</v>
      </c>
      <c r="AS416" s="1738">
        <f t="shared" si="113"/>
        <v>0.44952380952380955</v>
      </c>
      <c r="AT416" s="1738">
        <f t="shared" si="78"/>
        <v>0.50396825396825395</v>
      </c>
    </row>
    <row r="417" spans="1:46">
      <c r="A417" s="1739" t="s">
        <v>3412</v>
      </c>
      <c r="B417" s="1721">
        <v>6220</v>
      </c>
      <c r="C417" s="1721">
        <v>144</v>
      </c>
      <c r="D417" s="1734">
        <v>22</v>
      </c>
      <c r="E417" s="1740" t="s">
        <v>579</v>
      </c>
      <c r="F417" s="1736" t="s">
        <v>2290</v>
      </c>
      <c r="G417" s="1736" t="s">
        <v>2289</v>
      </c>
      <c r="H417" s="1736">
        <v>11</v>
      </c>
      <c r="I417" s="1736">
        <v>2100</v>
      </c>
      <c r="J417" s="1736">
        <v>2100</v>
      </c>
      <c r="K417" s="1736">
        <v>1016</v>
      </c>
      <c r="L417" s="1738">
        <f t="shared" si="102"/>
        <v>0.4838095238095238</v>
      </c>
      <c r="M417" s="1736">
        <v>2100</v>
      </c>
      <c r="N417" s="1736">
        <v>1000</v>
      </c>
      <c r="O417" s="1738">
        <f t="shared" si="103"/>
        <v>0.47619047619047616</v>
      </c>
      <c r="P417" s="1736">
        <v>2100</v>
      </c>
      <c r="Q417" s="1736">
        <v>1056</v>
      </c>
      <c r="R417" s="1738">
        <f t="shared" si="104"/>
        <v>0.50285714285714289</v>
      </c>
      <c r="S417" s="1736">
        <v>2100</v>
      </c>
      <c r="T417" s="1736">
        <v>1112</v>
      </c>
      <c r="U417" s="1738">
        <f t="shared" si="105"/>
        <v>0.52952380952380951</v>
      </c>
      <c r="V417" s="1736">
        <v>2100</v>
      </c>
      <c r="W417" s="1736">
        <v>1240</v>
      </c>
      <c r="X417" s="1738">
        <f t="shared" si="106"/>
        <v>0.59047619047619049</v>
      </c>
      <c r="Y417" s="1736">
        <v>2100</v>
      </c>
      <c r="Z417" s="1736">
        <v>1200</v>
      </c>
      <c r="AA417" s="1738">
        <f t="shared" si="107"/>
        <v>0.5714285714285714</v>
      </c>
      <c r="AB417" s="1736">
        <v>2100</v>
      </c>
      <c r="AC417" s="1736">
        <v>1168</v>
      </c>
      <c r="AD417" s="1738">
        <f t="shared" si="108"/>
        <v>0.55619047619047624</v>
      </c>
      <c r="AE417" s="1736">
        <v>2100</v>
      </c>
      <c r="AF417" s="1736">
        <v>1256</v>
      </c>
      <c r="AG417" s="1738">
        <f t="shared" si="109"/>
        <v>0.59809523809523812</v>
      </c>
      <c r="AH417" s="1736">
        <v>2100</v>
      </c>
      <c r="AI417" s="1736">
        <v>1216</v>
      </c>
      <c r="AJ417" s="1738">
        <f t="shared" si="110"/>
        <v>0.57904761904761903</v>
      </c>
      <c r="AK417" s="1736">
        <v>2100</v>
      </c>
      <c r="AL417" s="1736">
        <v>1072</v>
      </c>
      <c r="AM417" s="1738">
        <f t="shared" si="111"/>
        <v>0.51047619047619053</v>
      </c>
      <c r="AN417" s="1736">
        <v>2100</v>
      </c>
      <c r="AO417" s="1736">
        <v>1056</v>
      </c>
      <c r="AP417" s="1738">
        <f t="shared" si="112"/>
        <v>0.50285714285714289</v>
      </c>
      <c r="AQ417" s="1736">
        <v>2100</v>
      </c>
      <c r="AR417" s="1736">
        <v>1208</v>
      </c>
      <c r="AS417" s="1738">
        <f t="shared" si="113"/>
        <v>0.57523809523809522</v>
      </c>
      <c r="AT417" s="1738">
        <f t="shared" si="78"/>
        <v>0.53968253968253965</v>
      </c>
    </row>
    <row r="418" spans="1:46">
      <c r="A418" s="1739" t="s">
        <v>3413</v>
      </c>
      <c r="B418" s="1721">
        <v>6220</v>
      </c>
      <c r="C418" s="1721">
        <v>29</v>
      </c>
      <c r="D418" s="1734">
        <v>23</v>
      </c>
      <c r="E418" s="1740" t="s">
        <v>66</v>
      </c>
      <c r="F418" s="1736" t="s">
        <v>2290</v>
      </c>
      <c r="G418" s="1736" t="s">
        <v>2289</v>
      </c>
      <c r="H418" s="1736">
        <v>33</v>
      </c>
      <c r="I418" s="1736">
        <v>2200</v>
      </c>
      <c r="J418" s="1736">
        <v>2200</v>
      </c>
      <c r="K418" s="1736">
        <v>558</v>
      </c>
      <c r="L418" s="1738">
        <f t="shared" si="102"/>
        <v>0.25363636363636366</v>
      </c>
      <c r="M418" s="1736">
        <v>2200</v>
      </c>
      <c r="N418" s="1736">
        <v>582</v>
      </c>
      <c r="O418" s="1738">
        <f t="shared" si="103"/>
        <v>0.26454545454545453</v>
      </c>
      <c r="P418" s="1736">
        <v>2200</v>
      </c>
      <c r="Q418" s="1736">
        <v>582</v>
      </c>
      <c r="R418" s="1738">
        <f t="shared" si="104"/>
        <v>0.26454545454545453</v>
      </c>
      <c r="S418" s="1736">
        <v>2200</v>
      </c>
      <c r="T418" s="1736">
        <v>528</v>
      </c>
      <c r="U418" s="1738">
        <f t="shared" si="105"/>
        <v>0.24</v>
      </c>
      <c r="V418" s="1736">
        <v>2200</v>
      </c>
      <c r="W418" s="1736">
        <v>540</v>
      </c>
      <c r="X418" s="1738">
        <f t="shared" si="106"/>
        <v>0.24545454545454545</v>
      </c>
      <c r="Y418" s="1736">
        <v>2200</v>
      </c>
      <c r="Z418" s="1736">
        <v>510</v>
      </c>
      <c r="AA418" s="1738">
        <f t="shared" si="107"/>
        <v>0.23181818181818181</v>
      </c>
      <c r="AB418" s="1736">
        <v>2200</v>
      </c>
      <c r="AC418" s="1736">
        <v>504</v>
      </c>
      <c r="AD418" s="1738">
        <f t="shared" si="108"/>
        <v>0.2290909090909091</v>
      </c>
      <c r="AE418" s="1736">
        <v>2200</v>
      </c>
      <c r="AF418" s="1736">
        <v>480</v>
      </c>
      <c r="AG418" s="1738">
        <f t="shared" si="109"/>
        <v>0.21818181818181817</v>
      </c>
      <c r="AH418" s="1736">
        <v>2200</v>
      </c>
      <c r="AI418" s="1736">
        <v>480</v>
      </c>
      <c r="AJ418" s="1738">
        <f t="shared" si="110"/>
        <v>0.21818181818181817</v>
      </c>
      <c r="AK418" s="1736">
        <v>2200</v>
      </c>
      <c r="AL418" s="1736">
        <v>504</v>
      </c>
      <c r="AM418" s="1738">
        <f t="shared" si="111"/>
        <v>0.2290909090909091</v>
      </c>
      <c r="AN418" s="1736">
        <v>2200</v>
      </c>
      <c r="AO418" s="1736">
        <v>504</v>
      </c>
      <c r="AP418" s="1738">
        <f t="shared" si="112"/>
        <v>0.2290909090909091</v>
      </c>
      <c r="AQ418" s="1736">
        <v>2200</v>
      </c>
      <c r="AR418" s="1736">
        <v>456</v>
      </c>
      <c r="AS418" s="1738">
        <f t="shared" si="113"/>
        <v>0.20727272727272728</v>
      </c>
      <c r="AT418" s="1738">
        <f t="shared" si="78"/>
        <v>0.2359090909090909</v>
      </c>
    </row>
    <row r="419" spans="1:46">
      <c r="A419" s="1739" t="s">
        <v>3414</v>
      </c>
      <c r="B419" s="1721">
        <v>6150</v>
      </c>
      <c r="C419" s="1721">
        <v>9</v>
      </c>
      <c r="D419" s="1734">
        <v>24</v>
      </c>
      <c r="E419" s="1740" t="s">
        <v>1895</v>
      </c>
      <c r="F419" s="1736" t="s">
        <v>2290</v>
      </c>
      <c r="G419" s="1736" t="s">
        <v>2289</v>
      </c>
      <c r="H419" s="1736">
        <v>33</v>
      </c>
      <c r="I419" s="1736">
        <v>2500</v>
      </c>
      <c r="J419" s="1736">
        <v>2500</v>
      </c>
      <c r="K419" s="1736">
        <v>13.2</v>
      </c>
      <c r="L419" s="1738">
        <f t="shared" si="102"/>
        <v>5.28E-3</v>
      </c>
      <c r="M419" s="1736">
        <v>2500</v>
      </c>
      <c r="N419" s="1736">
        <v>114</v>
      </c>
      <c r="O419" s="1738">
        <f t="shared" si="103"/>
        <v>4.5600000000000002E-2</v>
      </c>
      <c r="P419" s="1736">
        <v>2500</v>
      </c>
      <c r="Q419" s="1736">
        <v>0</v>
      </c>
      <c r="R419" s="1738"/>
      <c r="S419" s="1736">
        <v>2500</v>
      </c>
      <c r="T419" s="1736">
        <v>0</v>
      </c>
      <c r="U419" s="1738"/>
      <c r="V419" s="1736">
        <v>2500</v>
      </c>
      <c r="W419" s="1736">
        <v>0</v>
      </c>
      <c r="X419" s="1738"/>
      <c r="Y419" s="1736">
        <v>2500</v>
      </c>
      <c r="Z419" s="1736">
        <v>43.2</v>
      </c>
      <c r="AA419" s="1738">
        <f t="shared" si="107"/>
        <v>1.728E-2</v>
      </c>
      <c r="AB419" s="1736">
        <v>2500</v>
      </c>
      <c r="AC419" s="1736">
        <v>42</v>
      </c>
      <c r="AD419" s="1738">
        <f t="shared" si="108"/>
        <v>1.6799999999999999E-2</v>
      </c>
      <c r="AE419" s="1736">
        <v>2500</v>
      </c>
      <c r="AF419" s="1736">
        <v>66</v>
      </c>
      <c r="AG419" s="1738">
        <f t="shared" si="109"/>
        <v>2.64E-2</v>
      </c>
      <c r="AH419" s="1736">
        <v>2500</v>
      </c>
      <c r="AI419" s="1736">
        <v>2724</v>
      </c>
      <c r="AJ419" s="1738">
        <f t="shared" si="110"/>
        <v>1.0895999999999999</v>
      </c>
      <c r="AK419" s="1736">
        <v>2500</v>
      </c>
      <c r="AL419" s="1736">
        <v>2580</v>
      </c>
      <c r="AM419" s="1738">
        <f t="shared" si="111"/>
        <v>1.032</v>
      </c>
      <c r="AN419" s="1736">
        <v>2500</v>
      </c>
      <c r="AO419" s="1736">
        <v>2720.4</v>
      </c>
      <c r="AP419" s="1738">
        <f t="shared" si="112"/>
        <v>1.08816</v>
      </c>
      <c r="AQ419" s="1736">
        <v>2500</v>
      </c>
      <c r="AR419" s="1736">
        <v>2400</v>
      </c>
      <c r="AS419" s="1738">
        <f t="shared" si="113"/>
        <v>0.96</v>
      </c>
      <c r="AT419" s="1738">
        <f t="shared" si="78"/>
        <v>0.35675999999999997</v>
      </c>
    </row>
    <row r="420" spans="1:46">
      <c r="A420" s="1739" t="s">
        <v>3415</v>
      </c>
      <c r="B420" s="1721">
        <v>1220</v>
      </c>
      <c r="C420" s="1721">
        <v>5</v>
      </c>
      <c r="D420" s="1734">
        <v>25</v>
      </c>
      <c r="E420" s="1740" t="s">
        <v>951</v>
      </c>
      <c r="F420" s="1736" t="s">
        <v>2290</v>
      </c>
      <c r="G420" s="1736" t="s">
        <v>1512</v>
      </c>
      <c r="H420" s="1736">
        <v>33</v>
      </c>
      <c r="I420" s="1736">
        <v>3000</v>
      </c>
      <c r="J420" s="1736">
        <v>3000</v>
      </c>
      <c r="K420" s="1736">
        <v>3252</v>
      </c>
      <c r="L420" s="1738">
        <f t="shared" si="102"/>
        <v>1.0840000000000001</v>
      </c>
      <c r="M420" s="1736">
        <v>3000</v>
      </c>
      <c r="N420" s="1736">
        <v>3672</v>
      </c>
      <c r="O420" s="1738">
        <f t="shared" si="103"/>
        <v>1.224</v>
      </c>
      <c r="P420" s="1736">
        <v>3000</v>
      </c>
      <c r="Q420" s="1736">
        <v>3540</v>
      </c>
      <c r="R420" s="1738">
        <f t="shared" si="104"/>
        <v>1.18</v>
      </c>
      <c r="S420" s="1736">
        <v>3000</v>
      </c>
      <c r="T420" s="1736">
        <v>3480</v>
      </c>
      <c r="U420" s="1738">
        <f t="shared" si="105"/>
        <v>1.1599999999999999</v>
      </c>
      <c r="V420" s="1736">
        <v>3000</v>
      </c>
      <c r="W420" s="1736">
        <v>3432</v>
      </c>
      <c r="X420" s="1738">
        <f t="shared" si="106"/>
        <v>1.1439999999999999</v>
      </c>
      <c r="Y420" s="1736">
        <v>3000</v>
      </c>
      <c r="Z420" s="1736">
        <v>3468</v>
      </c>
      <c r="AA420" s="1738">
        <f t="shared" si="107"/>
        <v>1.1559999999999999</v>
      </c>
      <c r="AB420" s="1736">
        <v>3000</v>
      </c>
      <c r="AC420" s="1736">
        <v>3276</v>
      </c>
      <c r="AD420" s="1738">
        <f t="shared" si="108"/>
        <v>1.0920000000000001</v>
      </c>
      <c r="AE420" s="1736">
        <v>3000</v>
      </c>
      <c r="AF420" s="1736">
        <v>2508</v>
      </c>
      <c r="AG420" s="1738">
        <f t="shared" si="109"/>
        <v>0.83599999999999997</v>
      </c>
      <c r="AH420" s="1736">
        <v>3000</v>
      </c>
      <c r="AI420" s="1736">
        <v>1596</v>
      </c>
      <c r="AJ420" s="1738">
        <f t="shared" si="110"/>
        <v>0.53200000000000003</v>
      </c>
      <c r="AK420" s="1736">
        <v>3000</v>
      </c>
      <c r="AL420" s="1736">
        <v>1452</v>
      </c>
      <c r="AM420" s="1738">
        <f t="shared" si="111"/>
        <v>0.48399999999999999</v>
      </c>
      <c r="AN420" s="1736">
        <v>3000</v>
      </c>
      <c r="AO420" s="1736">
        <v>2232</v>
      </c>
      <c r="AP420" s="1738">
        <f t="shared" si="112"/>
        <v>0.74399999999999999</v>
      </c>
      <c r="AQ420" s="1736">
        <v>3000</v>
      </c>
      <c r="AR420" s="1736">
        <v>2736</v>
      </c>
      <c r="AS420" s="1738">
        <f t="shared" si="113"/>
        <v>0.91200000000000003</v>
      </c>
      <c r="AT420" s="1738">
        <f t="shared" si="78"/>
        <v>0.96233333333333337</v>
      </c>
    </row>
    <row r="421" spans="1:46">
      <c r="A421" s="1739" t="s">
        <v>3416</v>
      </c>
      <c r="B421" s="1721">
        <v>1230</v>
      </c>
      <c r="C421" s="1721">
        <v>89</v>
      </c>
      <c r="D421" s="1734">
        <v>26</v>
      </c>
      <c r="E421" s="1740" t="s">
        <v>3417</v>
      </c>
      <c r="F421" s="1736" t="s">
        <v>2290</v>
      </c>
      <c r="G421" s="1736" t="s">
        <v>2289</v>
      </c>
      <c r="H421" s="1736">
        <v>33</v>
      </c>
      <c r="I421" s="1736">
        <v>3000</v>
      </c>
      <c r="J421" s="1736">
        <v>0</v>
      </c>
      <c r="K421" s="1736">
        <v>0</v>
      </c>
      <c r="L421" s="1738"/>
      <c r="M421" s="1736">
        <v>0</v>
      </c>
      <c r="N421" s="1736">
        <v>0</v>
      </c>
      <c r="O421" s="1738"/>
      <c r="P421" s="1736">
        <v>0</v>
      </c>
      <c r="Q421" s="1736">
        <v>0</v>
      </c>
      <c r="R421" s="1738"/>
      <c r="S421" s="1736">
        <v>0</v>
      </c>
      <c r="T421" s="1736">
        <v>0</v>
      </c>
      <c r="U421" s="1738"/>
      <c r="V421" s="1736">
        <v>0</v>
      </c>
      <c r="W421" s="1736">
        <v>0</v>
      </c>
      <c r="X421" s="1738"/>
      <c r="Y421" s="1736">
        <v>0</v>
      </c>
      <c r="Z421" s="1736">
        <v>0</v>
      </c>
      <c r="AA421" s="1738"/>
      <c r="AB421" s="1736">
        <v>0</v>
      </c>
      <c r="AC421" s="1736">
        <v>0</v>
      </c>
      <c r="AD421" s="1738"/>
      <c r="AE421" s="1736">
        <v>0</v>
      </c>
      <c r="AF421" s="1736">
        <v>0</v>
      </c>
      <c r="AG421" s="1738"/>
      <c r="AH421" s="1736">
        <v>3000</v>
      </c>
      <c r="AI421" s="1736">
        <v>1020</v>
      </c>
      <c r="AJ421" s="1738">
        <f t="shared" si="110"/>
        <v>0.34</v>
      </c>
      <c r="AK421" s="1736">
        <v>3000</v>
      </c>
      <c r="AL421" s="1736">
        <v>3336</v>
      </c>
      <c r="AM421" s="1738">
        <f t="shared" si="111"/>
        <v>1.1120000000000001</v>
      </c>
      <c r="AN421" s="1736">
        <v>3000</v>
      </c>
      <c r="AO421" s="1736">
        <v>3576</v>
      </c>
      <c r="AP421" s="1738">
        <f t="shared" si="112"/>
        <v>1.1919999999999999</v>
      </c>
      <c r="AQ421" s="1736">
        <v>3000</v>
      </c>
      <c r="AR421" s="1736">
        <v>876</v>
      </c>
      <c r="AS421" s="1738">
        <f t="shared" si="113"/>
        <v>0.29199999999999998</v>
      </c>
      <c r="AT421" s="1738">
        <f t="shared" si="78"/>
        <v>0.73399999999999999</v>
      </c>
    </row>
    <row r="422" spans="1:46">
      <c r="A422" s="1739" t="s">
        <v>3418</v>
      </c>
      <c r="B422" s="1721">
        <v>6110</v>
      </c>
      <c r="C422" s="1721">
        <v>36</v>
      </c>
      <c r="D422" s="1734">
        <v>27</v>
      </c>
      <c r="E422" s="1740" t="s">
        <v>1678</v>
      </c>
      <c r="F422" s="1736" t="s">
        <v>608</v>
      </c>
      <c r="G422" s="1736" t="s">
        <v>2289</v>
      </c>
      <c r="H422" s="1736">
        <v>33</v>
      </c>
      <c r="I422" s="1736">
        <v>3000</v>
      </c>
      <c r="J422" s="1736">
        <v>3000</v>
      </c>
      <c r="K422" s="1736">
        <v>2532</v>
      </c>
      <c r="L422" s="1738">
        <f t="shared" si="102"/>
        <v>0.84399999999999997</v>
      </c>
      <c r="M422" s="1736">
        <v>3000</v>
      </c>
      <c r="N422" s="1736">
        <v>2556</v>
      </c>
      <c r="O422" s="1738">
        <f t="shared" si="103"/>
        <v>0.85199999999999998</v>
      </c>
      <c r="P422" s="1736">
        <v>3000</v>
      </c>
      <c r="Q422" s="1736">
        <v>0</v>
      </c>
      <c r="R422" s="1738"/>
      <c r="S422" s="1736">
        <v>3000</v>
      </c>
      <c r="T422" s="1736">
        <v>0</v>
      </c>
      <c r="U422" s="1738"/>
      <c r="V422" s="1736">
        <v>3000</v>
      </c>
      <c r="W422" s="1736">
        <v>0</v>
      </c>
      <c r="X422" s="1738"/>
      <c r="Y422" s="1736">
        <v>3000</v>
      </c>
      <c r="Z422" s="1736">
        <v>0</v>
      </c>
      <c r="AA422" s="1738"/>
      <c r="AB422" s="1736">
        <v>3000</v>
      </c>
      <c r="AC422" s="1736">
        <v>0</v>
      </c>
      <c r="AD422" s="1738"/>
      <c r="AE422" s="1736">
        <v>3000</v>
      </c>
      <c r="AF422" s="1736">
        <v>2700</v>
      </c>
      <c r="AG422" s="1738">
        <f t="shared" si="109"/>
        <v>0.9</v>
      </c>
      <c r="AH422" s="1736">
        <v>3000</v>
      </c>
      <c r="AI422" s="1736">
        <v>0</v>
      </c>
      <c r="AJ422" s="1738"/>
      <c r="AK422" s="1736">
        <v>3000</v>
      </c>
      <c r="AL422" s="1736">
        <v>0</v>
      </c>
      <c r="AM422" s="1738"/>
      <c r="AN422" s="1736">
        <v>3000</v>
      </c>
      <c r="AO422" s="1736">
        <v>0</v>
      </c>
      <c r="AP422" s="1738"/>
      <c r="AQ422" s="1736">
        <v>3000</v>
      </c>
      <c r="AR422" s="1736">
        <v>0</v>
      </c>
      <c r="AS422" s="1738"/>
      <c r="AT422" s="1738">
        <f t="shared" si="78"/>
        <v>0.21633333333333332</v>
      </c>
    </row>
    <row r="423" spans="1:46">
      <c r="A423" s="1739" t="s">
        <v>3419</v>
      </c>
      <c r="B423" s="1721">
        <v>6210</v>
      </c>
      <c r="C423" s="1721">
        <v>4</v>
      </c>
      <c r="D423" s="1734">
        <v>28</v>
      </c>
      <c r="E423" s="1740" t="s">
        <v>1894</v>
      </c>
      <c r="F423" s="1736" t="s">
        <v>2290</v>
      </c>
      <c r="G423" s="1736" t="s">
        <v>2289</v>
      </c>
      <c r="H423" s="1736">
        <v>33</v>
      </c>
      <c r="I423" s="1736">
        <v>4800</v>
      </c>
      <c r="J423" s="1736">
        <v>4800</v>
      </c>
      <c r="K423" s="1736">
        <v>528</v>
      </c>
      <c r="L423" s="1738">
        <f t="shared" si="102"/>
        <v>0.11</v>
      </c>
      <c r="M423" s="1736">
        <v>4800</v>
      </c>
      <c r="N423" s="1736">
        <v>1092</v>
      </c>
      <c r="O423" s="1738">
        <f t="shared" si="103"/>
        <v>0.22750000000000001</v>
      </c>
      <c r="P423" s="1736">
        <v>4800</v>
      </c>
      <c r="Q423" s="1736">
        <v>1164</v>
      </c>
      <c r="R423" s="1738">
        <f t="shared" si="104"/>
        <v>0.24249999999999999</v>
      </c>
      <c r="S423" s="1736">
        <v>4800</v>
      </c>
      <c r="T423" s="1736">
        <v>1404</v>
      </c>
      <c r="U423" s="1738">
        <f t="shared" si="105"/>
        <v>0.29249999999999998</v>
      </c>
      <c r="V423" s="1736">
        <v>4800</v>
      </c>
      <c r="W423" s="1736">
        <v>1284</v>
      </c>
      <c r="X423" s="1738">
        <f t="shared" si="106"/>
        <v>0.26750000000000002</v>
      </c>
      <c r="Y423" s="1736">
        <v>4800</v>
      </c>
      <c r="Z423" s="1736">
        <v>3948</v>
      </c>
      <c r="AA423" s="1738">
        <f t="shared" si="107"/>
        <v>0.82250000000000001</v>
      </c>
      <c r="AB423" s="1736">
        <v>4800</v>
      </c>
      <c r="AC423" s="1736">
        <v>3852</v>
      </c>
      <c r="AD423" s="1738">
        <f t="shared" si="108"/>
        <v>0.80249999999999999</v>
      </c>
      <c r="AE423" s="1736">
        <v>4800</v>
      </c>
      <c r="AF423" s="1736">
        <v>3996</v>
      </c>
      <c r="AG423" s="1738">
        <f t="shared" si="109"/>
        <v>0.83250000000000002</v>
      </c>
      <c r="AH423" s="1736">
        <v>4800</v>
      </c>
      <c r="AI423" s="1736">
        <v>3984</v>
      </c>
      <c r="AJ423" s="1738">
        <f t="shared" si="110"/>
        <v>0.83</v>
      </c>
      <c r="AK423" s="1736">
        <v>4800</v>
      </c>
      <c r="AL423" s="1736">
        <v>4044</v>
      </c>
      <c r="AM423" s="1738">
        <f t="shared" si="111"/>
        <v>0.84250000000000003</v>
      </c>
      <c r="AN423" s="1736">
        <v>4800</v>
      </c>
      <c r="AO423" s="1736">
        <v>3948</v>
      </c>
      <c r="AP423" s="1738">
        <f t="shared" si="112"/>
        <v>0.82250000000000001</v>
      </c>
      <c r="AQ423" s="1736">
        <v>4800</v>
      </c>
      <c r="AR423" s="1736">
        <v>3936</v>
      </c>
      <c r="AS423" s="1738">
        <f t="shared" si="113"/>
        <v>0.82</v>
      </c>
      <c r="AT423" s="1738">
        <f t="shared" si="78"/>
        <v>0.57604166666666667</v>
      </c>
    </row>
    <row r="424" spans="1:46">
      <c r="A424" s="1739" t="s">
        <v>3420</v>
      </c>
      <c r="B424" s="1721">
        <v>6110</v>
      </c>
      <c r="C424" s="1721">
        <v>16</v>
      </c>
      <c r="D424" s="1734">
        <v>29</v>
      </c>
      <c r="E424" s="1740" t="s">
        <v>698</v>
      </c>
      <c r="F424" s="1736" t="s">
        <v>2290</v>
      </c>
      <c r="G424" s="1736" t="s">
        <v>2289</v>
      </c>
      <c r="H424" s="1736">
        <v>33</v>
      </c>
      <c r="I424" s="1736">
        <v>5000</v>
      </c>
      <c r="J424" s="1736">
        <v>5000</v>
      </c>
      <c r="K424" s="1736">
        <v>4800</v>
      </c>
      <c r="L424" s="1738">
        <f t="shared" si="102"/>
        <v>0.96</v>
      </c>
      <c r="M424" s="1736">
        <v>5000</v>
      </c>
      <c r="N424" s="1736">
        <v>5617.2</v>
      </c>
      <c r="O424" s="1738">
        <f t="shared" si="103"/>
        <v>1.12344</v>
      </c>
      <c r="P424" s="1736">
        <v>5000</v>
      </c>
      <c r="Q424" s="1736">
        <v>3240</v>
      </c>
      <c r="R424" s="1738">
        <f t="shared" si="104"/>
        <v>0.64800000000000002</v>
      </c>
      <c r="S424" s="1736">
        <v>5000</v>
      </c>
      <c r="T424" s="1736">
        <v>1323.6</v>
      </c>
      <c r="U424" s="1738">
        <f t="shared" si="105"/>
        <v>0.26471999999999996</v>
      </c>
      <c r="V424" s="1736">
        <v>5000</v>
      </c>
      <c r="W424" s="1736">
        <v>1035.5999999999999</v>
      </c>
      <c r="X424" s="1738">
        <f t="shared" si="106"/>
        <v>0.20711999999999997</v>
      </c>
      <c r="Y424" s="1736">
        <v>5000</v>
      </c>
      <c r="Z424" s="1736">
        <v>806.4</v>
      </c>
      <c r="AA424" s="1738">
        <f t="shared" si="107"/>
        <v>0.16128000000000001</v>
      </c>
      <c r="AB424" s="1736">
        <v>5000</v>
      </c>
      <c r="AC424" s="1736">
        <v>3922.8</v>
      </c>
      <c r="AD424" s="1738">
        <f t="shared" si="108"/>
        <v>0.78456000000000004</v>
      </c>
      <c r="AE424" s="1736">
        <v>5000</v>
      </c>
      <c r="AF424" s="1736">
        <v>2880</v>
      </c>
      <c r="AG424" s="1738">
        <f t="shared" si="109"/>
        <v>0.57599999999999996</v>
      </c>
      <c r="AH424" s="1736">
        <v>5000</v>
      </c>
      <c r="AI424" s="1736">
        <v>840</v>
      </c>
      <c r="AJ424" s="1738">
        <f t="shared" si="110"/>
        <v>0.16800000000000001</v>
      </c>
      <c r="AK424" s="1736">
        <v>5000</v>
      </c>
      <c r="AL424" s="1736">
        <v>1222.8</v>
      </c>
      <c r="AM424" s="1738">
        <f t="shared" si="111"/>
        <v>0.24456</v>
      </c>
      <c r="AN424" s="1736">
        <v>5000</v>
      </c>
      <c r="AO424" s="1736">
        <v>1440</v>
      </c>
      <c r="AP424" s="1738">
        <f t="shared" si="112"/>
        <v>0.28799999999999998</v>
      </c>
      <c r="AQ424" s="1736">
        <v>5000</v>
      </c>
      <c r="AR424" s="1736">
        <v>1080</v>
      </c>
      <c r="AS424" s="1738">
        <f t="shared" si="113"/>
        <v>0.216</v>
      </c>
      <c r="AT424" s="1738">
        <f t="shared" si="78"/>
        <v>0.47014</v>
      </c>
    </row>
    <row r="425" spans="1:46">
      <c r="A425" s="1739" t="s">
        <v>3421</v>
      </c>
      <c r="B425" s="1721">
        <v>6110</v>
      </c>
      <c r="C425" s="1721">
        <v>56</v>
      </c>
      <c r="D425" s="1734">
        <v>30</v>
      </c>
      <c r="E425" s="1740" t="s">
        <v>574</v>
      </c>
      <c r="F425" s="1736" t="s">
        <v>2290</v>
      </c>
      <c r="G425" s="1736" t="s">
        <v>2289</v>
      </c>
      <c r="H425" s="1736">
        <v>132</v>
      </c>
      <c r="I425" s="1736">
        <v>5000</v>
      </c>
      <c r="J425" s="1736">
        <v>5000</v>
      </c>
      <c r="K425" s="1736">
        <v>48</v>
      </c>
      <c r="L425" s="1738">
        <f t="shared" si="102"/>
        <v>9.5999999999999992E-3</v>
      </c>
      <c r="M425" s="1736">
        <v>5000</v>
      </c>
      <c r="N425" s="1736">
        <v>48</v>
      </c>
      <c r="O425" s="1738">
        <f t="shared" si="103"/>
        <v>9.5999999999999992E-3</v>
      </c>
      <c r="P425" s="1736">
        <v>5000</v>
      </c>
      <c r="Q425" s="1736">
        <v>48</v>
      </c>
      <c r="R425" s="1738">
        <f t="shared" si="104"/>
        <v>9.5999999999999992E-3</v>
      </c>
      <c r="S425" s="1736">
        <v>5000</v>
      </c>
      <c r="T425" s="1736">
        <v>48</v>
      </c>
      <c r="U425" s="1738">
        <f t="shared" si="105"/>
        <v>9.5999999999999992E-3</v>
      </c>
      <c r="V425" s="1736">
        <v>5000</v>
      </c>
      <c r="W425" s="1736">
        <v>48</v>
      </c>
      <c r="X425" s="1738">
        <f t="shared" si="106"/>
        <v>9.5999999999999992E-3</v>
      </c>
      <c r="Y425" s="1736">
        <v>5000</v>
      </c>
      <c r="Z425" s="1736">
        <v>48</v>
      </c>
      <c r="AA425" s="1738">
        <f t="shared" si="107"/>
        <v>9.5999999999999992E-3</v>
      </c>
      <c r="AB425" s="1736">
        <v>5000</v>
      </c>
      <c r="AC425" s="1736">
        <v>72</v>
      </c>
      <c r="AD425" s="1738">
        <f t="shared" si="108"/>
        <v>1.44E-2</v>
      </c>
      <c r="AE425" s="1736">
        <v>5000</v>
      </c>
      <c r="AF425" s="1736">
        <v>48</v>
      </c>
      <c r="AG425" s="1738">
        <f t="shared" si="109"/>
        <v>9.5999999999999992E-3</v>
      </c>
      <c r="AH425" s="1736">
        <v>5000</v>
      </c>
      <c r="AI425" s="1736">
        <v>48</v>
      </c>
      <c r="AJ425" s="1738">
        <f t="shared" si="110"/>
        <v>9.5999999999999992E-3</v>
      </c>
      <c r="AK425" s="1736">
        <v>5000</v>
      </c>
      <c r="AL425" s="1736">
        <v>48</v>
      </c>
      <c r="AM425" s="1738">
        <f t="shared" si="111"/>
        <v>9.5999999999999992E-3</v>
      </c>
      <c r="AN425" s="1736">
        <v>5000</v>
      </c>
      <c r="AO425" s="1736">
        <v>72</v>
      </c>
      <c r="AP425" s="1738">
        <f t="shared" si="112"/>
        <v>1.44E-2</v>
      </c>
      <c r="AQ425" s="1736">
        <v>5000</v>
      </c>
      <c r="AR425" s="1736">
        <v>48</v>
      </c>
      <c r="AS425" s="1738">
        <f t="shared" si="113"/>
        <v>9.5999999999999992E-3</v>
      </c>
      <c r="AT425" s="1738">
        <f t="shared" si="78"/>
        <v>1.04E-2</v>
      </c>
    </row>
    <row r="426" spans="1:46" s="1742" customFormat="1">
      <c r="A426" s="1741"/>
      <c r="D426" s="1743">
        <f>+D425</f>
        <v>30</v>
      </c>
      <c r="E426" s="1744" t="s">
        <v>2369</v>
      </c>
      <c r="F426" s="1744"/>
      <c r="G426" s="1744"/>
      <c r="H426" s="1744"/>
      <c r="I426" s="1744">
        <f>SUM(I396:I425)</f>
        <v>64061.22</v>
      </c>
      <c r="J426" s="1744">
        <f>SUM(J396:J425)</f>
        <v>59236.22</v>
      </c>
      <c r="K426" s="1744">
        <f>SUM(K396:K425)</f>
        <v>29376.05</v>
      </c>
      <c r="L426" s="1745">
        <f t="shared" si="102"/>
        <v>0.49591364877772415</v>
      </c>
      <c r="M426" s="1744">
        <f t="shared" ref="M426:N426" si="114">SUM(M396:M425)</f>
        <v>60211.22</v>
      </c>
      <c r="N426" s="1744">
        <f t="shared" si="114"/>
        <v>31655.5</v>
      </c>
      <c r="O426" s="1745">
        <f t="shared" si="103"/>
        <v>0.52574088350975112</v>
      </c>
      <c r="P426" s="1744">
        <f t="shared" ref="P426:Q426" si="115">SUM(P396:P425)</f>
        <v>60211.22</v>
      </c>
      <c r="Q426" s="1744">
        <f t="shared" si="115"/>
        <v>26585.899999999998</v>
      </c>
      <c r="R426" s="1745">
        <f t="shared" si="104"/>
        <v>0.44154395144293701</v>
      </c>
      <c r="S426" s="1744">
        <f t="shared" ref="S426:T426" si="116">SUM(S396:S425)</f>
        <v>60211.22</v>
      </c>
      <c r="T426" s="1744">
        <f t="shared" si="116"/>
        <v>25342.05</v>
      </c>
      <c r="U426" s="1745">
        <f t="shared" si="105"/>
        <v>0.42088584154248992</v>
      </c>
      <c r="V426" s="1744">
        <f t="shared" ref="V426:W426" si="117">SUM(V396:V425)</f>
        <v>60211.22</v>
      </c>
      <c r="W426" s="1744">
        <f t="shared" si="117"/>
        <v>24386.649999999998</v>
      </c>
      <c r="X426" s="1745">
        <f t="shared" si="106"/>
        <v>0.40501836700867377</v>
      </c>
      <c r="Y426" s="1744">
        <f t="shared" ref="Y426:Z426" si="118">SUM(Y396:Y425)</f>
        <v>61711.22</v>
      </c>
      <c r="Z426" s="1744">
        <f t="shared" si="118"/>
        <v>27475.4</v>
      </c>
      <c r="AA426" s="1745">
        <f t="shared" si="107"/>
        <v>0.44522535772263133</v>
      </c>
      <c r="AB426" s="1744">
        <f t="shared" ref="AB426:AC426" si="119">SUM(AB396:AB425)</f>
        <v>61711.22</v>
      </c>
      <c r="AC426" s="1744">
        <f t="shared" si="119"/>
        <v>28524.649999999998</v>
      </c>
      <c r="AD426" s="1745">
        <f t="shared" si="108"/>
        <v>0.46222793845268328</v>
      </c>
      <c r="AE426" s="1744">
        <f t="shared" ref="AE426:AF426" si="120">SUM(AE396:AE425)</f>
        <v>61711.22</v>
      </c>
      <c r="AF426" s="1744">
        <f t="shared" si="120"/>
        <v>33213.1</v>
      </c>
      <c r="AG426" s="1745">
        <f t="shared" si="109"/>
        <v>0.53820196716253543</v>
      </c>
      <c r="AH426" s="1744">
        <f t="shared" ref="AH426:AI426" si="121">SUM(AH396:AH425)</f>
        <v>64711.22</v>
      </c>
      <c r="AI426" s="1744">
        <f t="shared" si="121"/>
        <v>32320.7</v>
      </c>
      <c r="AJ426" s="1745">
        <f t="shared" si="110"/>
        <v>0.4994605263198561</v>
      </c>
      <c r="AK426" s="1744">
        <f t="shared" ref="AK426:AL426" si="122">SUM(AK396:AK425)</f>
        <v>64711.22</v>
      </c>
      <c r="AL426" s="1744">
        <f t="shared" si="122"/>
        <v>34064.700000000004</v>
      </c>
      <c r="AM426" s="1745">
        <f t="shared" si="111"/>
        <v>0.52641103042099968</v>
      </c>
      <c r="AN426" s="1744">
        <f t="shared" ref="AN426:AO426" si="123">SUM(AN396:AN425)</f>
        <v>66061.22</v>
      </c>
      <c r="AO426" s="1744">
        <f t="shared" si="123"/>
        <v>34890.699999999997</v>
      </c>
      <c r="AP426" s="1745">
        <f t="shared" si="112"/>
        <v>0.52815706400820328</v>
      </c>
      <c r="AQ426" s="1744">
        <f t="shared" ref="AQ426:AR426" si="124">SUM(AQ396:AQ425)</f>
        <v>64061.22</v>
      </c>
      <c r="AR426" s="1744">
        <f t="shared" si="124"/>
        <v>31031.1</v>
      </c>
      <c r="AS426" s="1745">
        <f t="shared" si="113"/>
        <v>0.484397580938983</v>
      </c>
      <c r="AT426" s="1745">
        <f t="shared" si="78"/>
        <v>0.48185546144793789</v>
      </c>
    </row>
    <row r="427" spans="1:46">
      <c r="A427" s="1739"/>
      <c r="D427" s="1734"/>
      <c r="E427" s="1735" t="s">
        <v>2368</v>
      </c>
      <c r="F427" s="1736"/>
      <c r="G427" s="1736"/>
      <c r="H427" s="1736"/>
      <c r="I427" s="1736"/>
      <c r="J427" s="1736"/>
      <c r="K427" s="1736"/>
      <c r="L427" s="1738"/>
      <c r="M427" s="1736"/>
      <c r="N427" s="1736"/>
      <c r="O427" s="1738"/>
      <c r="P427" s="1736"/>
      <c r="Q427" s="1736"/>
      <c r="R427" s="1738"/>
      <c r="S427" s="1736"/>
      <c r="T427" s="1736"/>
      <c r="U427" s="1738"/>
      <c r="V427" s="1736"/>
      <c r="W427" s="1736"/>
      <c r="X427" s="1738"/>
      <c r="Y427" s="1736"/>
      <c r="Z427" s="1736"/>
      <c r="AA427" s="1738"/>
      <c r="AB427" s="1736"/>
      <c r="AC427" s="1736"/>
      <c r="AD427" s="1738"/>
      <c r="AE427" s="1736"/>
      <c r="AF427" s="1736"/>
      <c r="AG427" s="1738"/>
      <c r="AH427" s="1736"/>
      <c r="AI427" s="1736"/>
      <c r="AJ427" s="1738"/>
      <c r="AK427" s="1736"/>
      <c r="AL427" s="1736"/>
      <c r="AM427" s="1738"/>
      <c r="AN427" s="1736"/>
      <c r="AO427" s="1736"/>
      <c r="AP427" s="1738"/>
      <c r="AQ427" s="1736"/>
      <c r="AR427" s="1736"/>
      <c r="AS427" s="1738"/>
      <c r="AT427" s="1738"/>
    </row>
    <row r="428" spans="1:46">
      <c r="A428" s="1739" t="s">
        <v>3422</v>
      </c>
      <c r="B428" s="1721">
        <v>6110</v>
      </c>
      <c r="C428" s="1721">
        <v>12</v>
      </c>
      <c r="D428" s="1734">
        <v>1</v>
      </c>
      <c r="E428" s="1740" t="s">
        <v>696</v>
      </c>
      <c r="F428" s="1736" t="s">
        <v>2290</v>
      </c>
      <c r="G428" s="1736" t="s">
        <v>2289</v>
      </c>
      <c r="H428" s="1736">
        <v>132</v>
      </c>
      <c r="I428" s="1736">
        <v>5500</v>
      </c>
      <c r="J428" s="1736">
        <v>5500</v>
      </c>
      <c r="K428" s="1736">
        <v>6336</v>
      </c>
      <c r="L428" s="1738">
        <f t="shared" si="102"/>
        <v>1.1519999999999999</v>
      </c>
      <c r="M428" s="1736">
        <v>5500</v>
      </c>
      <c r="N428" s="1736">
        <v>5328</v>
      </c>
      <c r="O428" s="1738">
        <f t="shared" si="103"/>
        <v>0.96872727272727277</v>
      </c>
      <c r="P428" s="1736">
        <v>5500</v>
      </c>
      <c r="Q428" s="1736">
        <v>4848</v>
      </c>
      <c r="R428" s="1738">
        <f t="shared" si="104"/>
        <v>0.88145454545454549</v>
      </c>
      <c r="S428" s="1736">
        <v>5500</v>
      </c>
      <c r="T428" s="1736">
        <v>3600</v>
      </c>
      <c r="U428" s="1738">
        <f t="shared" si="105"/>
        <v>0.65454545454545454</v>
      </c>
      <c r="V428" s="1736">
        <v>5500</v>
      </c>
      <c r="W428" s="1736">
        <v>3792</v>
      </c>
      <c r="X428" s="1738">
        <f t="shared" si="106"/>
        <v>0.68945454545454543</v>
      </c>
      <c r="Y428" s="1736">
        <v>5500</v>
      </c>
      <c r="Z428" s="1736">
        <v>3875</v>
      </c>
      <c r="AA428" s="1738">
        <f t="shared" si="107"/>
        <v>0.70454545454545459</v>
      </c>
      <c r="AB428" s="1736">
        <v>5500</v>
      </c>
      <c r="AC428" s="1736">
        <v>4656</v>
      </c>
      <c r="AD428" s="1738">
        <f t="shared" si="108"/>
        <v>0.8465454545454546</v>
      </c>
      <c r="AE428" s="1736">
        <v>5500</v>
      </c>
      <c r="AF428" s="1736">
        <v>4800</v>
      </c>
      <c r="AG428" s="1738">
        <f t="shared" si="109"/>
        <v>0.87272727272727268</v>
      </c>
      <c r="AH428" s="1736">
        <v>5500</v>
      </c>
      <c r="AI428" s="1736">
        <v>6672</v>
      </c>
      <c r="AJ428" s="1738">
        <f t="shared" si="110"/>
        <v>1.213090909090909</v>
      </c>
      <c r="AK428" s="1736">
        <v>5500</v>
      </c>
      <c r="AL428" s="1736">
        <v>5088</v>
      </c>
      <c r="AM428" s="1738">
        <f t="shared" si="111"/>
        <v>0.92509090909090907</v>
      </c>
      <c r="AN428" s="1736">
        <v>5500</v>
      </c>
      <c r="AO428" s="1736">
        <v>5184</v>
      </c>
      <c r="AP428" s="1738">
        <f t="shared" si="112"/>
        <v>0.94254545454545458</v>
      </c>
      <c r="AQ428" s="1736">
        <v>5500</v>
      </c>
      <c r="AR428" s="1736">
        <v>4944</v>
      </c>
      <c r="AS428" s="1738">
        <f t="shared" si="113"/>
        <v>0.89890909090909088</v>
      </c>
      <c r="AT428" s="1738">
        <f t="shared" si="78"/>
        <v>0.89580303030303032</v>
      </c>
    </row>
    <row r="429" spans="1:46">
      <c r="A429" s="1739" t="s">
        <v>3423</v>
      </c>
      <c r="B429" s="1721">
        <v>4210</v>
      </c>
      <c r="C429" s="1721">
        <v>6</v>
      </c>
      <c r="D429" s="1734">
        <v>2</v>
      </c>
      <c r="E429" s="1740" t="s">
        <v>1412</v>
      </c>
      <c r="F429" s="1736" t="s">
        <v>2290</v>
      </c>
      <c r="G429" s="1736" t="s">
        <v>611</v>
      </c>
      <c r="H429" s="1736">
        <v>132</v>
      </c>
      <c r="I429" s="1736">
        <v>5555</v>
      </c>
      <c r="J429" s="1736">
        <v>5555</v>
      </c>
      <c r="K429" s="1736">
        <v>4800</v>
      </c>
      <c r="L429" s="1738">
        <f t="shared" si="102"/>
        <v>0.86408640864086406</v>
      </c>
      <c r="M429" s="1736">
        <v>5555</v>
      </c>
      <c r="N429" s="1736">
        <v>96</v>
      </c>
      <c r="O429" s="1738">
        <f t="shared" si="103"/>
        <v>1.7281728172817281E-2</v>
      </c>
      <c r="P429" s="1736">
        <v>5555</v>
      </c>
      <c r="Q429" s="1736">
        <v>19280</v>
      </c>
      <c r="R429" s="1738">
        <f t="shared" si="104"/>
        <v>3.4707470747074707</v>
      </c>
      <c r="S429" s="1736">
        <v>5555</v>
      </c>
      <c r="T429" s="1736">
        <v>3000</v>
      </c>
      <c r="U429" s="1738">
        <f t="shared" si="105"/>
        <v>0.54005400540054005</v>
      </c>
      <c r="V429" s="1736">
        <v>5555</v>
      </c>
      <c r="W429" s="1736">
        <v>2480</v>
      </c>
      <c r="X429" s="1738">
        <f t="shared" si="106"/>
        <v>0.44644464446444643</v>
      </c>
      <c r="Y429" s="1736">
        <v>5555</v>
      </c>
      <c r="Z429" s="1736">
        <v>3960</v>
      </c>
      <c r="AA429" s="1738">
        <f t="shared" si="107"/>
        <v>0.71287128712871284</v>
      </c>
      <c r="AB429" s="1736">
        <v>5555</v>
      </c>
      <c r="AC429" s="1736">
        <v>5160</v>
      </c>
      <c r="AD429" s="1738">
        <f t="shared" si="108"/>
        <v>0.92889288928892888</v>
      </c>
      <c r="AE429" s="1736">
        <v>5555</v>
      </c>
      <c r="AF429" s="1736">
        <v>2480</v>
      </c>
      <c r="AG429" s="1738">
        <f t="shared" si="109"/>
        <v>0.44644464446444643</v>
      </c>
      <c r="AH429" s="1736">
        <v>5555</v>
      </c>
      <c r="AI429" s="1736">
        <v>3520</v>
      </c>
      <c r="AJ429" s="1738">
        <f t="shared" si="110"/>
        <v>0.63366336633663367</v>
      </c>
      <c r="AK429" s="1736">
        <v>5555</v>
      </c>
      <c r="AL429" s="1736">
        <v>3160</v>
      </c>
      <c r="AM429" s="1738">
        <f t="shared" si="111"/>
        <v>0.56885688568856885</v>
      </c>
      <c r="AN429" s="1736">
        <v>5555</v>
      </c>
      <c r="AO429" s="1736">
        <v>1440</v>
      </c>
      <c r="AP429" s="1738">
        <f t="shared" si="112"/>
        <v>0.25922592259225924</v>
      </c>
      <c r="AQ429" s="1736">
        <v>5555</v>
      </c>
      <c r="AR429" s="1736">
        <v>3760</v>
      </c>
      <c r="AS429" s="1738">
        <f t="shared" si="113"/>
        <v>0.67686768676867681</v>
      </c>
      <c r="AT429" s="1738">
        <f t="shared" si="78"/>
        <v>0.79711971197119713</v>
      </c>
    </row>
    <row r="430" spans="1:46">
      <c r="A430" s="1739" t="s">
        <v>3424</v>
      </c>
      <c r="B430" s="1721">
        <v>1230</v>
      </c>
      <c r="C430" s="1721">
        <v>12</v>
      </c>
      <c r="D430" s="1734">
        <v>3</v>
      </c>
      <c r="E430" s="1740" t="s">
        <v>43</v>
      </c>
      <c r="F430" s="1736" t="s">
        <v>2290</v>
      </c>
      <c r="G430" s="1736" t="s">
        <v>2289</v>
      </c>
      <c r="H430" s="1736">
        <v>132</v>
      </c>
      <c r="I430" s="1736">
        <v>6000</v>
      </c>
      <c r="J430" s="1736">
        <v>6000</v>
      </c>
      <c r="K430" s="1736">
        <v>6336</v>
      </c>
      <c r="L430" s="1738">
        <f t="shared" si="102"/>
        <v>1.056</v>
      </c>
      <c r="M430" s="1736">
        <v>6000</v>
      </c>
      <c r="N430" s="1736">
        <v>5160</v>
      </c>
      <c r="O430" s="1738">
        <f t="shared" si="103"/>
        <v>0.86</v>
      </c>
      <c r="P430" s="1736">
        <v>6000</v>
      </c>
      <c r="Q430" s="1736">
        <v>4560</v>
      </c>
      <c r="R430" s="1738">
        <f t="shared" si="104"/>
        <v>0.76</v>
      </c>
      <c r="S430" s="1736">
        <v>6000</v>
      </c>
      <c r="T430" s="1736">
        <v>4056</v>
      </c>
      <c r="U430" s="1738">
        <f t="shared" si="105"/>
        <v>0.67600000000000005</v>
      </c>
      <c r="V430" s="1736">
        <v>6000</v>
      </c>
      <c r="W430" s="1736">
        <v>4104</v>
      </c>
      <c r="X430" s="1738">
        <f t="shared" si="106"/>
        <v>0.68400000000000005</v>
      </c>
      <c r="Y430" s="1736">
        <v>6000</v>
      </c>
      <c r="Z430" s="1736">
        <v>4248</v>
      </c>
      <c r="AA430" s="1738">
        <f t="shared" si="107"/>
        <v>0.70799999999999996</v>
      </c>
      <c r="AB430" s="1736">
        <v>6000</v>
      </c>
      <c r="AC430" s="1736">
        <v>3864</v>
      </c>
      <c r="AD430" s="1738">
        <f t="shared" si="108"/>
        <v>0.64400000000000002</v>
      </c>
      <c r="AE430" s="1736">
        <v>6000</v>
      </c>
      <c r="AF430" s="1736">
        <v>4440</v>
      </c>
      <c r="AG430" s="1738">
        <f t="shared" si="109"/>
        <v>0.74</v>
      </c>
      <c r="AH430" s="1736">
        <v>6000</v>
      </c>
      <c r="AI430" s="1736">
        <v>3264</v>
      </c>
      <c r="AJ430" s="1738">
        <f t="shared" si="110"/>
        <v>0.54400000000000004</v>
      </c>
      <c r="AK430" s="1736">
        <v>6000</v>
      </c>
      <c r="AL430" s="1736">
        <v>3720</v>
      </c>
      <c r="AM430" s="1738">
        <f t="shared" si="111"/>
        <v>0.62</v>
      </c>
      <c r="AN430" s="1736">
        <v>6000</v>
      </c>
      <c r="AO430" s="1736">
        <v>4272</v>
      </c>
      <c r="AP430" s="1738">
        <f t="shared" si="112"/>
        <v>0.71199999999999997</v>
      </c>
      <c r="AQ430" s="1736">
        <v>6000</v>
      </c>
      <c r="AR430" s="1736">
        <v>5952</v>
      </c>
      <c r="AS430" s="1738">
        <f t="shared" si="113"/>
        <v>0.99199999999999999</v>
      </c>
      <c r="AT430" s="1738">
        <f t="shared" si="78"/>
        <v>0.7496666666666667</v>
      </c>
    </row>
    <row r="431" spans="1:46">
      <c r="A431" s="1739" t="s">
        <v>3425</v>
      </c>
      <c r="B431" s="1721">
        <v>6110</v>
      </c>
      <c r="C431" s="1721">
        <v>44</v>
      </c>
      <c r="D431" s="1734">
        <v>4</v>
      </c>
      <c r="E431" s="1740" t="s">
        <v>1139</v>
      </c>
      <c r="F431" s="1736" t="s">
        <v>2290</v>
      </c>
      <c r="G431" s="1736" t="s">
        <v>2289</v>
      </c>
      <c r="H431" s="1736">
        <v>132</v>
      </c>
      <c r="I431" s="1736">
        <v>6500</v>
      </c>
      <c r="J431" s="1736">
        <v>6500</v>
      </c>
      <c r="K431" s="1736">
        <v>4957.51</v>
      </c>
      <c r="L431" s="1738">
        <f t="shared" si="102"/>
        <v>0.76269384615384617</v>
      </c>
      <c r="M431" s="1736">
        <v>6500</v>
      </c>
      <c r="N431" s="1736">
        <v>4890</v>
      </c>
      <c r="O431" s="1738">
        <f t="shared" si="103"/>
        <v>0.75230769230769234</v>
      </c>
      <c r="P431" s="1736">
        <v>6500</v>
      </c>
      <c r="Q431" s="1736">
        <v>5250</v>
      </c>
      <c r="R431" s="1738">
        <f t="shared" si="104"/>
        <v>0.80769230769230771</v>
      </c>
      <c r="S431" s="1736">
        <v>6500</v>
      </c>
      <c r="T431" s="1736">
        <v>4417.51</v>
      </c>
      <c r="U431" s="1738">
        <f t="shared" si="105"/>
        <v>0.67961692307692312</v>
      </c>
      <c r="V431" s="1736">
        <v>6500</v>
      </c>
      <c r="W431" s="1736">
        <v>5131.2</v>
      </c>
      <c r="X431" s="1738">
        <f t="shared" si="106"/>
        <v>0.78941538461538463</v>
      </c>
      <c r="Y431" s="1736">
        <v>6500</v>
      </c>
      <c r="Z431" s="1736">
        <v>5175</v>
      </c>
      <c r="AA431" s="1738">
        <f t="shared" si="107"/>
        <v>0.7961538461538461</v>
      </c>
      <c r="AB431" s="1736">
        <v>6500</v>
      </c>
      <c r="AC431" s="1736">
        <v>4425</v>
      </c>
      <c r="AD431" s="1738">
        <f t="shared" si="108"/>
        <v>0.68076923076923079</v>
      </c>
      <c r="AE431" s="1736">
        <v>6500</v>
      </c>
      <c r="AF431" s="1736">
        <v>4814.3999999999996</v>
      </c>
      <c r="AG431" s="1738">
        <f t="shared" si="109"/>
        <v>0.74067692307692301</v>
      </c>
      <c r="AH431" s="1736">
        <v>6500</v>
      </c>
      <c r="AI431" s="1736">
        <v>141.6</v>
      </c>
      <c r="AJ431" s="1738">
        <f t="shared" si="110"/>
        <v>2.1784615384615385E-2</v>
      </c>
      <c r="AK431" s="1736">
        <v>6500</v>
      </c>
      <c r="AL431" s="1736">
        <v>98.4</v>
      </c>
      <c r="AM431" s="1738">
        <f t="shared" si="111"/>
        <v>1.513846153846154E-2</v>
      </c>
      <c r="AN431" s="1736">
        <v>6500</v>
      </c>
      <c r="AO431" s="1736">
        <v>98.4</v>
      </c>
      <c r="AP431" s="1738">
        <f t="shared" si="112"/>
        <v>1.513846153846154E-2</v>
      </c>
      <c r="AQ431" s="1736">
        <v>6500</v>
      </c>
      <c r="AR431" s="1736">
        <v>67.2</v>
      </c>
      <c r="AS431" s="1738">
        <f t="shared" si="113"/>
        <v>1.0338461538461539E-2</v>
      </c>
      <c r="AT431" s="1738">
        <f t="shared" si="78"/>
        <v>0.50597717948717946</v>
      </c>
    </row>
    <row r="432" spans="1:46">
      <c r="A432" s="1739" t="s">
        <v>3426</v>
      </c>
      <c r="B432" s="1721">
        <v>6220</v>
      </c>
      <c r="C432" s="1721">
        <v>27</v>
      </c>
      <c r="D432" s="1734">
        <v>5</v>
      </c>
      <c r="E432" s="1740" t="s">
        <v>1152</v>
      </c>
      <c r="F432" s="1736" t="s">
        <v>2290</v>
      </c>
      <c r="G432" s="1736" t="s">
        <v>2289</v>
      </c>
      <c r="H432" s="1736">
        <v>132</v>
      </c>
      <c r="I432" s="1736">
        <v>6500</v>
      </c>
      <c r="J432" s="1736">
        <v>6500</v>
      </c>
      <c r="K432" s="1736">
        <v>816</v>
      </c>
      <c r="L432" s="1738">
        <f t="shared" si="102"/>
        <v>0.12553846153846154</v>
      </c>
      <c r="M432" s="1736">
        <v>6500</v>
      </c>
      <c r="N432" s="1736">
        <v>1080</v>
      </c>
      <c r="O432" s="1738">
        <f t="shared" si="103"/>
        <v>0.16615384615384615</v>
      </c>
      <c r="P432" s="1736">
        <v>6500</v>
      </c>
      <c r="Q432" s="1736">
        <v>648</v>
      </c>
      <c r="R432" s="1738">
        <f t="shared" si="104"/>
        <v>9.9692307692307691E-2</v>
      </c>
      <c r="S432" s="1736">
        <v>6500</v>
      </c>
      <c r="T432" s="1736">
        <v>3432</v>
      </c>
      <c r="U432" s="1738">
        <f t="shared" si="105"/>
        <v>0.52800000000000002</v>
      </c>
      <c r="V432" s="1736">
        <v>6500</v>
      </c>
      <c r="W432" s="1736">
        <v>840</v>
      </c>
      <c r="X432" s="1738">
        <f t="shared" si="106"/>
        <v>0.12923076923076923</v>
      </c>
      <c r="Y432" s="1736">
        <v>6500</v>
      </c>
      <c r="Z432" s="1736">
        <v>2040</v>
      </c>
      <c r="AA432" s="1738">
        <f t="shared" si="107"/>
        <v>0.31384615384615383</v>
      </c>
      <c r="AB432" s="1736">
        <v>6500</v>
      </c>
      <c r="AC432" s="1736">
        <v>624</v>
      </c>
      <c r="AD432" s="1738">
        <f t="shared" si="108"/>
        <v>9.6000000000000002E-2</v>
      </c>
      <c r="AE432" s="1736">
        <v>6500</v>
      </c>
      <c r="AF432" s="1736">
        <v>624</v>
      </c>
      <c r="AG432" s="1738">
        <f t="shared" si="109"/>
        <v>9.6000000000000002E-2</v>
      </c>
      <c r="AH432" s="1736">
        <v>6500</v>
      </c>
      <c r="AI432" s="1736">
        <v>600</v>
      </c>
      <c r="AJ432" s="1738">
        <f t="shared" si="110"/>
        <v>9.2307692307692313E-2</v>
      </c>
      <c r="AK432" s="1736">
        <v>6500</v>
      </c>
      <c r="AL432" s="1736">
        <v>792</v>
      </c>
      <c r="AM432" s="1738">
        <f t="shared" si="111"/>
        <v>0.12184615384615384</v>
      </c>
      <c r="AN432" s="1736">
        <v>6500</v>
      </c>
      <c r="AO432" s="1736">
        <v>576</v>
      </c>
      <c r="AP432" s="1738">
        <f t="shared" si="112"/>
        <v>8.861538461538461E-2</v>
      </c>
      <c r="AQ432" s="1736">
        <v>6500</v>
      </c>
      <c r="AR432" s="1736">
        <v>552</v>
      </c>
      <c r="AS432" s="1738">
        <f t="shared" si="113"/>
        <v>8.4923076923076921E-2</v>
      </c>
      <c r="AT432" s="1738">
        <f t="shared" si="78"/>
        <v>0.16184615384615383</v>
      </c>
    </row>
    <row r="433" spans="1:46">
      <c r="A433" s="1739" t="s">
        <v>3427</v>
      </c>
      <c r="B433" s="1721">
        <v>6210</v>
      </c>
      <c r="C433" s="1721">
        <v>6</v>
      </c>
      <c r="D433" s="1734">
        <v>6</v>
      </c>
      <c r="E433" s="1740" t="s">
        <v>67</v>
      </c>
      <c r="F433" s="1736" t="s">
        <v>2290</v>
      </c>
      <c r="G433" s="1736" t="s">
        <v>2289</v>
      </c>
      <c r="H433" s="1736">
        <v>132</v>
      </c>
      <c r="I433" s="1736">
        <v>6850</v>
      </c>
      <c r="J433" s="1736">
        <v>5550</v>
      </c>
      <c r="K433" s="1736">
        <v>6576</v>
      </c>
      <c r="L433" s="1738">
        <f t="shared" si="102"/>
        <v>1.184864864864865</v>
      </c>
      <c r="M433" s="1736">
        <v>5550</v>
      </c>
      <c r="N433" s="1736">
        <v>6888</v>
      </c>
      <c r="O433" s="1738">
        <f t="shared" si="103"/>
        <v>1.2410810810810811</v>
      </c>
      <c r="P433" s="1736">
        <v>5550</v>
      </c>
      <c r="Q433" s="1736">
        <v>6672</v>
      </c>
      <c r="R433" s="1738">
        <f t="shared" si="104"/>
        <v>1.2021621621621621</v>
      </c>
      <c r="S433" s="1736">
        <v>6850</v>
      </c>
      <c r="T433" s="1736">
        <v>6768</v>
      </c>
      <c r="U433" s="1738">
        <f t="shared" si="105"/>
        <v>0.98802919708029202</v>
      </c>
      <c r="V433" s="1736">
        <v>6850</v>
      </c>
      <c r="W433" s="1736">
        <v>6216</v>
      </c>
      <c r="X433" s="1738">
        <f t="shared" si="106"/>
        <v>0.90744525547445254</v>
      </c>
      <c r="Y433" s="1736">
        <v>6850</v>
      </c>
      <c r="Z433" s="1736">
        <v>6936</v>
      </c>
      <c r="AA433" s="1738">
        <f t="shared" si="107"/>
        <v>1.0125547445255474</v>
      </c>
      <c r="AB433" s="1736">
        <v>6850</v>
      </c>
      <c r="AC433" s="1736">
        <v>6744</v>
      </c>
      <c r="AD433" s="1738">
        <f t="shared" si="108"/>
        <v>0.98452554744525544</v>
      </c>
      <c r="AE433" s="1736">
        <v>6850</v>
      </c>
      <c r="AF433" s="1736">
        <v>6816</v>
      </c>
      <c r="AG433" s="1738">
        <f t="shared" si="109"/>
        <v>0.99503649635036495</v>
      </c>
      <c r="AH433" s="1736">
        <v>6850</v>
      </c>
      <c r="AI433" s="1736">
        <v>6744</v>
      </c>
      <c r="AJ433" s="1738">
        <f t="shared" si="110"/>
        <v>0.98452554744525544</v>
      </c>
      <c r="AK433" s="1736">
        <v>6850</v>
      </c>
      <c r="AL433" s="1736">
        <v>6864</v>
      </c>
      <c r="AM433" s="1738">
        <f t="shared" si="111"/>
        <v>1.002043795620438</v>
      </c>
      <c r="AN433" s="1736">
        <v>6850</v>
      </c>
      <c r="AO433" s="1736">
        <v>6816</v>
      </c>
      <c r="AP433" s="1738">
        <f t="shared" si="112"/>
        <v>0.99503649635036495</v>
      </c>
      <c r="AQ433" s="1736">
        <v>6850</v>
      </c>
      <c r="AR433" s="1736">
        <v>7176</v>
      </c>
      <c r="AS433" s="1738">
        <f t="shared" si="113"/>
        <v>1.0475912408759125</v>
      </c>
      <c r="AT433" s="1738">
        <f t="shared" si="78"/>
        <v>1.0372413793103448</v>
      </c>
    </row>
    <row r="434" spans="1:46">
      <c r="A434" s="1739" t="s">
        <v>3428</v>
      </c>
      <c r="B434" s="1721">
        <v>6220</v>
      </c>
      <c r="C434" s="1721">
        <v>5</v>
      </c>
      <c r="D434" s="1734">
        <v>7</v>
      </c>
      <c r="E434" s="1740" t="s">
        <v>1240</v>
      </c>
      <c r="F434" s="1736" t="s">
        <v>2290</v>
      </c>
      <c r="G434" s="1736" t="s">
        <v>611</v>
      </c>
      <c r="H434" s="1736">
        <v>220</v>
      </c>
      <c r="I434" s="1736">
        <v>7778</v>
      </c>
      <c r="J434" s="1736">
        <v>7778</v>
      </c>
      <c r="K434" s="1736">
        <v>5640</v>
      </c>
      <c r="L434" s="1738">
        <f t="shared" si="102"/>
        <v>0.72512213936744663</v>
      </c>
      <c r="M434" s="1736">
        <v>7778</v>
      </c>
      <c r="N434" s="1736">
        <v>120</v>
      </c>
      <c r="O434" s="1738">
        <f t="shared" si="103"/>
        <v>1.542813062483929E-2</v>
      </c>
      <c r="P434" s="1736">
        <v>7778</v>
      </c>
      <c r="Q434" s="1736">
        <v>120</v>
      </c>
      <c r="R434" s="1738">
        <f t="shared" si="104"/>
        <v>1.542813062483929E-2</v>
      </c>
      <c r="S434" s="1736">
        <v>7778</v>
      </c>
      <c r="T434" s="1736">
        <v>120</v>
      </c>
      <c r="U434" s="1738">
        <f t="shared" si="105"/>
        <v>1.542813062483929E-2</v>
      </c>
      <c r="V434" s="1736">
        <v>7778</v>
      </c>
      <c r="W434" s="1736">
        <v>120</v>
      </c>
      <c r="X434" s="1738">
        <f t="shared" si="106"/>
        <v>1.542813062483929E-2</v>
      </c>
      <c r="Y434" s="1736">
        <v>7778</v>
      </c>
      <c r="Z434" s="1736">
        <v>120</v>
      </c>
      <c r="AA434" s="1738">
        <f t="shared" si="107"/>
        <v>1.542813062483929E-2</v>
      </c>
      <c r="AB434" s="1736">
        <v>7778</v>
      </c>
      <c r="AC434" s="1736">
        <v>7320</v>
      </c>
      <c r="AD434" s="1738">
        <f t="shared" si="108"/>
        <v>0.94111596811519671</v>
      </c>
      <c r="AE434" s="1736">
        <v>7778</v>
      </c>
      <c r="AF434" s="1736">
        <v>7320</v>
      </c>
      <c r="AG434" s="1738">
        <f t="shared" si="109"/>
        <v>0.94111596811519671</v>
      </c>
      <c r="AH434" s="1736">
        <v>7778</v>
      </c>
      <c r="AI434" s="1736">
        <v>0</v>
      </c>
      <c r="AJ434" s="1738"/>
      <c r="AK434" s="1736">
        <v>7778</v>
      </c>
      <c r="AL434" s="1736">
        <v>5400</v>
      </c>
      <c r="AM434" s="1738">
        <f t="shared" si="111"/>
        <v>0.69426587811776808</v>
      </c>
      <c r="AN434" s="1736">
        <v>7778</v>
      </c>
      <c r="AO434" s="1736">
        <v>0</v>
      </c>
      <c r="AP434" s="1738"/>
      <c r="AQ434" s="1736">
        <v>7778</v>
      </c>
      <c r="AR434" s="1736">
        <v>4920</v>
      </c>
      <c r="AS434" s="1738">
        <f t="shared" si="113"/>
        <v>0.63255335561841086</v>
      </c>
      <c r="AT434" s="1738">
        <f t="shared" si="78"/>
        <v>0.33427616353818462</v>
      </c>
    </row>
    <row r="435" spans="1:46">
      <c r="A435" s="1739" t="s">
        <v>3429</v>
      </c>
      <c r="B435" s="1721">
        <v>6220</v>
      </c>
      <c r="C435" s="1721">
        <v>80</v>
      </c>
      <c r="D435" s="1734">
        <v>8</v>
      </c>
      <c r="E435" s="1740" t="s">
        <v>861</v>
      </c>
      <c r="F435" s="1736" t="s">
        <v>2290</v>
      </c>
      <c r="G435" s="1736" t="s">
        <v>2289</v>
      </c>
      <c r="H435" s="1736">
        <v>132</v>
      </c>
      <c r="I435" s="1736">
        <v>7778</v>
      </c>
      <c r="J435" s="1736">
        <v>7778</v>
      </c>
      <c r="K435" s="1736">
        <v>1152</v>
      </c>
      <c r="L435" s="1738">
        <f t="shared" si="102"/>
        <v>0.1481100539984572</v>
      </c>
      <c r="M435" s="1736">
        <v>7778</v>
      </c>
      <c r="N435" s="1736">
        <v>1032</v>
      </c>
      <c r="O435" s="1738">
        <f t="shared" si="103"/>
        <v>0.13268192337361789</v>
      </c>
      <c r="P435" s="1736">
        <v>7778</v>
      </c>
      <c r="Q435" s="1736">
        <v>1080</v>
      </c>
      <c r="R435" s="1738">
        <f t="shared" si="104"/>
        <v>0.13885317562355362</v>
      </c>
      <c r="S435" s="1736">
        <v>7778</v>
      </c>
      <c r="T435" s="1736">
        <v>1008</v>
      </c>
      <c r="U435" s="1738">
        <f t="shared" si="105"/>
        <v>0.12959629724865004</v>
      </c>
      <c r="V435" s="1736">
        <v>7778</v>
      </c>
      <c r="W435" s="1736">
        <v>984</v>
      </c>
      <c r="X435" s="1738">
        <f t="shared" si="106"/>
        <v>0.12651067112368217</v>
      </c>
      <c r="Y435" s="1736">
        <v>7778</v>
      </c>
      <c r="Z435" s="1736">
        <v>240</v>
      </c>
      <c r="AA435" s="1738">
        <f t="shared" si="107"/>
        <v>3.0856261249678579E-2</v>
      </c>
      <c r="AB435" s="1736">
        <v>7778</v>
      </c>
      <c r="AC435" s="1736">
        <v>240</v>
      </c>
      <c r="AD435" s="1738">
        <f t="shared" si="108"/>
        <v>3.0856261249678579E-2</v>
      </c>
      <c r="AE435" s="1736">
        <v>7778</v>
      </c>
      <c r="AF435" s="1736">
        <v>264</v>
      </c>
      <c r="AG435" s="1738">
        <f t="shared" si="109"/>
        <v>3.3941887374646436E-2</v>
      </c>
      <c r="AH435" s="1736">
        <v>7778</v>
      </c>
      <c r="AI435" s="1736">
        <v>336</v>
      </c>
      <c r="AJ435" s="1738">
        <f t="shared" si="110"/>
        <v>4.3198765749550012E-2</v>
      </c>
      <c r="AK435" s="1736">
        <v>7778</v>
      </c>
      <c r="AL435" s="1736">
        <v>240</v>
      </c>
      <c r="AM435" s="1738">
        <f t="shared" si="111"/>
        <v>3.0856261249678579E-2</v>
      </c>
      <c r="AN435" s="1736">
        <v>7778</v>
      </c>
      <c r="AO435" s="1736">
        <v>240</v>
      </c>
      <c r="AP435" s="1738">
        <f t="shared" si="112"/>
        <v>3.0856261249678579E-2</v>
      </c>
      <c r="AQ435" s="1736">
        <v>7778</v>
      </c>
      <c r="AR435" s="1736">
        <v>240</v>
      </c>
      <c r="AS435" s="1738">
        <f t="shared" si="113"/>
        <v>3.0856261249678579E-2</v>
      </c>
      <c r="AT435" s="1738">
        <f t="shared" si="78"/>
        <v>7.5597840061712523E-2</v>
      </c>
    </row>
    <row r="436" spans="1:46">
      <c r="A436" s="1739" t="s">
        <v>3430</v>
      </c>
      <c r="B436" s="1721">
        <v>6110</v>
      </c>
      <c r="C436" s="1721">
        <v>20</v>
      </c>
      <c r="D436" s="1734">
        <v>9</v>
      </c>
      <c r="E436" s="1740" t="s">
        <v>1496</v>
      </c>
      <c r="F436" s="1736" t="s">
        <v>2290</v>
      </c>
      <c r="G436" s="1736" t="s">
        <v>2289</v>
      </c>
      <c r="H436" s="1736">
        <v>220</v>
      </c>
      <c r="I436" s="1736">
        <v>8000</v>
      </c>
      <c r="J436" s="1736">
        <v>8000</v>
      </c>
      <c r="K436" s="1736">
        <v>7800</v>
      </c>
      <c r="L436" s="1738">
        <f t="shared" si="102"/>
        <v>0.97499999999999998</v>
      </c>
      <c r="M436" s="1736">
        <v>8000</v>
      </c>
      <c r="N436" s="1736">
        <v>7760</v>
      </c>
      <c r="O436" s="1738">
        <f t="shared" si="103"/>
        <v>0.97</v>
      </c>
      <c r="P436" s="1736">
        <v>8000</v>
      </c>
      <c r="Q436" s="1736">
        <v>7800</v>
      </c>
      <c r="R436" s="1738">
        <f t="shared" si="104"/>
        <v>0.97499999999999998</v>
      </c>
      <c r="S436" s="1736">
        <v>8000</v>
      </c>
      <c r="T436" s="1736">
        <v>13320</v>
      </c>
      <c r="U436" s="1738">
        <f t="shared" si="105"/>
        <v>1.665</v>
      </c>
      <c r="V436" s="1736">
        <v>8000</v>
      </c>
      <c r="W436" s="1736">
        <v>7760</v>
      </c>
      <c r="X436" s="1738">
        <f t="shared" si="106"/>
        <v>0.97</v>
      </c>
      <c r="Y436" s="1736">
        <v>8000</v>
      </c>
      <c r="Z436" s="1736">
        <v>7680</v>
      </c>
      <c r="AA436" s="1738">
        <f t="shared" si="107"/>
        <v>0.96</v>
      </c>
      <c r="AB436" s="1736">
        <v>8000</v>
      </c>
      <c r="AC436" s="1736">
        <v>7160</v>
      </c>
      <c r="AD436" s="1738">
        <f t="shared" si="108"/>
        <v>0.89500000000000002</v>
      </c>
      <c r="AE436" s="1736">
        <v>8000</v>
      </c>
      <c r="AF436" s="1736">
        <v>7600</v>
      </c>
      <c r="AG436" s="1738">
        <f t="shared" si="109"/>
        <v>0.95</v>
      </c>
      <c r="AH436" s="1736">
        <v>8000</v>
      </c>
      <c r="AI436" s="1736">
        <v>7440</v>
      </c>
      <c r="AJ436" s="1738">
        <f t="shared" si="110"/>
        <v>0.93</v>
      </c>
      <c r="AK436" s="1736">
        <v>8000</v>
      </c>
      <c r="AL436" s="1736">
        <v>7520</v>
      </c>
      <c r="AM436" s="1738">
        <f t="shared" si="111"/>
        <v>0.94</v>
      </c>
      <c r="AN436" s="1736">
        <v>8000</v>
      </c>
      <c r="AO436" s="1736">
        <v>7120</v>
      </c>
      <c r="AP436" s="1738">
        <f t="shared" si="112"/>
        <v>0.89</v>
      </c>
      <c r="AQ436" s="1736">
        <v>8000</v>
      </c>
      <c r="AR436" s="1736">
        <v>6720</v>
      </c>
      <c r="AS436" s="1738">
        <f t="shared" si="113"/>
        <v>0.84</v>
      </c>
      <c r="AT436" s="1738">
        <f t="shared" si="78"/>
        <v>0.9966666666666667</v>
      </c>
    </row>
    <row r="437" spans="1:46">
      <c r="A437" s="1739" t="s">
        <v>3431</v>
      </c>
      <c r="B437" s="1721">
        <v>6220</v>
      </c>
      <c r="C437" s="1721">
        <v>4</v>
      </c>
      <c r="D437" s="1734">
        <v>10</v>
      </c>
      <c r="E437" s="1740" t="s">
        <v>106</v>
      </c>
      <c r="F437" s="1736" t="s">
        <v>2290</v>
      </c>
      <c r="G437" s="1736" t="s">
        <v>2289</v>
      </c>
      <c r="H437" s="1736">
        <v>132</v>
      </c>
      <c r="I437" s="1736">
        <v>9400</v>
      </c>
      <c r="J437" s="1736">
        <v>9400</v>
      </c>
      <c r="K437" s="1736">
        <v>4320</v>
      </c>
      <c r="L437" s="1738">
        <f t="shared" si="102"/>
        <v>0.45957446808510638</v>
      </c>
      <c r="M437" s="1736">
        <v>9400</v>
      </c>
      <c r="N437" s="1736">
        <v>4320</v>
      </c>
      <c r="O437" s="1738">
        <f t="shared" si="103"/>
        <v>0.45957446808510638</v>
      </c>
      <c r="P437" s="1736">
        <v>9400</v>
      </c>
      <c r="Q437" s="1736">
        <v>4896</v>
      </c>
      <c r="R437" s="1738">
        <f t="shared" si="104"/>
        <v>0.52085106382978719</v>
      </c>
      <c r="S437" s="1736">
        <v>9400</v>
      </c>
      <c r="T437" s="1736">
        <v>4944</v>
      </c>
      <c r="U437" s="1738">
        <f t="shared" si="105"/>
        <v>0.52595744680851064</v>
      </c>
      <c r="V437" s="1736">
        <v>9400</v>
      </c>
      <c r="W437" s="1736">
        <v>5328</v>
      </c>
      <c r="X437" s="1738">
        <f t="shared" si="106"/>
        <v>0.56680851063829785</v>
      </c>
      <c r="Y437" s="1736">
        <v>9400</v>
      </c>
      <c r="Z437" s="1736">
        <v>4752</v>
      </c>
      <c r="AA437" s="1738">
        <f t="shared" si="107"/>
        <v>0.50553191489361704</v>
      </c>
      <c r="AB437" s="1736">
        <v>9400</v>
      </c>
      <c r="AC437" s="1736">
        <v>5088</v>
      </c>
      <c r="AD437" s="1738">
        <f t="shared" si="108"/>
        <v>0.5412765957446809</v>
      </c>
      <c r="AE437" s="1736">
        <v>9400</v>
      </c>
      <c r="AF437" s="1736">
        <v>4704</v>
      </c>
      <c r="AG437" s="1738">
        <f t="shared" si="109"/>
        <v>0.50042553191489358</v>
      </c>
      <c r="AH437" s="1736">
        <v>9400</v>
      </c>
      <c r="AI437" s="1736">
        <v>4512</v>
      </c>
      <c r="AJ437" s="1738">
        <f t="shared" si="110"/>
        <v>0.48</v>
      </c>
      <c r="AK437" s="1736">
        <v>9400</v>
      </c>
      <c r="AL437" s="1736">
        <v>4800</v>
      </c>
      <c r="AM437" s="1738">
        <f t="shared" si="111"/>
        <v>0.51063829787234039</v>
      </c>
      <c r="AN437" s="1736">
        <v>9400</v>
      </c>
      <c r="AO437" s="1736">
        <v>4944</v>
      </c>
      <c r="AP437" s="1738">
        <f t="shared" si="112"/>
        <v>0.52595744680851064</v>
      </c>
      <c r="AQ437" s="1736">
        <v>9400</v>
      </c>
      <c r="AR437" s="1736">
        <v>4560</v>
      </c>
      <c r="AS437" s="1738">
        <f t="shared" si="113"/>
        <v>0.48510638297872338</v>
      </c>
      <c r="AT437" s="1738">
        <f t="shared" si="78"/>
        <v>0.5068085106382979</v>
      </c>
    </row>
    <row r="438" spans="1:46">
      <c r="A438" s="1739" t="s">
        <v>3432</v>
      </c>
      <c r="B438" s="1721">
        <v>1210</v>
      </c>
      <c r="C438" s="1721">
        <v>21</v>
      </c>
      <c r="D438" s="1734">
        <v>11</v>
      </c>
      <c r="E438" s="1740" t="s">
        <v>1145</v>
      </c>
      <c r="F438" s="1736" t="s">
        <v>2290</v>
      </c>
      <c r="G438" s="1736" t="s">
        <v>1512</v>
      </c>
      <c r="H438" s="1736">
        <v>132</v>
      </c>
      <c r="I438" s="1736">
        <v>10000</v>
      </c>
      <c r="J438" s="1736">
        <v>10000</v>
      </c>
      <c r="K438" s="1736">
        <v>6813</v>
      </c>
      <c r="L438" s="1738">
        <f t="shared" si="102"/>
        <v>0.68130000000000002</v>
      </c>
      <c r="M438" s="1736">
        <v>10000</v>
      </c>
      <c r="N438" s="1736">
        <v>6362</v>
      </c>
      <c r="O438" s="1738">
        <f t="shared" si="103"/>
        <v>0.63619999999999999</v>
      </c>
      <c r="P438" s="1736">
        <v>10000</v>
      </c>
      <c r="Q438" s="1736">
        <v>6400</v>
      </c>
      <c r="R438" s="1738">
        <f t="shared" si="104"/>
        <v>0.64</v>
      </c>
      <c r="S438" s="1736">
        <v>10000</v>
      </c>
      <c r="T438" s="1736">
        <v>5663</v>
      </c>
      <c r="U438" s="1738">
        <f t="shared" si="105"/>
        <v>0.56630000000000003</v>
      </c>
      <c r="V438" s="1736">
        <v>10000</v>
      </c>
      <c r="W438" s="1736">
        <v>5043</v>
      </c>
      <c r="X438" s="1738">
        <f t="shared" si="106"/>
        <v>0.50429999999999997</v>
      </c>
      <c r="Y438" s="1736">
        <v>10000</v>
      </c>
      <c r="Z438" s="1736">
        <v>4550</v>
      </c>
      <c r="AA438" s="1738">
        <f t="shared" si="107"/>
        <v>0.45500000000000002</v>
      </c>
      <c r="AB438" s="1736">
        <v>10000</v>
      </c>
      <c r="AC438" s="1736">
        <v>5469</v>
      </c>
      <c r="AD438" s="1738">
        <f t="shared" si="108"/>
        <v>0.54690000000000005</v>
      </c>
      <c r="AE438" s="1736">
        <v>10000</v>
      </c>
      <c r="AF438" s="1736">
        <v>4938</v>
      </c>
      <c r="AG438" s="1738">
        <f t="shared" si="109"/>
        <v>0.49380000000000002</v>
      </c>
      <c r="AH438" s="1736">
        <v>10000</v>
      </c>
      <c r="AI438" s="1736">
        <v>5418</v>
      </c>
      <c r="AJ438" s="1738">
        <f t="shared" si="110"/>
        <v>0.54179999999999995</v>
      </c>
      <c r="AK438" s="1736">
        <v>10000</v>
      </c>
      <c r="AL438" s="1736">
        <v>4588</v>
      </c>
      <c r="AM438" s="1738">
        <f t="shared" si="111"/>
        <v>0.45879999999999999</v>
      </c>
      <c r="AN438" s="1736">
        <v>10000</v>
      </c>
      <c r="AO438" s="1736">
        <v>4956</v>
      </c>
      <c r="AP438" s="1738">
        <f t="shared" si="112"/>
        <v>0.49559999999999998</v>
      </c>
      <c r="AQ438" s="1736">
        <v>10000</v>
      </c>
      <c r="AR438" s="1736">
        <v>6419</v>
      </c>
      <c r="AS438" s="1738">
        <f t="shared" si="113"/>
        <v>0.64190000000000003</v>
      </c>
      <c r="AT438" s="1738">
        <f t="shared" si="78"/>
        <v>0.55515833333333331</v>
      </c>
    </row>
    <row r="439" spans="1:46">
      <c r="A439" s="1739" t="s">
        <v>3433</v>
      </c>
      <c r="B439" s="1721">
        <v>1210</v>
      </c>
      <c r="C439" s="1721">
        <v>26</v>
      </c>
      <c r="D439" s="1734">
        <v>12</v>
      </c>
      <c r="E439" s="1740" t="s">
        <v>1460</v>
      </c>
      <c r="F439" s="1736" t="s">
        <v>2290</v>
      </c>
      <c r="G439" s="1736" t="s">
        <v>2295</v>
      </c>
      <c r="H439" s="1736">
        <v>132</v>
      </c>
      <c r="I439" s="1736">
        <v>10000</v>
      </c>
      <c r="J439" s="1736">
        <v>10000</v>
      </c>
      <c r="K439" s="1736">
        <v>6644</v>
      </c>
      <c r="L439" s="1738">
        <f t="shared" si="102"/>
        <v>0.66439999999999999</v>
      </c>
      <c r="M439" s="1736">
        <v>10000</v>
      </c>
      <c r="N439" s="1736">
        <v>5644</v>
      </c>
      <c r="O439" s="1738">
        <f t="shared" si="103"/>
        <v>0.56440000000000001</v>
      </c>
      <c r="P439" s="1736">
        <v>10000</v>
      </c>
      <c r="Q439" s="1736">
        <v>6900</v>
      </c>
      <c r="R439" s="1738">
        <f t="shared" si="104"/>
        <v>0.69</v>
      </c>
      <c r="S439" s="1736">
        <v>10000</v>
      </c>
      <c r="T439" s="1736">
        <v>7119</v>
      </c>
      <c r="U439" s="1738">
        <f t="shared" si="105"/>
        <v>0.71189999999999998</v>
      </c>
      <c r="V439" s="1736">
        <v>10000</v>
      </c>
      <c r="W439" s="1736">
        <v>4725</v>
      </c>
      <c r="X439" s="1738">
        <f t="shared" si="106"/>
        <v>0.47249999999999998</v>
      </c>
      <c r="Y439" s="1736">
        <v>10000</v>
      </c>
      <c r="Z439" s="1736">
        <v>5868</v>
      </c>
      <c r="AA439" s="1738">
        <f t="shared" si="107"/>
        <v>0.58679999999999999</v>
      </c>
      <c r="AB439" s="1736">
        <v>10000</v>
      </c>
      <c r="AC439" s="1736">
        <v>5738</v>
      </c>
      <c r="AD439" s="1738">
        <f t="shared" si="108"/>
        <v>0.57379999999999998</v>
      </c>
      <c r="AE439" s="1736">
        <v>10000</v>
      </c>
      <c r="AF439" s="1736">
        <v>5781</v>
      </c>
      <c r="AG439" s="1738">
        <f t="shared" si="109"/>
        <v>0.57809999999999995</v>
      </c>
      <c r="AH439" s="1736">
        <v>10000</v>
      </c>
      <c r="AI439" s="1736">
        <v>5713</v>
      </c>
      <c r="AJ439" s="1738">
        <f t="shared" si="110"/>
        <v>0.57130000000000003</v>
      </c>
      <c r="AK439" s="1736">
        <v>10000</v>
      </c>
      <c r="AL439" s="1736">
        <v>6518</v>
      </c>
      <c r="AM439" s="1738">
        <f t="shared" si="111"/>
        <v>0.65180000000000005</v>
      </c>
      <c r="AN439" s="1736">
        <v>10000</v>
      </c>
      <c r="AO439" s="1736">
        <v>8169</v>
      </c>
      <c r="AP439" s="1738">
        <f t="shared" si="112"/>
        <v>0.81689999999999996</v>
      </c>
      <c r="AQ439" s="1736">
        <v>10000</v>
      </c>
      <c r="AR439" s="1736">
        <v>6713</v>
      </c>
      <c r="AS439" s="1738">
        <f t="shared" si="113"/>
        <v>0.67130000000000001</v>
      </c>
      <c r="AT439" s="1738">
        <f t="shared" si="78"/>
        <v>0.62943333333333329</v>
      </c>
    </row>
    <row r="440" spans="1:46">
      <c r="A440" s="1739" t="s">
        <v>3434</v>
      </c>
      <c r="B440" s="1721">
        <v>6110</v>
      </c>
      <c r="C440" s="1721">
        <v>60</v>
      </c>
      <c r="D440" s="1734">
        <v>13</v>
      </c>
      <c r="E440" s="1740" t="s">
        <v>1447</v>
      </c>
      <c r="F440" s="1736" t="s">
        <v>2290</v>
      </c>
      <c r="G440" s="1736" t="s">
        <v>2289</v>
      </c>
      <c r="H440" s="1736">
        <v>33</v>
      </c>
      <c r="I440" s="1736">
        <v>10000</v>
      </c>
      <c r="J440" s="1736">
        <v>10000</v>
      </c>
      <c r="K440" s="1736">
        <v>7923.6</v>
      </c>
      <c r="L440" s="1738">
        <f t="shared" si="102"/>
        <v>0.79236000000000006</v>
      </c>
      <c r="M440" s="1736">
        <v>10000</v>
      </c>
      <c r="N440" s="1736">
        <v>7620</v>
      </c>
      <c r="O440" s="1738">
        <f t="shared" si="103"/>
        <v>0.76200000000000001</v>
      </c>
      <c r="P440" s="1736">
        <v>10000</v>
      </c>
      <c r="Q440" s="1736">
        <v>6960</v>
      </c>
      <c r="R440" s="1738">
        <f t="shared" si="104"/>
        <v>0.69599999999999995</v>
      </c>
      <c r="S440" s="1736">
        <v>10000</v>
      </c>
      <c r="T440" s="1736">
        <v>6720</v>
      </c>
      <c r="U440" s="1738">
        <f t="shared" si="105"/>
        <v>0.67200000000000004</v>
      </c>
      <c r="V440" s="1736">
        <v>10000</v>
      </c>
      <c r="W440" s="1736">
        <v>6720</v>
      </c>
      <c r="X440" s="1738">
        <f t="shared" si="106"/>
        <v>0.67200000000000004</v>
      </c>
      <c r="Y440" s="1736">
        <v>10000</v>
      </c>
      <c r="Z440" s="1736">
        <v>6960</v>
      </c>
      <c r="AA440" s="1738">
        <f t="shared" si="107"/>
        <v>0.69599999999999995</v>
      </c>
      <c r="AB440" s="1736">
        <v>10000</v>
      </c>
      <c r="AC440" s="1736">
        <v>7080</v>
      </c>
      <c r="AD440" s="1738">
        <f t="shared" si="108"/>
        <v>0.70799999999999996</v>
      </c>
      <c r="AE440" s="1736">
        <v>10000</v>
      </c>
      <c r="AF440" s="1736">
        <v>6960</v>
      </c>
      <c r="AG440" s="1738">
        <f t="shared" si="109"/>
        <v>0.69599999999999995</v>
      </c>
      <c r="AH440" s="1736">
        <v>10000</v>
      </c>
      <c r="AI440" s="1736">
        <v>4560</v>
      </c>
      <c r="AJ440" s="1738">
        <f t="shared" si="110"/>
        <v>0.45600000000000002</v>
      </c>
      <c r="AK440" s="1736">
        <v>10000</v>
      </c>
      <c r="AL440" s="1736">
        <v>4920</v>
      </c>
      <c r="AM440" s="1738">
        <f t="shared" si="111"/>
        <v>0.49199999999999999</v>
      </c>
      <c r="AN440" s="1736">
        <v>10000</v>
      </c>
      <c r="AO440" s="1736">
        <v>3840</v>
      </c>
      <c r="AP440" s="1738">
        <f t="shared" si="112"/>
        <v>0.38400000000000001</v>
      </c>
      <c r="AQ440" s="1736">
        <v>10000</v>
      </c>
      <c r="AR440" s="1736">
        <v>3720</v>
      </c>
      <c r="AS440" s="1738">
        <f t="shared" si="113"/>
        <v>0.372</v>
      </c>
      <c r="AT440" s="1738">
        <f t="shared" si="78"/>
        <v>0.61653000000000002</v>
      </c>
    </row>
    <row r="441" spans="1:46">
      <c r="A441" s="1739" t="s">
        <v>3435</v>
      </c>
      <c r="B441" s="1721">
        <v>6220</v>
      </c>
      <c r="C441" s="1721">
        <v>6</v>
      </c>
      <c r="D441" s="1734">
        <v>14</v>
      </c>
      <c r="E441" s="1740" t="s">
        <v>1235</v>
      </c>
      <c r="F441" s="1736" t="s">
        <v>2290</v>
      </c>
      <c r="G441" s="1736" t="s">
        <v>2289</v>
      </c>
      <c r="H441" s="1736">
        <v>132</v>
      </c>
      <c r="I441" s="1736">
        <v>10000</v>
      </c>
      <c r="J441" s="1736">
        <v>10000</v>
      </c>
      <c r="K441" s="1736">
        <v>8752.7999999999993</v>
      </c>
      <c r="L441" s="1738">
        <f t="shared" si="102"/>
        <v>0.87527999999999995</v>
      </c>
      <c r="M441" s="1736">
        <v>10000</v>
      </c>
      <c r="N441" s="1736">
        <v>8220</v>
      </c>
      <c r="O441" s="1738">
        <f t="shared" si="103"/>
        <v>0.82199999999999995</v>
      </c>
      <c r="P441" s="1736">
        <v>10000</v>
      </c>
      <c r="Q441" s="1736">
        <v>8064</v>
      </c>
      <c r="R441" s="1738">
        <f t="shared" si="104"/>
        <v>0.80640000000000001</v>
      </c>
      <c r="S441" s="1736">
        <v>10000</v>
      </c>
      <c r="T441" s="1736">
        <v>8064</v>
      </c>
      <c r="U441" s="1738">
        <f t="shared" si="105"/>
        <v>0.80640000000000001</v>
      </c>
      <c r="V441" s="1736">
        <v>10000</v>
      </c>
      <c r="W441" s="1736">
        <v>8148</v>
      </c>
      <c r="X441" s="1738">
        <f t="shared" si="106"/>
        <v>0.81479999999999997</v>
      </c>
      <c r="Y441" s="1736">
        <v>10000</v>
      </c>
      <c r="Z441" s="1736">
        <v>8532</v>
      </c>
      <c r="AA441" s="1738">
        <f t="shared" si="107"/>
        <v>0.85319999999999996</v>
      </c>
      <c r="AB441" s="1736">
        <v>10000</v>
      </c>
      <c r="AC441" s="1736">
        <v>7704</v>
      </c>
      <c r="AD441" s="1738">
        <f t="shared" si="108"/>
        <v>0.77039999999999997</v>
      </c>
      <c r="AE441" s="1736">
        <v>10000</v>
      </c>
      <c r="AF441" s="1736">
        <v>7884</v>
      </c>
      <c r="AG441" s="1738">
        <f t="shared" si="109"/>
        <v>0.78839999999999999</v>
      </c>
      <c r="AH441" s="1736">
        <v>10000</v>
      </c>
      <c r="AI441" s="1736">
        <v>8484</v>
      </c>
      <c r="AJ441" s="1738">
        <f t="shared" si="110"/>
        <v>0.84840000000000004</v>
      </c>
      <c r="AK441" s="1736">
        <v>10000</v>
      </c>
      <c r="AL441" s="1736">
        <v>8136</v>
      </c>
      <c r="AM441" s="1738">
        <f t="shared" si="111"/>
        <v>0.81359999999999999</v>
      </c>
      <c r="AN441" s="1736">
        <v>10000</v>
      </c>
      <c r="AO441" s="1736">
        <v>7512</v>
      </c>
      <c r="AP441" s="1738">
        <f t="shared" si="112"/>
        <v>0.75119999999999998</v>
      </c>
      <c r="AQ441" s="1736">
        <v>10000</v>
      </c>
      <c r="AR441" s="1736">
        <v>7451.26</v>
      </c>
      <c r="AS441" s="1738">
        <f t="shared" si="113"/>
        <v>0.74512600000000007</v>
      </c>
      <c r="AT441" s="1738">
        <f t="shared" si="78"/>
        <v>0.80793383333333335</v>
      </c>
    </row>
    <row r="442" spans="1:46">
      <c r="A442" s="1739" t="s">
        <v>3436</v>
      </c>
      <c r="B442" s="1721">
        <v>6220</v>
      </c>
      <c r="C442" s="1721">
        <v>41</v>
      </c>
      <c r="D442" s="1734">
        <v>15</v>
      </c>
      <c r="E442" s="1740" t="s">
        <v>699</v>
      </c>
      <c r="F442" s="1736" t="s">
        <v>2290</v>
      </c>
      <c r="G442" s="1736" t="s">
        <v>2289</v>
      </c>
      <c r="H442" s="1736">
        <v>33</v>
      </c>
      <c r="I442" s="1736">
        <v>10000</v>
      </c>
      <c r="J442" s="1736">
        <v>10000</v>
      </c>
      <c r="K442" s="1736">
        <v>7776</v>
      </c>
      <c r="L442" s="1738">
        <f t="shared" si="102"/>
        <v>0.77759999999999996</v>
      </c>
      <c r="M442" s="1736">
        <v>10000</v>
      </c>
      <c r="N442" s="1736">
        <v>7344</v>
      </c>
      <c r="O442" s="1738">
        <f t="shared" si="103"/>
        <v>0.73440000000000005</v>
      </c>
      <c r="P442" s="1736">
        <v>10000</v>
      </c>
      <c r="Q442" s="1736">
        <v>7776</v>
      </c>
      <c r="R442" s="1738">
        <f t="shared" si="104"/>
        <v>0.77759999999999996</v>
      </c>
      <c r="S442" s="1736">
        <v>10000</v>
      </c>
      <c r="T442" s="1736">
        <v>7608</v>
      </c>
      <c r="U442" s="1738">
        <f t="shared" si="105"/>
        <v>0.76080000000000003</v>
      </c>
      <c r="V442" s="1736">
        <v>10000</v>
      </c>
      <c r="W442" s="1736">
        <v>7656</v>
      </c>
      <c r="X442" s="1738">
        <f t="shared" si="106"/>
        <v>0.76559999999999995</v>
      </c>
      <c r="Y442" s="1736">
        <v>10000</v>
      </c>
      <c r="Z442" s="1736">
        <v>7944</v>
      </c>
      <c r="AA442" s="1738">
        <f t="shared" si="107"/>
        <v>0.7944</v>
      </c>
      <c r="AB442" s="1736">
        <v>10000</v>
      </c>
      <c r="AC442" s="1736">
        <v>7488</v>
      </c>
      <c r="AD442" s="1738">
        <f t="shared" si="108"/>
        <v>0.74880000000000002</v>
      </c>
      <c r="AE442" s="1736">
        <v>10000</v>
      </c>
      <c r="AF442" s="1736">
        <v>7512</v>
      </c>
      <c r="AG442" s="1738">
        <f t="shared" si="109"/>
        <v>0.75119999999999998</v>
      </c>
      <c r="AH442" s="1736">
        <v>10000</v>
      </c>
      <c r="AI442" s="1736">
        <v>8280</v>
      </c>
      <c r="AJ442" s="1738">
        <f t="shared" si="110"/>
        <v>0.82799999999999996</v>
      </c>
      <c r="AK442" s="1736">
        <v>10000</v>
      </c>
      <c r="AL442" s="1736">
        <v>8064</v>
      </c>
      <c r="AM442" s="1738">
        <f t="shared" si="111"/>
        <v>0.80640000000000001</v>
      </c>
      <c r="AN442" s="1736">
        <v>10000</v>
      </c>
      <c r="AO442" s="1736">
        <v>7488</v>
      </c>
      <c r="AP442" s="1738">
        <f t="shared" si="112"/>
        <v>0.74880000000000002</v>
      </c>
      <c r="AQ442" s="1736">
        <v>10000</v>
      </c>
      <c r="AR442" s="1736">
        <v>7536</v>
      </c>
      <c r="AS442" s="1738">
        <f t="shared" si="113"/>
        <v>0.75360000000000005</v>
      </c>
      <c r="AT442" s="1738">
        <f t="shared" si="78"/>
        <v>0.77059999999999995</v>
      </c>
    </row>
    <row r="443" spans="1:46">
      <c r="A443" s="1739" t="s">
        <v>3437</v>
      </c>
      <c r="B443" s="1721">
        <v>6110</v>
      </c>
      <c r="C443" s="1721">
        <v>4</v>
      </c>
      <c r="D443" s="1734">
        <v>16</v>
      </c>
      <c r="E443" s="1740" t="s">
        <v>536</v>
      </c>
      <c r="F443" s="1736" t="s">
        <v>2290</v>
      </c>
      <c r="G443" s="1736" t="s">
        <v>687</v>
      </c>
      <c r="H443" s="1736">
        <v>33</v>
      </c>
      <c r="I443" s="1736">
        <v>10700</v>
      </c>
      <c r="J443" s="1736">
        <v>10700</v>
      </c>
      <c r="K443" s="1736">
        <v>10870.8</v>
      </c>
      <c r="L443" s="1738">
        <f t="shared" si="102"/>
        <v>1.0159626168224298</v>
      </c>
      <c r="M443" s="1736">
        <v>10700</v>
      </c>
      <c r="N443" s="1736">
        <v>10582.5</v>
      </c>
      <c r="O443" s="1738">
        <f t="shared" si="103"/>
        <v>0.98901869158878508</v>
      </c>
      <c r="P443" s="1736">
        <v>10700</v>
      </c>
      <c r="Q443" s="1736">
        <v>11020.8</v>
      </c>
      <c r="R443" s="1738">
        <f t="shared" si="104"/>
        <v>1.0299813084112148</v>
      </c>
      <c r="S443" s="1736">
        <v>10700</v>
      </c>
      <c r="T443" s="1736">
        <v>11058.76</v>
      </c>
      <c r="U443" s="1738">
        <f t="shared" si="105"/>
        <v>1.0335289719626168</v>
      </c>
      <c r="V443" s="1736">
        <v>10700</v>
      </c>
      <c r="W443" s="1736">
        <v>11411.26</v>
      </c>
      <c r="X443" s="1738">
        <f t="shared" si="106"/>
        <v>1.0664728971962616</v>
      </c>
      <c r="Y443" s="1736">
        <v>10700</v>
      </c>
      <c r="Z443" s="1736">
        <v>11508.76</v>
      </c>
      <c r="AA443" s="1738">
        <f t="shared" si="107"/>
        <v>1.075585046728972</v>
      </c>
      <c r="AB443" s="1736">
        <v>10700</v>
      </c>
      <c r="AC443" s="1736">
        <v>11257.5</v>
      </c>
      <c r="AD443" s="1738">
        <f t="shared" si="108"/>
        <v>1.0521028037383178</v>
      </c>
      <c r="AE443" s="1736">
        <v>10700</v>
      </c>
      <c r="AF443" s="1736">
        <v>10789.2</v>
      </c>
      <c r="AG443" s="1738">
        <f t="shared" si="109"/>
        <v>1.008336448598131</v>
      </c>
      <c r="AH443" s="1736">
        <v>10700</v>
      </c>
      <c r="AI443" s="1736">
        <v>10600.8</v>
      </c>
      <c r="AJ443" s="1738">
        <f t="shared" si="110"/>
        <v>0.99072897196261678</v>
      </c>
      <c r="AK443" s="1736">
        <v>10700</v>
      </c>
      <c r="AL443" s="1736">
        <v>10593.76</v>
      </c>
      <c r="AM443" s="1738">
        <f t="shared" si="111"/>
        <v>0.99007102803738323</v>
      </c>
      <c r="AN443" s="1736">
        <v>10700</v>
      </c>
      <c r="AO443" s="1736">
        <v>10807.2</v>
      </c>
      <c r="AP443" s="1738">
        <f t="shared" si="112"/>
        <v>1.0100186915887852</v>
      </c>
      <c r="AQ443" s="1736">
        <v>10700</v>
      </c>
      <c r="AR443" s="1736">
        <v>12442.8</v>
      </c>
      <c r="AS443" s="1738">
        <f t="shared" si="113"/>
        <v>1.1628785046728971</v>
      </c>
      <c r="AT443" s="1738">
        <f t="shared" si="78"/>
        <v>1.0353904984423674</v>
      </c>
    </row>
    <row r="444" spans="1:46">
      <c r="A444" s="1739" t="s">
        <v>3438</v>
      </c>
      <c r="B444" s="1721">
        <v>6220</v>
      </c>
      <c r="C444" s="1721">
        <v>26</v>
      </c>
      <c r="D444" s="1734">
        <v>17</v>
      </c>
      <c r="E444" s="1740" t="s">
        <v>1151</v>
      </c>
      <c r="F444" s="1736" t="s">
        <v>2290</v>
      </c>
      <c r="G444" s="1736" t="s">
        <v>2289</v>
      </c>
      <c r="H444" s="1736">
        <v>132</v>
      </c>
      <c r="I444" s="1736">
        <v>11111</v>
      </c>
      <c r="J444" s="1736">
        <v>11111</v>
      </c>
      <c r="K444" s="1736">
        <v>8592</v>
      </c>
      <c r="L444" s="1738">
        <f t="shared" si="102"/>
        <v>0.77328773287732877</v>
      </c>
      <c r="M444" s="1736">
        <v>11111</v>
      </c>
      <c r="N444" s="1736">
        <v>8736</v>
      </c>
      <c r="O444" s="1738">
        <f t="shared" si="103"/>
        <v>0.78624786247862477</v>
      </c>
      <c r="P444" s="1736">
        <v>11111</v>
      </c>
      <c r="Q444" s="1736">
        <v>8928</v>
      </c>
      <c r="R444" s="1738">
        <f t="shared" si="104"/>
        <v>0.80352803528035277</v>
      </c>
      <c r="S444" s="1736">
        <v>11111</v>
      </c>
      <c r="T444" s="1736">
        <v>9408</v>
      </c>
      <c r="U444" s="1738">
        <f t="shared" si="105"/>
        <v>0.84672846728467288</v>
      </c>
      <c r="V444" s="1736">
        <v>11111</v>
      </c>
      <c r="W444" s="1736">
        <v>9600</v>
      </c>
      <c r="X444" s="1738">
        <f t="shared" si="106"/>
        <v>0.86400864008640088</v>
      </c>
      <c r="Y444" s="1736">
        <v>11111</v>
      </c>
      <c r="Z444" s="1736">
        <v>9216</v>
      </c>
      <c r="AA444" s="1738">
        <f t="shared" si="107"/>
        <v>0.82944829448294488</v>
      </c>
      <c r="AB444" s="1736">
        <v>11111</v>
      </c>
      <c r="AC444" s="1736">
        <v>8928</v>
      </c>
      <c r="AD444" s="1738">
        <f t="shared" si="108"/>
        <v>0.80352803528035277</v>
      </c>
      <c r="AE444" s="1736">
        <v>11111</v>
      </c>
      <c r="AF444" s="1736">
        <v>9936</v>
      </c>
      <c r="AG444" s="1738">
        <f t="shared" si="109"/>
        <v>0.89424894248942488</v>
      </c>
      <c r="AH444" s="1736">
        <v>11111</v>
      </c>
      <c r="AI444" s="1736">
        <v>10656</v>
      </c>
      <c r="AJ444" s="1738">
        <f t="shared" si="110"/>
        <v>0.95904959049590499</v>
      </c>
      <c r="AK444" s="1736">
        <v>11111</v>
      </c>
      <c r="AL444" s="1736">
        <v>10320</v>
      </c>
      <c r="AM444" s="1738">
        <f t="shared" si="111"/>
        <v>0.92880928809288088</v>
      </c>
      <c r="AN444" s="1736">
        <v>11111</v>
      </c>
      <c r="AO444" s="1736">
        <v>528</v>
      </c>
      <c r="AP444" s="1738">
        <f t="shared" si="112"/>
        <v>4.7520475204752048E-2</v>
      </c>
      <c r="AQ444" s="1736">
        <v>11111</v>
      </c>
      <c r="AR444" s="1736">
        <v>10176</v>
      </c>
      <c r="AS444" s="1738">
        <f t="shared" si="113"/>
        <v>0.91584915849158488</v>
      </c>
      <c r="AT444" s="1738">
        <f t="shared" si="78"/>
        <v>0.78768787687876873</v>
      </c>
    </row>
    <row r="445" spans="1:46">
      <c r="A445" s="1739" t="s">
        <v>3439</v>
      </c>
      <c r="B445" s="1721">
        <v>6110</v>
      </c>
      <c r="C445" s="1721">
        <v>75</v>
      </c>
      <c r="D445" s="1734">
        <v>18</v>
      </c>
      <c r="E445" s="1740" t="s">
        <v>2297</v>
      </c>
      <c r="F445" s="1736" t="s">
        <v>2290</v>
      </c>
      <c r="G445" s="1736" t="s">
        <v>2295</v>
      </c>
      <c r="H445" s="1736">
        <v>132</v>
      </c>
      <c r="I445" s="1736">
        <v>11700</v>
      </c>
      <c r="J445" s="1736">
        <v>5000</v>
      </c>
      <c r="K445" s="1736">
        <v>12200</v>
      </c>
      <c r="L445" s="1738">
        <f t="shared" si="102"/>
        <v>2.44</v>
      </c>
      <c r="M445" s="1736">
        <v>11700</v>
      </c>
      <c r="N445" s="1736">
        <v>12480</v>
      </c>
      <c r="O445" s="1738">
        <f t="shared" si="103"/>
        <v>1.0666666666666667</v>
      </c>
      <c r="P445" s="1736">
        <v>11700</v>
      </c>
      <c r="Q445" s="1736">
        <v>14016</v>
      </c>
      <c r="R445" s="1738">
        <f t="shared" si="104"/>
        <v>1.197948717948718</v>
      </c>
      <c r="S445" s="1736">
        <v>11700</v>
      </c>
      <c r="T445" s="1736">
        <v>12288</v>
      </c>
      <c r="U445" s="1738">
        <f t="shared" si="105"/>
        <v>1.0502564102564103</v>
      </c>
      <c r="V445" s="1736">
        <v>11700</v>
      </c>
      <c r="W445" s="1736">
        <v>13824</v>
      </c>
      <c r="X445" s="1738">
        <f t="shared" si="106"/>
        <v>1.1815384615384616</v>
      </c>
      <c r="Y445" s="1736">
        <v>11700</v>
      </c>
      <c r="Z445" s="1736">
        <v>14832</v>
      </c>
      <c r="AA445" s="1738">
        <f t="shared" si="107"/>
        <v>1.2676923076923077</v>
      </c>
      <c r="AB445" s="1736">
        <v>11700</v>
      </c>
      <c r="AC445" s="1736">
        <v>13152</v>
      </c>
      <c r="AD445" s="1738">
        <f t="shared" si="108"/>
        <v>1.1241025641025642</v>
      </c>
      <c r="AE445" s="1736">
        <v>11700</v>
      </c>
      <c r="AF445" s="1736">
        <v>13008</v>
      </c>
      <c r="AG445" s="1738">
        <f t="shared" si="109"/>
        <v>1.1117948717948718</v>
      </c>
      <c r="AH445" s="1736">
        <v>11700</v>
      </c>
      <c r="AI445" s="1736">
        <v>13872</v>
      </c>
      <c r="AJ445" s="1738">
        <f t="shared" si="110"/>
        <v>1.1856410256410257</v>
      </c>
      <c r="AK445" s="1736">
        <v>11700</v>
      </c>
      <c r="AL445" s="1736">
        <v>14736</v>
      </c>
      <c r="AM445" s="1738">
        <f t="shared" si="111"/>
        <v>1.2594871794871796</v>
      </c>
      <c r="AN445" s="1736">
        <v>11700</v>
      </c>
      <c r="AO445" s="1736">
        <v>14736</v>
      </c>
      <c r="AP445" s="1738">
        <f t="shared" si="112"/>
        <v>1.2594871794871796</v>
      </c>
      <c r="AQ445" s="1736">
        <v>11700</v>
      </c>
      <c r="AR445" s="1736">
        <v>12144</v>
      </c>
      <c r="AS445" s="1738">
        <f t="shared" si="113"/>
        <v>1.0379487179487179</v>
      </c>
      <c r="AT445" s="1738">
        <f t="shared" si="78"/>
        <v>1.2063425579655946</v>
      </c>
    </row>
    <row r="446" spans="1:46">
      <c r="A446" s="1739" t="s">
        <v>3440</v>
      </c>
      <c r="B446" s="1721">
        <v>1210</v>
      </c>
      <c r="C446" s="1721">
        <v>9</v>
      </c>
      <c r="D446" s="1734">
        <v>19</v>
      </c>
      <c r="E446" s="1740" t="s">
        <v>533</v>
      </c>
      <c r="F446" s="1736" t="s">
        <v>2290</v>
      </c>
      <c r="G446" s="1736" t="s">
        <v>687</v>
      </c>
      <c r="H446" s="1736">
        <v>132</v>
      </c>
      <c r="I446" s="1736">
        <v>13000</v>
      </c>
      <c r="J446" s="1736">
        <v>34000</v>
      </c>
      <c r="K446" s="1736">
        <v>6912</v>
      </c>
      <c r="L446" s="1738">
        <f t="shared" si="102"/>
        <v>0.20329411764705882</v>
      </c>
      <c r="M446" s="1736">
        <v>34000</v>
      </c>
      <c r="N446" s="1736">
        <v>7704</v>
      </c>
      <c r="O446" s="1738">
        <f t="shared" si="103"/>
        <v>0.22658823529411765</v>
      </c>
      <c r="P446" s="1736">
        <v>34000</v>
      </c>
      <c r="Q446" s="1736">
        <v>12912</v>
      </c>
      <c r="R446" s="1738">
        <f t="shared" si="104"/>
        <v>0.37976470588235295</v>
      </c>
      <c r="S446" s="1736">
        <v>34000</v>
      </c>
      <c r="T446" s="1736">
        <v>5376</v>
      </c>
      <c r="U446" s="1738">
        <f t="shared" si="105"/>
        <v>0.15811764705882353</v>
      </c>
      <c r="V446" s="1736">
        <v>34000</v>
      </c>
      <c r="W446" s="1736">
        <v>6600</v>
      </c>
      <c r="X446" s="1738">
        <f t="shared" si="106"/>
        <v>0.19411764705882353</v>
      </c>
      <c r="Y446" s="1736">
        <v>13000</v>
      </c>
      <c r="Z446" s="1736">
        <v>10272</v>
      </c>
      <c r="AA446" s="1738">
        <f t="shared" si="107"/>
        <v>0.79015384615384621</v>
      </c>
      <c r="AB446" s="1736">
        <v>13000</v>
      </c>
      <c r="AC446" s="1736">
        <v>11616</v>
      </c>
      <c r="AD446" s="1738">
        <f t="shared" si="108"/>
        <v>0.8935384615384615</v>
      </c>
      <c r="AE446" s="1736">
        <v>13000</v>
      </c>
      <c r="AF446" s="1736">
        <v>9600</v>
      </c>
      <c r="AG446" s="1738">
        <f t="shared" si="109"/>
        <v>0.7384615384615385</v>
      </c>
      <c r="AH446" s="1736">
        <v>13000</v>
      </c>
      <c r="AI446" s="1736">
        <v>9576</v>
      </c>
      <c r="AJ446" s="1738">
        <f t="shared" si="110"/>
        <v>0.73661538461538456</v>
      </c>
      <c r="AK446" s="1736">
        <v>13000</v>
      </c>
      <c r="AL446" s="1736">
        <v>6984</v>
      </c>
      <c r="AM446" s="1738">
        <f t="shared" si="111"/>
        <v>0.53723076923076918</v>
      </c>
      <c r="AN446" s="1736">
        <v>13000</v>
      </c>
      <c r="AO446" s="1736">
        <v>2496</v>
      </c>
      <c r="AP446" s="1738">
        <f t="shared" si="112"/>
        <v>0.192</v>
      </c>
      <c r="AQ446" s="1736">
        <v>13000</v>
      </c>
      <c r="AR446" s="1736">
        <v>11568</v>
      </c>
      <c r="AS446" s="1738">
        <f t="shared" si="113"/>
        <v>0.88984615384615384</v>
      </c>
      <c r="AT446" s="1738">
        <f t="shared" si="78"/>
        <v>0.38933333333333331</v>
      </c>
    </row>
    <row r="447" spans="1:46">
      <c r="A447" s="1739" t="s">
        <v>3441</v>
      </c>
      <c r="B447" s="1721">
        <v>1230</v>
      </c>
      <c r="C447" s="1721">
        <v>54</v>
      </c>
      <c r="D447" s="1734">
        <v>20</v>
      </c>
      <c r="E447" s="1740" t="s">
        <v>754</v>
      </c>
      <c r="F447" s="1736" t="s">
        <v>2290</v>
      </c>
      <c r="G447" s="1736" t="s">
        <v>611</v>
      </c>
      <c r="H447" s="1736">
        <v>132</v>
      </c>
      <c r="I447" s="1736">
        <v>14000</v>
      </c>
      <c r="J447" s="1736">
        <v>14000</v>
      </c>
      <c r="K447" s="1736">
        <v>41.26</v>
      </c>
      <c r="L447" s="1738">
        <f t="shared" si="102"/>
        <v>2.9471428571428569E-3</v>
      </c>
      <c r="M447" s="1736">
        <v>14000</v>
      </c>
      <c r="N447" s="1736">
        <v>3813.76</v>
      </c>
      <c r="O447" s="1738">
        <f t="shared" si="103"/>
        <v>0.27241142857142858</v>
      </c>
      <c r="P447" s="1736">
        <v>14000</v>
      </c>
      <c r="Q447" s="1736">
        <v>2782.5</v>
      </c>
      <c r="R447" s="1738">
        <f t="shared" si="104"/>
        <v>0.19875000000000001</v>
      </c>
      <c r="S447" s="1736">
        <v>14000</v>
      </c>
      <c r="T447" s="1736">
        <v>48.76</v>
      </c>
      <c r="U447" s="1738">
        <f t="shared" si="105"/>
        <v>3.4828571428571426E-3</v>
      </c>
      <c r="V447" s="1736">
        <v>14000</v>
      </c>
      <c r="W447" s="1736">
        <v>2122.5</v>
      </c>
      <c r="X447" s="1738">
        <f t="shared" si="106"/>
        <v>0.15160714285714286</v>
      </c>
      <c r="Y447" s="1736">
        <v>14000</v>
      </c>
      <c r="Z447" s="1736">
        <v>1496.26</v>
      </c>
      <c r="AA447" s="1738">
        <f t="shared" si="107"/>
        <v>0.10687571428571428</v>
      </c>
      <c r="AB447" s="1736">
        <v>14000</v>
      </c>
      <c r="AC447" s="1736">
        <v>2775</v>
      </c>
      <c r="AD447" s="1738">
        <f t="shared" si="108"/>
        <v>0.1982142857142857</v>
      </c>
      <c r="AE447" s="1736">
        <v>14000</v>
      </c>
      <c r="AF447" s="1736">
        <v>22.5</v>
      </c>
      <c r="AG447" s="1738">
        <f t="shared" si="109"/>
        <v>1.6071428571428571E-3</v>
      </c>
      <c r="AH447" s="1736">
        <v>14000</v>
      </c>
      <c r="AI447" s="1736">
        <v>22.5</v>
      </c>
      <c r="AJ447" s="1738">
        <f t="shared" si="110"/>
        <v>1.6071428571428571E-3</v>
      </c>
      <c r="AK447" s="1736">
        <v>14000</v>
      </c>
      <c r="AL447" s="1736">
        <v>30</v>
      </c>
      <c r="AM447" s="1738">
        <f t="shared" si="111"/>
        <v>2.142857142857143E-3</v>
      </c>
      <c r="AN447" s="1736">
        <v>14000</v>
      </c>
      <c r="AO447" s="1736">
        <v>22.5</v>
      </c>
      <c r="AP447" s="1738">
        <f t="shared" si="112"/>
        <v>1.6071428571428571E-3</v>
      </c>
      <c r="AQ447" s="1736">
        <v>14000</v>
      </c>
      <c r="AR447" s="1736">
        <v>33.76</v>
      </c>
      <c r="AS447" s="1738">
        <f t="shared" si="113"/>
        <v>2.4114285714285713E-3</v>
      </c>
      <c r="AT447" s="1738">
        <f t="shared" si="78"/>
        <v>7.8638690476190487E-2</v>
      </c>
    </row>
    <row r="448" spans="1:46">
      <c r="A448" s="1739" t="s">
        <v>3442</v>
      </c>
      <c r="B448" s="1721">
        <v>6220</v>
      </c>
      <c r="C448" s="1721">
        <v>57</v>
      </c>
      <c r="D448" s="1734">
        <v>21</v>
      </c>
      <c r="E448" s="1740" t="s">
        <v>775</v>
      </c>
      <c r="F448" s="1736" t="s">
        <v>2290</v>
      </c>
      <c r="G448" s="1736" t="s">
        <v>2289</v>
      </c>
      <c r="H448" s="1736">
        <v>33</v>
      </c>
      <c r="I448" s="1736">
        <v>14000</v>
      </c>
      <c r="J448" s="1736">
        <v>14000</v>
      </c>
      <c r="K448" s="1736">
        <v>1994.4</v>
      </c>
      <c r="L448" s="1738">
        <f t="shared" si="102"/>
        <v>0.14245714285714287</v>
      </c>
      <c r="M448" s="1736">
        <v>14000</v>
      </c>
      <c r="N448" s="1736">
        <v>1881.6</v>
      </c>
      <c r="O448" s="1738">
        <f t="shared" si="103"/>
        <v>0.13439999999999999</v>
      </c>
      <c r="P448" s="1736">
        <v>14000</v>
      </c>
      <c r="Q448" s="1736">
        <v>1754.4</v>
      </c>
      <c r="R448" s="1738">
        <f t="shared" si="104"/>
        <v>0.12531428571428571</v>
      </c>
      <c r="S448" s="1736">
        <v>14000</v>
      </c>
      <c r="T448" s="1736">
        <v>1358.4</v>
      </c>
      <c r="U448" s="1738">
        <f t="shared" si="105"/>
        <v>9.7028571428571436E-2</v>
      </c>
      <c r="V448" s="1736">
        <v>14000</v>
      </c>
      <c r="W448" s="1736">
        <v>892.8</v>
      </c>
      <c r="X448" s="1738">
        <f t="shared" si="106"/>
        <v>6.3771428571428562E-2</v>
      </c>
      <c r="Y448" s="1736">
        <v>14000</v>
      </c>
      <c r="Z448" s="1736">
        <v>936</v>
      </c>
      <c r="AA448" s="1738">
        <f t="shared" si="107"/>
        <v>6.6857142857142851E-2</v>
      </c>
      <c r="AB448" s="1736">
        <v>14000</v>
      </c>
      <c r="AC448" s="1736">
        <v>864</v>
      </c>
      <c r="AD448" s="1738">
        <f t="shared" si="108"/>
        <v>6.1714285714285715E-2</v>
      </c>
      <c r="AE448" s="1736">
        <v>14000</v>
      </c>
      <c r="AF448" s="1736">
        <v>888</v>
      </c>
      <c r="AG448" s="1738">
        <f t="shared" si="109"/>
        <v>6.3428571428571431E-2</v>
      </c>
      <c r="AH448" s="1736">
        <v>14000</v>
      </c>
      <c r="AI448" s="1736">
        <v>861.6</v>
      </c>
      <c r="AJ448" s="1738">
        <f t="shared" si="110"/>
        <v>6.1542857142857142E-2</v>
      </c>
      <c r="AK448" s="1736">
        <v>14000</v>
      </c>
      <c r="AL448" s="1736">
        <v>816</v>
      </c>
      <c r="AM448" s="1738">
        <f t="shared" si="111"/>
        <v>5.8285714285714288E-2</v>
      </c>
      <c r="AN448" s="1736">
        <v>14000</v>
      </c>
      <c r="AO448" s="1736">
        <v>801.6</v>
      </c>
      <c r="AP448" s="1738">
        <f t="shared" si="112"/>
        <v>5.7257142857142861E-2</v>
      </c>
      <c r="AQ448" s="1736">
        <v>14000</v>
      </c>
      <c r="AR448" s="1736">
        <v>751.2</v>
      </c>
      <c r="AS448" s="1738">
        <f t="shared" si="113"/>
        <v>5.3657142857142862E-2</v>
      </c>
      <c r="AT448" s="1738">
        <f t="shared" si="78"/>
        <v>8.2142857142857142E-2</v>
      </c>
    </row>
    <row r="449" spans="1:46">
      <c r="A449" s="1739" t="s">
        <v>3443</v>
      </c>
      <c r="B449" s="1721">
        <v>1210</v>
      </c>
      <c r="C449" s="1721">
        <v>7</v>
      </c>
      <c r="D449" s="1734">
        <v>22</v>
      </c>
      <c r="E449" s="1740" t="s">
        <v>543</v>
      </c>
      <c r="F449" s="1736" t="s">
        <v>2290</v>
      </c>
      <c r="G449" s="1736" t="s">
        <v>2295</v>
      </c>
      <c r="H449" s="1736">
        <v>132</v>
      </c>
      <c r="I449" s="1736">
        <v>15000</v>
      </c>
      <c r="J449" s="1736">
        <v>15000</v>
      </c>
      <c r="K449" s="1736">
        <v>13440</v>
      </c>
      <c r="L449" s="1738">
        <f t="shared" si="102"/>
        <v>0.89600000000000002</v>
      </c>
      <c r="M449" s="1736">
        <v>15000</v>
      </c>
      <c r="N449" s="1736">
        <v>13440</v>
      </c>
      <c r="O449" s="1738">
        <f t="shared" si="103"/>
        <v>0.89600000000000002</v>
      </c>
      <c r="P449" s="1736">
        <v>15000</v>
      </c>
      <c r="Q449" s="1736">
        <v>14400</v>
      </c>
      <c r="R449" s="1738">
        <f t="shared" si="104"/>
        <v>0.96</v>
      </c>
      <c r="S449" s="1736">
        <v>15000</v>
      </c>
      <c r="T449" s="1736">
        <v>15360</v>
      </c>
      <c r="U449" s="1738">
        <f t="shared" si="105"/>
        <v>1.024</v>
      </c>
      <c r="V449" s="1736">
        <v>15000</v>
      </c>
      <c r="W449" s="1736">
        <v>13440</v>
      </c>
      <c r="X449" s="1738">
        <f t="shared" si="106"/>
        <v>0.89600000000000002</v>
      </c>
      <c r="Y449" s="1736">
        <v>15000</v>
      </c>
      <c r="Z449" s="1736">
        <v>16320</v>
      </c>
      <c r="AA449" s="1738">
        <f t="shared" si="107"/>
        <v>1.0880000000000001</v>
      </c>
      <c r="AB449" s="1736">
        <v>15000</v>
      </c>
      <c r="AC449" s="1736">
        <v>13440</v>
      </c>
      <c r="AD449" s="1738">
        <f t="shared" si="108"/>
        <v>0.89600000000000002</v>
      </c>
      <c r="AE449" s="1736">
        <v>15000</v>
      </c>
      <c r="AF449" s="1736">
        <v>19200</v>
      </c>
      <c r="AG449" s="1738">
        <f t="shared" si="109"/>
        <v>1.28</v>
      </c>
      <c r="AH449" s="1736">
        <v>15000</v>
      </c>
      <c r="AI449" s="1736">
        <v>16800</v>
      </c>
      <c r="AJ449" s="1738">
        <f t="shared" si="110"/>
        <v>1.1200000000000001</v>
      </c>
      <c r="AK449" s="1736">
        <v>15000</v>
      </c>
      <c r="AL449" s="1736">
        <v>13440</v>
      </c>
      <c r="AM449" s="1738">
        <f t="shared" si="111"/>
        <v>0.89600000000000002</v>
      </c>
      <c r="AN449" s="1736">
        <v>15000</v>
      </c>
      <c r="AO449" s="1736">
        <v>17760</v>
      </c>
      <c r="AP449" s="1738">
        <f t="shared" si="112"/>
        <v>1.1839999999999999</v>
      </c>
      <c r="AQ449" s="1736">
        <v>15000</v>
      </c>
      <c r="AR449" s="1736">
        <v>13440</v>
      </c>
      <c r="AS449" s="1738">
        <f t="shared" si="113"/>
        <v>0.89600000000000002</v>
      </c>
      <c r="AT449" s="1738">
        <f t="shared" si="78"/>
        <v>1.0026666666666666</v>
      </c>
    </row>
    <row r="450" spans="1:46">
      <c r="A450" s="1739" t="s">
        <v>3444</v>
      </c>
      <c r="B450" s="1721">
        <v>1270</v>
      </c>
      <c r="C450" s="1721">
        <v>1</v>
      </c>
      <c r="D450" s="1734">
        <v>23</v>
      </c>
      <c r="E450" s="1740" t="s">
        <v>1131</v>
      </c>
      <c r="F450" s="1736" t="s">
        <v>2290</v>
      </c>
      <c r="G450" s="1736" t="s">
        <v>2295</v>
      </c>
      <c r="H450" s="1736">
        <v>132</v>
      </c>
      <c r="I450" s="1736">
        <v>16500</v>
      </c>
      <c r="J450" s="1736">
        <v>16500</v>
      </c>
      <c r="K450" s="1736">
        <v>15144</v>
      </c>
      <c r="L450" s="1738">
        <f t="shared" si="102"/>
        <v>0.91781818181818187</v>
      </c>
      <c r="M450" s="1736">
        <v>16500</v>
      </c>
      <c r="N450" s="1736">
        <v>15888</v>
      </c>
      <c r="O450" s="1738">
        <f t="shared" si="103"/>
        <v>0.96290909090909094</v>
      </c>
      <c r="P450" s="1736">
        <v>16500</v>
      </c>
      <c r="Q450" s="1736">
        <v>15336</v>
      </c>
      <c r="R450" s="1738">
        <f t="shared" si="104"/>
        <v>0.92945454545454542</v>
      </c>
      <c r="S450" s="1736">
        <v>16500</v>
      </c>
      <c r="T450" s="1736">
        <v>15216</v>
      </c>
      <c r="U450" s="1738">
        <f t="shared" si="105"/>
        <v>0.92218181818181821</v>
      </c>
      <c r="V450" s="1736">
        <v>16500</v>
      </c>
      <c r="W450" s="1736">
        <v>17664</v>
      </c>
      <c r="X450" s="1738">
        <f t="shared" si="106"/>
        <v>1.0705454545454545</v>
      </c>
      <c r="Y450" s="1736">
        <v>16500</v>
      </c>
      <c r="Z450" s="1736">
        <v>17448</v>
      </c>
      <c r="AA450" s="1738">
        <f t="shared" si="107"/>
        <v>1.0574545454545454</v>
      </c>
      <c r="AB450" s="1736">
        <v>16500</v>
      </c>
      <c r="AC450" s="1736">
        <v>14496</v>
      </c>
      <c r="AD450" s="1738">
        <f t="shared" si="108"/>
        <v>0.87854545454545452</v>
      </c>
      <c r="AE450" s="1736">
        <v>16500</v>
      </c>
      <c r="AF450" s="1736">
        <v>16128</v>
      </c>
      <c r="AG450" s="1738">
        <f t="shared" si="109"/>
        <v>0.97745454545454546</v>
      </c>
      <c r="AH450" s="1736">
        <v>16500</v>
      </c>
      <c r="AI450" s="1736">
        <v>18192</v>
      </c>
      <c r="AJ450" s="1738">
        <f t="shared" si="110"/>
        <v>1.1025454545454545</v>
      </c>
      <c r="AK450" s="1736">
        <v>16500</v>
      </c>
      <c r="AL450" s="1736">
        <v>15432</v>
      </c>
      <c r="AM450" s="1738">
        <f t="shared" si="111"/>
        <v>0.93527272727272726</v>
      </c>
      <c r="AN450" s="1736">
        <v>16500</v>
      </c>
      <c r="AO450" s="1736">
        <v>18696</v>
      </c>
      <c r="AP450" s="1738">
        <f t="shared" si="112"/>
        <v>1.1330909090909091</v>
      </c>
      <c r="AQ450" s="1736">
        <v>16500</v>
      </c>
      <c r="AR450" s="1736">
        <v>14520</v>
      </c>
      <c r="AS450" s="1738">
        <f t="shared" si="113"/>
        <v>0.88</v>
      </c>
      <c r="AT450" s="1738">
        <f t="shared" si="78"/>
        <v>0.98060606060606059</v>
      </c>
    </row>
    <row r="451" spans="1:46">
      <c r="A451" s="1739" t="s">
        <v>3445</v>
      </c>
      <c r="B451" s="1721">
        <v>6110</v>
      </c>
      <c r="C451" s="1721">
        <v>78</v>
      </c>
      <c r="D451" s="1734">
        <v>24</v>
      </c>
      <c r="E451" s="1740" t="s">
        <v>2296</v>
      </c>
      <c r="F451" s="1736" t="s">
        <v>2290</v>
      </c>
      <c r="G451" s="1736" t="s">
        <v>2289</v>
      </c>
      <c r="H451" s="1736">
        <v>220</v>
      </c>
      <c r="I451" s="1736">
        <v>16667</v>
      </c>
      <c r="J451" s="1736">
        <v>0</v>
      </c>
      <c r="K451" s="1736">
        <v>0</v>
      </c>
      <c r="L451" s="1738"/>
      <c r="M451" s="1736">
        <v>0</v>
      </c>
      <c r="N451" s="1736">
        <v>0</v>
      </c>
      <c r="O451" s="1738"/>
      <c r="P451" s="1736">
        <v>0</v>
      </c>
      <c r="Q451" s="1736">
        <v>0</v>
      </c>
      <c r="R451" s="1738"/>
      <c r="S451" s="1736">
        <v>0</v>
      </c>
      <c r="T451" s="1736">
        <v>0</v>
      </c>
      <c r="U451" s="1738"/>
      <c r="V451" s="1736">
        <v>0</v>
      </c>
      <c r="W451" s="1736">
        <v>0</v>
      </c>
      <c r="X451" s="1738"/>
      <c r="Y451" s="1736">
        <v>5556</v>
      </c>
      <c r="Z451" s="1736">
        <v>5560</v>
      </c>
      <c r="AA451" s="1738">
        <f t="shared" si="107"/>
        <v>1.0007199424046076</v>
      </c>
      <c r="AB451" s="1736">
        <v>5556</v>
      </c>
      <c r="AC451" s="1736">
        <v>6800</v>
      </c>
      <c r="AD451" s="1738">
        <f t="shared" si="108"/>
        <v>1.2239020878329734</v>
      </c>
      <c r="AE451" s="1736">
        <v>5556</v>
      </c>
      <c r="AF451" s="1736">
        <v>8120</v>
      </c>
      <c r="AG451" s="1738">
        <f t="shared" si="109"/>
        <v>1.4614830813534918</v>
      </c>
      <c r="AH451" s="1736">
        <v>5556</v>
      </c>
      <c r="AI451" s="1736">
        <v>9160</v>
      </c>
      <c r="AJ451" s="1738">
        <f t="shared" si="110"/>
        <v>1.6486681065514759</v>
      </c>
      <c r="AK451" s="1736">
        <v>5556</v>
      </c>
      <c r="AL451" s="1736">
        <v>8920</v>
      </c>
      <c r="AM451" s="1738">
        <f t="shared" si="111"/>
        <v>1.605471562275018</v>
      </c>
      <c r="AN451" s="1736">
        <v>16667</v>
      </c>
      <c r="AO451" s="1736">
        <v>10280</v>
      </c>
      <c r="AP451" s="1738">
        <f t="shared" si="112"/>
        <v>0.61678766424671505</v>
      </c>
      <c r="AQ451" s="1736">
        <v>16667</v>
      </c>
      <c r="AR451" s="1736">
        <v>10680</v>
      </c>
      <c r="AS451" s="1738">
        <f t="shared" si="113"/>
        <v>0.64078718425631487</v>
      </c>
      <c r="AT451" s="1738">
        <f t="shared" si="78"/>
        <v>0.97391759662270516</v>
      </c>
    </row>
    <row r="452" spans="1:46">
      <c r="A452" s="1739" t="s">
        <v>3446</v>
      </c>
      <c r="B452" s="1721">
        <v>1220</v>
      </c>
      <c r="C452" s="1721">
        <v>39</v>
      </c>
      <c r="D452" s="1734">
        <v>25</v>
      </c>
      <c r="E452" s="1740" t="s">
        <v>544</v>
      </c>
      <c r="F452" s="1736" t="s">
        <v>2290</v>
      </c>
      <c r="G452" s="1736" t="s">
        <v>2295</v>
      </c>
      <c r="H452" s="1736">
        <v>132</v>
      </c>
      <c r="I452" s="1736">
        <v>18000</v>
      </c>
      <c r="J452" s="1736">
        <v>16500</v>
      </c>
      <c r="K452" s="1736">
        <v>16020</v>
      </c>
      <c r="L452" s="1738">
        <f t="shared" si="102"/>
        <v>0.97090909090909094</v>
      </c>
      <c r="M452" s="1736">
        <v>16500</v>
      </c>
      <c r="N452" s="1736">
        <v>13870</v>
      </c>
      <c r="O452" s="1738">
        <f t="shared" si="103"/>
        <v>0.84060606060606058</v>
      </c>
      <c r="P452" s="1736">
        <v>18000</v>
      </c>
      <c r="Q452" s="1736">
        <v>19110</v>
      </c>
      <c r="R452" s="1738">
        <f t="shared" si="104"/>
        <v>1.0616666666666668</v>
      </c>
      <c r="S452" s="1736">
        <v>18000</v>
      </c>
      <c r="T452" s="1736">
        <v>14470</v>
      </c>
      <c r="U452" s="1738">
        <f t="shared" si="105"/>
        <v>0.80388888888888888</v>
      </c>
      <c r="V452" s="1736">
        <v>18000</v>
      </c>
      <c r="W452" s="1736">
        <v>14610</v>
      </c>
      <c r="X452" s="1738">
        <f t="shared" si="106"/>
        <v>0.81166666666666665</v>
      </c>
      <c r="Y452" s="1736">
        <v>18000</v>
      </c>
      <c r="Z452" s="1736">
        <v>21240</v>
      </c>
      <c r="AA452" s="1738">
        <f t="shared" si="107"/>
        <v>1.18</v>
      </c>
      <c r="AB452" s="1736">
        <v>18000</v>
      </c>
      <c r="AC452" s="1736">
        <v>19400</v>
      </c>
      <c r="AD452" s="1738">
        <f t="shared" si="108"/>
        <v>1.0777777777777777</v>
      </c>
      <c r="AE452" s="1736">
        <v>18000</v>
      </c>
      <c r="AF452" s="1736">
        <v>16000</v>
      </c>
      <c r="AG452" s="1738">
        <f t="shared" si="109"/>
        <v>0.88888888888888884</v>
      </c>
      <c r="AH452" s="1736">
        <v>18000</v>
      </c>
      <c r="AI452" s="1736">
        <v>20800</v>
      </c>
      <c r="AJ452" s="1738">
        <f t="shared" si="110"/>
        <v>1.1555555555555554</v>
      </c>
      <c r="AK452" s="1736">
        <v>18000</v>
      </c>
      <c r="AL452" s="1736">
        <v>14320</v>
      </c>
      <c r="AM452" s="1738">
        <f t="shared" si="111"/>
        <v>0.79555555555555557</v>
      </c>
      <c r="AN452" s="1736">
        <v>18000</v>
      </c>
      <c r="AO452" s="1736">
        <v>20720</v>
      </c>
      <c r="AP452" s="1738">
        <f t="shared" si="112"/>
        <v>1.1511111111111112</v>
      </c>
      <c r="AQ452" s="1736">
        <v>18000</v>
      </c>
      <c r="AR452" s="1736">
        <v>14000</v>
      </c>
      <c r="AS452" s="1738">
        <f t="shared" si="113"/>
        <v>0.77777777777777779</v>
      </c>
      <c r="AT452" s="1738">
        <f t="shared" si="78"/>
        <v>0.96037558685446012</v>
      </c>
    </row>
    <row r="453" spans="1:46">
      <c r="A453" s="1739" t="s">
        <v>3447</v>
      </c>
      <c r="B453" s="1721">
        <v>6220</v>
      </c>
      <c r="C453" s="1721">
        <v>2</v>
      </c>
      <c r="D453" s="1734">
        <v>26</v>
      </c>
      <c r="E453" s="1740" t="s">
        <v>1159</v>
      </c>
      <c r="F453" s="1736" t="s">
        <v>2290</v>
      </c>
      <c r="G453" s="1736" t="s">
        <v>2295</v>
      </c>
      <c r="H453" s="1736">
        <v>132</v>
      </c>
      <c r="I453" s="1736">
        <v>19000</v>
      </c>
      <c r="J453" s="1736">
        <v>19000</v>
      </c>
      <c r="K453" s="1736">
        <v>16656</v>
      </c>
      <c r="L453" s="1738">
        <f t="shared" si="102"/>
        <v>0.87663157894736843</v>
      </c>
      <c r="M453" s="1736">
        <v>19000</v>
      </c>
      <c r="N453" s="1736">
        <v>18864</v>
      </c>
      <c r="O453" s="1738">
        <f t="shared" si="103"/>
        <v>0.99284210526315786</v>
      </c>
      <c r="P453" s="1736">
        <v>19000</v>
      </c>
      <c r="Q453" s="1736">
        <v>15504</v>
      </c>
      <c r="R453" s="1738">
        <f t="shared" si="104"/>
        <v>0.81599999999999995</v>
      </c>
      <c r="S453" s="1736">
        <v>19000</v>
      </c>
      <c r="T453" s="1736">
        <v>15552</v>
      </c>
      <c r="U453" s="1738">
        <f t="shared" si="105"/>
        <v>0.81852631578947366</v>
      </c>
      <c r="V453" s="1736">
        <v>19000</v>
      </c>
      <c r="W453" s="1736">
        <v>11664</v>
      </c>
      <c r="X453" s="1738">
        <f t="shared" si="106"/>
        <v>0.61389473684210527</v>
      </c>
      <c r="Y453" s="1736">
        <v>19000</v>
      </c>
      <c r="Z453" s="1736">
        <v>11952</v>
      </c>
      <c r="AA453" s="1738">
        <f t="shared" si="107"/>
        <v>0.62905263157894742</v>
      </c>
      <c r="AB453" s="1736">
        <v>19000</v>
      </c>
      <c r="AC453" s="1736">
        <v>11856</v>
      </c>
      <c r="AD453" s="1738">
        <f t="shared" si="108"/>
        <v>0.624</v>
      </c>
      <c r="AE453" s="1736">
        <v>19000</v>
      </c>
      <c r="AF453" s="1736">
        <v>11616</v>
      </c>
      <c r="AG453" s="1738">
        <f t="shared" si="109"/>
        <v>0.61136842105263156</v>
      </c>
      <c r="AH453" s="1736">
        <v>19000</v>
      </c>
      <c r="AI453" s="1736">
        <v>15888</v>
      </c>
      <c r="AJ453" s="1738">
        <f t="shared" si="110"/>
        <v>0.83621052631578952</v>
      </c>
      <c r="AK453" s="1736">
        <v>19000</v>
      </c>
      <c r="AL453" s="1736">
        <v>14064</v>
      </c>
      <c r="AM453" s="1738">
        <f t="shared" si="111"/>
        <v>0.74021052631578943</v>
      </c>
      <c r="AN453" s="1736">
        <v>19000</v>
      </c>
      <c r="AO453" s="1736">
        <v>16608</v>
      </c>
      <c r="AP453" s="1738">
        <f t="shared" si="112"/>
        <v>0.87410526315789472</v>
      </c>
      <c r="AQ453" s="1736">
        <v>19000</v>
      </c>
      <c r="AR453" s="1736">
        <v>14232</v>
      </c>
      <c r="AS453" s="1738">
        <f t="shared" si="113"/>
        <v>0.74905263157894741</v>
      </c>
      <c r="AT453" s="1738">
        <f t="shared" si="78"/>
        <v>0.76515789473684215</v>
      </c>
    </row>
    <row r="454" spans="1:46">
      <c r="A454" s="1739" t="s">
        <v>3448</v>
      </c>
      <c r="B454" s="1721">
        <v>6220</v>
      </c>
      <c r="C454" s="1721">
        <v>159</v>
      </c>
      <c r="D454" s="1734">
        <v>27</v>
      </c>
      <c r="E454" s="1740" t="s">
        <v>1835</v>
      </c>
      <c r="F454" s="1736" t="s">
        <v>2290</v>
      </c>
      <c r="G454" s="1736" t="s">
        <v>2295</v>
      </c>
      <c r="H454" s="1736">
        <v>132</v>
      </c>
      <c r="I454" s="1736">
        <v>19000</v>
      </c>
      <c r="J454" s="1736">
        <v>19000</v>
      </c>
      <c r="K454" s="1736">
        <v>14496</v>
      </c>
      <c r="L454" s="1738">
        <f t="shared" si="102"/>
        <v>0.7629473684210526</v>
      </c>
      <c r="M454" s="1736">
        <v>19000</v>
      </c>
      <c r="N454" s="1736">
        <v>15456</v>
      </c>
      <c r="O454" s="1738">
        <f t="shared" si="103"/>
        <v>0.81347368421052635</v>
      </c>
      <c r="P454" s="1736">
        <v>19000</v>
      </c>
      <c r="Q454" s="1736">
        <v>15168</v>
      </c>
      <c r="R454" s="1738">
        <f t="shared" si="104"/>
        <v>0.7983157894736842</v>
      </c>
      <c r="S454" s="1736">
        <v>19000</v>
      </c>
      <c r="T454" s="1736">
        <v>16896</v>
      </c>
      <c r="U454" s="1738">
        <f t="shared" si="105"/>
        <v>0.88926315789473687</v>
      </c>
      <c r="V454" s="1736">
        <v>19000</v>
      </c>
      <c r="W454" s="1736">
        <v>15072</v>
      </c>
      <c r="X454" s="1738">
        <f t="shared" si="106"/>
        <v>0.79326315789473689</v>
      </c>
      <c r="Y454" s="1736">
        <v>19000</v>
      </c>
      <c r="Z454" s="1736">
        <v>15552</v>
      </c>
      <c r="AA454" s="1738">
        <f t="shared" si="107"/>
        <v>0.81852631578947366</v>
      </c>
      <c r="AB454" s="1736">
        <v>19000</v>
      </c>
      <c r="AC454" s="1736">
        <v>14880</v>
      </c>
      <c r="AD454" s="1738">
        <f t="shared" si="108"/>
        <v>0.78315789473684205</v>
      </c>
      <c r="AE454" s="1736">
        <v>19000</v>
      </c>
      <c r="AF454" s="1736">
        <v>15504</v>
      </c>
      <c r="AG454" s="1738">
        <f t="shared" si="109"/>
        <v>0.81599999999999995</v>
      </c>
      <c r="AH454" s="1736">
        <v>19000</v>
      </c>
      <c r="AI454" s="1736">
        <v>14736</v>
      </c>
      <c r="AJ454" s="1738">
        <f t="shared" si="110"/>
        <v>0.77557894736842103</v>
      </c>
      <c r="AK454" s="1736">
        <v>19000</v>
      </c>
      <c r="AL454" s="1736">
        <v>14448</v>
      </c>
      <c r="AM454" s="1738">
        <f t="shared" si="111"/>
        <v>0.760421052631579</v>
      </c>
      <c r="AN454" s="1736">
        <v>19000</v>
      </c>
      <c r="AO454" s="1736">
        <v>17184</v>
      </c>
      <c r="AP454" s="1738">
        <f t="shared" si="112"/>
        <v>0.9044210526315789</v>
      </c>
      <c r="AQ454" s="1736">
        <v>19000</v>
      </c>
      <c r="AR454" s="1736">
        <v>16560</v>
      </c>
      <c r="AS454" s="1738">
        <f t="shared" si="113"/>
        <v>0.87157894736842101</v>
      </c>
      <c r="AT454" s="1738">
        <f t="shared" si="78"/>
        <v>0.81557894736842107</v>
      </c>
    </row>
    <row r="455" spans="1:46">
      <c r="A455" s="1739" t="s">
        <v>3449</v>
      </c>
      <c r="B455" s="1721">
        <v>6220</v>
      </c>
      <c r="C455" s="1721">
        <v>3</v>
      </c>
      <c r="D455" s="1734">
        <v>28</v>
      </c>
      <c r="E455" s="1740" t="s">
        <v>537</v>
      </c>
      <c r="F455" s="1736" t="s">
        <v>2290</v>
      </c>
      <c r="G455" s="1736" t="s">
        <v>687</v>
      </c>
      <c r="H455" s="1736">
        <v>132</v>
      </c>
      <c r="I455" s="1736">
        <v>19500</v>
      </c>
      <c r="J455" s="1736">
        <v>19500</v>
      </c>
      <c r="K455" s="1736">
        <v>17568</v>
      </c>
      <c r="L455" s="1738">
        <f t="shared" si="102"/>
        <v>0.90092307692307694</v>
      </c>
      <c r="M455" s="1736">
        <v>19500</v>
      </c>
      <c r="N455" s="1736">
        <v>18816</v>
      </c>
      <c r="O455" s="1738">
        <f t="shared" si="103"/>
        <v>0.96492307692307688</v>
      </c>
      <c r="P455" s="1736">
        <v>19500</v>
      </c>
      <c r="Q455" s="1736">
        <v>17736</v>
      </c>
      <c r="R455" s="1738">
        <f t="shared" si="104"/>
        <v>0.90953846153846152</v>
      </c>
      <c r="S455" s="1736">
        <v>19500</v>
      </c>
      <c r="T455" s="1736">
        <v>17736</v>
      </c>
      <c r="U455" s="1738">
        <f t="shared" si="105"/>
        <v>0.90953846153846152</v>
      </c>
      <c r="V455" s="1736">
        <v>19500</v>
      </c>
      <c r="W455" s="1736">
        <v>17472</v>
      </c>
      <c r="X455" s="1738">
        <f t="shared" si="106"/>
        <v>0.89600000000000002</v>
      </c>
      <c r="Y455" s="1736">
        <v>19500</v>
      </c>
      <c r="Z455" s="1736">
        <v>16800</v>
      </c>
      <c r="AA455" s="1738">
        <f t="shared" si="107"/>
        <v>0.86153846153846159</v>
      </c>
      <c r="AB455" s="1736">
        <v>19500</v>
      </c>
      <c r="AC455" s="1736">
        <v>17328</v>
      </c>
      <c r="AD455" s="1738">
        <f t="shared" si="108"/>
        <v>0.88861538461538458</v>
      </c>
      <c r="AE455" s="1736">
        <v>19500</v>
      </c>
      <c r="AF455" s="1736">
        <v>17376</v>
      </c>
      <c r="AG455" s="1738">
        <f t="shared" si="109"/>
        <v>0.8910769230769231</v>
      </c>
      <c r="AH455" s="1736">
        <v>19500</v>
      </c>
      <c r="AI455" s="1736">
        <v>17064</v>
      </c>
      <c r="AJ455" s="1738">
        <f t="shared" si="110"/>
        <v>0.87507692307692309</v>
      </c>
      <c r="AK455" s="1736">
        <v>19500</v>
      </c>
      <c r="AL455" s="1736">
        <v>16944</v>
      </c>
      <c r="AM455" s="1738">
        <f t="shared" si="111"/>
        <v>0.86892307692307691</v>
      </c>
      <c r="AN455" s="1736">
        <v>19500</v>
      </c>
      <c r="AO455" s="1736">
        <v>17232</v>
      </c>
      <c r="AP455" s="1738">
        <f t="shared" si="112"/>
        <v>0.88369230769230767</v>
      </c>
      <c r="AQ455" s="1736">
        <v>19500</v>
      </c>
      <c r="AR455" s="1736">
        <v>17112</v>
      </c>
      <c r="AS455" s="1738">
        <f t="shared" si="113"/>
        <v>0.87753846153846149</v>
      </c>
      <c r="AT455" s="1738">
        <f t="shared" si="78"/>
        <v>0.893948717948718</v>
      </c>
    </row>
    <row r="456" spans="1:46">
      <c r="A456" s="1739" t="s">
        <v>3450</v>
      </c>
      <c r="B456" s="1721">
        <v>6110</v>
      </c>
      <c r="C456" s="1721">
        <v>25</v>
      </c>
      <c r="D456" s="1734">
        <v>29</v>
      </c>
      <c r="E456" s="1740" t="s">
        <v>1132</v>
      </c>
      <c r="F456" s="1736" t="s">
        <v>2290</v>
      </c>
      <c r="G456" s="1736" t="s">
        <v>2295</v>
      </c>
      <c r="H456" s="1736">
        <v>132</v>
      </c>
      <c r="I456" s="1736">
        <v>20000</v>
      </c>
      <c r="J456" s="1736">
        <v>20000</v>
      </c>
      <c r="K456" s="1736">
        <v>16470</v>
      </c>
      <c r="L456" s="1738">
        <f t="shared" si="102"/>
        <v>0.82350000000000001</v>
      </c>
      <c r="M456" s="1736">
        <v>20000</v>
      </c>
      <c r="N456" s="1736">
        <v>15220</v>
      </c>
      <c r="O456" s="1738">
        <f t="shared" si="103"/>
        <v>0.76100000000000001</v>
      </c>
      <c r="P456" s="1736">
        <v>20000</v>
      </c>
      <c r="Q456" s="1736">
        <v>17160</v>
      </c>
      <c r="R456" s="1738">
        <f t="shared" si="104"/>
        <v>0.85799999999999998</v>
      </c>
      <c r="S456" s="1736">
        <v>20000</v>
      </c>
      <c r="T456" s="1736">
        <v>15470</v>
      </c>
      <c r="U456" s="1738">
        <f t="shared" si="105"/>
        <v>0.77349999999999997</v>
      </c>
      <c r="V456" s="1736">
        <v>20000</v>
      </c>
      <c r="W456" s="1736">
        <v>15770</v>
      </c>
      <c r="X456" s="1738">
        <f t="shared" si="106"/>
        <v>0.78849999999999998</v>
      </c>
      <c r="Y456" s="1736">
        <v>20000</v>
      </c>
      <c r="Z456" s="1736">
        <v>15500</v>
      </c>
      <c r="AA456" s="1738">
        <f t="shared" si="107"/>
        <v>0.77500000000000002</v>
      </c>
      <c r="AB456" s="1736">
        <v>20000</v>
      </c>
      <c r="AC456" s="1736">
        <v>15680</v>
      </c>
      <c r="AD456" s="1738">
        <f t="shared" si="108"/>
        <v>0.78400000000000003</v>
      </c>
      <c r="AE456" s="1736">
        <v>20000</v>
      </c>
      <c r="AF456" s="1736">
        <v>16200</v>
      </c>
      <c r="AG456" s="1738">
        <f t="shared" si="109"/>
        <v>0.81</v>
      </c>
      <c r="AH456" s="1736">
        <v>20000</v>
      </c>
      <c r="AI456" s="1736">
        <v>17590</v>
      </c>
      <c r="AJ456" s="1738">
        <f t="shared" si="110"/>
        <v>0.87949999999999995</v>
      </c>
      <c r="AK456" s="1736">
        <v>20000</v>
      </c>
      <c r="AL456" s="1736">
        <v>15840</v>
      </c>
      <c r="AM456" s="1738">
        <f t="shared" si="111"/>
        <v>0.79200000000000004</v>
      </c>
      <c r="AN456" s="1736">
        <v>20000</v>
      </c>
      <c r="AO456" s="1736">
        <v>16160</v>
      </c>
      <c r="AP456" s="1738">
        <f t="shared" si="112"/>
        <v>0.80800000000000005</v>
      </c>
      <c r="AQ456" s="1736">
        <v>20000</v>
      </c>
      <c r="AR456" s="1736">
        <v>16130</v>
      </c>
      <c r="AS456" s="1738">
        <f t="shared" si="113"/>
        <v>0.80649999999999999</v>
      </c>
      <c r="AT456" s="1738">
        <f t="shared" si="78"/>
        <v>0.80495833333333333</v>
      </c>
    </row>
    <row r="457" spans="1:46">
      <c r="A457" s="1739" t="s">
        <v>3451</v>
      </c>
      <c r="B457" s="1721">
        <v>6210</v>
      </c>
      <c r="C457" s="1721">
        <v>29</v>
      </c>
      <c r="D457" s="1734">
        <v>30</v>
      </c>
      <c r="E457" s="1740" t="s">
        <v>1461</v>
      </c>
      <c r="F457" s="1736" t="s">
        <v>2290</v>
      </c>
      <c r="G457" s="1736" t="s">
        <v>2295</v>
      </c>
      <c r="H457" s="1736">
        <v>132</v>
      </c>
      <c r="I457" s="1736">
        <v>20000</v>
      </c>
      <c r="J457" s="1736">
        <v>20000</v>
      </c>
      <c r="K457" s="1736">
        <v>16320</v>
      </c>
      <c r="L457" s="1738">
        <f t="shared" si="102"/>
        <v>0.81599999999999995</v>
      </c>
      <c r="M457" s="1736">
        <v>20000</v>
      </c>
      <c r="N457" s="1736">
        <v>15840</v>
      </c>
      <c r="O457" s="1738">
        <f t="shared" si="103"/>
        <v>0.79200000000000004</v>
      </c>
      <c r="P457" s="1736">
        <v>20000</v>
      </c>
      <c r="Q457" s="1736">
        <v>16128</v>
      </c>
      <c r="R457" s="1738">
        <f t="shared" si="104"/>
        <v>0.80640000000000001</v>
      </c>
      <c r="S457" s="1736">
        <v>20000</v>
      </c>
      <c r="T457" s="1736">
        <v>18816</v>
      </c>
      <c r="U457" s="1738">
        <f t="shared" si="105"/>
        <v>0.94079999999999997</v>
      </c>
      <c r="V457" s="1736">
        <v>20000</v>
      </c>
      <c r="W457" s="1736">
        <v>14736</v>
      </c>
      <c r="X457" s="1738">
        <f t="shared" si="106"/>
        <v>0.73680000000000001</v>
      </c>
      <c r="Y457" s="1736">
        <v>20000</v>
      </c>
      <c r="Z457" s="1736">
        <v>16992</v>
      </c>
      <c r="AA457" s="1738">
        <f t="shared" si="107"/>
        <v>0.84960000000000002</v>
      </c>
      <c r="AB457" s="1736">
        <v>20000</v>
      </c>
      <c r="AC457" s="1736">
        <v>16512</v>
      </c>
      <c r="AD457" s="1738">
        <f t="shared" si="108"/>
        <v>0.8256</v>
      </c>
      <c r="AE457" s="1736">
        <v>20000</v>
      </c>
      <c r="AF457" s="1736">
        <v>16944</v>
      </c>
      <c r="AG457" s="1738">
        <f t="shared" si="109"/>
        <v>0.84719999999999995</v>
      </c>
      <c r="AH457" s="1736">
        <v>20000</v>
      </c>
      <c r="AI457" s="1736">
        <v>18336</v>
      </c>
      <c r="AJ457" s="1738">
        <f t="shared" si="110"/>
        <v>0.91679999999999995</v>
      </c>
      <c r="AK457" s="1736">
        <v>20000</v>
      </c>
      <c r="AL457" s="1736">
        <v>18432</v>
      </c>
      <c r="AM457" s="1738">
        <f t="shared" si="111"/>
        <v>0.92159999999999997</v>
      </c>
      <c r="AN457" s="1736">
        <v>20000</v>
      </c>
      <c r="AO457" s="1736">
        <v>17232</v>
      </c>
      <c r="AP457" s="1738">
        <f t="shared" si="112"/>
        <v>0.86160000000000003</v>
      </c>
      <c r="AQ457" s="1736">
        <v>20000</v>
      </c>
      <c r="AR457" s="1736">
        <v>18000</v>
      </c>
      <c r="AS457" s="1738">
        <f t="shared" si="113"/>
        <v>0.9</v>
      </c>
      <c r="AT457" s="1738">
        <f t="shared" ref="AT457:AT468" si="125">+(K457+N457+Q457+T457+W457+Z457+AC457+AF457+AI457+AL457+AO457+AR457)/(J457+M457+P457+S457+V457+Y457+AB457+AE457+AH457+AK457+AN457+AQ457)</f>
        <v>0.85119999999999996</v>
      </c>
    </row>
    <row r="458" spans="1:46">
      <c r="A458" s="1739" t="s">
        <v>3452</v>
      </c>
      <c r="B458" s="1721">
        <v>6110</v>
      </c>
      <c r="C458" s="1721">
        <v>66</v>
      </c>
      <c r="D458" s="1734">
        <v>31</v>
      </c>
      <c r="E458" s="1740" t="s">
        <v>1151</v>
      </c>
      <c r="F458" s="1736" t="s">
        <v>2290</v>
      </c>
      <c r="G458" s="1736" t="s">
        <v>2289</v>
      </c>
      <c r="H458" s="1736">
        <v>132</v>
      </c>
      <c r="I458" s="1736">
        <v>22222</v>
      </c>
      <c r="J458" s="1736">
        <v>22222</v>
      </c>
      <c r="K458" s="1736">
        <v>14352</v>
      </c>
      <c r="L458" s="1738">
        <f t="shared" si="102"/>
        <v>0.64584645846458466</v>
      </c>
      <c r="M458" s="1736">
        <v>22222</v>
      </c>
      <c r="N458" s="1736">
        <v>14832</v>
      </c>
      <c r="O458" s="1738">
        <f t="shared" si="103"/>
        <v>0.66744667446674466</v>
      </c>
      <c r="P458" s="1736">
        <v>22222</v>
      </c>
      <c r="Q458" s="1736">
        <v>14352</v>
      </c>
      <c r="R458" s="1738">
        <f t="shared" si="104"/>
        <v>0.64584645846458466</v>
      </c>
      <c r="S458" s="1736">
        <v>22222</v>
      </c>
      <c r="T458" s="1736">
        <v>14736</v>
      </c>
      <c r="U458" s="1738">
        <f t="shared" si="105"/>
        <v>0.66312663126631266</v>
      </c>
      <c r="V458" s="1736">
        <v>22222</v>
      </c>
      <c r="W458" s="1736">
        <v>15312</v>
      </c>
      <c r="X458" s="1738">
        <f t="shared" si="106"/>
        <v>0.68904689046890466</v>
      </c>
      <c r="Y458" s="1736">
        <v>22222</v>
      </c>
      <c r="Z458" s="1736">
        <v>16080</v>
      </c>
      <c r="AA458" s="1738">
        <f t="shared" si="107"/>
        <v>0.72360723607236077</v>
      </c>
      <c r="AB458" s="1736">
        <v>22222</v>
      </c>
      <c r="AC458" s="1736">
        <v>15888</v>
      </c>
      <c r="AD458" s="1738">
        <f t="shared" si="108"/>
        <v>0.71496714967149666</v>
      </c>
      <c r="AE458" s="1736">
        <v>22222</v>
      </c>
      <c r="AF458" s="1736">
        <v>15504</v>
      </c>
      <c r="AG458" s="1738">
        <f t="shared" si="109"/>
        <v>0.69768697686976866</v>
      </c>
      <c r="AH458" s="1736">
        <v>22222</v>
      </c>
      <c r="AI458" s="1736">
        <v>14880</v>
      </c>
      <c r="AJ458" s="1738">
        <f t="shared" si="110"/>
        <v>0.66960669606696066</v>
      </c>
      <c r="AK458" s="1736">
        <v>22222</v>
      </c>
      <c r="AL458" s="1736">
        <v>13776</v>
      </c>
      <c r="AM458" s="1738">
        <f t="shared" si="111"/>
        <v>0.61992619926199266</v>
      </c>
      <c r="AN458" s="1736">
        <v>22222</v>
      </c>
      <c r="AO458" s="1736">
        <v>1632</v>
      </c>
      <c r="AP458" s="1738">
        <f t="shared" si="112"/>
        <v>7.3440734407344069E-2</v>
      </c>
      <c r="AQ458" s="1736">
        <v>22222</v>
      </c>
      <c r="AR458" s="1736">
        <v>13968</v>
      </c>
      <c r="AS458" s="1738">
        <f t="shared" si="113"/>
        <v>0.62856628566285666</v>
      </c>
      <c r="AT458" s="1738">
        <f t="shared" si="125"/>
        <v>0.61992619926199266</v>
      </c>
    </row>
    <row r="459" spans="1:46">
      <c r="A459" s="1739" t="s">
        <v>3453</v>
      </c>
      <c r="B459" s="1721">
        <v>6110</v>
      </c>
      <c r="C459" s="1721">
        <v>8</v>
      </c>
      <c r="D459" s="1734">
        <v>32</v>
      </c>
      <c r="E459" s="1740" t="s">
        <v>693</v>
      </c>
      <c r="F459" s="1736" t="s">
        <v>2290</v>
      </c>
      <c r="G459" s="1736" t="s">
        <v>2289</v>
      </c>
      <c r="H459" s="1736">
        <v>220</v>
      </c>
      <c r="I459" s="1736">
        <v>25000</v>
      </c>
      <c r="J459" s="1736">
        <v>20000</v>
      </c>
      <c r="K459" s="1736">
        <v>17160</v>
      </c>
      <c r="L459" s="1738">
        <f t="shared" si="102"/>
        <v>0.85799999999999998</v>
      </c>
      <c r="M459" s="1736">
        <v>20000</v>
      </c>
      <c r="N459" s="1736">
        <v>19200</v>
      </c>
      <c r="O459" s="1738">
        <f t="shared" si="103"/>
        <v>0.96</v>
      </c>
      <c r="P459" s="1736">
        <v>25000</v>
      </c>
      <c r="Q459" s="1736">
        <v>24960</v>
      </c>
      <c r="R459" s="1738">
        <f t="shared" si="104"/>
        <v>0.99839999999999995</v>
      </c>
      <c r="S459" s="1736">
        <v>25000</v>
      </c>
      <c r="T459" s="1736">
        <v>24720</v>
      </c>
      <c r="U459" s="1738">
        <f t="shared" si="105"/>
        <v>0.98880000000000001</v>
      </c>
      <c r="V459" s="1736">
        <v>25000</v>
      </c>
      <c r="W459" s="1736">
        <v>25800</v>
      </c>
      <c r="X459" s="1738">
        <f t="shared" si="106"/>
        <v>1.032</v>
      </c>
      <c r="Y459" s="1736">
        <v>25000</v>
      </c>
      <c r="Z459" s="1736">
        <v>14160</v>
      </c>
      <c r="AA459" s="1738">
        <f t="shared" si="107"/>
        <v>0.56640000000000001</v>
      </c>
      <c r="AB459" s="1736">
        <v>25000</v>
      </c>
      <c r="AC459" s="1736">
        <v>14160</v>
      </c>
      <c r="AD459" s="1738">
        <f t="shared" si="108"/>
        <v>0.56640000000000001</v>
      </c>
      <c r="AE459" s="1736">
        <v>25000</v>
      </c>
      <c r="AF459" s="1736">
        <v>17040</v>
      </c>
      <c r="AG459" s="1738">
        <f t="shared" si="109"/>
        <v>0.68159999999999998</v>
      </c>
      <c r="AH459" s="1736">
        <v>25000</v>
      </c>
      <c r="AI459" s="1736">
        <v>21960</v>
      </c>
      <c r="AJ459" s="1738">
        <f t="shared" si="110"/>
        <v>0.87839999999999996</v>
      </c>
      <c r="AK459" s="1736">
        <v>25000</v>
      </c>
      <c r="AL459" s="1736">
        <v>24480</v>
      </c>
      <c r="AM459" s="1738">
        <f t="shared" si="111"/>
        <v>0.97919999999999996</v>
      </c>
      <c r="AN459" s="1736">
        <v>25000</v>
      </c>
      <c r="AO459" s="1736">
        <v>25440</v>
      </c>
      <c r="AP459" s="1738">
        <f t="shared" si="112"/>
        <v>1.0176000000000001</v>
      </c>
      <c r="AQ459" s="1736">
        <v>25000</v>
      </c>
      <c r="AR459" s="1736">
        <v>13440</v>
      </c>
      <c r="AS459" s="1738">
        <f t="shared" si="113"/>
        <v>0.53759999999999997</v>
      </c>
      <c r="AT459" s="1738">
        <f t="shared" si="125"/>
        <v>0.83627586206896554</v>
      </c>
    </row>
    <row r="460" spans="1:46">
      <c r="A460" s="1739" t="s">
        <v>3454</v>
      </c>
      <c r="B460" s="1721">
        <v>6110</v>
      </c>
      <c r="C460" s="1721">
        <v>2</v>
      </c>
      <c r="D460" s="1734">
        <v>33</v>
      </c>
      <c r="E460" s="1740" t="s">
        <v>535</v>
      </c>
      <c r="F460" s="1736" t="s">
        <v>2290</v>
      </c>
      <c r="G460" s="1736" t="s">
        <v>687</v>
      </c>
      <c r="H460" s="1736">
        <v>132</v>
      </c>
      <c r="I460" s="1736">
        <v>28000</v>
      </c>
      <c r="J460" s="1736">
        <v>28000</v>
      </c>
      <c r="K460" s="1736">
        <v>24156</v>
      </c>
      <c r="L460" s="1738">
        <f t="shared" si="102"/>
        <v>0.86271428571428577</v>
      </c>
      <c r="M460" s="1736">
        <v>28000</v>
      </c>
      <c r="N460" s="1736">
        <v>24588</v>
      </c>
      <c r="O460" s="1738">
        <f t="shared" si="103"/>
        <v>0.87814285714285711</v>
      </c>
      <c r="P460" s="1736">
        <v>28000</v>
      </c>
      <c r="Q460" s="1736">
        <v>24804</v>
      </c>
      <c r="R460" s="1738">
        <f t="shared" si="104"/>
        <v>0.8858571428571429</v>
      </c>
      <c r="S460" s="1736">
        <v>28000</v>
      </c>
      <c r="T460" s="1736">
        <v>24696</v>
      </c>
      <c r="U460" s="1738">
        <f t="shared" si="105"/>
        <v>0.88200000000000001</v>
      </c>
      <c r="V460" s="1736">
        <v>28000</v>
      </c>
      <c r="W460" s="1736">
        <v>21384</v>
      </c>
      <c r="X460" s="1738">
        <f t="shared" si="106"/>
        <v>0.76371428571428568</v>
      </c>
      <c r="Y460" s="1736">
        <v>28000</v>
      </c>
      <c r="Z460" s="1736">
        <v>864</v>
      </c>
      <c r="AA460" s="1738">
        <f t="shared" si="107"/>
        <v>3.0857142857142857E-2</v>
      </c>
      <c r="AB460" s="1736">
        <v>28000</v>
      </c>
      <c r="AC460" s="1736">
        <v>972</v>
      </c>
      <c r="AD460" s="1738">
        <f t="shared" si="108"/>
        <v>3.4714285714285711E-2</v>
      </c>
      <c r="AE460" s="1736">
        <v>28000</v>
      </c>
      <c r="AF460" s="1736">
        <v>792</v>
      </c>
      <c r="AG460" s="1738">
        <f t="shared" si="109"/>
        <v>2.8285714285714286E-2</v>
      </c>
      <c r="AH460" s="1736">
        <v>28000</v>
      </c>
      <c r="AI460" s="1736">
        <v>1920</v>
      </c>
      <c r="AJ460" s="1738">
        <f t="shared" si="110"/>
        <v>6.8571428571428575E-2</v>
      </c>
      <c r="AK460" s="1736">
        <v>28000</v>
      </c>
      <c r="AL460" s="1736">
        <v>19764</v>
      </c>
      <c r="AM460" s="1738">
        <f t="shared" si="111"/>
        <v>0.70585714285714285</v>
      </c>
      <c r="AN460" s="1736">
        <v>28000</v>
      </c>
      <c r="AO460" s="1736">
        <v>24300</v>
      </c>
      <c r="AP460" s="1738">
        <f t="shared" si="112"/>
        <v>0.86785714285714288</v>
      </c>
      <c r="AQ460" s="1736">
        <v>28000</v>
      </c>
      <c r="AR460" s="1736">
        <v>24696</v>
      </c>
      <c r="AS460" s="1738">
        <f t="shared" si="113"/>
        <v>0.88200000000000001</v>
      </c>
      <c r="AT460" s="1738">
        <f t="shared" si="125"/>
        <v>0.57421428571428568</v>
      </c>
    </row>
    <row r="461" spans="1:46">
      <c r="A461" s="1739" t="s">
        <v>3455</v>
      </c>
      <c r="B461" s="1721">
        <v>6220</v>
      </c>
      <c r="C461" s="1721">
        <v>170</v>
      </c>
      <c r="D461" s="1734">
        <v>34</v>
      </c>
      <c r="E461" s="1740" t="s">
        <v>2294</v>
      </c>
      <c r="F461" s="1736" t="s">
        <v>2290</v>
      </c>
      <c r="G461" s="1736" t="s">
        <v>2289</v>
      </c>
      <c r="H461" s="1736">
        <v>132</v>
      </c>
      <c r="I461" s="1736">
        <v>30000</v>
      </c>
      <c r="J461" s="1736">
        <v>30000</v>
      </c>
      <c r="K461" s="1736">
        <v>10656</v>
      </c>
      <c r="L461" s="1738">
        <f t="shared" ref="L461:L466" si="126">+K461/J461</f>
        <v>0.35520000000000002</v>
      </c>
      <c r="M461" s="1736">
        <v>30000</v>
      </c>
      <c r="N461" s="1736">
        <v>9456</v>
      </c>
      <c r="O461" s="1738">
        <f t="shared" ref="O461:O468" si="127">+N461/M461</f>
        <v>0.31519999999999998</v>
      </c>
      <c r="P461" s="1736">
        <v>30000</v>
      </c>
      <c r="Q461" s="1736">
        <v>14592</v>
      </c>
      <c r="R461" s="1738">
        <f t="shared" ref="R461:R468" si="128">+Q461/P461</f>
        <v>0.4864</v>
      </c>
      <c r="S461" s="1736">
        <v>30000</v>
      </c>
      <c r="T461" s="1736">
        <v>14016</v>
      </c>
      <c r="U461" s="1738">
        <f t="shared" ref="U461:U468" si="129">+T461/S461</f>
        <v>0.4672</v>
      </c>
      <c r="V461" s="1736">
        <v>30000</v>
      </c>
      <c r="W461" s="1736">
        <v>20688</v>
      </c>
      <c r="X461" s="1738">
        <f t="shared" ref="X461:X468" si="130">+W461/V461</f>
        <v>0.68959999999999999</v>
      </c>
      <c r="Y461" s="1736">
        <v>30000</v>
      </c>
      <c r="Z461" s="1736">
        <v>14496</v>
      </c>
      <c r="AA461" s="1738">
        <f t="shared" ref="AA461:AA468" si="131">+Z461/Y461</f>
        <v>0.48320000000000002</v>
      </c>
      <c r="AB461" s="1736">
        <v>30000</v>
      </c>
      <c r="AC461" s="1736">
        <v>14208</v>
      </c>
      <c r="AD461" s="1738">
        <f t="shared" ref="AD461:AD468" si="132">+AC461/AB461</f>
        <v>0.47360000000000002</v>
      </c>
      <c r="AE461" s="1736">
        <v>30000</v>
      </c>
      <c r="AF461" s="1736">
        <v>14160</v>
      </c>
      <c r="AG461" s="1738">
        <f t="shared" ref="AG461:AG468" si="133">+AF461/AE461</f>
        <v>0.47199999999999998</v>
      </c>
      <c r="AH461" s="1736">
        <v>30000</v>
      </c>
      <c r="AI461" s="1736">
        <v>18912</v>
      </c>
      <c r="AJ461" s="1738">
        <f t="shared" ref="AJ461:AJ468" si="134">+AI461/AH461</f>
        <v>0.63039999999999996</v>
      </c>
      <c r="AK461" s="1736">
        <v>30000</v>
      </c>
      <c r="AL461" s="1736">
        <v>14256</v>
      </c>
      <c r="AM461" s="1738">
        <f t="shared" ref="AM461:AM468" si="135">+AL461/AK461</f>
        <v>0.47520000000000001</v>
      </c>
      <c r="AN461" s="1736">
        <v>30000</v>
      </c>
      <c r="AO461" s="1736">
        <v>15792</v>
      </c>
      <c r="AP461" s="1738">
        <f t="shared" ref="AP461:AP468" si="136">+AO461/AN461</f>
        <v>0.52639999999999998</v>
      </c>
      <c r="AQ461" s="1736">
        <v>30000</v>
      </c>
      <c r="AR461" s="1736">
        <v>19440</v>
      </c>
      <c r="AS461" s="1738">
        <f t="shared" ref="AS461:AS468" si="137">+AR461/AQ461</f>
        <v>0.64800000000000002</v>
      </c>
      <c r="AT461" s="1738">
        <f t="shared" si="125"/>
        <v>0.50186666666666668</v>
      </c>
    </row>
    <row r="462" spans="1:46">
      <c r="A462" s="1739" t="s">
        <v>3456</v>
      </c>
      <c r="B462" s="1721">
        <v>6110</v>
      </c>
      <c r="C462" s="1721">
        <v>35</v>
      </c>
      <c r="D462" s="1734">
        <v>35</v>
      </c>
      <c r="E462" s="1740" t="s">
        <v>1824</v>
      </c>
      <c r="F462" s="1736" t="s">
        <v>2290</v>
      </c>
      <c r="G462" s="1736" t="s">
        <v>2289</v>
      </c>
      <c r="H462" s="1736">
        <v>220</v>
      </c>
      <c r="I462" s="1736">
        <v>36000</v>
      </c>
      <c r="J462" s="1736">
        <v>36000</v>
      </c>
      <c r="K462" s="1736">
        <v>22800</v>
      </c>
      <c r="L462" s="1738">
        <f t="shared" si="126"/>
        <v>0.6333333333333333</v>
      </c>
      <c r="M462" s="1736">
        <v>36000</v>
      </c>
      <c r="N462" s="1736">
        <v>17381.28</v>
      </c>
      <c r="O462" s="1738">
        <f t="shared" si="127"/>
        <v>0.48281333333333332</v>
      </c>
      <c r="P462" s="1736">
        <v>36000</v>
      </c>
      <c r="Q462" s="1736">
        <v>13578</v>
      </c>
      <c r="R462" s="1738">
        <f t="shared" si="128"/>
        <v>0.37716666666666665</v>
      </c>
      <c r="S462" s="1736">
        <v>36000</v>
      </c>
      <c r="T462" s="1736">
        <v>14328</v>
      </c>
      <c r="U462" s="1738">
        <f t="shared" si="129"/>
        <v>0.39800000000000002</v>
      </c>
      <c r="V462" s="1736">
        <v>36000</v>
      </c>
      <c r="W462" s="1736">
        <v>27637.5</v>
      </c>
      <c r="X462" s="1738">
        <f t="shared" si="130"/>
        <v>0.76770833333333333</v>
      </c>
      <c r="Y462" s="1736">
        <v>36000</v>
      </c>
      <c r="Z462" s="1736">
        <v>14775</v>
      </c>
      <c r="AA462" s="1738">
        <f t="shared" si="131"/>
        <v>0.41041666666666665</v>
      </c>
      <c r="AB462" s="1736">
        <v>36000</v>
      </c>
      <c r="AC462" s="1736">
        <v>19275</v>
      </c>
      <c r="AD462" s="1738">
        <f t="shared" si="132"/>
        <v>0.53541666666666665</v>
      </c>
      <c r="AE462" s="1736">
        <v>36000</v>
      </c>
      <c r="AF462" s="1736">
        <v>10500</v>
      </c>
      <c r="AG462" s="1738">
        <f t="shared" si="133"/>
        <v>0.29166666666666669</v>
      </c>
      <c r="AH462" s="1736">
        <v>36000</v>
      </c>
      <c r="AI462" s="1736">
        <v>15414</v>
      </c>
      <c r="AJ462" s="1738">
        <f t="shared" si="134"/>
        <v>0.42816666666666664</v>
      </c>
      <c r="AK462" s="1736">
        <v>36000</v>
      </c>
      <c r="AL462" s="1736">
        <v>7912.5</v>
      </c>
      <c r="AM462" s="1738">
        <f t="shared" si="135"/>
        <v>0.21979166666666666</v>
      </c>
      <c r="AN462" s="1736">
        <v>36000</v>
      </c>
      <c r="AO462" s="1736">
        <v>9975</v>
      </c>
      <c r="AP462" s="1738">
        <f t="shared" si="136"/>
        <v>0.27708333333333335</v>
      </c>
      <c r="AQ462" s="1736">
        <v>36000</v>
      </c>
      <c r="AR462" s="1736">
        <v>11812.5</v>
      </c>
      <c r="AS462" s="1738">
        <f t="shared" si="137"/>
        <v>0.328125</v>
      </c>
      <c r="AT462" s="1738">
        <f t="shared" si="125"/>
        <v>0.42914069444444441</v>
      </c>
    </row>
    <row r="463" spans="1:46">
      <c r="A463" s="1739" t="s">
        <v>3457</v>
      </c>
      <c r="B463" s="1721">
        <v>1230</v>
      </c>
      <c r="C463" s="1721">
        <v>40</v>
      </c>
      <c r="D463" s="1734">
        <v>36</v>
      </c>
      <c r="E463" s="1740" t="s">
        <v>534</v>
      </c>
      <c r="F463" s="1736" t="s">
        <v>2290</v>
      </c>
      <c r="G463" s="1736" t="s">
        <v>687</v>
      </c>
      <c r="H463" s="1736">
        <v>132</v>
      </c>
      <c r="I463" s="1736">
        <v>55000</v>
      </c>
      <c r="J463" s="1736">
        <v>44000</v>
      </c>
      <c r="K463" s="1736">
        <v>48768</v>
      </c>
      <c r="L463" s="1738">
        <f t="shared" si="126"/>
        <v>1.1083636363636364</v>
      </c>
      <c r="M463" s="1736">
        <v>44000</v>
      </c>
      <c r="N463" s="1736">
        <v>49536</v>
      </c>
      <c r="O463" s="1738">
        <f t="shared" si="127"/>
        <v>1.1258181818181818</v>
      </c>
      <c r="P463" s="1736">
        <v>44000</v>
      </c>
      <c r="Q463" s="1736">
        <v>49056</v>
      </c>
      <c r="R463" s="1738">
        <f t="shared" si="128"/>
        <v>1.1149090909090908</v>
      </c>
      <c r="S463" s="1736">
        <v>44000</v>
      </c>
      <c r="T463" s="1736">
        <v>49344</v>
      </c>
      <c r="U463" s="1738">
        <f t="shared" si="129"/>
        <v>1.1214545454545455</v>
      </c>
      <c r="V463" s="1736">
        <v>44000</v>
      </c>
      <c r="W463" s="1736">
        <v>48672</v>
      </c>
      <c r="X463" s="1738">
        <f t="shared" si="130"/>
        <v>1.1061818181818182</v>
      </c>
      <c r="Y463" s="1736">
        <v>44000</v>
      </c>
      <c r="Z463" s="1736">
        <v>49187.5</v>
      </c>
      <c r="AA463" s="1738">
        <f t="shared" si="131"/>
        <v>1.1178977272727273</v>
      </c>
      <c r="AB463" s="1736">
        <v>44000</v>
      </c>
      <c r="AC463" s="1736">
        <v>50880</v>
      </c>
      <c r="AD463" s="1738">
        <f t="shared" si="132"/>
        <v>1.1563636363636363</v>
      </c>
      <c r="AE463" s="1736">
        <v>44000</v>
      </c>
      <c r="AF463" s="1736">
        <v>50208</v>
      </c>
      <c r="AG463" s="1738">
        <f t="shared" si="133"/>
        <v>1.1410909090909092</v>
      </c>
      <c r="AH463" s="1736">
        <v>44000</v>
      </c>
      <c r="AI463" s="1736">
        <v>50112</v>
      </c>
      <c r="AJ463" s="1738">
        <f t="shared" si="134"/>
        <v>1.1389090909090909</v>
      </c>
      <c r="AK463" s="1736">
        <v>44000</v>
      </c>
      <c r="AL463" s="1736">
        <v>50304</v>
      </c>
      <c r="AM463" s="1738">
        <f t="shared" si="135"/>
        <v>1.1432727272727272</v>
      </c>
      <c r="AN463" s="1736">
        <v>55000</v>
      </c>
      <c r="AO463" s="1736">
        <v>55776</v>
      </c>
      <c r="AP463" s="1738">
        <f t="shared" si="136"/>
        <v>1.0141090909090908</v>
      </c>
      <c r="AQ463" s="1736">
        <v>55000</v>
      </c>
      <c r="AR463" s="1736">
        <v>55872</v>
      </c>
      <c r="AS463" s="1738">
        <f t="shared" si="137"/>
        <v>1.0158545454545456</v>
      </c>
      <c r="AT463" s="1738">
        <f t="shared" si="125"/>
        <v>1.1049372727272728</v>
      </c>
    </row>
    <row r="464" spans="1:46">
      <c r="A464" s="1739" t="s">
        <v>3458</v>
      </c>
      <c r="B464" s="1721">
        <v>6110</v>
      </c>
      <c r="C464" s="1721">
        <v>32</v>
      </c>
      <c r="D464" s="1734">
        <v>37</v>
      </c>
      <c r="E464" s="1740" t="s">
        <v>1282</v>
      </c>
      <c r="F464" s="1736" t="s">
        <v>2290</v>
      </c>
      <c r="G464" s="1736" t="s">
        <v>2289</v>
      </c>
      <c r="H464" s="1736">
        <v>220</v>
      </c>
      <c r="I464" s="1736">
        <v>55000</v>
      </c>
      <c r="J464" s="1736">
        <v>55000</v>
      </c>
      <c r="K464" s="1736">
        <v>42843.78</v>
      </c>
      <c r="L464" s="1738">
        <f t="shared" si="126"/>
        <v>0.77897781818181822</v>
      </c>
      <c r="M464" s="1736">
        <v>55000</v>
      </c>
      <c r="N464" s="1736">
        <v>37764</v>
      </c>
      <c r="O464" s="1738">
        <f t="shared" si="127"/>
        <v>0.68661818181818179</v>
      </c>
      <c r="P464" s="1736">
        <v>55000</v>
      </c>
      <c r="Q464" s="1736">
        <v>34875</v>
      </c>
      <c r="R464" s="1738">
        <f t="shared" si="128"/>
        <v>0.63409090909090904</v>
      </c>
      <c r="S464" s="1736">
        <v>55000</v>
      </c>
      <c r="T464" s="1736">
        <v>34875</v>
      </c>
      <c r="U464" s="1738">
        <f t="shared" si="129"/>
        <v>0.63409090909090904</v>
      </c>
      <c r="V464" s="1736">
        <v>55000</v>
      </c>
      <c r="W464" s="1736">
        <v>32025</v>
      </c>
      <c r="X464" s="1738">
        <f t="shared" si="130"/>
        <v>0.58227272727272728</v>
      </c>
      <c r="Y464" s="1736">
        <v>55000</v>
      </c>
      <c r="Z464" s="1736">
        <v>31518.78</v>
      </c>
      <c r="AA464" s="1738">
        <f t="shared" si="131"/>
        <v>0.57306872727272729</v>
      </c>
      <c r="AB464" s="1736">
        <v>55000</v>
      </c>
      <c r="AC464" s="1736">
        <v>31612.5</v>
      </c>
      <c r="AD464" s="1738">
        <f t="shared" si="132"/>
        <v>0.57477272727272732</v>
      </c>
      <c r="AE464" s="1736">
        <v>55000</v>
      </c>
      <c r="AF464" s="1736">
        <v>24528</v>
      </c>
      <c r="AG464" s="1738">
        <f t="shared" si="133"/>
        <v>0.44596363636363634</v>
      </c>
      <c r="AH464" s="1736">
        <v>55000</v>
      </c>
      <c r="AI464" s="1736">
        <v>24828</v>
      </c>
      <c r="AJ464" s="1738">
        <f t="shared" si="134"/>
        <v>0.45141818181818183</v>
      </c>
      <c r="AK464" s="1736">
        <v>55000</v>
      </c>
      <c r="AL464" s="1736">
        <v>24693.78</v>
      </c>
      <c r="AM464" s="1738">
        <f t="shared" si="135"/>
        <v>0.44897781818181814</v>
      </c>
      <c r="AN464" s="1736">
        <v>55000</v>
      </c>
      <c r="AO464" s="1736">
        <v>25728</v>
      </c>
      <c r="AP464" s="1738">
        <f t="shared" si="136"/>
        <v>0.46778181818181819</v>
      </c>
      <c r="AQ464" s="1736">
        <v>55000</v>
      </c>
      <c r="AR464" s="1736">
        <v>25764</v>
      </c>
      <c r="AS464" s="1738">
        <f t="shared" si="137"/>
        <v>0.46843636363636365</v>
      </c>
      <c r="AT464" s="1738">
        <f t="shared" si="125"/>
        <v>0.56220581818181814</v>
      </c>
    </row>
    <row r="465" spans="1:46">
      <c r="A465" s="1739" t="s">
        <v>3459</v>
      </c>
      <c r="B465" s="1721">
        <v>6110</v>
      </c>
      <c r="C465" s="1721">
        <v>22</v>
      </c>
      <c r="D465" s="1734">
        <v>38</v>
      </c>
      <c r="E465" s="1740" t="s">
        <v>1498</v>
      </c>
      <c r="F465" s="1736" t="s">
        <v>2290</v>
      </c>
      <c r="G465" s="1736" t="s">
        <v>2289</v>
      </c>
      <c r="H465" s="1736">
        <v>220</v>
      </c>
      <c r="I465" s="1736">
        <v>55555.56</v>
      </c>
      <c r="J465" s="1736">
        <v>55555.56</v>
      </c>
      <c r="K465" s="1736">
        <v>55750</v>
      </c>
      <c r="L465" s="1738">
        <f t="shared" si="126"/>
        <v>1.0034999197200065</v>
      </c>
      <c r="M465" s="1736">
        <v>55555.56</v>
      </c>
      <c r="N465" s="1736">
        <v>60220</v>
      </c>
      <c r="O465" s="1738">
        <f t="shared" si="127"/>
        <v>1.083959913283207</v>
      </c>
      <c r="P465" s="1736">
        <v>55555.56</v>
      </c>
      <c r="Q465" s="1736">
        <v>24460</v>
      </c>
      <c r="R465" s="1738">
        <f t="shared" si="128"/>
        <v>0.44027996477760284</v>
      </c>
      <c r="S465" s="1736">
        <v>55555.56</v>
      </c>
      <c r="T465" s="1736">
        <v>53320</v>
      </c>
      <c r="U465" s="1738">
        <f t="shared" si="129"/>
        <v>0.95975992321920622</v>
      </c>
      <c r="V465" s="1736">
        <v>55555.56</v>
      </c>
      <c r="W465" s="1736">
        <v>50120</v>
      </c>
      <c r="X465" s="1738">
        <f t="shared" si="130"/>
        <v>0.90215992782720578</v>
      </c>
      <c r="Y465" s="1736">
        <v>55555.56</v>
      </c>
      <c r="Z465" s="1736">
        <v>54330</v>
      </c>
      <c r="AA465" s="1738">
        <f t="shared" si="131"/>
        <v>0.97793992176480626</v>
      </c>
      <c r="AB465" s="1736">
        <v>55555.56</v>
      </c>
      <c r="AC465" s="1736">
        <v>52430</v>
      </c>
      <c r="AD465" s="1738">
        <f t="shared" si="132"/>
        <v>0.94373992450080613</v>
      </c>
      <c r="AE465" s="1736">
        <v>55555.56</v>
      </c>
      <c r="AF465" s="1736">
        <v>21120</v>
      </c>
      <c r="AG465" s="1738">
        <f t="shared" si="133"/>
        <v>0.38015996958720244</v>
      </c>
      <c r="AH465" s="1736">
        <v>55555.56</v>
      </c>
      <c r="AI465" s="1736">
        <v>30570</v>
      </c>
      <c r="AJ465" s="1738">
        <f t="shared" si="134"/>
        <v>0.55025995597920352</v>
      </c>
      <c r="AK465" s="1736">
        <v>55555.56</v>
      </c>
      <c r="AL465" s="1736">
        <v>0</v>
      </c>
      <c r="AM465" s="1738"/>
      <c r="AN465" s="1736">
        <v>55555.56</v>
      </c>
      <c r="AO465" s="1736">
        <v>0</v>
      </c>
      <c r="AP465" s="1738"/>
      <c r="AQ465" s="1736">
        <v>55555.56</v>
      </c>
      <c r="AR465" s="1736">
        <v>0</v>
      </c>
      <c r="AS465" s="1738"/>
      <c r="AT465" s="1738">
        <f t="shared" si="125"/>
        <v>0.60347995172160385</v>
      </c>
    </row>
    <row r="466" spans="1:46">
      <c r="A466" s="1739" t="s">
        <v>3460</v>
      </c>
      <c r="B466" s="1721">
        <v>6220</v>
      </c>
      <c r="C466" s="1721">
        <v>7</v>
      </c>
      <c r="D466" s="1734">
        <v>39</v>
      </c>
      <c r="E466" s="1740" t="s">
        <v>1155</v>
      </c>
      <c r="F466" s="1736" t="s">
        <v>2290</v>
      </c>
      <c r="G466" s="1736" t="s">
        <v>292</v>
      </c>
      <c r="H466" s="1736">
        <v>220</v>
      </c>
      <c r="I466" s="1736">
        <v>55556</v>
      </c>
      <c r="J466" s="1736">
        <v>55556</v>
      </c>
      <c r="K466" s="1736">
        <v>41680</v>
      </c>
      <c r="L466" s="1738">
        <f t="shared" si="126"/>
        <v>0.75023399812801495</v>
      </c>
      <c r="M466" s="1736">
        <v>55556</v>
      </c>
      <c r="N466" s="1736">
        <v>44960</v>
      </c>
      <c r="O466" s="1738">
        <f t="shared" si="127"/>
        <v>0.80927352581179346</v>
      </c>
      <c r="P466" s="1736">
        <v>55556</v>
      </c>
      <c r="Q466" s="1736">
        <v>45360</v>
      </c>
      <c r="R466" s="1738">
        <f t="shared" si="128"/>
        <v>0.81647346821225431</v>
      </c>
      <c r="S466" s="1736">
        <v>55556</v>
      </c>
      <c r="T466" s="1736">
        <v>46200</v>
      </c>
      <c r="U466" s="1738">
        <f t="shared" si="129"/>
        <v>0.83159334725322198</v>
      </c>
      <c r="V466" s="1736">
        <v>55556</v>
      </c>
      <c r="W466" s="1736">
        <v>38160</v>
      </c>
      <c r="X466" s="1738">
        <f t="shared" si="130"/>
        <v>0.68687450500395997</v>
      </c>
      <c r="Y466" s="1736">
        <v>55556</v>
      </c>
      <c r="Z466" s="1736">
        <v>50520</v>
      </c>
      <c r="AA466" s="1738">
        <f t="shared" si="131"/>
        <v>0.90935272517819854</v>
      </c>
      <c r="AB466" s="1736">
        <v>55556</v>
      </c>
      <c r="AC466" s="1736">
        <v>36000</v>
      </c>
      <c r="AD466" s="1738">
        <f t="shared" si="132"/>
        <v>0.64799481604147169</v>
      </c>
      <c r="AE466" s="1736">
        <v>55556</v>
      </c>
      <c r="AF466" s="1736">
        <v>32880</v>
      </c>
      <c r="AG466" s="1738">
        <f t="shared" si="133"/>
        <v>0.59183526531787745</v>
      </c>
      <c r="AH466" s="1736">
        <v>55556</v>
      </c>
      <c r="AI466" s="1736">
        <v>31920</v>
      </c>
      <c r="AJ466" s="1738">
        <f t="shared" si="134"/>
        <v>0.57455540355677159</v>
      </c>
      <c r="AK466" s="1736">
        <v>55556</v>
      </c>
      <c r="AL466" s="1736">
        <v>46080</v>
      </c>
      <c r="AM466" s="1738">
        <f t="shared" si="135"/>
        <v>0.82943336453308369</v>
      </c>
      <c r="AN466" s="1736">
        <v>55556</v>
      </c>
      <c r="AO466" s="1736">
        <v>29520</v>
      </c>
      <c r="AP466" s="1738">
        <f t="shared" si="136"/>
        <v>0.53135574915400674</v>
      </c>
      <c r="AQ466" s="1736">
        <v>55556</v>
      </c>
      <c r="AR466" s="1736">
        <v>23160</v>
      </c>
      <c r="AS466" s="1738">
        <f t="shared" si="137"/>
        <v>0.41687666498668008</v>
      </c>
      <c r="AT466" s="1738">
        <f t="shared" si="125"/>
        <v>0.69965440276477786</v>
      </c>
    </row>
    <row r="467" spans="1:46" s="1742" customFormat="1">
      <c r="D467" s="1743">
        <f>+D466</f>
        <v>39</v>
      </c>
      <c r="E467" s="1744" t="s">
        <v>2367</v>
      </c>
      <c r="F467" s="1744"/>
      <c r="G467" s="1744"/>
      <c r="H467" s="1744"/>
      <c r="I467" s="1747">
        <f>SUM(I428:I466)</f>
        <v>720372.56</v>
      </c>
      <c r="J467" s="1747">
        <f>SUM(J428:J466)</f>
        <v>699205.56</v>
      </c>
      <c r="K467" s="1747">
        <f>SUM(K428:K466)</f>
        <v>531533.15</v>
      </c>
      <c r="L467" s="1745">
        <f>+K467/J467</f>
        <v>0.76019582853431544</v>
      </c>
      <c r="M467" s="1747">
        <f t="shared" ref="M467:N467" si="138">SUM(M428:M466)</f>
        <v>705905.56</v>
      </c>
      <c r="N467" s="1747">
        <f t="shared" si="138"/>
        <v>522393.14</v>
      </c>
      <c r="O467" s="1745">
        <f t="shared" si="127"/>
        <v>0.74003261852761149</v>
      </c>
      <c r="P467" s="1747">
        <f t="shared" ref="P467:Q467" si="139">SUM(P428:P466)</f>
        <v>712405.56</v>
      </c>
      <c r="Q467" s="1747">
        <f t="shared" si="139"/>
        <v>519246.69999999995</v>
      </c>
      <c r="R467" s="1745">
        <f t="shared" si="128"/>
        <v>0.72886390723845551</v>
      </c>
      <c r="S467" s="1747">
        <f t="shared" ref="S467:T467" si="140">SUM(S428:S466)</f>
        <v>713705.56</v>
      </c>
      <c r="T467" s="1747">
        <f t="shared" si="140"/>
        <v>525128.42999999993</v>
      </c>
      <c r="U467" s="1745">
        <f t="shared" si="129"/>
        <v>0.73577741218661641</v>
      </c>
      <c r="V467" s="1747">
        <f t="shared" ref="V467:W467" si="141">SUM(V428:V466)</f>
        <v>713705.56</v>
      </c>
      <c r="W467" s="1747">
        <f t="shared" si="141"/>
        <v>513724.26</v>
      </c>
      <c r="X467" s="1745">
        <f t="shared" si="130"/>
        <v>0.71979859593639706</v>
      </c>
      <c r="Y467" s="1747">
        <f t="shared" ref="Y467:Z467" si="142">SUM(Y428:Y466)</f>
        <v>698261.56</v>
      </c>
      <c r="Z467" s="1747">
        <f t="shared" si="142"/>
        <v>504436.30000000005</v>
      </c>
      <c r="AA467" s="1745">
        <f t="shared" si="131"/>
        <v>0.72241739900446478</v>
      </c>
      <c r="AB467" s="1747">
        <f t="shared" ref="AB467:AC467" si="143">SUM(AB428:AB466)</f>
        <v>698261.56</v>
      </c>
      <c r="AC467" s="1747">
        <f t="shared" si="143"/>
        <v>493170</v>
      </c>
      <c r="AD467" s="1745">
        <f t="shared" si="132"/>
        <v>0.7062826142112133</v>
      </c>
      <c r="AE467" s="1747">
        <f t="shared" ref="AE467:AF467" si="144">SUM(AE428:AE466)</f>
        <v>698261.56</v>
      </c>
      <c r="AF467" s="1747">
        <f t="shared" si="144"/>
        <v>445001.1</v>
      </c>
      <c r="AG467" s="1745">
        <f t="shared" si="133"/>
        <v>0.63729857905968634</v>
      </c>
      <c r="AH467" s="1747">
        <f t="shared" ref="AH467:AI467" si="145">SUM(AH428:AH466)</f>
        <v>698261.56</v>
      </c>
      <c r="AI467" s="1747">
        <f t="shared" si="145"/>
        <v>470355.5</v>
      </c>
      <c r="AJ467" s="1745">
        <f t="shared" si="134"/>
        <v>0.67360932771381543</v>
      </c>
      <c r="AK467" s="1747">
        <f t="shared" ref="AK467:AL467" si="146">SUM(AK428:AK466)</f>
        <v>698261.56</v>
      </c>
      <c r="AL467" s="1747">
        <f t="shared" si="146"/>
        <v>446494.43999999994</v>
      </c>
      <c r="AM467" s="1745">
        <f t="shared" si="135"/>
        <v>0.63943723323391866</v>
      </c>
      <c r="AN467" s="1747">
        <f t="shared" ref="AN467:AO467" si="147">SUM(AN428:AN466)</f>
        <v>720372.56</v>
      </c>
      <c r="AO467" s="1747">
        <f t="shared" si="147"/>
        <v>432081.7</v>
      </c>
      <c r="AP467" s="1745">
        <f t="shared" si="136"/>
        <v>0.59980310743651866</v>
      </c>
      <c r="AQ467" s="1747">
        <f t="shared" ref="AQ467:AR467" si="148">SUM(AQ428:AQ466)</f>
        <v>720372.56</v>
      </c>
      <c r="AR467" s="1747">
        <f t="shared" si="148"/>
        <v>440672.72</v>
      </c>
      <c r="AS467" s="1745">
        <f t="shared" si="137"/>
        <v>0.61172890871912156</v>
      </c>
      <c r="AT467" s="1745">
        <f t="shared" si="125"/>
        <v>0.68942441100656382</v>
      </c>
    </row>
    <row r="468" spans="1:46" s="1742" customFormat="1">
      <c r="D468" s="1743">
        <f>+D394+D426+D467</f>
        <v>455</v>
      </c>
      <c r="E468" s="1744" t="s">
        <v>257</v>
      </c>
      <c r="F468" s="1744"/>
      <c r="G468" s="1744"/>
      <c r="H468" s="1744"/>
      <c r="I468" s="1747">
        <f>+I394+I426+I467</f>
        <v>894513.03</v>
      </c>
      <c r="J468" s="1747">
        <f t="shared" ref="J468:K468" si="149">+J394+J426+J467</f>
        <v>861880.05</v>
      </c>
      <c r="K468" s="1747">
        <f t="shared" si="149"/>
        <v>616514.79</v>
      </c>
      <c r="L468" s="1745">
        <f>+K468/J468</f>
        <v>0.71531391172124237</v>
      </c>
      <c r="M468" s="1747">
        <f t="shared" ref="M468:N468" si="150">+M394+M426+M467</f>
        <v>871209.16000000015</v>
      </c>
      <c r="N468" s="1747">
        <f t="shared" si="150"/>
        <v>610656.99</v>
      </c>
      <c r="O468" s="1745">
        <f t="shared" si="127"/>
        <v>0.70093040573632159</v>
      </c>
      <c r="P468" s="1747">
        <f t="shared" ref="P468:Q468" si="151">+P394+P426+P467</f>
        <v>878301.16000000015</v>
      </c>
      <c r="Q468" s="1747">
        <f t="shared" si="151"/>
        <v>601440.1399999999</v>
      </c>
      <c r="R468" s="1745">
        <f t="shared" si="128"/>
        <v>0.68477666589897224</v>
      </c>
      <c r="S468" s="1747">
        <f t="shared" ref="S468:T468" si="152">+S394+S426+S467</f>
        <v>880478.16000000015</v>
      </c>
      <c r="T468" s="1747">
        <f t="shared" si="152"/>
        <v>607153.99999999988</v>
      </c>
      <c r="U468" s="1745">
        <f t="shared" si="129"/>
        <v>0.68957303835906592</v>
      </c>
      <c r="V468" s="1747">
        <f t="shared" ref="V468:W468" si="153">+V394+V426+V467</f>
        <v>880731.83000000007</v>
      </c>
      <c r="W468" s="1747">
        <f t="shared" si="153"/>
        <v>592512.88</v>
      </c>
      <c r="X468" s="1745">
        <f t="shared" si="130"/>
        <v>0.67275061467915831</v>
      </c>
      <c r="Y468" s="1747">
        <f t="shared" ref="Y468:Z468" si="154">+Y394+Y426+Y467</f>
        <v>866899.03</v>
      </c>
      <c r="Z468" s="1747">
        <f t="shared" si="154"/>
        <v>586725.24</v>
      </c>
      <c r="AA468" s="1745">
        <f t="shared" si="131"/>
        <v>0.6768092011822876</v>
      </c>
      <c r="AB468" s="1747">
        <f t="shared" ref="AB468:AC468" si="155">+AB394+AB426+AB467</f>
        <v>866808.03</v>
      </c>
      <c r="AC468" s="1747">
        <f t="shared" si="155"/>
        <v>575831.98</v>
      </c>
      <c r="AD468" s="1745">
        <f t="shared" si="132"/>
        <v>0.66431315824335402</v>
      </c>
      <c r="AE468" s="1747">
        <f t="shared" ref="AE468:AF468" si="156">+AE394+AE426+AE467</f>
        <v>867208.03</v>
      </c>
      <c r="AF468" s="1747">
        <f t="shared" si="156"/>
        <v>532268.47</v>
      </c>
      <c r="AG468" s="1745">
        <f t="shared" si="133"/>
        <v>0.61377253390977016</v>
      </c>
      <c r="AH468" s="1747">
        <f t="shared" ref="AH468:AI468" si="157">+AH394+AH426+AH467</f>
        <v>870858.03</v>
      </c>
      <c r="AI468" s="1747">
        <f t="shared" si="157"/>
        <v>553654.17000000004</v>
      </c>
      <c r="AJ468" s="1745">
        <f t="shared" si="134"/>
        <v>0.6357570934954806</v>
      </c>
      <c r="AK468" s="1747">
        <f t="shared" ref="AK468:AL468" si="158">+AK394+AK426+AK467</f>
        <v>871809.03</v>
      </c>
      <c r="AL468" s="1747">
        <f t="shared" si="158"/>
        <v>534928.24</v>
      </c>
      <c r="AM468" s="1745">
        <f t="shared" si="135"/>
        <v>0.61358419285930077</v>
      </c>
      <c r="AN468" s="1747">
        <f t="shared" ref="AN468:AO468" si="159">+AN394+AN426+AN467</f>
        <v>895749.03</v>
      </c>
      <c r="AO468" s="1747">
        <f t="shared" si="159"/>
        <v>523266.44</v>
      </c>
      <c r="AP468" s="1745">
        <f t="shared" si="136"/>
        <v>0.58416634846928051</v>
      </c>
      <c r="AQ468" s="1747">
        <f t="shared" ref="AQ468:AR468" si="160">+AQ394+AQ426+AQ467</f>
        <v>894513.03</v>
      </c>
      <c r="AR468" s="1747">
        <f t="shared" si="160"/>
        <v>528953.78</v>
      </c>
      <c r="AS468" s="1745">
        <f t="shared" si="137"/>
        <v>0.59133155388468739</v>
      </c>
      <c r="AT468" s="1745">
        <f t="shared" si="125"/>
        <v>0.65330446225349481</v>
      </c>
    </row>
  </sheetData>
  <mergeCells count="8">
    <mergeCell ref="J5:AD5"/>
    <mergeCell ref="AE5:AT5"/>
    <mergeCell ref="D5:D6"/>
    <mergeCell ref="E5:E6"/>
    <mergeCell ref="F5:F6"/>
    <mergeCell ref="G5:G6"/>
    <mergeCell ref="H5:H6"/>
    <mergeCell ref="I5:I6"/>
  </mergeCells>
  <pageMargins left="0.7" right="0.17" top="0.31" bottom="0.24" header="0.22" footer="0.15"/>
  <pageSetup paperSize="9" orientation="landscape" verticalDpi="0" r:id="rId1"/>
</worksheet>
</file>

<file path=xl/worksheets/sheet65.xml><?xml version="1.0" encoding="utf-8"?>
<worksheet xmlns="http://schemas.openxmlformats.org/spreadsheetml/2006/main" xmlns:r="http://schemas.openxmlformats.org/officeDocument/2006/relationships">
  <sheetPr>
    <tabColor theme="9" tint="-0.499984740745262"/>
  </sheetPr>
  <dimension ref="A1:AF460"/>
  <sheetViews>
    <sheetView view="pageBreakPreview" topLeftCell="D1" zoomScaleSheetLayoutView="100" workbookViewId="0">
      <selection activeCell="I13" sqref="I13"/>
    </sheetView>
  </sheetViews>
  <sheetFormatPr defaultRowHeight="15"/>
  <cols>
    <col min="1" max="1" width="11" style="1749" hidden="1" customWidth="1"/>
    <col min="2" max="2" width="6" style="1749" hidden="1" customWidth="1"/>
    <col min="3" max="3" width="6.85546875" style="1749" hidden="1" customWidth="1"/>
    <col min="4" max="4" width="5.42578125" style="1776" customWidth="1"/>
    <col min="5" max="5" width="9.42578125" style="1749" customWidth="1"/>
    <col min="6" max="6" width="32" style="1749" customWidth="1"/>
    <col min="7" max="7" width="6.28515625" style="1749" customWidth="1"/>
    <col min="8" max="8" width="7" style="1749" customWidth="1"/>
    <col min="9" max="9" width="6.28515625" style="1749" customWidth="1"/>
    <col min="10" max="10" width="9.7109375" style="1749" customWidth="1"/>
    <col min="11" max="11" width="9.5703125" style="1749" hidden="1" customWidth="1"/>
    <col min="12" max="12" width="10.5703125" style="1749" hidden="1" customWidth="1"/>
    <col min="13" max="13" width="9.28515625" style="1777" customWidth="1"/>
    <col min="14" max="14" width="9.5703125" style="1749" hidden="1" customWidth="1"/>
    <col min="15" max="15" width="10.5703125" style="1749" hidden="1" customWidth="1"/>
    <col min="16" max="16" width="9.85546875" style="1777" customWidth="1"/>
    <col min="17" max="17" width="9.5703125" style="1749" hidden="1" customWidth="1"/>
    <col min="18" max="18" width="10.5703125" style="1749" hidden="1" customWidth="1"/>
    <col min="19" max="19" width="9.7109375" style="1777" customWidth="1"/>
    <col min="20" max="20" width="9.5703125" style="1749" hidden="1" customWidth="1"/>
    <col min="21" max="21" width="10.5703125" style="1749" hidden="1" customWidth="1"/>
    <col min="22" max="22" width="9.28515625" style="1777" customWidth="1"/>
    <col min="23" max="23" width="9.5703125" style="1749" hidden="1" customWidth="1"/>
    <col min="24" max="24" width="10.5703125" style="1749" hidden="1" customWidth="1"/>
    <col min="25" max="25" width="9.85546875" style="1777" customWidth="1"/>
    <col min="26" max="26" width="9.5703125" style="1749" hidden="1" customWidth="1"/>
    <col min="27" max="27" width="10.5703125" style="1749" hidden="1" customWidth="1"/>
    <col min="28" max="28" width="9" style="1777" customWidth="1"/>
    <col min="29" max="29" width="10.42578125" style="1777" customWidth="1"/>
    <col min="30" max="30" width="9.5703125" style="1749" hidden="1" customWidth="1"/>
    <col min="31" max="31" width="10.5703125" style="1749" hidden="1" customWidth="1"/>
    <col min="32" max="32" width="10.42578125" style="1777" hidden="1" customWidth="1"/>
    <col min="33" max="16384" width="9.140625" style="1749"/>
  </cols>
  <sheetData>
    <row r="1" spans="1:32">
      <c r="D1" s="1750" t="s">
        <v>2421</v>
      </c>
      <c r="E1" s="1751"/>
      <c r="F1" s="1751"/>
      <c r="G1" s="1751"/>
      <c r="H1" s="1751"/>
      <c r="I1" s="1751"/>
      <c r="J1" s="1751"/>
      <c r="K1" s="1751"/>
      <c r="L1" s="1751"/>
      <c r="M1" s="1752"/>
      <c r="N1" s="1751"/>
      <c r="O1" s="1751"/>
      <c r="P1" s="1752"/>
      <c r="Q1" s="1751"/>
      <c r="R1" s="1751"/>
      <c r="S1" s="1752"/>
      <c r="T1" s="1751"/>
      <c r="U1" s="1751"/>
      <c r="V1" s="1752"/>
      <c r="W1" s="1751"/>
      <c r="X1" s="1751"/>
      <c r="Y1" s="1752"/>
      <c r="Z1" s="1751"/>
      <c r="AA1" s="1751"/>
      <c r="AB1" s="2090" t="s">
        <v>2420</v>
      </c>
      <c r="AC1" s="2090"/>
      <c r="AD1" s="2090"/>
      <c r="AE1" s="1753"/>
      <c r="AF1" s="1754"/>
    </row>
    <row r="2" spans="1:32">
      <c r="D2" s="1750" t="s">
        <v>1241</v>
      </c>
      <c r="E2" s="1751"/>
      <c r="F2" s="1751"/>
      <c r="G2" s="1751"/>
      <c r="H2" s="1751"/>
      <c r="I2" s="1751"/>
      <c r="J2" s="1751"/>
      <c r="K2" s="1751"/>
      <c r="L2" s="1751"/>
      <c r="M2" s="1752"/>
      <c r="N2" s="1751"/>
      <c r="O2" s="1751"/>
      <c r="P2" s="1752"/>
      <c r="Q2" s="1751"/>
      <c r="R2" s="1751"/>
      <c r="S2" s="1752"/>
      <c r="T2" s="1751"/>
      <c r="U2" s="1751"/>
      <c r="V2" s="1752"/>
      <c r="W2" s="1751"/>
      <c r="X2" s="1751"/>
      <c r="Y2" s="1752"/>
      <c r="Z2" s="1751"/>
      <c r="AA2" s="1751"/>
      <c r="AB2" s="1752"/>
      <c r="AC2" s="1752"/>
      <c r="AD2" s="1751"/>
      <c r="AE2" s="1753"/>
      <c r="AF2" s="1754"/>
    </row>
    <row r="3" spans="1:32">
      <c r="D3" s="1755" t="s">
        <v>3461</v>
      </c>
      <c r="E3" s="1756"/>
      <c r="F3" s="1756"/>
      <c r="G3" s="1756"/>
      <c r="H3" s="1756"/>
      <c r="I3" s="1756"/>
      <c r="J3" s="1756"/>
      <c r="K3" s="1756"/>
      <c r="L3" s="1756"/>
      <c r="M3" s="1757"/>
      <c r="N3" s="1756"/>
      <c r="O3" s="1756"/>
      <c r="P3" s="1757"/>
      <c r="Q3" s="1756"/>
      <c r="R3" s="1756"/>
      <c r="S3" s="1757"/>
      <c r="T3" s="1756"/>
      <c r="U3" s="1756"/>
      <c r="V3" s="1757"/>
      <c r="W3" s="1756"/>
      <c r="X3" s="1756"/>
      <c r="Y3" s="1757"/>
      <c r="Z3" s="1756"/>
      <c r="AA3" s="1756"/>
      <c r="AB3" s="1757"/>
      <c r="AC3" s="1757"/>
      <c r="AD3" s="1756"/>
      <c r="AE3" s="1753"/>
      <c r="AF3" s="1754"/>
    </row>
    <row r="4" spans="1:32" ht="15" customHeight="1">
      <c r="A4" s="2091" t="s">
        <v>2991</v>
      </c>
      <c r="B4" s="2092" t="s">
        <v>2992</v>
      </c>
      <c r="C4" s="2092" t="s">
        <v>2993</v>
      </c>
      <c r="D4" s="2088" t="s">
        <v>2307</v>
      </c>
      <c r="E4" s="2088" t="s">
        <v>3462</v>
      </c>
      <c r="F4" s="2088" t="s">
        <v>2305</v>
      </c>
      <c r="G4" s="2088" t="s">
        <v>2304</v>
      </c>
      <c r="H4" s="2088" t="s">
        <v>2303</v>
      </c>
      <c r="I4" s="2088" t="s">
        <v>2302</v>
      </c>
      <c r="J4" s="2088" t="s">
        <v>3463</v>
      </c>
      <c r="K4" s="2089" t="s">
        <v>2418</v>
      </c>
      <c r="L4" s="2089"/>
      <c r="M4" s="2089"/>
      <c r="N4" s="2089"/>
      <c r="O4" s="2089"/>
      <c r="P4" s="2089"/>
      <c r="Q4" s="2089"/>
      <c r="R4" s="2089"/>
      <c r="S4" s="2089"/>
      <c r="T4" s="2089"/>
      <c r="U4" s="2089"/>
      <c r="V4" s="2089"/>
      <c r="W4" s="2089"/>
      <c r="X4" s="2089"/>
      <c r="Y4" s="2089"/>
      <c r="Z4" s="2089"/>
      <c r="AA4" s="2089"/>
      <c r="AB4" s="2089"/>
      <c r="AC4" s="2089"/>
      <c r="AD4" s="2089">
        <v>42292</v>
      </c>
      <c r="AE4" s="2089"/>
      <c r="AF4" s="2089"/>
    </row>
    <row r="5" spans="1:32" s="1762" customFormat="1" ht="45">
      <c r="A5" s="2091"/>
      <c r="B5" s="2092"/>
      <c r="C5" s="2092"/>
      <c r="D5" s="2088"/>
      <c r="E5" s="2088"/>
      <c r="F5" s="2088"/>
      <c r="G5" s="2088"/>
      <c r="H5" s="2088"/>
      <c r="I5" s="2088"/>
      <c r="J5" s="2088"/>
      <c r="K5" s="1758" t="s">
        <v>2417</v>
      </c>
      <c r="L5" s="1758" t="s">
        <v>2994</v>
      </c>
      <c r="M5" s="1759">
        <v>42095</v>
      </c>
      <c r="N5" s="1759"/>
      <c r="O5" s="1759"/>
      <c r="P5" s="1759">
        <v>42139</v>
      </c>
      <c r="Q5" s="1759"/>
      <c r="R5" s="1759"/>
      <c r="S5" s="1759">
        <v>42170</v>
      </c>
      <c r="T5" s="1759"/>
      <c r="U5" s="1759"/>
      <c r="V5" s="1759">
        <v>42200</v>
      </c>
      <c r="W5" s="1759"/>
      <c r="X5" s="1759"/>
      <c r="Y5" s="1759">
        <v>42231</v>
      </c>
      <c r="Z5" s="1759"/>
      <c r="AA5" s="1759"/>
      <c r="AB5" s="1760">
        <v>42262</v>
      </c>
      <c r="AC5" s="1761" t="s">
        <v>2416</v>
      </c>
      <c r="AD5" s="1758" t="s">
        <v>2417</v>
      </c>
      <c r="AE5" s="1758" t="s">
        <v>2994</v>
      </c>
      <c r="AF5" s="1761" t="s">
        <v>2418</v>
      </c>
    </row>
    <row r="6" spans="1:32" s="1762" customFormat="1" ht="30">
      <c r="A6" s="1763"/>
      <c r="D6" s="1764">
        <v>1</v>
      </c>
      <c r="E6" s="1758"/>
      <c r="F6" s="1765" t="s">
        <v>2415</v>
      </c>
      <c r="G6" s="1758"/>
      <c r="H6" s="1758"/>
      <c r="I6" s="1758"/>
      <c r="J6" s="1758"/>
      <c r="K6" s="1758"/>
      <c r="L6" s="1758"/>
      <c r="M6" s="1761"/>
      <c r="N6" s="1758"/>
      <c r="O6" s="1758"/>
      <c r="P6" s="1761"/>
      <c r="Q6" s="1758"/>
      <c r="R6" s="1758"/>
      <c r="S6" s="1761"/>
      <c r="T6" s="1758"/>
      <c r="U6" s="1758"/>
      <c r="V6" s="1761"/>
      <c r="W6" s="1758"/>
      <c r="X6" s="1758"/>
      <c r="Y6" s="1761"/>
      <c r="Z6" s="1758"/>
      <c r="AA6" s="1758"/>
      <c r="AB6" s="1761"/>
      <c r="AC6" s="1761"/>
      <c r="AD6" s="1758"/>
      <c r="AE6" s="1758"/>
      <c r="AF6" s="1761"/>
    </row>
    <row r="7" spans="1:32">
      <c r="A7" s="1766" t="s">
        <v>2995</v>
      </c>
      <c r="B7" s="1749">
        <v>6110</v>
      </c>
      <c r="C7" s="1749">
        <v>7</v>
      </c>
      <c r="D7" s="1767">
        <v>2</v>
      </c>
      <c r="E7" s="1768" t="s">
        <v>3464</v>
      </c>
      <c r="F7" s="1769" t="s">
        <v>1349</v>
      </c>
      <c r="G7" s="1768" t="s">
        <v>2290</v>
      </c>
      <c r="H7" s="1768" t="s">
        <v>1562</v>
      </c>
      <c r="I7" s="1768">
        <v>33</v>
      </c>
      <c r="J7" s="1768">
        <v>0</v>
      </c>
      <c r="K7" s="1768">
        <v>0</v>
      </c>
      <c r="L7" s="1768">
        <v>0</v>
      </c>
      <c r="M7" s="1754"/>
      <c r="N7" s="1768">
        <v>0</v>
      </c>
      <c r="O7" s="1768">
        <v>0</v>
      </c>
      <c r="P7" s="1754"/>
      <c r="Q7" s="1768">
        <v>0</v>
      </c>
      <c r="R7" s="1768">
        <v>0</v>
      </c>
      <c r="S7" s="1754"/>
      <c r="T7" s="1768">
        <v>0</v>
      </c>
      <c r="U7" s="1768">
        <v>0</v>
      </c>
      <c r="V7" s="1754"/>
      <c r="W7" s="1768">
        <v>0</v>
      </c>
      <c r="X7" s="1768">
        <v>0</v>
      </c>
      <c r="Y7" s="1754"/>
      <c r="Z7" s="1768">
        <v>0</v>
      </c>
      <c r="AA7" s="1768">
        <v>0</v>
      </c>
      <c r="AB7" s="1754"/>
      <c r="AC7" s="1754">
        <v>0</v>
      </c>
      <c r="AD7" s="1768">
        <v>0</v>
      </c>
      <c r="AE7" s="1768">
        <v>0</v>
      </c>
      <c r="AF7" s="1754"/>
    </row>
    <row r="8" spans="1:32">
      <c r="A8" s="1766" t="s">
        <v>2996</v>
      </c>
      <c r="B8" s="1749">
        <v>1220</v>
      </c>
      <c r="C8" s="1749">
        <v>21</v>
      </c>
      <c r="D8" s="1767">
        <v>3</v>
      </c>
      <c r="E8" s="1768">
        <v>19061</v>
      </c>
      <c r="F8" s="1768" t="s">
        <v>33</v>
      </c>
      <c r="G8" s="1768" t="s">
        <v>2290</v>
      </c>
      <c r="H8" s="1768" t="s">
        <v>2289</v>
      </c>
      <c r="I8" s="1768">
        <v>33</v>
      </c>
      <c r="J8" s="1768">
        <v>110</v>
      </c>
      <c r="K8" s="1768">
        <v>110</v>
      </c>
      <c r="L8" s="1768">
        <v>69</v>
      </c>
      <c r="M8" s="1754">
        <f t="shared" ref="M8:M71" si="0">+L8/K8</f>
        <v>0.62727272727272732</v>
      </c>
      <c r="N8" s="1768">
        <v>110</v>
      </c>
      <c r="O8" s="1768">
        <v>69</v>
      </c>
      <c r="P8" s="1754">
        <f t="shared" ref="P8:P71" si="1">+O8/N8</f>
        <v>0.62727272727272732</v>
      </c>
      <c r="Q8" s="1768">
        <v>110</v>
      </c>
      <c r="R8" s="1768">
        <v>102</v>
      </c>
      <c r="S8" s="1754">
        <f t="shared" ref="S8:S71" si="2">+R8/Q8</f>
        <v>0.92727272727272725</v>
      </c>
      <c r="T8" s="1768">
        <v>110</v>
      </c>
      <c r="U8" s="1768">
        <v>93</v>
      </c>
      <c r="V8" s="1754">
        <f t="shared" ref="V8:V71" si="3">+U8/T8</f>
        <v>0.84545454545454546</v>
      </c>
      <c r="W8" s="1768">
        <v>110</v>
      </c>
      <c r="X8" s="1768">
        <v>84</v>
      </c>
      <c r="Y8" s="1754">
        <f t="shared" ref="Y8:Y71" si="4">+X8/W8</f>
        <v>0.76363636363636367</v>
      </c>
      <c r="Z8" s="1768">
        <v>110</v>
      </c>
      <c r="AA8" s="1768">
        <v>84</v>
      </c>
      <c r="AB8" s="1754">
        <f t="shared" ref="AB8:AB71" si="5">+AA8/Z8</f>
        <v>0.76363636363636367</v>
      </c>
      <c r="AC8" s="1754">
        <f>+(L8+O8+R8+U8+X8+AA8)/(K8+N8+Q8+T8+W8+Z8)</f>
        <v>0.75909090909090904</v>
      </c>
      <c r="AD8" s="1768">
        <v>110</v>
      </c>
      <c r="AE8" s="1768">
        <v>84</v>
      </c>
      <c r="AF8" s="1754">
        <f t="shared" ref="AF8:AF71" si="6">+AE8/AD8</f>
        <v>0.76363636363636367</v>
      </c>
    </row>
    <row r="9" spans="1:32">
      <c r="A9" s="1766" t="s">
        <v>2997</v>
      </c>
      <c r="B9" s="1749">
        <v>1230</v>
      </c>
      <c r="C9" s="1749">
        <v>73</v>
      </c>
      <c r="D9" s="1764">
        <v>4</v>
      </c>
      <c r="E9" s="1768" t="s">
        <v>3465</v>
      </c>
      <c r="F9" s="1768" t="s">
        <v>1806</v>
      </c>
      <c r="G9" s="1768" t="s">
        <v>2290</v>
      </c>
      <c r="H9" s="1768" t="s">
        <v>2289</v>
      </c>
      <c r="I9" s="1768">
        <v>11</v>
      </c>
      <c r="J9" s="1768">
        <v>110</v>
      </c>
      <c r="K9" s="1768">
        <v>110</v>
      </c>
      <c r="L9" s="1768">
        <v>54.2</v>
      </c>
      <c r="M9" s="1754">
        <f t="shared" si="0"/>
        <v>0.49272727272727274</v>
      </c>
      <c r="N9" s="1768">
        <v>110</v>
      </c>
      <c r="O9" s="1768">
        <v>57.6</v>
      </c>
      <c r="P9" s="1754">
        <f t="shared" si="1"/>
        <v>0.52363636363636368</v>
      </c>
      <c r="Q9" s="1768">
        <v>110</v>
      </c>
      <c r="R9" s="1768">
        <v>68</v>
      </c>
      <c r="S9" s="1754">
        <f t="shared" si="2"/>
        <v>0.61818181818181817</v>
      </c>
      <c r="T9" s="1768">
        <v>110</v>
      </c>
      <c r="U9" s="1768">
        <v>85.2</v>
      </c>
      <c r="V9" s="1754">
        <f t="shared" si="3"/>
        <v>0.77454545454545454</v>
      </c>
      <c r="W9" s="1768">
        <v>110</v>
      </c>
      <c r="X9" s="1768">
        <v>98.24</v>
      </c>
      <c r="Y9" s="1754">
        <f t="shared" si="4"/>
        <v>0.89309090909090905</v>
      </c>
      <c r="Z9" s="1768">
        <v>110</v>
      </c>
      <c r="AA9" s="1768">
        <v>81.599999999999994</v>
      </c>
      <c r="AB9" s="1754">
        <f t="shared" si="5"/>
        <v>0.74181818181818182</v>
      </c>
      <c r="AC9" s="1754">
        <f t="shared" ref="AC9:AC72" si="7">+(L9+O9+R9+U9+X9+AA9)/(K9+N9+Q9+T9+W9+Z9)</f>
        <v>0.67400000000000004</v>
      </c>
      <c r="AD9" s="1768">
        <v>110</v>
      </c>
      <c r="AE9" s="1768">
        <v>97.92</v>
      </c>
      <c r="AF9" s="1754">
        <f t="shared" si="6"/>
        <v>0.89018181818181819</v>
      </c>
    </row>
    <row r="10" spans="1:32">
      <c r="A10" s="1766" t="s">
        <v>2998</v>
      </c>
      <c r="B10" s="1749">
        <v>1230</v>
      </c>
      <c r="C10" s="1749">
        <v>78</v>
      </c>
      <c r="D10" s="1767">
        <v>5</v>
      </c>
      <c r="E10" s="1768" t="s">
        <v>3466</v>
      </c>
      <c r="F10" s="1768" t="s">
        <v>1886</v>
      </c>
      <c r="G10" s="1768" t="s">
        <v>2290</v>
      </c>
      <c r="H10" s="1768" t="s">
        <v>2289</v>
      </c>
      <c r="I10" s="1768">
        <v>11</v>
      </c>
      <c r="J10" s="1768">
        <v>110</v>
      </c>
      <c r="K10" s="1768">
        <v>110</v>
      </c>
      <c r="L10" s="1768">
        <v>107.2</v>
      </c>
      <c r="M10" s="1754">
        <f t="shared" si="0"/>
        <v>0.9745454545454546</v>
      </c>
      <c r="N10" s="1768">
        <v>110</v>
      </c>
      <c r="O10" s="1768">
        <v>104.8</v>
      </c>
      <c r="P10" s="1754">
        <f t="shared" si="1"/>
        <v>0.95272727272727276</v>
      </c>
      <c r="Q10" s="1768">
        <v>110</v>
      </c>
      <c r="R10" s="1768">
        <v>107.2</v>
      </c>
      <c r="S10" s="1754">
        <f t="shared" si="2"/>
        <v>0.9745454545454546</v>
      </c>
      <c r="T10" s="1768">
        <v>110</v>
      </c>
      <c r="U10" s="1768">
        <v>112.8</v>
      </c>
      <c r="V10" s="1754">
        <f t="shared" si="3"/>
        <v>1.0254545454545454</v>
      </c>
      <c r="W10" s="1768">
        <v>110</v>
      </c>
      <c r="X10" s="1768">
        <v>102.8</v>
      </c>
      <c r="Y10" s="1754">
        <f t="shared" si="4"/>
        <v>0.93454545454545457</v>
      </c>
      <c r="Z10" s="1768">
        <v>110</v>
      </c>
      <c r="AA10" s="1768">
        <v>104</v>
      </c>
      <c r="AB10" s="1754">
        <f t="shared" si="5"/>
        <v>0.94545454545454544</v>
      </c>
      <c r="AC10" s="1754">
        <f t="shared" si="7"/>
        <v>0.96787878787878778</v>
      </c>
      <c r="AD10" s="1768">
        <v>110</v>
      </c>
      <c r="AE10" s="1768">
        <v>94</v>
      </c>
      <c r="AF10" s="1754">
        <f t="shared" si="6"/>
        <v>0.8545454545454545</v>
      </c>
    </row>
    <row r="11" spans="1:32">
      <c r="A11" s="1766" t="s">
        <v>2999</v>
      </c>
      <c r="B11" s="1749">
        <v>1240</v>
      </c>
      <c r="C11" s="1749">
        <v>8</v>
      </c>
      <c r="D11" s="1767">
        <v>6</v>
      </c>
      <c r="E11" s="1768">
        <v>33018</v>
      </c>
      <c r="F11" s="1768" t="s">
        <v>529</v>
      </c>
      <c r="G11" s="1768" t="s">
        <v>2290</v>
      </c>
      <c r="H11" s="1768" t="s">
        <v>1512</v>
      </c>
      <c r="I11" s="1768">
        <v>33</v>
      </c>
      <c r="J11" s="1768">
        <v>110</v>
      </c>
      <c r="K11" s="1768">
        <v>110</v>
      </c>
      <c r="L11" s="1768">
        <v>46.62</v>
      </c>
      <c r="M11" s="1754">
        <f t="shared" si="0"/>
        <v>0.42381818181818182</v>
      </c>
      <c r="N11" s="1768">
        <v>110</v>
      </c>
      <c r="O11" s="1768">
        <v>39</v>
      </c>
      <c r="P11" s="1754">
        <f t="shared" si="1"/>
        <v>0.35454545454545455</v>
      </c>
      <c r="Q11" s="1768">
        <v>110</v>
      </c>
      <c r="R11" s="1768">
        <v>49</v>
      </c>
      <c r="S11" s="1754">
        <f t="shared" si="2"/>
        <v>0.44545454545454544</v>
      </c>
      <c r="T11" s="1768">
        <v>110</v>
      </c>
      <c r="U11" s="1768">
        <v>45.31</v>
      </c>
      <c r="V11" s="1754">
        <f t="shared" si="3"/>
        <v>0.41190909090909095</v>
      </c>
      <c r="W11" s="1768">
        <v>110</v>
      </c>
      <c r="X11" s="1768">
        <v>42</v>
      </c>
      <c r="Y11" s="1754">
        <f t="shared" si="4"/>
        <v>0.38181818181818183</v>
      </c>
      <c r="Z11" s="1768">
        <v>110</v>
      </c>
      <c r="AA11" s="1768">
        <v>43.2</v>
      </c>
      <c r="AB11" s="1754">
        <f t="shared" si="5"/>
        <v>0.39272727272727276</v>
      </c>
      <c r="AC11" s="1754">
        <f t="shared" si="7"/>
        <v>0.40171212121212119</v>
      </c>
      <c r="AD11" s="1768">
        <v>110</v>
      </c>
      <c r="AE11" s="1768">
        <v>45.7</v>
      </c>
      <c r="AF11" s="1754">
        <f t="shared" si="6"/>
        <v>0.41545454545454547</v>
      </c>
    </row>
    <row r="12" spans="1:32">
      <c r="A12" s="1766" t="s">
        <v>3000</v>
      </c>
      <c r="B12" s="1749">
        <v>1290</v>
      </c>
      <c r="C12" s="1749">
        <v>1</v>
      </c>
      <c r="D12" s="1764">
        <v>7</v>
      </c>
      <c r="E12" s="1768" t="s">
        <v>3467</v>
      </c>
      <c r="F12" s="1768" t="s">
        <v>1104</v>
      </c>
      <c r="G12" s="1768" t="s">
        <v>2290</v>
      </c>
      <c r="H12" s="1768" t="s">
        <v>1101</v>
      </c>
      <c r="I12" s="1768">
        <v>11</v>
      </c>
      <c r="J12" s="1768">
        <v>110</v>
      </c>
      <c r="K12" s="1768">
        <v>110</v>
      </c>
      <c r="L12" s="1768">
        <v>20.8</v>
      </c>
      <c r="M12" s="1754">
        <f t="shared" si="0"/>
        <v>0.18909090909090909</v>
      </c>
      <c r="N12" s="1768">
        <v>110</v>
      </c>
      <c r="O12" s="1768">
        <v>12.4</v>
      </c>
      <c r="P12" s="1754">
        <f t="shared" si="1"/>
        <v>0.11272727272727273</v>
      </c>
      <c r="Q12" s="1768">
        <v>110</v>
      </c>
      <c r="R12" s="1768">
        <v>15</v>
      </c>
      <c r="S12" s="1754">
        <f t="shared" si="2"/>
        <v>0.13636363636363635</v>
      </c>
      <c r="T12" s="1768">
        <v>110</v>
      </c>
      <c r="U12" s="1768">
        <v>20</v>
      </c>
      <c r="V12" s="1754">
        <f t="shared" si="3"/>
        <v>0.18181818181818182</v>
      </c>
      <c r="W12" s="1768">
        <v>110</v>
      </c>
      <c r="X12" s="1768">
        <v>25</v>
      </c>
      <c r="Y12" s="1754">
        <f t="shared" si="4"/>
        <v>0.22727272727272727</v>
      </c>
      <c r="Z12" s="1768">
        <v>110</v>
      </c>
      <c r="AA12" s="1768">
        <v>20</v>
      </c>
      <c r="AB12" s="1754">
        <f t="shared" si="5"/>
        <v>0.18181818181818182</v>
      </c>
      <c r="AC12" s="1754">
        <f t="shared" si="7"/>
        <v>0.17151515151515151</v>
      </c>
      <c r="AD12" s="1768">
        <v>110</v>
      </c>
      <c r="AE12" s="1768">
        <v>21.4</v>
      </c>
      <c r="AF12" s="1754">
        <f t="shared" si="6"/>
        <v>0.19454545454545452</v>
      </c>
    </row>
    <row r="13" spans="1:32">
      <c r="A13" s="1766" t="s">
        <v>3001</v>
      </c>
      <c r="B13" s="1749">
        <v>6110</v>
      </c>
      <c r="C13" s="1749">
        <v>10</v>
      </c>
      <c r="D13" s="1767">
        <v>8</v>
      </c>
      <c r="E13" s="1768" t="s">
        <v>3468</v>
      </c>
      <c r="F13" s="1768" t="s">
        <v>694</v>
      </c>
      <c r="G13" s="1768" t="s">
        <v>2290</v>
      </c>
      <c r="H13" s="1768" t="s">
        <v>2289</v>
      </c>
      <c r="I13" s="1768">
        <v>11</v>
      </c>
      <c r="J13" s="1768">
        <v>110</v>
      </c>
      <c r="K13" s="1768">
        <v>110</v>
      </c>
      <c r="L13" s="1768">
        <v>9</v>
      </c>
      <c r="M13" s="1754">
        <f t="shared" si="0"/>
        <v>8.1818181818181818E-2</v>
      </c>
      <c r="N13" s="1768">
        <v>110</v>
      </c>
      <c r="O13" s="1768">
        <v>10</v>
      </c>
      <c r="P13" s="1754">
        <f t="shared" si="1"/>
        <v>9.0909090909090912E-2</v>
      </c>
      <c r="Q13" s="1768">
        <v>110</v>
      </c>
      <c r="R13" s="1768">
        <v>10</v>
      </c>
      <c r="S13" s="1754">
        <f t="shared" si="2"/>
        <v>9.0909090909090912E-2</v>
      </c>
      <c r="T13" s="1768">
        <v>110</v>
      </c>
      <c r="U13" s="1768">
        <v>10</v>
      </c>
      <c r="V13" s="1754">
        <f t="shared" si="3"/>
        <v>9.0909090909090912E-2</v>
      </c>
      <c r="W13" s="1768">
        <v>110</v>
      </c>
      <c r="X13" s="1768">
        <v>11</v>
      </c>
      <c r="Y13" s="1754">
        <f t="shared" si="4"/>
        <v>0.1</v>
      </c>
      <c r="Z13" s="1768">
        <v>110</v>
      </c>
      <c r="AA13" s="1768">
        <v>10</v>
      </c>
      <c r="AB13" s="1754">
        <f t="shared" si="5"/>
        <v>9.0909090909090912E-2</v>
      </c>
      <c r="AC13" s="1754">
        <f t="shared" si="7"/>
        <v>9.0909090909090912E-2</v>
      </c>
      <c r="AD13" s="1768">
        <v>110</v>
      </c>
      <c r="AE13" s="1768">
        <v>15</v>
      </c>
      <c r="AF13" s="1754">
        <f t="shared" si="6"/>
        <v>0.13636363636363635</v>
      </c>
    </row>
    <row r="14" spans="1:32">
      <c r="A14" s="1766" t="s">
        <v>3002</v>
      </c>
      <c r="B14" s="1749">
        <v>6210</v>
      </c>
      <c r="C14" s="1749">
        <v>2</v>
      </c>
      <c r="D14" s="1767">
        <v>9</v>
      </c>
      <c r="E14" s="1768" t="s">
        <v>3469</v>
      </c>
      <c r="F14" s="1768" t="s">
        <v>1025</v>
      </c>
      <c r="G14" s="1768" t="s">
        <v>2290</v>
      </c>
      <c r="H14" s="1768" t="s">
        <v>1512</v>
      </c>
      <c r="I14" s="1768">
        <v>11</v>
      </c>
      <c r="J14" s="1768">
        <v>110</v>
      </c>
      <c r="K14" s="1768">
        <v>110</v>
      </c>
      <c r="L14" s="1768">
        <v>81.599999999999994</v>
      </c>
      <c r="M14" s="1754">
        <f t="shared" si="0"/>
        <v>0.74181818181818182</v>
      </c>
      <c r="N14" s="1768">
        <v>110</v>
      </c>
      <c r="O14" s="1768">
        <v>79.2</v>
      </c>
      <c r="P14" s="1754">
        <f t="shared" si="1"/>
        <v>0.72</v>
      </c>
      <c r="Q14" s="1768">
        <v>110</v>
      </c>
      <c r="R14" s="1768">
        <v>81.73</v>
      </c>
      <c r="S14" s="1754">
        <f t="shared" si="2"/>
        <v>0.74299999999999999</v>
      </c>
      <c r="T14" s="1768">
        <v>110</v>
      </c>
      <c r="U14" s="1768">
        <v>84</v>
      </c>
      <c r="V14" s="1754">
        <f t="shared" si="3"/>
        <v>0.76363636363636367</v>
      </c>
      <c r="W14" s="1768">
        <v>110</v>
      </c>
      <c r="X14" s="1768">
        <v>92</v>
      </c>
      <c r="Y14" s="1754">
        <f t="shared" si="4"/>
        <v>0.83636363636363631</v>
      </c>
      <c r="Z14" s="1768">
        <v>110</v>
      </c>
      <c r="AA14" s="1768">
        <v>90</v>
      </c>
      <c r="AB14" s="1754">
        <f t="shared" si="5"/>
        <v>0.81818181818181823</v>
      </c>
      <c r="AC14" s="1754">
        <f t="shared" si="7"/>
        <v>0.77050000000000007</v>
      </c>
      <c r="AD14" s="1768">
        <v>110</v>
      </c>
      <c r="AE14" s="1768">
        <v>92.08</v>
      </c>
      <c r="AF14" s="1754">
        <f t="shared" si="6"/>
        <v>0.83709090909090911</v>
      </c>
    </row>
    <row r="15" spans="1:32">
      <c r="A15" s="1766" t="s">
        <v>3003</v>
      </c>
      <c r="B15" s="1749">
        <v>6220</v>
      </c>
      <c r="C15" s="1749">
        <v>34</v>
      </c>
      <c r="D15" s="1764">
        <v>10</v>
      </c>
      <c r="E15" s="1768" t="s">
        <v>3470</v>
      </c>
      <c r="F15" s="1768" t="s">
        <v>103</v>
      </c>
      <c r="G15" s="1768" t="s">
        <v>2290</v>
      </c>
      <c r="H15" s="1768" t="s">
        <v>2289</v>
      </c>
      <c r="I15" s="1768">
        <v>11</v>
      </c>
      <c r="J15" s="1768">
        <v>110</v>
      </c>
      <c r="K15" s="1768">
        <v>110</v>
      </c>
      <c r="L15" s="1768">
        <v>66</v>
      </c>
      <c r="M15" s="1754">
        <f t="shared" si="0"/>
        <v>0.6</v>
      </c>
      <c r="N15" s="1768">
        <v>110</v>
      </c>
      <c r="O15" s="1768">
        <v>59</v>
      </c>
      <c r="P15" s="1754">
        <f t="shared" si="1"/>
        <v>0.53636363636363638</v>
      </c>
      <c r="Q15" s="1768">
        <v>110</v>
      </c>
      <c r="R15" s="1768">
        <v>65</v>
      </c>
      <c r="S15" s="1754">
        <f t="shared" si="2"/>
        <v>0.59090909090909094</v>
      </c>
      <c r="T15" s="1768">
        <v>110</v>
      </c>
      <c r="U15" s="1768">
        <v>67</v>
      </c>
      <c r="V15" s="1754">
        <f t="shared" si="3"/>
        <v>0.60909090909090913</v>
      </c>
      <c r="W15" s="1768">
        <v>110</v>
      </c>
      <c r="X15" s="1768">
        <v>67</v>
      </c>
      <c r="Y15" s="1754">
        <f t="shared" si="4"/>
        <v>0.60909090909090913</v>
      </c>
      <c r="Z15" s="1768">
        <v>110</v>
      </c>
      <c r="AA15" s="1768">
        <v>66</v>
      </c>
      <c r="AB15" s="1754">
        <f t="shared" si="5"/>
        <v>0.6</v>
      </c>
      <c r="AC15" s="1754">
        <f t="shared" si="7"/>
        <v>0.59090909090909094</v>
      </c>
      <c r="AD15" s="1768">
        <v>110</v>
      </c>
      <c r="AE15" s="1768">
        <v>71</v>
      </c>
      <c r="AF15" s="1754">
        <f t="shared" si="6"/>
        <v>0.6454545454545455</v>
      </c>
    </row>
    <row r="16" spans="1:32">
      <c r="A16" s="1766" t="s">
        <v>3004</v>
      </c>
      <c r="B16" s="1749">
        <v>1230</v>
      </c>
      <c r="C16" s="1749">
        <v>71</v>
      </c>
      <c r="D16" s="1767">
        <v>11</v>
      </c>
      <c r="E16" s="1768" t="s">
        <v>3471</v>
      </c>
      <c r="F16" s="1768" t="s">
        <v>1791</v>
      </c>
      <c r="G16" s="1768" t="s">
        <v>2290</v>
      </c>
      <c r="H16" s="1768" t="s">
        <v>1512</v>
      </c>
      <c r="I16" s="1768">
        <v>11</v>
      </c>
      <c r="J16" s="1768">
        <v>110.2</v>
      </c>
      <c r="K16" s="1768">
        <v>110.2</v>
      </c>
      <c r="L16" s="1768">
        <v>108</v>
      </c>
      <c r="M16" s="1754">
        <f t="shared" si="0"/>
        <v>0.98003629764065336</v>
      </c>
      <c r="N16" s="1768">
        <v>110.2</v>
      </c>
      <c r="O16" s="1768">
        <v>93.2</v>
      </c>
      <c r="P16" s="1754">
        <f t="shared" si="1"/>
        <v>0.84573502722323046</v>
      </c>
      <c r="Q16" s="1768">
        <v>110.2</v>
      </c>
      <c r="R16" s="1768">
        <v>77</v>
      </c>
      <c r="S16" s="1754">
        <f t="shared" si="2"/>
        <v>0.69872958257713247</v>
      </c>
      <c r="T16" s="1768">
        <v>110.2</v>
      </c>
      <c r="U16" s="1768">
        <v>77.8</v>
      </c>
      <c r="V16" s="1754">
        <f t="shared" si="3"/>
        <v>0.7059891107078039</v>
      </c>
      <c r="W16" s="1768">
        <v>110.2</v>
      </c>
      <c r="X16" s="1768">
        <v>110.6</v>
      </c>
      <c r="Y16" s="1754">
        <f t="shared" si="4"/>
        <v>1.0036297640653358</v>
      </c>
      <c r="Z16" s="1768">
        <v>110.2</v>
      </c>
      <c r="AA16" s="1768">
        <v>105.4</v>
      </c>
      <c r="AB16" s="1754">
        <f t="shared" si="5"/>
        <v>0.95644283121597096</v>
      </c>
      <c r="AC16" s="1754">
        <f t="shared" si="7"/>
        <v>0.8650937689050211</v>
      </c>
      <c r="AD16" s="1768">
        <v>110.2</v>
      </c>
      <c r="AE16" s="1768">
        <v>109.6</v>
      </c>
      <c r="AF16" s="1754">
        <f t="shared" si="6"/>
        <v>0.99455535390199634</v>
      </c>
    </row>
    <row r="17" spans="1:32">
      <c r="A17" s="1766" t="s">
        <v>3005</v>
      </c>
      <c r="B17" s="1749">
        <v>1220</v>
      </c>
      <c r="C17" s="1749">
        <v>56</v>
      </c>
      <c r="D17" s="1767">
        <v>12</v>
      </c>
      <c r="E17" s="1768">
        <v>7127</v>
      </c>
      <c r="F17" s="1768" t="s">
        <v>1802</v>
      </c>
      <c r="G17" s="1768" t="s">
        <v>2290</v>
      </c>
      <c r="H17" s="1768" t="s">
        <v>2289</v>
      </c>
      <c r="I17" s="1768">
        <v>11</v>
      </c>
      <c r="J17" s="1768">
        <v>111</v>
      </c>
      <c r="K17" s="1768">
        <v>111</v>
      </c>
      <c r="L17" s="1768">
        <v>59.2</v>
      </c>
      <c r="M17" s="1754">
        <f t="shared" si="0"/>
        <v>0.53333333333333333</v>
      </c>
      <c r="N17" s="1768">
        <v>111</v>
      </c>
      <c r="O17" s="1768">
        <v>54.4</v>
      </c>
      <c r="P17" s="1754">
        <f t="shared" si="1"/>
        <v>0.49009009009009008</v>
      </c>
      <c r="Q17" s="1768">
        <v>111</v>
      </c>
      <c r="R17" s="1768">
        <v>48.8</v>
      </c>
      <c r="S17" s="1754">
        <f t="shared" si="2"/>
        <v>0.43963963963963959</v>
      </c>
      <c r="T17" s="1768">
        <v>111</v>
      </c>
      <c r="U17" s="1768">
        <v>54.4</v>
      </c>
      <c r="V17" s="1754">
        <f t="shared" si="3"/>
        <v>0.49009009009009008</v>
      </c>
      <c r="W17" s="1768">
        <v>111</v>
      </c>
      <c r="X17" s="1768">
        <v>52</v>
      </c>
      <c r="Y17" s="1754">
        <f t="shared" si="4"/>
        <v>0.46846846846846846</v>
      </c>
      <c r="Z17" s="1768">
        <v>111</v>
      </c>
      <c r="AA17" s="1768">
        <v>48.8</v>
      </c>
      <c r="AB17" s="1754">
        <f t="shared" si="5"/>
        <v>0.43963963963963959</v>
      </c>
      <c r="AC17" s="1754">
        <f t="shared" si="7"/>
        <v>0.4768768768768768</v>
      </c>
      <c r="AD17" s="1768">
        <v>111</v>
      </c>
      <c r="AE17" s="1768">
        <v>60.8</v>
      </c>
      <c r="AF17" s="1754">
        <f t="shared" si="6"/>
        <v>0.5477477477477477</v>
      </c>
    </row>
    <row r="18" spans="1:32">
      <c r="A18" s="1766" t="s">
        <v>3006</v>
      </c>
      <c r="B18" s="1749">
        <v>1230</v>
      </c>
      <c r="C18" s="1749">
        <v>63</v>
      </c>
      <c r="D18" s="1764">
        <v>13</v>
      </c>
      <c r="E18" s="1768" t="s">
        <v>3472</v>
      </c>
      <c r="F18" s="1768" t="s">
        <v>515</v>
      </c>
      <c r="G18" s="1768" t="s">
        <v>2290</v>
      </c>
      <c r="H18" s="1768" t="s">
        <v>2289</v>
      </c>
      <c r="I18" s="1768">
        <v>11</v>
      </c>
      <c r="J18" s="1768">
        <v>111</v>
      </c>
      <c r="K18" s="1768">
        <v>111</v>
      </c>
      <c r="L18" s="1768">
        <v>75.599999999999994</v>
      </c>
      <c r="M18" s="1754">
        <f t="shared" si="0"/>
        <v>0.68108108108108101</v>
      </c>
      <c r="N18" s="1768">
        <v>111</v>
      </c>
      <c r="O18" s="1768">
        <v>73.75</v>
      </c>
      <c r="P18" s="1754">
        <f t="shared" si="1"/>
        <v>0.6644144144144144</v>
      </c>
      <c r="Q18" s="1768">
        <v>111</v>
      </c>
      <c r="R18" s="1768">
        <v>72.05</v>
      </c>
      <c r="S18" s="1754">
        <f t="shared" si="2"/>
        <v>0.64909909909909902</v>
      </c>
      <c r="T18" s="1768">
        <v>111</v>
      </c>
      <c r="U18" s="1768">
        <v>113.75</v>
      </c>
      <c r="V18" s="1754">
        <f t="shared" si="3"/>
        <v>1.0247747747747749</v>
      </c>
      <c r="W18" s="1768">
        <v>111</v>
      </c>
      <c r="X18" s="1768">
        <v>102.5</v>
      </c>
      <c r="Y18" s="1754">
        <f t="shared" si="4"/>
        <v>0.92342342342342343</v>
      </c>
      <c r="Z18" s="1768">
        <v>111</v>
      </c>
      <c r="AA18" s="1768">
        <v>72.95</v>
      </c>
      <c r="AB18" s="1754">
        <f t="shared" si="5"/>
        <v>0.65720720720720727</v>
      </c>
      <c r="AC18" s="1754">
        <f t="shared" si="7"/>
        <v>0.76666666666666661</v>
      </c>
      <c r="AD18" s="1768">
        <v>111</v>
      </c>
      <c r="AE18" s="1768">
        <v>92.8</v>
      </c>
      <c r="AF18" s="1754">
        <f t="shared" si="6"/>
        <v>0.83603603603603605</v>
      </c>
    </row>
    <row r="19" spans="1:32">
      <c r="A19" s="1766" t="s">
        <v>3007</v>
      </c>
      <c r="B19" s="1749">
        <v>1260</v>
      </c>
      <c r="C19" s="1749">
        <v>17</v>
      </c>
      <c r="D19" s="1767">
        <v>14</v>
      </c>
      <c r="E19" s="1768" t="s">
        <v>3473</v>
      </c>
      <c r="F19" s="1768" t="s">
        <v>1445</v>
      </c>
      <c r="G19" s="1768" t="s">
        <v>2290</v>
      </c>
      <c r="H19" s="1768" t="s">
        <v>2289</v>
      </c>
      <c r="I19" s="1768">
        <v>11</v>
      </c>
      <c r="J19" s="1768">
        <v>111</v>
      </c>
      <c r="K19" s="1768">
        <v>111</v>
      </c>
      <c r="L19" s="1768">
        <v>81.2</v>
      </c>
      <c r="M19" s="1754">
        <f t="shared" si="0"/>
        <v>0.73153153153153161</v>
      </c>
      <c r="N19" s="1768">
        <v>111</v>
      </c>
      <c r="O19" s="1768">
        <v>81.2</v>
      </c>
      <c r="P19" s="1754">
        <f t="shared" si="1"/>
        <v>0.73153153153153161</v>
      </c>
      <c r="Q19" s="1768">
        <v>111</v>
      </c>
      <c r="R19" s="1768">
        <v>84</v>
      </c>
      <c r="S19" s="1754">
        <f t="shared" si="2"/>
        <v>0.7567567567567568</v>
      </c>
      <c r="T19" s="1768">
        <v>111</v>
      </c>
      <c r="U19" s="1768">
        <v>92.4</v>
      </c>
      <c r="V19" s="1754">
        <f t="shared" si="3"/>
        <v>0.83243243243243248</v>
      </c>
      <c r="W19" s="1768">
        <v>111</v>
      </c>
      <c r="X19" s="1768">
        <v>115.8</v>
      </c>
      <c r="Y19" s="1754">
        <f t="shared" si="4"/>
        <v>1.0432432432432432</v>
      </c>
      <c r="Z19" s="1768">
        <v>111</v>
      </c>
      <c r="AA19" s="1768">
        <v>88.8</v>
      </c>
      <c r="AB19" s="1754">
        <f t="shared" si="5"/>
        <v>0.79999999999999993</v>
      </c>
      <c r="AC19" s="1754">
        <f t="shared" si="7"/>
        <v>0.81591591591591583</v>
      </c>
      <c r="AD19" s="1768">
        <v>111</v>
      </c>
      <c r="AE19" s="1768">
        <v>128.38</v>
      </c>
      <c r="AF19" s="1754">
        <f t="shared" si="6"/>
        <v>1.1565765765765765</v>
      </c>
    </row>
    <row r="20" spans="1:32">
      <c r="A20" s="1766" t="s">
        <v>3008</v>
      </c>
      <c r="B20" s="1749">
        <v>1260</v>
      </c>
      <c r="C20" s="1749">
        <v>22</v>
      </c>
      <c r="D20" s="1767">
        <v>15</v>
      </c>
      <c r="E20" s="1768" t="s">
        <v>3474</v>
      </c>
      <c r="F20" s="1768" t="s">
        <v>1820</v>
      </c>
      <c r="G20" s="1768" t="s">
        <v>2290</v>
      </c>
      <c r="H20" s="1768" t="s">
        <v>2289</v>
      </c>
      <c r="I20" s="1768">
        <v>11</v>
      </c>
      <c r="J20" s="1768">
        <v>111</v>
      </c>
      <c r="K20" s="1768">
        <v>111</v>
      </c>
      <c r="L20" s="1768">
        <v>74.8</v>
      </c>
      <c r="M20" s="1754">
        <f t="shared" si="0"/>
        <v>0.67387387387387387</v>
      </c>
      <c r="N20" s="1768">
        <v>111</v>
      </c>
      <c r="O20" s="1768">
        <v>59.2</v>
      </c>
      <c r="P20" s="1754">
        <f t="shared" si="1"/>
        <v>0.53333333333333333</v>
      </c>
      <c r="Q20" s="1768">
        <v>111</v>
      </c>
      <c r="R20" s="1768">
        <v>62.4</v>
      </c>
      <c r="S20" s="1754">
        <f t="shared" si="2"/>
        <v>0.56216216216216219</v>
      </c>
      <c r="T20" s="1768">
        <v>111</v>
      </c>
      <c r="U20" s="1768">
        <v>64.8</v>
      </c>
      <c r="V20" s="1754">
        <f t="shared" si="3"/>
        <v>0.58378378378378371</v>
      </c>
      <c r="W20" s="1768">
        <v>111</v>
      </c>
      <c r="X20" s="1768">
        <v>58</v>
      </c>
      <c r="Y20" s="1754">
        <f t="shared" si="4"/>
        <v>0.52252252252252251</v>
      </c>
      <c r="Z20" s="1768">
        <v>111</v>
      </c>
      <c r="AA20" s="1768">
        <v>58</v>
      </c>
      <c r="AB20" s="1754">
        <f t="shared" si="5"/>
        <v>0.52252252252252251</v>
      </c>
      <c r="AC20" s="1754">
        <f t="shared" si="7"/>
        <v>0.56636636636636639</v>
      </c>
      <c r="AD20" s="1768">
        <v>111</v>
      </c>
      <c r="AE20" s="1768">
        <v>67.2</v>
      </c>
      <c r="AF20" s="1754">
        <f t="shared" si="6"/>
        <v>0.60540540540540544</v>
      </c>
    </row>
    <row r="21" spans="1:32">
      <c r="A21" s="1766" t="s">
        <v>3009</v>
      </c>
      <c r="B21" s="1749">
        <v>1210</v>
      </c>
      <c r="C21" s="1749">
        <v>14</v>
      </c>
      <c r="D21" s="1764">
        <v>16</v>
      </c>
      <c r="E21" s="1768" t="s">
        <v>3475</v>
      </c>
      <c r="F21" s="1768" t="s">
        <v>1422</v>
      </c>
      <c r="G21" s="1768" t="s">
        <v>2290</v>
      </c>
      <c r="H21" s="1768" t="s">
        <v>2289</v>
      </c>
      <c r="I21" s="1768">
        <v>11</v>
      </c>
      <c r="J21" s="1768">
        <v>112</v>
      </c>
      <c r="K21" s="1768">
        <v>112</v>
      </c>
      <c r="L21" s="1768">
        <v>2.4</v>
      </c>
      <c r="M21" s="1754">
        <f t="shared" si="0"/>
        <v>2.1428571428571429E-2</v>
      </c>
      <c r="N21" s="1768">
        <v>112</v>
      </c>
      <c r="O21" s="1768">
        <v>95.6</v>
      </c>
      <c r="P21" s="1754">
        <f t="shared" si="1"/>
        <v>0.85357142857142854</v>
      </c>
      <c r="Q21" s="1768">
        <v>112</v>
      </c>
      <c r="R21" s="1768">
        <v>105.2</v>
      </c>
      <c r="S21" s="1754">
        <f t="shared" si="2"/>
        <v>0.93928571428571428</v>
      </c>
      <c r="T21" s="1768">
        <v>112</v>
      </c>
      <c r="U21" s="1768">
        <v>162</v>
      </c>
      <c r="V21" s="1754">
        <f t="shared" si="3"/>
        <v>1.4464285714285714</v>
      </c>
      <c r="W21" s="1768">
        <v>112</v>
      </c>
      <c r="X21" s="1768">
        <v>90.4</v>
      </c>
      <c r="Y21" s="1754">
        <f t="shared" si="4"/>
        <v>0.80714285714285716</v>
      </c>
      <c r="Z21" s="1768">
        <v>112</v>
      </c>
      <c r="AA21" s="1768">
        <v>93.2</v>
      </c>
      <c r="AB21" s="1754">
        <f t="shared" si="5"/>
        <v>0.83214285714285718</v>
      </c>
      <c r="AC21" s="1754">
        <f t="shared" si="7"/>
        <v>0.81666666666666676</v>
      </c>
      <c r="AD21" s="1768">
        <v>112</v>
      </c>
      <c r="AE21" s="1768">
        <v>91.6</v>
      </c>
      <c r="AF21" s="1754">
        <f t="shared" si="6"/>
        <v>0.81785714285714284</v>
      </c>
    </row>
    <row r="22" spans="1:32">
      <c r="A22" s="1766" t="s">
        <v>3010</v>
      </c>
      <c r="B22" s="1749">
        <v>1210</v>
      </c>
      <c r="C22" s="1749">
        <v>35</v>
      </c>
      <c r="D22" s="1767">
        <v>17</v>
      </c>
      <c r="E22" s="1768" t="s">
        <v>3476</v>
      </c>
      <c r="F22" s="1768" t="s">
        <v>1431</v>
      </c>
      <c r="G22" s="1768" t="s">
        <v>2290</v>
      </c>
      <c r="H22" s="1768" t="s">
        <v>2289</v>
      </c>
      <c r="I22" s="1768">
        <v>11</v>
      </c>
      <c r="J22" s="1768">
        <v>112</v>
      </c>
      <c r="K22" s="1768">
        <v>112</v>
      </c>
      <c r="L22" s="1768">
        <v>44.4</v>
      </c>
      <c r="M22" s="1754">
        <f t="shared" si="0"/>
        <v>0.39642857142857141</v>
      </c>
      <c r="N22" s="1768">
        <v>112</v>
      </c>
      <c r="O22" s="1768">
        <v>9</v>
      </c>
      <c r="P22" s="1754">
        <f t="shared" si="1"/>
        <v>8.0357142857142863E-2</v>
      </c>
      <c r="Q22" s="1768">
        <v>112</v>
      </c>
      <c r="R22" s="1768">
        <v>47.4</v>
      </c>
      <c r="S22" s="1754">
        <f t="shared" si="2"/>
        <v>0.42321428571428571</v>
      </c>
      <c r="T22" s="1768">
        <v>112</v>
      </c>
      <c r="U22" s="1768">
        <v>50</v>
      </c>
      <c r="V22" s="1754">
        <f t="shared" si="3"/>
        <v>0.44642857142857145</v>
      </c>
      <c r="W22" s="1768">
        <v>112</v>
      </c>
      <c r="X22" s="1768">
        <v>45.6</v>
      </c>
      <c r="Y22" s="1754">
        <f t="shared" si="4"/>
        <v>0.40714285714285714</v>
      </c>
      <c r="Z22" s="1768">
        <v>112</v>
      </c>
      <c r="AA22" s="1768">
        <v>42.2</v>
      </c>
      <c r="AB22" s="1754">
        <f t="shared" si="5"/>
        <v>0.37678571428571433</v>
      </c>
      <c r="AC22" s="1754">
        <f t="shared" si="7"/>
        <v>0.35505952380952382</v>
      </c>
      <c r="AD22" s="1768">
        <v>112</v>
      </c>
      <c r="AE22" s="1768">
        <v>42.6</v>
      </c>
      <c r="AF22" s="1754">
        <f t="shared" si="6"/>
        <v>0.38035714285714289</v>
      </c>
    </row>
    <row r="23" spans="1:32">
      <c r="A23" s="1766" t="s">
        <v>3012</v>
      </c>
      <c r="B23" s="1749">
        <v>6150</v>
      </c>
      <c r="C23" s="1749">
        <v>20</v>
      </c>
      <c r="D23" s="1767">
        <v>18</v>
      </c>
      <c r="E23" s="1768" t="s">
        <v>3477</v>
      </c>
      <c r="F23" s="1768" t="s">
        <v>1829</v>
      </c>
      <c r="G23" s="1768" t="s">
        <v>2290</v>
      </c>
      <c r="H23" s="1768" t="s">
        <v>2289</v>
      </c>
      <c r="I23" s="1768">
        <v>11</v>
      </c>
      <c r="J23" s="1768">
        <v>113</v>
      </c>
      <c r="K23" s="1768">
        <v>113</v>
      </c>
      <c r="L23" s="1768">
        <v>81.8</v>
      </c>
      <c r="M23" s="1754">
        <f t="shared" si="0"/>
        <v>0.72389380530973446</v>
      </c>
      <c r="N23" s="1768">
        <v>113</v>
      </c>
      <c r="O23" s="1768">
        <v>90.8</v>
      </c>
      <c r="P23" s="1754">
        <f t="shared" si="1"/>
        <v>0.80353982300884952</v>
      </c>
      <c r="Q23" s="1768">
        <v>113</v>
      </c>
      <c r="R23" s="1768">
        <v>98.4</v>
      </c>
      <c r="S23" s="1754">
        <f t="shared" si="2"/>
        <v>0.87079646017699119</v>
      </c>
      <c r="T23" s="1768">
        <v>113</v>
      </c>
      <c r="U23" s="1768">
        <v>85.2</v>
      </c>
      <c r="V23" s="1754">
        <f t="shared" si="3"/>
        <v>0.75398230088495577</v>
      </c>
      <c r="W23" s="1768">
        <v>113</v>
      </c>
      <c r="X23" s="1768">
        <v>72.8</v>
      </c>
      <c r="Y23" s="1754">
        <f t="shared" si="4"/>
        <v>0.6442477876106194</v>
      </c>
      <c r="Z23" s="1768">
        <v>113</v>
      </c>
      <c r="AA23" s="1768">
        <v>91</v>
      </c>
      <c r="AB23" s="1754">
        <f t="shared" si="5"/>
        <v>0.80530973451327437</v>
      </c>
      <c r="AC23" s="1754">
        <f t="shared" si="7"/>
        <v>0.76696165191740417</v>
      </c>
      <c r="AD23" s="1768">
        <v>113</v>
      </c>
      <c r="AE23" s="1768">
        <v>94.9</v>
      </c>
      <c r="AF23" s="1754">
        <f t="shared" si="6"/>
        <v>0.83982300884955752</v>
      </c>
    </row>
    <row r="24" spans="1:32">
      <c r="A24" s="1766" t="s">
        <v>3013</v>
      </c>
      <c r="B24" s="1749">
        <v>1260</v>
      </c>
      <c r="C24" s="1749">
        <v>26</v>
      </c>
      <c r="D24" s="1764">
        <v>19</v>
      </c>
      <c r="E24" s="1768" t="s">
        <v>3478</v>
      </c>
      <c r="F24" s="1768" t="s">
        <v>1900</v>
      </c>
      <c r="G24" s="1768" t="s">
        <v>2290</v>
      </c>
      <c r="H24" s="1768" t="s">
        <v>2289</v>
      </c>
      <c r="I24" s="1768">
        <v>11</v>
      </c>
      <c r="J24" s="1768">
        <v>114.5</v>
      </c>
      <c r="K24" s="1768">
        <v>114.5</v>
      </c>
      <c r="L24" s="1768">
        <v>4.2</v>
      </c>
      <c r="M24" s="1754">
        <f t="shared" si="0"/>
        <v>3.6681222707423584E-2</v>
      </c>
      <c r="N24" s="1768">
        <v>114.5</v>
      </c>
      <c r="O24" s="1768">
        <v>3.8</v>
      </c>
      <c r="P24" s="1754">
        <f t="shared" si="1"/>
        <v>3.3187772925764192E-2</v>
      </c>
      <c r="Q24" s="1768">
        <v>114.5</v>
      </c>
      <c r="R24" s="1768">
        <v>59</v>
      </c>
      <c r="S24" s="1754">
        <f t="shared" si="2"/>
        <v>0.51528384279475981</v>
      </c>
      <c r="T24" s="1768">
        <v>114.5</v>
      </c>
      <c r="U24" s="1768">
        <v>68.2</v>
      </c>
      <c r="V24" s="1754">
        <f t="shared" si="3"/>
        <v>0.59563318777292584</v>
      </c>
      <c r="W24" s="1768">
        <v>114.5</v>
      </c>
      <c r="X24" s="1768">
        <v>86</v>
      </c>
      <c r="Y24" s="1754">
        <f t="shared" si="4"/>
        <v>0.75109170305676853</v>
      </c>
      <c r="Z24" s="1768">
        <v>114.5</v>
      </c>
      <c r="AA24" s="1768">
        <v>97</v>
      </c>
      <c r="AB24" s="1754">
        <f t="shared" si="5"/>
        <v>0.84716157205240172</v>
      </c>
      <c r="AC24" s="1754">
        <f t="shared" si="7"/>
        <v>0.46317321688500729</v>
      </c>
      <c r="AD24" s="1768">
        <v>114.5</v>
      </c>
      <c r="AE24" s="1768">
        <v>121.8</v>
      </c>
      <c r="AF24" s="1754">
        <f t="shared" si="6"/>
        <v>1.0637554585152837</v>
      </c>
    </row>
    <row r="25" spans="1:32">
      <c r="A25" s="1766" t="s">
        <v>3014</v>
      </c>
      <c r="B25" s="1749">
        <v>6150</v>
      </c>
      <c r="C25" s="1749">
        <v>18</v>
      </c>
      <c r="D25" s="1767">
        <v>20</v>
      </c>
      <c r="E25" s="1768" t="s">
        <v>3479</v>
      </c>
      <c r="F25" s="1768" t="s">
        <v>1827</v>
      </c>
      <c r="G25" s="1768" t="s">
        <v>2292</v>
      </c>
      <c r="H25" s="1768" t="s">
        <v>2289</v>
      </c>
      <c r="I25" s="1768">
        <v>11</v>
      </c>
      <c r="J25" s="1768">
        <v>114.5</v>
      </c>
      <c r="K25" s="1768">
        <v>114.5</v>
      </c>
      <c r="L25" s="1768">
        <v>85.6</v>
      </c>
      <c r="M25" s="1754">
        <f t="shared" si="0"/>
        <v>0.74759825327510909</v>
      </c>
      <c r="N25" s="1768">
        <v>114.5</v>
      </c>
      <c r="O25" s="1768">
        <v>72</v>
      </c>
      <c r="P25" s="1754">
        <f t="shared" si="1"/>
        <v>0.62882096069868998</v>
      </c>
      <c r="Q25" s="1768">
        <v>114.5</v>
      </c>
      <c r="R25" s="1768">
        <v>0</v>
      </c>
      <c r="S25" s="1754"/>
      <c r="T25" s="1768">
        <v>114.5</v>
      </c>
      <c r="U25" s="1768">
        <v>0</v>
      </c>
      <c r="V25" s="1754"/>
      <c r="W25" s="1768">
        <v>114.5</v>
      </c>
      <c r="X25" s="1768">
        <v>0</v>
      </c>
      <c r="Y25" s="1754"/>
      <c r="Z25" s="1768">
        <v>114.5</v>
      </c>
      <c r="AA25" s="1768">
        <v>0</v>
      </c>
      <c r="AB25" s="1754"/>
      <c r="AC25" s="1754">
        <f t="shared" si="7"/>
        <v>0.22940320232896652</v>
      </c>
      <c r="AD25" s="1768">
        <v>114.5</v>
      </c>
      <c r="AE25" s="1768">
        <v>0</v>
      </c>
      <c r="AF25" s="1754"/>
    </row>
    <row r="26" spans="1:32">
      <c r="A26" s="1766" t="s">
        <v>3015</v>
      </c>
      <c r="B26" s="1749">
        <v>4210</v>
      </c>
      <c r="C26" s="1749">
        <v>7</v>
      </c>
      <c r="D26" s="1767">
        <v>21</v>
      </c>
      <c r="E26" s="1768" t="s">
        <v>3480</v>
      </c>
      <c r="F26" s="1768" t="s">
        <v>1823</v>
      </c>
      <c r="G26" s="1768" t="s">
        <v>2290</v>
      </c>
      <c r="H26" s="1768" t="s">
        <v>2289</v>
      </c>
      <c r="I26" s="1768">
        <v>11</v>
      </c>
      <c r="J26" s="1768">
        <v>115</v>
      </c>
      <c r="K26" s="1768">
        <v>115</v>
      </c>
      <c r="L26" s="1768">
        <v>159.6</v>
      </c>
      <c r="M26" s="1754">
        <f t="shared" si="0"/>
        <v>1.3878260869565218</v>
      </c>
      <c r="N26" s="1768">
        <v>115</v>
      </c>
      <c r="O26" s="1768">
        <v>150.4</v>
      </c>
      <c r="P26" s="1754">
        <f t="shared" si="1"/>
        <v>1.3078260869565217</v>
      </c>
      <c r="Q26" s="1768">
        <v>115</v>
      </c>
      <c r="R26" s="1768">
        <v>152.80000000000001</v>
      </c>
      <c r="S26" s="1754">
        <f t="shared" si="2"/>
        <v>1.3286956521739131</v>
      </c>
      <c r="T26" s="1768">
        <v>115</v>
      </c>
      <c r="U26" s="1768">
        <v>165.6</v>
      </c>
      <c r="V26" s="1754">
        <f t="shared" si="3"/>
        <v>1.44</v>
      </c>
      <c r="W26" s="1768">
        <v>115</v>
      </c>
      <c r="X26" s="1768">
        <v>158</v>
      </c>
      <c r="Y26" s="1754">
        <f t="shared" si="4"/>
        <v>1.3739130434782609</v>
      </c>
      <c r="Z26" s="1768">
        <v>115</v>
      </c>
      <c r="AA26" s="1768">
        <v>166.4</v>
      </c>
      <c r="AB26" s="1754">
        <f t="shared" si="5"/>
        <v>1.4469565217391305</v>
      </c>
      <c r="AC26" s="1754">
        <f t="shared" si="7"/>
        <v>1.3808695652173912</v>
      </c>
      <c r="AD26" s="1768">
        <v>115</v>
      </c>
      <c r="AE26" s="1768">
        <v>143.6</v>
      </c>
      <c r="AF26" s="1754">
        <f t="shared" si="6"/>
        <v>1.248695652173913</v>
      </c>
    </row>
    <row r="27" spans="1:32">
      <c r="A27" s="1766" t="s">
        <v>3016</v>
      </c>
      <c r="B27" s="1749">
        <v>6150</v>
      </c>
      <c r="C27" s="1749">
        <v>19</v>
      </c>
      <c r="D27" s="1764">
        <v>22</v>
      </c>
      <c r="E27" s="1768" t="s">
        <v>3481</v>
      </c>
      <c r="F27" s="1768" t="s">
        <v>1828</v>
      </c>
      <c r="G27" s="1768" t="s">
        <v>2290</v>
      </c>
      <c r="H27" s="1768" t="s">
        <v>2289</v>
      </c>
      <c r="I27" s="1768">
        <v>11</v>
      </c>
      <c r="J27" s="1768">
        <v>115</v>
      </c>
      <c r="K27" s="1768">
        <v>115</v>
      </c>
      <c r="L27" s="1768">
        <v>71.2</v>
      </c>
      <c r="M27" s="1754">
        <f t="shared" si="0"/>
        <v>0.61913043478260876</v>
      </c>
      <c r="N27" s="1768">
        <v>115</v>
      </c>
      <c r="O27" s="1768">
        <v>81.2</v>
      </c>
      <c r="P27" s="1754">
        <f t="shared" si="1"/>
        <v>0.70608695652173914</v>
      </c>
      <c r="Q27" s="1768">
        <v>115</v>
      </c>
      <c r="R27" s="1768">
        <v>88</v>
      </c>
      <c r="S27" s="1754">
        <f t="shared" si="2"/>
        <v>0.76521739130434785</v>
      </c>
      <c r="T27" s="1768">
        <v>115</v>
      </c>
      <c r="U27" s="1768">
        <v>5.2</v>
      </c>
      <c r="V27" s="1754">
        <f t="shared" si="3"/>
        <v>4.5217391304347827E-2</v>
      </c>
      <c r="W27" s="1768">
        <v>115</v>
      </c>
      <c r="X27" s="1768">
        <v>0</v>
      </c>
      <c r="Y27" s="1754"/>
      <c r="Z27" s="1768">
        <v>115</v>
      </c>
      <c r="AA27" s="1768">
        <v>5.6</v>
      </c>
      <c r="AB27" s="1754">
        <f t="shared" si="5"/>
        <v>4.8695652173913043E-2</v>
      </c>
      <c r="AC27" s="1754">
        <f t="shared" si="7"/>
        <v>0.36405797101449272</v>
      </c>
      <c r="AD27" s="1768">
        <v>115</v>
      </c>
      <c r="AE27" s="1768">
        <v>79.2</v>
      </c>
      <c r="AF27" s="1754">
        <f t="shared" si="6"/>
        <v>0.68869565217391304</v>
      </c>
    </row>
    <row r="28" spans="1:32">
      <c r="A28" s="1766" t="s">
        <v>3017</v>
      </c>
      <c r="B28" s="1749">
        <v>1260</v>
      </c>
      <c r="C28" s="1749">
        <v>27</v>
      </c>
      <c r="D28" s="1767">
        <v>23</v>
      </c>
      <c r="E28" s="1768" t="s">
        <v>3482</v>
      </c>
      <c r="F28" s="1768" t="s">
        <v>2414</v>
      </c>
      <c r="G28" s="1768" t="s">
        <v>2292</v>
      </c>
      <c r="H28" s="1768" t="s">
        <v>2289</v>
      </c>
      <c r="I28" s="1768">
        <v>11</v>
      </c>
      <c r="J28" s="1768">
        <v>115.8</v>
      </c>
      <c r="K28" s="1768">
        <v>115.8</v>
      </c>
      <c r="L28" s="1768">
        <v>56.8</v>
      </c>
      <c r="M28" s="1754">
        <f t="shared" si="0"/>
        <v>0.49050086355785838</v>
      </c>
      <c r="N28" s="1768">
        <v>115.8</v>
      </c>
      <c r="O28" s="1768">
        <v>54</v>
      </c>
      <c r="P28" s="1754">
        <f t="shared" si="1"/>
        <v>0.46632124352331605</v>
      </c>
      <c r="Q28" s="1768">
        <v>115.8</v>
      </c>
      <c r="R28" s="1768">
        <v>70.8</v>
      </c>
      <c r="S28" s="1754">
        <f t="shared" si="2"/>
        <v>0.6113989637305699</v>
      </c>
      <c r="T28" s="1768">
        <v>115.8</v>
      </c>
      <c r="U28" s="1768">
        <v>57.8</v>
      </c>
      <c r="V28" s="1754">
        <f t="shared" si="3"/>
        <v>0.4991364421416235</v>
      </c>
      <c r="W28" s="1768">
        <v>115.8</v>
      </c>
      <c r="X28" s="1768">
        <v>67</v>
      </c>
      <c r="Y28" s="1754">
        <f t="shared" si="4"/>
        <v>0.5785837651122625</v>
      </c>
      <c r="Z28" s="1768">
        <v>115.8</v>
      </c>
      <c r="AA28" s="1768">
        <v>55</v>
      </c>
      <c r="AB28" s="1754">
        <f t="shared" si="5"/>
        <v>0.47495682210708118</v>
      </c>
      <c r="AC28" s="1754">
        <f t="shared" si="7"/>
        <v>0.52014968336211864</v>
      </c>
      <c r="AD28" s="1768">
        <v>115.8</v>
      </c>
      <c r="AE28" s="1768">
        <v>87.6</v>
      </c>
      <c r="AF28" s="1754">
        <f t="shared" si="6"/>
        <v>0.75647668393782386</v>
      </c>
    </row>
    <row r="29" spans="1:32">
      <c r="A29" s="1766" t="s">
        <v>3018</v>
      </c>
      <c r="B29" s="1749">
        <v>1240</v>
      </c>
      <c r="C29" s="1749">
        <v>42</v>
      </c>
      <c r="D29" s="1767">
        <v>24</v>
      </c>
      <c r="E29" s="1768" t="s">
        <v>3483</v>
      </c>
      <c r="F29" s="1768" t="s">
        <v>1792</v>
      </c>
      <c r="G29" s="1768" t="s">
        <v>2290</v>
      </c>
      <c r="H29" s="1768" t="s">
        <v>1512</v>
      </c>
      <c r="I29" s="1768">
        <v>11</v>
      </c>
      <c r="J29" s="1768">
        <v>116</v>
      </c>
      <c r="K29" s="1768">
        <v>116</v>
      </c>
      <c r="L29" s="1768">
        <v>111.09</v>
      </c>
      <c r="M29" s="1754">
        <f t="shared" si="0"/>
        <v>0.95767241379310353</v>
      </c>
      <c r="N29" s="1768">
        <v>116</v>
      </c>
      <c r="O29" s="1768">
        <v>106.02</v>
      </c>
      <c r="P29" s="1754">
        <f t="shared" si="1"/>
        <v>0.91396551724137931</v>
      </c>
      <c r="Q29" s="1768">
        <v>116</v>
      </c>
      <c r="R29" s="1768">
        <v>102</v>
      </c>
      <c r="S29" s="1754">
        <f t="shared" si="2"/>
        <v>0.87931034482758619</v>
      </c>
      <c r="T29" s="1768">
        <v>116</v>
      </c>
      <c r="U29" s="1768">
        <v>105</v>
      </c>
      <c r="V29" s="1754">
        <f t="shared" si="3"/>
        <v>0.90517241379310343</v>
      </c>
      <c r="W29" s="1768">
        <v>116</v>
      </c>
      <c r="X29" s="1768">
        <v>98.7</v>
      </c>
      <c r="Y29" s="1754">
        <f t="shared" si="4"/>
        <v>0.8508620689655173</v>
      </c>
      <c r="Z29" s="1768">
        <v>116</v>
      </c>
      <c r="AA29" s="1768">
        <v>101.7</v>
      </c>
      <c r="AB29" s="1754">
        <f t="shared" si="5"/>
        <v>0.87672413793103454</v>
      </c>
      <c r="AC29" s="1754">
        <f t="shared" si="7"/>
        <v>0.89728448275862083</v>
      </c>
      <c r="AD29" s="1768">
        <v>116</v>
      </c>
      <c r="AE29" s="1768">
        <v>84</v>
      </c>
      <c r="AF29" s="1754">
        <f t="shared" si="6"/>
        <v>0.72413793103448276</v>
      </c>
    </row>
    <row r="30" spans="1:32">
      <c r="A30" s="1766" t="s">
        <v>3019</v>
      </c>
      <c r="B30" s="1749">
        <v>1260</v>
      </c>
      <c r="C30" s="1749">
        <v>10</v>
      </c>
      <c r="D30" s="1764">
        <v>25</v>
      </c>
      <c r="E30" s="1768" t="s">
        <v>3484</v>
      </c>
      <c r="F30" s="1768" t="s">
        <v>1138</v>
      </c>
      <c r="G30" s="1768" t="s">
        <v>2290</v>
      </c>
      <c r="H30" s="1768" t="s">
        <v>2289</v>
      </c>
      <c r="I30" s="1768">
        <v>11</v>
      </c>
      <c r="J30" s="1768">
        <v>116</v>
      </c>
      <c r="K30" s="1768">
        <v>116</v>
      </c>
      <c r="L30" s="1768">
        <v>125.12</v>
      </c>
      <c r="M30" s="1754">
        <f t="shared" si="0"/>
        <v>1.0786206896551724</v>
      </c>
      <c r="N30" s="1768">
        <v>116</v>
      </c>
      <c r="O30" s="1768">
        <v>123.6</v>
      </c>
      <c r="P30" s="1754">
        <f t="shared" si="1"/>
        <v>1.0655172413793104</v>
      </c>
      <c r="Q30" s="1768">
        <v>116</v>
      </c>
      <c r="R30" s="1768">
        <v>120.62</v>
      </c>
      <c r="S30" s="1754">
        <f t="shared" si="2"/>
        <v>1.0398275862068966</v>
      </c>
      <c r="T30" s="1768">
        <v>116</v>
      </c>
      <c r="U30" s="1768">
        <v>121</v>
      </c>
      <c r="V30" s="1754">
        <f t="shared" si="3"/>
        <v>1.0431034482758621</v>
      </c>
      <c r="W30" s="1768">
        <v>116</v>
      </c>
      <c r="X30" s="1768">
        <v>122.82</v>
      </c>
      <c r="Y30" s="1754">
        <f t="shared" si="4"/>
        <v>1.0587931034482758</v>
      </c>
      <c r="Z30" s="1768">
        <v>116</v>
      </c>
      <c r="AA30" s="1768">
        <v>93.6</v>
      </c>
      <c r="AB30" s="1754">
        <f t="shared" si="5"/>
        <v>0.80689655172413788</v>
      </c>
      <c r="AC30" s="1754">
        <f t="shared" si="7"/>
        <v>1.0154597701149426</v>
      </c>
      <c r="AD30" s="1768">
        <v>116</v>
      </c>
      <c r="AE30" s="1768">
        <v>93.76</v>
      </c>
      <c r="AF30" s="1754">
        <f t="shared" si="6"/>
        <v>0.80827586206896551</v>
      </c>
    </row>
    <row r="31" spans="1:32">
      <c r="A31" s="1766" t="s">
        <v>3020</v>
      </c>
      <c r="B31" s="1749">
        <v>6150</v>
      </c>
      <c r="C31" s="1749">
        <v>22</v>
      </c>
      <c r="D31" s="1767">
        <v>26</v>
      </c>
      <c r="E31" s="1768" t="s">
        <v>3485</v>
      </c>
      <c r="F31" s="1768" t="s">
        <v>1896</v>
      </c>
      <c r="G31" s="1768" t="s">
        <v>2290</v>
      </c>
      <c r="H31" s="1768" t="s">
        <v>2289</v>
      </c>
      <c r="I31" s="1768">
        <v>11</v>
      </c>
      <c r="J31" s="1768">
        <v>116</v>
      </c>
      <c r="K31" s="1768">
        <v>116</v>
      </c>
      <c r="L31" s="1768">
        <v>91.28</v>
      </c>
      <c r="M31" s="1754">
        <f t="shared" si="0"/>
        <v>0.78689655172413797</v>
      </c>
      <c r="N31" s="1768">
        <v>116</v>
      </c>
      <c r="O31" s="1768">
        <v>76.48</v>
      </c>
      <c r="P31" s="1754">
        <f t="shared" si="1"/>
        <v>0.65931034482758621</v>
      </c>
      <c r="Q31" s="1768">
        <v>116</v>
      </c>
      <c r="R31" s="1768">
        <v>85.04</v>
      </c>
      <c r="S31" s="1754">
        <f t="shared" si="2"/>
        <v>0.73310344827586216</v>
      </c>
      <c r="T31" s="1768">
        <v>116</v>
      </c>
      <c r="U31" s="1768">
        <v>96.56</v>
      </c>
      <c r="V31" s="1754">
        <f t="shared" si="3"/>
        <v>0.83241379310344832</v>
      </c>
      <c r="W31" s="1768">
        <v>116</v>
      </c>
      <c r="X31" s="1768">
        <v>99.6</v>
      </c>
      <c r="Y31" s="1754">
        <f t="shared" si="4"/>
        <v>0.85862068965517235</v>
      </c>
      <c r="Z31" s="1768">
        <v>116</v>
      </c>
      <c r="AA31" s="1768">
        <v>102.88</v>
      </c>
      <c r="AB31" s="1754">
        <f t="shared" si="5"/>
        <v>0.88689655172413784</v>
      </c>
      <c r="AC31" s="1754">
        <f t="shared" si="7"/>
        <v>0.79287356321839086</v>
      </c>
      <c r="AD31" s="1768">
        <v>116</v>
      </c>
      <c r="AE31" s="1768">
        <v>88</v>
      </c>
      <c r="AF31" s="1754">
        <f t="shared" si="6"/>
        <v>0.75862068965517238</v>
      </c>
    </row>
    <row r="32" spans="1:32">
      <c r="A32" s="1766" t="s">
        <v>3021</v>
      </c>
      <c r="B32" s="1749">
        <v>6150</v>
      </c>
      <c r="C32" s="1749">
        <v>26</v>
      </c>
      <c r="D32" s="1767">
        <v>27</v>
      </c>
      <c r="E32" s="1768" t="s">
        <v>3486</v>
      </c>
      <c r="F32" s="1768" t="s">
        <v>2413</v>
      </c>
      <c r="G32" s="1768" t="s">
        <v>2290</v>
      </c>
      <c r="H32" s="1768" t="s">
        <v>2289</v>
      </c>
      <c r="I32" s="1768">
        <v>11</v>
      </c>
      <c r="J32" s="1768">
        <v>116</v>
      </c>
      <c r="K32" s="1768">
        <v>116</v>
      </c>
      <c r="L32" s="1768">
        <v>31.6</v>
      </c>
      <c r="M32" s="1754">
        <f t="shared" si="0"/>
        <v>0.27241379310344827</v>
      </c>
      <c r="N32" s="1768">
        <v>116</v>
      </c>
      <c r="O32" s="1768">
        <v>34.799999999999997</v>
      </c>
      <c r="P32" s="1754">
        <f t="shared" si="1"/>
        <v>0.3</v>
      </c>
      <c r="Q32" s="1768">
        <v>116</v>
      </c>
      <c r="R32" s="1768">
        <v>50</v>
      </c>
      <c r="S32" s="1754">
        <f t="shared" si="2"/>
        <v>0.43103448275862066</v>
      </c>
      <c r="T32" s="1768">
        <v>116</v>
      </c>
      <c r="U32" s="1768">
        <v>86</v>
      </c>
      <c r="V32" s="1754">
        <f t="shared" si="3"/>
        <v>0.74137931034482762</v>
      </c>
      <c r="W32" s="1768">
        <v>116</v>
      </c>
      <c r="X32" s="1768">
        <v>83.6</v>
      </c>
      <c r="Y32" s="1754">
        <f t="shared" si="4"/>
        <v>0.72068965517241379</v>
      </c>
      <c r="Z32" s="1768">
        <v>116</v>
      </c>
      <c r="AA32" s="1768">
        <v>85.2</v>
      </c>
      <c r="AB32" s="1754">
        <f t="shared" si="5"/>
        <v>0.73448275862068968</v>
      </c>
      <c r="AC32" s="1754">
        <f t="shared" si="7"/>
        <v>0.53333333333333333</v>
      </c>
      <c r="AD32" s="1768">
        <v>116</v>
      </c>
      <c r="AE32" s="1768">
        <v>88</v>
      </c>
      <c r="AF32" s="1754">
        <f t="shared" si="6"/>
        <v>0.75862068965517238</v>
      </c>
    </row>
    <row r="33" spans="1:32">
      <c r="A33" s="1766" t="s">
        <v>3022</v>
      </c>
      <c r="B33" s="1749">
        <v>6110</v>
      </c>
      <c r="C33" s="1749">
        <v>5</v>
      </c>
      <c r="D33" s="1764">
        <v>28</v>
      </c>
      <c r="E33" s="1768" t="s">
        <v>3487</v>
      </c>
      <c r="F33" s="1768" t="s">
        <v>1348</v>
      </c>
      <c r="G33" s="1768" t="s">
        <v>2290</v>
      </c>
      <c r="H33" s="1768" t="s">
        <v>1562</v>
      </c>
      <c r="I33" s="1768">
        <v>11</v>
      </c>
      <c r="J33" s="1768">
        <v>116.67</v>
      </c>
      <c r="K33" s="1768">
        <v>116.67</v>
      </c>
      <c r="L33" s="1768">
        <v>0.6</v>
      </c>
      <c r="M33" s="1754">
        <f t="shared" si="0"/>
        <v>5.1427102082797632E-3</v>
      </c>
      <c r="N33" s="1768">
        <v>116.67</v>
      </c>
      <c r="O33" s="1768">
        <v>0.6</v>
      </c>
      <c r="P33" s="1754">
        <f t="shared" si="1"/>
        <v>5.1427102082797632E-3</v>
      </c>
      <c r="Q33" s="1768">
        <v>116.67</v>
      </c>
      <c r="R33" s="1768">
        <v>108</v>
      </c>
      <c r="S33" s="1754">
        <f t="shared" si="2"/>
        <v>0.92568783749035743</v>
      </c>
      <c r="T33" s="1768">
        <v>116.67</v>
      </c>
      <c r="U33" s="1768">
        <v>104.4</v>
      </c>
      <c r="V33" s="1754">
        <f t="shared" si="3"/>
        <v>0.89483157624067888</v>
      </c>
      <c r="W33" s="1768">
        <v>116.67</v>
      </c>
      <c r="X33" s="1768">
        <v>0.6</v>
      </c>
      <c r="Y33" s="1754">
        <f t="shared" si="4"/>
        <v>5.1427102082797632E-3</v>
      </c>
      <c r="Z33" s="1768">
        <v>116.67</v>
      </c>
      <c r="AA33" s="1768">
        <v>0.6</v>
      </c>
      <c r="AB33" s="1754">
        <f t="shared" si="5"/>
        <v>5.1427102082797632E-3</v>
      </c>
      <c r="AC33" s="1754">
        <f t="shared" si="7"/>
        <v>0.30684837576069257</v>
      </c>
      <c r="AD33" s="1768">
        <v>116.67</v>
      </c>
      <c r="AE33" s="1768">
        <v>0.6</v>
      </c>
      <c r="AF33" s="1754">
        <f t="shared" si="6"/>
        <v>5.1427102082797632E-3</v>
      </c>
    </row>
    <row r="34" spans="1:32">
      <c r="A34" s="1766" t="s">
        <v>3023</v>
      </c>
      <c r="B34" s="1749">
        <v>1210</v>
      </c>
      <c r="C34" s="1749">
        <v>30</v>
      </c>
      <c r="D34" s="1767">
        <v>29</v>
      </c>
      <c r="E34" s="1768" t="s">
        <v>3488</v>
      </c>
      <c r="F34" s="1768" t="s">
        <v>1427</v>
      </c>
      <c r="G34" s="1768" t="s">
        <v>2290</v>
      </c>
      <c r="H34" s="1768" t="s">
        <v>2289</v>
      </c>
      <c r="I34" s="1768">
        <v>11</v>
      </c>
      <c r="J34" s="1768">
        <v>117</v>
      </c>
      <c r="K34" s="1768">
        <v>117</v>
      </c>
      <c r="L34" s="1768">
        <v>47.2</v>
      </c>
      <c r="M34" s="1754">
        <f t="shared" si="0"/>
        <v>0.40341880341880343</v>
      </c>
      <c r="N34" s="1768">
        <v>117</v>
      </c>
      <c r="O34" s="1768">
        <v>57.6</v>
      </c>
      <c r="P34" s="1754">
        <f t="shared" si="1"/>
        <v>0.49230769230769234</v>
      </c>
      <c r="Q34" s="1768">
        <v>117</v>
      </c>
      <c r="R34" s="1768">
        <v>101.2</v>
      </c>
      <c r="S34" s="1754">
        <f t="shared" si="2"/>
        <v>0.86495726495726499</v>
      </c>
      <c r="T34" s="1768">
        <v>117</v>
      </c>
      <c r="U34" s="1768">
        <v>97.6</v>
      </c>
      <c r="V34" s="1754">
        <f t="shared" si="3"/>
        <v>0.83418803418803411</v>
      </c>
      <c r="W34" s="1768">
        <v>117</v>
      </c>
      <c r="X34" s="1768">
        <v>99.6</v>
      </c>
      <c r="Y34" s="1754">
        <f t="shared" si="4"/>
        <v>0.85128205128205126</v>
      </c>
      <c r="Z34" s="1768">
        <v>117</v>
      </c>
      <c r="AA34" s="1768">
        <v>0</v>
      </c>
      <c r="AB34" s="1754"/>
      <c r="AC34" s="1754">
        <f t="shared" si="7"/>
        <v>0.57435897435897443</v>
      </c>
      <c r="AD34" s="1768">
        <v>117</v>
      </c>
      <c r="AE34" s="1768">
        <v>54.2</v>
      </c>
      <c r="AF34" s="1754">
        <f t="shared" si="6"/>
        <v>0.46324786324786327</v>
      </c>
    </row>
    <row r="35" spans="1:32">
      <c r="A35" s="1766" t="s">
        <v>3024</v>
      </c>
      <c r="B35" s="1749">
        <v>1240</v>
      </c>
      <c r="C35" s="1749">
        <v>13</v>
      </c>
      <c r="D35" s="1767">
        <v>30</v>
      </c>
      <c r="E35" s="1768">
        <v>37944</v>
      </c>
      <c r="F35" s="1768" t="s">
        <v>531</v>
      </c>
      <c r="G35" s="1768" t="s">
        <v>2290</v>
      </c>
      <c r="H35" s="1768" t="s">
        <v>1512</v>
      </c>
      <c r="I35" s="1768">
        <v>11</v>
      </c>
      <c r="J35" s="1768">
        <v>117</v>
      </c>
      <c r="K35" s="1768">
        <v>117</v>
      </c>
      <c r="L35" s="1768">
        <v>44.96</v>
      </c>
      <c r="M35" s="1754">
        <f t="shared" si="0"/>
        <v>0.38427350427350426</v>
      </c>
      <c r="N35" s="1768">
        <v>117</v>
      </c>
      <c r="O35" s="1768">
        <v>40.72</v>
      </c>
      <c r="P35" s="1754">
        <f t="shared" si="1"/>
        <v>0.34803418803418801</v>
      </c>
      <c r="Q35" s="1768">
        <v>117</v>
      </c>
      <c r="R35" s="1768">
        <v>43.52</v>
      </c>
      <c r="S35" s="1754">
        <f t="shared" si="2"/>
        <v>0.37196581196581197</v>
      </c>
      <c r="T35" s="1768">
        <v>117</v>
      </c>
      <c r="U35" s="1768">
        <v>42.08</v>
      </c>
      <c r="V35" s="1754">
        <f t="shared" si="3"/>
        <v>0.35965811965811967</v>
      </c>
      <c r="W35" s="1768">
        <v>117</v>
      </c>
      <c r="X35" s="1768">
        <v>38</v>
      </c>
      <c r="Y35" s="1754">
        <f t="shared" si="4"/>
        <v>0.3247863247863248</v>
      </c>
      <c r="Z35" s="1768">
        <v>117</v>
      </c>
      <c r="AA35" s="1768">
        <v>38</v>
      </c>
      <c r="AB35" s="1754">
        <f t="shared" si="5"/>
        <v>0.3247863247863248</v>
      </c>
      <c r="AC35" s="1754">
        <f t="shared" si="7"/>
        <v>0.35225071225071231</v>
      </c>
      <c r="AD35" s="1768">
        <v>117</v>
      </c>
      <c r="AE35" s="1768">
        <v>38.96</v>
      </c>
      <c r="AF35" s="1754">
        <f t="shared" si="6"/>
        <v>0.332991452991453</v>
      </c>
    </row>
    <row r="36" spans="1:32">
      <c r="A36" s="1766" t="s">
        <v>3025</v>
      </c>
      <c r="B36" s="1749">
        <v>6110</v>
      </c>
      <c r="C36" s="1749">
        <v>68</v>
      </c>
      <c r="D36" s="1764">
        <v>31</v>
      </c>
      <c r="E36" s="1768" t="s">
        <v>3489</v>
      </c>
      <c r="F36" s="1768" t="s">
        <v>1793</v>
      </c>
      <c r="G36" s="1768" t="s">
        <v>2290</v>
      </c>
      <c r="H36" s="1768" t="s">
        <v>1512</v>
      </c>
      <c r="I36" s="1768">
        <v>11</v>
      </c>
      <c r="J36" s="1768">
        <v>117.2</v>
      </c>
      <c r="K36" s="1768">
        <v>117.2</v>
      </c>
      <c r="L36" s="1768">
        <v>200.8</v>
      </c>
      <c r="M36" s="1754">
        <f t="shared" si="0"/>
        <v>1.7133105802047781</v>
      </c>
      <c r="N36" s="1768">
        <v>117.2</v>
      </c>
      <c r="O36" s="1768">
        <v>177.6</v>
      </c>
      <c r="P36" s="1754">
        <f t="shared" si="1"/>
        <v>1.5153583617747439</v>
      </c>
      <c r="Q36" s="1768">
        <v>117.2</v>
      </c>
      <c r="R36" s="1768">
        <v>168.4</v>
      </c>
      <c r="S36" s="1754">
        <f t="shared" si="2"/>
        <v>1.4368600682593857</v>
      </c>
      <c r="T36" s="1768">
        <v>117.2</v>
      </c>
      <c r="U36" s="1768">
        <v>169.2</v>
      </c>
      <c r="V36" s="1754">
        <f t="shared" si="3"/>
        <v>1.4436860068259385</v>
      </c>
      <c r="W36" s="1768">
        <v>117.2</v>
      </c>
      <c r="X36" s="1768">
        <v>143.80000000000001</v>
      </c>
      <c r="Y36" s="1754">
        <f t="shared" si="4"/>
        <v>1.2269624573378841</v>
      </c>
      <c r="Z36" s="1768">
        <v>117.2</v>
      </c>
      <c r="AA36" s="1768">
        <v>142.80000000000001</v>
      </c>
      <c r="AB36" s="1754">
        <f t="shared" si="5"/>
        <v>1.218430034129693</v>
      </c>
      <c r="AC36" s="1754">
        <f t="shared" si="7"/>
        <v>1.425767918088737</v>
      </c>
      <c r="AD36" s="1768">
        <v>117.2</v>
      </c>
      <c r="AE36" s="1768">
        <v>152</v>
      </c>
      <c r="AF36" s="1754">
        <f t="shared" si="6"/>
        <v>1.2969283276450512</v>
      </c>
    </row>
    <row r="37" spans="1:32">
      <c r="A37" s="1766" t="s">
        <v>3026</v>
      </c>
      <c r="B37" s="1749">
        <v>6220</v>
      </c>
      <c r="C37" s="1749">
        <v>18</v>
      </c>
      <c r="D37" s="1767">
        <v>32</v>
      </c>
      <c r="E37" s="1768" t="s">
        <v>3490</v>
      </c>
      <c r="F37" s="1768" t="s">
        <v>947</v>
      </c>
      <c r="G37" s="1768" t="s">
        <v>2290</v>
      </c>
      <c r="H37" s="1768" t="s">
        <v>1562</v>
      </c>
      <c r="I37" s="1768">
        <v>11</v>
      </c>
      <c r="J37" s="1768">
        <v>117.78</v>
      </c>
      <c r="K37" s="1768">
        <v>117.78</v>
      </c>
      <c r="L37" s="1768">
        <v>63.4</v>
      </c>
      <c r="M37" s="1754">
        <f t="shared" si="0"/>
        <v>0.53829173034471045</v>
      </c>
      <c r="N37" s="1768">
        <v>117.78</v>
      </c>
      <c r="O37" s="1768">
        <v>58.3</v>
      </c>
      <c r="P37" s="1754">
        <f t="shared" si="1"/>
        <v>0.49499066055357444</v>
      </c>
      <c r="Q37" s="1768">
        <v>117.78</v>
      </c>
      <c r="R37" s="1768">
        <v>68.900000000000006</v>
      </c>
      <c r="S37" s="1754">
        <f t="shared" si="2"/>
        <v>0.58498896247240617</v>
      </c>
      <c r="T37" s="1768">
        <v>117.78</v>
      </c>
      <c r="U37" s="1768">
        <v>66.400000000000006</v>
      </c>
      <c r="V37" s="1754">
        <f t="shared" si="3"/>
        <v>0.56376294786890813</v>
      </c>
      <c r="W37" s="1768">
        <v>117.78</v>
      </c>
      <c r="X37" s="1768">
        <v>64.5</v>
      </c>
      <c r="Y37" s="1754">
        <f t="shared" si="4"/>
        <v>0.54763117677024964</v>
      </c>
      <c r="Z37" s="1768">
        <v>117.78</v>
      </c>
      <c r="AA37" s="1768">
        <v>64</v>
      </c>
      <c r="AB37" s="1754">
        <f t="shared" si="5"/>
        <v>0.54338597384955001</v>
      </c>
      <c r="AC37" s="1754">
        <f t="shared" si="7"/>
        <v>0.54550857530989982</v>
      </c>
      <c r="AD37" s="1768">
        <v>117.78</v>
      </c>
      <c r="AE37" s="1768">
        <v>66.5</v>
      </c>
      <c r="AF37" s="1754">
        <f t="shared" si="6"/>
        <v>0.56461198845304805</v>
      </c>
    </row>
    <row r="38" spans="1:32">
      <c r="A38" s="1766" t="s">
        <v>3027</v>
      </c>
      <c r="B38" s="1749">
        <v>1240</v>
      </c>
      <c r="C38" s="1749">
        <v>35</v>
      </c>
      <c r="D38" s="1767">
        <v>33</v>
      </c>
      <c r="E38" s="1768" t="s">
        <v>3491</v>
      </c>
      <c r="F38" s="1768" t="s">
        <v>1809</v>
      </c>
      <c r="G38" s="1768" t="s">
        <v>2290</v>
      </c>
      <c r="H38" s="1768" t="s">
        <v>2289</v>
      </c>
      <c r="I38" s="1768">
        <v>11</v>
      </c>
      <c r="J38" s="1768">
        <v>118</v>
      </c>
      <c r="K38" s="1768">
        <v>118</v>
      </c>
      <c r="L38" s="1768">
        <v>113.68</v>
      </c>
      <c r="M38" s="1754">
        <f t="shared" si="0"/>
        <v>0.9633898305084746</v>
      </c>
      <c r="N38" s="1768">
        <v>118</v>
      </c>
      <c r="O38" s="1768">
        <v>88.24</v>
      </c>
      <c r="P38" s="1754">
        <f t="shared" si="1"/>
        <v>0.7477966101694915</v>
      </c>
      <c r="Q38" s="1768">
        <v>118</v>
      </c>
      <c r="R38" s="1768">
        <v>83.5</v>
      </c>
      <c r="S38" s="1754">
        <f t="shared" si="2"/>
        <v>0.7076271186440678</v>
      </c>
      <c r="T38" s="1768">
        <v>118</v>
      </c>
      <c r="U38" s="1768">
        <v>92.44</v>
      </c>
      <c r="V38" s="1754">
        <f t="shared" si="3"/>
        <v>0.78338983050847455</v>
      </c>
      <c r="W38" s="1768">
        <v>118</v>
      </c>
      <c r="X38" s="1768">
        <v>88.94</v>
      </c>
      <c r="Y38" s="1754">
        <f t="shared" si="4"/>
        <v>0.75372881355932198</v>
      </c>
      <c r="Z38" s="1768">
        <v>118</v>
      </c>
      <c r="AA38" s="1768">
        <v>94.56</v>
      </c>
      <c r="AB38" s="1754">
        <f t="shared" si="5"/>
        <v>0.80135593220338985</v>
      </c>
      <c r="AC38" s="1754">
        <f t="shared" si="7"/>
        <v>0.79288135593220344</v>
      </c>
      <c r="AD38" s="1768">
        <v>118</v>
      </c>
      <c r="AE38" s="1768">
        <v>98</v>
      </c>
      <c r="AF38" s="1754">
        <f t="shared" si="6"/>
        <v>0.83050847457627119</v>
      </c>
    </row>
    <row r="39" spans="1:32">
      <c r="A39" s="1766" t="s">
        <v>3028</v>
      </c>
      <c r="B39" s="1749">
        <v>1240</v>
      </c>
      <c r="C39" s="1749">
        <v>43</v>
      </c>
      <c r="D39" s="1764">
        <v>34</v>
      </c>
      <c r="E39" s="1768" t="s">
        <v>3492</v>
      </c>
      <c r="F39" s="1768" t="s">
        <v>1811</v>
      </c>
      <c r="G39" s="1768" t="s">
        <v>2290</v>
      </c>
      <c r="H39" s="1768" t="s">
        <v>2289</v>
      </c>
      <c r="I39" s="1768">
        <v>0.4</v>
      </c>
      <c r="J39" s="1768">
        <v>118</v>
      </c>
      <c r="K39" s="1768">
        <v>118</v>
      </c>
      <c r="L39" s="1768">
        <v>65.92</v>
      </c>
      <c r="M39" s="1754">
        <f t="shared" si="0"/>
        <v>0.55864406779661013</v>
      </c>
      <c r="N39" s="1768">
        <v>118</v>
      </c>
      <c r="O39" s="1768">
        <v>64.400000000000006</v>
      </c>
      <c r="P39" s="1754">
        <f t="shared" si="1"/>
        <v>0.54576271186440684</v>
      </c>
      <c r="Q39" s="1768">
        <v>118</v>
      </c>
      <c r="R39" s="1768">
        <v>66.400000000000006</v>
      </c>
      <c r="S39" s="1754">
        <f t="shared" si="2"/>
        <v>0.56271186440677967</v>
      </c>
      <c r="T39" s="1768">
        <v>118</v>
      </c>
      <c r="U39" s="1768">
        <v>65.2</v>
      </c>
      <c r="V39" s="1754">
        <f t="shared" si="3"/>
        <v>0.55254237288135599</v>
      </c>
      <c r="W39" s="1768">
        <v>118</v>
      </c>
      <c r="X39" s="1768">
        <v>67.2</v>
      </c>
      <c r="Y39" s="1754">
        <f t="shared" si="4"/>
        <v>0.56949152542372883</v>
      </c>
      <c r="Z39" s="1768">
        <v>118</v>
      </c>
      <c r="AA39" s="1768">
        <v>62.8</v>
      </c>
      <c r="AB39" s="1754">
        <f t="shared" si="5"/>
        <v>0.53220338983050841</v>
      </c>
      <c r="AC39" s="1754">
        <f t="shared" si="7"/>
        <v>0.55355932203389835</v>
      </c>
      <c r="AD39" s="1768">
        <v>118</v>
      </c>
      <c r="AE39" s="1768">
        <v>74.239999999999995</v>
      </c>
      <c r="AF39" s="1754">
        <f t="shared" si="6"/>
        <v>0.62915254237288132</v>
      </c>
    </row>
    <row r="40" spans="1:32">
      <c r="A40" s="1766" t="s">
        <v>3029</v>
      </c>
      <c r="B40" s="1749">
        <v>1260</v>
      </c>
      <c r="C40" s="1749">
        <v>2</v>
      </c>
      <c r="D40" s="1767">
        <v>35</v>
      </c>
      <c r="E40" s="1768" t="s">
        <v>3493</v>
      </c>
      <c r="F40" s="1768" t="s">
        <v>1555</v>
      </c>
      <c r="G40" s="1768" t="s">
        <v>2290</v>
      </c>
      <c r="H40" s="1768" t="s">
        <v>1512</v>
      </c>
      <c r="I40" s="1768">
        <v>11</v>
      </c>
      <c r="J40" s="1768">
        <v>118</v>
      </c>
      <c r="K40" s="1768">
        <v>118</v>
      </c>
      <c r="L40" s="1768">
        <v>12.16</v>
      </c>
      <c r="M40" s="1754">
        <f t="shared" si="0"/>
        <v>0.10305084745762712</v>
      </c>
      <c r="N40" s="1768">
        <v>118</v>
      </c>
      <c r="O40" s="1768">
        <v>10.56</v>
      </c>
      <c r="P40" s="1754">
        <f t="shared" si="1"/>
        <v>8.9491525423728818E-2</v>
      </c>
      <c r="Q40" s="1768">
        <v>118</v>
      </c>
      <c r="R40" s="1768">
        <v>10.24</v>
      </c>
      <c r="S40" s="1754">
        <f t="shared" si="2"/>
        <v>8.6779661016949158E-2</v>
      </c>
      <c r="T40" s="1768">
        <v>118</v>
      </c>
      <c r="U40" s="1768">
        <v>10</v>
      </c>
      <c r="V40" s="1754">
        <f t="shared" si="3"/>
        <v>8.4745762711864403E-2</v>
      </c>
      <c r="W40" s="1768">
        <v>118</v>
      </c>
      <c r="X40" s="1768">
        <v>10</v>
      </c>
      <c r="Y40" s="1754">
        <f t="shared" si="4"/>
        <v>8.4745762711864403E-2</v>
      </c>
      <c r="Z40" s="1768">
        <v>118</v>
      </c>
      <c r="AA40" s="1768">
        <v>8</v>
      </c>
      <c r="AB40" s="1754">
        <f t="shared" si="5"/>
        <v>6.7796610169491525E-2</v>
      </c>
      <c r="AC40" s="1754">
        <f t="shared" si="7"/>
        <v>8.610169491525424E-2</v>
      </c>
      <c r="AD40" s="1768">
        <v>118</v>
      </c>
      <c r="AE40" s="1768">
        <v>9.2799999999999994</v>
      </c>
      <c r="AF40" s="1754">
        <f t="shared" si="6"/>
        <v>7.8644067796610165E-2</v>
      </c>
    </row>
    <row r="41" spans="1:32">
      <c r="A41" s="1766" t="s">
        <v>3030</v>
      </c>
      <c r="B41" s="1749">
        <v>6220</v>
      </c>
      <c r="C41" s="1749">
        <v>152</v>
      </c>
      <c r="D41" s="1767">
        <v>36</v>
      </c>
      <c r="E41" s="1768" t="s">
        <v>3494</v>
      </c>
      <c r="F41" s="1768" t="s">
        <v>1420</v>
      </c>
      <c r="G41" s="1768" t="s">
        <v>2290</v>
      </c>
      <c r="H41" s="1768" t="s">
        <v>1512</v>
      </c>
      <c r="I41" s="1768">
        <v>11</v>
      </c>
      <c r="J41" s="1768">
        <v>118</v>
      </c>
      <c r="K41" s="1768">
        <v>118</v>
      </c>
      <c r="L41" s="1768">
        <v>29.56</v>
      </c>
      <c r="M41" s="1754">
        <f t="shared" si="0"/>
        <v>0.25050847457627118</v>
      </c>
      <c r="N41" s="1768">
        <v>118</v>
      </c>
      <c r="O41" s="1768">
        <v>34.06</v>
      </c>
      <c r="P41" s="1754">
        <f t="shared" si="1"/>
        <v>0.28864406779661017</v>
      </c>
      <c r="Q41" s="1768">
        <v>118</v>
      </c>
      <c r="R41" s="1768">
        <v>29.18</v>
      </c>
      <c r="S41" s="1754">
        <f t="shared" si="2"/>
        <v>0.24728813559322033</v>
      </c>
      <c r="T41" s="1768">
        <v>118</v>
      </c>
      <c r="U41" s="1768">
        <v>28.06</v>
      </c>
      <c r="V41" s="1754">
        <f t="shared" si="3"/>
        <v>0.23779661016949152</v>
      </c>
      <c r="W41" s="1768">
        <v>118</v>
      </c>
      <c r="X41" s="1768">
        <v>27.56</v>
      </c>
      <c r="Y41" s="1754">
        <f t="shared" si="4"/>
        <v>0.23355932203389829</v>
      </c>
      <c r="Z41" s="1768">
        <v>118</v>
      </c>
      <c r="AA41" s="1768">
        <v>30</v>
      </c>
      <c r="AB41" s="1754">
        <f t="shared" si="5"/>
        <v>0.25423728813559321</v>
      </c>
      <c r="AC41" s="1754">
        <f t="shared" si="7"/>
        <v>0.25200564971751416</v>
      </c>
      <c r="AD41" s="1768">
        <v>118</v>
      </c>
      <c r="AE41" s="1768">
        <v>30.12</v>
      </c>
      <c r="AF41" s="1754">
        <f t="shared" si="6"/>
        <v>0.25525423728813562</v>
      </c>
    </row>
    <row r="42" spans="1:32">
      <c r="A42" s="1766" t="s">
        <v>3031</v>
      </c>
      <c r="B42" s="1749">
        <v>1250</v>
      </c>
      <c r="C42" s="1749">
        <v>21</v>
      </c>
      <c r="D42" s="1764">
        <v>37</v>
      </c>
      <c r="E42" s="1768" t="s">
        <v>3495</v>
      </c>
      <c r="F42" s="1768" t="s">
        <v>1440</v>
      </c>
      <c r="G42" s="1768" t="s">
        <v>2290</v>
      </c>
      <c r="H42" s="1768" t="s">
        <v>2289</v>
      </c>
      <c r="I42" s="1768">
        <v>11</v>
      </c>
      <c r="J42" s="1768">
        <v>118.4</v>
      </c>
      <c r="K42" s="1768">
        <v>118.4</v>
      </c>
      <c r="L42" s="1768">
        <v>113.4</v>
      </c>
      <c r="M42" s="1754">
        <f t="shared" si="0"/>
        <v>0.95777027027027029</v>
      </c>
      <c r="N42" s="1768">
        <v>118.4</v>
      </c>
      <c r="O42" s="1768">
        <v>106.6</v>
      </c>
      <c r="P42" s="1754">
        <f t="shared" si="1"/>
        <v>0.90033783783783772</v>
      </c>
      <c r="Q42" s="1768">
        <v>118.4</v>
      </c>
      <c r="R42" s="1768">
        <v>116.8</v>
      </c>
      <c r="S42" s="1754">
        <f t="shared" si="2"/>
        <v>0.9864864864864864</v>
      </c>
      <c r="T42" s="1768">
        <v>118.4</v>
      </c>
      <c r="U42" s="1768">
        <v>252</v>
      </c>
      <c r="V42" s="1754">
        <f t="shared" si="3"/>
        <v>2.1283783783783781</v>
      </c>
      <c r="W42" s="1768">
        <v>118.4</v>
      </c>
      <c r="X42" s="1768">
        <v>246</v>
      </c>
      <c r="Y42" s="1754">
        <f t="shared" si="4"/>
        <v>2.0777027027027026</v>
      </c>
      <c r="Z42" s="1768">
        <v>118.4</v>
      </c>
      <c r="AA42" s="1768">
        <v>186</v>
      </c>
      <c r="AB42" s="1754">
        <f t="shared" si="5"/>
        <v>1.5709459459459458</v>
      </c>
      <c r="AC42" s="1754">
        <f t="shared" si="7"/>
        <v>1.4369369369369369</v>
      </c>
      <c r="AD42" s="1768">
        <v>118.4</v>
      </c>
      <c r="AE42" s="1768">
        <v>172</v>
      </c>
      <c r="AF42" s="1754">
        <f t="shared" si="6"/>
        <v>1.4527027027027026</v>
      </c>
    </row>
    <row r="43" spans="1:32">
      <c r="A43" s="1766" t="s">
        <v>3032</v>
      </c>
      <c r="B43" s="1749">
        <v>1250</v>
      </c>
      <c r="C43" s="1749">
        <v>22</v>
      </c>
      <c r="D43" s="1767">
        <v>38</v>
      </c>
      <c r="E43" s="1768" t="s">
        <v>3496</v>
      </c>
      <c r="F43" s="1768" t="s">
        <v>1441</v>
      </c>
      <c r="G43" s="1768" t="s">
        <v>2290</v>
      </c>
      <c r="H43" s="1768" t="s">
        <v>2289</v>
      </c>
      <c r="I43" s="1768">
        <v>33</v>
      </c>
      <c r="J43" s="1768">
        <v>118.5</v>
      </c>
      <c r="K43" s="1768">
        <v>118.5</v>
      </c>
      <c r="L43" s="1768">
        <v>204</v>
      </c>
      <c r="M43" s="1754">
        <f t="shared" si="0"/>
        <v>1.7215189873417722</v>
      </c>
      <c r="N43" s="1768">
        <v>118.5</v>
      </c>
      <c r="O43" s="1768">
        <v>186</v>
      </c>
      <c r="P43" s="1754">
        <f t="shared" si="1"/>
        <v>1.5696202531645569</v>
      </c>
      <c r="Q43" s="1768">
        <v>118.5</v>
      </c>
      <c r="R43" s="1768">
        <v>162</v>
      </c>
      <c r="S43" s="1754">
        <f t="shared" si="2"/>
        <v>1.3670886075949367</v>
      </c>
      <c r="T43" s="1768">
        <v>118.5</v>
      </c>
      <c r="U43" s="1768">
        <v>186</v>
      </c>
      <c r="V43" s="1754">
        <f t="shared" si="3"/>
        <v>1.5696202531645569</v>
      </c>
      <c r="W43" s="1768">
        <v>118.5</v>
      </c>
      <c r="X43" s="1768">
        <v>139.19999999999999</v>
      </c>
      <c r="Y43" s="1754">
        <f t="shared" si="4"/>
        <v>1.1746835443037973</v>
      </c>
      <c r="Z43" s="1768">
        <v>118.5</v>
      </c>
      <c r="AA43" s="1768">
        <v>204</v>
      </c>
      <c r="AB43" s="1754">
        <f t="shared" si="5"/>
        <v>1.7215189873417722</v>
      </c>
      <c r="AC43" s="1754">
        <f t="shared" si="7"/>
        <v>1.5206751054852321</v>
      </c>
      <c r="AD43" s="1768">
        <v>118.5</v>
      </c>
      <c r="AE43" s="1768">
        <v>122.4</v>
      </c>
      <c r="AF43" s="1754">
        <f t="shared" si="6"/>
        <v>1.0329113924050632</v>
      </c>
    </row>
    <row r="44" spans="1:32">
      <c r="A44" s="1766" t="s">
        <v>3033</v>
      </c>
      <c r="B44" s="1749">
        <v>1210</v>
      </c>
      <c r="C44" s="1749">
        <v>29</v>
      </c>
      <c r="D44" s="1767">
        <v>39</v>
      </c>
      <c r="E44" s="1768" t="s">
        <v>3497</v>
      </c>
      <c r="F44" s="1768" t="s">
        <v>1426</v>
      </c>
      <c r="G44" s="1768" t="s">
        <v>2290</v>
      </c>
      <c r="H44" s="1768" t="s">
        <v>2289</v>
      </c>
      <c r="I44" s="1768">
        <v>11</v>
      </c>
      <c r="J44" s="1768">
        <v>119</v>
      </c>
      <c r="K44" s="1768">
        <v>119</v>
      </c>
      <c r="L44" s="1768">
        <v>117.2</v>
      </c>
      <c r="M44" s="1754">
        <f t="shared" si="0"/>
        <v>0.98487394957983199</v>
      </c>
      <c r="N44" s="1768">
        <v>119</v>
      </c>
      <c r="O44" s="1768">
        <v>1.2</v>
      </c>
      <c r="P44" s="1754">
        <f t="shared" si="1"/>
        <v>1.0084033613445377E-2</v>
      </c>
      <c r="Q44" s="1768">
        <v>119</v>
      </c>
      <c r="R44" s="1768">
        <v>3.2</v>
      </c>
      <c r="S44" s="1754">
        <f t="shared" si="2"/>
        <v>2.689075630252101E-2</v>
      </c>
      <c r="T44" s="1768">
        <v>119</v>
      </c>
      <c r="U44" s="1768">
        <v>13.2</v>
      </c>
      <c r="V44" s="1754">
        <f t="shared" si="3"/>
        <v>0.11092436974789915</v>
      </c>
      <c r="W44" s="1768">
        <v>119</v>
      </c>
      <c r="X44" s="1768">
        <v>92.8</v>
      </c>
      <c r="Y44" s="1754">
        <f t="shared" si="4"/>
        <v>0.77983193277310925</v>
      </c>
      <c r="Z44" s="1768">
        <v>119</v>
      </c>
      <c r="AA44" s="1768">
        <v>92.8</v>
      </c>
      <c r="AB44" s="1754">
        <f t="shared" si="5"/>
        <v>0.77983193277310925</v>
      </c>
      <c r="AC44" s="1754">
        <f t="shared" si="7"/>
        <v>0.4487394957983194</v>
      </c>
      <c r="AD44" s="1768">
        <v>119</v>
      </c>
      <c r="AE44" s="1768">
        <v>3.2</v>
      </c>
      <c r="AF44" s="1754">
        <f t="shared" si="6"/>
        <v>2.689075630252101E-2</v>
      </c>
    </row>
    <row r="45" spans="1:32">
      <c r="A45" s="1766" t="s">
        <v>3034</v>
      </c>
      <c r="B45" s="1749">
        <v>1240</v>
      </c>
      <c r="C45" s="1749">
        <v>41</v>
      </c>
      <c r="D45" s="1764">
        <v>40</v>
      </c>
      <c r="E45" s="1768" t="s">
        <v>3498</v>
      </c>
      <c r="F45" s="1768" t="s">
        <v>1810</v>
      </c>
      <c r="G45" s="1768" t="s">
        <v>2290</v>
      </c>
      <c r="H45" s="1768" t="s">
        <v>2289</v>
      </c>
      <c r="I45" s="1768">
        <v>11</v>
      </c>
      <c r="J45" s="1768">
        <v>119</v>
      </c>
      <c r="K45" s="1768">
        <v>119</v>
      </c>
      <c r="L45" s="1768">
        <v>23</v>
      </c>
      <c r="M45" s="1754">
        <f t="shared" si="0"/>
        <v>0.19327731092436976</v>
      </c>
      <c r="N45" s="1768">
        <v>119</v>
      </c>
      <c r="O45" s="1768">
        <v>25.2</v>
      </c>
      <c r="P45" s="1754">
        <f t="shared" si="1"/>
        <v>0.21176470588235294</v>
      </c>
      <c r="Q45" s="1768">
        <v>119</v>
      </c>
      <c r="R45" s="1768">
        <v>51.6</v>
      </c>
      <c r="S45" s="1754">
        <f t="shared" si="2"/>
        <v>0.43361344537815127</v>
      </c>
      <c r="T45" s="1768">
        <v>119</v>
      </c>
      <c r="U45" s="1768">
        <v>33</v>
      </c>
      <c r="V45" s="1754">
        <f t="shared" si="3"/>
        <v>0.27731092436974791</v>
      </c>
      <c r="W45" s="1768">
        <v>119</v>
      </c>
      <c r="X45" s="1768">
        <v>44</v>
      </c>
      <c r="Y45" s="1754">
        <f t="shared" si="4"/>
        <v>0.36974789915966388</v>
      </c>
      <c r="Z45" s="1768">
        <v>119</v>
      </c>
      <c r="AA45" s="1768">
        <v>41</v>
      </c>
      <c r="AB45" s="1754">
        <f t="shared" si="5"/>
        <v>0.34453781512605042</v>
      </c>
      <c r="AC45" s="1754">
        <f t="shared" si="7"/>
        <v>0.30504201680672272</v>
      </c>
      <c r="AD45" s="1768">
        <v>119</v>
      </c>
      <c r="AE45" s="1768">
        <v>29.8</v>
      </c>
      <c r="AF45" s="1754">
        <f t="shared" si="6"/>
        <v>0.25042016806722689</v>
      </c>
    </row>
    <row r="46" spans="1:32">
      <c r="A46" s="1766" t="s">
        <v>3035</v>
      </c>
      <c r="B46" s="1749">
        <v>1230</v>
      </c>
      <c r="C46" s="1749">
        <v>74</v>
      </c>
      <c r="D46" s="1767">
        <v>41</v>
      </c>
      <c r="E46" s="1768" t="s">
        <v>3499</v>
      </c>
      <c r="F46" s="1768" t="s">
        <v>1787</v>
      </c>
      <c r="G46" s="1768" t="s">
        <v>2290</v>
      </c>
      <c r="H46" s="1768" t="s">
        <v>2374</v>
      </c>
      <c r="I46" s="1768">
        <v>11</v>
      </c>
      <c r="J46" s="1768">
        <v>119.6</v>
      </c>
      <c r="K46" s="1768">
        <v>119.6</v>
      </c>
      <c r="L46" s="1768">
        <v>135.6</v>
      </c>
      <c r="M46" s="1754">
        <f t="shared" si="0"/>
        <v>1.1337792642140467</v>
      </c>
      <c r="N46" s="1768">
        <v>119.6</v>
      </c>
      <c r="O46" s="1768">
        <v>170</v>
      </c>
      <c r="P46" s="1754">
        <f t="shared" si="1"/>
        <v>1.4214046822742477</v>
      </c>
      <c r="Q46" s="1768">
        <v>119.6</v>
      </c>
      <c r="R46" s="1768">
        <v>191.2</v>
      </c>
      <c r="S46" s="1754">
        <f t="shared" si="2"/>
        <v>1.5986622073578596</v>
      </c>
      <c r="T46" s="1768">
        <v>119.6</v>
      </c>
      <c r="U46" s="1768">
        <v>136.80000000000001</v>
      </c>
      <c r="V46" s="1754">
        <f t="shared" si="3"/>
        <v>1.1438127090301005</v>
      </c>
      <c r="W46" s="1768">
        <v>119.6</v>
      </c>
      <c r="X46" s="1768">
        <v>152</v>
      </c>
      <c r="Y46" s="1754">
        <f t="shared" si="4"/>
        <v>1.2709030100334449</v>
      </c>
      <c r="Z46" s="1768">
        <v>119.6</v>
      </c>
      <c r="AA46" s="1768">
        <v>144</v>
      </c>
      <c r="AB46" s="1754">
        <f t="shared" si="5"/>
        <v>1.2040133779264215</v>
      </c>
      <c r="AC46" s="1754">
        <f t="shared" si="7"/>
        <v>1.2954292084726868</v>
      </c>
      <c r="AD46" s="1768">
        <v>119.6</v>
      </c>
      <c r="AE46" s="1768">
        <v>60</v>
      </c>
      <c r="AF46" s="1754">
        <f t="shared" si="6"/>
        <v>0.50167224080267558</v>
      </c>
    </row>
    <row r="47" spans="1:32">
      <c r="A47" s="1766" t="s">
        <v>3036</v>
      </c>
      <c r="B47" s="1749">
        <v>1230</v>
      </c>
      <c r="C47" s="1749">
        <v>77</v>
      </c>
      <c r="D47" s="1767">
        <v>42</v>
      </c>
      <c r="E47" s="1768" t="s">
        <v>3500</v>
      </c>
      <c r="F47" s="1768" t="s">
        <v>1885</v>
      </c>
      <c r="G47" s="1768" t="s">
        <v>2290</v>
      </c>
      <c r="H47" s="1768" t="s">
        <v>2289</v>
      </c>
      <c r="I47" s="1768">
        <v>11</v>
      </c>
      <c r="J47" s="1768">
        <v>120</v>
      </c>
      <c r="K47" s="1768">
        <v>120</v>
      </c>
      <c r="L47" s="1768">
        <v>7.2</v>
      </c>
      <c r="M47" s="1754">
        <f t="shared" si="0"/>
        <v>6.0000000000000005E-2</v>
      </c>
      <c r="N47" s="1768">
        <v>120</v>
      </c>
      <c r="O47" s="1768">
        <v>8</v>
      </c>
      <c r="P47" s="1754">
        <f t="shared" si="1"/>
        <v>6.6666666666666666E-2</v>
      </c>
      <c r="Q47" s="1768">
        <v>120</v>
      </c>
      <c r="R47" s="1768">
        <v>110.16</v>
      </c>
      <c r="S47" s="1754">
        <f t="shared" si="2"/>
        <v>0.91799999999999993</v>
      </c>
      <c r="T47" s="1768">
        <v>120</v>
      </c>
      <c r="U47" s="1768">
        <v>100.72</v>
      </c>
      <c r="V47" s="1754">
        <f t="shared" si="3"/>
        <v>0.83933333333333338</v>
      </c>
      <c r="W47" s="1768">
        <v>120</v>
      </c>
      <c r="X47" s="1768">
        <v>103.68</v>
      </c>
      <c r="Y47" s="1754">
        <f t="shared" si="4"/>
        <v>0.8640000000000001</v>
      </c>
      <c r="Z47" s="1768">
        <v>120</v>
      </c>
      <c r="AA47" s="1768">
        <v>101.52</v>
      </c>
      <c r="AB47" s="1754">
        <f t="shared" si="5"/>
        <v>0.84599999999999997</v>
      </c>
      <c r="AC47" s="1754">
        <f t="shared" si="7"/>
        <v>0.59899999999999998</v>
      </c>
      <c r="AD47" s="1768">
        <v>120</v>
      </c>
      <c r="AE47" s="1768">
        <v>102.88</v>
      </c>
      <c r="AF47" s="1754">
        <f t="shared" si="6"/>
        <v>0.85733333333333328</v>
      </c>
    </row>
    <row r="48" spans="1:32">
      <c r="A48" s="1766" t="s">
        <v>3037</v>
      </c>
      <c r="B48" s="1749">
        <v>6150</v>
      </c>
      <c r="C48" s="1749">
        <v>4</v>
      </c>
      <c r="D48" s="1764">
        <v>43</v>
      </c>
      <c r="E48" s="1768" t="s">
        <v>3501</v>
      </c>
      <c r="F48" s="1768" t="s">
        <v>1024</v>
      </c>
      <c r="G48" s="1768" t="s">
        <v>2290</v>
      </c>
      <c r="H48" s="1768" t="s">
        <v>1512</v>
      </c>
      <c r="I48" s="1768">
        <v>11</v>
      </c>
      <c r="J48" s="1768">
        <v>120</v>
      </c>
      <c r="K48" s="1768">
        <v>120</v>
      </c>
      <c r="L48" s="1768">
        <v>410</v>
      </c>
      <c r="M48" s="1754">
        <f t="shared" si="0"/>
        <v>3.4166666666666665</v>
      </c>
      <c r="N48" s="1768">
        <v>120</v>
      </c>
      <c r="O48" s="1768">
        <v>390</v>
      </c>
      <c r="P48" s="1754">
        <f t="shared" si="1"/>
        <v>3.25</v>
      </c>
      <c r="Q48" s="1768">
        <v>120</v>
      </c>
      <c r="R48" s="1768">
        <v>430</v>
      </c>
      <c r="S48" s="1754">
        <f t="shared" si="2"/>
        <v>3.5833333333333335</v>
      </c>
      <c r="T48" s="1768">
        <v>120</v>
      </c>
      <c r="U48" s="1768">
        <v>440</v>
      </c>
      <c r="V48" s="1754">
        <f t="shared" si="3"/>
        <v>3.6666666666666665</v>
      </c>
      <c r="W48" s="1768">
        <v>120</v>
      </c>
      <c r="X48" s="1768">
        <v>96</v>
      </c>
      <c r="Y48" s="1754">
        <f t="shared" si="4"/>
        <v>0.8</v>
      </c>
      <c r="Z48" s="1768">
        <v>120</v>
      </c>
      <c r="AA48" s="1768">
        <v>430.7</v>
      </c>
      <c r="AB48" s="1754">
        <f t="shared" si="5"/>
        <v>3.5891666666666664</v>
      </c>
      <c r="AC48" s="1754">
        <f t="shared" si="7"/>
        <v>3.0509722222222218</v>
      </c>
      <c r="AD48" s="1768">
        <v>120</v>
      </c>
      <c r="AE48" s="1768">
        <v>442.2</v>
      </c>
      <c r="AF48" s="1754">
        <f t="shared" si="6"/>
        <v>3.6850000000000001</v>
      </c>
    </row>
    <row r="49" spans="1:32">
      <c r="A49" s="1766" t="s">
        <v>3038</v>
      </c>
      <c r="B49" s="1749">
        <v>6150</v>
      </c>
      <c r="C49" s="1749">
        <v>6</v>
      </c>
      <c r="D49" s="1767">
        <v>44</v>
      </c>
      <c r="E49" s="1768" t="s">
        <v>3502</v>
      </c>
      <c r="F49" s="1768" t="s">
        <v>1280</v>
      </c>
      <c r="G49" s="1768" t="s">
        <v>2290</v>
      </c>
      <c r="H49" s="1768" t="s">
        <v>2289</v>
      </c>
      <c r="I49" s="1768">
        <v>33</v>
      </c>
      <c r="J49" s="1768">
        <v>120</v>
      </c>
      <c r="K49" s="1768">
        <v>120</v>
      </c>
      <c r="L49" s="1768">
        <v>13.2</v>
      </c>
      <c r="M49" s="1754">
        <f t="shared" si="0"/>
        <v>0.11</v>
      </c>
      <c r="N49" s="1768">
        <v>120</v>
      </c>
      <c r="O49" s="1768">
        <v>9.6</v>
      </c>
      <c r="P49" s="1754">
        <f t="shared" si="1"/>
        <v>0.08</v>
      </c>
      <c r="Q49" s="1768">
        <v>120</v>
      </c>
      <c r="R49" s="1768">
        <v>8.4</v>
      </c>
      <c r="S49" s="1754">
        <f t="shared" si="2"/>
        <v>7.0000000000000007E-2</v>
      </c>
      <c r="T49" s="1768">
        <v>120</v>
      </c>
      <c r="U49" s="1768">
        <v>9.6</v>
      </c>
      <c r="V49" s="1754">
        <f t="shared" si="3"/>
        <v>0.08</v>
      </c>
      <c r="W49" s="1768">
        <v>120</v>
      </c>
      <c r="X49" s="1768">
        <v>10.8</v>
      </c>
      <c r="Y49" s="1754">
        <f t="shared" si="4"/>
        <v>9.0000000000000011E-2</v>
      </c>
      <c r="Z49" s="1768">
        <v>120</v>
      </c>
      <c r="AA49" s="1768">
        <v>6</v>
      </c>
      <c r="AB49" s="1754">
        <f t="shared" si="5"/>
        <v>0.05</v>
      </c>
      <c r="AC49" s="1754">
        <f t="shared" si="7"/>
        <v>7.9999999999999988E-2</v>
      </c>
      <c r="AD49" s="1768">
        <v>120</v>
      </c>
      <c r="AE49" s="1768">
        <v>22.8</v>
      </c>
      <c r="AF49" s="1754">
        <f t="shared" si="6"/>
        <v>0.19</v>
      </c>
    </row>
    <row r="50" spans="1:32">
      <c r="A50" s="1766" t="s">
        <v>3040</v>
      </c>
      <c r="B50" s="1749">
        <v>6220</v>
      </c>
      <c r="C50" s="1749">
        <v>155</v>
      </c>
      <c r="D50" s="1767">
        <v>45</v>
      </c>
      <c r="E50" s="1768" t="s">
        <v>3503</v>
      </c>
      <c r="F50" s="1768" t="s">
        <v>1458</v>
      </c>
      <c r="G50" s="1768" t="s">
        <v>2290</v>
      </c>
      <c r="H50" s="1768" t="s">
        <v>2289</v>
      </c>
      <c r="I50" s="1768">
        <v>11</v>
      </c>
      <c r="J50" s="1768">
        <v>120</v>
      </c>
      <c r="K50" s="1768">
        <v>120</v>
      </c>
      <c r="L50" s="1768">
        <v>148.19999999999999</v>
      </c>
      <c r="M50" s="1754">
        <f t="shared" si="0"/>
        <v>1.2349999999999999</v>
      </c>
      <c r="N50" s="1768">
        <v>120</v>
      </c>
      <c r="O50" s="1768">
        <v>149.4</v>
      </c>
      <c r="P50" s="1754">
        <f t="shared" si="1"/>
        <v>1.2450000000000001</v>
      </c>
      <c r="Q50" s="1768">
        <v>120</v>
      </c>
      <c r="R50" s="1768">
        <v>157.4</v>
      </c>
      <c r="S50" s="1754">
        <f t="shared" si="2"/>
        <v>1.3116666666666668</v>
      </c>
      <c r="T50" s="1768">
        <v>120</v>
      </c>
      <c r="U50" s="1768">
        <v>151</v>
      </c>
      <c r="V50" s="1754">
        <f t="shared" si="3"/>
        <v>1.2583333333333333</v>
      </c>
      <c r="W50" s="1768">
        <v>120</v>
      </c>
      <c r="X50" s="1768">
        <v>149.4</v>
      </c>
      <c r="Y50" s="1754">
        <f t="shared" si="4"/>
        <v>1.2450000000000001</v>
      </c>
      <c r="Z50" s="1768">
        <v>120</v>
      </c>
      <c r="AA50" s="1768">
        <v>159.80000000000001</v>
      </c>
      <c r="AB50" s="1754">
        <f t="shared" si="5"/>
        <v>1.3316666666666668</v>
      </c>
      <c r="AC50" s="1754">
        <f t="shared" si="7"/>
        <v>1.2711111111111111</v>
      </c>
      <c r="AD50" s="1768">
        <v>120</v>
      </c>
      <c r="AE50" s="1768">
        <v>155.6</v>
      </c>
      <c r="AF50" s="1754">
        <f t="shared" si="6"/>
        <v>1.2966666666666666</v>
      </c>
    </row>
    <row r="51" spans="1:32">
      <c r="A51" s="1766" t="s">
        <v>3042</v>
      </c>
      <c r="B51" s="1749">
        <v>1220</v>
      </c>
      <c r="C51" s="1749">
        <v>49</v>
      </c>
      <c r="D51" s="1764">
        <v>46</v>
      </c>
      <c r="E51" s="1768" t="s">
        <v>3504</v>
      </c>
      <c r="F51" s="1768" t="s">
        <v>2412</v>
      </c>
      <c r="G51" s="1768" t="s">
        <v>2290</v>
      </c>
      <c r="H51" s="1768" t="s">
        <v>2289</v>
      </c>
      <c r="I51" s="1768">
        <v>11</v>
      </c>
      <c r="J51" s="1768">
        <v>121.4</v>
      </c>
      <c r="K51" s="1768">
        <v>121.4</v>
      </c>
      <c r="L51" s="1768">
        <v>113.2</v>
      </c>
      <c r="M51" s="1754">
        <f t="shared" si="0"/>
        <v>0.93245469522240521</v>
      </c>
      <c r="N51" s="1768">
        <v>121.4</v>
      </c>
      <c r="O51" s="1768">
        <v>133.19999999999999</v>
      </c>
      <c r="P51" s="1754">
        <f t="shared" si="1"/>
        <v>1.0971993410214167</v>
      </c>
      <c r="Q51" s="1768">
        <v>121.4</v>
      </c>
      <c r="R51" s="1768">
        <v>143.6</v>
      </c>
      <c r="S51" s="1754">
        <f t="shared" si="2"/>
        <v>1.1828665568369028</v>
      </c>
      <c r="T51" s="1768">
        <v>121.4</v>
      </c>
      <c r="U51" s="1768">
        <v>136</v>
      </c>
      <c r="V51" s="1754">
        <f t="shared" si="3"/>
        <v>1.1202635914332784</v>
      </c>
      <c r="W51" s="1768">
        <v>121.4</v>
      </c>
      <c r="X51" s="1768">
        <v>109.2</v>
      </c>
      <c r="Y51" s="1754">
        <f t="shared" si="4"/>
        <v>0.89950576606260291</v>
      </c>
      <c r="Z51" s="1768">
        <v>121.4</v>
      </c>
      <c r="AA51" s="1768">
        <v>108.8</v>
      </c>
      <c r="AB51" s="1754">
        <f t="shared" si="5"/>
        <v>0.89621087314662262</v>
      </c>
      <c r="AC51" s="1754">
        <f t="shared" si="7"/>
        <v>1.0214168039538716</v>
      </c>
      <c r="AD51" s="1768">
        <v>121.4</v>
      </c>
      <c r="AE51" s="1768">
        <v>111.2</v>
      </c>
      <c r="AF51" s="1754">
        <f t="shared" si="6"/>
        <v>0.91598023064250411</v>
      </c>
    </row>
    <row r="52" spans="1:32">
      <c r="A52" s="1766" t="s">
        <v>3043</v>
      </c>
      <c r="B52" s="1749">
        <v>1220</v>
      </c>
      <c r="C52" s="1749">
        <v>22</v>
      </c>
      <c r="D52" s="1767">
        <v>47</v>
      </c>
      <c r="E52" s="1768">
        <v>18935</v>
      </c>
      <c r="F52" s="1768" t="s">
        <v>954</v>
      </c>
      <c r="G52" s="1768" t="s">
        <v>2290</v>
      </c>
      <c r="H52" s="1768" t="s">
        <v>1512</v>
      </c>
      <c r="I52" s="1768">
        <v>11</v>
      </c>
      <c r="J52" s="1768">
        <v>122</v>
      </c>
      <c r="K52" s="1768">
        <v>122</v>
      </c>
      <c r="L52" s="1768">
        <v>69.599999999999994</v>
      </c>
      <c r="M52" s="1754">
        <f t="shared" si="0"/>
        <v>0.57049180327868843</v>
      </c>
      <c r="N52" s="1768">
        <v>122</v>
      </c>
      <c r="O52" s="1768">
        <v>72.599999999999994</v>
      </c>
      <c r="P52" s="1754">
        <f t="shared" si="1"/>
        <v>0.59508196721311468</v>
      </c>
      <c r="Q52" s="1768">
        <v>122</v>
      </c>
      <c r="R52" s="1768">
        <v>79.8</v>
      </c>
      <c r="S52" s="1754">
        <f t="shared" si="2"/>
        <v>0.65409836065573768</v>
      </c>
      <c r="T52" s="1768">
        <v>122</v>
      </c>
      <c r="U52" s="1768">
        <v>74.400000000000006</v>
      </c>
      <c r="V52" s="1754">
        <f t="shared" si="3"/>
        <v>0.60983606557377057</v>
      </c>
      <c r="W52" s="1768">
        <v>122</v>
      </c>
      <c r="X52" s="1768">
        <v>70.8</v>
      </c>
      <c r="Y52" s="1754">
        <f t="shared" si="4"/>
        <v>0.58032786885245902</v>
      </c>
      <c r="Z52" s="1768">
        <v>122</v>
      </c>
      <c r="AA52" s="1768">
        <v>75</v>
      </c>
      <c r="AB52" s="1754">
        <f t="shared" si="5"/>
        <v>0.61475409836065575</v>
      </c>
      <c r="AC52" s="1754">
        <f t="shared" si="7"/>
        <v>0.60409836065573774</v>
      </c>
      <c r="AD52" s="1768">
        <v>122</v>
      </c>
      <c r="AE52" s="1768">
        <v>71.400000000000006</v>
      </c>
      <c r="AF52" s="1754">
        <f t="shared" si="6"/>
        <v>0.58524590163934431</v>
      </c>
    </row>
    <row r="53" spans="1:32">
      <c r="A53" s="1766" t="s">
        <v>3044</v>
      </c>
      <c r="B53" s="1749">
        <v>1230</v>
      </c>
      <c r="C53" s="1749">
        <v>64</v>
      </c>
      <c r="D53" s="1767">
        <v>48</v>
      </c>
      <c r="E53" s="1768" t="s">
        <v>3505</v>
      </c>
      <c r="F53" s="1768" t="s">
        <v>1147</v>
      </c>
      <c r="G53" s="1768" t="s">
        <v>2290</v>
      </c>
      <c r="H53" s="1768" t="s">
        <v>1512</v>
      </c>
      <c r="I53" s="1768">
        <v>11</v>
      </c>
      <c r="J53" s="1768">
        <v>122</v>
      </c>
      <c r="K53" s="1768">
        <v>122</v>
      </c>
      <c r="L53" s="1768">
        <v>141.06</v>
      </c>
      <c r="M53" s="1754">
        <f t="shared" si="0"/>
        <v>1.1562295081967213</v>
      </c>
      <c r="N53" s="1768">
        <v>122</v>
      </c>
      <c r="O53" s="1768">
        <v>101</v>
      </c>
      <c r="P53" s="1754">
        <f t="shared" si="1"/>
        <v>0.82786885245901642</v>
      </c>
      <c r="Q53" s="1768">
        <v>122</v>
      </c>
      <c r="R53" s="1768">
        <v>101.12</v>
      </c>
      <c r="S53" s="1754">
        <f t="shared" si="2"/>
        <v>0.82885245901639348</v>
      </c>
      <c r="T53" s="1768">
        <v>122</v>
      </c>
      <c r="U53" s="1768">
        <v>125.88</v>
      </c>
      <c r="V53" s="1754">
        <f t="shared" si="3"/>
        <v>1.0318032786885245</v>
      </c>
      <c r="W53" s="1768">
        <v>122</v>
      </c>
      <c r="X53" s="1768">
        <v>132.18</v>
      </c>
      <c r="Y53" s="1754">
        <f t="shared" si="4"/>
        <v>1.0834426229508198</v>
      </c>
      <c r="Z53" s="1768">
        <v>122</v>
      </c>
      <c r="AA53" s="1768">
        <v>158.74</v>
      </c>
      <c r="AB53" s="1754">
        <f t="shared" si="5"/>
        <v>1.3011475409836066</v>
      </c>
      <c r="AC53" s="1754">
        <f t="shared" si="7"/>
        <v>1.038224043715847</v>
      </c>
      <c r="AD53" s="1768">
        <v>122</v>
      </c>
      <c r="AE53" s="1768">
        <v>122.82</v>
      </c>
      <c r="AF53" s="1754">
        <f t="shared" si="6"/>
        <v>1.0067213114754099</v>
      </c>
    </row>
    <row r="54" spans="1:32">
      <c r="A54" s="1766" t="s">
        <v>3045</v>
      </c>
      <c r="B54" s="1749">
        <v>6110</v>
      </c>
      <c r="C54" s="1749">
        <v>64</v>
      </c>
      <c r="D54" s="1764">
        <v>49</v>
      </c>
      <c r="E54" s="1768" t="s">
        <v>3506</v>
      </c>
      <c r="F54" s="1768" t="s">
        <v>1450</v>
      </c>
      <c r="G54" s="1768" t="s">
        <v>2290</v>
      </c>
      <c r="H54" s="1768" t="s">
        <v>2289</v>
      </c>
      <c r="I54" s="1768">
        <v>11</v>
      </c>
      <c r="J54" s="1768">
        <v>122</v>
      </c>
      <c r="K54" s="1768">
        <v>122</v>
      </c>
      <c r="L54" s="1768">
        <v>42.4</v>
      </c>
      <c r="M54" s="1754">
        <f t="shared" si="0"/>
        <v>0.34754098360655739</v>
      </c>
      <c r="N54" s="1768">
        <v>122</v>
      </c>
      <c r="O54" s="1768">
        <v>46</v>
      </c>
      <c r="P54" s="1754">
        <f t="shared" si="1"/>
        <v>0.37704918032786883</v>
      </c>
      <c r="Q54" s="1768">
        <v>122</v>
      </c>
      <c r="R54" s="1768">
        <v>48</v>
      </c>
      <c r="S54" s="1754">
        <f t="shared" si="2"/>
        <v>0.39344262295081966</v>
      </c>
      <c r="T54" s="1768">
        <v>122</v>
      </c>
      <c r="U54" s="1768">
        <v>42.8</v>
      </c>
      <c r="V54" s="1754">
        <f t="shared" si="3"/>
        <v>0.35081967213114751</v>
      </c>
      <c r="W54" s="1768">
        <v>122</v>
      </c>
      <c r="X54" s="1768">
        <v>43.6</v>
      </c>
      <c r="Y54" s="1754">
        <f t="shared" si="4"/>
        <v>0.35737704918032787</v>
      </c>
      <c r="Z54" s="1768">
        <v>122</v>
      </c>
      <c r="AA54" s="1768">
        <v>42.4</v>
      </c>
      <c r="AB54" s="1754">
        <f t="shared" si="5"/>
        <v>0.34754098360655739</v>
      </c>
      <c r="AC54" s="1754">
        <f t="shared" si="7"/>
        <v>0.36229508196721311</v>
      </c>
      <c r="AD54" s="1768">
        <v>122</v>
      </c>
      <c r="AE54" s="1768">
        <v>42.8</v>
      </c>
      <c r="AF54" s="1754">
        <f t="shared" si="6"/>
        <v>0.35081967213114751</v>
      </c>
    </row>
    <row r="55" spans="1:32">
      <c r="A55" s="1766" t="s">
        <v>3046</v>
      </c>
      <c r="B55" s="1749">
        <v>6210</v>
      </c>
      <c r="C55" s="1749">
        <v>27</v>
      </c>
      <c r="D55" s="1767">
        <v>50</v>
      </c>
      <c r="E55" s="1768" t="s">
        <v>3507</v>
      </c>
      <c r="F55" s="1768" t="s">
        <v>1158</v>
      </c>
      <c r="G55" s="1768" t="s">
        <v>2290</v>
      </c>
      <c r="H55" s="1768" t="s">
        <v>1101</v>
      </c>
      <c r="I55" s="1768">
        <v>11</v>
      </c>
      <c r="J55" s="1768">
        <v>122</v>
      </c>
      <c r="K55" s="1768">
        <v>122</v>
      </c>
      <c r="L55" s="1768">
        <v>15</v>
      </c>
      <c r="M55" s="1754">
        <f t="shared" si="0"/>
        <v>0.12295081967213115</v>
      </c>
      <c r="N55" s="1768">
        <v>122</v>
      </c>
      <c r="O55" s="1768">
        <v>13.5</v>
      </c>
      <c r="P55" s="1754">
        <f t="shared" si="1"/>
        <v>0.11065573770491803</v>
      </c>
      <c r="Q55" s="1768">
        <v>122</v>
      </c>
      <c r="R55" s="1768">
        <v>13.5</v>
      </c>
      <c r="S55" s="1754">
        <f t="shared" si="2"/>
        <v>0.11065573770491803</v>
      </c>
      <c r="T55" s="1768">
        <v>122</v>
      </c>
      <c r="U55" s="1768">
        <v>21.6</v>
      </c>
      <c r="V55" s="1754">
        <f t="shared" si="3"/>
        <v>0.17704918032786887</v>
      </c>
      <c r="W55" s="1768">
        <v>122</v>
      </c>
      <c r="X55" s="1768">
        <v>20.399999999999999</v>
      </c>
      <c r="Y55" s="1754">
        <f t="shared" si="4"/>
        <v>0.16721311475409834</v>
      </c>
      <c r="Z55" s="1768">
        <v>122</v>
      </c>
      <c r="AA55" s="1768">
        <v>19.2</v>
      </c>
      <c r="AB55" s="1754">
        <f t="shared" si="5"/>
        <v>0.15737704918032785</v>
      </c>
      <c r="AC55" s="1754">
        <f t="shared" si="7"/>
        <v>0.14098360655737704</v>
      </c>
      <c r="AD55" s="1768">
        <v>122</v>
      </c>
      <c r="AE55" s="1768">
        <v>19.8</v>
      </c>
      <c r="AF55" s="1754">
        <f t="shared" si="6"/>
        <v>0.16229508196721312</v>
      </c>
    </row>
    <row r="56" spans="1:32">
      <c r="A56" s="1766" t="s">
        <v>3047</v>
      </c>
      <c r="B56" s="1749">
        <v>1250</v>
      </c>
      <c r="C56" s="1749">
        <v>6</v>
      </c>
      <c r="D56" s="1767">
        <v>51</v>
      </c>
      <c r="E56" s="1768" t="s">
        <v>3508</v>
      </c>
      <c r="F56" s="1768" t="s">
        <v>1554</v>
      </c>
      <c r="G56" s="1768" t="s">
        <v>2290</v>
      </c>
      <c r="H56" s="1768" t="s">
        <v>2374</v>
      </c>
      <c r="I56" s="1768">
        <v>33</v>
      </c>
      <c r="J56" s="1768">
        <v>122.5</v>
      </c>
      <c r="K56" s="1768">
        <v>122.5</v>
      </c>
      <c r="L56" s="1768">
        <v>120</v>
      </c>
      <c r="M56" s="1754">
        <f t="shared" si="0"/>
        <v>0.97959183673469385</v>
      </c>
      <c r="N56" s="1768">
        <v>122.5</v>
      </c>
      <c r="O56" s="1768">
        <v>129</v>
      </c>
      <c r="P56" s="1754">
        <f t="shared" si="1"/>
        <v>1.0530612244897959</v>
      </c>
      <c r="Q56" s="1768">
        <v>122.5</v>
      </c>
      <c r="R56" s="1768">
        <v>129</v>
      </c>
      <c r="S56" s="1754">
        <f t="shared" si="2"/>
        <v>1.0530612244897959</v>
      </c>
      <c r="T56" s="1768">
        <v>122.5</v>
      </c>
      <c r="U56" s="1768">
        <v>117</v>
      </c>
      <c r="V56" s="1754">
        <f t="shared" si="3"/>
        <v>0.95510204081632655</v>
      </c>
      <c r="W56" s="1768">
        <v>122.5</v>
      </c>
      <c r="X56" s="1768">
        <v>132</v>
      </c>
      <c r="Y56" s="1754">
        <f t="shared" si="4"/>
        <v>1.0775510204081633</v>
      </c>
      <c r="Z56" s="1768">
        <v>122.5</v>
      </c>
      <c r="AA56" s="1768">
        <v>120</v>
      </c>
      <c r="AB56" s="1754">
        <f t="shared" si="5"/>
        <v>0.97959183673469385</v>
      </c>
      <c r="AC56" s="1754">
        <f t="shared" si="7"/>
        <v>1.0163265306122449</v>
      </c>
      <c r="AD56" s="1768">
        <v>122.5</v>
      </c>
      <c r="AE56" s="1768">
        <v>129</v>
      </c>
      <c r="AF56" s="1754">
        <f t="shared" si="6"/>
        <v>1.0530612244897959</v>
      </c>
    </row>
    <row r="57" spans="1:32">
      <c r="A57" s="1766" t="s">
        <v>3048</v>
      </c>
      <c r="B57" s="1749">
        <v>6220</v>
      </c>
      <c r="C57" s="1749">
        <v>158</v>
      </c>
      <c r="D57" s="1764">
        <v>52</v>
      </c>
      <c r="E57" s="1768" t="s">
        <v>3509</v>
      </c>
      <c r="F57" s="1768" t="s">
        <v>1790</v>
      </c>
      <c r="G57" s="1768" t="s">
        <v>2290</v>
      </c>
      <c r="H57" s="1768" t="s">
        <v>1562</v>
      </c>
      <c r="I57" s="1768">
        <v>11</v>
      </c>
      <c r="J57" s="1768">
        <v>123</v>
      </c>
      <c r="K57" s="1768">
        <v>123</v>
      </c>
      <c r="L57" s="1768">
        <v>53.38</v>
      </c>
      <c r="M57" s="1754">
        <f t="shared" si="0"/>
        <v>0.43398373983739841</v>
      </c>
      <c r="N57" s="1768">
        <v>123</v>
      </c>
      <c r="O57" s="1768">
        <v>38.26</v>
      </c>
      <c r="P57" s="1754">
        <f t="shared" si="1"/>
        <v>0.31105691056910567</v>
      </c>
      <c r="Q57" s="1768">
        <v>123</v>
      </c>
      <c r="R57" s="1768">
        <v>74.5</v>
      </c>
      <c r="S57" s="1754">
        <f t="shared" si="2"/>
        <v>0.60569105691056913</v>
      </c>
      <c r="T57" s="1768">
        <v>123</v>
      </c>
      <c r="U57" s="1768">
        <v>92.06</v>
      </c>
      <c r="V57" s="1754">
        <f t="shared" si="3"/>
        <v>0.7484552845528456</v>
      </c>
      <c r="W57" s="1768">
        <v>123</v>
      </c>
      <c r="X57" s="1768">
        <v>77.94</v>
      </c>
      <c r="Y57" s="1754">
        <f t="shared" si="4"/>
        <v>0.63365853658536586</v>
      </c>
      <c r="Z57" s="1768">
        <v>123</v>
      </c>
      <c r="AA57" s="1768">
        <v>69.44</v>
      </c>
      <c r="AB57" s="1754">
        <f t="shared" si="5"/>
        <v>0.5645528455284553</v>
      </c>
      <c r="AC57" s="1754">
        <f t="shared" si="7"/>
        <v>0.5495663956639566</v>
      </c>
      <c r="AD57" s="1768">
        <v>123</v>
      </c>
      <c r="AE57" s="1768">
        <v>62.2</v>
      </c>
      <c r="AF57" s="1754">
        <f t="shared" si="6"/>
        <v>0.50569105691056915</v>
      </c>
    </row>
    <row r="58" spans="1:32">
      <c r="A58" s="1766" t="s">
        <v>3049</v>
      </c>
      <c r="B58" s="1749">
        <v>1230</v>
      </c>
      <c r="C58" s="1749">
        <v>72</v>
      </c>
      <c r="D58" s="1767">
        <v>53</v>
      </c>
      <c r="E58" s="1768" t="s">
        <v>3510</v>
      </c>
      <c r="F58" s="1768" t="s">
        <v>1805</v>
      </c>
      <c r="G58" s="1768" t="s">
        <v>2290</v>
      </c>
      <c r="H58" s="1768" t="s">
        <v>2289</v>
      </c>
      <c r="I58" s="1768">
        <v>11</v>
      </c>
      <c r="J58" s="1768">
        <v>123.6</v>
      </c>
      <c r="K58" s="1768">
        <v>123.6</v>
      </c>
      <c r="L58" s="1768">
        <v>90.8</v>
      </c>
      <c r="M58" s="1754">
        <f t="shared" si="0"/>
        <v>0.7346278317152104</v>
      </c>
      <c r="N58" s="1768">
        <v>123.6</v>
      </c>
      <c r="O58" s="1768">
        <v>95.6</v>
      </c>
      <c r="P58" s="1754">
        <f t="shared" si="1"/>
        <v>0.77346278317152106</v>
      </c>
      <c r="Q58" s="1768">
        <v>123.6</v>
      </c>
      <c r="R58" s="1768">
        <v>88</v>
      </c>
      <c r="S58" s="1754">
        <f t="shared" si="2"/>
        <v>0.71197411003236244</v>
      </c>
      <c r="T58" s="1768">
        <v>123.6</v>
      </c>
      <c r="U58" s="1768">
        <v>92.4</v>
      </c>
      <c r="V58" s="1754">
        <f t="shared" si="3"/>
        <v>0.74757281553398069</v>
      </c>
      <c r="W58" s="1768">
        <v>123.6</v>
      </c>
      <c r="X58" s="1768">
        <v>110.8</v>
      </c>
      <c r="Y58" s="1754">
        <f t="shared" si="4"/>
        <v>0.8964401294498382</v>
      </c>
      <c r="Z58" s="1768">
        <v>123.6</v>
      </c>
      <c r="AA58" s="1768">
        <v>104.8</v>
      </c>
      <c r="AB58" s="1754">
        <f t="shared" si="5"/>
        <v>0.84789644012944987</v>
      </c>
      <c r="AC58" s="1754">
        <f t="shared" si="7"/>
        <v>0.78532901833872704</v>
      </c>
      <c r="AD58" s="1768">
        <v>123.6</v>
      </c>
      <c r="AE58" s="1768">
        <v>133.6</v>
      </c>
      <c r="AF58" s="1754">
        <f t="shared" si="6"/>
        <v>1.080906148867314</v>
      </c>
    </row>
    <row r="59" spans="1:32">
      <c r="A59" s="1766" t="s">
        <v>3050</v>
      </c>
      <c r="B59" s="1749">
        <v>1220</v>
      </c>
      <c r="C59" s="1749">
        <v>1</v>
      </c>
      <c r="D59" s="1767">
        <v>54</v>
      </c>
      <c r="E59" s="1768">
        <v>14927</v>
      </c>
      <c r="F59" s="1768" t="s">
        <v>1220</v>
      </c>
      <c r="G59" s="1768" t="s">
        <v>2290</v>
      </c>
      <c r="H59" s="1768" t="s">
        <v>2289</v>
      </c>
      <c r="I59" s="1768">
        <v>11</v>
      </c>
      <c r="J59" s="1768">
        <v>124</v>
      </c>
      <c r="K59" s="1768">
        <v>124</v>
      </c>
      <c r="L59" s="1768">
        <v>29.2</v>
      </c>
      <c r="M59" s="1754">
        <f t="shared" si="0"/>
        <v>0.23548387096774193</v>
      </c>
      <c r="N59" s="1768">
        <v>124</v>
      </c>
      <c r="O59" s="1768">
        <v>25.2</v>
      </c>
      <c r="P59" s="1754">
        <f t="shared" si="1"/>
        <v>0.20322580645161289</v>
      </c>
      <c r="Q59" s="1768">
        <v>124</v>
      </c>
      <c r="R59" s="1768">
        <v>186.4</v>
      </c>
      <c r="S59" s="1754">
        <f t="shared" si="2"/>
        <v>1.5032258064516129</v>
      </c>
      <c r="T59" s="1768">
        <v>124</v>
      </c>
      <c r="U59" s="1768">
        <v>185.8</v>
      </c>
      <c r="V59" s="1754">
        <f t="shared" si="3"/>
        <v>1.4983870967741937</v>
      </c>
      <c r="W59" s="1768">
        <v>124</v>
      </c>
      <c r="X59" s="1768">
        <v>181.2</v>
      </c>
      <c r="Y59" s="1754">
        <f t="shared" si="4"/>
        <v>1.4612903225806451</v>
      </c>
      <c r="Z59" s="1768">
        <v>124</v>
      </c>
      <c r="AA59" s="1768">
        <v>185</v>
      </c>
      <c r="AB59" s="1754">
        <f t="shared" si="5"/>
        <v>1.4919354838709677</v>
      </c>
      <c r="AC59" s="1754">
        <f t="shared" si="7"/>
        <v>1.0655913978494622</v>
      </c>
      <c r="AD59" s="1768">
        <v>124</v>
      </c>
      <c r="AE59" s="1768">
        <v>183</v>
      </c>
      <c r="AF59" s="1754">
        <f t="shared" si="6"/>
        <v>1.4758064516129032</v>
      </c>
    </row>
    <row r="60" spans="1:32">
      <c r="A60" s="1766" t="s">
        <v>3051</v>
      </c>
      <c r="B60" s="1749">
        <v>1260</v>
      </c>
      <c r="C60" s="1749">
        <v>16</v>
      </c>
      <c r="D60" s="1764">
        <v>55</v>
      </c>
      <c r="E60" s="1768" t="s">
        <v>3511</v>
      </c>
      <c r="F60" s="1768" t="s">
        <v>1444</v>
      </c>
      <c r="G60" s="1768" t="s">
        <v>2292</v>
      </c>
      <c r="H60" s="1768" t="s">
        <v>2289</v>
      </c>
      <c r="I60" s="1768">
        <v>11</v>
      </c>
      <c r="J60" s="1768">
        <v>124</v>
      </c>
      <c r="K60" s="1768">
        <v>124</v>
      </c>
      <c r="L60" s="1768">
        <v>65.599999999999994</v>
      </c>
      <c r="M60" s="1754">
        <f t="shared" si="0"/>
        <v>0.52903225806451604</v>
      </c>
      <c r="N60" s="1768">
        <v>124</v>
      </c>
      <c r="O60" s="1768">
        <v>61.8</v>
      </c>
      <c r="P60" s="1754">
        <f t="shared" si="1"/>
        <v>0.49838709677419352</v>
      </c>
      <c r="Q60" s="1768">
        <v>124</v>
      </c>
      <c r="R60" s="1768">
        <v>70</v>
      </c>
      <c r="S60" s="1754">
        <f t="shared" si="2"/>
        <v>0.56451612903225812</v>
      </c>
      <c r="T60" s="1768">
        <v>124</v>
      </c>
      <c r="U60" s="1768">
        <v>62.8</v>
      </c>
      <c r="V60" s="1754">
        <f t="shared" si="3"/>
        <v>0.50645161290322582</v>
      </c>
      <c r="W60" s="1768">
        <v>124</v>
      </c>
      <c r="X60" s="1768">
        <v>52</v>
      </c>
      <c r="Y60" s="1754">
        <f t="shared" si="4"/>
        <v>0.41935483870967744</v>
      </c>
      <c r="Z60" s="1768">
        <v>124</v>
      </c>
      <c r="AA60" s="1768">
        <v>58</v>
      </c>
      <c r="AB60" s="1754">
        <f t="shared" si="5"/>
        <v>0.46774193548387094</v>
      </c>
      <c r="AC60" s="1754">
        <f t="shared" si="7"/>
        <v>0.4975806451612903</v>
      </c>
      <c r="AD60" s="1768">
        <v>124</v>
      </c>
      <c r="AE60" s="1768">
        <v>65.599999999999994</v>
      </c>
      <c r="AF60" s="1754">
        <f t="shared" si="6"/>
        <v>0.52903225806451604</v>
      </c>
    </row>
    <row r="61" spans="1:32">
      <c r="A61" s="1766" t="s">
        <v>3194</v>
      </c>
      <c r="B61" s="1749">
        <v>1220</v>
      </c>
      <c r="C61" s="1749">
        <v>57</v>
      </c>
      <c r="D61" s="1767">
        <v>56</v>
      </c>
      <c r="E61" s="1768" t="s">
        <v>3512</v>
      </c>
      <c r="F61" s="1768" t="s">
        <v>1803</v>
      </c>
      <c r="G61" s="1768" t="s">
        <v>2290</v>
      </c>
      <c r="H61" s="1768" t="s">
        <v>2289</v>
      </c>
      <c r="I61" s="1768">
        <v>11</v>
      </c>
      <c r="J61" s="1768">
        <v>125</v>
      </c>
      <c r="K61" s="1768">
        <v>200</v>
      </c>
      <c r="L61" s="1768">
        <v>37.200000000000003</v>
      </c>
      <c r="M61" s="1754">
        <f t="shared" si="0"/>
        <v>0.18600000000000003</v>
      </c>
      <c r="N61" s="1768">
        <v>200</v>
      </c>
      <c r="O61" s="1768">
        <v>43.8</v>
      </c>
      <c r="P61" s="1754">
        <f t="shared" si="1"/>
        <v>0.21899999999999997</v>
      </c>
      <c r="Q61" s="1768">
        <v>125</v>
      </c>
      <c r="R61" s="1768">
        <v>39.6</v>
      </c>
      <c r="S61" s="1754">
        <f t="shared" si="2"/>
        <v>0.31680000000000003</v>
      </c>
      <c r="T61" s="1768">
        <v>125</v>
      </c>
      <c r="U61" s="1768">
        <v>40.200000000000003</v>
      </c>
      <c r="V61" s="1754">
        <f t="shared" si="3"/>
        <v>0.3216</v>
      </c>
      <c r="W61" s="1768">
        <v>125</v>
      </c>
      <c r="X61" s="1768">
        <v>38.4</v>
      </c>
      <c r="Y61" s="1754">
        <f t="shared" si="4"/>
        <v>0.30719999999999997</v>
      </c>
      <c r="Z61" s="1768">
        <v>125</v>
      </c>
      <c r="AA61" s="1768">
        <v>34.799999999999997</v>
      </c>
      <c r="AB61" s="1754">
        <f t="shared" si="5"/>
        <v>0.27839999999999998</v>
      </c>
      <c r="AC61" s="1754">
        <f t="shared" si="7"/>
        <v>0.26</v>
      </c>
      <c r="AD61" s="1768">
        <v>125</v>
      </c>
      <c r="AE61" s="1768">
        <v>36</v>
      </c>
      <c r="AF61" s="1754">
        <f t="shared" si="6"/>
        <v>0.28799999999999998</v>
      </c>
    </row>
    <row r="62" spans="1:32">
      <c r="A62" s="1766" t="s">
        <v>3053</v>
      </c>
      <c r="B62" s="1749">
        <v>1220</v>
      </c>
      <c r="C62" s="1749">
        <v>47</v>
      </c>
      <c r="D62" s="1767">
        <v>57</v>
      </c>
      <c r="E62" s="1768" t="s">
        <v>3513</v>
      </c>
      <c r="F62" s="1768" t="s">
        <v>514</v>
      </c>
      <c r="G62" s="1768" t="s">
        <v>2290</v>
      </c>
      <c r="H62" s="1768" t="s">
        <v>2289</v>
      </c>
      <c r="I62" s="1768">
        <v>11</v>
      </c>
      <c r="J62" s="1768">
        <v>127</v>
      </c>
      <c r="K62" s="1768">
        <v>127</v>
      </c>
      <c r="L62" s="1768">
        <v>117.6</v>
      </c>
      <c r="M62" s="1754">
        <f t="shared" si="0"/>
        <v>0.92598425196850387</v>
      </c>
      <c r="N62" s="1768">
        <v>127</v>
      </c>
      <c r="O62" s="1768">
        <v>129.19999999999999</v>
      </c>
      <c r="P62" s="1754">
        <f t="shared" si="1"/>
        <v>1.0173228346456693</v>
      </c>
      <c r="Q62" s="1768">
        <v>127</v>
      </c>
      <c r="R62" s="1768">
        <v>128.80000000000001</v>
      </c>
      <c r="S62" s="1754">
        <f t="shared" si="2"/>
        <v>1.0141732283464568</v>
      </c>
      <c r="T62" s="1768">
        <v>127</v>
      </c>
      <c r="U62" s="1768">
        <v>129.6</v>
      </c>
      <c r="V62" s="1754">
        <f t="shared" si="3"/>
        <v>1.0204724409448818</v>
      </c>
      <c r="W62" s="1768">
        <v>127</v>
      </c>
      <c r="X62" s="1768">
        <v>131.19999999999999</v>
      </c>
      <c r="Y62" s="1754">
        <f t="shared" si="4"/>
        <v>1.0330708661417323</v>
      </c>
      <c r="Z62" s="1768">
        <v>127</v>
      </c>
      <c r="AA62" s="1768">
        <v>128</v>
      </c>
      <c r="AB62" s="1754">
        <f t="shared" si="5"/>
        <v>1.0078740157480315</v>
      </c>
      <c r="AC62" s="1754">
        <f t="shared" si="7"/>
        <v>1.0031496062992127</v>
      </c>
      <c r="AD62" s="1768">
        <v>127</v>
      </c>
      <c r="AE62" s="1768">
        <v>128.4</v>
      </c>
      <c r="AF62" s="1754">
        <f t="shared" si="6"/>
        <v>1.0110236220472442</v>
      </c>
    </row>
    <row r="63" spans="1:32">
      <c r="A63" s="1766" t="s">
        <v>3054</v>
      </c>
      <c r="B63" s="1749">
        <v>1240</v>
      </c>
      <c r="C63" s="1749">
        <v>22</v>
      </c>
      <c r="D63" s="1764">
        <v>58</v>
      </c>
      <c r="E63" s="1768" t="s">
        <v>3514</v>
      </c>
      <c r="F63" s="1768" t="s">
        <v>247</v>
      </c>
      <c r="G63" s="1768" t="s">
        <v>2290</v>
      </c>
      <c r="H63" s="1768" t="s">
        <v>2289</v>
      </c>
      <c r="I63" s="1768">
        <v>11</v>
      </c>
      <c r="J63" s="1768">
        <v>127</v>
      </c>
      <c r="K63" s="1768">
        <v>127</v>
      </c>
      <c r="L63" s="1768">
        <v>118.2</v>
      </c>
      <c r="M63" s="1754">
        <f t="shared" si="0"/>
        <v>0.93070866141732289</v>
      </c>
      <c r="N63" s="1768">
        <v>127</v>
      </c>
      <c r="O63" s="1768">
        <v>108.8</v>
      </c>
      <c r="P63" s="1754">
        <f t="shared" si="1"/>
        <v>0.85669291338582676</v>
      </c>
      <c r="Q63" s="1768">
        <v>127</v>
      </c>
      <c r="R63" s="1768">
        <v>112</v>
      </c>
      <c r="S63" s="1754">
        <f t="shared" si="2"/>
        <v>0.88188976377952755</v>
      </c>
      <c r="T63" s="1768">
        <v>127</v>
      </c>
      <c r="U63" s="1768">
        <v>122</v>
      </c>
      <c r="V63" s="1754">
        <f t="shared" si="3"/>
        <v>0.96062992125984248</v>
      </c>
      <c r="W63" s="1768">
        <v>127</v>
      </c>
      <c r="X63" s="1768">
        <v>100</v>
      </c>
      <c r="Y63" s="1754">
        <f t="shared" si="4"/>
        <v>0.78740157480314965</v>
      </c>
      <c r="Z63" s="1768">
        <v>127</v>
      </c>
      <c r="AA63" s="1768">
        <v>100</v>
      </c>
      <c r="AB63" s="1754">
        <f t="shared" si="5"/>
        <v>0.78740157480314965</v>
      </c>
      <c r="AC63" s="1754">
        <f t="shared" si="7"/>
        <v>0.86745406824146987</v>
      </c>
      <c r="AD63" s="1768">
        <v>127</v>
      </c>
      <c r="AE63" s="1768">
        <v>6.8</v>
      </c>
      <c r="AF63" s="1754">
        <f t="shared" si="6"/>
        <v>5.3543307086614172E-2</v>
      </c>
    </row>
    <row r="64" spans="1:32">
      <c r="A64" s="1766" t="s">
        <v>3055</v>
      </c>
      <c r="B64" s="1749">
        <v>6150</v>
      </c>
      <c r="C64" s="1749">
        <v>14</v>
      </c>
      <c r="D64" s="1767">
        <v>59</v>
      </c>
      <c r="E64" s="1768" t="s">
        <v>3515</v>
      </c>
      <c r="F64" s="1768" t="s">
        <v>1452</v>
      </c>
      <c r="G64" s="1768" t="s">
        <v>2290</v>
      </c>
      <c r="H64" s="1768" t="s">
        <v>2289</v>
      </c>
      <c r="I64" s="1768">
        <v>11</v>
      </c>
      <c r="J64" s="1768">
        <v>127.8</v>
      </c>
      <c r="K64" s="1768">
        <v>127.8</v>
      </c>
      <c r="L64" s="1768">
        <v>175.4</v>
      </c>
      <c r="M64" s="1754">
        <f t="shared" si="0"/>
        <v>1.3724569640062598</v>
      </c>
      <c r="N64" s="1768">
        <v>127.8</v>
      </c>
      <c r="O64" s="1768">
        <v>154.19999999999999</v>
      </c>
      <c r="P64" s="1754">
        <f t="shared" si="1"/>
        <v>1.2065727699530515</v>
      </c>
      <c r="Q64" s="1768">
        <v>127.8</v>
      </c>
      <c r="R64" s="1768">
        <v>165.6</v>
      </c>
      <c r="S64" s="1754">
        <f t="shared" si="2"/>
        <v>1.295774647887324</v>
      </c>
      <c r="T64" s="1768">
        <v>127.8</v>
      </c>
      <c r="U64" s="1768">
        <v>171.8</v>
      </c>
      <c r="V64" s="1754">
        <f t="shared" si="3"/>
        <v>1.3442879499217528</v>
      </c>
      <c r="W64" s="1768">
        <v>127.8</v>
      </c>
      <c r="X64" s="1768">
        <v>178.2</v>
      </c>
      <c r="Y64" s="1754">
        <f t="shared" si="4"/>
        <v>1.3943661971830985</v>
      </c>
      <c r="Z64" s="1768">
        <v>127.8</v>
      </c>
      <c r="AA64" s="1768">
        <v>170.8</v>
      </c>
      <c r="AB64" s="1754">
        <f t="shared" si="5"/>
        <v>1.3364632237871676</v>
      </c>
      <c r="AC64" s="1754">
        <f t="shared" si="7"/>
        <v>1.3249869587897758</v>
      </c>
      <c r="AD64" s="1768">
        <v>127.8</v>
      </c>
      <c r="AE64" s="1768">
        <v>158</v>
      </c>
      <c r="AF64" s="1754">
        <f t="shared" si="6"/>
        <v>1.2363067292644758</v>
      </c>
    </row>
    <row r="65" spans="1:32">
      <c r="A65" s="1766" t="s">
        <v>3056</v>
      </c>
      <c r="B65" s="1749">
        <v>1260</v>
      </c>
      <c r="C65" s="1749">
        <v>23</v>
      </c>
      <c r="D65" s="1767">
        <v>60</v>
      </c>
      <c r="E65" s="1768" t="s">
        <v>3516</v>
      </c>
      <c r="F65" s="1768" t="s">
        <v>1821</v>
      </c>
      <c r="G65" s="1768" t="s">
        <v>2290</v>
      </c>
      <c r="H65" s="1768" t="s">
        <v>2289</v>
      </c>
      <c r="I65" s="1768">
        <v>11</v>
      </c>
      <c r="J65" s="1768">
        <v>128.80000000000001</v>
      </c>
      <c r="K65" s="1768">
        <v>128.80000000000001</v>
      </c>
      <c r="L65" s="1768">
        <v>105.8</v>
      </c>
      <c r="M65" s="1754">
        <f t="shared" si="0"/>
        <v>0.82142857142857129</v>
      </c>
      <c r="N65" s="1768">
        <v>128.80000000000001</v>
      </c>
      <c r="O65" s="1768">
        <v>106</v>
      </c>
      <c r="P65" s="1754">
        <f t="shared" si="1"/>
        <v>0.82298136645962727</v>
      </c>
      <c r="Q65" s="1768">
        <v>128.80000000000001</v>
      </c>
      <c r="R65" s="1768">
        <v>122</v>
      </c>
      <c r="S65" s="1754">
        <f t="shared" si="2"/>
        <v>0.94720496894409933</v>
      </c>
      <c r="T65" s="1768">
        <v>128.80000000000001</v>
      </c>
      <c r="U65" s="1768">
        <v>130.4</v>
      </c>
      <c r="V65" s="1754">
        <f t="shared" si="3"/>
        <v>1.0124223602484472</v>
      </c>
      <c r="W65" s="1768">
        <v>128.80000000000001</v>
      </c>
      <c r="X65" s="1768">
        <v>116.6</v>
      </c>
      <c r="Y65" s="1754">
        <f t="shared" si="4"/>
        <v>0.90527950310558991</v>
      </c>
      <c r="Z65" s="1768">
        <v>128.80000000000001</v>
      </c>
      <c r="AA65" s="1768">
        <v>139</v>
      </c>
      <c r="AB65" s="1754">
        <f t="shared" si="5"/>
        <v>1.0791925465838508</v>
      </c>
      <c r="AC65" s="1754">
        <f t="shared" si="7"/>
        <v>0.93141821946169789</v>
      </c>
      <c r="AD65" s="1768">
        <v>128.80000000000001</v>
      </c>
      <c r="AE65" s="1768">
        <v>124.2</v>
      </c>
      <c r="AF65" s="1754">
        <f t="shared" si="6"/>
        <v>0.96428571428571419</v>
      </c>
    </row>
    <row r="66" spans="1:32">
      <c r="A66" s="1766" t="s">
        <v>3057</v>
      </c>
      <c r="B66" s="1749">
        <v>6150</v>
      </c>
      <c r="C66" s="1749">
        <v>16</v>
      </c>
      <c r="D66" s="1764">
        <v>61</v>
      </c>
      <c r="E66" s="1768" t="s">
        <v>3517</v>
      </c>
      <c r="F66" s="1768" t="s">
        <v>1454</v>
      </c>
      <c r="G66" s="1768" t="s">
        <v>2290</v>
      </c>
      <c r="H66" s="1768" t="s">
        <v>2289</v>
      </c>
      <c r="I66" s="1768">
        <v>33</v>
      </c>
      <c r="J66" s="1768">
        <v>129</v>
      </c>
      <c r="K66" s="1768">
        <v>129</v>
      </c>
      <c r="L66" s="1768">
        <v>101</v>
      </c>
      <c r="M66" s="1754">
        <f t="shared" si="0"/>
        <v>0.78294573643410847</v>
      </c>
      <c r="N66" s="1768">
        <v>129</v>
      </c>
      <c r="O66" s="1768">
        <v>103.8</v>
      </c>
      <c r="P66" s="1754">
        <f t="shared" si="1"/>
        <v>0.8046511627906977</v>
      </c>
      <c r="Q66" s="1768">
        <v>129</v>
      </c>
      <c r="R66" s="1768">
        <v>106.2</v>
      </c>
      <c r="S66" s="1754">
        <f t="shared" si="2"/>
        <v>0.82325581395348835</v>
      </c>
      <c r="T66" s="1768">
        <v>129</v>
      </c>
      <c r="U66" s="1768">
        <v>95</v>
      </c>
      <c r="V66" s="1754">
        <f t="shared" si="3"/>
        <v>0.73643410852713176</v>
      </c>
      <c r="W66" s="1768">
        <v>129</v>
      </c>
      <c r="X66" s="1768">
        <v>95.6</v>
      </c>
      <c r="Y66" s="1754">
        <f t="shared" si="4"/>
        <v>0.74108527131782942</v>
      </c>
      <c r="Z66" s="1768">
        <v>129</v>
      </c>
      <c r="AA66" s="1768">
        <v>93.6</v>
      </c>
      <c r="AB66" s="1754">
        <f t="shared" si="5"/>
        <v>0.72558139534883714</v>
      </c>
      <c r="AC66" s="1754">
        <f t="shared" si="7"/>
        <v>0.7689922480620156</v>
      </c>
      <c r="AD66" s="1768">
        <v>129</v>
      </c>
      <c r="AE66" s="1768">
        <v>83.8</v>
      </c>
      <c r="AF66" s="1754">
        <f t="shared" si="6"/>
        <v>0.64961240310077517</v>
      </c>
    </row>
    <row r="67" spans="1:32">
      <c r="A67" s="1766" t="s">
        <v>3058</v>
      </c>
      <c r="B67" s="1749">
        <v>1290</v>
      </c>
      <c r="C67" s="1749">
        <v>3</v>
      </c>
      <c r="D67" s="1767">
        <v>62</v>
      </c>
      <c r="E67" s="1768" t="s">
        <v>3518</v>
      </c>
      <c r="F67" s="1768" t="s">
        <v>2411</v>
      </c>
      <c r="G67" s="1768" t="s">
        <v>2290</v>
      </c>
      <c r="H67" s="1768" t="s">
        <v>2289</v>
      </c>
      <c r="I67" s="1768">
        <v>11</v>
      </c>
      <c r="J67" s="1768">
        <v>130</v>
      </c>
      <c r="K67" s="1768">
        <v>130</v>
      </c>
      <c r="L67" s="1768">
        <v>152.16</v>
      </c>
      <c r="M67" s="1754">
        <f t="shared" si="0"/>
        <v>1.1704615384615384</v>
      </c>
      <c r="N67" s="1768">
        <v>130</v>
      </c>
      <c r="O67" s="1768">
        <v>140.08000000000001</v>
      </c>
      <c r="P67" s="1754">
        <f t="shared" si="1"/>
        <v>1.0775384615384616</v>
      </c>
      <c r="Q67" s="1768">
        <v>130</v>
      </c>
      <c r="R67" s="1768">
        <v>132</v>
      </c>
      <c r="S67" s="1754">
        <f t="shared" si="2"/>
        <v>1.0153846153846153</v>
      </c>
      <c r="T67" s="1768">
        <v>130</v>
      </c>
      <c r="U67" s="1768">
        <v>138</v>
      </c>
      <c r="V67" s="1754">
        <f t="shared" si="3"/>
        <v>1.0615384615384615</v>
      </c>
      <c r="W67" s="1768">
        <v>130</v>
      </c>
      <c r="X67" s="1768">
        <v>144</v>
      </c>
      <c r="Y67" s="1754">
        <f t="shared" si="4"/>
        <v>1.1076923076923078</v>
      </c>
      <c r="Z67" s="1768">
        <v>130</v>
      </c>
      <c r="AA67" s="1768">
        <v>138</v>
      </c>
      <c r="AB67" s="1754">
        <f t="shared" si="5"/>
        <v>1.0615384615384615</v>
      </c>
      <c r="AC67" s="1754">
        <f t="shared" si="7"/>
        <v>1.0823589743589743</v>
      </c>
      <c r="AD67" s="1768">
        <v>130</v>
      </c>
      <c r="AE67" s="1768">
        <v>136.4</v>
      </c>
      <c r="AF67" s="1754">
        <f t="shared" si="6"/>
        <v>1.0492307692307692</v>
      </c>
    </row>
    <row r="68" spans="1:32">
      <c r="A68" s="1766" t="s">
        <v>3059</v>
      </c>
      <c r="B68" s="1749">
        <v>1220</v>
      </c>
      <c r="C68" s="1749">
        <v>61</v>
      </c>
      <c r="D68" s="1767">
        <v>63</v>
      </c>
      <c r="E68" s="1768">
        <v>16022</v>
      </c>
      <c r="F68" s="1768" t="s">
        <v>2410</v>
      </c>
      <c r="G68" s="1768" t="s">
        <v>2290</v>
      </c>
      <c r="H68" s="1768" t="s">
        <v>2289</v>
      </c>
      <c r="I68" s="1768">
        <v>11</v>
      </c>
      <c r="J68" s="1768">
        <v>131</v>
      </c>
      <c r="K68" s="1768">
        <v>131</v>
      </c>
      <c r="L68" s="1768">
        <v>131.19999999999999</v>
      </c>
      <c r="M68" s="1754">
        <f t="shared" si="0"/>
        <v>1.0015267175572518</v>
      </c>
      <c r="N68" s="1768">
        <v>131</v>
      </c>
      <c r="O68" s="1768">
        <v>129</v>
      </c>
      <c r="P68" s="1754">
        <f t="shared" si="1"/>
        <v>0.98473282442748089</v>
      </c>
      <c r="Q68" s="1768">
        <v>131</v>
      </c>
      <c r="R68" s="1768">
        <v>143.12</v>
      </c>
      <c r="S68" s="1754">
        <f t="shared" si="2"/>
        <v>1.0925190839694656</v>
      </c>
      <c r="T68" s="1768">
        <v>131</v>
      </c>
      <c r="U68" s="1768">
        <v>132.24</v>
      </c>
      <c r="V68" s="1754">
        <f t="shared" si="3"/>
        <v>1.0094656488549618</v>
      </c>
      <c r="W68" s="1768">
        <v>131</v>
      </c>
      <c r="X68" s="1768">
        <v>121.6</v>
      </c>
      <c r="Y68" s="1754">
        <f t="shared" si="4"/>
        <v>0.92824427480916027</v>
      </c>
      <c r="Z68" s="1768">
        <v>131</v>
      </c>
      <c r="AA68" s="1768">
        <v>125.28</v>
      </c>
      <c r="AB68" s="1754">
        <f t="shared" si="5"/>
        <v>0.95633587786259544</v>
      </c>
      <c r="AC68" s="1754">
        <f t="shared" si="7"/>
        <v>0.99547073791348595</v>
      </c>
      <c r="AD68" s="1768">
        <v>131</v>
      </c>
      <c r="AE68" s="1768">
        <v>111.76</v>
      </c>
      <c r="AF68" s="1754">
        <f t="shared" si="6"/>
        <v>0.85312977099236642</v>
      </c>
    </row>
    <row r="69" spans="1:32">
      <c r="A69" s="1766" t="s">
        <v>3060</v>
      </c>
      <c r="B69" s="1749">
        <v>1210</v>
      </c>
      <c r="C69" s="1749">
        <v>18</v>
      </c>
      <c r="D69" s="1764">
        <v>64</v>
      </c>
      <c r="E69" s="1768" t="s">
        <v>3519</v>
      </c>
      <c r="F69" s="1768" t="s">
        <v>1423</v>
      </c>
      <c r="G69" s="1768" t="s">
        <v>2290</v>
      </c>
      <c r="H69" s="1768" t="s">
        <v>2289</v>
      </c>
      <c r="I69" s="1768">
        <v>0.4</v>
      </c>
      <c r="J69" s="1768">
        <v>132</v>
      </c>
      <c r="K69" s="1768">
        <v>132</v>
      </c>
      <c r="L69" s="1768">
        <v>113.28</v>
      </c>
      <c r="M69" s="1754">
        <f t="shared" si="0"/>
        <v>0.85818181818181816</v>
      </c>
      <c r="N69" s="1768">
        <v>132</v>
      </c>
      <c r="O69" s="1768">
        <v>100.4</v>
      </c>
      <c r="P69" s="1754">
        <f t="shared" si="1"/>
        <v>0.76060606060606062</v>
      </c>
      <c r="Q69" s="1768">
        <v>132</v>
      </c>
      <c r="R69" s="1768">
        <v>99.68</v>
      </c>
      <c r="S69" s="1754">
        <f t="shared" si="2"/>
        <v>0.75515151515151524</v>
      </c>
      <c r="T69" s="1768">
        <v>132</v>
      </c>
      <c r="U69" s="1768">
        <v>101.28</v>
      </c>
      <c r="V69" s="1754">
        <f t="shared" si="3"/>
        <v>0.76727272727272733</v>
      </c>
      <c r="W69" s="1768">
        <v>132</v>
      </c>
      <c r="X69" s="1768">
        <v>97.6</v>
      </c>
      <c r="Y69" s="1754">
        <f t="shared" si="4"/>
        <v>0.73939393939393938</v>
      </c>
      <c r="Z69" s="1768">
        <v>132</v>
      </c>
      <c r="AA69" s="1768">
        <v>102.56</v>
      </c>
      <c r="AB69" s="1754">
        <f t="shared" si="5"/>
        <v>0.77696969696969698</v>
      </c>
      <c r="AC69" s="1754">
        <f t="shared" si="7"/>
        <v>0.77626262626262621</v>
      </c>
      <c r="AD69" s="1768">
        <v>132</v>
      </c>
      <c r="AE69" s="1768">
        <v>101.28</v>
      </c>
      <c r="AF69" s="1754">
        <f t="shared" si="6"/>
        <v>0.76727272727272733</v>
      </c>
    </row>
    <row r="70" spans="1:32">
      <c r="A70" s="1766" t="s">
        <v>3061</v>
      </c>
      <c r="B70" s="1749">
        <v>1210</v>
      </c>
      <c r="C70" s="1749">
        <v>33</v>
      </c>
      <c r="D70" s="1767">
        <v>65</v>
      </c>
      <c r="E70" s="1768" t="s">
        <v>3520</v>
      </c>
      <c r="F70" s="1768" t="s">
        <v>1430</v>
      </c>
      <c r="G70" s="1768" t="s">
        <v>2290</v>
      </c>
      <c r="H70" s="1768" t="s">
        <v>2289</v>
      </c>
      <c r="I70" s="1768">
        <v>11</v>
      </c>
      <c r="J70" s="1768">
        <v>132</v>
      </c>
      <c r="K70" s="1768">
        <v>132</v>
      </c>
      <c r="L70" s="1768">
        <v>24.6</v>
      </c>
      <c r="M70" s="1754">
        <f t="shared" si="0"/>
        <v>0.18636363636363637</v>
      </c>
      <c r="N70" s="1768">
        <v>132</v>
      </c>
      <c r="O70" s="1768">
        <v>67.2</v>
      </c>
      <c r="P70" s="1754">
        <f t="shared" si="1"/>
        <v>0.50909090909090915</v>
      </c>
      <c r="Q70" s="1768">
        <v>132</v>
      </c>
      <c r="R70" s="1768">
        <v>97.2</v>
      </c>
      <c r="S70" s="1754">
        <f t="shared" si="2"/>
        <v>0.73636363636363633</v>
      </c>
      <c r="T70" s="1768">
        <v>132</v>
      </c>
      <c r="U70" s="1768">
        <v>88.2</v>
      </c>
      <c r="V70" s="1754">
        <f t="shared" si="3"/>
        <v>0.66818181818181821</v>
      </c>
      <c r="W70" s="1768">
        <v>132</v>
      </c>
      <c r="X70" s="1768">
        <v>82.8</v>
      </c>
      <c r="Y70" s="1754">
        <f t="shared" si="4"/>
        <v>0.6272727272727272</v>
      </c>
      <c r="Z70" s="1768">
        <v>132</v>
      </c>
      <c r="AA70" s="1768">
        <v>80.400000000000006</v>
      </c>
      <c r="AB70" s="1754">
        <f t="shared" si="5"/>
        <v>0.60909090909090913</v>
      </c>
      <c r="AC70" s="1754">
        <f t="shared" si="7"/>
        <v>0.55606060606060603</v>
      </c>
      <c r="AD70" s="1768">
        <v>132</v>
      </c>
      <c r="AE70" s="1768">
        <v>119.4</v>
      </c>
      <c r="AF70" s="1754">
        <f t="shared" si="6"/>
        <v>0.90454545454545454</v>
      </c>
    </row>
    <row r="71" spans="1:32">
      <c r="A71" s="1766" t="s">
        <v>3062</v>
      </c>
      <c r="B71" s="1749">
        <v>1260</v>
      </c>
      <c r="C71" s="1749">
        <v>25</v>
      </c>
      <c r="D71" s="1767">
        <v>66</v>
      </c>
      <c r="E71" s="1768" t="s">
        <v>3521</v>
      </c>
      <c r="F71" s="1768" t="s">
        <v>1899</v>
      </c>
      <c r="G71" s="1768" t="s">
        <v>2290</v>
      </c>
      <c r="H71" s="1768" t="s">
        <v>2289</v>
      </c>
      <c r="I71" s="1768">
        <v>11</v>
      </c>
      <c r="J71" s="1768">
        <v>132</v>
      </c>
      <c r="K71" s="1768">
        <v>132</v>
      </c>
      <c r="L71" s="1768">
        <v>67.2</v>
      </c>
      <c r="M71" s="1754">
        <f t="shared" si="0"/>
        <v>0.50909090909090915</v>
      </c>
      <c r="N71" s="1768">
        <v>132</v>
      </c>
      <c r="O71" s="1768">
        <v>121.2</v>
      </c>
      <c r="P71" s="1754">
        <f t="shared" si="1"/>
        <v>0.91818181818181821</v>
      </c>
      <c r="Q71" s="1768">
        <v>132</v>
      </c>
      <c r="R71" s="1768">
        <v>84.8</v>
      </c>
      <c r="S71" s="1754">
        <f t="shared" si="2"/>
        <v>0.64242424242424245</v>
      </c>
      <c r="T71" s="1768">
        <v>132</v>
      </c>
      <c r="U71" s="1768">
        <v>68</v>
      </c>
      <c r="V71" s="1754">
        <f t="shared" si="3"/>
        <v>0.51515151515151514</v>
      </c>
      <c r="W71" s="1768">
        <v>132</v>
      </c>
      <c r="X71" s="1768">
        <v>60.8</v>
      </c>
      <c r="Y71" s="1754">
        <f t="shared" si="4"/>
        <v>0.46060606060606057</v>
      </c>
      <c r="Z71" s="1768">
        <v>132</v>
      </c>
      <c r="AA71" s="1768">
        <v>19.600000000000001</v>
      </c>
      <c r="AB71" s="1754">
        <f t="shared" si="5"/>
        <v>0.1484848484848485</v>
      </c>
      <c r="AC71" s="1754">
        <f t="shared" si="7"/>
        <v>0.53232323232323231</v>
      </c>
      <c r="AD71" s="1768">
        <v>132</v>
      </c>
      <c r="AE71" s="1768">
        <v>14.4</v>
      </c>
      <c r="AF71" s="1754">
        <f t="shared" si="6"/>
        <v>0.1090909090909091</v>
      </c>
    </row>
    <row r="72" spans="1:32">
      <c r="A72" s="1766" t="s">
        <v>3063</v>
      </c>
      <c r="B72" s="1749">
        <v>1210</v>
      </c>
      <c r="C72" s="1749">
        <v>37</v>
      </c>
      <c r="D72" s="1764">
        <v>67</v>
      </c>
      <c r="E72" s="1768" t="s">
        <v>3522</v>
      </c>
      <c r="F72" s="1768" t="s">
        <v>1414</v>
      </c>
      <c r="G72" s="1768" t="s">
        <v>2290</v>
      </c>
      <c r="H72" s="1768" t="s">
        <v>1512</v>
      </c>
      <c r="I72" s="1768">
        <v>11</v>
      </c>
      <c r="J72" s="1768">
        <v>133</v>
      </c>
      <c r="K72" s="1768">
        <v>133</v>
      </c>
      <c r="L72" s="1768">
        <v>103.44</v>
      </c>
      <c r="M72" s="1754">
        <f t="shared" ref="M72:M135" si="8">+L72/K72</f>
        <v>0.77774436090225563</v>
      </c>
      <c r="N72" s="1768">
        <v>133</v>
      </c>
      <c r="O72" s="1768">
        <v>116.5</v>
      </c>
      <c r="P72" s="1754">
        <f t="shared" ref="P72:P135" si="9">+O72/N72</f>
        <v>0.87593984962406013</v>
      </c>
      <c r="Q72" s="1768">
        <v>133</v>
      </c>
      <c r="R72" s="1768">
        <v>111.26</v>
      </c>
      <c r="S72" s="1754">
        <f t="shared" ref="S72:S135" si="10">+R72/Q72</f>
        <v>0.8365413533834587</v>
      </c>
      <c r="T72" s="1768">
        <v>133</v>
      </c>
      <c r="U72" s="1768">
        <v>94.56</v>
      </c>
      <c r="V72" s="1754">
        <f t="shared" ref="V72:V135" si="11">+U72/T72</f>
        <v>0.7109774436090226</v>
      </c>
      <c r="W72" s="1768">
        <v>133</v>
      </c>
      <c r="X72" s="1768">
        <v>87.94</v>
      </c>
      <c r="Y72" s="1754">
        <f t="shared" ref="Y72:Y135" si="12">+X72/W72</f>
        <v>0.66120300751879701</v>
      </c>
      <c r="Z72" s="1768">
        <v>133</v>
      </c>
      <c r="AA72" s="1768">
        <v>95.76</v>
      </c>
      <c r="AB72" s="1754">
        <f t="shared" ref="AB72:AB135" si="13">+AA72/Z72</f>
        <v>0.72000000000000008</v>
      </c>
      <c r="AC72" s="1754">
        <f t="shared" si="7"/>
        <v>0.76373433583959904</v>
      </c>
      <c r="AD72" s="1768">
        <v>133</v>
      </c>
      <c r="AE72" s="1768">
        <v>78.239999999999995</v>
      </c>
      <c r="AF72" s="1754">
        <f t="shared" ref="AF72:AF135" si="14">+AE72/AD72</f>
        <v>0.58827067669172928</v>
      </c>
    </row>
    <row r="73" spans="1:32">
      <c r="A73" s="1766" t="s">
        <v>3065</v>
      </c>
      <c r="B73" s="1749">
        <v>1240</v>
      </c>
      <c r="C73" s="1749">
        <v>23</v>
      </c>
      <c r="D73" s="1767">
        <v>68</v>
      </c>
      <c r="E73" s="1768" t="s">
        <v>3523</v>
      </c>
      <c r="F73" s="1768" t="s">
        <v>1103</v>
      </c>
      <c r="G73" s="1768" t="s">
        <v>2290</v>
      </c>
      <c r="H73" s="1768" t="s">
        <v>1101</v>
      </c>
      <c r="I73" s="1768">
        <v>11</v>
      </c>
      <c r="J73" s="1768">
        <v>133</v>
      </c>
      <c r="K73" s="1768">
        <v>133</v>
      </c>
      <c r="L73" s="1768">
        <v>70</v>
      </c>
      <c r="M73" s="1754">
        <f t="shared" si="8"/>
        <v>0.52631578947368418</v>
      </c>
      <c r="N73" s="1768">
        <v>133</v>
      </c>
      <c r="O73" s="1768">
        <v>84</v>
      </c>
      <c r="P73" s="1754">
        <f t="shared" si="9"/>
        <v>0.63157894736842102</v>
      </c>
      <c r="Q73" s="1768">
        <v>133</v>
      </c>
      <c r="R73" s="1768">
        <v>81.2</v>
      </c>
      <c r="S73" s="1754">
        <f t="shared" si="10"/>
        <v>0.61052631578947369</v>
      </c>
      <c r="T73" s="1768">
        <v>133</v>
      </c>
      <c r="U73" s="1768">
        <v>66.8</v>
      </c>
      <c r="V73" s="1754">
        <f t="shared" si="11"/>
        <v>0.50225563909774429</v>
      </c>
      <c r="W73" s="1768">
        <v>133</v>
      </c>
      <c r="X73" s="1768">
        <v>82.8</v>
      </c>
      <c r="Y73" s="1754">
        <f t="shared" si="12"/>
        <v>0.62255639097744364</v>
      </c>
      <c r="Z73" s="1768">
        <v>133</v>
      </c>
      <c r="AA73" s="1768">
        <v>77.599999999999994</v>
      </c>
      <c r="AB73" s="1754">
        <f t="shared" si="13"/>
        <v>0.58345864661654134</v>
      </c>
      <c r="AC73" s="1754">
        <f t="shared" ref="AC73:AC136" si="15">+(L73+O73+R73+U73+X73+AA73)/(K73+N73+Q73+T73+W73+Z73)</f>
        <v>0.57944862155388466</v>
      </c>
      <c r="AD73" s="1768">
        <v>133</v>
      </c>
      <c r="AE73" s="1768">
        <v>76.8</v>
      </c>
      <c r="AF73" s="1754">
        <f t="shared" si="14"/>
        <v>0.57744360902255631</v>
      </c>
    </row>
    <row r="74" spans="1:32">
      <c r="A74" s="1766" t="s">
        <v>3066</v>
      </c>
      <c r="B74" s="1749">
        <v>6110</v>
      </c>
      <c r="C74" s="1749">
        <v>53</v>
      </c>
      <c r="D74" s="1767">
        <v>69</v>
      </c>
      <c r="E74" s="1768" t="s">
        <v>3524</v>
      </c>
      <c r="F74" s="1768" t="s">
        <v>1148</v>
      </c>
      <c r="G74" s="1768" t="s">
        <v>2290</v>
      </c>
      <c r="H74" s="1768" t="s">
        <v>1512</v>
      </c>
      <c r="I74" s="1768">
        <v>11</v>
      </c>
      <c r="J74" s="1768">
        <v>133</v>
      </c>
      <c r="K74" s="1768">
        <v>133</v>
      </c>
      <c r="L74" s="1768">
        <v>19.2</v>
      </c>
      <c r="M74" s="1754">
        <f t="shared" si="8"/>
        <v>0.14436090225563908</v>
      </c>
      <c r="N74" s="1768">
        <v>133</v>
      </c>
      <c r="O74" s="1768">
        <v>20.399999999999999</v>
      </c>
      <c r="P74" s="1754">
        <f t="shared" si="9"/>
        <v>0.15338345864661654</v>
      </c>
      <c r="Q74" s="1768">
        <v>133</v>
      </c>
      <c r="R74" s="1768">
        <v>18.8</v>
      </c>
      <c r="S74" s="1754">
        <f t="shared" si="10"/>
        <v>0.14135338345864662</v>
      </c>
      <c r="T74" s="1768">
        <v>133</v>
      </c>
      <c r="U74" s="1768">
        <v>19.600000000000001</v>
      </c>
      <c r="V74" s="1754">
        <f t="shared" si="11"/>
        <v>0.14736842105263159</v>
      </c>
      <c r="W74" s="1768">
        <v>133</v>
      </c>
      <c r="X74" s="1768">
        <v>49.2</v>
      </c>
      <c r="Y74" s="1754">
        <f t="shared" si="12"/>
        <v>0.36992481203007521</v>
      </c>
      <c r="Z74" s="1768">
        <v>133</v>
      </c>
      <c r="AA74" s="1768">
        <v>36.4</v>
      </c>
      <c r="AB74" s="1754">
        <f t="shared" si="13"/>
        <v>0.27368421052631575</v>
      </c>
      <c r="AC74" s="1754">
        <f t="shared" si="15"/>
        <v>0.20501253132832079</v>
      </c>
      <c r="AD74" s="1768">
        <v>133</v>
      </c>
      <c r="AE74" s="1768">
        <v>24.4</v>
      </c>
      <c r="AF74" s="1754">
        <f t="shared" si="14"/>
        <v>0.18345864661654135</v>
      </c>
    </row>
    <row r="75" spans="1:32">
      <c r="A75" s="1766" t="s">
        <v>3067</v>
      </c>
      <c r="B75" s="1749">
        <v>6110</v>
      </c>
      <c r="C75" s="1749">
        <v>74</v>
      </c>
      <c r="D75" s="1764">
        <v>70</v>
      </c>
      <c r="E75" s="1768" t="s">
        <v>3525</v>
      </c>
      <c r="F75" s="1768" t="s">
        <v>1826</v>
      </c>
      <c r="G75" s="1768" t="s">
        <v>2290</v>
      </c>
      <c r="H75" s="1768" t="s">
        <v>2289</v>
      </c>
      <c r="I75" s="1768">
        <v>11</v>
      </c>
      <c r="J75" s="1768">
        <v>133</v>
      </c>
      <c r="K75" s="1768">
        <v>133</v>
      </c>
      <c r="L75" s="1768">
        <v>0</v>
      </c>
      <c r="M75" s="1754"/>
      <c r="N75" s="1768">
        <v>133</v>
      </c>
      <c r="O75" s="1768">
        <v>0</v>
      </c>
      <c r="P75" s="1754"/>
      <c r="Q75" s="1768">
        <v>133</v>
      </c>
      <c r="R75" s="1768">
        <v>0</v>
      </c>
      <c r="S75" s="1754"/>
      <c r="T75" s="1768">
        <v>133</v>
      </c>
      <c r="U75" s="1768">
        <v>0</v>
      </c>
      <c r="V75" s="1754"/>
      <c r="W75" s="1768">
        <v>133</v>
      </c>
      <c r="X75" s="1768">
        <v>0.8</v>
      </c>
      <c r="Y75" s="1754">
        <f t="shared" si="12"/>
        <v>6.0150375939849628E-3</v>
      </c>
      <c r="Z75" s="1768">
        <v>133</v>
      </c>
      <c r="AA75" s="1768">
        <v>96</v>
      </c>
      <c r="AB75" s="1754">
        <f t="shared" si="13"/>
        <v>0.72180451127819545</v>
      </c>
      <c r="AC75" s="1754">
        <f t="shared" si="15"/>
        <v>0.1213032581453634</v>
      </c>
      <c r="AD75" s="1768">
        <v>133</v>
      </c>
      <c r="AE75" s="1768">
        <v>95.2</v>
      </c>
      <c r="AF75" s="1754">
        <f t="shared" si="14"/>
        <v>0.71578947368421053</v>
      </c>
    </row>
    <row r="76" spans="1:32">
      <c r="A76" s="1766" t="s">
        <v>3068</v>
      </c>
      <c r="B76" s="1749">
        <v>6150</v>
      </c>
      <c r="C76" s="1749">
        <v>3</v>
      </c>
      <c r="D76" s="1767">
        <v>71</v>
      </c>
      <c r="E76" s="1768" t="s">
        <v>3526</v>
      </c>
      <c r="F76" s="1768" t="s">
        <v>1277</v>
      </c>
      <c r="G76" s="1768" t="s">
        <v>2290</v>
      </c>
      <c r="H76" s="1768" t="s">
        <v>2289</v>
      </c>
      <c r="I76" s="1768">
        <v>33</v>
      </c>
      <c r="J76" s="1768">
        <v>133</v>
      </c>
      <c r="K76" s="1768">
        <v>133</v>
      </c>
      <c r="L76" s="1768">
        <v>32.4</v>
      </c>
      <c r="M76" s="1754">
        <f t="shared" si="8"/>
        <v>0.24360902255639097</v>
      </c>
      <c r="N76" s="1768">
        <v>133</v>
      </c>
      <c r="O76" s="1768">
        <v>15.6</v>
      </c>
      <c r="P76" s="1754">
        <f t="shared" si="9"/>
        <v>0.11729323308270677</v>
      </c>
      <c r="Q76" s="1768">
        <v>133</v>
      </c>
      <c r="R76" s="1768">
        <v>25.2</v>
      </c>
      <c r="S76" s="1754">
        <f t="shared" si="10"/>
        <v>0.18947368421052632</v>
      </c>
      <c r="T76" s="1768">
        <v>133</v>
      </c>
      <c r="U76" s="1768">
        <v>13.2</v>
      </c>
      <c r="V76" s="1754">
        <f t="shared" si="11"/>
        <v>9.9248120300751877E-2</v>
      </c>
      <c r="W76" s="1768">
        <v>133</v>
      </c>
      <c r="X76" s="1768">
        <v>12</v>
      </c>
      <c r="Y76" s="1754">
        <f t="shared" si="12"/>
        <v>9.0225563909774431E-2</v>
      </c>
      <c r="Z76" s="1768">
        <v>133</v>
      </c>
      <c r="AA76" s="1768">
        <v>15.6</v>
      </c>
      <c r="AB76" s="1754">
        <f t="shared" si="13"/>
        <v>0.11729323308270677</v>
      </c>
      <c r="AC76" s="1754">
        <f t="shared" si="15"/>
        <v>0.14285714285714285</v>
      </c>
      <c r="AD76" s="1768">
        <v>133</v>
      </c>
      <c r="AE76" s="1768">
        <v>10.8</v>
      </c>
      <c r="AF76" s="1754">
        <f t="shared" si="14"/>
        <v>8.1203007518796999E-2</v>
      </c>
    </row>
    <row r="77" spans="1:32">
      <c r="A77" s="1766" t="s">
        <v>3069</v>
      </c>
      <c r="B77" s="1749">
        <v>6220</v>
      </c>
      <c r="C77" s="1749">
        <v>1</v>
      </c>
      <c r="D77" s="1767">
        <v>72</v>
      </c>
      <c r="E77" s="1768" t="s">
        <v>3527</v>
      </c>
      <c r="F77" s="1768" t="s">
        <v>1026</v>
      </c>
      <c r="G77" s="1768" t="s">
        <v>2290</v>
      </c>
      <c r="H77" s="1768" t="s">
        <v>1512</v>
      </c>
      <c r="I77" s="1768">
        <v>11</v>
      </c>
      <c r="J77" s="1768">
        <v>133</v>
      </c>
      <c r="K77" s="1768">
        <v>133</v>
      </c>
      <c r="L77" s="1768">
        <v>114</v>
      </c>
      <c r="M77" s="1754">
        <f t="shared" si="8"/>
        <v>0.8571428571428571</v>
      </c>
      <c r="N77" s="1768">
        <v>133</v>
      </c>
      <c r="O77" s="1768">
        <v>115</v>
      </c>
      <c r="P77" s="1754">
        <f t="shared" si="9"/>
        <v>0.86466165413533835</v>
      </c>
      <c r="Q77" s="1768">
        <v>133</v>
      </c>
      <c r="R77" s="1768">
        <v>102</v>
      </c>
      <c r="S77" s="1754">
        <f t="shared" si="10"/>
        <v>0.76691729323308266</v>
      </c>
      <c r="T77" s="1768">
        <v>133</v>
      </c>
      <c r="U77" s="1768">
        <v>128</v>
      </c>
      <c r="V77" s="1754">
        <f t="shared" si="11"/>
        <v>0.96240601503759393</v>
      </c>
      <c r="W77" s="1768">
        <v>133</v>
      </c>
      <c r="X77" s="1768">
        <v>125</v>
      </c>
      <c r="Y77" s="1754">
        <f t="shared" si="12"/>
        <v>0.93984962406015038</v>
      </c>
      <c r="Z77" s="1768">
        <v>133</v>
      </c>
      <c r="AA77" s="1768">
        <v>138</v>
      </c>
      <c r="AB77" s="1754">
        <f t="shared" si="13"/>
        <v>1.0375939849624061</v>
      </c>
      <c r="AC77" s="1754">
        <f t="shared" si="15"/>
        <v>0.90476190476190477</v>
      </c>
      <c r="AD77" s="1768">
        <v>133</v>
      </c>
      <c r="AE77" s="1768">
        <v>127</v>
      </c>
      <c r="AF77" s="1754">
        <f t="shared" si="14"/>
        <v>0.95488721804511278</v>
      </c>
    </row>
    <row r="78" spans="1:32">
      <c r="A78" s="1766" t="s">
        <v>3070</v>
      </c>
      <c r="B78" s="1749">
        <v>6220</v>
      </c>
      <c r="C78" s="1749">
        <v>14</v>
      </c>
      <c r="D78" s="1764">
        <v>73</v>
      </c>
      <c r="E78" s="1768" t="s">
        <v>3528</v>
      </c>
      <c r="F78" s="1768" t="s">
        <v>36</v>
      </c>
      <c r="G78" s="1768" t="s">
        <v>2290</v>
      </c>
      <c r="H78" s="1768" t="s">
        <v>1562</v>
      </c>
      <c r="I78" s="1768">
        <v>11</v>
      </c>
      <c r="J78" s="1768">
        <v>133.33000000000001</v>
      </c>
      <c r="K78" s="1768">
        <v>133.33000000000001</v>
      </c>
      <c r="L78" s="1768">
        <v>116</v>
      </c>
      <c r="M78" s="1754">
        <f t="shared" si="8"/>
        <v>0.87002175054376352</v>
      </c>
      <c r="N78" s="1768">
        <v>133.33000000000001</v>
      </c>
      <c r="O78" s="1768">
        <v>107.6</v>
      </c>
      <c r="P78" s="1754">
        <f t="shared" si="9"/>
        <v>0.80702017550438754</v>
      </c>
      <c r="Q78" s="1768">
        <v>133.33000000000001</v>
      </c>
      <c r="R78" s="1768">
        <v>109.6</v>
      </c>
      <c r="S78" s="1754">
        <f t="shared" si="10"/>
        <v>0.82202055051376277</v>
      </c>
      <c r="T78" s="1768">
        <v>133.33000000000001</v>
      </c>
      <c r="U78" s="1768">
        <v>122</v>
      </c>
      <c r="V78" s="1754">
        <f t="shared" si="11"/>
        <v>0.91502287557188922</v>
      </c>
      <c r="W78" s="1768">
        <v>133.33000000000001</v>
      </c>
      <c r="X78" s="1768">
        <v>125.6</v>
      </c>
      <c r="Y78" s="1754">
        <f t="shared" si="12"/>
        <v>0.94202355058876464</v>
      </c>
      <c r="Z78" s="1768">
        <v>133.33000000000001</v>
      </c>
      <c r="AA78" s="1768">
        <v>138.80000000000001</v>
      </c>
      <c r="AB78" s="1754">
        <f t="shared" si="13"/>
        <v>1.0410260256506412</v>
      </c>
      <c r="AC78" s="1754">
        <f t="shared" si="15"/>
        <v>0.89952248806220125</v>
      </c>
      <c r="AD78" s="1768">
        <v>133.33000000000001</v>
      </c>
      <c r="AE78" s="1768">
        <v>131.6</v>
      </c>
      <c r="AF78" s="1754">
        <f t="shared" si="14"/>
        <v>0.98702467561689033</v>
      </c>
    </row>
    <row r="79" spans="1:32">
      <c r="A79" s="1766" t="s">
        <v>3529</v>
      </c>
      <c r="B79" s="1749">
        <v>1210</v>
      </c>
      <c r="C79" s="1749">
        <v>50</v>
      </c>
      <c r="D79" s="1767">
        <v>74</v>
      </c>
      <c r="E79" s="1768" t="s">
        <v>3530</v>
      </c>
      <c r="F79" s="1768" t="s">
        <v>3531</v>
      </c>
      <c r="G79" s="1768" t="s">
        <v>2290</v>
      </c>
      <c r="H79" s="1768" t="s">
        <v>1512</v>
      </c>
      <c r="I79" s="1768">
        <v>11</v>
      </c>
      <c r="J79" s="1768">
        <v>134</v>
      </c>
      <c r="K79" s="1768">
        <v>0</v>
      </c>
      <c r="L79" s="1768">
        <v>0</v>
      </c>
      <c r="M79" s="1754"/>
      <c r="N79" s="1768">
        <v>0</v>
      </c>
      <c r="O79" s="1768">
        <v>0</v>
      </c>
      <c r="P79" s="1754"/>
      <c r="Q79" s="1768">
        <v>0</v>
      </c>
      <c r="R79" s="1768">
        <v>0</v>
      </c>
      <c r="S79" s="1754"/>
      <c r="T79" s="1768">
        <v>0</v>
      </c>
      <c r="U79" s="1768">
        <v>0</v>
      </c>
      <c r="V79" s="1754"/>
      <c r="W79" s="1768">
        <v>0</v>
      </c>
      <c r="X79" s="1768">
        <v>0</v>
      </c>
      <c r="Y79" s="1754"/>
      <c r="Z79" s="1768">
        <v>134</v>
      </c>
      <c r="AA79" s="1768">
        <v>8</v>
      </c>
      <c r="AB79" s="1754">
        <f t="shared" si="13"/>
        <v>5.9701492537313432E-2</v>
      </c>
      <c r="AC79" s="1754">
        <f t="shared" si="15"/>
        <v>5.9701492537313432E-2</v>
      </c>
      <c r="AD79" s="1768">
        <v>134</v>
      </c>
      <c r="AE79" s="1768">
        <v>8</v>
      </c>
      <c r="AF79" s="1754">
        <f t="shared" si="14"/>
        <v>5.9701492537313432E-2</v>
      </c>
    </row>
    <row r="80" spans="1:32">
      <c r="A80" s="1766" t="s">
        <v>3071</v>
      </c>
      <c r="B80" s="1749">
        <v>1220</v>
      </c>
      <c r="C80" s="1749">
        <v>10</v>
      </c>
      <c r="D80" s="1767">
        <v>75</v>
      </c>
      <c r="E80" s="1768">
        <v>11115</v>
      </c>
      <c r="F80" s="1768" t="s">
        <v>28</v>
      </c>
      <c r="G80" s="1768" t="s">
        <v>2290</v>
      </c>
      <c r="H80" s="1768" t="s">
        <v>2289</v>
      </c>
      <c r="I80" s="1768">
        <v>11</v>
      </c>
      <c r="J80" s="1768">
        <v>134</v>
      </c>
      <c r="K80" s="1768">
        <v>134</v>
      </c>
      <c r="L80" s="1768">
        <v>131.5</v>
      </c>
      <c r="M80" s="1754">
        <f t="shared" si="8"/>
        <v>0.98134328358208955</v>
      </c>
      <c r="N80" s="1768">
        <v>134</v>
      </c>
      <c r="O80" s="1768">
        <v>125</v>
      </c>
      <c r="P80" s="1754">
        <f t="shared" si="9"/>
        <v>0.93283582089552242</v>
      </c>
      <c r="Q80" s="1768">
        <v>134</v>
      </c>
      <c r="R80" s="1768">
        <v>150</v>
      </c>
      <c r="S80" s="1754">
        <f t="shared" si="10"/>
        <v>1.1194029850746268</v>
      </c>
      <c r="T80" s="1768">
        <v>134</v>
      </c>
      <c r="U80" s="1768">
        <v>145</v>
      </c>
      <c r="V80" s="1754">
        <f t="shared" si="11"/>
        <v>1.0820895522388059</v>
      </c>
      <c r="W80" s="1768">
        <v>134</v>
      </c>
      <c r="X80" s="1768">
        <v>145</v>
      </c>
      <c r="Y80" s="1754">
        <f t="shared" si="12"/>
        <v>1.0820895522388059</v>
      </c>
      <c r="Z80" s="1768">
        <v>134</v>
      </c>
      <c r="AA80" s="1768">
        <v>145</v>
      </c>
      <c r="AB80" s="1754">
        <f t="shared" si="13"/>
        <v>1.0820895522388059</v>
      </c>
      <c r="AC80" s="1754">
        <f t="shared" si="15"/>
        <v>1.0466417910447761</v>
      </c>
      <c r="AD80" s="1768">
        <v>134</v>
      </c>
      <c r="AE80" s="1768">
        <v>150</v>
      </c>
      <c r="AF80" s="1754">
        <f t="shared" si="14"/>
        <v>1.1194029850746268</v>
      </c>
    </row>
    <row r="81" spans="1:32">
      <c r="A81" s="1766" t="s">
        <v>3072</v>
      </c>
      <c r="B81" s="1749">
        <v>1230</v>
      </c>
      <c r="C81" s="1749">
        <v>7</v>
      </c>
      <c r="D81" s="1764">
        <v>76</v>
      </c>
      <c r="E81" s="1768" t="s">
        <v>3532</v>
      </c>
      <c r="F81" s="1768" t="s">
        <v>41</v>
      </c>
      <c r="G81" s="1768" t="s">
        <v>2290</v>
      </c>
      <c r="H81" s="1768" t="s">
        <v>2289</v>
      </c>
      <c r="I81" s="1768">
        <v>11</v>
      </c>
      <c r="J81" s="1768">
        <v>134</v>
      </c>
      <c r="K81" s="1768">
        <v>134</v>
      </c>
      <c r="L81" s="1768">
        <v>0</v>
      </c>
      <c r="M81" s="1754"/>
      <c r="N81" s="1768">
        <v>134</v>
      </c>
      <c r="O81" s="1768">
        <v>0</v>
      </c>
      <c r="P81" s="1754"/>
      <c r="Q81" s="1768">
        <v>134</v>
      </c>
      <c r="R81" s="1768">
        <v>128</v>
      </c>
      <c r="S81" s="1754">
        <f t="shared" si="10"/>
        <v>0.95522388059701491</v>
      </c>
      <c r="T81" s="1768">
        <v>134</v>
      </c>
      <c r="U81" s="1768">
        <v>147</v>
      </c>
      <c r="V81" s="1754">
        <f t="shared" si="11"/>
        <v>1.0970149253731343</v>
      </c>
      <c r="W81" s="1768">
        <v>134</v>
      </c>
      <c r="X81" s="1768">
        <v>143</v>
      </c>
      <c r="Y81" s="1754">
        <f t="shared" si="12"/>
        <v>1.0671641791044777</v>
      </c>
      <c r="Z81" s="1768">
        <v>134</v>
      </c>
      <c r="AA81" s="1768">
        <v>140</v>
      </c>
      <c r="AB81" s="1754">
        <f t="shared" si="13"/>
        <v>1.044776119402985</v>
      </c>
      <c r="AC81" s="1754">
        <f t="shared" si="15"/>
        <v>0.69402985074626866</v>
      </c>
      <c r="AD81" s="1768">
        <v>134</v>
      </c>
      <c r="AE81" s="1768">
        <v>134</v>
      </c>
      <c r="AF81" s="1754">
        <f t="shared" si="14"/>
        <v>1</v>
      </c>
    </row>
    <row r="82" spans="1:32">
      <c r="A82" s="1766" t="s">
        <v>3073</v>
      </c>
      <c r="B82" s="1749">
        <v>1240</v>
      </c>
      <c r="C82" s="1749">
        <v>2</v>
      </c>
      <c r="D82" s="1767">
        <v>77</v>
      </c>
      <c r="E82" s="1768">
        <v>34381</v>
      </c>
      <c r="F82" s="1768" t="s">
        <v>526</v>
      </c>
      <c r="G82" s="1768" t="s">
        <v>2290</v>
      </c>
      <c r="H82" s="1768" t="s">
        <v>1512</v>
      </c>
      <c r="I82" s="1768">
        <v>11</v>
      </c>
      <c r="J82" s="1768">
        <v>134</v>
      </c>
      <c r="K82" s="1768">
        <v>134</v>
      </c>
      <c r="L82" s="1768">
        <v>52</v>
      </c>
      <c r="M82" s="1754">
        <f t="shared" si="8"/>
        <v>0.38805970149253732</v>
      </c>
      <c r="N82" s="1768">
        <v>134</v>
      </c>
      <c r="O82" s="1768">
        <v>60</v>
      </c>
      <c r="P82" s="1754">
        <f t="shared" si="9"/>
        <v>0.44776119402985076</v>
      </c>
      <c r="Q82" s="1768">
        <v>134</v>
      </c>
      <c r="R82" s="1768">
        <v>61.6</v>
      </c>
      <c r="S82" s="1754">
        <f t="shared" si="10"/>
        <v>0.45970149253731346</v>
      </c>
      <c r="T82" s="1768">
        <v>134</v>
      </c>
      <c r="U82" s="1768">
        <v>62</v>
      </c>
      <c r="V82" s="1754">
        <f t="shared" si="11"/>
        <v>0.46268656716417911</v>
      </c>
      <c r="W82" s="1768">
        <v>134</v>
      </c>
      <c r="X82" s="1768">
        <v>64.8</v>
      </c>
      <c r="Y82" s="1754">
        <f t="shared" si="12"/>
        <v>0.4835820895522388</v>
      </c>
      <c r="Z82" s="1768">
        <v>134</v>
      </c>
      <c r="AA82" s="1768">
        <v>62.4</v>
      </c>
      <c r="AB82" s="1754">
        <f t="shared" si="13"/>
        <v>0.46567164179104475</v>
      </c>
      <c r="AC82" s="1754">
        <f t="shared" si="15"/>
        <v>0.45124378109452729</v>
      </c>
      <c r="AD82" s="1768">
        <v>134</v>
      </c>
      <c r="AE82" s="1768">
        <v>59.2</v>
      </c>
      <c r="AF82" s="1754">
        <f t="shared" si="14"/>
        <v>0.44179104477611941</v>
      </c>
    </row>
    <row r="83" spans="1:32">
      <c r="A83" s="1766" t="s">
        <v>3074</v>
      </c>
      <c r="B83" s="1749">
        <v>1240</v>
      </c>
      <c r="C83" s="1749">
        <v>49</v>
      </c>
      <c r="D83" s="1767">
        <v>78</v>
      </c>
      <c r="E83" s="1768" t="s">
        <v>3533</v>
      </c>
      <c r="F83" s="1768" t="s">
        <v>2409</v>
      </c>
      <c r="G83" s="1768" t="s">
        <v>2290</v>
      </c>
      <c r="H83" s="1768" t="s">
        <v>1101</v>
      </c>
      <c r="I83" s="1768">
        <v>11</v>
      </c>
      <c r="J83" s="1768">
        <v>134</v>
      </c>
      <c r="K83" s="1768">
        <v>134</v>
      </c>
      <c r="L83" s="1768">
        <v>30</v>
      </c>
      <c r="M83" s="1754">
        <f t="shared" si="8"/>
        <v>0.22388059701492538</v>
      </c>
      <c r="N83" s="1768">
        <v>134</v>
      </c>
      <c r="O83" s="1768">
        <v>32.64</v>
      </c>
      <c r="P83" s="1754">
        <f t="shared" si="9"/>
        <v>0.24358208955223881</v>
      </c>
      <c r="Q83" s="1768">
        <v>134</v>
      </c>
      <c r="R83" s="1768">
        <v>30.32</v>
      </c>
      <c r="S83" s="1754">
        <f t="shared" si="10"/>
        <v>0.22626865671641791</v>
      </c>
      <c r="T83" s="1768">
        <v>134</v>
      </c>
      <c r="U83" s="1768">
        <v>38</v>
      </c>
      <c r="V83" s="1754">
        <f t="shared" si="11"/>
        <v>0.28358208955223879</v>
      </c>
      <c r="W83" s="1768">
        <v>134</v>
      </c>
      <c r="X83" s="1768">
        <v>30.32</v>
      </c>
      <c r="Y83" s="1754">
        <f t="shared" si="12"/>
        <v>0.22626865671641791</v>
      </c>
      <c r="Z83" s="1768">
        <v>134</v>
      </c>
      <c r="AA83" s="1768">
        <v>28.88</v>
      </c>
      <c r="AB83" s="1754">
        <f t="shared" si="13"/>
        <v>0.21552238805970148</v>
      </c>
      <c r="AC83" s="1754">
        <f t="shared" si="15"/>
        <v>0.23651741293532338</v>
      </c>
      <c r="AD83" s="1768">
        <v>134</v>
      </c>
      <c r="AE83" s="1768">
        <v>28.72</v>
      </c>
      <c r="AF83" s="1754">
        <f t="shared" si="14"/>
        <v>0.21432835820895521</v>
      </c>
    </row>
    <row r="84" spans="1:32">
      <c r="A84" s="1766" t="s">
        <v>3075</v>
      </c>
      <c r="B84" s="1749">
        <v>1260</v>
      </c>
      <c r="C84" s="1749">
        <v>28</v>
      </c>
      <c r="D84" s="1764">
        <v>79</v>
      </c>
      <c r="E84" s="1768" t="s">
        <v>3534</v>
      </c>
      <c r="F84" s="1768" t="s">
        <v>2408</v>
      </c>
      <c r="G84" s="1768" t="s">
        <v>2290</v>
      </c>
      <c r="H84" s="1768" t="s">
        <v>2289</v>
      </c>
      <c r="I84" s="1768">
        <v>11</v>
      </c>
      <c r="J84" s="1768">
        <v>134</v>
      </c>
      <c r="K84" s="1768">
        <v>134</v>
      </c>
      <c r="L84" s="1768">
        <v>90.4</v>
      </c>
      <c r="M84" s="1754">
        <f t="shared" si="8"/>
        <v>0.67462686567164187</v>
      </c>
      <c r="N84" s="1768">
        <v>134</v>
      </c>
      <c r="O84" s="1768">
        <v>79.2</v>
      </c>
      <c r="P84" s="1754">
        <f t="shared" si="9"/>
        <v>0.59104477611940298</v>
      </c>
      <c r="Q84" s="1768">
        <v>134</v>
      </c>
      <c r="R84" s="1768">
        <v>88</v>
      </c>
      <c r="S84" s="1754">
        <f t="shared" si="10"/>
        <v>0.65671641791044777</v>
      </c>
      <c r="T84" s="1768">
        <v>134</v>
      </c>
      <c r="U84" s="1768">
        <v>85.6</v>
      </c>
      <c r="V84" s="1754">
        <f t="shared" si="11"/>
        <v>0.63880597014925367</v>
      </c>
      <c r="W84" s="1768">
        <v>134</v>
      </c>
      <c r="X84" s="1768">
        <v>90</v>
      </c>
      <c r="Y84" s="1754">
        <f t="shared" si="12"/>
        <v>0.67164179104477617</v>
      </c>
      <c r="Z84" s="1768">
        <v>134</v>
      </c>
      <c r="AA84" s="1768">
        <v>94.8</v>
      </c>
      <c r="AB84" s="1754">
        <f t="shared" si="13"/>
        <v>0.70746268656716416</v>
      </c>
      <c r="AC84" s="1754">
        <f t="shared" si="15"/>
        <v>0.65671641791044777</v>
      </c>
      <c r="AD84" s="1768">
        <v>134</v>
      </c>
      <c r="AE84" s="1768">
        <v>87.2</v>
      </c>
      <c r="AF84" s="1754">
        <f t="shared" si="14"/>
        <v>0.65074626865671648</v>
      </c>
    </row>
    <row r="85" spans="1:32">
      <c r="A85" s="1766" t="s">
        <v>3077</v>
      </c>
      <c r="B85" s="1749">
        <v>6110</v>
      </c>
      <c r="C85" s="1749">
        <v>70</v>
      </c>
      <c r="D85" s="1767">
        <v>80</v>
      </c>
      <c r="E85" s="1768" t="s">
        <v>3535</v>
      </c>
      <c r="F85" s="1768" t="s">
        <v>1873</v>
      </c>
      <c r="G85" s="1768" t="s">
        <v>2290</v>
      </c>
      <c r="H85" s="1768" t="s">
        <v>1512</v>
      </c>
      <c r="I85" s="1768">
        <v>11</v>
      </c>
      <c r="J85" s="1768">
        <v>134</v>
      </c>
      <c r="K85" s="1768">
        <v>134</v>
      </c>
      <c r="L85" s="1768">
        <v>65.12</v>
      </c>
      <c r="M85" s="1754">
        <f t="shared" si="8"/>
        <v>0.48597014925373139</v>
      </c>
      <c r="N85" s="1768">
        <v>134</v>
      </c>
      <c r="O85" s="1768">
        <v>69.5</v>
      </c>
      <c r="P85" s="1754">
        <f t="shared" si="9"/>
        <v>0.51865671641791045</v>
      </c>
      <c r="Q85" s="1768">
        <v>134</v>
      </c>
      <c r="R85" s="1768">
        <v>52.5</v>
      </c>
      <c r="S85" s="1754">
        <f t="shared" si="10"/>
        <v>0.39179104477611942</v>
      </c>
      <c r="T85" s="1768">
        <v>134</v>
      </c>
      <c r="U85" s="1768">
        <v>65</v>
      </c>
      <c r="V85" s="1754">
        <f t="shared" si="11"/>
        <v>0.48507462686567165</v>
      </c>
      <c r="W85" s="1768">
        <v>134</v>
      </c>
      <c r="X85" s="1768">
        <v>71.56</v>
      </c>
      <c r="Y85" s="1754">
        <f t="shared" si="12"/>
        <v>0.53402985074626863</v>
      </c>
      <c r="Z85" s="1768">
        <v>134</v>
      </c>
      <c r="AA85" s="1768">
        <v>78.56</v>
      </c>
      <c r="AB85" s="1754">
        <f t="shared" si="13"/>
        <v>0.58626865671641792</v>
      </c>
      <c r="AC85" s="1754">
        <f t="shared" si="15"/>
        <v>0.50029850746268656</v>
      </c>
      <c r="AD85" s="1768">
        <v>134</v>
      </c>
      <c r="AE85" s="1768">
        <v>49.62</v>
      </c>
      <c r="AF85" s="1754">
        <f t="shared" si="14"/>
        <v>0.37029850746268655</v>
      </c>
    </row>
    <row r="86" spans="1:32">
      <c r="A86" s="1766" t="s">
        <v>3078</v>
      </c>
      <c r="B86" s="1749">
        <v>6110</v>
      </c>
      <c r="C86" s="1749">
        <v>81</v>
      </c>
      <c r="D86" s="1767">
        <v>81</v>
      </c>
      <c r="E86" s="1768" t="s">
        <v>3536</v>
      </c>
      <c r="F86" s="1768" t="s">
        <v>3079</v>
      </c>
      <c r="G86" s="1768" t="s">
        <v>2290</v>
      </c>
      <c r="H86" s="1768" t="s">
        <v>1512</v>
      </c>
      <c r="I86" s="1768">
        <v>11</v>
      </c>
      <c r="J86" s="1768">
        <v>134</v>
      </c>
      <c r="K86" s="1768">
        <v>134</v>
      </c>
      <c r="L86" s="1768">
        <v>132</v>
      </c>
      <c r="M86" s="1754">
        <f t="shared" si="8"/>
        <v>0.9850746268656716</v>
      </c>
      <c r="N86" s="1768">
        <v>134</v>
      </c>
      <c r="O86" s="1768">
        <v>137.6</v>
      </c>
      <c r="P86" s="1754">
        <f t="shared" si="9"/>
        <v>1.026865671641791</v>
      </c>
      <c r="Q86" s="1768">
        <v>134</v>
      </c>
      <c r="R86" s="1768">
        <v>145.36000000000001</v>
      </c>
      <c r="S86" s="1754">
        <f t="shared" si="10"/>
        <v>1.0847761194029852</v>
      </c>
      <c r="T86" s="1768">
        <v>134</v>
      </c>
      <c r="U86" s="1768">
        <v>118.16</v>
      </c>
      <c r="V86" s="1754">
        <f t="shared" si="11"/>
        <v>0.88179104477611936</v>
      </c>
      <c r="W86" s="1768">
        <v>134</v>
      </c>
      <c r="X86" s="1768">
        <v>118</v>
      </c>
      <c r="Y86" s="1754">
        <f t="shared" si="12"/>
        <v>0.88059701492537312</v>
      </c>
      <c r="Z86" s="1768">
        <v>134</v>
      </c>
      <c r="AA86" s="1768">
        <v>106</v>
      </c>
      <c r="AB86" s="1754">
        <f t="shared" si="13"/>
        <v>0.79104477611940294</v>
      </c>
      <c r="AC86" s="1754">
        <f t="shared" si="15"/>
        <v>0.94169154228855723</v>
      </c>
      <c r="AD86" s="1768">
        <v>134</v>
      </c>
      <c r="AE86" s="1768">
        <v>118.8</v>
      </c>
      <c r="AF86" s="1754">
        <f t="shared" si="14"/>
        <v>0.88656716417910442</v>
      </c>
    </row>
    <row r="87" spans="1:32">
      <c r="A87" s="1766" t="s">
        <v>3080</v>
      </c>
      <c r="B87" s="1749">
        <v>6130</v>
      </c>
      <c r="C87" s="1749">
        <v>19</v>
      </c>
      <c r="D87" s="1764">
        <v>82</v>
      </c>
      <c r="E87" s="1768" t="s">
        <v>3537</v>
      </c>
      <c r="F87" s="1768" t="s">
        <v>1878</v>
      </c>
      <c r="G87" s="1768" t="s">
        <v>2290</v>
      </c>
      <c r="H87" s="1768" t="s">
        <v>2289</v>
      </c>
      <c r="I87" s="1768">
        <v>11</v>
      </c>
      <c r="J87" s="1768">
        <v>134</v>
      </c>
      <c r="K87" s="1768">
        <v>134</v>
      </c>
      <c r="L87" s="1768">
        <v>75.599999999999994</v>
      </c>
      <c r="M87" s="1754">
        <f t="shared" si="8"/>
        <v>0.56417910447761188</v>
      </c>
      <c r="N87" s="1768">
        <v>134</v>
      </c>
      <c r="O87" s="1768">
        <v>54.8</v>
      </c>
      <c r="P87" s="1754">
        <f t="shared" si="9"/>
        <v>0.40895522388059702</v>
      </c>
      <c r="Q87" s="1768">
        <v>134</v>
      </c>
      <c r="R87" s="1768">
        <v>60.4</v>
      </c>
      <c r="S87" s="1754">
        <f t="shared" si="10"/>
        <v>0.45074626865671641</v>
      </c>
      <c r="T87" s="1768">
        <v>134</v>
      </c>
      <c r="U87" s="1768">
        <v>72</v>
      </c>
      <c r="V87" s="1754">
        <f t="shared" si="11"/>
        <v>0.53731343283582089</v>
      </c>
      <c r="W87" s="1768">
        <v>134</v>
      </c>
      <c r="X87" s="1768">
        <v>66</v>
      </c>
      <c r="Y87" s="1754">
        <f t="shared" si="12"/>
        <v>0.4925373134328358</v>
      </c>
      <c r="Z87" s="1768">
        <v>134</v>
      </c>
      <c r="AA87" s="1768">
        <v>68.8</v>
      </c>
      <c r="AB87" s="1754">
        <f t="shared" si="13"/>
        <v>0.51343283582089549</v>
      </c>
      <c r="AC87" s="1754">
        <f t="shared" si="15"/>
        <v>0.49452736318407958</v>
      </c>
      <c r="AD87" s="1768">
        <v>134</v>
      </c>
      <c r="AE87" s="1768">
        <v>70</v>
      </c>
      <c r="AF87" s="1754">
        <f t="shared" si="14"/>
        <v>0.52238805970149249</v>
      </c>
    </row>
    <row r="88" spans="1:32">
      <c r="A88" s="1766" t="s">
        <v>3081</v>
      </c>
      <c r="B88" s="1749">
        <v>6210</v>
      </c>
      <c r="C88" s="1749">
        <v>39</v>
      </c>
      <c r="D88" s="1767">
        <v>83</v>
      </c>
      <c r="E88" s="1768" t="s">
        <v>3538</v>
      </c>
      <c r="F88" s="1768" t="s">
        <v>2406</v>
      </c>
      <c r="G88" s="1768" t="s">
        <v>2290</v>
      </c>
      <c r="H88" s="1768" t="s">
        <v>1512</v>
      </c>
      <c r="I88" s="1768">
        <v>11</v>
      </c>
      <c r="J88" s="1768">
        <v>134</v>
      </c>
      <c r="K88" s="1768">
        <v>134</v>
      </c>
      <c r="L88" s="1768">
        <v>28</v>
      </c>
      <c r="M88" s="1754">
        <f t="shared" si="8"/>
        <v>0.20895522388059701</v>
      </c>
      <c r="N88" s="1768">
        <v>134</v>
      </c>
      <c r="O88" s="1768">
        <v>33.200000000000003</v>
      </c>
      <c r="P88" s="1754">
        <f t="shared" si="9"/>
        <v>0.24776119402985078</v>
      </c>
      <c r="Q88" s="1768">
        <v>134</v>
      </c>
      <c r="R88" s="1768">
        <v>31.2</v>
      </c>
      <c r="S88" s="1754">
        <f t="shared" si="10"/>
        <v>0.23283582089552238</v>
      </c>
      <c r="T88" s="1768">
        <v>134</v>
      </c>
      <c r="U88" s="1768">
        <v>32</v>
      </c>
      <c r="V88" s="1754">
        <f t="shared" si="11"/>
        <v>0.23880597014925373</v>
      </c>
      <c r="W88" s="1768">
        <v>134</v>
      </c>
      <c r="X88" s="1768">
        <v>34.799999999999997</v>
      </c>
      <c r="Y88" s="1754">
        <f t="shared" si="12"/>
        <v>0.25970149253731339</v>
      </c>
      <c r="Z88" s="1768">
        <v>134</v>
      </c>
      <c r="AA88" s="1768">
        <v>33.200000000000003</v>
      </c>
      <c r="AB88" s="1754">
        <f t="shared" si="13"/>
        <v>0.24776119402985078</v>
      </c>
      <c r="AC88" s="1754">
        <f t="shared" si="15"/>
        <v>0.23930348258706466</v>
      </c>
      <c r="AD88" s="1768">
        <v>134</v>
      </c>
      <c r="AE88" s="1768">
        <v>34.4</v>
      </c>
      <c r="AF88" s="1754">
        <f t="shared" si="14"/>
        <v>0.25671641791044775</v>
      </c>
    </row>
    <row r="89" spans="1:32">
      <c r="A89" s="1766" t="s">
        <v>3082</v>
      </c>
      <c r="B89" s="1749">
        <v>6220</v>
      </c>
      <c r="C89" s="1749">
        <v>20</v>
      </c>
      <c r="D89" s="1767">
        <v>84</v>
      </c>
      <c r="E89" s="1768" t="s">
        <v>3539</v>
      </c>
      <c r="F89" s="1768" t="s">
        <v>1027</v>
      </c>
      <c r="G89" s="1768" t="s">
        <v>2290</v>
      </c>
      <c r="H89" s="1768" t="s">
        <v>1512</v>
      </c>
      <c r="I89" s="1768">
        <v>11</v>
      </c>
      <c r="J89" s="1768">
        <v>136</v>
      </c>
      <c r="K89" s="1768">
        <v>136</v>
      </c>
      <c r="L89" s="1768">
        <v>97.4</v>
      </c>
      <c r="M89" s="1754">
        <f t="shared" si="8"/>
        <v>0.7161764705882353</v>
      </c>
      <c r="N89" s="1768">
        <v>136</v>
      </c>
      <c r="O89" s="1768">
        <v>99.3</v>
      </c>
      <c r="P89" s="1754">
        <f t="shared" si="9"/>
        <v>0.73014705882352937</v>
      </c>
      <c r="Q89" s="1768">
        <v>136</v>
      </c>
      <c r="R89" s="1768">
        <v>101.5</v>
      </c>
      <c r="S89" s="1754">
        <f t="shared" si="10"/>
        <v>0.74632352941176472</v>
      </c>
      <c r="T89" s="1768">
        <v>136</v>
      </c>
      <c r="U89" s="1768">
        <v>101.7</v>
      </c>
      <c r="V89" s="1754">
        <f t="shared" si="11"/>
        <v>0.74779411764705883</v>
      </c>
      <c r="W89" s="1768">
        <v>136</v>
      </c>
      <c r="X89" s="1768">
        <v>108.1</v>
      </c>
      <c r="Y89" s="1754">
        <f t="shared" si="12"/>
        <v>0.79485294117647054</v>
      </c>
      <c r="Z89" s="1768">
        <v>136</v>
      </c>
      <c r="AA89" s="1768">
        <v>104.2</v>
      </c>
      <c r="AB89" s="1754">
        <f t="shared" si="13"/>
        <v>0.76617647058823535</v>
      </c>
      <c r="AC89" s="1754">
        <f t="shared" si="15"/>
        <v>0.7502450980392158</v>
      </c>
      <c r="AD89" s="1768">
        <v>136</v>
      </c>
      <c r="AE89" s="1768">
        <v>106.8</v>
      </c>
      <c r="AF89" s="1754">
        <f t="shared" si="14"/>
        <v>0.78529411764705881</v>
      </c>
    </row>
    <row r="90" spans="1:32">
      <c r="A90" s="1766" t="s">
        <v>3083</v>
      </c>
      <c r="B90" s="1749">
        <v>1230</v>
      </c>
      <c r="C90" s="1749">
        <v>47</v>
      </c>
      <c r="D90" s="1764">
        <v>85</v>
      </c>
      <c r="E90" s="1768" t="s">
        <v>3540</v>
      </c>
      <c r="F90" s="1768" t="s">
        <v>525</v>
      </c>
      <c r="G90" s="1768" t="s">
        <v>2290</v>
      </c>
      <c r="H90" s="1768" t="s">
        <v>2374</v>
      </c>
      <c r="I90" s="1768">
        <v>11</v>
      </c>
      <c r="J90" s="1768">
        <v>137</v>
      </c>
      <c r="K90" s="1768">
        <v>137</v>
      </c>
      <c r="L90" s="1768">
        <v>138.80000000000001</v>
      </c>
      <c r="M90" s="1754">
        <f t="shared" si="8"/>
        <v>1.0131386861313869</v>
      </c>
      <c r="N90" s="1768">
        <v>137</v>
      </c>
      <c r="O90" s="1768">
        <v>145.19999999999999</v>
      </c>
      <c r="P90" s="1754">
        <f t="shared" si="9"/>
        <v>1.05985401459854</v>
      </c>
      <c r="Q90" s="1768">
        <v>137</v>
      </c>
      <c r="R90" s="1768">
        <v>145.19999999999999</v>
      </c>
      <c r="S90" s="1754">
        <f t="shared" si="10"/>
        <v>1.05985401459854</v>
      </c>
      <c r="T90" s="1768">
        <v>137</v>
      </c>
      <c r="U90" s="1768">
        <v>151.6</v>
      </c>
      <c r="V90" s="1754">
        <f t="shared" si="11"/>
        <v>1.1065693430656933</v>
      </c>
      <c r="W90" s="1768">
        <v>137</v>
      </c>
      <c r="X90" s="1768">
        <v>99.2</v>
      </c>
      <c r="Y90" s="1754">
        <f t="shared" si="12"/>
        <v>0.72408759124087596</v>
      </c>
      <c r="Z90" s="1768">
        <v>137</v>
      </c>
      <c r="AA90" s="1768">
        <v>155.6</v>
      </c>
      <c r="AB90" s="1754">
        <f t="shared" si="13"/>
        <v>1.1357664233576641</v>
      </c>
      <c r="AC90" s="1754">
        <f t="shared" si="15"/>
        <v>1.0165450121654502</v>
      </c>
      <c r="AD90" s="1768">
        <v>137</v>
      </c>
      <c r="AE90" s="1768">
        <v>158.80000000000001</v>
      </c>
      <c r="AF90" s="1754">
        <f t="shared" si="14"/>
        <v>1.159124087591241</v>
      </c>
    </row>
    <row r="91" spans="1:32">
      <c r="A91" s="1766" t="s">
        <v>3084</v>
      </c>
      <c r="B91" s="1749">
        <v>1240</v>
      </c>
      <c r="C91" s="1749">
        <v>37</v>
      </c>
      <c r="D91" s="1767">
        <v>86</v>
      </c>
      <c r="E91" s="1768" t="s">
        <v>3541</v>
      </c>
      <c r="F91" s="1768" t="s">
        <v>1136</v>
      </c>
      <c r="G91" s="1768" t="s">
        <v>2290</v>
      </c>
      <c r="H91" s="1768" t="s">
        <v>2289</v>
      </c>
      <c r="I91" s="1768">
        <v>11</v>
      </c>
      <c r="J91" s="1768">
        <v>138</v>
      </c>
      <c r="K91" s="1768">
        <v>138</v>
      </c>
      <c r="L91" s="1768">
        <v>113.2</v>
      </c>
      <c r="M91" s="1754">
        <f t="shared" si="8"/>
        <v>0.82028985507246377</v>
      </c>
      <c r="N91" s="1768">
        <v>138</v>
      </c>
      <c r="O91" s="1768">
        <v>96</v>
      </c>
      <c r="P91" s="1754">
        <f t="shared" si="9"/>
        <v>0.69565217391304346</v>
      </c>
      <c r="Q91" s="1768">
        <v>138</v>
      </c>
      <c r="R91" s="1768">
        <v>110.4</v>
      </c>
      <c r="S91" s="1754">
        <f t="shared" si="10"/>
        <v>0.8</v>
      </c>
      <c r="T91" s="1768">
        <v>138</v>
      </c>
      <c r="U91" s="1768">
        <v>99.6</v>
      </c>
      <c r="V91" s="1754">
        <f t="shared" si="11"/>
        <v>0.72173913043478255</v>
      </c>
      <c r="W91" s="1768">
        <v>138</v>
      </c>
      <c r="X91" s="1768">
        <v>88</v>
      </c>
      <c r="Y91" s="1754">
        <f t="shared" si="12"/>
        <v>0.6376811594202898</v>
      </c>
      <c r="Z91" s="1768">
        <v>138</v>
      </c>
      <c r="AA91" s="1768">
        <v>96.4</v>
      </c>
      <c r="AB91" s="1754">
        <f t="shared" si="13"/>
        <v>0.6985507246376812</v>
      </c>
      <c r="AC91" s="1754">
        <f t="shared" si="15"/>
        <v>0.72898550724637678</v>
      </c>
      <c r="AD91" s="1768">
        <v>138</v>
      </c>
      <c r="AE91" s="1768">
        <v>96</v>
      </c>
      <c r="AF91" s="1754">
        <f t="shared" si="14"/>
        <v>0.69565217391304346</v>
      </c>
    </row>
    <row r="92" spans="1:32">
      <c r="A92" s="1766" t="s">
        <v>3086</v>
      </c>
      <c r="B92" s="1749">
        <v>6110</v>
      </c>
      <c r="C92" s="1749">
        <v>9</v>
      </c>
      <c r="D92" s="1767">
        <v>87</v>
      </c>
      <c r="E92" s="1768" t="s">
        <v>3542</v>
      </c>
      <c r="F92" s="1768" t="s">
        <v>1556</v>
      </c>
      <c r="G92" s="1768" t="s">
        <v>2290</v>
      </c>
      <c r="H92" s="1768" t="s">
        <v>1512</v>
      </c>
      <c r="I92" s="1768">
        <v>11</v>
      </c>
      <c r="J92" s="1768">
        <v>139</v>
      </c>
      <c r="K92" s="1768">
        <v>139</v>
      </c>
      <c r="L92" s="1768">
        <v>77.8</v>
      </c>
      <c r="M92" s="1754">
        <f t="shared" si="8"/>
        <v>0.55971223021582728</v>
      </c>
      <c r="N92" s="1768">
        <v>139</v>
      </c>
      <c r="O92" s="1768">
        <v>81.2</v>
      </c>
      <c r="P92" s="1754">
        <f t="shared" si="9"/>
        <v>0.58417266187050365</v>
      </c>
      <c r="Q92" s="1768">
        <v>139</v>
      </c>
      <c r="R92" s="1768">
        <v>78.599999999999994</v>
      </c>
      <c r="S92" s="1754">
        <f t="shared" si="10"/>
        <v>0.56546762589928057</v>
      </c>
      <c r="T92" s="1768">
        <v>139</v>
      </c>
      <c r="U92" s="1768">
        <v>70.599999999999994</v>
      </c>
      <c r="V92" s="1754">
        <f t="shared" si="11"/>
        <v>0.50791366906474811</v>
      </c>
      <c r="W92" s="1768">
        <v>139</v>
      </c>
      <c r="X92" s="1768">
        <v>69.400000000000006</v>
      </c>
      <c r="Y92" s="1754">
        <f t="shared" si="12"/>
        <v>0.49928057553956839</v>
      </c>
      <c r="Z92" s="1768">
        <v>139</v>
      </c>
      <c r="AA92" s="1768">
        <v>75.2</v>
      </c>
      <c r="AB92" s="1754">
        <f t="shared" si="13"/>
        <v>0.54100719424460431</v>
      </c>
      <c r="AC92" s="1754">
        <f t="shared" si="15"/>
        <v>0.54292565947242211</v>
      </c>
      <c r="AD92" s="1768">
        <v>139</v>
      </c>
      <c r="AE92" s="1768">
        <v>75.8</v>
      </c>
      <c r="AF92" s="1754">
        <f t="shared" si="14"/>
        <v>0.54532374100719427</v>
      </c>
    </row>
    <row r="93" spans="1:32">
      <c r="A93" s="1766" t="s">
        <v>3087</v>
      </c>
      <c r="B93" s="1749">
        <v>1210</v>
      </c>
      <c r="C93" s="1749">
        <v>4</v>
      </c>
      <c r="D93" s="1764">
        <v>88</v>
      </c>
      <c r="E93" s="1768">
        <v>63243</v>
      </c>
      <c r="F93" s="1768" t="s">
        <v>1421</v>
      </c>
      <c r="G93" s="1768" t="s">
        <v>2290</v>
      </c>
      <c r="H93" s="1768" t="s">
        <v>2289</v>
      </c>
      <c r="I93" s="1768">
        <v>11</v>
      </c>
      <c r="J93" s="1768">
        <v>140</v>
      </c>
      <c r="K93" s="1768">
        <v>140</v>
      </c>
      <c r="L93" s="1768">
        <v>106.5</v>
      </c>
      <c r="M93" s="1754">
        <f t="shared" si="8"/>
        <v>0.76071428571428568</v>
      </c>
      <c r="N93" s="1768">
        <v>140</v>
      </c>
      <c r="O93" s="1768">
        <v>109.8</v>
      </c>
      <c r="P93" s="1754">
        <f t="shared" si="9"/>
        <v>0.78428571428571425</v>
      </c>
      <c r="Q93" s="1768">
        <v>140</v>
      </c>
      <c r="R93" s="1768">
        <v>124.8</v>
      </c>
      <c r="S93" s="1754">
        <f t="shared" si="10"/>
        <v>0.89142857142857146</v>
      </c>
      <c r="T93" s="1768">
        <v>140</v>
      </c>
      <c r="U93" s="1768">
        <v>115.5</v>
      </c>
      <c r="V93" s="1754">
        <f t="shared" si="11"/>
        <v>0.82499999999999996</v>
      </c>
      <c r="W93" s="1768">
        <v>140</v>
      </c>
      <c r="X93" s="1768">
        <v>103.5</v>
      </c>
      <c r="Y93" s="1754">
        <f t="shared" si="12"/>
        <v>0.73928571428571432</v>
      </c>
      <c r="Z93" s="1768">
        <v>140</v>
      </c>
      <c r="AA93" s="1768">
        <v>117.6</v>
      </c>
      <c r="AB93" s="1754">
        <f t="shared" si="13"/>
        <v>0.84</v>
      </c>
      <c r="AC93" s="1754">
        <f t="shared" si="15"/>
        <v>0.80678571428571433</v>
      </c>
      <c r="AD93" s="1768">
        <v>140</v>
      </c>
      <c r="AE93" s="1768">
        <v>125.4</v>
      </c>
      <c r="AF93" s="1754">
        <f t="shared" si="14"/>
        <v>0.8957142857142858</v>
      </c>
    </row>
    <row r="94" spans="1:32">
      <c r="A94" s="1766" t="s">
        <v>3088</v>
      </c>
      <c r="B94" s="1749">
        <v>1210</v>
      </c>
      <c r="C94" s="1749">
        <v>39</v>
      </c>
      <c r="D94" s="1767">
        <v>89</v>
      </c>
      <c r="E94" s="1768" t="s">
        <v>3543</v>
      </c>
      <c r="F94" s="1768" t="s">
        <v>1785</v>
      </c>
      <c r="G94" s="1768" t="s">
        <v>2290</v>
      </c>
      <c r="H94" s="1768" t="s">
        <v>2374</v>
      </c>
      <c r="I94" s="1768">
        <v>11</v>
      </c>
      <c r="J94" s="1768">
        <v>140</v>
      </c>
      <c r="K94" s="1768">
        <v>140</v>
      </c>
      <c r="L94" s="1768">
        <v>134.4</v>
      </c>
      <c r="M94" s="1754">
        <f t="shared" si="8"/>
        <v>0.96000000000000008</v>
      </c>
      <c r="N94" s="1768">
        <v>140</v>
      </c>
      <c r="O94" s="1768">
        <v>162</v>
      </c>
      <c r="P94" s="1754">
        <f t="shared" si="9"/>
        <v>1.1571428571428573</v>
      </c>
      <c r="Q94" s="1768">
        <v>140</v>
      </c>
      <c r="R94" s="1768">
        <v>164.4</v>
      </c>
      <c r="S94" s="1754">
        <f t="shared" si="10"/>
        <v>1.1742857142857144</v>
      </c>
      <c r="T94" s="1768">
        <v>140</v>
      </c>
      <c r="U94" s="1768">
        <v>140.4</v>
      </c>
      <c r="V94" s="1754">
        <f t="shared" si="11"/>
        <v>1.0028571428571429</v>
      </c>
      <c r="W94" s="1768">
        <v>140</v>
      </c>
      <c r="X94" s="1768">
        <v>65.400000000000006</v>
      </c>
      <c r="Y94" s="1754">
        <f t="shared" si="12"/>
        <v>0.46714285714285719</v>
      </c>
      <c r="Z94" s="1768">
        <v>140</v>
      </c>
      <c r="AA94" s="1768">
        <v>98.4</v>
      </c>
      <c r="AB94" s="1754">
        <f t="shared" si="13"/>
        <v>0.70285714285714285</v>
      </c>
      <c r="AC94" s="1754">
        <f t="shared" si="15"/>
        <v>0.91071428571428559</v>
      </c>
      <c r="AD94" s="1768">
        <v>140</v>
      </c>
      <c r="AE94" s="1768">
        <v>134.4</v>
      </c>
      <c r="AF94" s="1754">
        <f t="shared" si="14"/>
        <v>0.96000000000000008</v>
      </c>
    </row>
    <row r="95" spans="1:32">
      <c r="A95" s="1766" t="s">
        <v>3089</v>
      </c>
      <c r="B95" s="1749">
        <v>1250</v>
      </c>
      <c r="C95" s="1749">
        <v>23</v>
      </c>
      <c r="D95" s="1767">
        <v>90</v>
      </c>
      <c r="E95" s="1768" t="s">
        <v>3544</v>
      </c>
      <c r="F95" s="1768" t="s">
        <v>1813</v>
      </c>
      <c r="G95" s="1768" t="s">
        <v>2290</v>
      </c>
      <c r="H95" s="1768" t="s">
        <v>2289</v>
      </c>
      <c r="I95" s="1768">
        <v>11</v>
      </c>
      <c r="J95" s="1768">
        <v>140</v>
      </c>
      <c r="K95" s="1768">
        <v>140</v>
      </c>
      <c r="L95" s="1768">
        <v>143.19999999999999</v>
      </c>
      <c r="M95" s="1754">
        <f t="shared" si="8"/>
        <v>1.0228571428571427</v>
      </c>
      <c r="N95" s="1768">
        <v>140</v>
      </c>
      <c r="O95" s="1768">
        <v>150.4</v>
      </c>
      <c r="P95" s="1754">
        <f t="shared" si="9"/>
        <v>1.0742857142857143</v>
      </c>
      <c r="Q95" s="1768">
        <v>140</v>
      </c>
      <c r="R95" s="1768">
        <v>146.4</v>
      </c>
      <c r="S95" s="1754">
        <f t="shared" si="10"/>
        <v>1.0457142857142858</v>
      </c>
      <c r="T95" s="1768">
        <v>140</v>
      </c>
      <c r="U95" s="1768">
        <v>144</v>
      </c>
      <c r="V95" s="1754">
        <f t="shared" si="11"/>
        <v>1.0285714285714285</v>
      </c>
      <c r="W95" s="1768">
        <v>140</v>
      </c>
      <c r="X95" s="1768">
        <v>133.19999999999999</v>
      </c>
      <c r="Y95" s="1754">
        <f t="shared" si="12"/>
        <v>0.9514285714285714</v>
      </c>
      <c r="Z95" s="1768">
        <v>140</v>
      </c>
      <c r="AA95" s="1768">
        <v>127.6</v>
      </c>
      <c r="AB95" s="1754">
        <f t="shared" si="13"/>
        <v>0.91142857142857137</v>
      </c>
      <c r="AC95" s="1754">
        <f t="shared" si="15"/>
        <v>1.0057142857142858</v>
      </c>
      <c r="AD95" s="1768">
        <v>140</v>
      </c>
      <c r="AE95" s="1768">
        <v>160.4</v>
      </c>
      <c r="AF95" s="1754">
        <f t="shared" si="14"/>
        <v>1.1457142857142857</v>
      </c>
    </row>
    <row r="96" spans="1:32">
      <c r="A96" s="1766" t="s">
        <v>3090</v>
      </c>
      <c r="B96" s="1749">
        <v>1260</v>
      </c>
      <c r="C96" s="1749">
        <v>11</v>
      </c>
      <c r="D96" s="1764">
        <v>91</v>
      </c>
      <c r="E96" s="1768" t="s">
        <v>3545</v>
      </c>
      <c r="F96" s="1768" t="s">
        <v>566</v>
      </c>
      <c r="G96" s="1768" t="s">
        <v>2290</v>
      </c>
      <c r="H96" s="1768" t="s">
        <v>2289</v>
      </c>
      <c r="I96" s="1768">
        <v>11</v>
      </c>
      <c r="J96" s="1768">
        <v>141</v>
      </c>
      <c r="K96" s="1768">
        <v>141</v>
      </c>
      <c r="L96" s="1768">
        <v>137.25</v>
      </c>
      <c r="M96" s="1754">
        <f t="shared" si="8"/>
        <v>0.97340425531914898</v>
      </c>
      <c r="N96" s="1768">
        <v>141</v>
      </c>
      <c r="O96" s="1768">
        <v>151.80000000000001</v>
      </c>
      <c r="P96" s="1754">
        <f t="shared" si="9"/>
        <v>1.0765957446808512</v>
      </c>
      <c r="Q96" s="1768">
        <v>141</v>
      </c>
      <c r="R96" s="1768">
        <v>172.5</v>
      </c>
      <c r="S96" s="1754">
        <f t="shared" si="10"/>
        <v>1.2234042553191489</v>
      </c>
      <c r="T96" s="1768">
        <v>141</v>
      </c>
      <c r="U96" s="1768">
        <v>154.68</v>
      </c>
      <c r="V96" s="1754">
        <f t="shared" si="11"/>
        <v>1.0970212765957448</v>
      </c>
      <c r="W96" s="1768">
        <v>141</v>
      </c>
      <c r="X96" s="1768">
        <v>149.07</v>
      </c>
      <c r="Y96" s="1754">
        <f t="shared" si="12"/>
        <v>1.0572340425531914</v>
      </c>
      <c r="Z96" s="1768">
        <v>141</v>
      </c>
      <c r="AA96" s="1768">
        <v>164.7</v>
      </c>
      <c r="AB96" s="1754">
        <f t="shared" si="13"/>
        <v>1.1680851063829787</v>
      </c>
      <c r="AC96" s="1754">
        <f t="shared" si="15"/>
        <v>1.0992907801418439</v>
      </c>
      <c r="AD96" s="1768">
        <v>141</v>
      </c>
      <c r="AE96" s="1768">
        <v>141.66</v>
      </c>
      <c r="AF96" s="1754">
        <f t="shared" si="14"/>
        <v>1.0046808510638299</v>
      </c>
    </row>
    <row r="97" spans="1:32">
      <c r="A97" s="1766" t="s">
        <v>3091</v>
      </c>
      <c r="B97" s="1749">
        <v>6210</v>
      </c>
      <c r="C97" s="1749">
        <v>34</v>
      </c>
      <c r="D97" s="1767">
        <v>92</v>
      </c>
      <c r="E97" s="1768" t="s">
        <v>3546</v>
      </c>
      <c r="F97" s="1768" t="s">
        <v>1418</v>
      </c>
      <c r="G97" s="1768" t="s">
        <v>2290</v>
      </c>
      <c r="H97" s="1768" t="s">
        <v>1512</v>
      </c>
      <c r="I97" s="1768">
        <v>11</v>
      </c>
      <c r="J97" s="1768">
        <v>141</v>
      </c>
      <c r="K97" s="1768">
        <v>141</v>
      </c>
      <c r="L97" s="1768">
        <v>140</v>
      </c>
      <c r="M97" s="1754">
        <f t="shared" si="8"/>
        <v>0.99290780141843971</v>
      </c>
      <c r="N97" s="1768">
        <v>141</v>
      </c>
      <c r="O97" s="1768">
        <v>162.80000000000001</v>
      </c>
      <c r="P97" s="1754">
        <f t="shared" si="9"/>
        <v>1.1546099290780143</v>
      </c>
      <c r="Q97" s="1768">
        <v>141</v>
      </c>
      <c r="R97" s="1768">
        <v>146.4</v>
      </c>
      <c r="S97" s="1754">
        <f t="shared" si="10"/>
        <v>1.0382978723404255</v>
      </c>
      <c r="T97" s="1768">
        <v>141</v>
      </c>
      <c r="U97" s="1768">
        <v>130.80000000000001</v>
      </c>
      <c r="V97" s="1754">
        <f t="shared" si="11"/>
        <v>0.92765957446808522</v>
      </c>
      <c r="W97" s="1768">
        <v>141</v>
      </c>
      <c r="X97" s="1768">
        <v>116.8</v>
      </c>
      <c r="Y97" s="1754">
        <f t="shared" si="12"/>
        <v>0.82836879432624111</v>
      </c>
      <c r="Z97" s="1768">
        <v>141</v>
      </c>
      <c r="AA97" s="1768">
        <v>120.8</v>
      </c>
      <c r="AB97" s="1754">
        <f t="shared" si="13"/>
        <v>0.85673758865248228</v>
      </c>
      <c r="AC97" s="1754">
        <f t="shared" si="15"/>
        <v>0.96643026004728116</v>
      </c>
      <c r="AD97" s="1768">
        <v>141</v>
      </c>
      <c r="AE97" s="1768">
        <v>127.2</v>
      </c>
      <c r="AF97" s="1754">
        <f t="shared" si="14"/>
        <v>0.90212765957446805</v>
      </c>
    </row>
    <row r="98" spans="1:32">
      <c r="A98" s="1766" t="s">
        <v>3093</v>
      </c>
      <c r="B98" s="1749">
        <v>1210</v>
      </c>
      <c r="C98" s="1749">
        <v>12</v>
      </c>
      <c r="D98" s="1767">
        <v>93</v>
      </c>
      <c r="E98" s="1768" t="s">
        <v>3547</v>
      </c>
      <c r="F98" s="1768" t="s">
        <v>1218</v>
      </c>
      <c r="G98" s="1768" t="s">
        <v>2290</v>
      </c>
      <c r="H98" s="1768" t="s">
        <v>2289</v>
      </c>
      <c r="I98" s="1768">
        <v>11</v>
      </c>
      <c r="J98" s="1768">
        <v>142</v>
      </c>
      <c r="K98" s="1768">
        <v>142</v>
      </c>
      <c r="L98" s="1768">
        <v>92</v>
      </c>
      <c r="M98" s="1754">
        <f t="shared" si="8"/>
        <v>0.647887323943662</v>
      </c>
      <c r="N98" s="1768">
        <v>142</v>
      </c>
      <c r="O98" s="1768">
        <v>74.88</v>
      </c>
      <c r="P98" s="1754">
        <f t="shared" si="9"/>
        <v>0.52732394366197177</v>
      </c>
      <c r="Q98" s="1768">
        <v>142</v>
      </c>
      <c r="R98" s="1768">
        <v>78</v>
      </c>
      <c r="S98" s="1754">
        <f t="shared" si="10"/>
        <v>0.54929577464788737</v>
      </c>
      <c r="T98" s="1768">
        <v>142</v>
      </c>
      <c r="U98" s="1768">
        <v>130</v>
      </c>
      <c r="V98" s="1754">
        <f t="shared" si="11"/>
        <v>0.91549295774647887</v>
      </c>
      <c r="W98" s="1768">
        <v>142</v>
      </c>
      <c r="X98" s="1768">
        <v>184</v>
      </c>
      <c r="Y98" s="1754">
        <f t="shared" si="12"/>
        <v>1.295774647887324</v>
      </c>
      <c r="Z98" s="1768">
        <v>142</v>
      </c>
      <c r="AA98" s="1768">
        <v>108.08</v>
      </c>
      <c r="AB98" s="1754">
        <f t="shared" si="13"/>
        <v>0.76112676056338024</v>
      </c>
      <c r="AC98" s="1754">
        <f t="shared" si="15"/>
        <v>0.78281690140845073</v>
      </c>
      <c r="AD98" s="1768">
        <v>142</v>
      </c>
      <c r="AE98" s="1768">
        <v>14</v>
      </c>
      <c r="AF98" s="1754">
        <f t="shared" si="14"/>
        <v>9.8591549295774641E-2</v>
      </c>
    </row>
    <row r="99" spans="1:32">
      <c r="A99" s="1766" t="s">
        <v>3094</v>
      </c>
      <c r="B99" s="1749">
        <v>1260</v>
      </c>
      <c r="C99" s="1749">
        <v>30</v>
      </c>
      <c r="D99" s="1764">
        <v>94</v>
      </c>
      <c r="E99" s="1768" t="s">
        <v>3548</v>
      </c>
      <c r="F99" s="1768" t="s">
        <v>2405</v>
      </c>
      <c r="G99" s="1768" t="s">
        <v>2290</v>
      </c>
      <c r="H99" s="1768" t="s">
        <v>2374</v>
      </c>
      <c r="I99" s="1768">
        <v>11</v>
      </c>
      <c r="J99" s="1768">
        <v>142</v>
      </c>
      <c r="K99" s="1768">
        <v>142</v>
      </c>
      <c r="L99" s="1768">
        <v>152.24</v>
      </c>
      <c r="M99" s="1754">
        <f t="shared" si="8"/>
        <v>1.0721126760563382</v>
      </c>
      <c r="N99" s="1768">
        <v>142</v>
      </c>
      <c r="O99" s="1768">
        <v>156</v>
      </c>
      <c r="P99" s="1754">
        <f t="shared" si="9"/>
        <v>1.0985915492957747</v>
      </c>
      <c r="Q99" s="1768">
        <v>142</v>
      </c>
      <c r="R99" s="1768">
        <v>144.88</v>
      </c>
      <c r="S99" s="1754">
        <f t="shared" si="10"/>
        <v>1.0202816901408451</v>
      </c>
      <c r="T99" s="1768">
        <v>142</v>
      </c>
      <c r="U99" s="1768">
        <v>66</v>
      </c>
      <c r="V99" s="1754">
        <f t="shared" si="11"/>
        <v>0.46478873239436619</v>
      </c>
      <c r="W99" s="1768">
        <v>142</v>
      </c>
      <c r="X99" s="1768">
        <v>125.04</v>
      </c>
      <c r="Y99" s="1754">
        <f t="shared" si="12"/>
        <v>0.88056338028169023</v>
      </c>
      <c r="Z99" s="1768">
        <v>142</v>
      </c>
      <c r="AA99" s="1768">
        <v>149.76</v>
      </c>
      <c r="AB99" s="1754">
        <f t="shared" si="13"/>
        <v>1.0546478873239435</v>
      </c>
      <c r="AC99" s="1754">
        <f t="shared" si="15"/>
        <v>0.93183098591549296</v>
      </c>
      <c r="AD99" s="1768">
        <v>142</v>
      </c>
      <c r="AE99" s="1768">
        <v>153.52000000000001</v>
      </c>
      <c r="AF99" s="1754">
        <f t="shared" si="14"/>
        <v>1.0811267605633803</v>
      </c>
    </row>
    <row r="100" spans="1:32">
      <c r="A100" s="1766" t="s">
        <v>3095</v>
      </c>
      <c r="B100" s="1749">
        <v>6210</v>
      </c>
      <c r="C100" s="1749">
        <v>8</v>
      </c>
      <c r="D100" s="1767">
        <v>95</v>
      </c>
      <c r="E100" s="1768" t="s">
        <v>3549</v>
      </c>
      <c r="F100" s="1768" t="s">
        <v>1616</v>
      </c>
      <c r="G100" s="1768" t="s">
        <v>2290</v>
      </c>
      <c r="H100" s="1768" t="s">
        <v>2289</v>
      </c>
      <c r="I100" s="1768">
        <v>11</v>
      </c>
      <c r="J100" s="1768">
        <v>142</v>
      </c>
      <c r="K100" s="1768">
        <v>142</v>
      </c>
      <c r="L100" s="1768">
        <v>1.8</v>
      </c>
      <c r="M100" s="1754">
        <f t="shared" si="8"/>
        <v>1.2676056338028169E-2</v>
      </c>
      <c r="N100" s="1768">
        <v>142</v>
      </c>
      <c r="O100" s="1768">
        <v>4</v>
      </c>
      <c r="P100" s="1754">
        <f t="shared" si="9"/>
        <v>2.8169014084507043E-2</v>
      </c>
      <c r="Q100" s="1768">
        <v>142</v>
      </c>
      <c r="R100" s="1768">
        <v>5.8</v>
      </c>
      <c r="S100" s="1754">
        <f t="shared" si="10"/>
        <v>4.0845070422535212E-2</v>
      </c>
      <c r="T100" s="1768">
        <v>142</v>
      </c>
      <c r="U100" s="1768">
        <v>44</v>
      </c>
      <c r="V100" s="1754">
        <f t="shared" si="11"/>
        <v>0.30985915492957744</v>
      </c>
      <c r="W100" s="1768">
        <v>142</v>
      </c>
      <c r="X100" s="1768">
        <v>72</v>
      </c>
      <c r="Y100" s="1754">
        <f t="shared" si="12"/>
        <v>0.50704225352112675</v>
      </c>
      <c r="Z100" s="1768">
        <v>142</v>
      </c>
      <c r="AA100" s="1768">
        <v>47.62</v>
      </c>
      <c r="AB100" s="1754">
        <f t="shared" si="13"/>
        <v>0.3353521126760563</v>
      </c>
      <c r="AC100" s="1754">
        <f t="shared" si="15"/>
        <v>0.20565727699530517</v>
      </c>
      <c r="AD100" s="1768">
        <v>142</v>
      </c>
      <c r="AE100" s="1768">
        <v>2.62</v>
      </c>
      <c r="AF100" s="1754">
        <f t="shared" si="14"/>
        <v>1.8450704225352114E-2</v>
      </c>
    </row>
    <row r="101" spans="1:32">
      <c r="A101" s="1766" t="s">
        <v>3096</v>
      </c>
      <c r="B101" s="1749">
        <v>6220</v>
      </c>
      <c r="C101" s="1749">
        <v>162</v>
      </c>
      <c r="D101" s="1767">
        <v>96</v>
      </c>
      <c r="E101" s="1768" t="s">
        <v>3550</v>
      </c>
      <c r="F101" s="1768" t="s">
        <v>1890</v>
      </c>
      <c r="G101" s="1768" t="s">
        <v>2290</v>
      </c>
      <c r="H101" s="1768" t="s">
        <v>2289</v>
      </c>
      <c r="I101" s="1768">
        <v>11</v>
      </c>
      <c r="J101" s="1768">
        <v>142</v>
      </c>
      <c r="K101" s="1768">
        <v>142</v>
      </c>
      <c r="L101" s="1768">
        <v>139.6</v>
      </c>
      <c r="M101" s="1754">
        <f t="shared" si="8"/>
        <v>0.98309859154929569</v>
      </c>
      <c r="N101" s="1768">
        <v>142</v>
      </c>
      <c r="O101" s="1768">
        <v>138.80000000000001</v>
      </c>
      <c r="P101" s="1754">
        <f t="shared" si="9"/>
        <v>0.9774647887323944</v>
      </c>
      <c r="Q101" s="1768">
        <v>142</v>
      </c>
      <c r="R101" s="1768">
        <v>131.6</v>
      </c>
      <c r="S101" s="1754">
        <f t="shared" si="10"/>
        <v>0.92676056338028168</v>
      </c>
      <c r="T101" s="1768">
        <v>142</v>
      </c>
      <c r="U101" s="1768">
        <v>129.19999999999999</v>
      </c>
      <c r="V101" s="1754">
        <f t="shared" si="11"/>
        <v>0.90985915492957736</v>
      </c>
      <c r="W101" s="1768">
        <v>142</v>
      </c>
      <c r="X101" s="1768">
        <v>121.2</v>
      </c>
      <c r="Y101" s="1754">
        <f t="shared" si="12"/>
        <v>0.85352112676056335</v>
      </c>
      <c r="Z101" s="1768">
        <v>142</v>
      </c>
      <c r="AA101" s="1768">
        <v>153.19999999999999</v>
      </c>
      <c r="AB101" s="1754">
        <f t="shared" si="13"/>
        <v>1.0788732394366196</v>
      </c>
      <c r="AC101" s="1754">
        <f t="shared" si="15"/>
        <v>0.9549295774647889</v>
      </c>
      <c r="AD101" s="1768">
        <v>142</v>
      </c>
      <c r="AE101" s="1768">
        <v>161.19999999999999</v>
      </c>
      <c r="AF101" s="1754">
        <f t="shared" si="14"/>
        <v>1.1352112676056336</v>
      </c>
    </row>
    <row r="102" spans="1:32">
      <c r="A102" s="1766" t="s">
        <v>3097</v>
      </c>
      <c r="B102" s="1749">
        <v>1230</v>
      </c>
      <c r="C102" s="1749">
        <v>16</v>
      </c>
      <c r="D102" s="1764">
        <v>97</v>
      </c>
      <c r="E102" s="1768" t="s">
        <v>3551</v>
      </c>
      <c r="F102" s="1768" t="s">
        <v>1143</v>
      </c>
      <c r="G102" s="1768" t="s">
        <v>2290</v>
      </c>
      <c r="H102" s="1768" t="s">
        <v>2374</v>
      </c>
      <c r="I102" s="1768">
        <v>11</v>
      </c>
      <c r="J102" s="1768">
        <v>144</v>
      </c>
      <c r="K102" s="1768">
        <v>144</v>
      </c>
      <c r="L102" s="1768">
        <v>115.68</v>
      </c>
      <c r="M102" s="1754">
        <f t="shared" si="8"/>
        <v>0.80333333333333334</v>
      </c>
      <c r="N102" s="1768">
        <v>144</v>
      </c>
      <c r="O102" s="1768">
        <v>144</v>
      </c>
      <c r="P102" s="1754">
        <f t="shared" si="9"/>
        <v>1</v>
      </c>
      <c r="Q102" s="1768">
        <v>144</v>
      </c>
      <c r="R102" s="1768">
        <v>188.4</v>
      </c>
      <c r="S102" s="1754">
        <f t="shared" si="10"/>
        <v>1.3083333333333333</v>
      </c>
      <c r="T102" s="1768">
        <v>144</v>
      </c>
      <c r="U102" s="1768">
        <v>201.4</v>
      </c>
      <c r="V102" s="1754">
        <f t="shared" si="11"/>
        <v>1.3986111111111112</v>
      </c>
      <c r="W102" s="1768">
        <v>144</v>
      </c>
      <c r="X102" s="1768">
        <v>228</v>
      </c>
      <c r="Y102" s="1754">
        <f t="shared" si="12"/>
        <v>1.5833333333333333</v>
      </c>
      <c r="Z102" s="1768">
        <v>144</v>
      </c>
      <c r="AA102" s="1768">
        <v>210</v>
      </c>
      <c r="AB102" s="1754">
        <f t="shared" si="13"/>
        <v>1.4583333333333333</v>
      </c>
      <c r="AC102" s="1754">
        <f t="shared" si="15"/>
        <v>1.2586574074074075</v>
      </c>
      <c r="AD102" s="1768">
        <v>144</v>
      </c>
      <c r="AE102" s="1768">
        <v>248.8</v>
      </c>
      <c r="AF102" s="1754">
        <f t="shared" si="14"/>
        <v>1.7277777777777779</v>
      </c>
    </row>
    <row r="103" spans="1:32">
      <c r="A103" s="1766" t="s">
        <v>3098</v>
      </c>
      <c r="B103" s="1749">
        <v>1240</v>
      </c>
      <c r="C103" s="1749">
        <v>33</v>
      </c>
      <c r="D103" s="1767">
        <v>98</v>
      </c>
      <c r="E103" s="1768">
        <v>74060</v>
      </c>
      <c r="F103" s="1768" t="s">
        <v>510</v>
      </c>
      <c r="G103" s="1768" t="s">
        <v>2290</v>
      </c>
      <c r="H103" s="1768" t="s">
        <v>1512</v>
      </c>
      <c r="I103" s="1768">
        <v>11</v>
      </c>
      <c r="J103" s="1768">
        <v>144</v>
      </c>
      <c r="K103" s="1768">
        <v>144</v>
      </c>
      <c r="L103" s="1768">
        <v>100</v>
      </c>
      <c r="M103" s="1754">
        <f t="shared" si="8"/>
        <v>0.69444444444444442</v>
      </c>
      <c r="N103" s="1768">
        <v>144</v>
      </c>
      <c r="O103" s="1768">
        <v>118</v>
      </c>
      <c r="P103" s="1754">
        <f t="shared" si="9"/>
        <v>0.81944444444444442</v>
      </c>
      <c r="Q103" s="1768">
        <v>144</v>
      </c>
      <c r="R103" s="1768">
        <v>126</v>
      </c>
      <c r="S103" s="1754">
        <f t="shared" si="10"/>
        <v>0.875</v>
      </c>
      <c r="T103" s="1768">
        <v>144</v>
      </c>
      <c r="U103" s="1768">
        <v>96</v>
      </c>
      <c r="V103" s="1754">
        <f t="shared" si="11"/>
        <v>0.66666666666666663</v>
      </c>
      <c r="W103" s="1768">
        <v>144</v>
      </c>
      <c r="X103" s="1768">
        <v>101.38</v>
      </c>
      <c r="Y103" s="1754">
        <f t="shared" si="12"/>
        <v>0.7040277777777777</v>
      </c>
      <c r="Z103" s="1768">
        <v>144</v>
      </c>
      <c r="AA103" s="1768">
        <v>110.5</v>
      </c>
      <c r="AB103" s="1754">
        <f t="shared" si="13"/>
        <v>0.76736111111111116</v>
      </c>
      <c r="AC103" s="1754">
        <f t="shared" si="15"/>
        <v>0.75449074074074074</v>
      </c>
      <c r="AD103" s="1768">
        <v>144</v>
      </c>
      <c r="AE103" s="1768">
        <v>131.38</v>
      </c>
      <c r="AF103" s="1754">
        <f t="shared" si="14"/>
        <v>0.91236111111111107</v>
      </c>
    </row>
    <row r="104" spans="1:32">
      <c r="A104" s="1766" t="s">
        <v>3099</v>
      </c>
      <c r="B104" s="1749">
        <v>1210</v>
      </c>
      <c r="C104" s="1749">
        <v>17</v>
      </c>
      <c r="D104" s="1767">
        <v>99</v>
      </c>
      <c r="E104" s="1768" t="s">
        <v>3552</v>
      </c>
      <c r="F104" s="1768" t="s">
        <v>1219</v>
      </c>
      <c r="G104" s="1768" t="s">
        <v>2290</v>
      </c>
      <c r="H104" s="1768" t="s">
        <v>2289</v>
      </c>
      <c r="I104" s="1768">
        <v>11</v>
      </c>
      <c r="J104" s="1768">
        <v>144.5</v>
      </c>
      <c r="K104" s="1768">
        <v>144.5</v>
      </c>
      <c r="L104" s="1768">
        <v>165.2</v>
      </c>
      <c r="M104" s="1754">
        <f t="shared" si="8"/>
        <v>1.1432525951557093</v>
      </c>
      <c r="N104" s="1768">
        <v>144.5</v>
      </c>
      <c r="O104" s="1768">
        <v>140</v>
      </c>
      <c r="P104" s="1754">
        <f t="shared" si="9"/>
        <v>0.96885813148788924</v>
      </c>
      <c r="Q104" s="1768">
        <v>144.5</v>
      </c>
      <c r="R104" s="1768">
        <v>115.6</v>
      </c>
      <c r="S104" s="1754">
        <f t="shared" si="10"/>
        <v>0.79999999999999993</v>
      </c>
      <c r="T104" s="1768">
        <v>144.5</v>
      </c>
      <c r="U104" s="1768">
        <v>156.4</v>
      </c>
      <c r="V104" s="1754">
        <f t="shared" si="11"/>
        <v>1.0823529411764705</v>
      </c>
      <c r="W104" s="1768">
        <v>144.5</v>
      </c>
      <c r="X104" s="1768">
        <v>183.6</v>
      </c>
      <c r="Y104" s="1754">
        <f t="shared" si="12"/>
        <v>1.2705882352941176</v>
      </c>
      <c r="Z104" s="1768">
        <v>144.5</v>
      </c>
      <c r="AA104" s="1768">
        <v>177.6</v>
      </c>
      <c r="AB104" s="1754">
        <f t="shared" si="13"/>
        <v>1.2290657439446366</v>
      </c>
      <c r="AC104" s="1754">
        <f t="shared" si="15"/>
        <v>1.0823529411764705</v>
      </c>
      <c r="AD104" s="1768">
        <v>144.5</v>
      </c>
      <c r="AE104" s="1768">
        <v>182.4</v>
      </c>
      <c r="AF104" s="1754">
        <f t="shared" si="14"/>
        <v>1.2622837370242215</v>
      </c>
    </row>
    <row r="105" spans="1:32">
      <c r="A105" s="1766" t="s">
        <v>3100</v>
      </c>
      <c r="B105" s="1749">
        <v>1230</v>
      </c>
      <c r="C105" s="1749">
        <v>59</v>
      </c>
      <c r="D105" s="1764">
        <v>100</v>
      </c>
      <c r="E105" s="1768" t="s">
        <v>3553</v>
      </c>
      <c r="F105" s="1768" t="s">
        <v>1238</v>
      </c>
      <c r="G105" s="1768" t="s">
        <v>2290</v>
      </c>
      <c r="H105" s="1768" t="s">
        <v>2374</v>
      </c>
      <c r="I105" s="1768">
        <v>11</v>
      </c>
      <c r="J105" s="1768">
        <v>144.9</v>
      </c>
      <c r="K105" s="1768">
        <v>144.9</v>
      </c>
      <c r="L105" s="1768">
        <v>140</v>
      </c>
      <c r="M105" s="1754">
        <f t="shared" si="8"/>
        <v>0.96618357487922701</v>
      </c>
      <c r="N105" s="1768">
        <v>144.9</v>
      </c>
      <c r="O105" s="1768">
        <v>150.80000000000001</v>
      </c>
      <c r="P105" s="1754">
        <f t="shared" si="9"/>
        <v>1.0407177363699103</v>
      </c>
      <c r="Q105" s="1768">
        <v>144.9</v>
      </c>
      <c r="R105" s="1768">
        <v>156.4</v>
      </c>
      <c r="S105" s="1754">
        <f t="shared" si="10"/>
        <v>1.0793650793650793</v>
      </c>
      <c r="T105" s="1768">
        <v>144.9</v>
      </c>
      <c r="U105" s="1768">
        <v>140.4</v>
      </c>
      <c r="V105" s="1754">
        <f t="shared" si="11"/>
        <v>0.96894409937888204</v>
      </c>
      <c r="W105" s="1768">
        <v>144.9</v>
      </c>
      <c r="X105" s="1768">
        <v>102</v>
      </c>
      <c r="Y105" s="1754">
        <f t="shared" si="12"/>
        <v>0.7039337474120082</v>
      </c>
      <c r="Z105" s="1768">
        <v>144.9</v>
      </c>
      <c r="AA105" s="1768">
        <v>100</v>
      </c>
      <c r="AB105" s="1754">
        <f t="shared" si="13"/>
        <v>0.69013112491373363</v>
      </c>
      <c r="AC105" s="1754">
        <f t="shared" si="15"/>
        <v>0.90821256038647347</v>
      </c>
      <c r="AD105" s="1768">
        <v>144.9</v>
      </c>
      <c r="AE105" s="1768">
        <v>92</v>
      </c>
      <c r="AF105" s="1754">
        <f t="shared" si="14"/>
        <v>0.63492063492063489</v>
      </c>
    </row>
    <row r="106" spans="1:32">
      <c r="A106" s="1766" t="s">
        <v>3101</v>
      </c>
      <c r="B106" s="1749">
        <v>1230</v>
      </c>
      <c r="C106" s="1749">
        <v>36</v>
      </c>
      <c r="D106" s="1767">
        <v>101</v>
      </c>
      <c r="E106" s="1768" t="s">
        <v>3554</v>
      </c>
      <c r="F106" s="1768" t="s">
        <v>755</v>
      </c>
      <c r="G106" s="1768" t="s">
        <v>2290</v>
      </c>
      <c r="H106" s="1768" t="s">
        <v>2289</v>
      </c>
      <c r="I106" s="1768">
        <v>33</v>
      </c>
      <c r="J106" s="1768">
        <v>145</v>
      </c>
      <c r="K106" s="1768">
        <v>145</v>
      </c>
      <c r="L106" s="1768">
        <v>187.2</v>
      </c>
      <c r="M106" s="1754">
        <f t="shared" si="8"/>
        <v>1.2910344827586206</v>
      </c>
      <c r="N106" s="1768">
        <v>145</v>
      </c>
      <c r="O106" s="1768">
        <v>164.4</v>
      </c>
      <c r="P106" s="1754">
        <f t="shared" si="9"/>
        <v>1.133793103448276</v>
      </c>
      <c r="Q106" s="1768">
        <v>145</v>
      </c>
      <c r="R106" s="1768">
        <v>195.6</v>
      </c>
      <c r="S106" s="1754">
        <f t="shared" si="10"/>
        <v>1.3489655172413793</v>
      </c>
      <c r="T106" s="1768">
        <v>145</v>
      </c>
      <c r="U106" s="1768">
        <v>189.6</v>
      </c>
      <c r="V106" s="1754">
        <f t="shared" si="11"/>
        <v>1.3075862068965516</v>
      </c>
      <c r="W106" s="1768">
        <v>145</v>
      </c>
      <c r="X106" s="1768">
        <v>195</v>
      </c>
      <c r="Y106" s="1754">
        <f t="shared" si="12"/>
        <v>1.3448275862068966</v>
      </c>
      <c r="Z106" s="1768">
        <v>145</v>
      </c>
      <c r="AA106" s="1768">
        <v>174.6</v>
      </c>
      <c r="AB106" s="1754">
        <f t="shared" si="13"/>
        <v>1.2041379310344826</v>
      </c>
      <c r="AC106" s="1754">
        <f t="shared" si="15"/>
        <v>1.2717241379310347</v>
      </c>
      <c r="AD106" s="1768">
        <v>145</v>
      </c>
      <c r="AE106" s="1768">
        <v>184.2</v>
      </c>
      <c r="AF106" s="1754">
        <f t="shared" si="14"/>
        <v>1.2703448275862068</v>
      </c>
    </row>
    <row r="107" spans="1:32">
      <c r="A107" s="1766" t="s">
        <v>3102</v>
      </c>
      <c r="B107" s="1749">
        <v>4210</v>
      </c>
      <c r="C107" s="1749">
        <v>11</v>
      </c>
      <c r="D107" s="1767">
        <v>102</v>
      </c>
      <c r="E107" s="1768" t="s">
        <v>3555</v>
      </c>
      <c r="F107" s="1768" t="s">
        <v>3103</v>
      </c>
      <c r="G107" s="1768" t="s">
        <v>2290</v>
      </c>
      <c r="H107" s="1768" t="s">
        <v>2289</v>
      </c>
      <c r="I107" s="1768">
        <v>11</v>
      </c>
      <c r="J107" s="1768">
        <v>145</v>
      </c>
      <c r="K107" s="1768">
        <v>145</v>
      </c>
      <c r="L107" s="1768">
        <v>124</v>
      </c>
      <c r="M107" s="1754">
        <f t="shared" si="8"/>
        <v>0.85517241379310349</v>
      </c>
      <c r="N107" s="1768">
        <v>145</v>
      </c>
      <c r="O107" s="1768">
        <v>123.84</v>
      </c>
      <c r="P107" s="1754">
        <f t="shared" si="9"/>
        <v>0.85406896551724143</v>
      </c>
      <c r="Q107" s="1768">
        <v>145</v>
      </c>
      <c r="R107" s="1768">
        <v>142.96</v>
      </c>
      <c r="S107" s="1754">
        <f t="shared" si="10"/>
        <v>0.98593103448275865</v>
      </c>
      <c r="T107" s="1768">
        <v>145</v>
      </c>
      <c r="U107" s="1768">
        <v>148</v>
      </c>
      <c r="V107" s="1754">
        <f t="shared" si="11"/>
        <v>1.0206896551724138</v>
      </c>
      <c r="W107" s="1768">
        <v>145</v>
      </c>
      <c r="X107" s="1768">
        <v>142.56</v>
      </c>
      <c r="Y107" s="1754">
        <f t="shared" si="12"/>
        <v>0.98317241379310349</v>
      </c>
      <c r="Z107" s="1768">
        <v>145</v>
      </c>
      <c r="AA107" s="1768">
        <v>130</v>
      </c>
      <c r="AB107" s="1754">
        <f t="shared" si="13"/>
        <v>0.89655172413793105</v>
      </c>
      <c r="AC107" s="1754">
        <f t="shared" si="15"/>
        <v>0.9325977011494252</v>
      </c>
      <c r="AD107" s="1768">
        <v>145</v>
      </c>
      <c r="AE107" s="1768">
        <v>128.88</v>
      </c>
      <c r="AF107" s="1754">
        <f t="shared" si="14"/>
        <v>0.8888275862068965</v>
      </c>
    </row>
    <row r="108" spans="1:32">
      <c r="A108" s="1766" t="s">
        <v>3104</v>
      </c>
      <c r="B108" s="1749">
        <v>6220</v>
      </c>
      <c r="C108" s="1749">
        <v>145</v>
      </c>
      <c r="D108" s="1764">
        <v>103</v>
      </c>
      <c r="E108" s="1768" t="s">
        <v>3556</v>
      </c>
      <c r="F108" s="1768" t="s">
        <v>542</v>
      </c>
      <c r="G108" s="1768" t="s">
        <v>2290</v>
      </c>
      <c r="H108" s="1768" t="s">
        <v>849</v>
      </c>
      <c r="I108" s="1768">
        <v>11</v>
      </c>
      <c r="J108" s="1768">
        <v>145</v>
      </c>
      <c r="K108" s="1768">
        <v>145</v>
      </c>
      <c r="L108" s="1768">
        <v>144.38</v>
      </c>
      <c r="M108" s="1754">
        <f t="shared" si="8"/>
        <v>0.99572413793103443</v>
      </c>
      <c r="N108" s="1768">
        <v>145</v>
      </c>
      <c r="O108" s="1768">
        <v>145.68</v>
      </c>
      <c r="P108" s="1754">
        <f t="shared" si="9"/>
        <v>1.0046896551724138</v>
      </c>
      <c r="Q108" s="1768">
        <v>145</v>
      </c>
      <c r="R108" s="1768">
        <v>148.68</v>
      </c>
      <c r="S108" s="1754">
        <f t="shared" si="10"/>
        <v>1.0253793103448277</v>
      </c>
      <c r="T108" s="1768">
        <v>145</v>
      </c>
      <c r="U108" s="1768">
        <v>152.38</v>
      </c>
      <c r="V108" s="1754">
        <f t="shared" si="11"/>
        <v>1.050896551724138</v>
      </c>
      <c r="W108" s="1768">
        <v>145</v>
      </c>
      <c r="X108" s="1768">
        <v>143.76</v>
      </c>
      <c r="Y108" s="1754">
        <f t="shared" si="12"/>
        <v>0.99144827586206885</v>
      </c>
      <c r="Z108" s="1768">
        <v>145</v>
      </c>
      <c r="AA108" s="1768">
        <v>126.4</v>
      </c>
      <c r="AB108" s="1754">
        <f t="shared" si="13"/>
        <v>0.87172413793103454</v>
      </c>
      <c r="AC108" s="1754">
        <f t="shared" si="15"/>
        <v>0.98997701149425288</v>
      </c>
      <c r="AD108" s="1768">
        <v>145</v>
      </c>
      <c r="AE108" s="1768">
        <v>145.38</v>
      </c>
      <c r="AF108" s="1754">
        <f t="shared" si="14"/>
        <v>1.0026206896551724</v>
      </c>
    </row>
    <row r="109" spans="1:32">
      <c r="A109" s="1766" t="s">
        <v>3105</v>
      </c>
      <c r="B109" s="1749">
        <v>6110</v>
      </c>
      <c r="C109" s="1749">
        <v>27</v>
      </c>
      <c r="D109" s="1767">
        <v>104</v>
      </c>
      <c r="E109" s="1768" t="s">
        <v>3557</v>
      </c>
      <c r="F109" s="1768" t="s">
        <v>1134</v>
      </c>
      <c r="G109" s="1768" t="s">
        <v>2290</v>
      </c>
      <c r="H109" s="1768" t="s">
        <v>1512</v>
      </c>
      <c r="I109" s="1768">
        <v>11</v>
      </c>
      <c r="J109" s="1768">
        <v>148</v>
      </c>
      <c r="K109" s="1768">
        <v>148</v>
      </c>
      <c r="L109" s="1768">
        <v>188</v>
      </c>
      <c r="M109" s="1754">
        <f t="shared" si="8"/>
        <v>1.2702702702702702</v>
      </c>
      <c r="N109" s="1768">
        <v>148</v>
      </c>
      <c r="O109" s="1768">
        <v>208</v>
      </c>
      <c r="P109" s="1754">
        <f t="shared" si="9"/>
        <v>1.4054054054054055</v>
      </c>
      <c r="Q109" s="1768">
        <v>148</v>
      </c>
      <c r="R109" s="1768">
        <v>197</v>
      </c>
      <c r="S109" s="1754">
        <f t="shared" si="10"/>
        <v>1.3310810810810811</v>
      </c>
      <c r="T109" s="1768">
        <v>148</v>
      </c>
      <c r="U109" s="1768">
        <v>217</v>
      </c>
      <c r="V109" s="1754">
        <f t="shared" si="11"/>
        <v>1.4662162162162162</v>
      </c>
      <c r="W109" s="1768">
        <v>148</v>
      </c>
      <c r="X109" s="1768">
        <v>189</v>
      </c>
      <c r="Y109" s="1754">
        <f t="shared" si="12"/>
        <v>1.277027027027027</v>
      </c>
      <c r="Z109" s="1768">
        <v>148</v>
      </c>
      <c r="AA109" s="1768">
        <v>198</v>
      </c>
      <c r="AB109" s="1754">
        <f t="shared" si="13"/>
        <v>1.3378378378378379</v>
      </c>
      <c r="AC109" s="1754">
        <f t="shared" si="15"/>
        <v>1.347972972972973</v>
      </c>
      <c r="AD109" s="1768">
        <v>148</v>
      </c>
      <c r="AE109" s="1768">
        <v>171</v>
      </c>
      <c r="AF109" s="1754">
        <f t="shared" si="14"/>
        <v>1.1554054054054055</v>
      </c>
    </row>
    <row r="110" spans="1:32">
      <c r="A110" s="1766" t="s">
        <v>3106</v>
      </c>
      <c r="B110" s="1749">
        <v>1220</v>
      </c>
      <c r="C110" s="1749">
        <v>51</v>
      </c>
      <c r="D110" s="1767">
        <v>105</v>
      </c>
      <c r="E110" s="1768" t="s">
        <v>3558</v>
      </c>
      <c r="F110" s="1768" t="s">
        <v>1144</v>
      </c>
      <c r="G110" s="1768" t="s">
        <v>2290</v>
      </c>
      <c r="H110" s="1768" t="s">
        <v>1562</v>
      </c>
      <c r="I110" s="1768">
        <v>11</v>
      </c>
      <c r="J110" s="1768">
        <v>148.11000000000001</v>
      </c>
      <c r="K110" s="1768">
        <v>148.11000000000001</v>
      </c>
      <c r="L110" s="1768">
        <v>60</v>
      </c>
      <c r="M110" s="1754">
        <f t="shared" si="8"/>
        <v>0.4051043143609479</v>
      </c>
      <c r="N110" s="1768">
        <v>148.11000000000001</v>
      </c>
      <c r="O110" s="1768">
        <v>71.599999999999994</v>
      </c>
      <c r="P110" s="1754">
        <f t="shared" si="9"/>
        <v>0.48342448180406444</v>
      </c>
      <c r="Q110" s="1768">
        <v>148.11000000000001</v>
      </c>
      <c r="R110" s="1768">
        <v>62</v>
      </c>
      <c r="S110" s="1754">
        <f t="shared" si="10"/>
        <v>0.41860779150631283</v>
      </c>
      <c r="T110" s="1768">
        <v>148.44</v>
      </c>
      <c r="U110" s="1768">
        <v>53.6</v>
      </c>
      <c r="V110" s="1754">
        <f t="shared" si="11"/>
        <v>0.36108865534896256</v>
      </c>
      <c r="W110" s="1768">
        <v>148.11000000000001</v>
      </c>
      <c r="X110" s="1768">
        <v>53.6</v>
      </c>
      <c r="Y110" s="1754">
        <f t="shared" si="12"/>
        <v>0.36189318749578014</v>
      </c>
      <c r="Z110" s="1768">
        <v>148.11000000000001</v>
      </c>
      <c r="AA110" s="1768">
        <v>59.2</v>
      </c>
      <c r="AB110" s="1754">
        <f t="shared" si="13"/>
        <v>0.39970292350280195</v>
      </c>
      <c r="AC110" s="1754">
        <f t="shared" si="15"/>
        <v>0.40495393648972428</v>
      </c>
      <c r="AD110" s="1768">
        <v>148.11000000000001</v>
      </c>
      <c r="AE110" s="1768">
        <v>52.8</v>
      </c>
      <c r="AF110" s="1754">
        <f t="shared" si="14"/>
        <v>0.35649179663763414</v>
      </c>
    </row>
    <row r="111" spans="1:32">
      <c r="A111" s="1766" t="s">
        <v>3107</v>
      </c>
      <c r="B111" s="1749">
        <v>1220</v>
      </c>
      <c r="C111" s="1749">
        <v>54</v>
      </c>
      <c r="D111" s="1764">
        <v>106</v>
      </c>
      <c r="E111" s="1768">
        <v>39482</v>
      </c>
      <c r="F111" s="1768" t="s">
        <v>1789</v>
      </c>
      <c r="G111" s="1768" t="s">
        <v>2290</v>
      </c>
      <c r="H111" s="1768" t="s">
        <v>1562</v>
      </c>
      <c r="I111" s="1768">
        <v>11</v>
      </c>
      <c r="J111" s="1768">
        <v>148.13999999999999</v>
      </c>
      <c r="K111" s="1768">
        <v>148.13999999999999</v>
      </c>
      <c r="L111" s="1768">
        <v>79.2</v>
      </c>
      <c r="M111" s="1754">
        <f t="shared" si="8"/>
        <v>0.53462940461725406</v>
      </c>
      <c r="N111" s="1768">
        <v>148.13999999999999</v>
      </c>
      <c r="O111" s="1768">
        <v>139.6</v>
      </c>
      <c r="P111" s="1754">
        <f t="shared" si="9"/>
        <v>0.94235182935061435</v>
      </c>
      <c r="Q111" s="1768">
        <v>148.13999999999999</v>
      </c>
      <c r="R111" s="1768">
        <v>72.8</v>
      </c>
      <c r="S111" s="1754">
        <f t="shared" si="10"/>
        <v>0.49142702848656677</v>
      </c>
      <c r="T111" s="1768">
        <v>148.13999999999999</v>
      </c>
      <c r="U111" s="1768">
        <v>70</v>
      </c>
      <c r="V111" s="1754">
        <f t="shared" si="11"/>
        <v>0.47252598892939118</v>
      </c>
      <c r="W111" s="1768">
        <v>148.13999999999999</v>
      </c>
      <c r="X111" s="1768">
        <v>64.8</v>
      </c>
      <c r="Y111" s="1754">
        <f t="shared" si="12"/>
        <v>0.4374240583232078</v>
      </c>
      <c r="Z111" s="1768">
        <v>148.13999999999999</v>
      </c>
      <c r="AA111" s="1768">
        <v>49.6</v>
      </c>
      <c r="AB111" s="1754">
        <f t="shared" si="13"/>
        <v>0.33481841501282572</v>
      </c>
      <c r="AC111" s="1754">
        <f t="shared" si="15"/>
        <v>0.53552945411997677</v>
      </c>
      <c r="AD111" s="1768">
        <v>148.13999999999999</v>
      </c>
      <c r="AE111" s="1768">
        <v>98.4</v>
      </c>
      <c r="AF111" s="1754">
        <f t="shared" si="14"/>
        <v>0.66423653300931562</v>
      </c>
    </row>
    <row r="112" spans="1:32">
      <c r="A112" s="1766" t="s">
        <v>3108</v>
      </c>
      <c r="B112" s="1749">
        <v>1210</v>
      </c>
      <c r="C112" s="1749">
        <v>45</v>
      </c>
      <c r="D112" s="1767">
        <v>107</v>
      </c>
      <c r="E112" s="1768" t="s">
        <v>3559</v>
      </c>
      <c r="F112" s="1768" t="s">
        <v>1901</v>
      </c>
      <c r="G112" s="1768" t="s">
        <v>2290</v>
      </c>
      <c r="H112" s="1768" t="s">
        <v>1101</v>
      </c>
      <c r="I112" s="1768">
        <v>11</v>
      </c>
      <c r="J112" s="1768">
        <v>149</v>
      </c>
      <c r="K112" s="1768">
        <v>149</v>
      </c>
      <c r="L112" s="1768">
        <v>17.2</v>
      </c>
      <c r="M112" s="1754">
        <f t="shared" si="8"/>
        <v>0.11543624161073825</v>
      </c>
      <c r="N112" s="1768">
        <v>149</v>
      </c>
      <c r="O112" s="1768">
        <v>19.600000000000001</v>
      </c>
      <c r="P112" s="1754">
        <f t="shared" si="9"/>
        <v>0.13154362416107385</v>
      </c>
      <c r="Q112" s="1768">
        <v>149</v>
      </c>
      <c r="R112" s="1768">
        <v>22.4</v>
      </c>
      <c r="S112" s="1754">
        <f t="shared" si="10"/>
        <v>0.15033557046979865</v>
      </c>
      <c r="T112" s="1768">
        <v>149</v>
      </c>
      <c r="U112" s="1768">
        <v>20</v>
      </c>
      <c r="V112" s="1754">
        <f t="shared" si="11"/>
        <v>0.13422818791946309</v>
      </c>
      <c r="W112" s="1768">
        <v>149</v>
      </c>
      <c r="X112" s="1768">
        <v>20.399999999999999</v>
      </c>
      <c r="Y112" s="1754">
        <f t="shared" si="12"/>
        <v>0.13691275167785233</v>
      </c>
      <c r="Z112" s="1768">
        <v>149</v>
      </c>
      <c r="AA112" s="1768">
        <v>26</v>
      </c>
      <c r="AB112" s="1754">
        <f t="shared" si="13"/>
        <v>0.17449664429530201</v>
      </c>
      <c r="AC112" s="1754">
        <f t="shared" si="15"/>
        <v>0.14049217002237135</v>
      </c>
      <c r="AD112" s="1768">
        <v>149</v>
      </c>
      <c r="AE112" s="1768">
        <v>25.2</v>
      </c>
      <c r="AF112" s="1754">
        <f t="shared" si="14"/>
        <v>0.16912751677852347</v>
      </c>
    </row>
    <row r="113" spans="1:32">
      <c r="A113" s="1766" t="s">
        <v>3109</v>
      </c>
      <c r="B113" s="1749">
        <v>1220</v>
      </c>
      <c r="C113" s="1749">
        <v>62</v>
      </c>
      <c r="D113" s="1767">
        <v>108</v>
      </c>
      <c r="E113" s="1768" t="s">
        <v>3560</v>
      </c>
      <c r="F113" s="1768" t="s">
        <v>2404</v>
      </c>
      <c r="G113" s="1768" t="s">
        <v>2290</v>
      </c>
      <c r="H113" s="1768" t="s">
        <v>1101</v>
      </c>
      <c r="I113" s="1768">
        <v>11</v>
      </c>
      <c r="J113" s="1768">
        <v>150</v>
      </c>
      <c r="K113" s="1768">
        <v>150</v>
      </c>
      <c r="L113" s="1768">
        <v>22</v>
      </c>
      <c r="M113" s="1754">
        <f t="shared" si="8"/>
        <v>0.14666666666666667</v>
      </c>
      <c r="N113" s="1768">
        <v>150</v>
      </c>
      <c r="O113" s="1768">
        <v>30</v>
      </c>
      <c r="P113" s="1754">
        <f t="shared" si="9"/>
        <v>0.2</v>
      </c>
      <c r="Q113" s="1768">
        <v>150</v>
      </c>
      <c r="R113" s="1768">
        <v>25.52</v>
      </c>
      <c r="S113" s="1754">
        <f t="shared" si="10"/>
        <v>0.17013333333333333</v>
      </c>
      <c r="T113" s="1768">
        <v>150</v>
      </c>
      <c r="U113" s="1768">
        <v>28.88</v>
      </c>
      <c r="V113" s="1754">
        <f t="shared" si="11"/>
        <v>0.19253333333333333</v>
      </c>
      <c r="W113" s="1768">
        <v>150</v>
      </c>
      <c r="X113" s="1768">
        <v>25.04</v>
      </c>
      <c r="Y113" s="1754">
        <f t="shared" si="12"/>
        <v>0.16693333333333332</v>
      </c>
      <c r="Z113" s="1768">
        <v>150</v>
      </c>
      <c r="AA113" s="1768">
        <v>31.2</v>
      </c>
      <c r="AB113" s="1754">
        <f t="shared" si="13"/>
        <v>0.20799999999999999</v>
      </c>
      <c r="AC113" s="1754">
        <f t="shared" si="15"/>
        <v>0.1807111111111111</v>
      </c>
      <c r="AD113" s="1768">
        <v>150</v>
      </c>
      <c r="AE113" s="1768">
        <v>25.52</v>
      </c>
      <c r="AF113" s="1754">
        <f t="shared" si="14"/>
        <v>0.17013333333333333</v>
      </c>
    </row>
    <row r="114" spans="1:32">
      <c r="A114" s="1766" t="s">
        <v>3110</v>
      </c>
      <c r="B114" s="1749">
        <v>1230</v>
      </c>
      <c r="C114" s="1749">
        <v>29</v>
      </c>
      <c r="D114" s="1764">
        <v>109</v>
      </c>
      <c r="E114" s="1768" t="s">
        <v>3561</v>
      </c>
      <c r="F114" s="1768" t="s">
        <v>524</v>
      </c>
      <c r="G114" s="1768" t="s">
        <v>2290</v>
      </c>
      <c r="H114" s="1768" t="s">
        <v>1512</v>
      </c>
      <c r="I114" s="1768">
        <v>33</v>
      </c>
      <c r="J114" s="1768">
        <v>150</v>
      </c>
      <c r="K114" s="1768">
        <v>150</v>
      </c>
      <c r="L114" s="1768">
        <v>186</v>
      </c>
      <c r="M114" s="1754">
        <f t="shared" si="8"/>
        <v>1.24</v>
      </c>
      <c r="N114" s="1768">
        <v>150</v>
      </c>
      <c r="O114" s="1768">
        <v>207.36</v>
      </c>
      <c r="P114" s="1754">
        <f t="shared" si="9"/>
        <v>1.3824000000000001</v>
      </c>
      <c r="Q114" s="1768">
        <v>150</v>
      </c>
      <c r="R114" s="1768">
        <v>216</v>
      </c>
      <c r="S114" s="1754">
        <f t="shared" si="10"/>
        <v>1.44</v>
      </c>
      <c r="T114" s="1768">
        <v>150</v>
      </c>
      <c r="U114" s="1768">
        <v>192.72</v>
      </c>
      <c r="V114" s="1754">
        <f t="shared" si="11"/>
        <v>1.2847999999999999</v>
      </c>
      <c r="W114" s="1768">
        <v>150</v>
      </c>
      <c r="X114" s="1768">
        <v>194.82</v>
      </c>
      <c r="Y114" s="1754">
        <f t="shared" si="12"/>
        <v>1.2988</v>
      </c>
      <c r="Z114" s="1768">
        <v>150</v>
      </c>
      <c r="AA114" s="1768">
        <v>267.60000000000002</v>
      </c>
      <c r="AB114" s="1754">
        <f t="shared" si="13"/>
        <v>1.7840000000000003</v>
      </c>
      <c r="AC114" s="1754">
        <f t="shared" si="15"/>
        <v>1.405</v>
      </c>
      <c r="AD114" s="1768">
        <v>150</v>
      </c>
      <c r="AE114" s="1768">
        <v>209.04</v>
      </c>
      <c r="AF114" s="1754">
        <f t="shared" si="14"/>
        <v>1.3935999999999999</v>
      </c>
    </row>
    <row r="115" spans="1:32">
      <c r="A115" s="1766" t="s">
        <v>3111</v>
      </c>
      <c r="B115" s="1749">
        <v>1230</v>
      </c>
      <c r="C115" s="1749">
        <v>69</v>
      </c>
      <c r="D115" s="1767">
        <v>110</v>
      </c>
      <c r="E115" s="1768" t="s">
        <v>3562</v>
      </c>
      <c r="F115" s="1768" t="s">
        <v>1436</v>
      </c>
      <c r="G115" s="1768" t="s">
        <v>2290</v>
      </c>
      <c r="H115" s="1768" t="s">
        <v>2289</v>
      </c>
      <c r="I115" s="1768">
        <v>11</v>
      </c>
      <c r="J115" s="1768">
        <v>150</v>
      </c>
      <c r="K115" s="1768">
        <v>150</v>
      </c>
      <c r="L115" s="1768">
        <v>109.6</v>
      </c>
      <c r="M115" s="1754">
        <f t="shared" si="8"/>
        <v>0.73066666666666658</v>
      </c>
      <c r="N115" s="1768">
        <v>150</v>
      </c>
      <c r="O115" s="1768">
        <v>123.2</v>
      </c>
      <c r="P115" s="1754">
        <f t="shared" si="9"/>
        <v>0.82133333333333336</v>
      </c>
      <c r="Q115" s="1768">
        <v>150</v>
      </c>
      <c r="R115" s="1768">
        <v>128.4</v>
      </c>
      <c r="S115" s="1754">
        <f t="shared" si="10"/>
        <v>0.85599999999999998</v>
      </c>
      <c r="T115" s="1768">
        <v>150</v>
      </c>
      <c r="U115" s="1768">
        <v>125.2</v>
      </c>
      <c r="V115" s="1754">
        <f t="shared" si="11"/>
        <v>0.83466666666666667</v>
      </c>
      <c r="W115" s="1768">
        <v>150</v>
      </c>
      <c r="X115" s="1768">
        <v>141.19999999999999</v>
      </c>
      <c r="Y115" s="1754">
        <f t="shared" si="12"/>
        <v>0.94133333333333324</v>
      </c>
      <c r="Z115" s="1768">
        <v>150</v>
      </c>
      <c r="AA115" s="1768">
        <v>145.6</v>
      </c>
      <c r="AB115" s="1754">
        <f t="shared" si="13"/>
        <v>0.97066666666666668</v>
      </c>
      <c r="AC115" s="1754">
        <f t="shared" si="15"/>
        <v>0.85911111111111116</v>
      </c>
      <c r="AD115" s="1768">
        <v>150</v>
      </c>
      <c r="AE115" s="1768">
        <v>145.6</v>
      </c>
      <c r="AF115" s="1754">
        <f t="shared" si="14"/>
        <v>0.97066666666666668</v>
      </c>
    </row>
    <row r="116" spans="1:32">
      <c r="A116" s="1766" t="s">
        <v>3112</v>
      </c>
      <c r="B116" s="1749">
        <v>1260</v>
      </c>
      <c r="C116" s="1749">
        <v>4</v>
      </c>
      <c r="D116" s="1767">
        <v>111</v>
      </c>
      <c r="E116" s="1768" t="s">
        <v>3563</v>
      </c>
      <c r="F116" s="1768" t="s">
        <v>1287</v>
      </c>
      <c r="G116" s="1768" t="s">
        <v>2290</v>
      </c>
      <c r="H116" s="1768" t="s">
        <v>2289</v>
      </c>
      <c r="I116" s="1768">
        <v>11</v>
      </c>
      <c r="J116" s="1768">
        <v>150</v>
      </c>
      <c r="K116" s="1768">
        <v>150</v>
      </c>
      <c r="L116" s="1768">
        <v>79.739999999999995</v>
      </c>
      <c r="M116" s="1754">
        <f t="shared" si="8"/>
        <v>0.53159999999999996</v>
      </c>
      <c r="N116" s="1768">
        <v>150</v>
      </c>
      <c r="O116" s="1768">
        <v>96.5</v>
      </c>
      <c r="P116" s="1754">
        <f t="shared" si="9"/>
        <v>0.64333333333333331</v>
      </c>
      <c r="Q116" s="1768">
        <v>150</v>
      </c>
      <c r="R116" s="1768">
        <v>80.599999999999994</v>
      </c>
      <c r="S116" s="1754">
        <f t="shared" si="10"/>
        <v>0.53733333333333333</v>
      </c>
      <c r="T116" s="1768">
        <v>150</v>
      </c>
      <c r="U116" s="1768">
        <v>90</v>
      </c>
      <c r="V116" s="1754">
        <f t="shared" si="11"/>
        <v>0.6</v>
      </c>
      <c r="W116" s="1768">
        <v>150</v>
      </c>
      <c r="X116" s="1768">
        <v>97.12</v>
      </c>
      <c r="Y116" s="1754">
        <f t="shared" si="12"/>
        <v>0.64746666666666675</v>
      </c>
      <c r="Z116" s="1768">
        <v>150</v>
      </c>
      <c r="AA116" s="1768">
        <v>100</v>
      </c>
      <c r="AB116" s="1754">
        <f t="shared" si="13"/>
        <v>0.66666666666666663</v>
      </c>
      <c r="AC116" s="1754">
        <f t="shared" si="15"/>
        <v>0.60440000000000005</v>
      </c>
      <c r="AD116" s="1768">
        <v>150</v>
      </c>
      <c r="AE116" s="1768">
        <v>106.56</v>
      </c>
      <c r="AF116" s="1754">
        <f t="shared" si="14"/>
        <v>0.71040000000000003</v>
      </c>
    </row>
    <row r="117" spans="1:32">
      <c r="A117" s="1766" t="s">
        <v>3113</v>
      </c>
      <c r="B117" s="1749">
        <v>1260</v>
      </c>
      <c r="C117" s="1749">
        <v>20</v>
      </c>
      <c r="D117" s="1764">
        <v>112</v>
      </c>
      <c r="E117" s="1768" t="s">
        <v>3564</v>
      </c>
      <c r="F117" s="1768" t="s">
        <v>1818</v>
      </c>
      <c r="G117" s="1768" t="s">
        <v>2290</v>
      </c>
      <c r="H117" s="1768" t="s">
        <v>2289</v>
      </c>
      <c r="I117" s="1768">
        <v>11</v>
      </c>
      <c r="J117" s="1768">
        <v>150</v>
      </c>
      <c r="K117" s="1768">
        <v>150</v>
      </c>
      <c r="L117" s="1768">
        <v>123.6</v>
      </c>
      <c r="M117" s="1754">
        <f t="shared" si="8"/>
        <v>0.82399999999999995</v>
      </c>
      <c r="N117" s="1768">
        <v>150</v>
      </c>
      <c r="O117" s="1768">
        <v>167.6</v>
      </c>
      <c r="P117" s="1754">
        <f t="shared" si="9"/>
        <v>1.1173333333333333</v>
      </c>
      <c r="Q117" s="1768">
        <v>150</v>
      </c>
      <c r="R117" s="1768">
        <v>147.19999999999999</v>
      </c>
      <c r="S117" s="1754">
        <f t="shared" si="10"/>
        <v>0.98133333333333328</v>
      </c>
      <c r="T117" s="1768">
        <v>150</v>
      </c>
      <c r="U117" s="1768">
        <v>156.4</v>
      </c>
      <c r="V117" s="1754">
        <f t="shared" si="11"/>
        <v>1.0426666666666666</v>
      </c>
      <c r="W117" s="1768">
        <v>150</v>
      </c>
      <c r="X117" s="1768">
        <v>151.19999999999999</v>
      </c>
      <c r="Y117" s="1754">
        <f t="shared" si="12"/>
        <v>1.008</v>
      </c>
      <c r="Z117" s="1768">
        <v>150</v>
      </c>
      <c r="AA117" s="1768">
        <v>156</v>
      </c>
      <c r="AB117" s="1754">
        <f t="shared" si="13"/>
        <v>1.04</v>
      </c>
      <c r="AC117" s="1754">
        <f t="shared" si="15"/>
        <v>1.0022222222222221</v>
      </c>
      <c r="AD117" s="1768">
        <v>150</v>
      </c>
      <c r="AE117" s="1768">
        <v>121.2</v>
      </c>
      <c r="AF117" s="1754">
        <f t="shared" si="14"/>
        <v>0.80800000000000005</v>
      </c>
    </row>
    <row r="118" spans="1:32">
      <c r="A118" s="1766" t="s">
        <v>3114</v>
      </c>
      <c r="B118" s="1749">
        <v>6110</v>
      </c>
      <c r="C118" s="1749">
        <v>55</v>
      </c>
      <c r="D118" s="1767">
        <v>113</v>
      </c>
      <c r="E118" s="1768" t="s">
        <v>3565</v>
      </c>
      <c r="F118" s="1768" t="s">
        <v>1149</v>
      </c>
      <c r="G118" s="1768" t="s">
        <v>2290</v>
      </c>
      <c r="H118" s="1768" t="s">
        <v>1512</v>
      </c>
      <c r="I118" s="1768">
        <v>11</v>
      </c>
      <c r="J118" s="1768">
        <v>150</v>
      </c>
      <c r="K118" s="1768">
        <v>150</v>
      </c>
      <c r="L118" s="1768">
        <v>142.80000000000001</v>
      </c>
      <c r="M118" s="1754">
        <f t="shared" si="8"/>
        <v>0.95200000000000007</v>
      </c>
      <c r="N118" s="1768">
        <v>150</v>
      </c>
      <c r="O118" s="1768">
        <v>136.80000000000001</v>
      </c>
      <c r="P118" s="1754">
        <f t="shared" si="9"/>
        <v>0.91200000000000003</v>
      </c>
      <c r="Q118" s="1768">
        <v>150</v>
      </c>
      <c r="R118" s="1768">
        <v>144</v>
      </c>
      <c r="S118" s="1754">
        <f t="shared" si="10"/>
        <v>0.96</v>
      </c>
      <c r="T118" s="1768">
        <v>150</v>
      </c>
      <c r="U118" s="1768">
        <v>133.80000000000001</v>
      </c>
      <c r="V118" s="1754">
        <f t="shared" si="11"/>
        <v>0.89200000000000013</v>
      </c>
      <c r="W118" s="1768">
        <v>150</v>
      </c>
      <c r="X118" s="1768">
        <v>120</v>
      </c>
      <c r="Y118" s="1754">
        <f t="shared" si="12"/>
        <v>0.8</v>
      </c>
      <c r="Z118" s="1768">
        <v>150</v>
      </c>
      <c r="AA118" s="1768">
        <v>138.6</v>
      </c>
      <c r="AB118" s="1754">
        <f t="shared" si="13"/>
        <v>0.92399999999999993</v>
      </c>
      <c r="AC118" s="1754">
        <f t="shared" si="15"/>
        <v>0.90666666666666684</v>
      </c>
      <c r="AD118" s="1768">
        <v>150</v>
      </c>
      <c r="AE118" s="1768">
        <v>123.6</v>
      </c>
      <c r="AF118" s="1754">
        <f t="shared" si="14"/>
        <v>0.82399999999999995</v>
      </c>
    </row>
    <row r="119" spans="1:32">
      <c r="A119" s="1766" t="s">
        <v>3115</v>
      </c>
      <c r="B119" s="1749">
        <v>1220</v>
      </c>
      <c r="C119" s="1749">
        <v>52</v>
      </c>
      <c r="D119" s="1767">
        <v>114</v>
      </c>
      <c r="E119" s="1768">
        <v>40116</v>
      </c>
      <c r="F119" s="1768" t="s">
        <v>1415</v>
      </c>
      <c r="G119" s="1768" t="s">
        <v>2290</v>
      </c>
      <c r="H119" s="1768" t="s">
        <v>1512</v>
      </c>
      <c r="I119" s="1768">
        <v>11</v>
      </c>
      <c r="J119" s="1768">
        <v>151</v>
      </c>
      <c r="K119" s="1768">
        <v>151</v>
      </c>
      <c r="L119" s="1768">
        <v>157.19999999999999</v>
      </c>
      <c r="M119" s="1754">
        <f t="shared" si="8"/>
        <v>1.0410596026490067</v>
      </c>
      <c r="N119" s="1768">
        <v>151</v>
      </c>
      <c r="O119" s="1768">
        <v>152.80000000000001</v>
      </c>
      <c r="P119" s="1754">
        <f t="shared" si="9"/>
        <v>1.0119205298013245</v>
      </c>
      <c r="Q119" s="1768">
        <v>151</v>
      </c>
      <c r="R119" s="1768">
        <v>168.8</v>
      </c>
      <c r="S119" s="1754">
        <f t="shared" si="10"/>
        <v>1.1178807947019869</v>
      </c>
      <c r="T119" s="1768">
        <v>151</v>
      </c>
      <c r="U119" s="1768">
        <v>166.8</v>
      </c>
      <c r="V119" s="1754">
        <f t="shared" si="11"/>
        <v>1.104635761589404</v>
      </c>
      <c r="W119" s="1768">
        <v>151</v>
      </c>
      <c r="X119" s="1768">
        <v>160.80000000000001</v>
      </c>
      <c r="Y119" s="1754">
        <f t="shared" si="12"/>
        <v>1.0649006622516557</v>
      </c>
      <c r="Z119" s="1768">
        <v>151</v>
      </c>
      <c r="AA119" s="1768">
        <v>151.6</v>
      </c>
      <c r="AB119" s="1754">
        <f t="shared" si="13"/>
        <v>1.0039735099337748</v>
      </c>
      <c r="AC119" s="1754">
        <f t="shared" si="15"/>
        <v>1.0573951434878588</v>
      </c>
      <c r="AD119" s="1768">
        <v>151</v>
      </c>
      <c r="AE119" s="1768">
        <v>194.4</v>
      </c>
      <c r="AF119" s="1754">
        <f t="shared" si="14"/>
        <v>1.2874172185430464</v>
      </c>
    </row>
    <row r="120" spans="1:32">
      <c r="A120" s="1766" t="s">
        <v>3116</v>
      </c>
      <c r="B120" s="1749">
        <v>6110</v>
      </c>
      <c r="C120" s="1749">
        <v>63</v>
      </c>
      <c r="D120" s="1764">
        <v>115</v>
      </c>
      <c r="E120" s="1768" t="s">
        <v>3566</v>
      </c>
      <c r="F120" s="1768" t="s">
        <v>1449</v>
      </c>
      <c r="G120" s="1768" t="s">
        <v>2290</v>
      </c>
      <c r="H120" s="1768" t="s">
        <v>2289</v>
      </c>
      <c r="I120" s="1768">
        <v>11</v>
      </c>
      <c r="J120" s="1768">
        <v>151.19999999999999</v>
      </c>
      <c r="K120" s="1768">
        <v>151.19999999999999</v>
      </c>
      <c r="L120" s="1768">
        <v>94.4</v>
      </c>
      <c r="M120" s="1754">
        <f t="shared" si="8"/>
        <v>0.62433862433862441</v>
      </c>
      <c r="N120" s="1768">
        <v>151.19999999999999</v>
      </c>
      <c r="O120" s="1768">
        <v>74.2</v>
      </c>
      <c r="P120" s="1754">
        <f t="shared" si="9"/>
        <v>0.49074074074074081</v>
      </c>
      <c r="Q120" s="1768">
        <v>151.19999999999999</v>
      </c>
      <c r="R120" s="1768">
        <v>75.400000000000006</v>
      </c>
      <c r="S120" s="1754">
        <f t="shared" si="10"/>
        <v>0.49867724867724877</v>
      </c>
      <c r="T120" s="1768">
        <v>151.19999999999999</v>
      </c>
      <c r="U120" s="1768">
        <v>83.6</v>
      </c>
      <c r="V120" s="1754">
        <f t="shared" si="11"/>
        <v>0.55291005291005291</v>
      </c>
      <c r="W120" s="1768">
        <v>151.19999999999999</v>
      </c>
      <c r="X120" s="1768">
        <v>76.599999999999994</v>
      </c>
      <c r="Y120" s="1754">
        <f t="shared" si="12"/>
        <v>0.50661375661375663</v>
      </c>
      <c r="Z120" s="1768">
        <v>151.19999999999999</v>
      </c>
      <c r="AA120" s="1768">
        <v>93.6</v>
      </c>
      <c r="AB120" s="1754">
        <f t="shared" si="13"/>
        <v>0.61904761904761907</v>
      </c>
      <c r="AC120" s="1754">
        <f t="shared" si="15"/>
        <v>0.54872134038800713</v>
      </c>
      <c r="AD120" s="1768">
        <v>151.19999999999999</v>
      </c>
      <c r="AE120" s="1768">
        <v>95.8</v>
      </c>
      <c r="AF120" s="1754">
        <f t="shared" si="14"/>
        <v>0.6335978835978836</v>
      </c>
    </row>
    <row r="121" spans="1:32">
      <c r="A121" s="1766" t="s">
        <v>3117</v>
      </c>
      <c r="B121" s="1749">
        <v>1240</v>
      </c>
      <c r="C121" s="1749">
        <v>24</v>
      </c>
      <c r="D121" s="1767">
        <v>116</v>
      </c>
      <c r="E121" s="1768" t="s">
        <v>3567</v>
      </c>
      <c r="F121" s="1768" t="s">
        <v>54</v>
      </c>
      <c r="G121" s="1768" t="s">
        <v>2290</v>
      </c>
      <c r="H121" s="1768" t="s">
        <v>1512</v>
      </c>
      <c r="I121" s="1768">
        <v>11</v>
      </c>
      <c r="J121" s="1768">
        <v>152</v>
      </c>
      <c r="K121" s="1768">
        <v>152</v>
      </c>
      <c r="L121" s="1768">
        <v>132.38</v>
      </c>
      <c r="M121" s="1754">
        <f t="shared" si="8"/>
        <v>0.87092105263157893</v>
      </c>
      <c r="N121" s="1768">
        <v>152</v>
      </c>
      <c r="O121" s="1768">
        <v>94</v>
      </c>
      <c r="P121" s="1754">
        <f t="shared" si="9"/>
        <v>0.61842105263157898</v>
      </c>
      <c r="Q121" s="1768">
        <v>152</v>
      </c>
      <c r="R121" s="1768">
        <v>82.32</v>
      </c>
      <c r="S121" s="1754">
        <f t="shared" si="10"/>
        <v>0.54157894736842105</v>
      </c>
      <c r="T121" s="1768">
        <v>152</v>
      </c>
      <c r="U121" s="1768">
        <v>78.56</v>
      </c>
      <c r="V121" s="1754">
        <f t="shared" si="11"/>
        <v>0.51684210526315788</v>
      </c>
      <c r="W121" s="1768">
        <v>152</v>
      </c>
      <c r="X121" s="1768">
        <v>80.5</v>
      </c>
      <c r="Y121" s="1754">
        <f t="shared" si="12"/>
        <v>0.52960526315789469</v>
      </c>
      <c r="Z121" s="1768">
        <v>152</v>
      </c>
      <c r="AA121" s="1768">
        <v>80</v>
      </c>
      <c r="AB121" s="1754">
        <f t="shared" si="13"/>
        <v>0.52631578947368418</v>
      </c>
      <c r="AC121" s="1754">
        <f t="shared" si="15"/>
        <v>0.60061403508771927</v>
      </c>
      <c r="AD121" s="1768">
        <v>152</v>
      </c>
      <c r="AE121" s="1768">
        <v>80.56</v>
      </c>
      <c r="AF121" s="1754">
        <f t="shared" si="14"/>
        <v>0.53</v>
      </c>
    </row>
    <row r="122" spans="1:32">
      <c r="A122" s="1766" t="s">
        <v>3118</v>
      </c>
      <c r="B122" s="1749">
        <v>6150</v>
      </c>
      <c r="C122" s="1749">
        <v>1</v>
      </c>
      <c r="D122" s="1767">
        <v>117</v>
      </c>
      <c r="E122" s="1768" t="s">
        <v>3568</v>
      </c>
      <c r="F122" s="1768" t="s">
        <v>695</v>
      </c>
      <c r="G122" s="1768" t="s">
        <v>2290</v>
      </c>
      <c r="H122" s="1768" t="s">
        <v>2289</v>
      </c>
      <c r="I122" s="1768">
        <v>11</v>
      </c>
      <c r="J122" s="1768">
        <v>152</v>
      </c>
      <c r="K122" s="1768">
        <v>152</v>
      </c>
      <c r="L122" s="1768">
        <v>190.8</v>
      </c>
      <c r="M122" s="1754">
        <f t="shared" si="8"/>
        <v>1.2552631578947369</v>
      </c>
      <c r="N122" s="1768">
        <v>152</v>
      </c>
      <c r="O122" s="1768">
        <v>232.8</v>
      </c>
      <c r="P122" s="1754">
        <f t="shared" si="9"/>
        <v>1.5315789473684212</v>
      </c>
      <c r="Q122" s="1768">
        <v>152</v>
      </c>
      <c r="R122" s="1768">
        <v>169.2</v>
      </c>
      <c r="S122" s="1754">
        <f t="shared" si="10"/>
        <v>1.1131578947368421</v>
      </c>
      <c r="T122" s="1768">
        <v>152</v>
      </c>
      <c r="U122" s="1768">
        <v>197.2</v>
      </c>
      <c r="V122" s="1754">
        <f t="shared" si="11"/>
        <v>1.2973684210526315</v>
      </c>
      <c r="W122" s="1768">
        <v>152</v>
      </c>
      <c r="X122" s="1768">
        <v>170.4</v>
      </c>
      <c r="Y122" s="1754">
        <f t="shared" si="12"/>
        <v>1.1210526315789473</v>
      </c>
      <c r="Z122" s="1768">
        <v>152</v>
      </c>
      <c r="AA122" s="1768">
        <v>138.4</v>
      </c>
      <c r="AB122" s="1754">
        <f t="shared" si="13"/>
        <v>0.91052631578947374</v>
      </c>
      <c r="AC122" s="1754">
        <f t="shared" si="15"/>
        <v>1.2048245614035087</v>
      </c>
      <c r="AD122" s="1768">
        <v>152</v>
      </c>
      <c r="AE122" s="1768">
        <v>144</v>
      </c>
      <c r="AF122" s="1754">
        <f t="shared" si="14"/>
        <v>0.94736842105263153</v>
      </c>
    </row>
    <row r="123" spans="1:32">
      <c r="A123" s="1766" t="s">
        <v>3119</v>
      </c>
      <c r="B123" s="1749">
        <v>1210</v>
      </c>
      <c r="C123" s="1749">
        <v>19</v>
      </c>
      <c r="D123" s="1764">
        <v>118</v>
      </c>
      <c r="E123" s="1768" t="s">
        <v>3569</v>
      </c>
      <c r="F123" s="1768" t="s">
        <v>1424</v>
      </c>
      <c r="G123" s="1768" t="s">
        <v>2290</v>
      </c>
      <c r="H123" s="1768" t="s">
        <v>2289</v>
      </c>
      <c r="I123" s="1768">
        <v>11</v>
      </c>
      <c r="J123" s="1768">
        <v>153</v>
      </c>
      <c r="K123" s="1768">
        <v>153</v>
      </c>
      <c r="L123" s="1768">
        <v>94.2</v>
      </c>
      <c r="M123" s="1754">
        <f t="shared" si="8"/>
        <v>0.61568627450980395</v>
      </c>
      <c r="N123" s="1768">
        <v>153</v>
      </c>
      <c r="O123" s="1768">
        <v>28.2</v>
      </c>
      <c r="P123" s="1754">
        <f t="shared" si="9"/>
        <v>0.18431372549019606</v>
      </c>
      <c r="Q123" s="1768">
        <v>153</v>
      </c>
      <c r="R123" s="1768">
        <v>111.8</v>
      </c>
      <c r="S123" s="1754">
        <f t="shared" si="10"/>
        <v>0.73071895424836597</v>
      </c>
      <c r="T123" s="1768">
        <v>153</v>
      </c>
      <c r="U123" s="1768">
        <v>124.4</v>
      </c>
      <c r="V123" s="1754">
        <f t="shared" si="11"/>
        <v>0.8130718954248366</v>
      </c>
      <c r="W123" s="1768">
        <v>153</v>
      </c>
      <c r="X123" s="1768">
        <v>96.4</v>
      </c>
      <c r="Y123" s="1754">
        <f t="shared" si="12"/>
        <v>0.63006535947712417</v>
      </c>
      <c r="Z123" s="1768">
        <v>153</v>
      </c>
      <c r="AA123" s="1768">
        <v>98.6</v>
      </c>
      <c r="AB123" s="1754">
        <f t="shared" si="13"/>
        <v>0.64444444444444438</v>
      </c>
      <c r="AC123" s="1754">
        <f t="shared" si="15"/>
        <v>0.60305010893246191</v>
      </c>
      <c r="AD123" s="1768">
        <v>153</v>
      </c>
      <c r="AE123" s="1768">
        <v>95.8</v>
      </c>
      <c r="AF123" s="1754">
        <f t="shared" si="14"/>
        <v>0.6261437908496732</v>
      </c>
    </row>
    <row r="124" spans="1:32">
      <c r="A124" s="1766" t="s">
        <v>3121</v>
      </c>
      <c r="B124" s="1749">
        <v>6220</v>
      </c>
      <c r="C124" s="1749">
        <v>157</v>
      </c>
      <c r="D124" s="1767">
        <v>119</v>
      </c>
      <c r="E124" s="1768" t="s">
        <v>3570</v>
      </c>
      <c r="F124" s="1768" t="s">
        <v>1798</v>
      </c>
      <c r="G124" s="1768" t="s">
        <v>2290</v>
      </c>
      <c r="H124" s="1768" t="s">
        <v>1512</v>
      </c>
      <c r="I124" s="1768">
        <v>11</v>
      </c>
      <c r="J124" s="1768">
        <v>154</v>
      </c>
      <c r="K124" s="1768">
        <v>154</v>
      </c>
      <c r="L124" s="1768">
        <v>105.8</v>
      </c>
      <c r="M124" s="1754">
        <f t="shared" si="8"/>
        <v>0.68701298701298696</v>
      </c>
      <c r="N124" s="1768">
        <v>154</v>
      </c>
      <c r="O124" s="1768">
        <v>167</v>
      </c>
      <c r="P124" s="1754">
        <f t="shared" si="9"/>
        <v>1.0844155844155845</v>
      </c>
      <c r="Q124" s="1768">
        <v>154</v>
      </c>
      <c r="R124" s="1768">
        <v>115</v>
      </c>
      <c r="S124" s="1754">
        <f t="shared" si="10"/>
        <v>0.74675324675324672</v>
      </c>
      <c r="T124" s="1768">
        <v>154</v>
      </c>
      <c r="U124" s="1768">
        <v>126.2</v>
      </c>
      <c r="V124" s="1754">
        <f t="shared" si="11"/>
        <v>0.81948051948051948</v>
      </c>
      <c r="W124" s="1768">
        <v>154</v>
      </c>
      <c r="X124" s="1768">
        <v>126</v>
      </c>
      <c r="Y124" s="1754">
        <f t="shared" si="12"/>
        <v>0.81818181818181823</v>
      </c>
      <c r="Z124" s="1768">
        <v>154</v>
      </c>
      <c r="AA124" s="1768">
        <v>127.2</v>
      </c>
      <c r="AB124" s="1754">
        <f t="shared" si="13"/>
        <v>0.82597402597402603</v>
      </c>
      <c r="AC124" s="1754">
        <f t="shared" si="15"/>
        <v>0.83030303030303032</v>
      </c>
      <c r="AD124" s="1768">
        <v>154</v>
      </c>
      <c r="AE124" s="1768">
        <v>127.6</v>
      </c>
      <c r="AF124" s="1754">
        <f t="shared" si="14"/>
        <v>0.82857142857142851</v>
      </c>
    </row>
    <row r="125" spans="1:32">
      <c r="A125" s="1766" t="s">
        <v>3122</v>
      </c>
      <c r="B125" s="1749">
        <v>1240</v>
      </c>
      <c r="C125" s="1749">
        <v>44</v>
      </c>
      <c r="D125" s="1767">
        <v>120</v>
      </c>
      <c r="E125" s="1768" t="s">
        <v>3571</v>
      </c>
      <c r="F125" s="1768" t="s">
        <v>1812</v>
      </c>
      <c r="G125" s="1768" t="s">
        <v>2290</v>
      </c>
      <c r="H125" s="1768" t="s">
        <v>2289</v>
      </c>
      <c r="I125" s="1768">
        <v>11</v>
      </c>
      <c r="J125" s="1768">
        <v>156</v>
      </c>
      <c r="K125" s="1768">
        <v>156</v>
      </c>
      <c r="L125" s="1768">
        <v>115.2</v>
      </c>
      <c r="M125" s="1754">
        <f t="shared" si="8"/>
        <v>0.7384615384615385</v>
      </c>
      <c r="N125" s="1768">
        <v>156</v>
      </c>
      <c r="O125" s="1768">
        <v>119.4</v>
      </c>
      <c r="P125" s="1754">
        <f t="shared" si="9"/>
        <v>0.76538461538461544</v>
      </c>
      <c r="Q125" s="1768">
        <v>156</v>
      </c>
      <c r="R125" s="1768">
        <v>123.6</v>
      </c>
      <c r="S125" s="1754">
        <f t="shared" si="10"/>
        <v>0.79230769230769227</v>
      </c>
      <c r="T125" s="1768">
        <v>156</v>
      </c>
      <c r="U125" s="1768">
        <v>111</v>
      </c>
      <c r="V125" s="1754">
        <f t="shared" si="11"/>
        <v>0.71153846153846156</v>
      </c>
      <c r="W125" s="1768">
        <v>156</v>
      </c>
      <c r="X125" s="1768">
        <v>123</v>
      </c>
      <c r="Y125" s="1754">
        <f t="shared" si="12"/>
        <v>0.78846153846153844</v>
      </c>
      <c r="Z125" s="1768">
        <v>156</v>
      </c>
      <c r="AA125" s="1768">
        <v>106.2</v>
      </c>
      <c r="AB125" s="1754">
        <f t="shared" si="13"/>
        <v>0.68076923076923079</v>
      </c>
      <c r="AC125" s="1754">
        <f t="shared" si="15"/>
        <v>0.74615384615384628</v>
      </c>
      <c r="AD125" s="1768">
        <v>156</v>
      </c>
      <c r="AE125" s="1768">
        <v>104.4</v>
      </c>
      <c r="AF125" s="1754">
        <f t="shared" si="14"/>
        <v>0.6692307692307693</v>
      </c>
    </row>
    <row r="126" spans="1:32">
      <c r="A126" s="1766" t="s">
        <v>3123</v>
      </c>
      <c r="B126" s="1749">
        <v>6110</v>
      </c>
      <c r="C126" s="1749">
        <v>72</v>
      </c>
      <c r="D126" s="1764">
        <v>121</v>
      </c>
      <c r="E126" s="1768" t="s">
        <v>3572</v>
      </c>
      <c r="F126" s="1768" t="s">
        <v>1874</v>
      </c>
      <c r="G126" s="1768" t="s">
        <v>2290</v>
      </c>
      <c r="H126" s="1768" t="s">
        <v>1512</v>
      </c>
      <c r="I126" s="1768">
        <v>11</v>
      </c>
      <c r="J126" s="1768">
        <v>156</v>
      </c>
      <c r="K126" s="1768">
        <v>156</v>
      </c>
      <c r="L126" s="1768">
        <v>58.2</v>
      </c>
      <c r="M126" s="1754">
        <f t="shared" si="8"/>
        <v>0.37307692307692308</v>
      </c>
      <c r="N126" s="1768">
        <v>156</v>
      </c>
      <c r="O126" s="1768">
        <v>49.2</v>
      </c>
      <c r="P126" s="1754">
        <f t="shared" si="9"/>
        <v>0.31538461538461543</v>
      </c>
      <c r="Q126" s="1768">
        <v>156</v>
      </c>
      <c r="R126" s="1768">
        <v>48</v>
      </c>
      <c r="S126" s="1754">
        <f t="shared" si="10"/>
        <v>0.30769230769230771</v>
      </c>
      <c r="T126" s="1768">
        <v>156</v>
      </c>
      <c r="U126" s="1768">
        <v>37.799999999999997</v>
      </c>
      <c r="V126" s="1754">
        <f t="shared" si="11"/>
        <v>0.24230769230769228</v>
      </c>
      <c r="W126" s="1768">
        <v>156</v>
      </c>
      <c r="X126" s="1768">
        <v>42</v>
      </c>
      <c r="Y126" s="1754">
        <f t="shared" si="12"/>
        <v>0.26923076923076922</v>
      </c>
      <c r="Z126" s="1768">
        <v>156</v>
      </c>
      <c r="AA126" s="1768">
        <v>42</v>
      </c>
      <c r="AB126" s="1754">
        <f t="shared" si="13"/>
        <v>0.26923076923076922</v>
      </c>
      <c r="AC126" s="1754">
        <f t="shared" si="15"/>
        <v>0.29615384615384616</v>
      </c>
      <c r="AD126" s="1768">
        <v>156</v>
      </c>
      <c r="AE126" s="1768">
        <v>73.2</v>
      </c>
      <c r="AF126" s="1754">
        <f t="shared" si="14"/>
        <v>0.46923076923076923</v>
      </c>
    </row>
    <row r="127" spans="1:32">
      <c r="A127" s="1766" t="s">
        <v>3125</v>
      </c>
      <c r="B127" s="1749">
        <v>1210</v>
      </c>
      <c r="C127" s="1749">
        <v>20</v>
      </c>
      <c r="D127" s="1767">
        <v>122</v>
      </c>
      <c r="E127" s="1768" t="s">
        <v>3573</v>
      </c>
      <c r="F127" s="1768" t="s">
        <v>581</v>
      </c>
      <c r="G127" s="1768" t="s">
        <v>2290</v>
      </c>
      <c r="H127" s="1768" t="s">
        <v>1101</v>
      </c>
      <c r="I127" s="1768">
        <v>11</v>
      </c>
      <c r="J127" s="1768">
        <v>157</v>
      </c>
      <c r="K127" s="1768">
        <v>157</v>
      </c>
      <c r="L127" s="1768">
        <v>40</v>
      </c>
      <c r="M127" s="1754">
        <f t="shared" si="8"/>
        <v>0.25477707006369427</v>
      </c>
      <c r="N127" s="1768">
        <v>157</v>
      </c>
      <c r="O127" s="1768">
        <v>22</v>
      </c>
      <c r="P127" s="1754">
        <f t="shared" si="9"/>
        <v>0.14012738853503184</v>
      </c>
      <c r="Q127" s="1768">
        <v>157</v>
      </c>
      <c r="R127" s="1768">
        <v>34</v>
      </c>
      <c r="S127" s="1754">
        <f t="shared" si="10"/>
        <v>0.21656050955414013</v>
      </c>
      <c r="T127" s="1768">
        <v>157</v>
      </c>
      <c r="U127" s="1768">
        <v>52</v>
      </c>
      <c r="V127" s="1754">
        <f t="shared" si="11"/>
        <v>0.33121019108280253</v>
      </c>
      <c r="W127" s="1768">
        <v>157</v>
      </c>
      <c r="X127" s="1768">
        <v>48</v>
      </c>
      <c r="Y127" s="1754">
        <f t="shared" si="12"/>
        <v>0.30573248407643311</v>
      </c>
      <c r="Z127" s="1768">
        <v>157</v>
      </c>
      <c r="AA127" s="1768">
        <v>48</v>
      </c>
      <c r="AB127" s="1754">
        <f t="shared" si="13"/>
        <v>0.30573248407643311</v>
      </c>
      <c r="AC127" s="1754">
        <f t="shared" si="15"/>
        <v>0.25902335456475584</v>
      </c>
      <c r="AD127" s="1768">
        <v>157</v>
      </c>
      <c r="AE127" s="1768">
        <v>44</v>
      </c>
      <c r="AF127" s="1754">
        <f t="shared" si="14"/>
        <v>0.28025477707006369</v>
      </c>
    </row>
    <row r="128" spans="1:32">
      <c r="A128" s="1766" t="s">
        <v>3126</v>
      </c>
      <c r="B128" s="1749">
        <v>1210</v>
      </c>
      <c r="C128" s="1749">
        <v>31</v>
      </c>
      <c r="D128" s="1767">
        <v>123</v>
      </c>
      <c r="E128" s="1768" t="s">
        <v>3574</v>
      </c>
      <c r="F128" s="1768" t="s">
        <v>1428</v>
      </c>
      <c r="G128" s="1768" t="s">
        <v>2290</v>
      </c>
      <c r="H128" s="1768" t="s">
        <v>2289</v>
      </c>
      <c r="I128" s="1768">
        <v>11</v>
      </c>
      <c r="J128" s="1768">
        <v>159</v>
      </c>
      <c r="K128" s="1768">
        <v>159</v>
      </c>
      <c r="L128" s="1768">
        <v>3.2</v>
      </c>
      <c r="M128" s="1754">
        <f t="shared" si="8"/>
        <v>2.0125786163522015E-2</v>
      </c>
      <c r="N128" s="1768">
        <v>159</v>
      </c>
      <c r="O128" s="1768">
        <v>160</v>
      </c>
      <c r="P128" s="1754">
        <f t="shared" si="9"/>
        <v>1.0062893081761006</v>
      </c>
      <c r="Q128" s="1768">
        <v>159</v>
      </c>
      <c r="R128" s="1768">
        <v>123.2</v>
      </c>
      <c r="S128" s="1754">
        <f t="shared" si="10"/>
        <v>0.77484276729559753</v>
      </c>
      <c r="T128" s="1768">
        <v>159</v>
      </c>
      <c r="U128" s="1768">
        <v>116</v>
      </c>
      <c r="V128" s="1754">
        <f t="shared" si="11"/>
        <v>0.72955974842767291</v>
      </c>
      <c r="W128" s="1768">
        <v>159</v>
      </c>
      <c r="X128" s="1768">
        <v>91.2</v>
      </c>
      <c r="Y128" s="1754">
        <f t="shared" si="12"/>
        <v>0.57358490566037734</v>
      </c>
      <c r="Z128" s="1768">
        <v>159</v>
      </c>
      <c r="AA128" s="1768">
        <v>99.2</v>
      </c>
      <c r="AB128" s="1754">
        <f t="shared" si="13"/>
        <v>0.62389937106918236</v>
      </c>
      <c r="AC128" s="1754">
        <f t="shared" si="15"/>
        <v>0.62138364779874211</v>
      </c>
      <c r="AD128" s="1768">
        <v>159</v>
      </c>
      <c r="AE128" s="1768">
        <v>110.4</v>
      </c>
      <c r="AF128" s="1754">
        <f t="shared" si="14"/>
        <v>0.6943396226415095</v>
      </c>
    </row>
    <row r="129" spans="1:32">
      <c r="A129" s="1766" t="s">
        <v>3127</v>
      </c>
      <c r="B129" s="1749">
        <v>1230</v>
      </c>
      <c r="C129" s="1749">
        <v>33</v>
      </c>
      <c r="D129" s="1764">
        <v>124</v>
      </c>
      <c r="E129" s="1768" t="s">
        <v>3575</v>
      </c>
      <c r="F129" s="1768" t="s">
        <v>753</v>
      </c>
      <c r="G129" s="1768" t="s">
        <v>2290</v>
      </c>
      <c r="H129" s="1768" t="s">
        <v>2289</v>
      </c>
      <c r="I129" s="1768">
        <v>11</v>
      </c>
      <c r="J129" s="1768">
        <v>159</v>
      </c>
      <c r="K129" s="1768">
        <v>159</v>
      </c>
      <c r="L129" s="1768">
        <v>143</v>
      </c>
      <c r="M129" s="1754">
        <f t="shared" si="8"/>
        <v>0.89937106918238996</v>
      </c>
      <c r="N129" s="1768">
        <v>159</v>
      </c>
      <c r="O129" s="1768">
        <v>106</v>
      </c>
      <c r="P129" s="1754">
        <f t="shared" si="9"/>
        <v>0.66666666666666663</v>
      </c>
      <c r="Q129" s="1768">
        <v>159</v>
      </c>
      <c r="R129" s="1768">
        <v>134</v>
      </c>
      <c r="S129" s="1754">
        <f t="shared" si="10"/>
        <v>0.84276729559748431</v>
      </c>
      <c r="T129" s="1768">
        <v>159</v>
      </c>
      <c r="U129" s="1768">
        <v>149</v>
      </c>
      <c r="V129" s="1754">
        <f t="shared" si="11"/>
        <v>0.93710691823899372</v>
      </c>
      <c r="W129" s="1768">
        <v>159</v>
      </c>
      <c r="X129" s="1768">
        <v>144</v>
      </c>
      <c r="Y129" s="1754">
        <f t="shared" si="12"/>
        <v>0.90566037735849059</v>
      </c>
      <c r="Z129" s="1768">
        <v>159</v>
      </c>
      <c r="AA129" s="1768">
        <v>154</v>
      </c>
      <c r="AB129" s="1754">
        <f t="shared" si="13"/>
        <v>0.96855345911949686</v>
      </c>
      <c r="AC129" s="1754">
        <f t="shared" si="15"/>
        <v>0.87002096436058696</v>
      </c>
      <c r="AD129" s="1768">
        <v>159</v>
      </c>
      <c r="AE129" s="1768">
        <v>151</v>
      </c>
      <c r="AF129" s="1754">
        <f t="shared" si="14"/>
        <v>0.94968553459119498</v>
      </c>
    </row>
    <row r="130" spans="1:32">
      <c r="A130" s="1766" t="s">
        <v>3128</v>
      </c>
      <c r="B130" s="1749">
        <v>1210</v>
      </c>
      <c r="C130" s="1749">
        <v>28</v>
      </c>
      <c r="D130" s="1767">
        <v>125</v>
      </c>
      <c r="E130" s="1768">
        <v>53209</v>
      </c>
      <c r="F130" s="1768" t="s">
        <v>1425</v>
      </c>
      <c r="G130" s="1768" t="s">
        <v>2290</v>
      </c>
      <c r="H130" s="1768" t="s">
        <v>2289</v>
      </c>
      <c r="I130" s="1768">
        <v>11</v>
      </c>
      <c r="J130" s="1768">
        <v>160</v>
      </c>
      <c r="K130" s="1768">
        <v>160</v>
      </c>
      <c r="L130" s="1768">
        <v>138</v>
      </c>
      <c r="M130" s="1754">
        <f t="shared" si="8"/>
        <v>0.86250000000000004</v>
      </c>
      <c r="N130" s="1768">
        <v>160</v>
      </c>
      <c r="O130" s="1768">
        <v>138.4</v>
      </c>
      <c r="P130" s="1754">
        <f t="shared" si="9"/>
        <v>0.86499999999999999</v>
      </c>
      <c r="Q130" s="1768">
        <v>160</v>
      </c>
      <c r="R130" s="1768">
        <v>147.6</v>
      </c>
      <c r="S130" s="1754">
        <f t="shared" si="10"/>
        <v>0.92249999999999999</v>
      </c>
      <c r="T130" s="1768">
        <v>160</v>
      </c>
      <c r="U130" s="1768">
        <v>122.4</v>
      </c>
      <c r="V130" s="1754">
        <f t="shared" si="11"/>
        <v>0.76500000000000001</v>
      </c>
      <c r="W130" s="1768">
        <v>160</v>
      </c>
      <c r="X130" s="1768">
        <v>112.8</v>
      </c>
      <c r="Y130" s="1754">
        <f t="shared" si="12"/>
        <v>0.70499999999999996</v>
      </c>
      <c r="Z130" s="1768">
        <v>160</v>
      </c>
      <c r="AA130" s="1768">
        <v>117.2</v>
      </c>
      <c r="AB130" s="1754">
        <f t="shared" si="13"/>
        <v>0.73250000000000004</v>
      </c>
      <c r="AC130" s="1754">
        <f t="shared" si="15"/>
        <v>0.80874999999999997</v>
      </c>
      <c r="AD130" s="1768">
        <v>160</v>
      </c>
      <c r="AE130" s="1768">
        <v>129.6</v>
      </c>
      <c r="AF130" s="1754">
        <f t="shared" si="14"/>
        <v>0.80999999999999994</v>
      </c>
    </row>
    <row r="131" spans="1:32">
      <c r="A131" s="1766" t="s">
        <v>3129</v>
      </c>
      <c r="B131" s="1749">
        <v>1210</v>
      </c>
      <c r="C131" s="1749">
        <v>32</v>
      </c>
      <c r="D131" s="1767">
        <v>126</v>
      </c>
      <c r="E131" s="1768" t="s">
        <v>3576</v>
      </c>
      <c r="F131" s="1768" t="s">
        <v>1429</v>
      </c>
      <c r="G131" s="1768" t="s">
        <v>2290</v>
      </c>
      <c r="H131" s="1768" t="s">
        <v>2289</v>
      </c>
      <c r="I131" s="1768">
        <v>11</v>
      </c>
      <c r="J131" s="1768">
        <v>160</v>
      </c>
      <c r="K131" s="1768">
        <v>160</v>
      </c>
      <c r="L131" s="1768">
        <v>47.4</v>
      </c>
      <c r="M131" s="1754">
        <f t="shared" si="8"/>
        <v>0.29625000000000001</v>
      </c>
      <c r="N131" s="1768">
        <v>160</v>
      </c>
      <c r="O131" s="1768">
        <v>8.8000000000000007</v>
      </c>
      <c r="P131" s="1754">
        <f t="shared" si="9"/>
        <v>5.5000000000000007E-2</v>
      </c>
      <c r="Q131" s="1768">
        <v>160</v>
      </c>
      <c r="R131" s="1768">
        <v>50.4</v>
      </c>
      <c r="S131" s="1754">
        <f t="shared" si="10"/>
        <v>0.315</v>
      </c>
      <c r="T131" s="1768">
        <v>160</v>
      </c>
      <c r="U131" s="1768">
        <v>54.2</v>
      </c>
      <c r="V131" s="1754">
        <f t="shared" si="11"/>
        <v>0.33875</v>
      </c>
      <c r="W131" s="1768">
        <v>160</v>
      </c>
      <c r="X131" s="1768">
        <v>72.2</v>
      </c>
      <c r="Y131" s="1754">
        <f t="shared" si="12"/>
        <v>0.45125000000000004</v>
      </c>
      <c r="Z131" s="1768">
        <v>160</v>
      </c>
      <c r="AA131" s="1768">
        <v>58.4</v>
      </c>
      <c r="AB131" s="1754">
        <f t="shared" si="13"/>
        <v>0.36499999999999999</v>
      </c>
      <c r="AC131" s="1754">
        <f t="shared" si="15"/>
        <v>0.30354166666666665</v>
      </c>
      <c r="AD131" s="1768">
        <v>160</v>
      </c>
      <c r="AE131" s="1768">
        <v>89</v>
      </c>
      <c r="AF131" s="1754">
        <f t="shared" si="14"/>
        <v>0.55625000000000002</v>
      </c>
    </row>
    <row r="132" spans="1:32">
      <c r="A132" s="1766" t="s">
        <v>3130</v>
      </c>
      <c r="B132" s="1749">
        <v>1220</v>
      </c>
      <c r="C132" s="1749">
        <v>7</v>
      </c>
      <c r="D132" s="1764">
        <v>127</v>
      </c>
      <c r="E132" s="1768">
        <v>22861</v>
      </c>
      <c r="F132" s="1768" t="s">
        <v>1222</v>
      </c>
      <c r="G132" s="1768" t="s">
        <v>2290</v>
      </c>
      <c r="H132" s="1768" t="s">
        <v>2289</v>
      </c>
      <c r="I132" s="1768">
        <v>11</v>
      </c>
      <c r="J132" s="1768">
        <v>160</v>
      </c>
      <c r="K132" s="1768">
        <v>160</v>
      </c>
      <c r="L132" s="1768">
        <v>16.399999999999999</v>
      </c>
      <c r="M132" s="1754">
        <f t="shared" si="8"/>
        <v>0.10249999999999999</v>
      </c>
      <c r="N132" s="1768">
        <v>160</v>
      </c>
      <c r="O132" s="1768">
        <v>10</v>
      </c>
      <c r="P132" s="1754">
        <f t="shared" si="9"/>
        <v>6.25E-2</v>
      </c>
      <c r="Q132" s="1768">
        <v>160</v>
      </c>
      <c r="R132" s="1768">
        <v>189.6</v>
      </c>
      <c r="S132" s="1754">
        <f t="shared" si="10"/>
        <v>1.1850000000000001</v>
      </c>
      <c r="T132" s="1768">
        <v>160</v>
      </c>
      <c r="U132" s="1768">
        <v>184.4</v>
      </c>
      <c r="V132" s="1754">
        <f t="shared" si="11"/>
        <v>1.1525000000000001</v>
      </c>
      <c r="W132" s="1768">
        <v>160</v>
      </c>
      <c r="X132" s="1768">
        <v>186.4</v>
      </c>
      <c r="Y132" s="1754">
        <f t="shared" si="12"/>
        <v>1.165</v>
      </c>
      <c r="Z132" s="1768">
        <v>160</v>
      </c>
      <c r="AA132" s="1768">
        <v>187.6</v>
      </c>
      <c r="AB132" s="1754">
        <f t="shared" si="13"/>
        <v>1.1724999999999999</v>
      </c>
      <c r="AC132" s="1754">
        <f t="shared" si="15"/>
        <v>0.80666666666666664</v>
      </c>
      <c r="AD132" s="1768">
        <v>160</v>
      </c>
      <c r="AE132" s="1768">
        <v>184</v>
      </c>
      <c r="AF132" s="1754">
        <f t="shared" si="14"/>
        <v>1.1499999999999999</v>
      </c>
    </row>
    <row r="133" spans="1:32">
      <c r="A133" s="1766" t="s">
        <v>3132</v>
      </c>
      <c r="B133" s="1749">
        <v>1230</v>
      </c>
      <c r="C133" s="1749">
        <v>48</v>
      </c>
      <c r="D133" s="1767">
        <v>128</v>
      </c>
      <c r="E133" s="1768" t="s">
        <v>3577</v>
      </c>
      <c r="F133" s="1768" t="s">
        <v>437</v>
      </c>
      <c r="G133" s="1768" t="s">
        <v>2290</v>
      </c>
      <c r="H133" s="1768" t="s">
        <v>2289</v>
      </c>
      <c r="I133" s="1768">
        <v>11</v>
      </c>
      <c r="J133" s="1768">
        <v>160</v>
      </c>
      <c r="K133" s="1768">
        <v>160</v>
      </c>
      <c r="L133" s="1768">
        <v>94.6</v>
      </c>
      <c r="M133" s="1754">
        <f t="shared" si="8"/>
        <v>0.59124999999999994</v>
      </c>
      <c r="N133" s="1768">
        <v>160</v>
      </c>
      <c r="O133" s="1768">
        <v>97.8</v>
      </c>
      <c r="P133" s="1754">
        <f t="shared" si="9"/>
        <v>0.61124999999999996</v>
      </c>
      <c r="Q133" s="1768">
        <v>160</v>
      </c>
      <c r="R133" s="1768">
        <v>175.8</v>
      </c>
      <c r="S133" s="1754">
        <f t="shared" si="10"/>
        <v>1.0987500000000001</v>
      </c>
      <c r="T133" s="1768">
        <v>160</v>
      </c>
      <c r="U133" s="1768">
        <v>190.2</v>
      </c>
      <c r="V133" s="1754">
        <f t="shared" si="11"/>
        <v>1.18875</v>
      </c>
      <c r="W133" s="1768">
        <v>160</v>
      </c>
      <c r="X133" s="1768">
        <v>187.6</v>
      </c>
      <c r="Y133" s="1754">
        <f t="shared" si="12"/>
        <v>1.1724999999999999</v>
      </c>
      <c r="Z133" s="1768">
        <v>160</v>
      </c>
      <c r="AA133" s="1768">
        <v>160</v>
      </c>
      <c r="AB133" s="1754">
        <f t="shared" si="13"/>
        <v>1</v>
      </c>
      <c r="AC133" s="1754">
        <f t="shared" si="15"/>
        <v>0.94374999999999998</v>
      </c>
      <c r="AD133" s="1768">
        <v>160</v>
      </c>
      <c r="AE133" s="1768">
        <v>183.4</v>
      </c>
      <c r="AF133" s="1754">
        <f t="shared" si="14"/>
        <v>1.14625</v>
      </c>
    </row>
    <row r="134" spans="1:32">
      <c r="A134" s="1766" t="s">
        <v>3133</v>
      </c>
      <c r="B134" s="1749">
        <v>1240</v>
      </c>
      <c r="C134" s="1749">
        <v>3</v>
      </c>
      <c r="D134" s="1767">
        <v>129</v>
      </c>
      <c r="E134" s="1768">
        <v>21020</v>
      </c>
      <c r="F134" s="1768" t="s">
        <v>527</v>
      </c>
      <c r="G134" s="1768" t="s">
        <v>2290</v>
      </c>
      <c r="H134" s="1768" t="s">
        <v>1512</v>
      </c>
      <c r="I134" s="1768">
        <v>11</v>
      </c>
      <c r="J134" s="1768">
        <v>160</v>
      </c>
      <c r="K134" s="1768">
        <v>160</v>
      </c>
      <c r="L134" s="1768">
        <v>88.44</v>
      </c>
      <c r="M134" s="1754">
        <f t="shared" si="8"/>
        <v>0.55274999999999996</v>
      </c>
      <c r="N134" s="1768">
        <v>160</v>
      </c>
      <c r="O134" s="1768">
        <v>98.76</v>
      </c>
      <c r="P134" s="1754">
        <f t="shared" si="9"/>
        <v>0.61725000000000008</v>
      </c>
      <c r="Q134" s="1768">
        <v>160</v>
      </c>
      <c r="R134" s="1768">
        <v>93.12</v>
      </c>
      <c r="S134" s="1754">
        <f t="shared" si="10"/>
        <v>0.58200000000000007</v>
      </c>
      <c r="T134" s="1768">
        <v>160</v>
      </c>
      <c r="U134" s="1768">
        <v>86.88</v>
      </c>
      <c r="V134" s="1754">
        <f t="shared" si="11"/>
        <v>0.54299999999999993</v>
      </c>
      <c r="W134" s="1768">
        <v>160</v>
      </c>
      <c r="X134" s="1768">
        <v>100.8</v>
      </c>
      <c r="Y134" s="1754">
        <f t="shared" si="12"/>
        <v>0.63</v>
      </c>
      <c r="Z134" s="1768">
        <v>160</v>
      </c>
      <c r="AA134" s="1768">
        <v>81.72</v>
      </c>
      <c r="AB134" s="1754">
        <f t="shared" si="13"/>
        <v>0.51075000000000004</v>
      </c>
      <c r="AC134" s="1754">
        <f t="shared" si="15"/>
        <v>0.57262500000000005</v>
      </c>
      <c r="AD134" s="1768">
        <v>160</v>
      </c>
      <c r="AE134" s="1768">
        <v>96</v>
      </c>
      <c r="AF134" s="1754">
        <f t="shared" si="14"/>
        <v>0.6</v>
      </c>
    </row>
    <row r="135" spans="1:32">
      <c r="A135" s="1766" t="s">
        <v>3134</v>
      </c>
      <c r="B135" s="1749">
        <v>6220</v>
      </c>
      <c r="C135" s="1749">
        <v>8</v>
      </c>
      <c r="D135" s="1764">
        <v>130</v>
      </c>
      <c r="E135" s="1768" t="s">
        <v>3578</v>
      </c>
      <c r="F135" s="1768" t="s">
        <v>1352</v>
      </c>
      <c r="G135" s="1768" t="s">
        <v>2290</v>
      </c>
      <c r="H135" s="1768" t="s">
        <v>1562</v>
      </c>
      <c r="I135" s="1768">
        <v>11</v>
      </c>
      <c r="J135" s="1768">
        <v>160</v>
      </c>
      <c r="K135" s="1768">
        <v>160</v>
      </c>
      <c r="L135" s="1768">
        <v>82</v>
      </c>
      <c r="M135" s="1754">
        <f t="shared" si="8"/>
        <v>0.51249999999999996</v>
      </c>
      <c r="N135" s="1768">
        <v>160</v>
      </c>
      <c r="O135" s="1768">
        <v>83.6</v>
      </c>
      <c r="P135" s="1754">
        <f t="shared" si="9"/>
        <v>0.52249999999999996</v>
      </c>
      <c r="Q135" s="1768">
        <v>160</v>
      </c>
      <c r="R135" s="1768">
        <v>90</v>
      </c>
      <c r="S135" s="1754">
        <f t="shared" si="10"/>
        <v>0.5625</v>
      </c>
      <c r="T135" s="1768">
        <v>160</v>
      </c>
      <c r="U135" s="1768">
        <v>90.8</v>
      </c>
      <c r="V135" s="1754">
        <f t="shared" si="11"/>
        <v>0.5675</v>
      </c>
      <c r="W135" s="1768">
        <v>160</v>
      </c>
      <c r="X135" s="1768">
        <v>86.4</v>
      </c>
      <c r="Y135" s="1754">
        <f t="shared" si="12"/>
        <v>0.54</v>
      </c>
      <c r="Z135" s="1768">
        <v>160</v>
      </c>
      <c r="AA135" s="1768">
        <v>87.6</v>
      </c>
      <c r="AB135" s="1754">
        <f t="shared" si="13"/>
        <v>0.54749999999999999</v>
      </c>
      <c r="AC135" s="1754">
        <f t="shared" si="15"/>
        <v>0.54208333333333336</v>
      </c>
      <c r="AD135" s="1768">
        <v>160</v>
      </c>
      <c r="AE135" s="1768">
        <v>91.6</v>
      </c>
      <c r="AF135" s="1754">
        <f t="shared" si="14"/>
        <v>0.57250000000000001</v>
      </c>
    </row>
    <row r="136" spans="1:32">
      <c r="A136" s="1766" t="s">
        <v>3135</v>
      </c>
      <c r="B136" s="1749">
        <v>1230</v>
      </c>
      <c r="C136" s="1749">
        <v>68</v>
      </c>
      <c r="D136" s="1767">
        <v>131</v>
      </c>
      <c r="E136" s="1768" t="s">
        <v>3579</v>
      </c>
      <c r="F136" s="1768" t="s">
        <v>1435</v>
      </c>
      <c r="G136" s="1768" t="s">
        <v>2290</v>
      </c>
      <c r="H136" s="1768" t="s">
        <v>2289</v>
      </c>
      <c r="I136" s="1768">
        <v>11</v>
      </c>
      <c r="J136" s="1768">
        <v>161</v>
      </c>
      <c r="K136" s="1768">
        <v>161</v>
      </c>
      <c r="L136" s="1768">
        <v>96</v>
      </c>
      <c r="M136" s="1754">
        <f t="shared" ref="M136:M199" si="16">+L136/K136</f>
        <v>0.59627329192546585</v>
      </c>
      <c r="N136" s="1768">
        <v>161</v>
      </c>
      <c r="O136" s="1768">
        <v>6.4</v>
      </c>
      <c r="P136" s="1754">
        <f t="shared" ref="P136:P199" si="17">+O136/N136</f>
        <v>3.9751552795031057E-2</v>
      </c>
      <c r="Q136" s="1768">
        <v>161</v>
      </c>
      <c r="R136" s="1768">
        <v>107.2</v>
      </c>
      <c r="S136" s="1754">
        <f t="shared" ref="S136:S199" si="18">+R136/Q136</f>
        <v>0.66583850931677024</v>
      </c>
      <c r="T136" s="1768">
        <v>161</v>
      </c>
      <c r="U136" s="1768">
        <v>116</v>
      </c>
      <c r="V136" s="1754">
        <f t="shared" ref="V136:V199" si="19">+U136/T136</f>
        <v>0.72049689440993792</v>
      </c>
      <c r="W136" s="1768">
        <v>161</v>
      </c>
      <c r="X136" s="1768">
        <v>119.2</v>
      </c>
      <c r="Y136" s="1754">
        <f t="shared" ref="Y136:Y199" si="20">+X136/W136</f>
        <v>0.74037267080745339</v>
      </c>
      <c r="Z136" s="1768">
        <v>161</v>
      </c>
      <c r="AA136" s="1768">
        <v>119.2</v>
      </c>
      <c r="AB136" s="1754">
        <f t="shared" ref="AB136:AB199" si="21">+AA136/Z136</f>
        <v>0.74037267080745339</v>
      </c>
      <c r="AC136" s="1754">
        <f t="shared" si="15"/>
        <v>0.58385093167701863</v>
      </c>
      <c r="AD136" s="1768">
        <v>161</v>
      </c>
      <c r="AE136" s="1768">
        <v>122.4</v>
      </c>
      <c r="AF136" s="1754">
        <f t="shared" ref="AF136:AF199" si="22">+AE136/AD136</f>
        <v>0.76024844720496898</v>
      </c>
    </row>
    <row r="137" spans="1:32">
      <c r="A137" s="1766" t="s">
        <v>3136</v>
      </c>
      <c r="B137" s="1749">
        <v>1260</v>
      </c>
      <c r="C137" s="1749">
        <v>18</v>
      </c>
      <c r="D137" s="1767">
        <v>132</v>
      </c>
      <c r="E137" s="1768" t="s">
        <v>3580</v>
      </c>
      <c r="F137" s="1768" t="s">
        <v>1446</v>
      </c>
      <c r="G137" s="1768" t="s">
        <v>2290</v>
      </c>
      <c r="H137" s="1768" t="s">
        <v>2289</v>
      </c>
      <c r="I137" s="1768">
        <v>11</v>
      </c>
      <c r="J137" s="1768">
        <v>161</v>
      </c>
      <c r="K137" s="1768">
        <v>161</v>
      </c>
      <c r="L137" s="1768">
        <v>95.6</v>
      </c>
      <c r="M137" s="1754">
        <f t="shared" si="16"/>
        <v>0.59378881987577636</v>
      </c>
      <c r="N137" s="1768">
        <v>161</v>
      </c>
      <c r="O137" s="1768">
        <v>104.4</v>
      </c>
      <c r="P137" s="1754">
        <f t="shared" si="17"/>
        <v>0.64844720496894415</v>
      </c>
      <c r="Q137" s="1768">
        <v>161</v>
      </c>
      <c r="R137" s="1768">
        <v>116.4</v>
      </c>
      <c r="S137" s="1754">
        <f t="shared" si="18"/>
        <v>0.72298136645962741</v>
      </c>
      <c r="T137" s="1768">
        <v>161</v>
      </c>
      <c r="U137" s="1768">
        <v>101.6</v>
      </c>
      <c r="V137" s="1754">
        <f t="shared" si="19"/>
        <v>0.63105590062111794</v>
      </c>
      <c r="W137" s="1768">
        <v>161</v>
      </c>
      <c r="X137" s="1768">
        <v>97.2</v>
      </c>
      <c r="Y137" s="1754">
        <f t="shared" si="20"/>
        <v>0.60372670807453421</v>
      </c>
      <c r="Z137" s="1768">
        <v>161</v>
      </c>
      <c r="AA137" s="1768">
        <v>106</v>
      </c>
      <c r="AB137" s="1754">
        <f t="shared" si="21"/>
        <v>0.65838509316770188</v>
      </c>
      <c r="AC137" s="1754">
        <f t="shared" ref="AC137:AC200" si="23">+(L137+O137+R137+U137+X137+AA137)/(K137+N137+Q137+T137+W137+Z137)</f>
        <v>0.64306418219461703</v>
      </c>
      <c r="AD137" s="1768">
        <v>161</v>
      </c>
      <c r="AE137" s="1768">
        <v>106.8</v>
      </c>
      <c r="AF137" s="1754">
        <f t="shared" si="22"/>
        <v>0.66335403726708075</v>
      </c>
    </row>
    <row r="138" spans="1:32">
      <c r="A138" s="1766" t="s">
        <v>3137</v>
      </c>
      <c r="B138" s="1749">
        <v>6110</v>
      </c>
      <c r="C138" s="1749">
        <v>77</v>
      </c>
      <c r="D138" s="1764">
        <v>133</v>
      </c>
      <c r="E138" s="1768" t="s">
        <v>3581</v>
      </c>
      <c r="F138" s="1768" t="s">
        <v>2402</v>
      </c>
      <c r="G138" s="1768" t="s">
        <v>2290</v>
      </c>
      <c r="H138" s="1768" t="s">
        <v>2289</v>
      </c>
      <c r="I138" s="1768">
        <v>11</v>
      </c>
      <c r="J138" s="1768">
        <v>161</v>
      </c>
      <c r="K138" s="1768">
        <v>161</v>
      </c>
      <c r="L138" s="1768">
        <v>33.44</v>
      </c>
      <c r="M138" s="1754">
        <f t="shared" si="16"/>
        <v>0.20770186335403726</v>
      </c>
      <c r="N138" s="1768">
        <v>161</v>
      </c>
      <c r="O138" s="1768">
        <v>30</v>
      </c>
      <c r="P138" s="1754">
        <f t="shared" si="17"/>
        <v>0.18633540372670807</v>
      </c>
      <c r="Q138" s="1768">
        <v>161</v>
      </c>
      <c r="R138" s="1768">
        <v>20.56</v>
      </c>
      <c r="S138" s="1754">
        <f t="shared" si="18"/>
        <v>0.12770186335403727</v>
      </c>
      <c r="T138" s="1768">
        <v>161</v>
      </c>
      <c r="U138" s="1768">
        <v>28</v>
      </c>
      <c r="V138" s="1754">
        <f t="shared" si="19"/>
        <v>0.17391304347826086</v>
      </c>
      <c r="W138" s="1768">
        <v>161</v>
      </c>
      <c r="X138" s="1768">
        <v>28</v>
      </c>
      <c r="Y138" s="1754">
        <f t="shared" si="20"/>
        <v>0.17391304347826086</v>
      </c>
      <c r="Z138" s="1768">
        <v>161</v>
      </c>
      <c r="AA138" s="1768">
        <v>22</v>
      </c>
      <c r="AB138" s="1754">
        <f t="shared" si="21"/>
        <v>0.13664596273291926</v>
      </c>
      <c r="AC138" s="1754">
        <f t="shared" si="23"/>
        <v>0.16770186335403728</v>
      </c>
      <c r="AD138" s="1768">
        <v>161</v>
      </c>
      <c r="AE138" s="1768">
        <v>22</v>
      </c>
      <c r="AF138" s="1754">
        <f t="shared" si="22"/>
        <v>0.13664596273291926</v>
      </c>
    </row>
    <row r="139" spans="1:32">
      <c r="A139" s="1766" t="s">
        <v>3138</v>
      </c>
      <c r="B139" s="1749">
        <v>1210</v>
      </c>
      <c r="C139" s="1749">
        <v>25</v>
      </c>
      <c r="D139" s="1767">
        <v>134</v>
      </c>
      <c r="E139" s="1768" t="s">
        <v>3582</v>
      </c>
      <c r="F139" s="1768" t="s">
        <v>1880</v>
      </c>
      <c r="G139" s="1768" t="s">
        <v>2290</v>
      </c>
      <c r="H139" s="1768" t="s">
        <v>2289</v>
      </c>
      <c r="I139" s="1768">
        <v>11</v>
      </c>
      <c r="J139" s="1768">
        <v>162</v>
      </c>
      <c r="K139" s="1768">
        <v>162</v>
      </c>
      <c r="L139" s="1768">
        <v>153.6</v>
      </c>
      <c r="M139" s="1754">
        <f t="shared" si="16"/>
        <v>0.94814814814814807</v>
      </c>
      <c r="N139" s="1768">
        <v>162</v>
      </c>
      <c r="O139" s="1768">
        <v>142.4</v>
      </c>
      <c r="P139" s="1754">
        <f t="shared" si="17"/>
        <v>0.87901234567901243</v>
      </c>
      <c r="Q139" s="1768">
        <v>162</v>
      </c>
      <c r="R139" s="1768">
        <v>148</v>
      </c>
      <c r="S139" s="1754">
        <f t="shared" si="18"/>
        <v>0.9135802469135802</v>
      </c>
      <c r="T139" s="1768">
        <v>162</v>
      </c>
      <c r="U139" s="1768">
        <v>153.6</v>
      </c>
      <c r="V139" s="1754">
        <f t="shared" si="19"/>
        <v>0.94814814814814807</v>
      </c>
      <c r="W139" s="1768">
        <v>162</v>
      </c>
      <c r="X139" s="1768">
        <v>158.4</v>
      </c>
      <c r="Y139" s="1754">
        <f t="shared" si="20"/>
        <v>0.97777777777777786</v>
      </c>
      <c r="Z139" s="1768">
        <v>162</v>
      </c>
      <c r="AA139" s="1768">
        <v>153.6</v>
      </c>
      <c r="AB139" s="1754">
        <f t="shared" si="21"/>
        <v>0.94814814814814807</v>
      </c>
      <c r="AC139" s="1754">
        <f t="shared" si="23"/>
        <v>0.93580246913580245</v>
      </c>
      <c r="AD139" s="1768">
        <v>162</v>
      </c>
      <c r="AE139" s="1768">
        <v>137.6</v>
      </c>
      <c r="AF139" s="1754">
        <f t="shared" si="22"/>
        <v>0.84938271604938265</v>
      </c>
    </row>
    <row r="140" spans="1:32">
      <c r="A140" s="1766" t="s">
        <v>3139</v>
      </c>
      <c r="B140" s="1749">
        <v>1230</v>
      </c>
      <c r="C140" s="1749">
        <v>30</v>
      </c>
      <c r="D140" s="1767">
        <v>135</v>
      </c>
      <c r="E140" s="1768" t="s">
        <v>3583</v>
      </c>
      <c r="F140" s="1768" t="s">
        <v>752</v>
      </c>
      <c r="G140" s="1768" t="s">
        <v>2290</v>
      </c>
      <c r="H140" s="1768" t="s">
        <v>2289</v>
      </c>
      <c r="I140" s="1768">
        <v>11</v>
      </c>
      <c r="J140" s="1768">
        <v>165</v>
      </c>
      <c r="K140" s="1768">
        <v>165</v>
      </c>
      <c r="L140" s="1768">
        <v>115.5</v>
      </c>
      <c r="M140" s="1754">
        <f t="shared" si="16"/>
        <v>0.7</v>
      </c>
      <c r="N140" s="1768">
        <v>165</v>
      </c>
      <c r="O140" s="1768">
        <v>114.5</v>
      </c>
      <c r="P140" s="1754">
        <f t="shared" si="17"/>
        <v>0.69393939393939397</v>
      </c>
      <c r="Q140" s="1768">
        <v>165</v>
      </c>
      <c r="R140" s="1768">
        <v>125.5</v>
      </c>
      <c r="S140" s="1754">
        <f t="shared" si="18"/>
        <v>0.76060606060606062</v>
      </c>
      <c r="T140" s="1768">
        <v>165</v>
      </c>
      <c r="U140" s="1768">
        <v>127</v>
      </c>
      <c r="V140" s="1754">
        <f t="shared" si="19"/>
        <v>0.76969696969696966</v>
      </c>
      <c r="W140" s="1768">
        <v>165</v>
      </c>
      <c r="X140" s="1768">
        <v>117.5</v>
      </c>
      <c r="Y140" s="1754">
        <f t="shared" si="20"/>
        <v>0.71212121212121215</v>
      </c>
      <c r="Z140" s="1768">
        <v>165</v>
      </c>
      <c r="AA140" s="1768">
        <v>113.5</v>
      </c>
      <c r="AB140" s="1754">
        <f t="shared" si="21"/>
        <v>0.68787878787878787</v>
      </c>
      <c r="AC140" s="1754">
        <f t="shared" si="23"/>
        <v>0.72070707070707074</v>
      </c>
      <c r="AD140" s="1768">
        <v>165</v>
      </c>
      <c r="AE140" s="1768">
        <v>127</v>
      </c>
      <c r="AF140" s="1754">
        <f t="shared" si="22"/>
        <v>0.76969696969696966</v>
      </c>
    </row>
    <row r="141" spans="1:32">
      <c r="A141" s="1766" t="s">
        <v>3140</v>
      </c>
      <c r="B141" s="1749">
        <v>1210</v>
      </c>
      <c r="C141" s="1749">
        <v>27</v>
      </c>
      <c r="D141" s="1764">
        <v>136</v>
      </c>
      <c r="E141" s="1768" t="s">
        <v>3584</v>
      </c>
      <c r="F141" s="1768" t="s">
        <v>1413</v>
      </c>
      <c r="G141" s="1768" t="s">
        <v>2290</v>
      </c>
      <c r="H141" s="1768" t="s">
        <v>1512</v>
      </c>
      <c r="I141" s="1768">
        <v>11</v>
      </c>
      <c r="J141" s="1768">
        <v>167</v>
      </c>
      <c r="K141" s="1768">
        <v>167</v>
      </c>
      <c r="L141" s="1768">
        <v>0</v>
      </c>
      <c r="M141" s="1754"/>
      <c r="N141" s="1768">
        <v>167</v>
      </c>
      <c r="O141" s="1768">
        <v>0</v>
      </c>
      <c r="P141" s="1754"/>
      <c r="Q141" s="1768">
        <v>167</v>
      </c>
      <c r="R141" s="1768">
        <v>0</v>
      </c>
      <c r="S141" s="1754"/>
      <c r="T141" s="1768">
        <v>167</v>
      </c>
      <c r="U141" s="1768">
        <v>0</v>
      </c>
      <c r="V141" s="1754"/>
      <c r="W141" s="1768">
        <v>167</v>
      </c>
      <c r="X141" s="1768">
        <v>0</v>
      </c>
      <c r="Y141" s="1754"/>
      <c r="Z141" s="1768">
        <v>167</v>
      </c>
      <c r="AA141" s="1768">
        <v>0</v>
      </c>
      <c r="AB141" s="1754"/>
      <c r="AC141" s="1754">
        <f t="shared" si="23"/>
        <v>0</v>
      </c>
      <c r="AD141" s="1768">
        <v>167</v>
      </c>
      <c r="AE141" s="1768">
        <v>0</v>
      </c>
      <c r="AF141" s="1754"/>
    </row>
    <row r="142" spans="1:32">
      <c r="A142" s="1766" t="s">
        <v>3141</v>
      </c>
      <c r="B142" s="1749">
        <v>1220</v>
      </c>
      <c r="C142" s="1749">
        <v>15</v>
      </c>
      <c r="D142" s="1767">
        <v>137</v>
      </c>
      <c r="E142" s="1768" t="s">
        <v>3585</v>
      </c>
      <c r="F142" s="1768" t="s">
        <v>1102</v>
      </c>
      <c r="G142" s="1768" t="s">
        <v>2290</v>
      </c>
      <c r="H142" s="1768" t="s">
        <v>1101</v>
      </c>
      <c r="I142" s="1768">
        <v>11</v>
      </c>
      <c r="J142" s="1768">
        <v>167</v>
      </c>
      <c r="K142" s="1768">
        <v>167</v>
      </c>
      <c r="L142" s="1768">
        <v>70</v>
      </c>
      <c r="M142" s="1754">
        <f t="shared" si="16"/>
        <v>0.41916167664670656</v>
      </c>
      <c r="N142" s="1768">
        <v>167</v>
      </c>
      <c r="O142" s="1768">
        <v>74</v>
      </c>
      <c r="P142" s="1754">
        <f t="shared" si="17"/>
        <v>0.44311377245508982</v>
      </c>
      <c r="Q142" s="1768">
        <v>167</v>
      </c>
      <c r="R142" s="1768">
        <v>75</v>
      </c>
      <c r="S142" s="1754">
        <f t="shared" si="18"/>
        <v>0.44910179640718562</v>
      </c>
      <c r="T142" s="1768">
        <v>167</v>
      </c>
      <c r="U142" s="1768">
        <v>75</v>
      </c>
      <c r="V142" s="1754">
        <f t="shared" si="19"/>
        <v>0.44910179640718562</v>
      </c>
      <c r="W142" s="1768">
        <v>167</v>
      </c>
      <c r="X142" s="1768">
        <v>74</v>
      </c>
      <c r="Y142" s="1754">
        <f t="shared" si="20"/>
        <v>0.44311377245508982</v>
      </c>
      <c r="Z142" s="1768">
        <v>167</v>
      </c>
      <c r="AA142" s="1768">
        <v>77</v>
      </c>
      <c r="AB142" s="1754">
        <f t="shared" si="21"/>
        <v>0.46107784431137727</v>
      </c>
      <c r="AC142" s="1754">
        <f t="shared" si="23"/>
        <v>0.44411177644710581</v>
      </c>
      <c r="AD142" s="1768">
        <v>167</v>
      </c>
      <c r="AE142" s="1768">
        <v>74</v>
      </c>
      <c r="AF142" s="1754">
        <f t="shared" si="22"/>
        <v>0.44311377245508982</v>
      </c>
    </row>
    <row r="143" spans="1:32">
      <c r="A143" s="1766" t="s">
        <v>3142</v>
      </c>
      <c r="B143" s="1749">
        <v>1220</v>
      </c>
      <c r="C143" s="1749">
        <v>44</v>
      </c>
      <c r="D143" s="1767">
        <v>138</v>
      </c>
      <c r="E143" s="1768" t="s">
        <v>3586</v>
      </c>
      <c r="F143" s="1768" t="s">
        <v>1515</v>
      </c>
      <c r="G143" s="1768" t="s">
        <v>2290</v>
      </c>
      <c r="H143" s="1768" t="s">
        <v>2289</v>
      </c>
      <c r="I143" s="1768">
        <v>11</v>
      </c>
      <c r="J143" s="1768">
        <v>167</v>
      </c>
      <c r="K143" s="1768">
        <v>167</v>
      </c>
      <c r="L143" s="1768">
        <v>131.19999999999999</v>
      </c>
      <c r="M143" s="1754">
        <f t="shared" si="16"/>
        <v>0.78562874251496995</v>
      </c>
      <c r="N143" s="1768">
        <v>167</v>
      </c>
      <c r="O143" s="1768">
        <v>113</v>
      </c>
      <c r="P143" s="1754">
        <f t="shared" si="17"/>
        <v>0.67664670658682635</v>
      </c>
      <c r="Q143" s="1768">
        <v>167</v>
      </c>
      <c r="R143" s="1768">
        <v>135.80000000000001</v>
      </c>
      <c r="S143" s="1754">
        <f t="shared" si="18"/>
        <v>0.81317365269461084</v>
      </c>
      <c r="T143" s="1768">
        <v>167</v>
      </c>
      <c r="U143" s="1768">
        <v>129.6</v>
      </c>
      <c r="V143" s="1754">
        <f t="shared" si="19"/>
        <v>0.77604790419161673</v>
      </c>
      <c r="W143" s="1768">
        <v>167</v>
      </c>
      <c r="X143" s="1768">
        <v>121.4</v>
      </c>
      <c r="Y143" s="1754">
        <f t="shared" si="20"/>
        <v>0.72694610778443114</v>
      </c>
      <c r="Z143" s="1768">
        <v>167</v>
      </c>
      <c r="AA143" s="1768">
        <v>111.4</v>
      </c>
      <c r="AB143" s="1754">
        <f t="shared" si="21"/>
        <v>0.66706586826347314</v>
      </c>
      <c r="AC143" s="1754">
        <f t="shared" si="23"/>
        <v>0.74091816367265462</v>
      </c>
      <c r="AD143" s="1768">
        <v>167</v>
      </c>
      <c r="AE143" s="1768">
        <v>106</v>
      </c>
      <c r="AF143" s="1754">
        <f t="shared" si="22"/>
        <v>0.6347305389221557</v>
      </c>
    </row>
    <row r="144" spans="1:32">
      <c r="A144" s="1766" t="s">
        <v>3144</v>
      </c>
      <c r="B144" s="1749">
        <v>1240</v>
      </c>
      <c r="C144" s="1749">
        <v>46</v>
      </c>
      <c r="D144" s="1764">
        <v>139</v>
      </c>
      <c r="E144" s="1768" t="s">
        <v>3587</v>
      </c>
      <c r="F144" s="1768" t="s">
        <v>2382</v>
      </c>
      <c r="G144" s="1768" t="s">
        <v>2290</v>
      </c>
      <c r="H144" s="1768" t="s">
        <v>2374</v>
      </c>
      <c r="I144" s="1768">
        <v>11</v>
      </c>
      <c r="J144" s="1768">
        <v>167</v>
      </c>
      <c r="K144" s="1768">
        <v>167</v>
      </c>
      <c r="L144" s="1768">
        <v>84</v>
      </c>
      <c r="M144" s="1754">
        <f t="shared" si="16"/>
        <v>0.50299401197604787</v>
      </c>
      <c r="N144" s="1768">
        <v>167</v>
      </c>
      <c r="O144" s="1768">
        <v>102</v>
      </c>
      <c r="P144" s="1754">
        <f t="shared" si="17"/>
        <v>0.6107784431137725</v>
      </c>
      <c r="Q144" s="1768">
        <v>167</v>
      </c>
      <c r="R144" s="1768">
        <v>79.92</v>
      </c>
      <c r="S144" s="1754">
        <f t="shared" si="18"/>
        <v>0.47856287425149702</v>
      </c>
      <c r="T144" s="1768">
        <v>167</v>
      </c>
      <c r="U144" s="1768">
        <v>79.92</v>
      </c>
      <c r="V144" s="1754">
        <f t="shared" si="19"/>
        <v>0.47856287425149702</v>
      </c>
      <c r="W144" s="1768">
        <v>167</v>
      </c>
      <c r="X144" s="1768">
        <v>83.4</v>
      </c>
      <c r="Y144" s="1754">
        <f t="shared" si="20"/>
        <v>0.49940119760479046</v>
      </c>
      <c r="Z144" s="1768">
        <v>167</v>
      </c>
      <c r="AA144" s="1768">
        <v>77.760000000000005</v>
      </c>
      <c r="AB144" s="1754">
        <f t="shared" si="21"/>
        <v>0.46562874251497011</v>
      </c>
      <c r="AC144" s="1754">
        <f t="shared" si="23"/>
        <v>0.50598802395209586</v>
      </c>
      <c r="AD144" s="1768">
        <v>167</v>
      </c>
      <c r="AE144" s="1768">
        <v>92.28</v>
      </c>
      <c r="AF144" s="1754">
        <f t="shared" si="22"/>
        <v>0.55257485029940123</v>
      </c>
    </row>
    <row r="145" spans="1:32">
      <c r="A145" s="1766" t="s">
        <v>3588</v>
      </c>
      <c r="B145" s="1749">
        <v>1240</v>
      </c>
      <c r="C145" s="1749">
        <v>50</v>
      </c>
      <c r="D145" s="1767">
        <v>140</v>
      </c>
      <c r="E145" s="1768" t="s">
        <v>3589</v>
      </c>
      <c r="F145" s="1768" t="s">
        <v>3590</v>
      </c>
      <c r="G145" s="1768" t="s">
        <v>2378</v>
      </c>
      <c r="H145" s="1768" t="s">
        <v>2289</v>
      </c>
      <c r="I145" s="1768">
        <v>11</v>
      </c>
      <c r="J145" s="1768">
        <v>167</v>
      </c>
      <c r="K145" s="1768">
        <v>0</v>
      </c>
      <c r="L145" s="1768">
        <v>0</v>
      </c>
      <c r="M145" s="1754"/>
      <c r="N145" s="1768">
        <v>0</v>
      </c>
      <c r="O145" s="1768">
        <v>0</v>
      </c>
      <c r="P145" s="1754"/>
      <c r="Q145" s="1768">
        <v>0</v>
      </c>
      <c r="R145" s="1768">
        <v>0</v>
      </c>
      <c r="S145" s="1754"/>
      <c r="T145" s="1768">
        <v>0</v>
      </c>
      <c r="U145" s="1768">
        <v>0</v>
      </c>
      <c r="V145" s="1754"/>
      <c r="W145" s="1768">
        <v>0</v>
      </c>
      <c r="X145" s="1768">
        <v>0</v>
      </c>
      <c r="Y145" s="1754"/>
      <c r="Z145" s="1768">
        <v>0</v>
      </c>
      <c r="AA145" s="1768">
        <v>0</v>
      </c>
      <c r="AB145" s="1754"/>
      <c r="AC145" s="1754">
        <v>0</v>
      </c>
      <c r="AD145" s="1768">
        <v>167</v>
      </c>
      <c r="AE145" s="1768">
        <v>153</v>
      </c>
      <c r="AF145" s="1754">
        <f t="shared" si="22"/>
        <v>0.91616766467065869</v>
      </c>
    </row>
    <row r="146" spans="1:32">
      <c r="A146" s="1766" t="s">
        <v>3145</v>
      </c>
      <c r="B146" s="1749">
        <v>1260</v>
      </c>
      <c r="C146" s="1749">
        <v>13</v>
      </c>
      <c r="D146" s="1767">
        <v>141</v>
      </c>
      <c r="E146" s="1768" t="s">
        <v>3591</v>
      </c>
      <c r="F146" s="1768" t="s">
        <v>567</v>
      </c>
      <c r="G146" s="1768" t="s">
        <v>2290</v>
      </c>
      <c r="H146" s="1768" t="s">
        <v>2289</v>
      </c>
      <c r="I146" s="1768">
        <v>11</v>
      </c>
      <c r="J146" s="1768">
        <v>167</v>
      </c>
      <c r="K146" s="1768">
        <v>167</v>
      </c>
      <c r="L146" s="1768">
        <v>27.6</v>
      </c>
      <c r="M146" s="1754">
        <f t="shared" si="16"/>
        <v>0.16526946107784432</v>
      </c>
      <c r="N146" s="1768">
        <v>167</v>
      </c>
      <c r="O146" s="1768">
        <v>16.8</v>
      </c>
      <c r="P146" s="1754">
        <f t="shared" si="17"/>
        <v>0.10059880239520959</v>
      </c>
      <c r="Q146" s="1768">
        <v>167</v>
      </c>
      <c r="R146" s="1768">
        <v>14.4</v>
      </c>
      <c r="S146" s="1754">
        <f t="shared" si="18"/>
        <v>8.6227544910179643E-2</v>
      </c>
      <c r="T146" s="1768">
        <v>167</v>
      </c>
      <c r="U146" s="1768">
        <v>19.8</v>
      </c>
      <c r="V146" s="1754">
        <f t="shared" si="19"/>
        <v>0.11856287425149702</v>
      </c>
      <c r="W146" s="1768">
        <v>167</v>
      </c>
      <c r="X146" s="1768">
        <v>12</v>
      </c>
      <c r="Y146" s="1754">
        <f t="shared" si="20"/>
        <v>7.1856287425149698E-2</v>
      </c>
      <c r="Z146" s="1768">
        <v>167</v>
      </c>
      <c r="AA146" s="1768">
        <v>13.2</v>
      </c>
      <c r="AB146" s="1754">
        <f t="shared" si="21"/>
        <v>7.9041916167664664E-2</v>
      </c>
      <c r="AC146" s="1754">
        <f t="shared" si="23"/>
        <v>0.1035928143712575</v>
      </c>
      <c r="AD146" s="1768">
        <v>167</v>
      </c>
      <c r="AE146" s="1768">
        <v>21.6</v>
      </c>
      <c r="AF146" s="1754">
        <f t="shared" si="22"/>
        <v>0.12934131736526946</v>
      </c>
    </row>
    <row r="147" spans="1:32">
      <c r="A147" s="1766" t="s">
        <v>3146</v>
      </c>
      <c r="B147" s="1749">
        <v>1260</v>
      </c>
      <c r="C147" s="1749">
        <v>21</v>
      </c>
      <c r="D147" s="1764">
        <v>142</v>
      </c>
      <c r="E147" s="1768" t="s">
        <v>3592</v>
      </c>
      <c r="F147" s="1768" t="s">
        <v>1819</v>
      </c>
      <c r="G147" s="1768" t="s">
        <v>2290</v>
      </c>
      <c r="H147" s="1768" t="s">
        <v>2289</v>
      </c>
      <c r="I147" s="1768">
        <v>11</v>
      </c>
      <c r="J147" s="1768">
        <v>167</v>
      </c>
      <c r="K147" s="1768">
        <v>167</v>
      </c>
      <c r="L147" s="1768">
        <v>148.80000000000001</v>
      </c>
      <c r="M147" s="1754">
        <f t="shared" si="16"/>
        <v>0.89101796407185641</v>
      </c>
      <c r="N147" s="1768">
        <v>167</v>
      </c>
      <c r="O147" s="1768">
        <v>82.8</v>
      </c>
      <c r="P147" s="1754">
        <f t="shared" si="17"/>
        <v>0.49580838323353293</v>
      </c>
      <c r="Q147" s="1768">
        <v>167</v>
      </c>
      <c r="R147" s="1768">
        <v>112.4</v>
      </c>
      <c r="S147" s="1754">
        <f t="shared" si="18"/>
        <v>0.67305389221556888</v>
      </c>
      <c r="T147" s="1768">
        <v>167</v>
      </c>
      <c r="U147" s="1768">
        <v>60</v>
      </c>
      <c r="V147" s="1754">
        <f t="shared" si="19"/>
        <v>0.3592814371257485</v>
      </c>
      <c r="W147" s="1768">
        <v>167</v>
      </c>
      <c r="X147" s="1768">
        <v>129</v>
      </c>
      <c r="Y147" s="1754">
        <f t="shared" si="20"/>
        <v>0.77245508982035926</v>
      </c>
      <c r="Z147" s="1768">
        <v>167</v>
      </c>
      <c r="AA147" s="1768">
        <v>117</v>
      </c>
      <c r="AB147" s="1754">
        <f t="shared" si="21"/>
        <v>0.70059880239520955</v>
      </c>
      <c r="AC147" s="1754">
        <f t="shared" si="23"/>
        <v>0.64870259481037928</v>
      </c>
      <c r="AD147" s="1768">
        <v>167</v>
      </c>
      <c r="AE147" s="1768">
        <v>117</v>
      </c>
      <c r="AF147" s="1754">
        <f t="shared" si="22"/>
        <v>0.70059880239520955</v>
      </c>
    </row>
    <row r="148" spans="1:32">
      <c r="A148" s="1766" t="s">
        <v>3147</v>
      </c>
      <c r="B148" s="1749">
        <v>1270</v>
      </c>
      <c r="C148" s="1749">
        <v>11</v>
      </c>
      <c r="D148" s="1767">
        <v>143</v>
      </c>
      <c r="E148" s="1768">
        <v>35077</v>
      </c>
      <c r="F148" s="1768" t="s">
        <v>2401</v>
      </c>
      <c r="G148" s="1768" t="s">
        <v>2290</v>
      </c>
      <c r="H148" s="1768" t="s">
        <v>2374</v>
      </c>
      <c r="I148" s="1768">
        <v>11</v>
      </c>
      <c r="J148" s="1768">
        <v>167</v>
      </c>
      <c r="K148" s="1768">
        <v>167</v>
      </c>
      <c r="L148" s="1768">
        <v>66</v>
      </c>
      <c r="M148" s="1754">
        <f t="shared" si="16"/>
        <v>0.39520958083832336</v>
      </c>
      <c r="N148" s="1768">
        <v>167</v>
      </c>
      <c r="O148" s="1768">
        <v>65.92</v>
      </c>
      <c r="P148" s="1754">
        <f t="shared" si="17"/>
        <v>0.3947305389221557</v>
      </c>
      <c r="Q148" s="1768">
        <v>167</v>
      </c>
      <c r="R148" s="1768">
        <v>86.48</v>
      </c>
      <c r="S148" s="1754">
        <f t="shared" si="18"/>
        <v>0.51784431137724551</v>
      </c>
      <c r="T148" s="1768">
        <v>167</v>
      </c>
      <c r="U148" s="1768">
        <v>77.44</v>
      </c>
      <c r="V148" s="1754">
        <f t="shared" si="19"/>
        <v>0.46371257485029937</v>
      </c>
      <c r="W148" s="1768">
        <v>167</v>
      </c>
      <c r="X148" s="1768">
        <v>67.84</v>
      </c>
      <c r="Y148" s="1754">
        <f t="shared" si="20"/>
        <v>0.40622754491017965</v>
      </c>
      <c r="Z148" s="1768">
        <v>167</v>
      </c>
      <c r="AA148" s="1768">
        <v>84.88</v>
      </c>
      <c r="AB148" s="1754">
        <f t="shared" si="21"/>
        <v>0.50826347305389219</v>
      </c>
      <c r="AC148" s="1754">
        <f t="shared" si="23"/>
        <v>0.44766467065868271</v>
      </c>
      <c r="AD148" s="1768">
        <v>167</v>
      </c>
      <c r="AE148" s="1768">
        <v>77.52</v>
      </c>
      <c r="AF148" s="1754">
        <f t="shared" si="22"/>
        <v>0.46419161676646703</v>
      </c>
    </row>
    <row r="149" spans="1:32">
      <c r="A149" s="1766" t="s">
        <v>3148</v>
      </c>
      <c r="B149" s="1749">
        <v>6130</v>
      </c>
      <c r="C149" s="1749">
        <v>2</v>
      </c>
      <c r="D149" s="1767">
        <v>144</v>
      </c>
      <c r="E149" s="1768" t="s">
        <v>3593</v>
      </c>
      <c r="F149" s="1768" t="s">
        <v>842</v>
      </c>
      <c r="G149" s="1768" t="s">
        <v>2290</v>
      </c>
      <c r="H149" s="1768" t="s">
        <v>2289</v>
      </c>
      <c r="I149" s="1768">
        <v>11</v>
      </c>
      <c r="J149" s="1768">
        <v>167</v>
      </c>
      <c r="K149" s="1768">
        <v>167</v>
      </c>
      <c r="L149" s="1768">
        <v>102</v>
      </c>
      <c r="M149" s="1754">
        <f t="shared" si="16"/>
        <v>0.6107784431137725</v>
      </c>
      <c r="N149" s="1768">
        <v>167</v>
      </c>
      <c r="O149" s="1768">
        <v>103.2</v>
      </c>
      <c r="P149" s="1754">
        <f t="shared" si="17"/>
        <v>0.61796407185628743</v>
      </c>
      <c r="Q149" s="1768">
        <v>167</v>
      </c>
      <c r="R149" s="1768">
        <v>103.2</v>
      </c>
      <c r="S149" s="1754">
        <f t="shared" si="18"/>
        <v>0.61796407185628743</v>
      </c>
      <c r="T149" s="1768">
        <v>167</v>
      </c>
      <c r="U149" s="1768">
        <v>96.6</v>
      </c>
      <c r="V149" s="1754">
        <f t="shared" si="19"/>
        <v>0.57844311377245505</v>
      </c>
      <c r="W149" s="1768">
        <v>167</v>
      </c>
      <c r="X149" s="1768">
        <v>95.4</v>
      </c>
      <c r="Y149" s="1754">
        <f t="shared" si="20"/>
        <v>0.57125748502994012</v>
      </c>
      <c r="Z149" s="1768">
        <v>167</v>
      </c>
      <c r="AA149" s="1768">
        <v>101.4</v>
      </c>
      <c r="AB149" s="1754">
        <f t="shared" si="21"/>
        <v>0.60718562874251503</v>
      </c>
      <c r="AC149" s="1754">
        <f t="shared" si="23"/>
        <v>0.60059880239520957</v>
      </c>
      <c r="AD149" s="1768">
        <v>167</v>
      </c>
      <c r="AE149" s="1768">
        <v>102.6</v>
      </c>
      <c r="AF149" s="1754">
        <f t="shared" si="22"/>
        <v>0.61437125748502985</v>
      </c>
    </row>
    <row r="150" spans="1:32">
      <c r="A150" s="1766" t="s">
        <v>3149</v>
      </c>
      <c r="B150" s="1749">
        <v>6130</v>
      </c>
      <c r="C150" s="1749">
        <v>14</v>
      </c>
      <c r="D150" s="1764">
        <v>145</v>
      </c>
      <c r="E150" s="1768" t="s">
        <v>3594</v>
      </c>
      <c r="F150" s="1768" t="s">
        <v>576</v>
      </c>
      <c r="G150" s="1768" t="s">
        <v>2290</v>
      </c>
      <c r="H150" s="1768" t="s">
        <v>2289</v>
      </c>
      <c r="I150" s="1768">
        <v>11</v>
      </c>
      <c r="J150" s="1768">
        <v>167</v>
      </c>
      <c r="K150" s="1768">
        <v>167</v>
      </c>
      <c r="L150" s="1768">
        <v>267.36</v>
      </c>
      <c r="M150" s="1754">
        <f t="shared" si="16"/>
        <v>1.6009580838323354</v>
      </c>
      <c r="N150" s="1768">
        <v>167</v>
      </c>
      <c r="O150" s="1768">
        <v>148.72</v>
      </c>
      <c r="P150" s="1754">
        <f t="shared" si="17"/>
        <v>0.89053892215568864</v>
      </c>
      <c r="Q150" s="1768">
        <v>167</v>
      </c>
      <c r="R150" s="1768">
        <v>172</v>
      </c>
      <c r="S150" s="1754">
        <f t="shared" si="18"/>
        <v>1.0299401197604789</v>
      </c>
      <c r="T150" s="1768">
        <v>167</v>
      </c>
      <c r="U150" s="1768">
        <v>162</v>
      </c>
      <c r="V150" s="1754">
        <f t="shared" si="19"/>
        <v>0.97005988023952094</v>
      </c>
      <c r="W150" s="1768">
        <v>167</v>
      </c>
      <c r="X150" s="1768">
        <v>140</v>
      </c>
      <c r="Y150" s="1754">
        <f t="shared" si="20"/>
        <v>0.83832335329341312</v>
      </c>
      <c r="Z150" s="1768">
        <v>167</v>
      </c>
      <c r="AA150" s="1768">
        <v>148</v>
      </c>
      <c r="AB150" s="1754">
        <f t="shared" si="21"/>
        <v>0.88622754491017963</v>
      </c>
      <c r="AC150" s="1754">
        <f t="shared" si="23"/>
        <v>1.0360079840319361</v>
      </c>
      <c r="AD150" s="1768">
        <v>167</v>
      </c>
      <c r="AE150" s="1768">
        <v>15.2</v>
      </c>
      <c r="AF150" s="1754">
        <f t="shared" si="22"/>
        <v>9.1017964071856278E-2</v>
      </c>
    </row>
    <row r="151" spans="1:32">
      <c r="A151" s="1766" t="s">
        <v>3150</v>
      </c>
      <c r="B151" s="1749">
        <v>6150</v>
      </c>
      <c r="C151" s="1749">
        <v>15</v>
      </c>
      <c r="D151" s="1767">
        <v>146</v>
      </c>
      <c r="E151" s="1768" t="s">
        <v>3595</v>
      </c>
      <c r="F151" s="1768" t="s">
        <v>1453</v>
      </c>
      <c r="G151" s="1768" t="s">
        <v>2290</v>
      </c>
      <c r="H151" s="1768" t="s">
        <v>2289</v>
      </c>
      <c r="I151" s="1768">
        <v>11</v>
      </c>
      <c r="J151" s="1768">
        <v>167</v>
      </c>
      <c r="K151" s="1768">
        <v>167</v>
      </c>
      <c r="L151" s="1768">
        <v>95.62</v>
      </c>
      <c r="M151" s="1754">
        <f t="shared" si="16"/>
        <v>0.57257485029940125</v>
      </c>
      <c r="N151" s="1768">
        <v>167</v>
      </c>
      <c r="O151" s="1768">
        <v>92.44</v>
      </c>
      <c r="P151" s="1754">
        <f t="shared" si="17"/>
        <v>0.55353293413173654</v>
      </c>
      <c r="Q151" s="1768">
        <v>167</v>
      </c>
      <c r="R151" s="1768">
        <v>133.94</v>
      </c>
      <c r="S151" s="1754">
        <f t="shared" si="18"/>
        <v>0.80203592814371261</v>
      </c>
      <c r="T151" s="1768">
        <v>167</v>
      </c>
      <c r="U151" s="1768">
        <v>138.94</v>
      </c>
      <c r="V151" s="1754">
        <f t="shared" si="19"/>
        <v>0.83197604790419155</v>
      </c>
      <c r="W151" s="1768">
        <v>167</v>
      </c>
      <c r="X151" s="1768">
        <v>94.94</v>
      </c>
      <c r="Y151" s="1754">
        <f t="shared" si="20"/>
        <v>0.56850299401197602</v>
      </c>
      <c r="Z151" s="1768">
        <v>167</v>
      </c>
      <c r="AA151" s="1768">
        <v>99.44</v>
      </c>
      <c r="AB151" s="1754">
        <f t="shared" si="21"/>
        <v>0.5954491017964072</v>
      </c>
      <c r="AC151" s="1754">
        <f t="shared" si="23"/>
        <v>0.65401197604790418</v>
      </c>
      <c r="AD151" s="1768">
        <v>167</v>
      </c>
      <c r="AE151" s="1768">
        <v>93.18</v>
      </c>
      <c r="AF151" s="1754">
        <f t="shared" si="22"/>
        <v>0.55796407185628749</v>
      </c>
    </row>
    <row r="152" spans="1:32">
      <c r="A152" s="1766" t="s">
        <v>3151</v>
      </c>
      <c r="B152" s="1749">
        <v>6150</v>
      </c>
      <c r="C152" s="1749">
        <v>21</v>
      </c>
      <c r="D152" s="1767">
        <v>147</v>
      </c>
      <c r="E152" s="1768" t="s">
        <v>3596</v>
      </c>
      <c r="F152" s="1768" t="s">
        <v>2400</v>
      </c>
      <c r="G152" s="1768" t="s">
        <v>608</v>
      </c>
      <c r="H152" s="1768" t="s">
        <v>2289</v>
      </c>
      <c r="I152" s="1768">
        <v>11</v>
      </c>
      <c r="J152" s="1768">
        <v>167</v>
      </c>
      <c r="K152" s="1768">
        <v>167</v>
      </c>
      <c r="L152" s="1768">
        <v>0</v>
      </c>
      <c r="M152" s="1754"/>
      <c r="N152" s="1768">
        <v>167</v>
      </c>
      <c r="O152" s="1768">
        <v>0</v>
      </c>
      <c r="P152" s="1754"/>
      <c r="Q152" s="1768">
        <v>167</v>
      </c>
      <c r="R152" s="1768">
        <v>0</v>
      </c>
      <c r="S152" s="1754"/>
      <c r="T152" s="1768">
        <v>167</v>
      </c>
      <c r="U152" s="1768">
        <v>0</v>
      </c>
      <c r="V152" s="1754"/>
      <c r="W152" s="1768">
        <v>167</v>
      </c>
      <c r="X152" s="1768">
        <v>0</v>
      </c>
      <c r="Y152" s="1754"/>
      <c r="Z152" s="1768">
        <v>167</v>
      </c>
      <c r="AA152" s="1768">
        <v>0</v>
      </c>
      <c r="AB152" s="1754"/>
      <c r="AC152" s="1754">
        <f t="shared" si="23"/>
        <v>0</v>
      </c>
      <c r="AD152" s="1768">
        <v>167</v>
      </c>
      <c r="AE152" s="1768">
        <v>0</v>
      </c>
      <c r="AF152" s="1754"/>
    </row>
    <row r="153" spans="1:32">
      <c r="A153" s="1766" t="s">
        <v>3152</v>
      </c>
      <c r="B153" s="1749">
        <v>6210</v>
      </c>
      <c r="C153" s="1749">
        <v>37</v>
      </c>
      <c r="D153" s="1764">
        <v>148</v>
      </c>
      <c r="E153" s="1768" t="s">
        <v>3597</v>
      </c>
      <c r="F153" s="1768" t="s">
        <v>1868</v>
      </c>
      <c r="G153" s="1768" t="s">
        <v>2290</v>
      </c>
      <c r="H153" s="1768" t="s">
        <v>1562</v>
      </c>
      <c r="I153" s="1768">
        <v>11</v>
      </c>
      <c r="J153" s="1768">
        <v>167</v>
      </c>
      <c r="K153" s="1768">
        <v>167</v>
      </c>
      <c r="L153" s="1768">
        <v>98.09</v>
      </c>
      <c r="M153" s="1754">
        <f t="shared" si="16"/>
        <v>0.58736526946107781</v>
      </c>
      <c r="N153" s="1768">
        <v>167</v>
      </c>
      <c r="O153" s="1768">
        <v>90.06</v>
      </c>
      <c r="P153" s="1754">
        <f t="shared" si="17"/>
        <v>0.5392814371257485</v>
      </c>
      <c r="Q153" s="1768">
        <v>167</v>
      </c>
      <c r="R153" s="1768">
        <v>95.59</v>
      </c>
      <c r="S153" s="1754">
        <f t="shared" si="18"/>
        <v>0.57239520958083834</v>
      </c>
      <c r="T153" s="1768">
        <v>167</v>
      </c>
      <c r="U153" s="1768">
        <v>105.75</v>
      </c>
      <c r="V153" s="1754">
        <f t="shared" si="19"/>
        <v>0.63323353293413176</v>
      </c>
      <c r="W153" s="1768">
        <v>167</v>
      </c>
      <c r="X153" s="1768">
        <v>98.06</v>
      </c>
      <c r="Y153" s="1754">
        <f t="shared" si="20"/>
        <v>0.58718562874251501</v>
      </c>
      <c r="Z153" s="1768">
        <v>167</v>
      </c>
      <c r="AA153" s="1768">
        <v>101.3</v>
      </c>
      <c r="AB153" s="1754">
        <f t="shared" si="21"/>
        <v>0.60658682634730532</v>
      </c>
      <c r="AC153" s="1754">
        <f t="shared" si="23"/>
        <v>0.58767465069860281</v>
      </c>
      <c r="AD153" s="1768">
        <v>167</v>
      </c>
      <c r="AE153" s="1768">
        <v>104.28</v>
      </c>
      <c r="AF153" s="1754">
        <f t="shared" si="22"/>
        <v>0.62443113772455094</v>
      </c>
    </row>
    <row r="154" spans="1:32">
      <c r="A154" s="1766" t="s">
        <v>3153</v>
      </c>
      <c r="B154" s="1749">
        <v>6220</v>
      </c>
      <c r="C154" s="1749">
        <v>169</v>
      </c>
      <c r="D154" s="1767">
        <v>149</v>
      </c>
      <c r="E154" s="1768" t="s">
        <v>3598</v>
      </c>
      <c r="F154" s="1768" t="s">
        <v>2399</v>
      </c>
      <c r="G154" s="1768" t="s">
        <v>2290</v>
      </c>
      <c r="H154" s="1768" t="s">
        <v>2289</v>
      </c>
      <c r="I154" s="1768">
        <v>11</v>
      </c>
      <c r="J154" s="1768">
        <v>167</v>
      </c>
      <c r="K154" s="1768">
        <v>167</v>
      </c>
      <c r="L154" s="1768">
        <v>140</v>
      </c>
      <c r="M154" s="1754">
        <f t="shared" si="16"/>
        <v>0.83832335329341312</v>
      </c>
      <c r="N154" s="1768">
        <v>167</v>
      </c>
      <c r="O154" s="1768">
        <v>133.19999999999999</v>
      </c>
      <c r="P154" s="1754">
        <f t="shared" si="17"/>
        <v>0.79760479041916166</v>
      </c>
      <c r="Q154" s="1768">
        <v>167</v>
      </c>
      <c r="R154" s="1768">
        <v>142</v>
      </c>
      <c r="S154" s="1754">
        <f t="shared" si="18"/>
        <v>0.85029940119760483</v>
      </c>
      <c r="T154" s="1768">
        <v>167</v>
      </c>
      <c r="U154" s="1768">
        <v>158</v>
      </c>
      <c r="V154" s="1754">
        <f t="shared" si="19"/>
        <v>0.94610778443113774</v>
      </c>
      <c r="W154" s="1768">
        <v>167</v>
      </c>
      <c r="X154" s="1768">
        <v>124</v>
      </c>
      <c r="Y154" s="1754">
        <f t="shared" si="20"/>
        <v>0.74251497005988021</v>
      </c>
      <c r="Z154" s="1768">
        <v>167</v>
      </c>
      <c r="AA154" s="1768">
        <v>136.4</v>
      </c>
      <c r="AB154" s="1754">
        <f t="shared" si="21"/>
        <v>0.81676646706586831</v>
      </c>
      <c r="AC154" s="1754">
        <f t="shared" si="23"/>
        <v>0.83193612774451098</v>
      </c>
      <c r="AD154" s="1768">
        <v>167</v>
      </c>
      <c r="AE154" s="1768">
        <v>148.4</v>
      </c>
      <c r="AF154" s="1754">
        <f t="shared" si="22"/>
        <v>0.88862275449101802</v>
      </c>
    </row>
    <row r="155" spans="1:32">
      <c r="A155" s="1766" t="s">
        <v>3154</v>
      </c>
      <c r="B155" s="1749">
        <v>1240</v>
      </c>
      <c r="C155" s="1749">
        <v>9</v>
      </c>
      <c r="D155" s="1767">
        <v>150</v>
      </c>
      <c r="E155" s="1768">
        <v>20866</v>
      </c>
      <c r="F155" s="1768" t="s">
        <v>580</v>
      </c>
      <c r="G155" s="1768" t="s">
        <v>2290</v>
      </c>
      <c r="H155" s="1768" t="s">
        <v>849</v>
      </c>
      <c r="I155" s="1768">
        <v>11</v>
      </c>
      <c r="J155" s="1768">
        <v>167.55</v>
      </c>
      <c r="K155" s="1768">
        <v>167.55</v>
      </c>
      <c r="L155" s="1768">
        <v>147</v>
      </c>
      <c r="M155" s="1754">
        <f t="shared" si="16"/>
        <v>0.87735004476275735</v>
      </c>
      <c r="N155" s="1768">
        <v>167.55</v>
      </c>
      <c r="O155" s="1768">
        <v>138.36000000000001</v>
      </c>
      <c r="P155" s="1754">
        <f t="shared" si="17"/>
        <v>0.82578334825425248</v>
      </c>
      <c r="Q155" s="1768">
        <v>167.55</v>
      </c>
      <c r="R155" s="1768">
        <v>141.47999999999999</v>
      </c>
      <c r="S155" s="1754">
        <f t="shared" si="18"/>
        <v>0.84440465532676801</v>
      </c>
      <c r="T155" s="1768">
        <v>167.55</v>
      </c>
      <c r="U155" s="1768">
        <v>129.24</v>
      </c>
      <c r="V155" s="1754">
        <f t="shared" si="19"/>
        <v>0.77135183527305284</v>
      </c>
      <c r="W155" s="1768">
        <v>167.55</v>
      </c>
      <c r="X155" s="1768">
        <v>132.6</v>
      </c>
      <c r="Y155" s="1754">
        <f t="shared" si="20"/>
        <v>0.79140555058191575</v>
      </c>
      <c r="Z155" s="1768">
        <v>167.55</v>
      </c>
      <c r="AA155" s="1768">
        <v>139.80000000000001</v>
      </c>
      <c r="AB155" s="1754">
        <f t="shared" si="21"/>
        <v>0.83437779767233666</v>
      </c>
      <c r="AC155" s="1754">
        <f t="shared" si="23"/>
        <v>0.82411220531184726</v>
      </c>
      <c r="AD155" s="1768">
        <v>167.55</v>
      </c>
      <c r="AE155" s="1768">
        <v>139.32</v>
      </c>
      <c r="AF155" s="1754">
        <f t="shared" si="22"/>
        <v>0.83151298119964179</v>
      </c>
    </row>
    <row r="156" spans="1:32">
      <c r="A156" s="1766" t="s">
        <v>3155</v>
      </c>
      <c r="B156" s="1749">
        <v>6210</v>
      </c>
      <c r="C156" s="1749">
        <v>1</v>
      </c>
      <c r="D156" s="1764">
        <v>151</v>
      </c>
      <c r="E156" s="1768" t="s">
        <v>3599</v>
      </c>
      <c r="F156" s="1768" t="s">
        <v>1291</v>
      </c>
      <c r="G156" s="1768" t="s">
        <v>2290</v>
      </c>
      <c r="H156" s="1768" t="s">
        <v>2289</v>
      </c>
      <c r="I156" s="1768">
        <v>11</v>
      </c>
      <c r="J156" s="1768">
        <v>170</v>
      </c>
      <c r="K156" s="1768">
        <v>170</v>
      </c>
      <c r="L156" s="1768">
        <v>173.4</v>
      </c>
      <c r="M156" s="1754">
        <f t="shared" si="16"/>
        <v>1.02</v>
      </c>
      <c r="N156" s="1768">
        <v>170</v>
      </c>
      <c r="O156" s="1768">
        <v>169.2</v>
      </c>
      <c r="P156" s="1754">
        <f t="shared" si="17"/>
        <v>0.99529411764705877</v>
      </c>
      <c r="Q156" s="1768">
        <v>170</v>
      </c>
      <c r="R156" s="1768">
        <v>184.8</v>
      </c>
      <c r="S156" s="1754">
        <f t="shared" si="18"/>
        <v>1.0870588235294119</v>
      </c>
      <c r="T156" s="1768">
        <v>170</v>
      </c>
      <c r="U156" s="1768">
        <v>168</v>
      </c>
      <c r="V156" s="1754">
        <f t="shared" si="19"/>
        <v>0.9882352941176471</v>
      </c>
      <c r="W156" s="1768">
        <v>170</v>
      </c>
      <c r="X156" s="1768">
        <v>156</v>
      </c>
      <c r="Y156" s="1754">
        <f t="shared" si="20"/>
        <v>0.91764705882352937</v>
      </c>
      <c r="Z156" s="1768">
        <v>170</v>
      </c>
      <c r="AA156" s="1768">
        <v>151.19999999999999</v>
      </c>
      <c r="AB156" s="1754">
        <f t="shared" si="21"/>
        <v>0.88941176470588224</v>
      </c>
      <c r="AC156" s="1754">
        <f t="shared" si="23"/>
        <v>0.98294117647058832</v>
      </c>
      <c r="AD156" s="1768">
        <v>170</v>
      </c>
      <c r="AE156" s="1768">
        <v>159</v>
      </c>
      <c r="AF156" s="1754">
        <f t="shared" si="22"/>
        <v>0.93529411764705883</v>
      </c>
    </row>
    <row r="157" spans="1:32">
      <c r="A157" s="1766" t="s">
        <v>3156</v>
      </c>
      <c r="B157" s="1749">
        <v>6220</v>
      </c>
      <c r="C157" s="1749">
        <v>17</v>
      </c>
      <c r="D157" s="1767">
        <v>152</v>
      </c>
      <c r="E157" s="1768" t="s">
        <v>3600</v>
      </c>
      <c r="F157" s="1768" t="s">
        <v>39</v>
      </c>
      <c r="G157" s="1768" t="s">
        <v>2290</v>
      </c>
      <c r="H157" s="1768" t="s">
        <v>1562</v>
      </c>
      <c r="I157" s="1768">
        <v>11</v>
      </c>
      <c r="J157" s="1768">
        <v>170</v>
      </c>
      <c r="K157" s="1768">
        <v>170</v>
      </c>
      <c r="L157" s="1768">
        <v>36</v>
      </c>
      <c r="M157" s="1754">
        <f t="shared" si="16"/>
        <v>0.21176470588235294</v>
      </c>
      <c r="N157" s="1768">
        <v>170</v>
      </c>
      <c r="O157" s="1768">
        <v>35</v>
      </c>
      <c r="P157" s="1754">
        <f t="shared" si="17"/>
        <v>0.20588235294117646</v>
      </c>
      <c r="Q157" s="1768">
        <v>170</v>
      </c>
      <c r="R157" s="1768">
        <v>37</v>
      </c>
      <c r="S157" s="1754">
        <f t="shared" si="18"/>
        <v>0.21764705882352942</v>
      </c>
      <c r="T157" s="1768">
        <v>170</v>
      </c>
      <c r="U157" s="1768">
        <v>34</v>
      </c>
      <c r="V157" s="1754">
        <f t="shared" si="19"/>
        <v>0.2</v>
      </c>
      <c r="W157" s="1768">
        <v>170</v>
      </c>
      <c r="X157" s="1768">
        <v>33</v>
      </c>
      <c r="Y157" s="1754">
        <f t="shared" si="20"/>
        <v>0.19411764705882353</v>
      </c>
      <c r="Z157" s="1768">
        <v>170</v>
      </c>
      <c r="AA157" s="1768">
        <v>36</v>
      </c>
      <c r="AB157" s="1754">
        <f t="shared" si="21"/>
        <v>0.21176470588235294</v>
      </c>
      <c r="AC157" s="1754">
        <f t="shared" si="23"/>
        <v>0.2068627450980392</v>
      </c>
      <c r="AD157" s="1768">
        <v>170</v>
      </c>
      <c r="AE157" s="1768">
        <v>44</v>
      </c>
      <c r="AF157" s="1754">
        <f t="shared" si="22"/>
        <v>0.25882352941176473</v>
      </c>
    </row>
    <row r="158" spans="1:32">
      <c r="A158" s="1766" t="s">
        <v>3157</v>
      </c>
      <c r="B158" s="1749">
        <v>6110</v>
      </c>
      <c r="C158" s="1749">
        <v>76</v>
      </c>
      <c r="D158" s="1767">
        <v>153</v>
      </c>
      <c r="E158" s="1768" t="s">
        <v>3601</v>
      </c>
      <c r="F158" s="1768" t="s">
        <v>2398</v>
      </c>
      <c r="G158" s="1768" t="s">
        <v>2290</v>
      </c>
      <c r="H158" s="1768" t="s">
        <v>2289</v>
      </c>
      <c r="I158" s="1768">
        <v>11</v>
      </c>
      <c r="J158" s="1768">
        <v>172</v>
      </c>
      <c r="K158" s="1768">
        <v>172</v>
      </c>
      <c r="L158" s="1768">
        <v>46.4</v>
      </c>
      <c r="M158" s="1754">
        <f t="shared" si="16"/>
        <v>0.26976744186046508</v>
      </c>
      <c r="N158" s="1768">
        <v>172</v>
      </c>
      <c r="O158" s="1768">
        <v>12</v>
      </c>
      <c r="P158" s="1754">
        <f t="shared" si="17"/>
        <v>6.9767441860465115E-2</v>
      </c>
      <c r="Q158" s="1768">
        <v>172</v>
      </c>
      <c r="R158" s="1768">
        <v>10.4</v>
      </c>
      <c r="S158" s="1754">
        <f t="shared" si="18"/>
        <v>6.0465116279069767E-2</v>
      </c>
      <c r="T158" s="1768">
        <v>172</v>
      </c>
      <c r="U158" s="1768">
        <v>9.6</v>
      </c>
      <c r="V158" s="1754">
        <f t="shared" si="19"/>
        <v>5.5813953488372092E-2</v>
      </c>
      <c r="W158" s="1768">
        <v>172</v>
      </c>
      <c r="X158" s="1768">
        <v>8.8000000000000007</v>
      </c>
      <c r="Y158" s="1754">
        <f t="shared" si="20"/>
        <v>5.1162790697674425E-2</v>
      </c>
      <c r="Z158" s="1768">
        <v>172</v>
      </c>
      <c r="AA158" s="1768">
        <v>8.8000000000000007</v>
      </c>
      <c r="AB158" s="1754">
        <f t="shared" si="21"/>
        <v>5.1162790697674425E-2</v>
      </c>
      <c r="AC158" s="1754">
        <f t="shared" si="23"/>
        <v>9.3023255813953473E-2</v>
      </c>
      <c r="AD158" s="1768">
        <v>172</v>
      </c>
      <c r="AE158" s="1768">
        <v>18.399999999999999</v>
      </c>
      <c r="AF158" s="1754">
        <f t="shared" si="22"/>
        <v>0.10697674418604651</v>
      </c>
    </row>
    <row r="159" spans="1:32">
      <c r="A159" s="1766" t="s">
        <v>3085</v>
      </c>
      <c r="B159" s="1749">
        <v>1220</v>
      </c>
      <c r="C159" s="1749">
        <v>55</v>
      </c>
      <c r="D159" s="1764">
        <v>154</v>
      </c>
      <c r="E159" s="1768" t="s">
        <v>3602</v>
      </c>
      <c r="F159" s="1768" t="s">
        <v>1801</v>
      </c>
      <c r="G159" s="1768" t="s">
        <v>2290</v>
      </c>
      <c r="H159" s="1768" t="s">
        <v>2289</v>
      </c>
      <c r="I159" s="1768">
        <v>11</v>
      </c>
      <c r="J159" s="1768">
        <v>173</v>
      </c>
      <c r="K159" s="1768">
        <v>173</v>
      </c>
      <c r="L159" s="1768">
        <v>152.4</v>
      </c>
      <c r="M159" s="1754">
        <f t="shared" si="16"/>
        <v>0.88092485549132948</v>
      </c>
      <c r="N159" s="1768">
        <v>173</v>
      </c>
      <c r="O159" s="1768">
        <v>149.4</v>
      </c>
      <c r="P159" s="1754">
        <f t="shared" si="17"/>
        <v>0.8635838150289018</v>
      </c>
      <c r="Q159" s="1768">
        <v>173</v>
      </c>
      <c r="R159" s="1768">
        <v>154.19999999999999</v>
      </c>
      <c r="S159" s="1754">
        <f t="shared" si="18"/>
        <v>0.89132947976878607</v>
      </c>
      <c r="T159" s="1768">
        <v>173</v>
      </c>
      <c r="U159" s="1768">
        <v>171.6</v>
      </c>
      <c r="V159" s="1754">
        <f t="shared" si="19"/>
        <v>0.991907514450867</v>
      </c>
      <c r="W159" s="1768">
        <v>173</v>
      </c>
      <c r="X159" s="1768">
        <v>166.2</v>
      </c>
      <c r="Y159" s="1754">
        <f t="shared" si="20"/>
        <v>0.96069364161849702</v>
      </c>
      <c r="Z159" s="1768">
        <v>173</v>
      </c>
      <c r="AA159" s="1768">
        <v>156</v>
      </c>
      <c r="AB159" s="1754">
        <f t="shared" si="21"/>
        <v>0.90173410404624277</v>
      </c>
      <c r="AC159" s="1754">
        <f t="shared" si="23"/>
        <v>0.91502890173410401</v>
      </c>
      <c r="AD159" s="1768">
        <v>173</v>
      </c>
      <c r="AE159" s="1768">
        <v>155.4</v>
      </c>
      <c r="AF159" s="1754">
        <f t="shared" si="22"/>
        <v>0.89826589595375728</v>
      </c>
    </row>
    <row r="160" spans="1:32">
      <c r="A160" s="1766" t="s">
        <v>3159</v>
      </c>
      <c r="B160" s="1749">
        <v>1220</v>
      </c>
      <c r="C160" s="1749">
        <v>53</v>
      </c>
      <c r="D160" s="1767">
        <v>155</v>
      </c>
      <c r="E160" s="1768" t="s">
        <v>3603</v>
      </c>
      <c r="F160" s="1768" t="s">
        <v>1433</v>
      </c>
      <c r="G160" s="1768" t="s">
        <v>2290</v>
      </c>
      <c r="H160" s="1768" t="s">
        <v>2289</v>
      </c>
      <c r="I160" s="1768">
        <v>11</v>
      </c>
      <c r="J160" s="1768">
        <v>174</v>
      </c>
      <c r="K160" s="1768">
        <v>174</v>
      </c>
      <c r="L160" s="1768">
        <v>140</v>
      </c>
      <c r="M160" s="1754">
        <f t="shared" si="16"/>
        <v>0.8045977011494253</v>
      </c>
      <c r="N160" s="1768">
        <v>174</v>
      </c>
      <c r="O160" s="1768">
        <v>181</v>
      </c>
      <c r="P160" s="1754">
        <f t="shared" si="17"/>
        <v>1.0402298850574712</v>
      </c>
      <c r="Q160" s="1768">
        <v>174</v>
      </c>
      <c r="R160" s="1768">
        <v>191.2</v>
      </c>
      <c r="S160" s="1754">
        <f t="shared" si="18"/>
        <v>1.0988505747126436</v>
      </c>
      <c r="T160" s="1768">
        <v>174</v>
      </c>
      <c r="U160" s="1768">
        <v>198.8</v>
      </c>
      <c r="V160" s="1754">
        <f t="shared" si="19"/>
        <v>1.142528735632184</v>
      </c>
      <c r="W160" s="1768">
        <v>174</v>
      </c>
      <c r="X160" s="1768">
        <v>172.4</v>
      </c>
      <c r="Y160" s="1754">
        <f t="shared" si="20"/>
        <v>0.99080459770114948</v>
      </c>
      <c r="Z160" s="1768">
        <v>174</v>
      </c>
      <c r="AA160" s="1768">
        <v>172.6</v>
      </c>
      <c r="AB160" s="1754">
        <f t="shared" si="21"/>
        <v>0.99195402298850577</v>
      </c>
      <c r="AC160" s="1754">
        <f t="shared" si="23"/>
        <v>1.0114942528735633</v>
      </c>
      <c r="AD160" s="1768">
        <v>174</v>
      </c>
      <c r="AE160" s="1768">
        <v>175.6</v>
      </c>
      <c r="AF160" s="1754">
        <f t="shared" si="22"/>
        <v>1.0091954022988505</v>
      </c>
    </row>
    <row r="161" spans="1:32">
      <c r="A161" s="1766" t="s">
        <v>3011</v>
      </c>
      <c r="B161" s="1749">
        <v>1220</v>
      </c>
      <c r="C161" s="1749">
        <v>59</v>
      </c>
      <c r="D161" s="1767">
        <v>156</v>
      </c>
      <c r="E161" s="1768" t="s">
        <v>3604</v>
      </c>
      <c r="F161" s="1768" t="s">
        <v>1879</v>
      </c>
      <c r="G161" s="1768" t="s">
        <v>2290</v>
      </c>
      <c r="H161" s="1768" t="s">
        <v>2289</v>
      </c>
      <c r="I161" s="1768">
        <v>11</v>
      </c>
      <c r="J161" s="1768">
        <v>174</v>
      </c>
      <c r="K161" s="1768">
        <v>112</v>
      </c>
      <c r="L161" s="1768">
        <v>96.8</v>
      </c>
      <c r="M161" s="1754">
        <f t="shared" si="16"/>
        <v>0.86428571428571421</v>
      </c>
      <c r="N161" s="1768">
        <v>174</v>
      </c>
      <c r="O161" s="1768">
        <v>96.8</v>
      </c>
      <c r="P161" s="1754">
        <f t="shared" si="17"/>
        <v>0.55632183908045973</v>
      </c>
      <c r="Q161" s="1768">
        <v>174</v>
      </c>
      <c r="R161" s="1768">
        <v>183.2</v>
      </c>
      <c r="S161" s="1754">
        <f t="shared" si="18"/>
        <v>1.0528735632183908</v>
      </c>
      <c r="T161" s="1768">
        <v>174</v>
      </c>
      <c r="U161" s="1768">
        <v>202.4</v>
      </c>
      <c r="V161" s="1754">
        <f t="shared" si="19"/>
        <v>1.1632183908045977</v>
      </c>
      <c r="W161" s="1768">
        <v>174</v>
      </c>
      <c r="X161" s="1768">
        <v>190.4</v>
      </c>
      <c r="Y161" s="1754">
        <f t="shared" si="20"/>
        <v>1.0942528735632184</v>
      </c>
      <c r="Z161" s="1768">
        <v>174</v>
      </c>
      <c r="AA161" s="1768">
        <v>186.4</v>
      </c>
      <c r="AB161" s="1754">
        <f t="shared" si="21"/>
        <v>1.071264367816092</v>
      </c>
      <c r="AC161" s="1754">
        <f t="shared" si="23"/>
        <v>0.97352342158859462</v>
      </c>
      <c r="AD161" s="1768">
        <v>174</v>
      </c>
      <c r="AE161" s="1768">
        <v>195.2</v>
      </c>
      <c r="AF161" s="1754">
        <f t="shared" si="22"/>
        <v>1.12183908045977</v>
      </c>
    </row>
    <row r="162" spans="1:32">
      <c r="A162" s="1766" t="s">
        <v>3160</v>
      </c>
      <c r="B162" s="1749">
        <v>1210</v>
      </c>
      <c r="C162" s="1749">
        <v>10</v>
      </c>
      <c r="D162" s="1764">
        <v>157</v>
      </c>
      <c r="E162" s="1768" t="s">
        <v>3605</v>
      </c>
      <c r="F162" s="1768" t="s">
        <v>558</v>
      </c>
      <c r="G162" s="1768" t="s">
        <v>2290</v>
      </c>
      <c r="H162" s="1768" t="s">
        <v>2289</v>
      </c>
      <c r="I162" s="1768">
        <v>11</v>
      </c>
      <c r="J162" s="1768">
        <v>175</v>
      </c>
      <c r="K162" s="1768">
        <v>175</v>
      </c>
      <c r="L162" s="1768">
        <v>166.4</v>
      </c>
      <c r="M162" s="1754">
        <f t="shared" si="16"/>
        <v>0.95085714285714285</v>
      </c>
      <c r="N162" s="1768">
        <v>175</v>
      </c>
      <c r="O162" s="1768">
        <v>154.80000000000001</v>
      </c>
      <c r="P162" s="1754">
        <f t="shared" si="17"/>
        <v>0.88457142857142868</v>
      </c>
      <c r="Q162" s="1768">
        <v>175</v>
      </c>
      <c r="R162" s="1768">
        <v>153.19999999999999</v>
      </c>
      <c r="S162" s="1754">
        <f t="shared" si="18"/>
        <v>0.87542857142857133</v>
      </c>
      <c r="T162" s="1768">
        <v>175</v>
      </c>
      <c r="U162" s="1768">
        <v>172.4</v>
      </c>
      <c r="V162" s="1754">
        <f t="shared" si="19"/>
        <v>0.98514285714285721</v>
      </c>
      <c r="W162" s="1768">
        <v>175</v>
      </c>
      <c r="X162" s="1768">
        <v>163.19999999999999</v>
      </c>
      <c r="Y162" s="1754">
        <f t="shared" si="20"/>
        <v>0.9325714285714285</v>
      </c>
      <c r="Z162" s="1768">
        <v>175</v>
      </c>
      <c r="AA162" s="1768">
        <v>216.8</v>
      </c>
      <c r="AB162" s="1754">
        <f t="shared" si="21"/>
        <v>1.2388571428571429</v>
      </c>
      <c r="AC162" s="1754">
        <f t="shared" si="23"/>
        <v>0.97790476190476183</v>
      </c>
      <c r="AD162" s="1768">
        <v>175</v>
      </c>
      <c r="AE162" s="1768">
        <v>204</v>
      </c>
      <c r="AF162" s="1754">
        <f t="shared" si="22"/>
        <v>1.1657142857142857</v>
      </c>
    </row>
    <row r="163" spans="1:32">
      <c r="A163" s="1766" t="s">
        <v>3161</v>
      </c>
      <c r="B163" s="1749">
        <v>4210</v>
      </c>
      <c r="C163" s="1749">
        <v>4</v>
      </c>
      <c r="D163" s="1767">
        <v>158</v>
      </c>
      <c r="E163" s="1768" t="s">
        <v>3606</v>
      </c>
      <c r="F163" s="1768" t="s">
        <v>569</v>
      </c>
      <c r="G163" s="1768" t="s">
        <v>2290</v>
      </c>
      <c r="H163" s="1768" t="s">
        <v>2289</v>
      </c>
      <c r="I163" s="1768">
        <v>11</v>
      </c>
      <c r="J163" s="1768">
        <v>175</v>
      </c>
      <c r="K163" s="1768">
        <v>175</v>
      </c>
      <c r="L163" s="1768">
        <v>122.4</v>
      </c>
      <c r="M163" s="1754">
        <f t="shared" si="16"/>
        <v>0.69942857142857151</v>
      </c>
      <c r="N163" s="1768">
        <v>175</v>
      </c>
      <c r="O163" s="1768">
        <v>121.4</v>
      </c>
      <c r="P163" s="1754">
        <f t="shared" si="17"/>
        <v>0.69371428571428573</v>
      </c>
      <c r="Q163" s="1768">
        <v>175</v>
      </c>
      <c r="R163" s="1768">
        <v>124.4</v>
      </c>
      <c r="S163" s="1754">
        <f t="shared" si="18"/>
        <v>0.71085714285714285</v>
      </c>
      <c r="T163" s="1768">
        <v>175</v>
      </c>
      <c r="U163" s="1768">
        <v>138.4</v>
      </c>
      <c r="V163" s="1754">
        <f t="shared" si="19"/>
        <v>0.79085714285714293</v>
      </c>
      <c r="W163" s="1768">
        <v>175</v>
      </c>
      <c r="X163" s="1768">
        <v>133</v>
      </c>
      <c r="Y163" s="1754">
        <f t="shared" si="20"/>
        <v>0.76</v>
      </c>
      <c r="Z163" s="1768">
        <v>175</v>
      </c>
      <c r="AA163" s="1768">
        <v>176.56</v>
      </c>
      <c r="AB163" s="1754">
        <f t="shared" si="21"/>
        <v>1.0089142857142857</v>
      </c>
      <c r="AC163" s="1754">
        <f t="shared" si="23"/>
        <v>0.77729523809523815</v>
      </c>
      <c r="AD163" s="1768">
        <v>175</v>
      </c>
      <c r="AE163" s="1768">
        <v>138.80000000000001</v>
      </c>
      <c r="AF163" s="1754">
        <f t="shared" si="22"/>
        <v>0.79314285714285726</v>
      </c>
    </row>
    <row r="164" spans="1:32">
      <c r="A164" s="1766" t="s">
        <v>3162</v>
      </c>
      <c r="B164" s="1749">
        <v>1270</v>
      </c>
      <c r="C164" s="1749">
        <v>7</v>
      </c>
      <c r="D164" s="1767">
        <v>159</v>
      </c>
      <c r="E164" s="1768">
        <v>27166</v>
      </c>
      <c r="F164" s="1768" t="s">
        <v>1822</v>
      </c>
      <c r="G164" s="1768" t="s">
        <v>608</v>
      </c>
      <c r="H164" s="1768" t="s">
        <v>2289</v>
      </c>
      <c r="I164" s="1768">
        <v>11</v>
      </c>
      <c r="J164" s="1768">
        <v>176</v>
      </c>
      <c r="K164" s="1768">
        <v>176</v>
      </c>
      <c r="L164" s="1768">
        <v>0</v>
      </c>
      <c r="M164" s="1754"/>
      <c r="N164" s="1768">
        <v>176</v>
      </c>
      <c r="O164" s="1768">
        <v>0</v>
      </c>
      <c r="P164" s="1754"/>
      <c r="Q164" s="1768">
        <v>176</v>
      </c>
      <c r="R164" s="1768">
        <v>0</v>
      </c>
      <c r="S164" s="1754"/>
      <c r="T164" s="1768">
        <v>176</v>
      </c>
      <c r="U164" s="1768">
        <v>0</v>
      </c>
      <c r="V164" s="1754"/>
      <c r="W164" s="1768">
        <v>176</v>
      </c>
      <c r="X164" s="1768">
        <v>0</v>
      </c>
      <c r="Y164" s="1754"/>
      <c r="Z164" s="1768">
        <v>176</v>
      </c>
      <c r="AA164" s="1768">
        <v>0</v>
      </c>
      <c r="AB164" s="1754"/>
      <c r="AC164" s="1754">
        <f t="shared" si="23"/>
        <v>0</v>
      </c>
      <c r="AD164" s="1768">
        <v>176</v>
      </c>
      <c r="AE164" s="1768">
        <v>0</v>
      </c>
      <c r="AF164" s="1754"/>
    </row>
    <row r="165" spans="1:32">
      <c r="A165" s="1766" t="s">
        <v>3163</v>
      </c>
      <c r="B165" s="1749">
        <v>1220</v>
      </c>
      <c r="C165" s="1749">
        <v>14</v>
      </c>
      <c r="D165" s="1764">
        <v>160</v>
      </c>
      <c r="E165" s="1768">
        <v>15832</v>
      </c>
      <c r="F165" s="1768" t="s">
        <v>952</v>
      </c>
      <c r="G165" s="1768" t="s">
        <v>2290</v>
      </c>
      <c r="H165" s="1768" t="s">
        <v>1512</v>
      </c>
      <c r="I165" s="1768">
        <v>11</v>
      </c>
      <c r="J165" s="1768">
        <v>177</v>
      </c>
      <c r="K165" s="1768">
        <v>177</v>
      </c>
      <c r="L165" s="1768">
        <v>112.4</v>
      </c>
      <c r="M165" s="1754">
        <f t="shared" si="16"/>
        <v>0.63502824858757068</v>
      </c>
      <c r="N165" s="1768">
        <v>177</v>
      </c>
      <c r="O165" s="1768">
        <v>116.4</v>
      </c>
      <c r="P165" s="1754">
        <f t="shared" si="17"/>
        <v>0.65762711864406787</v>
      </c>
      <c r="Q165" s="1768">
        <v>177</v>
      </c>
      <c r="R165" s="1768">
        <v>121.2</v>
      </c>
      <c r="S165" s="1754">
        <f t="shared" si="18"/>
        <v>0.68474576271186438</v>
      </c>
      <c r="T165" s="1768">
        <v>177</v>
      </c>
      <c r="U165" s="1768">
        <v>123.6</v>
      </c>
      <c r="V165" s="1754">
        <f t="shared" si="19"/>
        <v>0.69830508474576269</v>
      </c>
      <c r="W165" s="1768">
        <v>177</v>
      </c>
      <c r="X165" s="1768">
        <v>122.8</v>
      </c>
      <c r="Y165" s="1754">
        <f t="shared" si="20"/>
        <v>0.69378531073446326</v>
      </c>
      <c r="Z165" s="1768">
        <v>177</v>
      </c>
      <c r="AA165" s="1768">
        <v>129.19999999999999</v>
      </c>
      <c r="AB165" s="1754">
        <f t="shared" si="21"/>
        <v>0.72994350282485865</v>
      </c>
      <c r="AC165" s="1754">
        <f t="shared" si="23"/>
        <v>0.68323917137476453</v>
      </c>
      <c r="AD165" s="1768">
        <v>177</v>
      </c>
      <c r="AE165" s="1768">
        <v>125.2</v>
      </c>
      <c r="AF165" s="1754">
        <f t="shared" si="22"/>
        <v>0.70734463276836157</v>
      </c>
    </row>
    <row r="166" spans="1:32">
      <c r="A166" s="1766" t="s">
        <v>3164</v>
      </c>
      <c r="B166" s="1749">
        <v>1230</v>
      </c>
      <c r="C166" s="1749">
        <v>58</v>
      </c>
      <c r="D166" s="1767">
        <v>161</v>
      </c>
      <c r="E166" s="1768" t="s">
        <v>3607</v>
      </c>
      <c r="F166" s="1768" t="s">
        <v>1583</v>
      </c>
      <c r="G166" s="1768" t="s">
        <v>608</v>
      </c>
      <c r="H166" s="1768" t="s">
        <v>2289</v>
      </c>
      <c r="I166" s="1768">
        <v>11</v>
      </c>
      <c r="J166" s="1768">
        <v>178</v>
      </c>
      <c r="K166" s="1768">
        <v>178</v>
      </c>
      <c r="L166" s="1768">
        <v>52</v>
      </c>
      <c r="M166" s="1754">
        <f t="shared" si="16"/>
        <v>0.29213483146067415</v>
      </c>
      <c r="N166" s="1768">
        <v>178</v>
      </c>
      <c r="O166" s="1768">
        <v>209.2</v>
      </c>
      <c r="P166" s="1754">
        <f t="shared" si="17"/>
        <v>1.1752808988764045</v>
      </c>
      <c r="Q166" s="1768">
        <v>178</v>
      </c>
      <c r="R166" s="1768">
        <v>160.80000000000001</v>
      </c>
      <c r="S166" s="1754">
        <f t="shared" si="18"/>
        <v>0.90337078651685399</v>
      </c>
      <c r="T166" s="1768">
        <v>178</v>
      </c>
      <c r="U166" s="1768">
        <v>20.399999999999999</v>
      </c>
      <c r="V166" s="1754">
        <f t="shared" si="19"/>
        <v>0.1146067415730337</v>
      </c>
      <c r="W166" s="1768">
        <v>178</v>
      </c>
      <c r="X166" s="1768">
        <v>18</v>
      </c>
      <c r="Y166" s="1754">
        <f t="shared" si="20"/>
        <v>0.10112359550561797</v>
      </c>
      <c r="Z166" s="1768">
        <v>178</v>
      </c>
      <c r="AA166" s="1768">
        <v>17.2</v>
      </c>
      <c r="AB166" s="1754">
        <f t="shared" si="21"/>
        <v>9.662921348314607E-2</v>
      </c>
      <c r="AC166" s="1754">
        <f t="shared" si="23"/>
        <v>0.447191011235955</v>
      </c>
      <c r="AD166" s="1768">
        <v>178</v>
      </c>
      <c r="AE166" s="1768">
        <v>0</v>
      </c>
      <c r="AF166" s="1754"/>
    </row>
    <row r="167" spans="1:32">
      <c r="A167" s="1766" t="s">
        <v>3165</v>
      </c>
      <c r="B167" s="1749">
        <v>1230</v>
      </c>
      <c r="C167" s="1749">
        <v>76</v>
      </c>
      <c r="D167" s="1767">
        <v>162</v>
      </c>
      <c r="E167" s="1768" t="s">
        <v>3608</v>
      </c>
      <c r="F167" s="1768" t="s">
        <v>1808</v>
      </c>
      <c r="G167" s="1768" t="s">
        <v>2290</v>
      </c>
      <c r="H167" s="1768" t="s">
        <v>2289</v>
      </c>
      <c r="I167" s="1768">
        <v>11</v>
      </c>
      <c r="J167" s="1768">
        <v>178</v>
      </c>
      <c r="K167" s="1768">
        <v>178</v>
      </c>
      <c r="L167" s="1768">
        <v>84</v>
      </c>
      <c r="M167" s="1754">
        <f t="shared" si="16"/>
        <v>0.47191011235955055</v>
      </c>
      <c r="N167" s="1768">
        <v>178</v>
      </c>
      <c r="O167" s="1768">
        <v>81</v>
      </c>
      <c r="P167" s="1754">
        <f t="shared" si="17"/>
        <v>0.4550561797752809</v>
      </c>
      <c r="Q167" s="1768">
        <v>178</v>
      </c>
      <c r="R167" s="1768">
        <v>73</v>
      </c>
      <c r="S167" s="1754">
        <f t="shared" si="18"/>
        <v>0.4101123595505618</v>
      </c>
      <c r="T167" s="1768">
        <v>178</v>
      </c>
      <c r="U167" s="1768">
        <v>84</v>
      </c>
      <c r="V167" s="1754">
        <f t="shared" si="19"/>
        <v>0.47191011235955055</v>
      </c>
      <c r="W167" s="1768">
        <v>178</v>
      </c>
      <c r="X167" s="1768">
        <v>88</v>
      </c>
      <c r="Y167" s="1754">
        <f t="shared" si="20"/>
        <v>0.4943820224719101</v>
      </c>
      <c r="Z167" s="1768">
        <v>178</v>
      </c>
      <c r="AA167" s="1768">
        <v>80</v>
      </c>
      <c r="AB167" s="1754">
        <f t="shared" si="21"/>
        <v>0.449438202247191</v>
      </c>
      <c r="AC167" s="1754">
        <f t="shared" si="23"/>
        <v>0.45880149812734083</v>
      </c>
      <c r="AD167" s="1768">
        <v>178</v>
      </c>
      <c r="AE167" s="1768">
        <v>91</v>
      </c>
      <c r="AF167" s="1754">
        <f t="shared" si="22"/>
        <v>0.5112359550561798</v>
      </c>
    </row>
    <row r="168" spans="1:32">
      <c r="A168" s="1766" t="s">
        <v>3166</v>
      </c>
      <c r="B168" s="1749">
        <v>1250</v>
      </c>
      <c r="C168" s="1749">
        <v>16</v>
      </c>
      <c r="D168" s="1764">
        <v>163</v>
      </c>
      <c r="E168" s="1768" t="s">
        <v>3609</v>
      </c>
      <c r="F168" s="1768" t="s">
        <v>563</v>
      </c>
      <c r="G168" s="1768" t="s">
        <v>2290</v>
      </c>
      <c r="H168" s="1768" t="s">
        <v>2289</v>
      </c>
      <c r="I168" s="1768">
        <v>11</v>
      </c>
      <c r="J168" s="1768">
        <v>178</v>
      </c>
      <c r="K168" s="1768">
        <v>178</v>
      </c>
      <c r="L168" s="1768">
        <v>99.8</v>
      </c>
      <c r="M168" s="1754">
        <f t="shared" si="16"/>
        <v>0.56067415730337078</v>
      </c>
      <c r="N168" s="1768">
        <v>178</v>
      </c>
      <c r="O168" s="1768">
        <v>83.38</v>
      </c>
      <c r="P168" s="1754">
        <f t="shared" si="17"/>
        <v>0.46842696629213482</v>
      </c>
      <c r="Q168" s="1768">
        <v>178</v>
      </c>
      <c r="R168" s="1768">
        <v>117.68</v>
      </c>
      <c r="S168" s="1754">
        <f t="shared" si="18"/>
        <v>0.66112359550561806</v>
      </c>
      <c r="T168" s="1768">
        <v>178</v>
      </c>
      <c r="U168" s="1768">
        <v>111.5</v>
      </c>
      <c r="V168" s="1754">
        <f t="shared" si="19"/>
        <v>0.6264044943820225</v>
      </c>
      <c r="W168" s="1768">
        <v>178</v>
      </c>
      <c r="X168" s="1768">
        <v>76.319999999999993</v>
      </c>
      <c r="Y168" s="1754">
        <f t="shared" si="20"/>
        <v>0.4287640449438202</v>
      </c>
      <c r="Z168" s="1768">
        <v>178</v>
      </c>
      <c r="AA168" s="1768">
        <v>70.44</v>
      </c>
      <c r="AB168" s="1754">
        <f t="shared" si="21"/>
        <v>0.39573033707865168</v>
      </c>
      <c r="AC168" s="1754">
        <f t="shared" si="23"/>
        <v>0.5235205992509363</v>
      </c>
      <c r="AD168" s="1768">
        <v>178</v>
      </c>
      <c r="AE168" s="1768">
        <v>71.56</v>
      </c>
      <c r="AF168" s="1754">
        <f t="shared" si="22"/>
        <v>0.40202247191011237</v>
      </c>
    </row>
    <row r="169" spans="1:32">
      <c r="A169" s="1766" t="s">
        <v>3167</v>
      </c>
      <c r="B169" s="1749">
        <v>1260</v>
      </c>
      <c r="C169" s="1749">
        <v>7</v>
      </c>
      <c r="D169" s="1767">
        <v>164</v>
      </c>
      <c r="E169" s="1768" t="s">
        <v>3610</v>
      </c>
      <c r="F169" s="1768" t="s">
        <v>479</v>
      </c>
      <c r="G169" s="1768" t="s">
        <v>2290</v>
      </c>
      <c r="H169" s="1768" t="s">
        <v>2289</v>
      </c>
      <c r="I169" s="1768">
        <v>11</v>
      </c>
      <c r="J169" s="1768">
        <v>178</v>
      </c>
      <c r="K169" s="1768">
        <v>178</v>
      </c>
      <c r="L169" s="1768">
        <v>167.94</v>
      </c>
      <c r="M169" s="1754">
        <f t="shared" si="16"/>
        <v>0.94348314606741568</v>
      </c>
      <c r="N169" s="1768">
        <v>178</v>
      </c>
      <c r="O169" s="1768">
        <v>101.2</v>
      </c>
      <c r="P169" s="1754">
        <f t="shared" si="17"/>
        <v>0.56853932584269662</v>
      </c>
      <c r="Q169" s="1768">
        <v>178</v>
      </c>
      <c r="R169" s="1768">
        <v>126.32</v>
      </c>
      <c r="S169" s="1754">
        <f t="shared" si="18"/>
        <v>0.70966292134831455</v>
      </c>
      <c r="T169" s="1768">
        <v>178</v>
      </c>
      <c r="U169" s="1768">
        <v>100.5</v>
      </c>
      <c r="V169" s="1754">
        <f t="shared" si="19"/>
        <v>0.5646067415730337</v>
      </c>
      <c r="W169" s="1768">
        <v>178</v>
      </c>
      <c r="X169" s="1768">
        <v>117.94</v>
      </c>
      <c r="Y169" s="1754">
        <f t="shared" si="20"/>
        <v>0.66258426966292139</v>
      </c>
      <c r="Z169" s="1768">
        <v>178</v>
      </c>
      <c r="AA169" s="1768">
        <v>119.5</v>
      </c>
      <c r="AB169" s="1754">
        <f t="shared" si="21"/>
        <v>0.6713483146067416</v>
      </c>
      <c r="AC169" s="1754">
        <f t="shared" si="23"/>
        <v>0.6867041198501872</v>
      </c>
      <c r="AD169" s="1768">
        <v>178</v>
      </c>
      <c r="AE169" s="1768">
        <v>109.06</v>
      </c>
      <c r="AF169" s="1754">
        <f t="shared" si="22"/>
        <v>0.61269662921348311</v>
      </c>
    </row>
    <row r="170" spans="1:32">
      <c r="A170" s="1766" t="s">
        <v>3168</v>
      </c>
      <c r="B170" s="1749">
        <v>1260</v>
      </c>
      <c r="C170" s="1749">
        <v>29</v>
      </c>
      <c r="D170" s="1767">
        <v>165</v>
      </c>
      <c r="E170" s="1768" t="s">
        <v>3611</v>
      </c>
      <c r="F170" s="1768" t="s">
        <v>2397</v>
      </c>
      <c r="G170" s="1768" t="s">
        <v>2290</v>
      </c>
      <c r="H170" s="1768" t="s">
        <v>2289</v>
      </c>
      <c r="I170" s="1768">
        <v>11</v>
      </c>
      <c r="J170" s="1768">
        <v>178</v>
      </c>
      <c r="K170" s="1768">
        <v>178</v>
      </c>
      <c r="L170" s="1768">
        <v>105.12</v>
      </c>
      <c r="M170" s="1754">
        <f t="shared" si="16"/>
        <v>0.59056179775280904</v>
      </c>
      <c r="N170" s="1768">
        <v>178</v>
      </c>
      <c r="O170" s="1768">
        <v>113.84</v>
      </c>
      <c r="P170" s="1754">
        <f t="shared" si="17"/>
        <v>0.63955056179775283</v>
      </c>
      <c r="Q170" s="1768">
        <v>178</v>
      </c>
      <c r="R170" s="1768">
        <v>81.28</v>
      </c>
      <c r="S170" s="1754">
        <f t="shared" si="18"/>
        <v>0.45662921348314606</v>
      </c>
      <c r="T170" s="1768">
        <v>178</v>
      </c>
      <c r="U170" s="1768">
        <v>97.92</v>
      </c>
      <c r="V170" s="1754">
        <f t="shared" si="19"/>
        <v>0.55011235955056181</v>
      </c>
      <c r="W170" s="1768">
        <v>178</v>
      </c>
      <c r="X170" s="1768">
        <v>145.68</v>
      </c>
      <c r="Y170" s="1754">
        <f t="shared" si="20"/>
        <v>0.81842696629213485</v>
      </c>
      <c r="Z170" s="1768">
        <v>178</v>
      </c>
      <c r="AA170" s="1768">
        <v>126.72</v>
      </c>
      <c r="AB170" s="1754">
        <f t="shared" si="21"/>
        <v>0.7119101123595506</v>
      </c>
      <c r="AC170" s="1754">
        <f t="shared" si="23"/>
        <v>0.62786516853932595</v>
      </c>
      <c r="AD170" s="1768">
        <v>178</v>
      </c>
      <c r="AE170" s="1768">
        <v>150.32</v>
      </c>
      <c r="AF170" s="1754">
        <f t="shared" si="22"/>
        <v>0.84449438202247185</v>
      </c>
    </row>
    <row r="171" spans="1:32">
      <c r="A171" s="1766" t="s">
        <v>3169</v>
      </c>
      <c r="B171" s="1749">
        <v>1270</v>
      </c>
      <c r="C171" s="1749">
        <v>10</v>
      </c>
      <c r="D171" s="1764">
        <v>166</v>
      </c>
      <c r="E171" s="1768">
        <v>34953</v>
      </c>
      <c r="F171" s="1768" t="s">
        <v>2396</v>
      </c>
      <c r="G171" s="1768" t="s">
        <v>2290</v>
      </c>
      <c r="H171" s="1768" t="s">
        <v>2374</v>
      </c>
      <c r="I171" s="1768">
        <v>11</v>
      </c>
      <c r="J171" s="1768">
        <v>178</v>
      </c>
      <c r="K171" s="1768">
        <v>178</v>
      </c>
      <c r="L171" s="1768">
        <v>132.36000000000001</v>
      </c>
      <c r="M171" s="1754">
        <f t="shared" si="16"/>
        <v>0.7435955056179776</v>
      </c>
      <c r="N171" s="1768">
        <v>178</v>
      </c>
      <c r="O171" s="1768">
        <v>121.68</v>
      </c>
      <c r="P171" s="1754">
        <f t="shared" si="17"/>
        <v>0.68359550561797755</v>
      </c>
      <c r="Q171" s="1768">
        <v>178</v>
      </c>
      <c r="R171" s="1768">
        <v>175.2</v>
      </c>
      <c r="S171" s="1754">
        <f t="shared" si="18"/>
        <v>0.98426966292134821</v>
      </c>
      <c r="T171" s="1768">
        <v>178</v>
      </c>
      <c r="U171" s="1768">
        <v>186</v>
      </c>
      <c r="V171" s="1754">
        <f t="shared" si="19"/>
        <v>1.0449438202247192</v>
      </c>
      <c r="W171" s="1768">
        <v>178</v>
      </c>
      <c r="X171" s="1768">
        <v>97.92</v>
      </c>
      <c r="Y171" s="1754">
        <f t="shared" si="20"/>
        <v>0.55011235955056181</v>
      </c>
      <c r="Z171" s="1768">
        <v>178</v>
      </c>
      <c r="AA171" s="1768">
        <v>132.47999999999999</v>
      </c>
      <c r="AB171" s="1754">
        <f t="shared" si="21"/>
        <v>0.74426966292134822</v>
      </c>
      <c r="AC171" s="1754">
        <f t="shared" si="23"/>
        <v>0.79179775280898879</v>
      </c>
      <c r="AD171" s="1768">
        <v>178</v>
      </c>
      <c r="AE171" s="1768">
        <v>150.6</v>
      </c>
      <c r="AF171" s="1754">
        <f t="shared" si="22"/>
        <v>0.84606741573033706</v>
      </c>
    </row>
    <row r="172" spans="1:32">
      <c r="A172" s="1766" t="s">
        <v>3170</v>
      </c>
      <c r="B172" s="1749">
        <v>4210</v>
      </c>
      <c r="C172" s="1749">
        <v>8</v>
      </c>
      <c r="D172" s="1767">
        <v>167</v>
      </c>
      <c r="E172" s="1768" t="s">
        <v>3612</v>
      </c>
      <c r="F172" s="1768" t="s">
        <v>1882</v>
      </c>
      <c r="G172" s="1768" t="s">
        <v>2290</v>
      </c>
      <c r="H172" s="1768" t="s">
        <v>2289</v>
      </c>
      <c r="I172" s="1768">
        <v>11</v>
      </c>
      <c r="J172" s="1768">
        <v>178</v>
      </c>
      <c r="K172" s="1768">
        <v>178</v>
      </c>
      <c r="L172" s="1768">
        <v>79.8</v>
      </c>
      <c r="M172" s="1754">
        <f t="shared" si="16"/>
        <v>0.44831460674157303</v>
      </c>
      <c r="N172" s="1768">
        <v>178</v>
      </c>
      <c r="O172" s="1768">
        <v>88.2</v>
      </c>
      <c r="P172" s="1754">
        <f t="shared" si="17"/>
        <v>0.49550561797752812</v>
      </c>
      <c r="Q172" s="1768">
        <v>178</v>
      </c>
      <c r="R172" s="1768">
        <v>90.6</v>
      </c>
      <c r="S172" s="1754">
        <f t="shared" si="18"/>
        <v>0.50898876404494375</v>
      </c>
      <c r="T172" s="1768">
        <v>178</v>
      </c>
      <c r="U172" s="1768">
        <v>91.8</v>
      </c>
      <c r="V172" s="1754">
        <f t="shared" si="19"/>
        <v>0.51573033707865168</v>
      </c>
      <c r="W172" s="1768">
        <v>178</v>
      </c>
      <c r="X172" s="1768">
        <v>79.2</v>
      </c>
      <c r="Y172" s="1754">
        <f t="shared" si="20"/>
        <v>0.44494382022471912</v>
      </c>
      <c r="Z172" s="1768">
        <v>178</v>
      </c>
      <c r="AA172" s="1768">
        <v>33.6</v>
      </c>
      <c r="AB172" s="1754">
        <f t="shared" si="21"/>
        <v>0.18876404494382024</v>
      </c>
      <c r="AC172" s="1754">
        <f t="shared" si="23"/>
        <v>0.43370786516853937</v>
      </c>
      <c r="AD172" s="1768">
        <v>178</v>
      </c>
      <c r="AE172" s="1768">
        <v>112.2</v>
      </c>
      <c r="AF172" s="1754">
        <f t="shared" si="22"/>
        <v>0.63033707865168542</v>
      </c>
    </row>
    <row r="173" spans="1:32">
      <c r="A173" s="1766" t="s">
        <v>3171</v>
      </c>
      <c r="B173" s="1749">
        <v>1210</v>
      </c>
      <c r="C173" s="1749">
        <v>23</v>
      </c>
      <c r="D173" s="1767">
        <v>168</v>
      </c>
      <c r="E173" s="1768" t="s">
        <v>3613</v>
      </c>
      <c r="F173" s="1768" t="s">
        <v>560</v>
      </c>
      <c r="G173" s="1768" t="s">
        <v>2290</v>
      </c>
      <c r="H173" s="1768" t="s">
        <v>2289</v>
      </c>
      <c r="I173" s="1768">
        <v>11</v>
      </c>
      <c r="J173" s="1768">
        <v>179</v>
      </c>
      <c r="K173" s="1768">
        <v>179</v>
      </c>
      <c r="L173" s="1768">
        <v>145.80000000000001</v>
      </c>
      <c r="M173" s="1754">
        <f t="shared" si="16"/>
        <v>0.81452513966480455</v>
      </c>
      <c r="N173" s="1768">
        <v>179</v>
      </c>
      <c r="O173" s="1768">
        <v>156.6</v>
      </c>
      <c r="P173" s="1754">
        <f t="shared" si="17"/>
        <v>0.87486033519553075</v>
      </c>
      <c r="Q173" s="1768">
        <v>179</v>
      </c>
      <c r="R173" s="1768">
        <v>160.80000000000001</v>
      </c>
      <c r="S173" s="1754">
        <f t="shared" si="18"/>
        <v>0.89832402234636877</v>
      </c>
      <c r="T173" s="1768">
        <v>179</v>
      </c>
      <c r="U173" s="1768">
        <v>122.4</v>
      </c>
      <c r="V173" s="1754">
        <f t="shared" si="19"/>
        <v>0.6837988826815643</v>
      </c>
      <c r="W173" s="1768">
        <v>179</v>
      </c>
      <c r="X173" s="1768">
        <v>140.4</v>
      </c>
      <c r="Y173" s="1754">
        <f t="shared" si="20"/>
        <v>0.7843575418994414</v>
      </c>
      <c r="Z173" s="1768">
        <v>179</v>
      </c>
      <c r="AA173" s="1768">
        <v>168.6</v>
      </c>
      <c r="AB173" s="1754">
        <f t="shared" si="21"/>
        <v>0.94189944134078207</v>
      </c>
      <c r="AC173" s="1754">
        <f t="shared" si="23"/>
        <v>0.83296089385474859</v>
      </c>
      <c r="AD173" s="1768">
        <v>179</v>
      </c>
      <c r="AE173" s="1768">
        <v>142.80000000000001</v>
      </c>
      <c r="AF173" s="1754">
        <f t="shared" si="22"/>
        <v>0.79776536312849167</v>
      </c>
    </row>
    <row r="174" spans="1:32">
      <c r="A174" s="1766" t="s">
        <v>3173</v>
      </c>
      <c r="B174" s="1749">
        <v>1230</v>
      </c>
      <c r="C174" s="1749">
        <v>3</v>
      </c>
      <c r="D174" s="1764">
        <v>169</v>
      </c>
      <c r="E174" s="1768">
        <v>20470</v>
      </c>
      <c r="F174" s="1768" t="s">
        <v>1722</v>
      </c>
      <c r="G174" s="1768" t="s">
        <v>608</v>
      </c>
      <c r="H174" s="1768" t="s">
        <v>2289</v>
      </c>
      <c r="I174" s="1768">
        <v>11</v>
      </c>
      <c r="J174" s="1768">
        <v>180</v>
      </c>
      <c r="K174" s="1768">
        <v>180</v>
      </c>
      <c r="L174" s="1768">
        <v>0</v>
      </c>
      <c r="M174" s="1754"/>
      <c r="N174" s="1768">
        <v>180</v>
      </c>
      <c r="O174" s="1768">
        <v>0</v>
      </c>
      <c r="P174" s="1754"/>
      <c r="Q174" s="1768">
        <v>180</v>
      </c>
      <c r="R174" s="1768">
        <v>0</v>
      </c>
      <c r="S174" s="1754"/>
      <c r="T174" s="1768">
        <v>180</v>
      </c>
      <c r="U174" s="1768">
        <v>0</v>
      </c>
      <c r="V174" s="1754"/>
      <c r="W174" s="1768">
        <v>180</v>
      </c>
      <c r="X174" s="1768">
        <v>0</v>
      </c>
      <c r="Y174" s="1754"/>
      <c r="Z174" s="1768">
        <v>180</v>
      </c>
      <c r="AA174" s="1768">
        <v>0</v>
      </c>
      <c r="AB174" s="1754"/>
      <c r="AC174" s="1754">
        <f t="shared" si="23"/>
        <v>0</v>
      </c>
      <c r="AD174" s="1768">
        <v>180</v>
      </c>
      <c r="AE174" s="1768">
        <v>0</v>
      </c>
      <c r="AF174" s="1754"/>
    </row>
    <row r="175" spans="1:32">
      <c r="A175" s="1766" t="s">
        <v>3174</v>
      </c>
      <c r="B175" s="1749">
        <v>6220</v>
      </c>
      <c r="C175" s="1749">
        <v>16</v>
      </c>
      <c r="D175" s="1767">
        <v>170</v>
      </c>
      <c r="E175" s="1768" t="s">
        <v>3614</v>
      </c>
      <c r="F175" s="1768" t="s">
        <v>946</v>
      </c>
      <c r="G175" s="1768" t="s">
        <v>2290</v>
      </c>
      <c r="H175" s="1768" t="s">
        <v>1562</v>
      </c>
      <c r="I175" s="1768">
        <v>11</v>
      </c>
      <c r="J175" s="1768">
        <v>182.22</v>
      </c>
      <c r="K175" s="1768">
        <v>182.22</v>
      </c>
      <c r="L175" s="1768">
        <v>121.2</v>
      </c>
      <c r="M175" s="1754">
        <f t="shared" si="16"/>
        <v>0.66513006256173857</v>
      </c>
      <c r="N175" s="1768">
        <v>182.22</v>
      </c>
      <c r="O175" s="1768">
        <v>112</v>
      </c>
      <c r="P175" s="1754">
        <f t="shared" si="17"/>
        <v>0.6146416419712436</v>
      </c>
      <c r="Q175" s="1768">
        <v>182.22</v>
      </c>
      <c r="R175" s="1768">
        <v>117.2</v>
      </c>
      <c r="S175" s="1754">
        <f t="shared" si="18"/>
        <v>0.64317857534847989</v>
      </c>
      <c r="T175" s="1768">
        <v>182.22</v>
      </c>
      <c r="U175" s="1768">
        <v>131.19999999999999</v>
      </c>
      <c r="V175" s="1754">
        <f t="shared" si="19"/>
        <v>0.72000878059488527</v>
      </c>
      <c r="W175" s="1768">
        <v>182.22</v>
      </c>
      <c r="X175" s="1768">
        <v>118</v>
      </c>
      <c r="Y175" s="1754">
        <f t="shared" si="20"/>
        <v>0.64756887279113162</v>
      </c>
      <c r="Z175" s="1768">
        <v>182.22</v>
      </c>
      <c r="AA175" s="1768">
        <v>121.2</v>
      </c>
      <c r="AB175" s="1754">
        <f t="shared" si="21"/>
        <v>0.66513006256173857</v>
      </c>
      <c r="AC175" s="1754">
        <f t="shared" si="23"/>
        <v>0.65927633263820296</v>
      </c>
      <c r="AD175" s="1768">
        <v>182.22</v>
      </c>
      <c r="AE175" s="1768">
        <v>118.8</v>
      </c>
      <c r="AF175" s="1754">
        <f t="shared" si="22"/>
        <v>0.65195917023378336</v>
      </c>
    </row>
    <row r="176" spans="1:32">
      <c r="A176" s="1766" t="s">
        <v>3176</v>
      </c>
      <c r="B176" s="1749">
        <v>1230</v>
      </c>
      <c r="C176" s="1749">
        <v>79</v>
      </c>
      <c r="D176" s="1767">
        <v>171</v>
      </c>
      <c r="E176" s="1768" t="s">
        <v>3615</v>
      </c>
      <c r="F176" s="1768" t="s">
        <v>1887</v>
      </c>
      <c r="G176" s="1768" t="s">
        <v>2290</v>
      </c>
      <c r="H176" s="1768" t="s">
        <v>2289</v>
      </c>
      <c r="I176" s="1768">
        <v>11</v>
      </c>
      <c r="J176" s="1768">
        <v>183</v>
      </c>
      <c r="K176" s="1768">
        <v>183</v>
      </c>
      <c r="L176" s="1768">
        <v>103</v>
      </c>
      <c r="M176" s="1754">
        <f t="shared" si="16"/>
        <v>0.56284153005464477</v>
      </c>
      <c r="N176" s="1768">
        <v>183</v>
      </c>
      <c r="O176" s="1768">
        <v>116</v>
      </c>
      <c r="P176" s="1754">
        <f t="shared" si="17"/>
        <v>0.63387978142076506</v>
      </c>
      <c r="Q176" s="1768">
        <v>183</v>
      </c>
      <c r="R176" s="1768">
        <v>137.6</v>
      </c>
      <c r="S176" s="1754">
        <f t="shared" si="18"/>
        <v>0.75191256830601094</v>
      </c>
      <c r="T176" s="1768">
        <v>183</v>
      </c>
      <c r="U176" s="1768">
        <v>149</v>
      </c>
      <c r="V176" s="1754">
        <f t="shared" si="19"/>
        <v>0.81420765027322406</v>
      </c>
      <c r="W176" s="1768">
        <v>183</v>
      </c>
      <c r="X176" s="1768">
        <v>136.80000000000001</v>
      </c>
      <c r="Y176" s="1754">
        <f t="shared" si="20"/>
        <v>0.74754098360655741</v>
      </c>
      <c r="Z176" s="1768">
        <v>183</v>
      </c>
      <c r="AA176" s="1768">
        <v>111.2</v>
      </c>
      <c r="AB176" s="1754">
        <f t="shared" si="21"/>
        <v>0.60765027322404375</v>
      </c>
      <c r="AC176" s="1754">
        <f t="shared" si="23"/>
        <v>0.68633879781420781</v>
      </c>
      <c r="AD176" s="1768">
        <v>183</v>
      </c>
      <c r="AE176" s="1768">
        <v>101.8</v>
      </c>
      <c r="AF176" s="1754">
        <f t="shared" si="22"/>
        <v>0.55628415300546441</v>
      </c>
    </row>
    <row r="177" spans="1:32">
      <c r="A177" s="1766" t="s">
        <v>3177</v>
      </c>
      <c r="B177" s="1749">
        <v>6220</v>
      </c>
      <c r="C177" s="1749">
        <v>120</v>
      </c>
      <c r="D177" s="1764">
        <v>172</v>
      </c>
      <c r="E177" s="1768" t="s">
        <v>3616</v>
      </c>
      <c r="F177" s="1768" t="s">
        <v>1056</v>
      </c>
      <c r="G177" s="1768" t="s">
        <v>2290</v>
      </c>
      <c r="H177" s="1768" t="s">
        <v>2289</v>
      </c>
      <c r="I177" s="1768">
        <v>11</v>
      </c>
      <c r="J177" s="1768">
        <v>184</v>
      </c>
      <c r="K177" s="1768">
        <v>184</v>
      </c>
      <c r="L177" s="1768">
        <v>79.8</v>
      </c>
      <c r="M177" s="1754">
        <f t="shared" si="16"/>
        <v>0.43369565217391304</v>
      </c>
      <c r="N177" s="1768">
        <v>184</v>
      </c>
      <c r="O177" s="1768">
        <v>101.1</v>
      </c>
      <c r="P177" s="1754">
        <f t="shared" si="17"/>
        <v>0.5494565217391304</v>
      </c>
      <c r="Q177" s="1768">
        <v>184</v>
      </c>
      <c r="R177" s="1768">
        <v>73.2</v>
      </c>
      <c r="S177" s="1754">
        <f t="shared" si="18"/>
        <v>0.39782608695652177</v>
      </c>
      <c r="T177" s="1768">
        <v>184</v>
      </c>
      <c r="U177" s="1768">
        <v>140.69999999999999</v>
      </c>
      <c r="V177" s="1754">
        <f t="shared" si="19"/>
        <v>0.7646739130434782</v>
      </c>
      <c r="W177" s="1768">
        <v>184</v>
      </c>
      <c r="X177" s="1768">
        <v>126</v>
      </c>
      <c r="Y177" s="1754">
        <f t="shared" si="20"/>
        <v>0.68478260869565222</v>
      </c>
      <c r="Z177" s="1768">
        <v>184</v>
      </c>
      <c r="AA177" s="1768">
        <v>74.7</v>
      </c>
      <c r="AB177" s="1754">
        <f t="shared" si="21"/>
        <v>0.40597826086956523</v>
      </c>
      <c r="AC177" s="1754">
        <f t="shared" si="23"/>
        <v>0.53940217391304346</v>
      </c>
      <c r="AD177" s="1768">
        <v>184</v>
      </c>
      <c r="AE177" s="1768">
        <v>110.1</v>
      </c>
      <c r="AF177" s="1754">
        <f t="shared" si="22"/>
        <v>0.59836956521739126</v>
      </c>
    </row>
    <row r="178" spans="1:32">
      <c r="A178" s="1766" t="s">
        <v>3178</v>
      </c>
      <c r="B178" s="1749">
        <v>1220</v>
      </c>
      <c r="C178" s="1749">
        <v>46</v>
      </c>
      <c r="D178" s="1767">
        <v>173</v>
      </c>
      <c r="E178" s="1768">
        <v>36829</v>
      </c>
      <c r="F178" s="1768" t="s">
        <v>1130</v>
      </c>
      <c r="G178" s="1768" t="s">
        <v>2290</v>
      </c>
      <c r="H178" s="1768" t="s">
        <v>1562</v>
      </c>
      <c r="I178" s="1768">
        <v>11</v>
      </c>
      <c r="J178" s="1768">
        <v>185.56</v>
      </c>
      <c r="K178" s="1768">
        <v>185.56</v>
      </c>
      <c r="L178" s="1768">
        <v>80.819999999999993</v>
      </c>
      <c r="M178" s="1754">
        <f t="shared" si="16"/>
        <v>0.43554645397715019</v>
      </c>
      <c r="N178" s="1768">
        <v>185.56</v>
      </c>
      <c r="O178" s="1768">
        <v>87.93</v>
      </c>
      <c r="P178" s="1754">
        <f t="shared" si="17"/>
        <v>0.47386290148738958</v>
      </c>
      <c r="Q178" s="1768">
        <v>185.56</v>
      </c>
      <c r="R178" s="1768">
        <v>95.25</v>
      </c>
      <c r="S178" s="1754">
        <f t="shared" si="18"/>
        <v>0.51331105841776248</v>
      </c>
      <c r="T178" s="1768">
        <v>185.56</v>
      </c>
      <c r="U178" s="1768">
        <v>87.18</v>
      </c>
      <c r="V178" s="1754">
        <f t="shared" si="19"/>
        <v>0.46982108212976936</v>
      </c>
      <c r="W178" s="1768">
        <v>185.56</v>
      </c>
      <c r="X178" s="1768">
        <v>92.91</v>
      </c>
      <c r="Y178" s="1754">
        <f t="shared" si="20"/>
        <v>0.50070058202198753</v>
      </c>
      <c r="Z178" s="1768">
        <v>185.56</v>
      </c>
      <c r="AA178" s="1768">
        <v>119.61</v>
      </c>
      <c r="AB178" s="1754">
        <f t="shared" si="21"/>
        <v>0.64458935115326577</v>
      </c>
      <c r="AC178" s="1754">
        <f t="shared" si="23"/>
        <v>0.50630523819788753</v>
      </c>
      <c r="AD178" s="1768">
        <v>185.56</v>
      </c>
      <c r="AE178" s="1768">
        <v>112.86</v>
      </c>
      <c r="AF178" s="1754">
        <f t="shared" si="22"/>
        <v>0.60821297693468424</v>
      </c>
    </row>
    <row r="179" spans="1:32">
      <c r="A179" s="1766" t="s">
        <v>3179</v>
      </c>
      <c r="B179" s="1749">
        <v>1240</v>
      </c>
      <c r="C179" s="1749">
        <v>45</v>
      </c>
      <c r="D179" s="1767">
        <v>174</v>
      </c>
      <c r="E179" s="1768" t="s">
        <v>3617</v>
      </c>
      <c r="F179" s="1768" t="s">
        <v>2395</v>
      </c>
      <c r="G179" s="1768" t="s">
        <v>2290</v>
      </c>
      <c r="H179" s="1768" t="s">
        <v>2289</v>
      </c>
      <c r="I179" s="1768">
        <v>11</v>
      </c>
      <c r="J179" s="1768">
        <v>186</v>
      </c>
      <c r="K179" s="1768">
        <v>186</v>
      </c>
      <c r="L179" s="1768">
        <v>2.2000000000000002</v>
      </c>
      <c r="M179" s="1754">
        <f t="shared" si="16"/>
        <v>1.1827956989247313E-2</v>
      </c>
      <c r="N179" s="1768">
        <v>186</v>
      </c>
      <c r="O179" s="1768">
        <v>1.8</v>
      </c>
      <c r="P179" s="1754">
        <f t="shared" si="17"/>
        <v>9.6774193548387101E-3</v>
      </c>
      <c r="Q179" s="1768">
        <v>186</v>
      </c>
      <c r="R179" s="1768">
        <v>2.4</v>
      </c>
      <c r="S179" s="1754">
        <f t="shared" si="18"/>
        <v>1.2903225806451613E-2</v>
      </c>
      <c r="T179" s="1768">
        <v>186</v>
      </c>
      <c r="U179" s="1768">
        <v>3.09</v>
      </c>
      <c r="V179" s="1754">
        <f t="shared" si="19"/>
        <v>1.6612903225806452E-2</v>
      </c>
      <c r="W179" s="1768">
        <v>186</v>
      </c>
      <c r="X179" s="1768">
        <v>3.09</v>
      </c>
      <c r="Y179" s="1754">
        <f t="shared" si="20"/>
        <v>1.6612903225806452E-2</v>
      </c>
      <c r="Z179" s="1768">
        <v>186</v>
      </c>
      <c r="AA179" s="1768">
        <v>6</v>
      </c>
      <c r="AB179" s="1754">
        <f t="shared" si="21"/>
        <v>3.2258064516129031E-2</v>
      </c>
      <c r="AC179" s="1754">
        <f t="shared" si="23"/>
        <v>1.6648745519713262E-2</v>
      </c>
      <c r="AD179" s="1768">
        <v>186</v>
      </c>
      <c r="AE179" s="1768">
        <v>6</v>
      </c>
      <c r="AF179" s="1754">
        <f t="shared" si="22"/>
        <v>3.2258064516129031E-2</v>
      </c>
    </row>
    <row r="180" spans="1:32">
      <c r="A180" s="1766" t="s">
        <v>3180</v>
      </c>
      <c r="B180" s="1749">
        <v>1240</v>
      </c>
      <c r="C180" s="1749">
        <v>40</v>
      </c>
      <c r="D180" s="1764">
        <v>175</v>
      </c>
      <c r="E180" s="1768" t="s">
        <v>3618</v>
      </c>
      <c r="F180" s="1768" t="s">
        <v>1439</v>
      </c>
      <c r="G180" s="1768" t="s">
        <v>2290</v>
      </c>
      <c r="H180" s="1768" t="s">
        <v>2289</v>
      </c>
      <c r="I180" s="1768">
        <v>11</v>
      </c>
      <c r="J180" s="1768">
        <v>187</v>
      </c>
      <c r="K180" s="1768">
        <v>187</v>
      </c>
      <c r="L180" s="1768">
        <v>184.8</v>
      </c>
      <c r="M180" s="1754">
        <f t="shared" si="16"/>
        <v>0.9882352941176471</v>
      </c>
      <c r="N180" s="1768">
        <v>187</v>
      </c>
      <c r="O180" s="1768">
        <v>188</v>
      </c>
      <c r="P180" s="1754">
        <f t="shared" si="17"/>
        <v>1.0053475935828877</v>
      </c>
      <c r="Q180" s="1768">
        <v>187</v>
      </c>
      <c r="R180" s="1768">
        <v>188</v>
      </c>
      <c r="S180" s="1754">
        <f t="shared" si="18"/>
        <v>1.0053475935828877</v>
      </c>
      <c r="T180" s="1768">
        <v>187</v>
      </c>
      <c r="U180" s="1768">
        <v>188</v>
      </c>
      <c r="V180" s="1754">
        <f t="shared" si="19"/>
        <v>1.0053475935828877</v>
      </c>
      <c r="W180" s="1768">
        <v>187</v>
      </c>
      <c r="X180" s="1768">
        <v>184</v>
      </c>
      <c r="Y180" s="1754">
        <f t="shared" si="20"/>
        <v>0.98395721925133695</v>
      </c>
      <c r="Z180" s="1768">
        <v>187</v>
      </c>
      <c r="AA180" s="1768">
        <v>194.4</v>
      </c>
      <c r="AB180" s="1754">
        <f t="shared" si="21"/>
        <v>1.039572192513369</v>
      </c>
      <c r="AC180" s="1754">
        <f t="shared" si="23"/>
        <v>1.0046345811051693</v>
      </c>
      <c r="AD180" s="1768">
        <v>187</v>
      </c>
      <c r="AE180" s="1768">
        <v>175.2</v>
      </c>
      <c r="AF180" s="1754">
        <f t="shared" si="22"/>
        <v>0.93689839572192513</v>
      </c>
    </row>
    <row r="181" spans="1:32">
      <c r="A181" s="1766" t="s">
        <v>3181</v>
      </c>
      <c r="B181" s="1749">
        <v>1210</v>
      </c>
      <c r="C181" s="1749">
        <v>24</v>
      </c>
      <c r="D181" s="1767">
        <v>176</v>
      </c>
      <c r="E181" s="1768" t="s">
        <v>3619</v>
      </c>
      <c r="F181" s="1768" t="s">
        <v>561</v>
      </c>
      <c r="G181" s="1768" t="s">
        <v>2290</v>
      </c>
      <c r="H181" s="1768" t="s">
        <v>2289</v>
      </c>
      <c r="I181" s="1768">
        <v>11</v>
      </c>
      <c r="J181" s="1768">
        <v>189</v>
      </c>
      <c r="K181" s="1768">
        <v>189</v>
      </c>
      <c r="L181" s="1768">
        <v>175.8</v>
      </c>
      <c r="M181" s="1754">
        <f t="shared" si="16"/>
        <v>0.93015873015873018</v>
      </c>
      <c r="N181" s="1768">
        <v>189</v>
      </c>
      <c r="O181" s="1768">
        <v>171.6</v>
      </c>
      <c r="P181" s="1754">
        <f t="shared" si="17"/>
        <v>0.90793650793650793</v>
      </c>
      <c r="Q181" s="1768">
        <v>189</v>
      </c>
      <c r="R181" s="1768">
        <v>187.8</v>
      </c>
      <c r="S181" s="1754">
        <f t="shared" si="18"/>
        <v>0.99365079365079367</v>
      </c>
      <c r="T181" s="1768">
        <v>189</v>
      </c>
      <c r="U181" s="1768">
        <v>168.6</v>
      </c>
      <c r="V181" s="1754">
        <f t="shared" si="19"/>
        <v>0.892063492063492</v>
      </c>
      <c r="W181" s="1768">
        <v>189</v>
      </c>
      <c r="X181" s="1768">
        <v>170.4</v>
      </c>
      <c r="Y181" s="1754">
        <f t="shared" si="20"/>
        <v>0.9015873015873016</v>
      </c>
      <c r="Z181" s="1768">
        <v>189</v>
      </c>
      <c r="AA181" s="1768">
        <v>177.6</v>
      </c>
      <c r="AB181" s="1754">
        <f t="shared" si="21"/>
        <v>0.93968253968253967</v>
      </c>
      <c r="AC181" s="1754">
        <f t="shared" si="23"/>
        <v>0.92751322751322751</v>
      </c>
      <c r="AD181" s="1768">
        <v>189</v>
      </c>
      <c r="AE181" s="1768">
        <v>160.80000000000001</v>
      </c>
      <c r="AF181" s="1754">
        <f t="shared" si="22"/>
        <v>0.85079365079365088</v>
      </c>
    </row>
    <row r="182" spans="1:32">
      <c r="A182" s="1766" t="s">
        <v>3182</v>
      </c>
      <c r="B182" s="1749">
        <v>1210</v>
      </c>
      <c r="C182" s="1749">
        <v>47</v>
      </c>
      <c r="D182" s="1767">
        <v>177</v>
      </c>
      <c r="E182" s="1768" t="s">
        <v>3620</v>
      </c>
      <c r="F182" s="1768" t="s">
        <v>2394</v>
      </c>
      <c r="G182" s="1768" t="s">
        <v>2290</v>
      </c>
      <c r="H182" s="1768" t="s">
        <v>2289</v>
      </c>
      <c r="I182" s="1768">
        <v>11</v>
      </c>
      <c r="J182" s="1768">
        <v>189</v>
      </c>
      <c r="K182" s="1768">
        <v>189</v>
      </c>
      <c r="L182" s="1768">
        <v>7.92</v>
      </c>
      <c r="M182" s="1754">
        <f t="shared" si="16"/>
        <v>4.1904761904761903E-2</v>
      </c>
      <c r="N182" s="1768">
        <v>189</v>
      </c>
      <c r="O182" s="1768">
        <v>193.08</v>
      </c>
      <c r="P182" s="1754">
        <f t="shared" si="17"/>
        <v>1.0215873015873016</v>
      </c>
      <c r="Q182" s="1768">
        <v>189</v>
      </c>
      <c r="R182" s="1768">
        <v>192</v>
      </c>
      <c r="S182" s="1754">
        <f t="shared" si="18"/>
        <v>1.0158730158730158</v>
      </c>
      <c r="T182" s="1768">
        <v>189</v>
      </c>
      <c r="U182" s="1768">
        <v>189</v>
      </c>
      <c r="V182" s="1754">
        <f t="shared" si="19"/>
        <v>1</v>
      </c>
      <c r="W182" s="1768">
        <v>189</v>
      </c>
      <c r="X182" s="1768">
        <v>187.44</v>
      </c>
      <c r="Y182" s="1754">
        <f t="shared" si="20"/>
        <v>0.99174603174603171</v>
      </c>
      <c r="Z182" s="1768">
        <v>189</v>
      </c>
      <c r="AA182" s="1768">
        <v>197.52</v>
      </c>
      <c r="AB182" s="1754">
        <f t="shared" si="21"/>
        <v>1.0450793650793651</v>
      </c>
      <c r="AC182" s="1754">
        <f t="shared" si="23"/>
        <v>0.85269841269841273</v>
      </c>
      <c r="AD182" s="1768">
        <v>189</v>
      </c>
      <c r="AE182" s="1768">
        <v>204</v>
      </c>
      <c r="AF182" s="1754">
        <f t="shared" si="22"/>
        <v>1.0793650793650793</v>
      </c>
    </row>
    <row r="183" spans="1:32">
      <c r="A183" s="1766" t="s">
        <v>3183</v>
      </c>
      <c r="B183" s="1749">
        <v>1220</v>
      </c>
      <c r="C183" s="1749">
        <v>13</v>
      </c>
      <c r="D183" s="1764">
        <v>178</v>
      </c>
      <c r="E183" s="1768">
        <v>12479</v>
      </c>
      <c r="F183" s="1768" t="s">
        <v>30</v>
      </c>
      <c r="G183" s="1768" t="s">
        <v>2290</v>
      </c>
      <c r="H183" s="1768" t="s">
        <v>2289</v>
      </c>
      <c r="I183" s="1768">
        <v>11</v>
      </c>
      <c r="J183" s="1768">
        <v>189</v>
      </c>
      <c r="K183" s="1768">
        <v>189</v>
      </c>
      <c r="L183" s="1768">
        <v>120</v>
      </c>
      <c r="M183" s="1754">
        <f t="shared" si="16"/>
        <v>0.63492063492063489</v>
      </c>
      <c r="N183" s="1768">
        <v>189</v>
      </c>
      <c r="O183" s="1768">
        <v>117.5</v>
      </c>
      <c r="P183" s="1754">
        <f t="shared" si="17"/>
        <v>0.62169312169312174</v>
      </c>
      <c r="Q183" s="1768">
        <v>189</v>
      </c>
      <c r="R183" s="1768">
        <v>114.5</v>
      </c>
      <c r="S183" s="1754">
        <f t="shared" si="18"/>
        <v>0.60582010582010581</v>
      </c>
      <c r="T183" s="1768">
        <v>189</v>
      </c>
      <c r="U183" s="1768">
        <v>82.5</v>
      </c>
      <c r="V183" s="1754">
        <f t="shared" si="19"/>
        <v>0.43650793650793651</v>
      </c>
      <c r="W183" s="1768">
        <v>189</v>
      </c>
      <c r="X183" s="1768">
        <v>85</v>
      </c>
      <c r="Y183" s="1754">
        <f t="shared" si="20"/>
        <v>0.44973544973544971</v>
      </c>
      <c r="Z183" s="1768">
        <v>189</v>
      </c>
      <c r="AA183" s="1768">
        <v>105</v>
      </c>
      <c r="AB183" s="1754">
        <f t="shared" si="21"/>
        <v>0.55555555555555558</v>
      </c>
      <c r="AC183" s="1754">
        <f t="shared" si="23"/>
        <v>0.55070546737213399</v>
      </c>
      <c r="AD183" s="1768">
        <v>189</v>
      </c>
      <c r="AE183" s="1768">
        <v>119.8</v>
      </c>
      <c r="AF183" s="1754">
        <f t="shared" si="22"/>
        <v>0.63386243386243379</v>
      </c>
    </row>
    <row r="184" spans="1:32">
      <c r="A184" s="1766" t="s">
        <v>3184</v>
      </c>
      <c r="B184" s="1749">
        <v>1230</v>
      </c>
      <c r="C184" s="1749">
        <v>81</v>
      </c>
      <c r="D184" s="1767">
        <v>179</v>
      </c>
      <c r="E184" s="1768" t="s">
        <v>3621</v>
      </c>
      <c r="F184" s="1768" t="s">
        <v>1889</v>
      </c>
      <c r="G184" s="1768" t="s">
        <v>2290</v>
      </c>
      <c r="H184" s="1768" t="s">
        <v>2289</v>
      </c>
      <c r="I184" s="1768">
        <v>11</v>
      </c>
      <c r="J184" s="1768">
        <v>189</v>
      </c>
      <c r="K184" s="1768">
        <v>189</v>
      </c>
      <c r="L184" s="1768">
        <v>162</v>
      </c>
      <c r="M184" s="1754">
        <f t="shared" si="16"/>
        <v>0.8571428571428571</v>
      </c>
      <c r="N184" s="1768">
        <v>189</v>
      </c>
      <c r="O184" s="1768">
        <v>184.2</v>
      </c>
      <c r="P184" s="1754">
        <f t="shared" si="17"/>
        <v>0.97460317460317458</v>
      </c>
      <c r="Q184" s="1768">
        <v>189</v>
      </c>
      <c r="R184" s="1768">
        <v>177.6</v>
      </c>
      <c r="S184" s="1754">
        <f t="shared" si="18"/>
        <v>0.93968253968253967</v>
      </c>
      <c r="T184" s="1768">
        <v>189</v>
      </c>
      <c r="U184" s="1768">
        <v>153</v>
      </c>
      <c r="V184" s="1754">
        <f t="shared" si="19"/>
        <v>0.80952380952380953</v>
      </c>
      <c r="W184" s="1768">
        <v>189</v>
      </c>
      <c r="X184" s="1768">
        <v>126.6</v>
      </c>
      <c r="Y184" s="1754">
        <f t="shared" si="20"/>
        <v>0.66984126984126979</v>
      </c>
      <c r="Z184" s="1768">
        <v>189</v>
      </c>
      <c r="AA184" s="1768">
        <v>151.80000000000001</v>
      </c>
      <c r="AB184" s="1754">
        <f t="shared" si="21"/>
        <v>0.80317460317460321</v>
      </c>
      <c r="AC184" s="1754">
        <f t="shared" si="23"/>
        <v>0.84232804232804237</v>
      </c>
      <c r="AD184" s="1768">
        <v>189</v>
      </c>
      <c r="AE184" s="1768">
        <v>168</v>
      </c>
      <c r="AF184" s="1754">
        <f t="shared" si="22"/>
        <v>0.88888888888888884</v>
      </c>
    </row>
    <row r="185" spans="1:32">
      <c r="A185" s="1766" t="s">
        <v>3185</v>
      </c>
      <c r="B185" s="1749">
        <v>1270</v>
      </c>
      <c r="C185" s="1749">
        <v>8</v>
      </c>
      <c r="D185" s="1767">
        <v>180</v>
      </c>
      <c r="E185" s="1768">
        <v>30669</v>
      </c>
      <c r="F185" s="1768" t="s">
        <v>1871</v>
      </c>
      <c r="G185" s="1768" t="s">
        <v>2290</v>
      </c>
      <c r="H185" s="1768" t="s">
        <v>1512</v>
      </c>
      <c r="I185" s="1768">
        <v>11</v>
      </c>
      <c r="J185" s="1768">
        <v>189</v>
      </c>
      <c r="K185" s="1768">
        <v>189</v>
      </c>
      <c r="L185" s="1768">
        <v>68.400000000000006</v>
      </c>
      <c r="M185" s="1754">
        <f t="shared" si="16"/>
        <v>0.36190476190476195</v>
      </c>
      <c r="N185" s="1768">
        <v>189</v>
      </c>
      <c r="O185" s="1768">
        <v>59.4</v>
      </c>
      <c r="P185" s="1754">
        <f t="shared" si="17"/>
        <v>0.31428571428571428</v>
      </c>
      <c r="Q185" s="1768">
        <v>189</v>
      </c>
      <c r="R185" s="1768">
        <v>48.6</v>
      </c>
      <c r="S185" s="1754">
        <f t="shared" si="18"/>
        <v>0.25714285714285717</v>
      </c>
      <c r="T185" s="1768">
        <v>189</v>
      </c>
      <c r="U185" s="1768">
        <v>43.8</v>
      </c>
      <c r="V185" s="1754">
        <f t="shared" si="19"/>
        <v>0.23174603174603173</v>
      </c>
      <c r="W185" s="1768">
        <v>189</v>
      </c>
      <c r="X185" s="1768">
        <v>50.6</v>
      </c>
      <c r="Y185" s="1754">
        <f t="shared" si="20"/>
        <v>0.26772486772486775</v>
      </c>
      <c r="Z185" s="1768">
        <v>189</v>
      </c>
      <c r="AA185" s="1768">
        <v>54.4</v>
      </c>
      <c r="AB185" s="1754">
        <f t="shared" si="21"/>
        <v>0.28783068783068783</v>
      </c>
      <c r="AC185" s="1754">
        <f t="shared" si="23"/>
        <v>0.28677248677248679</v>
      </c>
      <c r="AD185" s="1768">
        <v>189</v>
      </c>
      <c r="AE185" s="1768">
        <v>62.4</v>
      </c>
      <c r="AF185" s="1754">
        <f t="shared" si="22"/>
        <v>0.33015873015873015</v>
      </c>
    </row>
    <row r="186" spans="1:32">
      <c r="A186" s="1766" t="s">
        <v>3186</v>
      </c>
      <c r="B186" s="1749">
        <v>6110</v>
      </c>
      <c r="C186" s="1749">
        <v>62</v>
      </c>
      <c r="D186" s="1764">
        <v>181</v>
      </c>
      <c r="E186" s="1768" t="s">
        <v>3622</v>
      </c>
      <c r="F186" s="1768" t="s">
        <v>1448</v>
      </c>
      <c r="G186" s="1768" t="s">
        <v>2290</v>
      </c>
      <c r="H186" s="1768" t="s">
        <v>2289</v>
      </c>
      <c r="I186" s="1768">
        <v>11</v>
      </c>
      <c r="J186" s="1768">
        <v>189</v>
      </c>
      <c r="K186" s="1768">
        <v>189</v>
      </c>
      <c r="L186" s="1768">
        <v>81</v>
      </c>
      <c r="M186" s="1754">
        <f t="shared" si="16"/>
        <v>0.42857142857142855</v>
      </c>
      <c r="N186" s="1768">
        <v>189</v>
      </c>
      <c r="O186" s="1768">
        <v>81</v>
      </c>
      <c r="P186" s="1754">
        <f t="shared" si="17"/>
        <v>0.42857142857142855</v>
      </c>
      <c r="Q186" s="1768">
        <v>189</v>
      </c>
      <c r="R186" s="1768">
        <v>99.6</v>
      </c>
      <c r="S186" s="1754">
        <f t="shared" si="18"/>
        <v>0.526984126984127</v>
      </c>
      <c r="T186" s="1768">
        <v>189</v>
      </c>
      <c r="U186" s="1768">
        <v>80.400000000000006</v>
      </c>
      <c r="V186" s="1754">
        <f t="shared" si="19"/>
        <v>0.42539682539682544</v>
      </c>
      <c r="W186" s="1768">
        <v>189</v>
      </c>
      <c r="X186" s="1768">
        <v>73.2</v>
      </c>
      <c r="Y186" s="1754">
        <f t="shared" si="20"/>
        <v>0.38730158730158731</v>
      </c>
      <c r="Z186" s="1768">
        <v>189</v>
      </c>
      <c r="AA186" s="1768">
        <v>98.4</v>
      </c>
      <c r="AB186" s="1754">
        <f t="shared" si="21"/>
        <v>0.52063492063492067</v>
      </c>
      <c r="AC186" s="1754">
        <f t="shared" si="23"/>
        <v>0.45291005291005293</v>
      </c>
      <c r="AD186" s="1768">
        <v>189</v>
      </c>
      <c r="AE186" s="1768">
        <v>111.6</v>
      </c>
      <c r="AF186" s="1754">
        <f t="shared" si="22"/>
        <v>0.59047619047619049</v>
      </c>
    </row>
    <row r="187" spans="1:32">
      <c r="A187" s="1766" t="s">
        <v>3187</v>
      </c>
      <c r="B187" s="1749">
        <v>6130</v>
      </c>
      <c r="C187" s="1749">
        <v>18</v>
      </c>
      <c r="D187" s="1767">
        <v>182</v>
      </c>
      <c r="E187" s="1768" t="s">
        <v>3623</v>
      </c>
      <c r="F187" s="1768" t="s">
        <v>1877</v>
      </c>
      <c r="G187" s="1768" t="s">
        <v>2290</v>
      </c>
      <c r="H187" s="1768" t="s">
        <v>2289</v>
      </c>
      <c r="I187" s="1768">
        <v>11</v>
      </c>
      <c r="J187" s="1768">
        <v>189</v>
      </c>
      <c r="K187" s="1768">
        <v>189</v>
      </c>
      <c r="L187" s="1768">
        <v>162</v>
      </c>
      <c r="M187" s="1754">
        <f t="shared" si="16"/>
        <v>0.8571428571428571</v>
      </c>
      <c r="N187" s="1768">
        <v>189</v>
      </c>
      <c r="O187" s="1768">
        <v>155.4</v>
      </c>
      <c r="P187" s="1754">
        <f t="shared" si="17"/>
        <v>0.8222222222222223</v>
      </c>
      <c r="Q187" s="1768">
        <v>189</v>
      </c>
      <c r="R187" s="1768">
        <v>172.2</v>
      </c>
      <c r="S187" s="1754">
        <f t="shared" si="18"/>
        <v>0.91111111111111109</v>
      </c>
      <c r="T187" s="1768">
        <v>189</v>
      </c>
      <c r="U187" s="1768">
        <v>192</v>
      </c>
      <c r="V187" s="1754">
        <f t="shared" si="19"/>
        <v>1.0158730158730158</v>
      </c>
      <c r="W187" s="1768">
        <v>189</v>
      </c>
      <c r="X187" s="1768">
        <v>174</v>
      </c>
      <c r="Y187" s="1754">
        <f t="shared" si="20"/>
        <v>0.92063492063492058</v>
      </c>
      <c r="Z187" s="1768">
        <v>189</v>
      </c>
      <c r="AA187" s="1768">
        <v>184.8</v>
      </c>
      <c r="AB187" s="1754">
        <f t="shared" si="21"/>
        <v>0.97777777777777786</v>
      </c>
      <c r="AC187" s="1754">
        <f t="shared" si="23"/>
        <v>0.91746031746031731</v>
      </c>
      <c r="AD187" s="1768">
        <v>189</v>
      </c>
      <c r="AE187" s="1768">
        <v>94.8</v>
      </c>
      <c r="AF187" s="1754">
        <f t="shared" si="22"/>
        <v>0.50158730158730158</v>
      </c>
    </row>
    <row r="188" spans="1:32">
      <c r="A188" s="1766" t="s">
        <v>3188</v>
      </c>
      <c r="B188" s="1749">
        <v>6220</v>
      </c>
      <c r="C188" s="1749">
        <v>151</v>
      </c>
      <c r="D188" s="1767">
        <v>183</v>
      </c>
      <c r="E188" s="1768" t="s">
        <v>3546</v>
      </c>
      <c r="F188" s="1768" t="s">
        <v>1419</v>
      </c>
      <c r="G188" s="1768" t="s">
        <v>2290</v>
      </c>
      <c r="H188" s="1768" t="s">
        <v>1512</v>
      </c>
      <c r="I188" s="1768">
        <v>11</v>
      </c>
      <c r="J188" s="1768">
        <v>191</v>
      </c>
      <c r="K188" s="1768">
        <v>191</v>
      </c>
      <c r="L188" s="1768">
        <v>16.399999999999999</v>
      </c>
      <c r="M188" s="1754">
        <f t="shared" si="16"/>
        <v>8.5863874345549734E-2</v>
      </c>
      <c r="N188" s="1768">
        <v>191</v>
      </c>
      <c r="O188" s="1768">
        <v>16.8</v>
      </c>
      <c r="P188" s="1754">
        <f t="shared" si="17"/>
        <v>8.7958115183246074E-2</v>
      </c>
      <c r="Q188" s="1768">
        <v>191</v>
      </c>
      <c r="R188" s="1768">
        <v>16.8</v>
      </c>
      <c r="S188" s="1754">
        <f t="shared" si="18"/>
        <v>8.7958115183246074E-2</v>
      </c>
      <c r="T188" s="1768">
        <v>191</v>
      </c>
      <c r="U188" s="1768">
        <v>17.399999999999999</v>
      </c>
      <c r="V188" s="1754">
        <f t="shared" si="19"/>
        <v>9.1099476439790564E-2</v>
      </c>
      <c r="W188" s="1768">
        <v>191</v>
      </c>
      <c r="X188" s="1768">
        <v>17.2</v>
      </c>
      <c r="Y188" s="1754">
        <f t="shared" si="20"/>
        <v>9.0052356020942401E-2</v>
      </c>
      <c r="Z188" s="1768">
        <v>191</v>
      </c>
      <c r="AA188" s="1768">
        <v>14.6</v>
      </c>
      <c r="AB188" s="1754">
        <f t="shared" si="21"/>
        <v>7.6439790575916225E-2</v>
      </c>
      <c r="AC188" s="1754">
        <f t="shared" si="23"/>
        <v>8.6561954624781848E-2</v>
      </c>
      <c r="AD188" s="1768">
        <v>191</v>
      </c>
      <c r="AE188" s="1768">
        <v>15.6</v>
      </c>
      <c r="AF188" s="1754">
        <f t="shared" si="22"/>
        <v>8.1675392670157068E-2</v>
      </c>
    </row>
    <row r="189" spans="1:32">
      <c r="A189" s="1766" t="s">
        <v>3189</v>
      </c>
      <c r="B189" s="1749">
        <v>1240</v>
      </c>
      <c r="C189" s="1749">
        <v>19</v>
      </c>
      <c r="D189" s="1764">
        <v>184</v>
      </c>
      <c r="E189" s="1768" t="s">
        <v>3624</v>
      </c>
      <c r="F189" s="1768" t="s">
        <v>532</v>
      </c>
      <c r="G189" s="1768" t="s">
        <v>2290</v>
      </c>
      <c r="H189" s="1768" t="s">
        <v>1512</v>
      </c>
      <c r="I189" s="1768">
        <v>11</v>
      </c>
      <c r="J189" s="1768">
        <v>193</v>
      </c>
      <c r="K189" s="1768">
        <v>193</v>
      </c>
      <c r="L189" s="1768">
        <v>80.8</v>
      </c>
      <c r="M189" s="1754">
        <f t="shared" si="16"/>
        <v>0.41865284974093264</v>
      </c>
      <c r="N189" s="1768">
        <v>193</v>
      </c>
      <c r="O189" s="1768">
        <v>65.599999999999994</v>
      </c>
      <c r="P189" s="1754">
        <f t="shared" si="17"/>
        <v>0.33989637305699477</v>
      </c>
      <c r="Q189" s="1768">
        <v>193</v>
      </c>
      <c r="R189" s="1768">
        <v>68</v>
      </c>
      <c r="S189" s="1754">
        <f t="shared" si="18"/>
        <v>0.35233160621761656</v>
      </c>
      <c r="T189" s="1768">
        <v>193</v>
      </c>
      <c r="U189" s="1768">
        <v>96</v>
      </c>
      <c r="V189" s="1754">
        <f t="shared" si="19"/>
        <v>0.49740932642487046</v>
      </c>
      <c r="W189" s="1768">
        <v>193</v>
      </c>
      <c r="X189" s="1768">
        <v>128</v>
      </c>
      <c r="Y189" s="1754">
        <f t="shared" si="20"/>
        <v>0.66321243523316065</v>
      </c>
      <c r="Z189" s="1768">
        <v>193</v>
      </c>
      <c r="AA189" s="1768">
        <v>109.6</v>
      </c>
      <c r="AB189" s="1754">
        <f t="shared" si="21"/>
        <v>0.56787564766839371</v>
      </c>
      <c r="AC189" s="1754">
        <f t="shared" si="23"/>
        <v>0.47322970639032813</v>
      </c>
      <c r="AD189" s="1768">
        <v>193</v>
      </c>
      <c r="AE189" s="1768">
        <v>116</v>
      </c>
      <c r="AF189" s="1754">
        <f t="shared" si="22"/>
        <v>0.60103626943005184</v>
      </c>
    </row>
    <row r="190" spans="1:32">
      <c r="A190" s="1766" t="s">
        <v>3190</v>
      </c>
      <c r="B190" s="1749">
        <v>6210</v>
      </c>
      <c r="C190" s="1749">
        <v>35</v>
      </c>
      <c r="D190" s="1767">
        <v>185</v>
      </c>
      <c r="E190" s="1768" t="s">
        <v>3494</v>
      </c>
      <c r="F190" s="1768" t="s">
        <v>1796</v>
      </c>
      <c r="G190" s="1768" t="s">
        <v>2290</v>
      </c>
      <c r="H190" s="1768" t="s">
        <v>1512</v>
      </c>
      <c r="I190" s="1768">
        <v>11</v>
      </c>
      <c r="J190" s="1768">
        <v>193</v>
      </c>
      <c r="K190" s="1768">
        <v>193</v>
      </c>
      <c r="L190" s="1768">
        <v>75.599999999999994</v>
      </c>
      <c r="M190" s="1754">
        <f t="shared" si="16"/>
        <v>0.39170984455958546</v>
      </c>
      <c r="N190" s="1768">
        <v>193</v>
      </c>
      <c r="O190" s="1768">
        <v>85.8</v>
      </c>
      <c r="P190" s="1754">
        <f t="shared" si="17"/>
        <v>0.44455958549222796</v>
      </c>
      <c r="Q190" s="1768">
        <v>193</v>
      </c>
      <c r="R190" s="1768">
        <v>82.2</v>
      </c>
      <c r="S190" s="1754">
        <f t="shared" si="18"/>
        <v>0.42590673575129534</v>
      </c>
      <c r="T190" s="1768">
        <v>193</v>
      </c>
      <c r="U190" s="1768">
        <v>73.2</v>
      </c>
      <c r="V190" s="1754">
        <f t="shared" si="19"/>
        <v>0.37927461139896373</v>
      </c>
      <c r="W190" s="1768">
        <v>193</v>
      </c>
      <c r="X190" s="1768">
        <v>63</v>
      </c>
      <c r="Y190" s="1754">
        <f t="shared" si="20"/>
        <v>0.32642487046632124</v>
      </c>
      <c r="Z190" s="1768">
        <v>193</v>
      </c>
      <c r="AA190" s="1768">
        <v>60.6</v>
      </c>
      <c r="AB190" s="1754">
        <f t="shared" si="21"/>
        <v>0.31398963730569951</v>
      </c>
      <c r="AC190" s="1754">
        <f t="shared" si="23"/>
        <v>0.38031088082901554</v>
      </c>
      <c r="AD190" s="1768">
        <v>193</v>
      </c>
      <c r="AE190" s="1768">
        <v>57.6</v>
      </c>
      <c r="AF190" s="1754">
        <f t="shared" si="22"/>
        <v>0.29844559585492231</v>
      </c>
    </row>
    <row r="191" spans="1:32">
      <c r="A191" s="1766" t="s">
        <v>3191</v>
      </c>
      <c r="B191" s="1749">
        <v>1260</v>
      </c>
      <c r="C191" s="1749">
        <v>15</v>
      </c>
      <c r="D191" s="1767">
        <v>186</v>
      </c>
      <c r="E191" s="1768" t="s">
        <v>3625</v>
      </c>
      <c r="F191" s="1768" t="s">
        <v>1443</v>
      </c>
      <c r="G191" s="1768" t="s">
        <v>2290</v>
      </c>
      <c r="H191" s="1768" t="s">
        <v>2289</v>
      </c>
      <c r="I191" s="1768">
        <v>11</v>
      </c>
      <c r="J191" s="1768">
        <v>195</v>
      </c>
      <c r="K191" s="1768">
        <v>195</v>
      </c>
      <c r="L191" s="1768">
        <v>172.8</v>
      </c>
      <c r="M191" s="1754">
        <f t="shared" si="16"/>
        <v>0.88615384615384618</v>
      </c>
      <c r="N191" s="1768">
        <v>195</v>
      </c>
      <c r="O191" s="1768">
        <v>127.6</v>
      </c>
      <c r="P191" s="1754">
        <f t="shared" si="17"/>
        <v>0.65435897435897428</v>
      </c>
      <c r="Q191" s="1768">
        <v>195</v>
      </c>
      <c r="R191" s="1768">
        <v>166</v>
      </c>
      <c r="S191" s="1754">
        <f t="shared" si="18"/>
        <v>0.85128205128205126</v>
      </c>
      <c r="T191" s="1768">
        <v>195</v>
      </c>
      <c r="U191" s="1768">
        <v>170.8</v>
      </c>
      <c r="V191" s="1754">
        <f t="shared" si="19"/>
        <v>0.87589743589743596</v>
      </c>
      <c r="W191" s="1768">
        <v>195</v>
      </c>
      <c r="X191" s="1768">
        <v>155.6</v>
      </c>
      <c r="Y191" s="1754">
        <f t="shared" si="20"/>
        <v>0.79794871794871791</v>
      </c>
      <c r="Z191" s="1768">
        <v>195</v>
      </c>
      <c r="AA191" s="1768">
        <v>151.19999999999999</v>
      </c>
      <c r="AB191" s="1754">
        <f t="shared" si="21"/>
        <v>0.77538461538461534</v>
      </c>
      <c r="AC191" s="1754">
        <f t="shared" si="23"/>
        <v>0.80683760683760686</v>
      </c>
      <c r="AD191" s="1768">
        <v>195</v>
      </c>
      <c r="AE191" s="1768">
        <v>155.19999999999999</v>
      </c>
      <c r="AF191" s="1754">
        <f t="shared" si="22"/>
        <v>0.79589743589743589</v>
      </c>
    </row>
    <row r="192" spans="1:32">
      <c r="A192" s="1766" t="s">
        <v>3158</v>
      </c>
      <c r="B192" s="1749">
        <v>4210</v>
      </c>
      <c r="C192" s="1749">
        <v>5</v>
      </c>
      <c r="D192" s="1764">
        <v>187</v>
      </c>
      <c r="E192" s="1768" t="s">
        <v>3626</v>
      </c>
      <c r="F192" s="1768" t="s">
        <v>570</v>
      </c>
      <c r="G192" s="1768" t="s">
        <v>2290</v>
      </c>
      <c r="H192" s="1768" t="s">
        <v>2289</v>
      </c>
      <c r="I192" s="1768">
        <v>11</v>
      </c>
      <c r="J192" s="1768">
        <v>195</v>
      </c>
      <c r="K192" s="1768">
        <v>195</v>
      </c>
      <c r="L192" s="1768">
        <v>86.8</v>
      </c>
      <c r="M192" s="1754">
        <f t="shared" si="16"/>
        <v>0.44512820512820511</v>
      </c>
      <c r="N192" s="1768">
        <v>195</v>
      </c>
      <c r="O192" s="1768">
        <v>108.4</v>
      </c>
      <c r="P192" s="1754">
        <f t="shared" si="17"/>
        <v>0.5558974358974359</v>
      </c>
      <c r="Q192" s="1768">
        <v>195</v>
      </c>
      <c r="R192" s="1768">
        <v>114.8</v>
      </c>
      <c r="S192" s="1754">
        <f t="shared" si="18"/>
        <v>0.58871794871794869</v>
      </c>
      <c r="T192" s="1768">
        <v>195</v>
      </c>
      <c r="U192" s="1768">
        <v>104.4</v>
      </c>
      <c r="V192" s="1754">
        <f t="shared" si="19"/>
        <v>0.53538461538461546</v>
      </c>
      <c r="W192" s="1768">
        <v>195</v>
      </c>
      <c r="X192" s="1768">
        <v>98.8</v>
      </c>
      <c r="Y192" s="1754">
        <f t="shared" si="20"/>
        <v>0.5066666666666666</v>
      </c>
      <c r="Z192" s="1768">
        <v>195</v>
      </c>
      <c r="AA192" s="1768">
        <v>96</v>
      </c>
      <c r="AB192" s="1754">
        <f t="shared" si="21"/>
        <v>0.49230769230769234</v>
      </c>
      <c r="AC192" s="1754">
        <f t="shared" si="23"/>
        <v>0.52068376068376065</v>
      </c>
      <c r="AD192" s="1768">
        <v>195</v>
      </c>
      <c r="AE192" s="1768">
        <v>114.8</v>
      </c>
      <c r="AF192" s="1754">
        <f t="shared" si="22"/>
        <v>0.58871794871794869</v>
      </c>
    </row>
    <row r="193" spans="1:32">
      <c r="A193" s="1766" t="s">
        <v>3192</v>
      </c>
      <c r="B193" s="1749">
        <v>1250</v>
      </c>
      <c r="C193" s="1749">
        <v>12</v>
      </c>
      <c r="D193" s="1767">
        <v>188</v>
      </c>
      <c r="E193" s="1768" t="s">
        <v>3627</v>
      </c>
      <c r="F193" s="1769" t="s">
        <v>60</v>
      </c>
      <c r="G193" s="1768" t="s">
        <v>2292</v>
      </c>
      <c r="H193" s="1768" t="s">
        <v>2289</v>
      </c>
      <c r="I193" s="1768">
        <v>33</v>
      </c>
      <c r="J193" s="1768">
        <v>196</v>
      </c>
      <c r="K193" s="1768">
        <v>196</v>
      </c>
      <c r="L193" s="1768">
        <v>4.8</v>
      </c>
      <c r="M193" s="1754">
        <f t="shared" si="16"/>
        <v>2.4489795918367346E-2</v>
      </c>
      <c r="N193" s="1768">
        <v>196</v>
      </c>
      <c r="O193" s="1768">
        <v>0</v>
      </c>
      <c r="P193" s="1754"/>
      <c r="Q193" s="1768">
        <v>196</v>
      </c>
      <c r="R193" s="1768">
        <v>0</v>
      </c>
      <c r="S193" s="1754"/>
      <c r="T193" s="1768">
        <v>196</v>
      </c>
      <c r="U193" s="1768">
        <v>0</v>
      </c>
      <c r="V193" s="1754"/>
      <c r="W193" s="1768">
        <v>196</v>
      </c>
      <c r="X193" s="1768">
        <v>0</v>
      </c>
      <c r="Y193" s="1754"/>
      <c r="Z193" s="1768">
        <v>196</v>
      </c>
      <c r="AA193" s="1768">
        <v>0</v>
      </c>
      <c r="AB193" s="1754"/>
      <c r="AC193" s="1754">
        <f t="shared" si="23"/>
        <v>4.081632653061224E-3</v>
      </c>
      <c r="AD193" s="1768">
        <v>196</v>
      </c>
      <c r="AE193" s="1768">
        <v>0</v>
      </c>
      <c r="AF193" s="1754"/>
    </row>
    <row r="194" spans="1:32">
      <c r="A194" s="1766" t="s">
        <v>3193</v>
      </c>
      <c r="B194" s="1749">
        <v>1220</v>
      </c>
      <c r="C194" s="1749">
        <v>27</v>
      </c>
      <c r="D194" s="1767">
        <v>189</v>
      </c>
      <c r="E194" s="1768">
        <v>25015</v>
      </c>
      <c r="F194" s="1768" t="s">
        <v>1229</v>
      </c>
      <c r="G194" s="1768" t="s">
        <v>2290</v>
      </c>
      <c r="H194" s="1768" t="s">
        <v>2289</v>
      </c>
      <c r="I194" s="1768">
        <v>11</v>
      </c>
      <c r="J194" s="1768">
        <v>200</v>
      </c>
      <c r="K194" s="1768">
        <v>200</v>
      </c>
      <c r="L194" s="1768">
        <v>93.2</v>
      </c>
      <c r="M194" s="1754">
        <f t="shared" si="16"/>
        <v>0.46600000000000003</v>
      </c>
      <c r="N194" s="1768">
        <v>200</v>
      </c>
      <c r="O194" s="1768">
        <v>32</v>
      </c>
      <c r="P194" s="1754">
        <f t="shared" si="17"/>
        <v>0.16</v>
      </c>
      <c r="Q194" s="1768">
        <v>200</v>
      </c>
      <c r="R194" s="1768">
        <v>159.6</v>
      </c>
      <c r="S194" s="1754">
        <f t="shared" si="18"/>
        <v>0.79799999999999993</v>
      </c>
      <c r="T194" s="1768">
        <v>200</v>
      </c>
      <c r="U194" s="1768">
        <v>190</v>
      </c>
      <c r="V194" s="1754">
        <f t="shared" si="19"/>
        <v>0.95</v>
      </c>
      <c r="W194" s="1768">
        <v>200</v>
      </c>
      <c r="X194" s="1768">
        <v>182.4</v>
      </c>
      <c r="Y194" s="1754">
        <f t="shared" si="20"/>
        <v>0.91200000000000003</v>
      </c>
      <c r="Z194" s="1768">
        <v>200</v>
      </c>
      <c r="AA194" s="1768">
        <v>188</v>
      </c>
      <c r="AB194" s="1754">
        <f t="shared" si="21"/>
        <v>0.94</v>
      </c>
      <c r="AC194" s="1754">
        <f t="shared" si="23"/>
        <v>0.70433333333333337</v>
      </c>
      <c r="AD194" s="1768">
        <v>200</v>
      </c>
      <c r="AE194" s="1768">
        <v>186</v>
      </c>
      <c r="AF194" s="1754">
        <f t="shared" si="22"/>
        <v>0.93</v>
      </c>
    </row>
    <row r="195" spans="1:32">
      <c r="A195" s="1766" t="s">
        <v>3195</v>
      </c>
      <c r="B195" s="1749">
        <v>1220</v>
      </c>
      <c r="C195" s="1749">
        <v>65</v>
      </c>
      <c r="D195" s="1764">
        <v>190</v>
      </c>
      <c r="E195" s="1768" t="s">
        <v>3628</v>
      </c>
      <c r="F195" s="1768" t="s">
        <v>3196</v>
      </c>
      <c r="G195" s="1768" t="s">
        <v>2290</v>
      </c>
      <c r="H195" s="1768" t="s">
        <v>2374</v>
      </c>
      <c r="I195" s="1768">
        <v>11</v>
      </c>
      <c r="J195" s="1768">
        <v>200</v>
      </c>
      <c r="K195" s="1768">
        <v>200</v>
      </c>
      <c r="L195" s="1768">
        <v>200.88</v>
      </c>
      <c r="M195" s="1754">
        <f t="shared" si="16"/>
        <v>1.0044</v>
      </c>
      <c r="N195" s="1768">
        <v>200</v>
      </c>
      <c r="O195" s="1768">
        <v>241.92</v>
      </c>
      <c r="P195" s="1754">
        <f t="shared" si="17"/>
        <v>1.2096</v>
      </c>
      <c r="Q195" s="1768">
        <v>200</v>
      </c>
      <c r="R195" s="1768">
        <v>192.12</v>
      </c>
      <c r="S195" s="1754">
        <f t="shared" si="18"/>
        <v>0.96060000000000001</v>
      </c>
      <c r="T195" s="1768">
        <v>200</v>
      </c>
      <c r="U195" s="1768">
        <v>167.64</v>
      </c>
      <c r="V195" s="1754">
        <f t="shared" si="19"/>
        <v>0.83819999999999995</v>
      </c>
      <c r="W195" s="1768">
        <v>200</v>
      </c>
      <c r="X195" s="1768">
        <v>117.96</v>
      </c>
      <c r="Y195" s="1754">
        <f t="shared" si="20"/>
        <v>0.58979999999999999</v>
      </c>
      <c r="Z195" s="1768">
        <v>200</v>
      </c>
      <c r="AA195" s="1768">
        <v>212.4</v>
      </c>
      <c r="AB195" s="1754">
        <f t="shared" si="21"/>
        <v>1.0620000000000001</v>
      </c>
      <c r="AC195" s="1754">
        <f t="shared" si="23"/>
        <v>0.94410000000000005</v>
      </c>
      <c r="AD195" s="1768">
        <v>200</v>
      </c>
      <c r="AE195" s="1768">
        <v>226.2</v>
      </c>
      <c r="AF195" s="1754">
        <f t="shared" si="22"/>
        <v>1.131</v>
      </c>
    </row>
    <row r="196" spans="1:32">
      <c r="A196" s="1766" t="s">
        <v>3629</v>
      </c>
      <c r="B196" s="1749">
        <v>1220</v>
      </c>
      <c r="C196" s="1749">
        <v>66</v>
      </c>
      <c r="D196" s="1767">
        <v>191</v>
      </c>
      <c r="E196" s="1768" t="s">
        <v>3630</v>
      </c>
      <c r="F196" s="1768" t="s">
        <v>3631</v>
      </c>
      <c r="G196" s="1768" t="s">
        <v>2290</v>
      </c>
      <c r="H196" s="1768" t="s">
        <v>1512</v>
      </c>
      <c r="I196" s="1768">
        <v>11</v>
      </c>
      <c r="J196" s="1768">
        <v>200</v>
      </c>
      <c r="K196" s="1768">
        <v>0</v>
      </c>
      <c r="L196" s="1768">
        <v>0</v>
      </c>
      <c r="M196" s="1754"/>
      <c r="N196" s="1768">
        <v>0</v>
      </c>
      <c r="O196" s="1768">
        <v>0</v>
      </c>
      <c r="P196" s="1754"/>
      <c r="Q196" s="1768">
        <v>0</v>
      </c>
      <c r="R196" s="1768">
        <v>0</v>
      </c>
      <c r="S196" s="1754"/>
      <c r="T196" s="1768">
        <v>0</v>
      </c>
      <c r="U196" s="1768">
        <v>0</v>
      </c>
      <c r="V196" s="1754"/>
      <c r="W196" s="1768">
        <v>200</v>
      </c>
      <c r="X196" s="1768">
        <v>72.260000000000005</v>
      </c>
      <c r="Y196" s="1754">
        <f t="shared" si="20"/>
        <v>0.36130000000000001</v>
      </c>
      <c r="Z196" s="1768">
        <v>200</v>
      </c>
      <c r="AA196" s="1768">
        <v>10</v>
      </c>
      <c r="AB196" s="1754">
        <f t="shared" si="21"/>
        <v>0.05</v>
      </c>
      <c r="AC196" s="1754">
        <f t="shared" si="23"/>
        <v>0.20565</v>
      </c>
      <c r="AD196" s="1768">
        <v>200</v>
      </c>
      <c r="AE196" s="1768">
        <v>10</v>
      </c>
      <c r="AF196" s="1754">
        <f t="shared" si="22"/>
        <v>0.05</v>
      </c>
    </row>
    <row r="197" spans="1:32">
      <c r="A197" s="1766" t="s">
        <v>3197</v>
      </c>
      <c r="B197" s="1749">
        <v>1230</v>
      </c>
      <c r="C197" s="1749">
        <v>60</v>
      </c>
      <c r="D197" s="1767">
        <v>192</v>
      </c>
      <c r="E197" s="1768" t="s">
        <v>3632</v>
      </c>
      <c r="F197" s="1768" t="s">
        <v>1584</v>
      </c>
      <c r="G197" s="1768" t="s">
        <v>2290</v>
      </c>
      <c r="H197" s="1768" t="s">
        <v>2289</v>
      </c>
      <c r="I197" s="1768">
        <v>33</v>
      </c>
      <c r="J197" s="1768">
        <v>200</v>
      </c>
      <c r="K197" s="1768">
        <v>200</v>
      </c>
      <c r="L197" s="1768">
        <v>151.32</v>
      </c>
      <c r="M197" s="1754">
        <f t="shared" si="16"/>
        <v>0.75659999999999994</v>
      </c>
      <c r="N197" s="1768">
        <v>200</v>
      </c>
      <c r="O197" s="1768">
        <v>106.92</v>
      </c>
      <c r="P197" s="1754">
        <f t="shared" si="17"/>
        <v>0.53459999999999996</v>
      </c>
      <c r="Q197" s="1768">
        <v>200</v>
      </c>
      <c r="R197" s="1768">
        <v>155.28</v>
      </c>
      <c r="S197" s="1754">
        <f t="shared" si="18"/>
        <v>0.77639999999999998</v>
      </c>
      <c r="T197" s="1768">
        <v>200</v>
      </c>
      <c r="U197" s="1768">
        <v>121.68</v>
      </c>
      <c r="V197" s="1754">
        <f t="shared" si="19"/>
        <v>0.60840000000000005</v>
      </c>
      <c r="W197" s="1768">
        <v>200</v>
      </c>
      <c r="X197" s="1768">
        <v>120.96</v>
      </c>
      <c r="Y197" s="1754">
        <f t="shared" si="20"/>
        <v>0.6048</v>
      </c>
      <c r="Z197" s="1768">
        <v>200</v>
      </c>
      <c r="AA197" s="1768">
        <v>87.48</v>
      </c>
      <c r="AB197" s="1754">
        <f t="shared" si="21"/>
        <v>0.43740000000000001</v>
      </c>
      <c r="AC197" s="1754">
        <f t="shared" si="23"/>
        <v>0.61970000000000003</v>
      </c>
      <c r="AD197" s="1768">
        <v>200</v>
      </c>
      <c r="AE197" s="1768">
        <v>91.32</v>
      </c>
      <c r="AF197" s="1754">
        <f t="shared" si="22"/>
        <v>0.45659999999999995</v>
      </c>
    </row>
    <row r="198" spans="1:32">
      <c r="A198" s="1766" t="s">
        <v>3198</v>
      </c>
      <c r="B198" s="1749">
        <v>1230</v>
      </c>
      <c r="C198" s="1749">
        <v>84</v>
      </c>
      <c r="D198" s="1764">
        <v>193</v>
      </c>
      <c r="E198" s="1768" t="s">
        <v>3633</v>
      </c>
      <c r="F198" s="1768" t="s">
        <v>2392</v>
      </c>
      <c r="G198" s="1768" t="s">
        <v>2290</v>
      </c>
      <c r="H198" s="1768" t="s">
        <v>2289</v>
      </c>
      <c r="I198" s="1768">
        <v>11</v>
      </c>
      <c r="J198" s="1768">
        <v>200</v>
      </c>
      <c r="K198" s="1768">
        <v>200</v>
      </c>
      <c r="L198" s="1768">
        <v>77.040000000000006</v>
      </c>
      <c r="M198" s="1754">
        <f t="shared" si="16"/>
        <v>0.38520000000000004</v>
      </c>
      <c r="N198" s="1768">
        <v>200</v>
      </c>
      <c r="O198" s="1768">
        <v>90.24</v>
      </c>
      <c r="P198" s="1754">
        <f t="shared" si="17"/>
        <v>0.45119999999999999</v>
      </c>
      <c r="Q198" s="1768">
        <v>200</v>
      </c>
      <c r="R198" s="1768">
        <v>96.36</v>
      </c>
      <c r="S198" s="1754">
        <f t="shared" si="18"/>
        <v>0.48180000000000001</v>
      </c>
      <c r="T198" s="1768">
        <v>200</v>
      </c>
      <c r="U198" s="1768">
        <v>80.760000000000005</v>
      </c>
      <c r="V198" s="1754">
        <f t="shared" si="19"/>
        <v>0.40380000000000005</v>
      </c>
      <c r="W198" s="1768">
        <v>200</v>
      </c>
      <c r="X198" s="1768">
        <v>114.84</v>
      </c>
      <c r="Y198" s="1754">
        <f t="shared" si="20"/>
        <v>0.57420000000000004</v>
      </c>
      <c r="Z198" s="1768">
        <v>200</v>
      </c>
      <c r="AA198" s="1768">
        <v>101.64</v>
      </c>
      <c r="AB198" s="1754">
        <f t="shared" si="21"/>
        <v>0.50819999999999999</v>
      </c>
      <c r="AC198" s="1754">
        <f t="shared" si="23"/>
        <v>0.46739999999999998</v>
      </c>
      <c r="AD198" s="1768">
        <v>200</v>
      </c>
      <c r="AE198" s="1768">
        <v>91.44</v>
      </c>
      <c r="AF198" s="1754">
        <f t="shared" si="22"/>
        <v>0.4572</v>
      </c>
    </row>
    <row r="199" spans="1:32">
      <c r="A199" s="1766" t="s">
        <v>3199</v>
      </c>
      <c r="B199" s="1749">
        <v>1230</v>
      </c>
      <c r="C199" s="1749">
        <v>91</v>
      </c>
      <c r="D199" s="1767">
        <v>194</v>
      </c>
      <c r="E199" s="1768" t="s">
        <v>3634</v>
      </c>
      <c r="F199" s="1768" t="s">
        <v>3200</v>
      </c>
      <c r="G199" s="1768" t="s">
        <v>2290</v>
      </c>
      <c r="H199" s="1768" t="s">
        <v>2289</v>
      </c>
      <c r="I199" s="1768">
        <v>11</v>
      </c>
      <c r="J199" s="1768">
        <v>200</v>
      </c>
      <c r="K199" s="1768">
        <v>200</v>
      </c>
      <c r="L199" s="1768">
        <v>147</v>
      </c>
      <c r="M199" s="1754">
        <f t="shared" si="16"/>
        <v>0.73499999999999999</v>
      </c>
      <c r="N199" s="1768">
        <v>200</v>
      </c>
      <c r="O199" s="1768">
        <v>86.64</v>
      </c>
      <c r="P199" s="1754">
        <f t="shared" si="17"/>
        <v>0.43320000000000003</v>
      </c>
      <c r="Q199" s="1768">
        <v>200</v>
      </c>
      <c r="R199" s="1768">
        <v>62.4</v>
      </c>
      <c r="S199" s="1754">
        <f t="shared" si="18"/>
        <v>0.312</v>
      </c>
      <c r="T199" s="1768">
        <v>200</v>
      </c>
      <c r="U199" s="1768">
        <v>160.91999999999999</v>
      </c>
      <c r="V199" s="1754">
        <f t="shared" si="19"/>
        <v>0.80459999999999998</v>
      </c>
      <c r="W199" s="1768">
        <v>200</v>
      </c>
      <c r="X199" s="1768">
        <v>8.16</v>
      </c>
      <c r="Y199" s="1754">
        <f t="shared" si="20"/>
        <v>4.0800000000000003E-2</v>
      </c>
      <c r="Z199" s="1768">
        <v>200</v>
      </c>
      <c r="AA199" s="1768">
        <v>146.63999999999999</v>
      </c>
      <c r="AB199" s="1754">
        <f t="shared" si="21"/>
        <v>0.73319999999999996</v>
      </c>
      <c r="AC199" s="1754">
        <f t="shared" si="23"/>
        <v>0.50980000000000003</v>
      </c>
      <c r="AD199" s="1768">
        <v>200</v>
      </c>
      <c r="AE199" s="1768">
        <v>151.44</v>
      </c>
      <c r="AF199" s="1754">
        <f t="shared" si="22"/>
        <v>0.75719999999999998</v>
      </c>
    </row>
    <row r="200" spans="1:32">
      <c r="A200" s="1766" t="s">
        <v>3201</v>
      </c>
      <c r="B200" s="1749">
        <v>6110</v>
      </c>
      <c r="C200" s="1749">
        <v>19</v>
      </c>
      <c r="D200" s="1767">
        <v>195</v>
      </c>
      <c r="E200" s="1768" t="s">
        <v>3635</v>
      </c>
      <c r="F200" s="1768" t="s">
        <v>1023</v>
      </c>
      <c r="G200" s="1768" t="s">
        <v>2290</v>
      </c>
      <c r="H200" s="1768" t="s">
        <v>1512</v>
      </c>
      <c r="I200" s="1768">
        <v>33</v>
      </c>
      <c r="J200" s="1768">
        <v>200</v>
      </c>
      <c r="K200" s="1768">
        <v>200</v>
      </c>
      <c r="L200" s="1768">
        <v>156</v>
      </c>
      <c r="M200" s="1754">
        <f t="shared" ref="M200:M263" si="24">+L200/K200</f>
        <v>0.78</v>
      </c>
      <c r="N200" s="1768">
        <v>200</v>
      </c>
      <c r="O200" s="1768">
        <v>156</v>
      </c>
      <c r="P200" s="1754">
        <f t="shared" ref="P200:P263" si="25">+O200/N200</f>
        <v>0.78</v>
      </c>
      <c r="Q200" s="1768">
        <v>200</v>
      </c>
      <c r="R200" s="1768">
        <v>204</v>
      </c>
      <c r="S200" s="1754">
        <f t="shared" ref="S200:S263" si="26">+R200/Q200</f>
        <v>1.02</v>
      </c>
      <c r="T200" s="1768">
        <v>200</v>
      </c>
      <c r="U200" s="1768">
        <v>156</v>
      </c>
      <c r="V200" s="1754">
        <f t="shared" ref="V200:V263" si="27">+U200/T200</f>
        <v>0.78</v>
      </c>
      <c r="W200" s="1768">
        <v>200</v>
      </c>
      <c r="X200" s="1768">
        <v>160</v>
      </c>
      <c r="Y200" s="1754">
        <f t="shared" ref="Y200:Y263" si="28">+X200/W200</f>
        <v>0.8</v>
      </c>
      <c r="Z200" s="1768">
        <v>200</v>
      </c>
      <c r="AA200" s="1768">
        <v>144</v>
      </c>
      <c r="AB200" s="1754">
        <f t="shared" ref="AB200:AB263" si="29">+AA200/Z200</f>
        <v>0.72</v>
      </c>
      <c r="AC200" s="1754">
        <f t="shared" si="23"/>
        <v>0.81333333333333335</v>
      </c>
      <c r="AD200" s="1768">
        <v>200</v>
      </c>
      <c r="AE200" s="1768">
        <v>132</v>
      </c>
      <c r="AF200" s="1754">
        <f t="shared" ref="AF200:AF263" si="30">+AE200/AD200</f>
        <v>0.66</v>
      </c>
    </row>
    <row r="201" spans="1:32">
      <c r="A201" s="1766" t="s">
        <v>3202</v>
      </c>
      <c r="B201" s="1749">
        <v>6110</v>
      </c>
      <c r="C201" s="1749">
        <v>26</v>
      </c>
      <c r="D201" s="1764">
        <v>196</v>
      </c>
      <c r="E201" s="1768" t="s">
        <v>3636</v>
      </c>
      <c r="F201" s="1768" t="s">
        <v>1278</v>
      </c>
      <c r="G201" s="1768" t="s">
        <v>2290</v>
      </c>
      <c r="H201" s="1768" t="s">
        <v>2289</v>
      </c>
      <c r="I201" s="1768">
        <v>33</v>
      </c>
      <c r="J201" s="1768">
        <v>200</v>
      </c>
      <c r="K201" s="1768">
        <v>200</v>
      </c>
      <c r="L201" s="1768">
        <v>24</v>
      </c>
      <c r="M201" s="1754">
        <f t="shared" si="24"/>
        <v>0.12</v>
      </c>
      <c r="N201" s="1768">
        <v>200</v>
      </c>
      <c r="O201" s="1768">
        <v>48</v>
      </c>
      <c r="P201" s="1754">
        <f t="shared" si="25"/>
        <v>0.24</v>
      </c>
      <c r="Q201" s="1768">
        <v>200</v>
      </c>
      <c r="R201" s="1768">
        <v>60</v>
      </c>
      <c r="S201" s="1754">
        <f t="shared" si="26"/>
        <v>0.3</v>
      </c>
      <c r="T201" s="1768">
        <v>200</v>
      </c>
      <c r="U201" s="1768">
        <v>48</v>
      </c>
      <c r="V201" s="1754">
        <f t="shared" si="27"/>
        <v>0.24</v>
      </c>
      <c r="W201" s="1768">
        <v>200</v>
      </c>
      <c r="X201" s="1768">
        <v>12</v>
      </c>
      <c r="Y201" s="1754">
        <f t="shared" si="28"/>
        <v>0.06</v>
      </c>
      <c r="Z201" s="1768">
        <v>200</v>
      </c>
      <c r="AA201" s="1768">
        <v>48</v>
      </c>
      <c r="AB201" s="1754">
        <f t="shared" si="29"/>
        <v>0.24</v>
      </c>
      <c r="AC201" s="1754">
        <f t="shared" ref="AC201:AC263" si="31">+(L201+O201+R201+U201+X201+AA201)/(K201+N201+Q201+T201+W201+Z201)</f>
        <v>0.2</v>
      </c>
      <c r="AD201" s="1768">
        <v>200</v>
      </c>
      <c r="AE201" s="1768">
        <v>24</v>
      </c>
      <c r="AF201" s="1754">
        <f t="shared" si="30"/>
        <v>0.12</v>
      </c>
    </row>
    <row r="202" spans="1:32">
      <c r="A202" s="1766" t="s">
        <v>3203</v>
      </c>
      <c r="B202" s="1749">
        <v>6150</v>
      </c>
      <c r="C202" s="1749">
        <v>13</v>
      </c>
      <c r="D202" s="1767">
        <v>197</v>
      </c>
      <c r="E202" s="1768" t="s">
        <v>3637</v>
      </c>
      <c r="F202" s="1768" t="s">
        <v>575</v>
      </c>
      <c r="G202" s="1768" t="s">
        <v>2290</v>
      </c>
      <c r="H202" s="1768" t="s">
        <v>2289</v>
      </c>
      <c r="I202" s="1768">
        <v>11</v>
      </c>
      <c r="J202" s="1768">
        <v>200</v>
      </c>
      <c r="K202" s="1768">
        <v>200</v>
      </c>
      <c r="L202" s="1768">
        <v>139.5</v>
      </c>
      <c r="M202" s="1754">
        <f t="shared" si="24"/>
        <v>0.69750000000000001</v>
      </c>
      <c r="N202" s="1768">
        <v>200</v>
      </c>
      <c r="O202" s="1768">
        <v>135.96</v>
      </c>
      <c r="P202" s="1754">
        <f t="shared" si="25"/>
        <v>0.67980000000000007</v>
      </c>
      <c r="Q202" s="1768">
        <v>200</v>
      </c>
      <c r="R202" s="1768">
        <v>136.68</v>
      </c>
      <c r="S202" s="1754">
        <f t="shared" si="26"/>
        <v>0.68340000000000001</v>
      </c>
      <c r="T202" s="1768">
        <v>200</v>
      </c>
      <c r="U202" s="1768">
        <v>140.82</v>
      </c>
      <c r="V202" s="1754">
        <f t="shared" si="27"/>
        <v>0.70409999999999995</v>
      </c>
      <c r="W202" s="1768">
        <v>200</v>
      </c>
      <c r="X202" s="1768">
        <v>146.63999999999999</v>
      </c>
      <c r="Y202" s="1754">
        <f t="shared" si="28"/>
        <v>0.73319999999999996</v>
      </c>
      <c r="Z202" s="1768">
        <v>200</v>
      </c>
      <c r="AA202" s="1768">
        <v>147.72</v>
      </c>
      <c r="AB202" s="1754">
        <f t="shared" si="29"/>
        <v>0.73860000000000003</v>
      </c>
      <c r="AC202" s="1754">
        <f t="shared" si="31"/>
        <v>0.70610000000000006</v>
      </c>
      <c r="AD202" s="1768">
        <v>200</v>
      </c>
      <c r="AE202" s="1768">
        <v>162.36000000000001</v>
      </c>
      <c r="AF202" s="1754">
        <f t="shared" si="30"/>
        <v>0.81180000000000008</v>
      </c>
    </row>
    <row r="203" spans="1:32">
      <c r="A203" s="1766" t="s">
        <v>3204</v>
      </c>
      <c r="B203" s="1749">
        <v>6210</v>
      </c>
      <c r="C203" s="1749">
        <v>25</v>
      </c>
      <c r="D203" s="1767">
        <v>198</v>
      </c>
      <c r="E203" s="1768" t="s">
        <v>3638</v>
      </c>
      <c r="F203" s="1768" t="s">
        <v>1455</v>
      </c>
      <c r="G203" s="1768" t="s">
        <v>2290</v>
      </c>
      <c r="H203" s="1768" t="s">
        <v>2289</v>
      </c>
      <c r="I203" s="1768">
        <v>33</v>
      </c>
      <c r="J203" s="1768">
        <v>200</v>
      </c>
      <c r="K203" s="1768">
        <v>200</v>
      </c>
      <c r="L203" s="1768">
        <v>134.4</v>
      </c>
      <c r="M203" s="1754">
        <f t="shared" si="24"/>
        <v>0.67200000000000004</v>
      </c>
      <c r="N203" s="1768">
        <v>200</v>
      </c>
      <c r="O203" s="1768">
        <v>117.6</v>
      </c>
      <c r="P203" s="1754">
        <f t="shared" si="25"/>
        <v>0.58799999999999997</v>
      </c>
      <c r="Q203" s="1768">
        <v>200</v>
      </c>
      <c r="R203" s="1768">
        <v>129.6</v>
      </c>
      <c r="S203" s="1754">
        <f t="shared" si="26"/>
        <v>0.64800000000000002</v>
      </c>
      <c r="T203" s="1768">
        <v>200</v>
      </c>
      <c r="U203" s="1768">
        <v>116.4</v>
      </c>
      <c r="V203" s="1754">
        <f t="shared" si="27"/>
        <v>0.58200000000000007</v>
      </c>
      <c r="W203" s="1768">
        <v>200</v>
      </c>
      <c r="X203" s="1768">
        <v>128.4</v>
      </c>
      <c r="Y203" s="1754">
        <f t="shared" si="28"/>
        <v>0.64200000000000002</v>
      </c>
      <c r="Z203" s="1768">
        <v>200</v>
      </c>
      <c r="AA203" s="1768">
        <v>106.8</v>
      </c>
      <c r="AB203" s="1754">
        <f t="shared" si="29"/>
        <v>0.53400000000000003</v>
      </c>
      <c r="AC203" s="1754">
        <f t="shared" si="31"/>
        <v>0.61099999999999999</v>
      </c>
      <c r="AD203" s="1768">
        <v>200</v>
      </c>
      <c r="AE203" s="1768">
        <v>111.6</v>
      </c>
      <c r="AF203" s="1754">
        <f t="shared" si="30"/>
        <v>0.55799999999999994</v>
      </c>
    </row>
    <row r="204" spans="1:32">
      <c r="A204" s="1766" t="s">
        <v>3205</v>
      </c>
      <c r="B204" s="1749">
        <v>6210</v>
      </c>
      <c r="C204" s="1749">
        <v>28</v>
      </c>
      <c r="D204" s="1764">
        <v>199</v>
      </c>
      <c r="E204" s="1768" t="s">
        <v>3639</v>
      </c>
      <c r="F204" s="1768" t="s">
        <v>582</v>
      </c>
      <c r="G204" s="1768" t="s">
        <v>2290</v>
      </c>
      <c r="H204" s="1768" t="s">
        <v>1101</v>
      </c>
      <c r="I204" s="1768">
        <v>11</v>
      </c>
      <c r="J204" s="1768">
        <v>200</v>
      </c>
      <c r="K204" s="1768">
        <v>200</v>
      </c>
      <c r="L204" s="1768">
        <v>5.7</v>
      </c>
      <c r="M204" s="1754">
        <f t="shared" si="24"/>
        <v>2.8500000000000001E-2</v>
      </c>
      <c r="N204" s="1768">
        <v>200</v>
      </c>
      <c r="O204" s="1768">
        <v>6.3</v>
      </c>
      <c r="P204" s="1754">
        <f t="shared" si="25"/>
        <v>3.15E-2</v>
      </c>
      <c r="Q204" s="1768">
        <v>200</v>
      </c>
      <c r="R204" s="1768">
        <v>5.6</v>
      </c>
      <c r="S204" s="1754">
        <f t="shared" si="26"/>
        <v>2.7999999999999997E-2</v>
      </c>
      <c r="T204" s="1768">
        <v>200</v>
      </c>
      <c r="U204" s="1768">
        <v>6.7</v>
      </c>
      <c r="V204" s="1754">
        <f t="shared" si="27"/>
        <v>3.3500000000000002E-2</v>
      </c>
      <c r="W204" s="1768">
        <v>200</v>
      </c>
      <c r="X204" s="1768">
        <v>6.9</v>
      </c>
      <c r="Y204" s="1754">
        <f t="shared" si="28"/>
        <v>3.4500000000000003E-2</v>
      </c>
      <c r="Z204" s="1768">
        <v>200</v>
      </c>
      <c r="AA204" s="1768">
        <v>7.9</v>
      </c>
      <c r="AB204" s="1754">
        <f t="shared" si="29"/>
        <v>3.95E-2</v>
      </c>
      <c r="AC204" s="1754">
        <f t="shared" si="31"/>
        <v>3.2583333333333332E-2</v>
      </c>
      <c r="AD204" s="1768">
        <v>200</v>
      </c>
      <c r="AE204" s="1768">
        <v>8.4</v>
      </c>
      <c r="AF204" s="1754">
        <f t="shared" si="30"/>
        <v>4.2000000000000003E-2</v>
      </c>
    </row>
    <row r="205" spans="1:32">
      <c r="A205" s="1766" t="s">
        <v>3206</v>
      </c>
      <c r="B205" s="1749">
        <v>6220</v>
      </c>
      <c r="C205" s="1749">
        <v>37</v>
      </c>
      <c r="D205" s="1767">
        <v>200</v>
      </c>
      <c r="E205" s="1768" t="s">
        <v>3640</v>
      </c>
      <c r="F205" s="1768" t="s">
        <v>1612</v>
      </c>
      <c r="G205" s="1768" t="s">
        <v>2290</v>
      </c>
      <c r="H205" s="1768" t="s">
        <v>2289</v>
      </c>
      <c r="I205" s="1768">
        <v>11</v>
      </c>
      <c r="J205" s="1768">
        <v>200</v>
      </c>
      <c r="K205" s="1768">
        <v>200</v>
      </c>
      <c r="L205" s="1768">
        <v>124.8</v>
      </c>
      <c r="M205" s="1754">
        <f t="shared" si="24"/>
        <v>0.624</v>
      </c>
      <c r="N205" s="1768">
        <v>200</v>
      </c>
      <c r="O205" s="1768">
        <v>120.8</v>
      </c>
      <c r="P205" s="1754">
        <f t="shared" si="25"/>
        <v>0.60399999999999998</v>
      </c>
      <c r="Q205" s="1768">
        <v>200</v>
      </c>
      <c r="R205" s="1768">
        <v>114.4</v>
      </c>
      <c r="S205" s="1754">
        <f t="shared" si="26"/>
        <v>0.57200000000000006</v>
      </c>
      <c r="T205" s="1768">
        <v>200</v>
      </c>
      <c r="U205" s="1768">
        <v>122</v>
      </c>
      <c r="V205" s="1754">
        <f t="shared" si="27"/>
        <v>0.61</v>
      </c>
      <c r="W205" s="1768">
        <v>200</v>
      </c>
      <c r="X205" s="1768">
        <v>120.8</v>
      </c>
      <c r="Y205" s="1754">
        <f t="shared" si="28"/>
        <v>0.60399999999999998</v>
      </c>
      <c r="Z205" s="1768">
        <v>200</v>
      </c>
      <c r="AA205" s="1768">
        <v>124</v>
      </c>
      <c r="AB205" s="1754">
        <f t="shared" si="29"/>
        <v>0.62</v>
      </c>
      <c r="AC205" s="1754">
        <f t="shared" si="31"/>
        <v>0.60566666666666658</v>
      </c>
      <c r="AD205" s="1768">
        <v>200</v>
      </c>
      <c r="AE205" s="1768">
        <v>118.8</v>
      </c>
      <c r="AF205" s="1754">
        <f t="shared" si="30"/>
        <v>0.59399999999999997</v>
      </c>
    </row>
    <row r="206" spans="1:32">
      <c r="A206" s="1766" t="s">
        <v>3207</v>
      </c>
      <c r="B206" s="1749">
        <v>6220</v>
      </c>
      <c r="C206" s="1749">
        <v>129</v>
      </c>
      <c r="D206" s="1767">
        <v>201</v>
      </c>
      <c r="E206" s="1768" t="s">
        <v>3641</v>
      </c>
      <c r="F206" s="1768" t="s">
        <v>841</v>
      </c>
      <c r="G206" s="1768" t="s">
        <v>2290</v>
      </c>
      <c r="H206" s="1768" t="s">
        <v>2289</v>
      </c>
      <c r="I206" s="1768">
        <v>33</v>
      </c>
      <c r="J206" s="1768">
        <v>200</v>
      </c>
      <c r="K206" s="1768">
        <v>200</v>
      </c>
      <c r="L206" s="1768">
        <v>33</v>
      </c>
      <c r="M206" s="1754">
        <f t="shared" si="24"/>
        <v>0.16500000000000001</v>
      </c>
      <c r="N206" s="1768">
        <v>200</v>
      </c>
      <c r="O206" s="1768">
        <v>51</v>
      </c>
      <c r="P206" s="1754">
        <f t="shared" si="25"/>
        <v>0.255</v>
      </c>
      <c r="Q206" s="1768">
        <v>200</v>
      </c>
      <c r="R206" s="1768">
        <v>321</v>
      </c>
      <c r="S206" s="1754">
        <f t="shared" si="26"/>
        <v>1.605</v>
      </c>
      <c r="T206" s="1768">
        <v>200</v>
      </c>
      <c r="U206" s="1768">
        <v>468</v>
      </c>
      <c r="V206" s="1754">
        <f t="shared" si="27"/>
        <v>2.34</v>
      </c>
      <c r="W206" s="1768">
        <v>200</v>
      </c>
      <c r="X206" s="1768">
        <v>261</v>
      </c>
      <c r="Y206" s="1754">
        <f t="shared" si="28"/>
        <v>1.3049999999999999</v>
      </c>
      <c r="Z206" s="1768">
        <v>200</v>
      </c>
      <c r="AA206" s="1768">
        <v>348</v>
      </c>
      <c r="AB206" s="1754">
        <f t="shared" si="29"/>
        <v>1.74</v>
      </c>
      <c r="AC206" s="1754">
        <f t="shared" si="31"/>
        <v>1.2350000000000001</v>
      </c>
      <c r="AD206" s="1768">
        <v>200</v>
      </c>
      <c r="AE206" s="1768">
        <v>114</v>
      </c>
      <c r="AF206" s="1754">
        <f t="shared" si="30"/>
        <v>0.56999999999999995</v>
      </c>
    </row>
    <row r="207" spans="1:32">
      <c r="A207" s="1766" t="s">
        <v>3208</v>
      </c>
      <c r="B207" s="1749">
        <v>6220</v>
      </c>
      <c r="C207" s="1749">
        <v>160</v>
      </c>
      <c r="D207" s="1764">
        <v>202</v>
      </c>
      <c r="E207" s="1768" t="s">
        <v>3642</v>
      </c>
      <c r="F207" s="1768" t="s">
        <v>1834</v>
      </c>
      <c r="G207" s="1768" t="s">
        <v>2290</v>
      </c>
      <c r="H207" s="1768" t="s">
        <v>1101</v>
      </c>
      <c r="I207" s="1768">
        <v>11</v>
      </c>
      <c r="J207" s="1768">
        <v>204</v>
      </c>
      <c r="K207" s="1768">
        <v>204</v>
      </c>
      <c r="L207" s="1768">
        <v>20.399999999999999</v>
      </c>
      <c r="M207" s="1754">
        <f t="shared" si="24"/>
        <v>9.9999999999999992E-2</v>
      </c>
      <c r="N207" s="1768">
        <v>204</v>
      </c>
      <c r="O207" s="1768">
        <v>26.4</v>
      </c>
      <c r="P207" s="1754">
        <f t="shared" si="25"/>
        <v>0.12941176470588234</v>
      </c>
      <c r="Q207" s="1768">
        <v>204</v>
      </c>
      <c r="R207" s="1768">
        <v>25.8</v>
      </c>
      <c r="S207" s="1754">
        <f t="shared" si="26"/>
        <v>0.12647058823529411</v>
      </c>
      <c r="T207" s="1768">
        <v>204</v>
      </c>
      <c r="U207" s="1768">
        <v>24.6</v>
      </c>
      <c r="V207" s="1754">
        <f t="shared" si="27"/>
        <v>0.12058823529411765</v>
      </c>
      <c r="W207" s="1768">
        <v>204</v>
      </c>
      <c r="X207" s="1768">
        <v>21.6</v>
      </c>
      <c r="Y207" s="1754">
        <f t="shared" si="28"/>
        <v>0.10588235294117648</v>
      </c>
      <c r="Z207" s="1768">
        <v>204</v>
      </c>
      <c r="AA207" s="1768">
        <v>26.4</v>
      </c>
      <c r="AB207" s="1754">
        <f t="shared" si="29"/>
        <v>0.12941176470588234</v>
      </c>
      <c r="AC207" s="1754">
        <f t="shared" si="31"/>
        <v>0.11862745098039215</v>
      </c>
      <c r="AD207" s="1768">
        <v>204</v>
      </c>
      <c r="AE207" s="1768">
        <v>25.8</v>
      </c>
      <c r="AF207" s="1754">
        <f t="shared" si="30"/>
        <v>0.12647058823529411</v>
      </c>
    </row>
    <row r="208" spans="1:32">
      <c r="A208" s="1766" t="s">
        <v>3209</v>
      </c>
      <c r="B208" s="1749">
        <v>1250</v>
      </c>
      <c r="C208" s="1749">
        <v>5</v>
      </c>
      <c r="D208" s="1767">
        <v>203</v>
      </c>
      <c r="E208" s="1768" t="s">
        <v>3643</v>
      </c>
      <c r="F208" s="1768" t="s">
        <v>1553</v>
      </c>
      <c r="G208" s="1768" t="s">
        <v>2290</v>
      </c>
      <c r="H208" s="1768" t="s">
        <v>2374</v>
      </c>
      <c r="I208" s="1768">
        <v>33</v>
      </c>
      <c r="J208" s="1768">
        <v>205</v>
      </c>
      <c r="K208" s="1768">
        <v>205</v>
      </c>
      <c r="L208" s="1768">
        <v>180</v>
      </c>
      <c r="M208" s="1754">
        <f t="shared" si="24"/>
        <v>0.87804878048780488</v>
      </c>
      <c r="N208" s="1768">
        <v>205</v>
      </c>
      <c r="O208" s="1768">
        <v>157.5</v>
      </c>
      <c r="P208" s="1754">
        <f t="shared" si="25"/>
        <v>0.76829268292682928</v>
      </c>
      <c r="Q208" s="1768">
        <v>205</v>
      </c>
      <c r="R208" s="1768">
        <v>150</v>
      </c>
      <c r="S208" s="1754">
        <f t="shared" si="26"/>
        <v>0.73170731707317072</v>
      </c>
      <c r="T208" s="1768">
        <v>205</v>
      </c>
      <c r="U208" s="1768">
        <v>162</v>
      </c>
      <c r="V208" s="1754">
        <f t="shared" si="27"/>
        <v>0.79024390243902443</v>
      </c>
      <c r="W208" s="1768">
        <v>205</v>
      </c>
      <c r="X208" s="1768">
        <v>142.5</v>
      </c>
      <c r="Y208" s="1754">
        <f t="shared" si="28"/>
        <v>0.69512195121951215</v>
      </c>
      <c r="Z208" s="1768">
        <v>205</v>
      </c>
      <c r="AA208" s="1768">
        <v>174</v>
      </c>
      <c r="AB208" s="1754">
        <f t="shared" si="29"/>
        <v>0.84878048780487803</v>
      </c>
      <c r="AC208" s="1754">
        <f t="shared" si="31"/>
        <v>0.78536585365853662</v>
      </c>
      <c r="AD208" s="1768">
        <v>205</v>
      </c>
      <c r="AE208" s="1768">
        <v>216</v>
      </c>
      <c r="AF208" s="1754">
        <f t="shared" si="30"/>
        <v>1.0536585365853659</v>
      </c>
    </row>
    <row r="209" spans="1:32">
      <c r="A209" s="1766" t="s">
        <v>3210</v>
      </c>
      <c r="B209" s="1749">
        <v>6220</v>
      </c>
      <c r="C209" s="1749">
        <v>65</v>
      </c>
      <c r="D209" s="1767">
        <v>204</v>
      </c>
      <c r="E209" s="1768" t="s">
        <v>3644</v>
      </c>
      <c r="F209" s="1768" t="s">
        <v>773</v>
      </c>
      <c r="G209" s="1768" t="s">
        <v>2292</v>
      </c>
      <c r="H209" s="1768" t="s">
        <v>2289</v>
      </c>
      <c r="I209" s="1768">
        <v>11</v>
      </c>
      <c r="J209" s="1768">
        <v>209</v>
      </c>
      <c r="K209" s="1768">
        <v>209</v>
      </c>
      <c r="L209" s="1768">
        <v>2.4</v>
      </c>
      <c r="M209" s="1754">
        <f t="shared" si="24"/>
        <v>1.1483253588516746E-2</v>
      </c>
      <c r="N209" s="1768">
        <v>209</v>
      </c>
      <c r="O209" s="1768">
        <v>9.6</v>
      </c>
      <c r="P209" s="1754">
        <f t="shared" si="25"/>
        <v>4.5933014354066985E-2</v>
      </c>
      <c r="Q209" s="1768">
        <v>209</v>
      </c>
      <c r="R209" s="1768">
        <v>0</v>
      </c>
      <c r="S209" s="1754"/>
      <c r="T209" s="1768">
        <v>209</v>
      </c>
      <c r="U209" s="1768">
        <v>0</v>
      </c>
      <c r="V209" s="1754"/>
      <c r="W209" s="1768">
        <v>209</v>
      </c>
      <c r="X209" s="1768">
        <v>0</v>
      </c>
      <c r="Y209" s="1754"/>
      <c r="Z209" s="1768">
        <v>209</v>
      </c>
      <c r="AA209" s="1768">
        <v>0</v>
      </c>
      <c r="AB209" s="1754"/>
      <c r="AC209" s="1754">
        <f t="shared" si="31"/>
        <v>9.5693779904306216E-3</v>
      </c>
      <c r="AD209" s="1768">
        <v>209</v>
      </c>
      <c r="AE209" s="1768">
        <v>0</v>
      </c>
      <c r="AF209" s="1754"/>
    </row>
    <row r="210" spans="1:32">
      <c r="A210" s="1766" t="s">
        <v>3212</v>
      </c>
      <c r="B210" s="1749">
        <v>1230</v>
      </c>
      <c r="C210" s="1749">
        <v>37</v>
      </c>
      <c r="D210" s="1764">
        <v>205</v>
      </c>
      <c r="E210" s="1768" t="s">
        <v>3645</v>
      </c>
      <c r="F210" s="1768" t="s">
        <v>756</v>
      </c>
      <c r="G210" s="1768" t="s">
        <v>2290</v>
      </c>
      <c r="H210" s="1768" t="s">
        <v>2289</v>
      </c>
      <c r="I210" s="1768">
        <v>33</v>
      </c>
      <c r="J210" s="1768">
        <v>210</v>
      </c>
      <c r="K210" s="1768">
        <v>210</v>
      </c>
      <c r="L210" s="1768">
        <v>213.6</v>
      </c>
      <c r="M210" s="1754">
        <f t="shared" si="24"/>
        <v>1.0171428571428571</v>
      </c>
      <c r="N210" s="1768">
        <v>210</v>
      </c>
      <c r="O210" s="1768">
        <v>176.4</v>
      </c>
      <c r="P210" s="1754">
        <f t="shared" si="25"/>
        <v>0.84000000000000008</v>
      </c>
      <c r="Q210" s="1768">
        <v>210</v>
      </c>
      <c r="R210" s="1768">
        <v>166.8</v>
      </c>
      <c r="S210" s="1754">
        <f t="shared" si="26"/>
        <v>0.79428571428571437</v>
      </c>
      <c r="T210" s="1768">
        <v>210</v>
      </c>
      <c r="U210" s="1768">
        <v>168</v>
      </c>
      <c r="V210" s="1754">
        <f t="shared" si="27"/>
        <v>0.8</v>
      </c>
      <c r="W210" s="1768">
        <v>210</v>
      </c>
      <c r="X210" s="1768">
        <v>162</v>
      </c>
      <c r="Y210" s="1754">
        <f t="shared" si="28"/>
        <v>0.77142857142857146</v>
      </c>
      <c r="Z210" s="1768">
        <v>210</v>
      </c>
      <c r="AA210" s="1768">
        <v>162</v>
      </c>
      <c r="AB210" s="1754">
        <f t="shared" si="29"/>
        <v>0.77142857142857146</v>
      </c>
      <c r="AC210" s="1754">
        <f t="shared" si="31"/>
        <v>0.83238095238095233</v>
      </c>
      <c r="AD210" s="1768">
        <v>210</v>
      </c>
      <c r="AE210" s="1768">
        <v>183.6</v>
      </c>
      <c r="AF210" s="1754">
        <f t="shared" si="30"/>
        <v>0.87428571428571422</v>
      </c>
    </row>
    <row r="211" spans="1:32">
      <c r="A211" s="1766" t="s">
        <v>3213</v>
      </c>
      <c r="B211" s="1749">
        <v>6150</v>
      </c>
      <c r="C211" s="1749">
        <v>5</v>
      </c>
      <c r="D211" s="1767">
        <v>206</v>
      </c>
      <c r="E211" s="1768" t="s">
        <v>3646</v>
      </c>
      <c r="F211" s="1768" t="s">
        <v>1279</v>
      </c>
      <c r="G211" s="1768" t="s">
        <v>2290</v>
      </c>
      <c r="H211" s="1768" t="s">
        <v>2289</v>
      </c>
      <c r="I211" s="1768">
        <v>33</v>
      </c>
      <c r="J211" s="1768">
        <v>210</v>
      </c>
      <c r="K211" s="1768">
        <v>210</v>
      </c>
      <c r="L211" s="1768">
        <v>175.5</v>
      </c>
      <c r="M211" s="1754">
        <f t="shared" si="24"/>
        <v>0.83571428571428574</v>
      </c>
      <c r="N211" s="1768">
        <v>210</v>
      </c>
      <c r="O211" s="1768">
        <v>175.59</v>
      </c>
      <c r="P211" s="1754">
        <f t="shared" si="25"/>
        <v>0.83614285714285719</v>
      </c>
      <c r="Q211" s="1768">
        <v>210</v>
      </c>
      <c r="R211" s="1768">
        <v>175.68</v>
      </c>
      <c r="S211" s="1754">
        <f t="shared" si="26"/>
        <v>0.83657142857142863</v>
      </c>
      <c r="T211" s="1768">
        <v>210</v>
      </c>
      <c r="U211" s="1768">
        <v>181.59</v>
      </c>
      <c r="V211" s="1754">
        <f t="shared" si="27"/>
        <v>0.86471428571428577</v>
      </c>
      <c r="W211" s="1768">
        <v>210</v>
      </c>
      <c r="X211" s="1768">
        <v>173.34</v>
      </c>
      <c r="Y211" s="1754">
        <f t="shared" si="28"/>
        <v>0.8254285714285714</v>
      </c>
      <c r="Z211" s="1768">
        <v>210</v>
      </c>
      <c r="AA211" s="1768">
        <v>172.98</v>
      </c>
      <c r="AB211" s="1754">
        <f t="shared" si="29"/>
        <v>0.82371428571428562</v>
      </c>
      <c r="AC211" s="1754">
        <f t="shared" si="31"/>
        <v>0.83704761904761915</v>
      </c>
      <c r="AD211" s="1768">
        <v>210</v>
      </c>
      <c r="AE211" s="1768">
        <v>174.57</v>
      </c>
      <c r="AF211" s="1754">
        <f t="shared" si="30"/>
        <v>0.83128571428571429</v>
      </c>
    </row>
    <row r="212" spans="1:32">
      <c r="A212" s="1766" t="s">
        <v>3214</v>
      </c>
      <c r="B212" s="1749">
        <v>1260</v>
      </c>
      <c r="C212" s="1749">
        <v>9</v>
      </c>
      <c r="D212" s="1767">
        <v>207</v>
      </c>
      <c r="E212" s="1768" t="s">
        <v>3647</v>
      </c>
      <c r="F212" s="1768" t="s">
        <v>1137</v>
      </c>
      <c r="G212" s="1768" t="s">
        <v>2290</v>
      </c>
      <c r="H212" s="1768" t="s">
        <v>2289</v>
      </c>
      <c r="I212" s="1768">
        <v>11</v>
      </c>
      <c r="J212" s="1768">
        <v>211</v>
      </c>
      <c r="K212" s="1768">
        <v>211</v>
      </c>
      <c r="L212" s="1768">
        <v>130.19999999999999</v>
      </c>
      <c r="M212" s="1754">
        <f t="shared" si="24"/>
        <v>0.61706161137440751</v>
      </c>
      <c r="N212" s="1768">
        <v>211</v>
      </c>
      <c r="O212" s="1768">
        <v>125.4</v>
      </c>
      <c r="P212" s="1754">
        <f t="shared" si="25"/>
        <v>0.59431279620853084</v>
      </c>
      <c r="Q212" s="1768">
        <v>211</v>
      </c>
      <c r="R212" s="1768">
        <v>109.2</v>
      </c>
      <c r="S212" s="1754">
        <f t="shared" si="26"/>
        <v>0.5175355450236967</v>
      </c>
      <c r="T212" s="1768">
        <v>211</v>
      </c>
      <c r="U212" s="1768">
        <v>117</v>
      </c>
      <c r="V212" s="1754">
        <f t="shared" si="27"/>
        <v>0.5545023696682464</v>
      </c>
      <c r="W212" s="1768">
        <v>211</v>
      </c>
      <c r="X212" s="1768">
        <v>111</v>
      </c>
      <c r="Y212" s="1754">
        <f t="shared" si="28"/>
        <v>0.52606635071090047</v>
      </c>
      <c r="Z212" s="1768">
        <v>211</v>
      </c>
      <c r="AA212" s="1768">
        <v>126</v>
      </c>
      <c r="AB212" s="1754">
        <f t="shared" si="29"/>
        <v>0.59715639810426535</v>
      </c>
      <c r="AC212" s="1754">
        <f t="shared" si="31"/>
        <v>0.56777251184834121</v>
      </c>
      <c r="AD212" s="1768">
        <v>211</v>
      </c>
      <c r="AE212" s="1768">
        <v>168</v>
      </c>
      <c r="AF212" s="1754">
        <f t="shared" si="30"/>
        <v>0.79620853080568721</v>
      </c>
    </row>
    <row r="213" spans="1:32">
      <c r="A213" s="1766" t="s">
        <v>3215</v>
      </c>
      <c r="B213" s="1749">
        <v>6220</v>
      </c>
      <c r="C213" s="1749">
        <v>105</v>
      </c>
      <c r="D213" s="1764">
        <v>208</v>
      </c>
      <c r="E213" s="1768" t="s">
        <v>3648</v>
      </c>
      <c r="F213" s="1768" t="s">
        <v>1484</v>
      </c>
      <c r="G213" s="1768" t="s">
        <v>2290</v>
      </c>
      <c r="H213" s="1768" t="s">
        <v>2289</v>
      </c>
      <c r="I213" s="1768">
        <v>11</v>
      </c>
      <c r="J213" s="1768">
        <v>218</v>
      </c>
      <c r="K213" s="1768">
        <v>218</v>
      </c>
      <c r="L213" s="1768">
        <v>98.61</v>
      </c>
      <c r="M213" s="1754">
        <f t="shared" si="24"/>
        <v>0.45233944954128441</v>
      </c>
      <c r="N213" s="1768">
        <v>218</v>
      </c>
      <c r="O213" s="1768">
        <v>98.4</v>
      </c>
      <c r="P213" s="1754">
        <f t="shared" si="25"/>
        <v>0.45137614678899085</v>
      </c>
      <c r="Q213" s="1768">
        <v>218</v>
      </c>
      <c r="R213" s="1768">
        <v>164.4</v>
      </c>
      <c r="S213" s="1754">
        <f t="shared" si="26"/>
        <v>0.75412844036697246</v>
      </c>
      <c r="T213" s="1768">
        <v>218</v>
      </c>
      <c r="U213" s="1768">
        <v>116.7</v>
      </c>
      <c r="V213" s="1754">
        <f t="shared" si="27"/>
        <v>0.53532110091743124</v>
      </c>
      <c r="W213" s="1768">
        <v>218</v>
      </c>
      <c r="X213" s="1768">
        <v>98.7</v>
      </c>
      <c r="Y213" s="1754">
        <f t="shared" si="28"/>
        <v>0.45275229357798169</v>
      </c>
      <c r="Z213" s="1768">
        <v>218</v>
      </c>
      <c r="AA213" s="1768">
        <v>117.3</v>
      </c>
      <c r="AB213" s="1754">
        <f t="shared" si="29"/>
        <v>0.5380733944954128</v>
      </c>
      <c r="AC213" s="1754">
        <f t="shared" si="31"/>
        <v>0.53066513761467882</v>
      </c>
      <c r="AD213" s="1768">
        <v>218</v>
      </c>
      <c r="AE213" s="1768">
        <v>152.1</v>
      </c>
      <c r="AF213" s="1754">
        <f t="shared" si="30"/>
        <v>0.69770642201834865</v>
      </c>
    </row>
    <row r="214" spans="1:32">
      <c r="A214" s="1766" t="s">
        <v>3216</v>
      </c>
      <c r="B214" s="1749">
        <v>6220</v>
      </c>
      <c r="C214" s="1749">
        <v>99</v>
      </c>
      <c r="D214" s="1767">
        <v>209</v>
      </c>
      <c r="E214" s="1768" t="s">
        <v>3649</v>
      </c>
      <c r="F214" s="1768" t="s">
        <v>1831</v>
      </c>
      <c r="G214" s="1768" t="s">
        <v>608</v>
      </c>
      <c r="H214" s="1768" t="s">
        <v>2289</v>
      </c>
      <c r="I214" s="1768">
        <v>11</v>
      </c>
      <c r="J214" s="1768">
        <v>219</v>
      </c>
      <c r="K214" s="1768">
        <v>219</v>
      </c>
      <c r="L214" s="1768">
        <v>0</v>
      </c>
      <c r="M214" s="1754"/>
      <c r="N214" s="1768">
        <v>219</v>
      </c>
      <c r="O214" s="1768">
        <v>0</v>
      </c>
      <c r="P214" s="1754"/>
      <c r="Q214" s="1768">
        <v>219</v>
      </c>
      <c r="R214" s="1768">
        <v>0</v>
      </c>
      <c r="S214" s="1754"/>
      <c r="T214" s="1768">
        <v>219</v>
      </c>
      <c r="U214" s="1768">
        <v>0</v>
      </c>
      <c r="V214" s="1754"/>
      <c r="W214" s="1768">
        <v>219</v>
      </c>
      <c r="X214" s="1768">
        <v>0</v>
      </c>
      <c r="Y214" s="1754"/>
      <c r="Z214" s="1768">
        <v>219</v>
      </c>
      <c r="AA214" s="1768">
        <v>0</v>
      </c>
      <c r="AB214" s="1754"/>
      <c r="AC214" s="1754">
        <f t="shared" si="31"/>
        <v>0</v>
      </c>
      <c r="AD214" s="1768">
        <v>219</v>
      </c>
      <c r="AE214" s="1768">
        <v>0</v>
      </c>
      <c r="AF214" s="1754"/>
    </row>
    <row r="215" spans="1:32">
      <c r="A215" s="1766" t="s">
        <v>3217</v>
      </c>
      <c r="B215" s="1749">
        <v>6110</v>
      </c>
      <c r="C215" s="1749">
        <v>48</v>
      </c>
      <c r="D215" s="1767">
        <v>210</v>
      </c>
      <c r="E215" s="1768" t="s">
        <v>3650</v>
      </c>
      <c r="F215" s="1768" t="s">
        <v>847</v>
      </c>
      <c r="G215" s="1768" t="s">
        <v>2290</v>
      </c>
      <c r="H215" s="1768" t="s">
        <v>2289</v>
      </c>
      <c r="I215" s="1768">
        <v>33</v>
      </c>
      <c r="J215" s="1768">
        <v>222</v>
      </c>
      <c r="K215" s="1768">
        <v>222</v>
      </c>
      <c r="L215" s="1768">
        <v>26.4</v>
      </c>
      <c r="M215" s="1754">
        <f t="shared" si="24"/>
        <v>0.11891891891891891</v>
      </c>
      <c r="N215" s="1768">
        <v>222</v>
      </c>
      <c r="O215" s="1768">
        <v>25.2</v>
      </c>
      <c r="P215" s="1754">
        <f t="shared" si="25"/>
        <v>0.11351351351351351</v>
      </c>
      <c r="Q215" s="1768">
        <v>222</v>
      </c>
      <c r="R215" s="1768">
        <v>28.8</v>
      </c>
      <c r="S215" s="1754">
        <f t="shared" si="26"/>
        <v>0.12972972972972974</v>
      </c>
      <c r="T215" s="1768">
        <v>222</v>
      </c>
      <c r="U215" s="1768">
        <v>26.4</v>
      </c>
      <c r="V215" s="1754">
        <f t="shared" si="27"/>
        <v>0.11891891891891891</v>
      </c>
      <c r="W215" s="1768">
        <v>222</v>
      </c>
      <c r="X215" s="1768">
        <v>26.4</v>
      </c>
      <c r="Y215" s="1754">
        <f t="shared" si="28"/>
        <v>0.11891891891891891</v>
      </c>
      <c r="Z215" s="1768">
        <v>222</v>
      </c>
      <c r="AA215" s="1768">
        <v>32.4</v>
      </c>
      <c r="AB215" s="1754">
        <f t="shared" si="29"/>
        <v>0.14594594594594593</v>
      </c>
      <c r="AC215" s="1754">
        <f t="shared" si="31"/>
        <v>0.12432432432432432</v>
      </c>
      <c r="AD215" s="1768">
        <v>222</v>
      </c>
      <c r="AE215" s="1768">
        <v>34.799999999999997</v>
      </c>
      <c r="AF215" s="1754">
        <f t="shared" si="30"/>
        <v>0.15675675675675674</v>
      </c>
    </row>
    <row r="216" spans="1:32">
      <c r="A216" s="1766" t="s">
        <v>3218</v>
      </c>
      <c r="B216" s="1749">
        <v>6110</v>
      </c>
      <c r="C216" s="1749">
        <v>80</v>
      </c>
      <c r="D216" s="1764">
        <v>211</v>
      </c>
      <c r="E216" s="1768" t="s">
        <v>3651</v>
      </c>
      <c r="F216" s="1768" t="s">
        <v>3219</v>
      </c>
      <c r="G216" s="1768" t="s">
        <v>2290</v>
      </c>
      <c r="H216" s="1768" t="s">
        <v>2289</v>
      </c>
      <c r="I216" s="1768">
        <v>11</v>
      </c>
      <c r="J216" s="1768">
        <v>222</v>
      </c>
      <c r="K216" s="1768">
        <v>222</v>
      </c>
      <c r="L216" s="1768">
        <v>6</v>
      </c>
      <c r="M216" s="1754">
        <f t="shared" si="24"/>
        <v>2.7027027027027029E-2</v>
      </c>
      <c r="N216" s="1768">
        <v>222</v>
      </c>
      <c r="O216" s="1768">
        <v>12.24</v>
      </c>
      <c r="P216" s="1754">
        <f t="shared" si="25"/>
        <v>5.5135135135135134E-2</v>
      </c>
      <c r="Q216" s="1768">
        <v>222</v>
      </c>
      <c r="R216" s="1768">
        <v>8.2799999999999994</v>
      </c>
      <c r="S216" s="1754">
        <f t="shared" si="26"/>
        <v>3.7297297297297291E-2</v>
      </c>
      <c r="T216" s="1768">
        <v>222</v>
      </c>
      <c r="U216" s="1768">
        <v>10.08</v>
      </c>
      <c r="V216" s="1754">
        <f t="shared" si="27"/>
        <v>4.5405405405405407E-2</v>
      </c>
      <c r="W216" s="1768">
        <v>222</v>
      </c>
      <c r="X216" s="1768">
        <v>6</v>
      </c>
      <c r="Y216" s="1754">
        <f t="shared" si="28"/>
        <v>2.7027027027027029E-2</v>
      </c>
      <c r="Z216" s="1768">
        <v>222</v>
      </c>
      <c r="AA216" s="1768">
        <v>159.96</v>
      </c>
      <c r="AB216" s="1754">
        <f t="shared" si="29"/>
        <v>0.72054054054054062</v>
      </c>
      <c r="AC216" s="1754">
        <f t="shared" si="31"/>
        <v>0.15207207207207207</v>
      </c>
      <c r="AD216" s="1768">
        <v>222</v>
      </c>
      <c r="AE216" s="1768">
        <v>160.32</v>
      </c>
      <c r="AF216" s="1754">
        <f t="shared" si="30"/>
        <v>0.72216216216216211</v>
      </c>
    </row>
    <row r="217" spans="1:32">
      <c r="A217" s="1766" t="s">
        <v>3220</v>
      </c>
      <c r="B217" s="1749">
        <v>6130</v>
      </c>
      <c r="C217" s="1749">
        <v>20</v>
      </c>
      <c r="D217" s="1767">
        <v>212</v>
      </c>
      <c r="E217" s="1768" t="s">
        <v>3652</v>
      </c>
      <c r="F217" s="1768" t="s">
        <v>2390</v>
      </c>
      <c r="G217" s="1768" t="s">
        <v>2290</v>
      </c>
      <c r="H217" s="1768" t="s">
        <v>1562</v>
      </c>
      <c r="I217" s="1768">
        <v>11</v>
      </c>
      <c r="J217" s="1768">
        <v>222</v>
      </c>
      <c r="K217" s="1768">
        <v>222</v>
      </c>
      <c r="L217" s="1768">
        <v>24.6</v>
      </c>
      <c r="M217" s="1754">
        <f t="shared" si="24"/>
        <v>0.11081081081081082</v>
      </c>
      <c r="N217" s="1768">
        <v>222</v>
      </c>
      <c r="O217" s="1768">
        <v>23.4</v>
      </c>
      <c r="P217" s="1754">
        <f t="shared" si="25"/>
        <v>0.1054054054054054</v>
      </c>
      <c r="Q217" s="1768">
        <v>222</v>
      </c>
      <c r="R217" s="1768">
        <v>24</v>
      </c>
      <c r="S217" s="1754">
        <f t="shared" si="26"/>
        <v>0.10810810810810811</v>
      </c>
      <c r="T217" s="1768">
        <v>222</v>
      </c>
      <c r="U217" s="1768">
        <v>26.4</v>
      </c>
      <c r="V217" s="1754">
        <f t="shared" si="27"/>
        <v>0.11891891891891891</v>
      </c>
      <c r="W217" s="1768">
        <v>222</v>
      </c>
      <c r="X217" s="1768">
        <v>22.8</v>
      </c>
      <c r="Y217" s="1754">
        <f t="shared" si="28"/>
        <v>0.10270270270270271</v>
      </c>
      <c r="Z217" s="1768">
        <v>222</v>
      </c>
      <c r="AA217" s="1768">
        <v>25.8</v>
      </c>
      <c r="AB217" s="1754">
        <f t="shared" si="29"/>
        <v>0.11621621621621622</v>
      </c>
      <c r="AC217" s="1754">
        <f t="shared" si="31"/>
        <v>0.11036036036036036</v>
      </c>
      <c r="AD217" s="1768">
        <v>222</v>
      </c>
      <c r="AE217" s="1768">
        <v>25.8</v>
      </c>
      <c r="AF217" s="1754">
        <f t="shared" si="30"/>
        <v>0.11621621621621622</v>
      </c>
    </row>
    <row r="218" spans="1:32">
      <c r="A218" s="1766" t="s">
        <v>3221</v>
      </c>
      <c r="B218" s="1749">
        <v>6210</v>
      </c>
      <c r="C218" s="1749">
        <v>38</v>
      </c>
      <c r="D218" s="1767">
        <v>213</v>
      </c>
      <c r="E218" s="1768" t="s">
        <v>3653</v>
      </c>
      <c r="F218" s="1768" t="s">
        <v>1869</v>
      </c>
      <c r="G218" s="1768" t="s">
        <v>2290</v>
      </c>
      <c r="H218" s="1768" t="s">
        <v>1562</v>
      </c>
      <c r="I218" s="1768">
        <v>11</v>
      </c>
      <c r="J218" s="1768">
        <v>222</v>
      </c>
      <c r="K218" s="1768">
        <v>222</v>
      </c>
      <c r="L218" s="1768">
        <v>164.4</v>
      </c>
      <c r="M218" s="1754">
        <f t="shared" si="24"/>
        <v>0.74054054054054053</v>
      </c>
      <c r="N218" s="1768">
        <v>222</v>
      </c>
      <c r="O218" s="1768">
        <v>159</v>
      </c>
      <c r="P218" s="1754">
        <f t="shared" si="25"/>
        <v>0.71621621621621623</v>
      </c>
      <c r="Q218" s="1768">
        <v>222</v>
      </c>
      <c r="R218" s="1768">
        <v>172.2</v>
      </c>
      <c r="S218" s="1754">
        <f t="shared" si="26"/>
        <v>0.77567567567567564</v>
      </c>
      <c r="T218" s="1768">
        <v>222</v>
      </c>
      <c r="U218" s="1768">
        <v>172.2</v>
      </c>
      <c r="V218" s="1754">
        <f t="shared" si="27"/>
        <v>0.77567567567567564</v>
      </c>
      <c r="W218" s="1768">
        <v>222</v>
      </c>
      <c r="X218" s="1768">
        <v>172.8</v>
      </c>
      <c r="Y218" s="1754">
        <f t="shared" si="28"/>
        <v>0.77837837837837842</v>
      </c>
      <c r="Z218" s="1768">
        <v>222</v>
      </c>
      <c r="AA218" s="1768">
        <v>178.2</v>
      </c>
      <c r="AB218" s="1754">
        <f t="shared" si="29"/>
        <v>0.80270270270270261</v>
      </c>
      <c r="AC218" s="1754">
        <f t="shared" si="31"/>
        <v>0.76486486486486482</v>
      </c>
      <c r="AD218" s="1768">
        <v>222</v>
      </c>
      <c r="AE218" s="1768">
        <v>175.2</v>
      </c>
      <c r="AF218" s="1754">
        <f t="shared" si="30"/>
        <v>0.78918918918918912</v>
      </c>
    </row>
    <row r="219" spans="1:32">
      <c r="A219" s="1766" t="s">
        <v>3222</v>
      </c>
      <c r="B219" s="1749">
        <v>4210</v>
      </c>
      <c r="C219" s="1749">
        <v>10</v>
      </c>
      <c r="D219" s="1764">
        <v>214</v>
      </c>
      <c r="E219" s="1768" t="s">
        <v>3654</v>
      </c>
      <c r="F219" s="1768" t="s">
        <v>2389</v>
      </c>
      <c r="G219" s="1768" t="s">
        <v>2290</v>
      </c>
      <c r="H219" s="1768" t="s">
        <v>2289</v>
      </c>
      <c r="I219" s="1768">
        <v>11</v>
      </c>
      <c r="J219" s="1768">
        <v>223</v>
      </c>
      <c r="K219" s="1768">
        <v>223</v>
      </c>
      <c r="L219" s="1768">
        <v>135</v>
      </c>
      <c r="M219" s="1754">
        <f t="shared" si="24"/>
        <v>0.60538116591928248</v>
      </c>
      <c r="N219" s="1768">
        <v>223</v>
      </c>
      <c r="O219" s="1768">
        <v>141</v>
      </c>
      <c r="P219" s="1754">
        <f t="shared" si="25"/>
        <v>0.63228699551569512</v>
      </c>
      <c r="Q219" s="1768">
        <v>223</v>
      </c>
      <c r="R219" s="1768">
        <v>138</v>
      </c>
      <c r="S219" s="1754">
        <f t="shared" si="26"/>
        <v>0.6188340807174888</v>
      </c>
      <c r="T219" s="1768">
        <v>223</v>
      </c>
      <c r="U219" s="1768">
        <v>127.2</v>
      </c>
      <c r="V219" s="1754">
        <f t="shared" si="27"/>
        <v>0.57040358744394615</v>
      </c>
      <c r="W219" s="1768">
        <v>223</v>
      </c>
      <c r="X219" s="1768">
        <v>127.32</v>
      </c>
      <c r="Y219" s="1754">
        <f t="shared" si="28"/>
        <v>0.57094170403587441</v>
      </c>
      <c r="Z219" s="1768">
        <v>223</v>
      </c>
      <c r="AA219" s="1768">
        <v>132</v>
      </c>
      <c r="AB219" s="1754">
        <f t="shared" si="29"/>
        <v>0.59192825112107628</v>
      </c>
      <c r="AC219" s="1754">
        <f t="shared" si="31"/>
        <v>0.59829596412556052</v>
      </c>
      <c r="AD219" s="1768">
        <v>223</v>
      </c>
      <c r="AE219" s="1768">
        <v>153</v>
      </c>
      <c r="AF219" s="1754">
        <f t="shared" si="30"/>
        <v>0.68609865470852016</v>
      </c>
    </row>
    <row r="220" spans="1:32">
      <c r="A220" s="1766" t="s">
        <v>3224</v>
      </c>
      <c r="B220" s="1749">
        <v>1220</v>
      </c>
      <c r="C220" s="1749">
        <v>64</v>
      </c>
      <c r="D220" s="1767">
        <v>215</v>
      </c>
      <c r="E220" s="1768" t="s">
        <v>3655</v>
      </c>
      <c r="F220" s="1768" t="s">
        <v>2388</v>
      </c>
      <c r="G220" s="1768" t="s">
        <v>2290</v>
      </c>
      <c r="H220" s="1768" t="s">
        <v>2289</v>
      </c>
      <c r="I220" s="1768">
        <v>11</v>
      </c>
      <c r="J220" s="1768">
        <v>230</v>
      </c>
      <c r="K220" s="1768">
        <v>230</v>
      </c>
      <c r="L220" s="1768">
        <v>143.69999999999999</v>
      </c>
      <c r="M220" s="1754">
        <f t="shared" si="24"/>
        <v>0.62478260869565216</v>
      </c>
      <c r="N220" s="1768">
        <v>230</v>
      </c>
      <c r="O220" s="1768">
        <v>145.6</v>
      </c>
      <c r="P220" s="1754">
        <f t="shared" si="25"/>
        <v>0.63304347826086949</v>
      </c>
      <c r="Q220" s="1768">
        <v>230</v>
      </c>
      <c r="R220" s="1768">
        <v>188.4</v>
      </c>
      <c r="S220" s="1754">
        <f t="shared" si="26"/>
        <v>0.81913043478260872</v>
      </c>
      <c r="T220" s="1768">
        <v>230</v>
      </c>
      <c r="U220" s="1768">
        <v>192.8</v>
      </c>
      <c r="V220" s="1754">
        <f t="shared" si="27"/>
        <v>0.83826086956521739</v>
      </c>
      <c r="W220" s="1768">
        <v>230</v>
      </c>
      <c r="X220" s="1768">
        <v>183.4</v>
      </c>
      <c r="Y220" s="1754">
        <f t="shared" si="28"/>
        <v>0.79739130434782612</v>
      </c>
      <c r="Z220" s="1768">
        <v>230</v>
      </c>
      <c r="AA220" s="1768">
        <v>182</v>
      </c>
      <c r="AB220" s="1754">
        <f t="shared" si="29"/>
        <v>0.79130434782608694</v>
      </c>
      <c r="AC220" s="1754">
        <f t="shared" si="31"/>
        <v>0.75065217391304351</v>
      </c>
      <c r="AD220" s="1768">
        <v>230</v>
      </c>
      <c r="AE220" s="1768">
        <v>178.1</v>
      </c>
      <c r="AF220" s="1754">
        <f t="shared" si="30"/>
        <v>0.77434782608695651</v>
      </c>
    </row>
    <row r="221" spans="1:32">
      <c r="A221" s="1766" t="s">
        <v>3225</v>
      </c>
      <c r="B221" s="1749">
        <v>1260</v>
      </c>
      <c r="C221" s="1749">
        <v>3</v>
      </c>
      <c r="D221" s="1767">
        <v>216</v>
      </c>
      <c r="E221" s="1768" t="s">
        <v>3656</v>
      </c>
      <c r="F221" s="1768" t="s">
        <v>1286</v>
      </c>
      <c r="G221" s="1768" t="s">
        <v>2290</v>
      </c>
      <c r="H221" s="1768" t="s">
        <v>2289</v>
      </c>
      <c r="I221" s="1768">
        <v>33</v>
      </c>
      <c r="J221" s="1768">
        <v>230</v>
      </c>
      <c r="K221" s="1768">
        <v>230</v>
      </c>
      <c r="L221" s="1768">
        <v>146.4</v>
      </c>
      <c r="M221" s="1754">
        <f t="shared" si="24"/>
        <v>0.63652173913043486</v>
      </c>
      <c r="N221" s="1768">
        <v>230</v>
      </c>
      <c r="O221" s="1768">
        <v>151.19999999999999</v>
      </c>
      <c r="P221" s="1754">
        <f t="shared" si="25"/>
        <v>0.657391304347826</v>
      </c>
      <c r="Q221" s="1768">
        <v>230</v>
      </c>
      <c r="R221" s="1768">
        <v>115.8</v>
      </c>
      <c r="S221" s="1754">
        <f t="shared" si="26"/>
        <v>0.50347826086956515</v>
      </c>
      <c r="T221" s="1768">
        <v>230</v>
      </c>
      <c r="U221" s="1768">
        <v>205.2</v>
      </c>
      <c r="V221" s="1754">
        <f t="shared" si="27"/>
        <v>0.89217391304347826</v>
      </c>
      <c r="W221" s="1768">
        <v>230</v>
      </c>
      <c r="X221" s="1768">
        <v>203.4</v>
      </c>
      <c r="Y221" s="1754">
        <f t="shared" si="28"/>
        <v>0.8843478260869565</v>
      </c>
      <c r="Z221" s="1768">
        <v>230</v>
      </c>
      <c r="AA221" s="1768">
        <v>195</v>
      </c>
      <c r="AB221" s="1754">
        <f t="shared" si="29"/>
        <v>0.84782608695652173</v>
      </c>
      <c r="AC221" s="1754">
        <f t="shared" si="31"/>
        <v>0.7369565217391304</v>
      </c>
      <c r="AD221" s="1768">
        <v>230</v>
      </c>
      <c r="AE221" s="1768">
        <v>114</v>
      </c>
      <c r="AF221" s="1754">
        <f t="shared" si="30"/>
        <v>0.4956521739130435</v>
      </c>
    </row>
    <row r="222" spans="1:32">
      <c r="A222" s="1766" t="s">
        <v>3226</v>
      </c>
      <c r="B222" s="1749">
        <v>6220</v>
      </c>
      <c r="C222" s="1749">
        <v>141</v>
      </c>
      <c r="D222" s="1764">
        <v>217</v>
      </c>
      <c r="E222" s="1768" t="s">
        <v>3657</v>
      </c>
      <c r="F222" s="1768" t="s">
        <v>1635</v>
      </c>
      <c r="G222" s="1768" t="s">
        <v>2292</v>
      </c>
      <c r="H222" s="1768" t="s">
        <v>2289</v>
      </c>
      <c r="I222" s="1768">
        <v>11</v>
      </c>
      <c r="J222" s="1768">
        <v>230</v>
      </c>
      <c r="K222" s="1768">
        <v>230</v>
      </c>
      <c r="L222" s="1768">
        <v>207.5</v>
      </c>
      <c r="M222" s="1754">
        <f t="shared" si="24"/>
        <v>0.90217391304347827</v>
      </c>
      <c r="N222" s="1768">
        <v>230</v>
      </c>
      <c r="O222" s="1768">
        <v>204.5</v>
      </c>
      <c r="P222" s="1754">
        <f t="shared" si="25"/>
        <v>0.88913043478260867</v>
      </c>
      <c r="Q222" s="1768">
        <v>230</v>
      </c>
      <c r="R222" s="1768">
        <v>0</v>
      </c>
      <c r="S222" s="1754"/>
      <c r="T222" s="1768">
        <v>230</v>
      </c>
      <c r="U222" s="1768">
        <v>0</v>
      </c>
      <c r="V222" s="1754"/>
      <c r="W222" s="1768">
        <v>230</v>
      </c>
      <c r="X222" s="1768">
        <v>0</v>
      </c>
      <c r="Y222" s="1754"/>
      <c r="Z222" s="1768">
        <v>230</v>
      </c>
      <c r="AA222" s="1768">
        <v>0</v>
      </c>
      <c r="AB222" s="1754"/>
      <c r="AC222" s="1754">
        <f t="shared" si="31"/>
        <v>0.29855072463768118</v>
      </c>
      <c r="AD222" s="1768">
        <v>230</v>
      </c>
      <c r="AE222" s="1768">
        <v>0</v>
      </c>
      <c r="AF222" s="1754"/>
    </row>
    <row r="223" spans="1:32">
      <c r="A223" s="1766" t="s">
        <v>3227</v>
      </c>
      <c r="B223" s="1749">
        <v>1230</v>
      </c>
      <c r="C223" s="1749">
        <v>85</v>
      </c>
      <c r="D223" s="1767">
        <v>218</v>
      </c>
      <c r="E223" s="1768" t="s">
        <v>3658</v>
      </c>
      <c r="F223" s="1768" t="s">
        <v>2387</v>
      </c>
      <c r="G223" s="1768" t="s">
        <v>2290</v>
      </c>
      <c r="H223" s="1768" t="s">
        <v>1512</v>
      </c>
      <c r="I223" s="1768">
        <v>11</v>
      </c>
      <c r="J223" s="1768">
        <v>232</v>
      </c>
      <c r="K223" s="1768">
        <v>232</v>
      </c>
      <c r="L223" s="1768">
        <v>78.36</v>
      </c>
      <c r="M223" s="1754">
        <f t="shared" si="24"/>
        <v>0.33775862068965518</v>
      </c>
      <c r="N223" s="1768">
        <v>232</v>
      </c>
      <c r="O223" s="1768">
        <v>115.92</v>
      </c>
      <c r="P223" s="1754">
        <f t="shared" si="25"/>
        <v>0.49965517241379309</v>
      </c>
      <c r="Q223" s="1768">
        <v>232</v>
      </c>
      <c r="R223" s="1768">
        <v>112.32</v>
      </c>
      <c r="S223" s="1754">
        <f t="shared" si="26"/>
        <v>0.48413793103448272</v>
      </c>
      <c r="T223" s="1768">
        <v>232</v>
      </c>
      <c r="U223" s="1768">
        <v>129.72</v>
      </c>
      <c r="V223" s="1754">
        <f t="shared" si="27"/>
        <v>0.55913793103448273</v>
      </c>
      <c r="W223" s="1768">
        <v>232</v>
      </c>
      <c r="X223" s="1768">
        <v>114.36</v>
      </c>
      <c r="Y223" s="1754">
        <f t="shared" si="28"/>
        <v>0.4929310344827586</v>
      </c>
      <c r="Z223" s="1768">
        <v>232</v>
      </c>
      <c r="AA223" s="1768">
        <v>93.24</v>
      </c>
      <c r="AB223" s="1754">
        <f t="shared" si="29"/>
        <v>0.40189655172413791</v>
      </c>
      <c r="AC223" s="1754">
        <f t="shared" si="31"/>
        <v>0.46258620689655178</v>
      </c>
      <c r="AD223" s="1768">
        <v>232</v>
      </c>
      <c r="AE223" s="1768">
        <v>89.88</v>
      </c>
      <c r="AF223" s="1754">
        <f t="shared" si="30"/>
        <v>0.38741379310344826</v>
      </c>
    </row>
    <row r="224" spans="1:32">
      <c r="A224" s="1766" t="s">
        <v>3228</v>
      </c>
      <c r="B224" s="1749">
        <v>6220</v>
      </c>
      <c r="C224" s="1749">
        <v>10</v>
      </c>
      <c r="D224" s="1767">
        <v>219</v>
      </c>
      <c r="E224" s="1768" t="s">
        <v>3659</v>
      </c>
      <c r="F224" s="1768" t="s">
        <v>1351</v>
      </c>
      <c r="G224" s="1768" t="s">
        <v>2290</v>
      </c>
      <c r="H224" s="1768" t="s">
        <v>1562</v>
      </c>
      <c r="I224" s="1768">
        <v>11</v>
      </c>
      <c r="J224" s="1768">
        <v>233.33</v>
      </c>
      <c r="K224" s="1768">
        <v>233.33</v>
      </c>
      <c r="L224" s="1768">
        <v>192</v>
      </c>
      <c r="M224" s="1754">
        <f t="shared" si="24"/>
        <v>0.82286889812711606</v>
      </c>
      <c r="N224" s="1768">
        <v>233.33</v>
      </c>
      <c r="O224" s="1768">
        <v>192</v>
      </c>
      <c r="P224" s="1754">
        <f t="shared" si="25"/>
        <v>0.82286889812711606</v>
      </c>
      <c r="Q224" s="1768">
        <v>233.33</v>
      </c>
      <c r="R224" s="1768">
        <v>189.6</v>
      </c>
      <c r="S224" s="1754">
        <f t="shared" si="26"/>
        <v>0.81258303690052713</v>
      </c>
      <c r="T224" s="1768">
        <v>233.33</v>
      </c>
      <c r="U224" s="1768">
        <v>192</v>
      </c>
      <c r="V224" s="1754">
        <f t="shared" si="27"/>
        <v>0.82286889812711606</v>
      </c>
      <c r="W224" s="1768">
        <v>233.33</v>
      </c>
      <c r="X224" s="1768">
        <v>195.6</v>
      </c>
      <c r="Y224" s="1754">
        <f t="shared" si="28"/>
        <v>0.83829768996699949</v>
      </c>
      <c r="Z224" s="1768">
        <v>233.33</v>
      </c>
      <c r="AA224" s="1768">
        <v>198</v>
      </c>
      <c r="AB224" s="1754">
        <f t="shared" si="29"/>
        <v>0.84858355119358841</v>
      </c>
      <c r="AC224" s="1754">
        <f t="shared" si="31"/>
        <v>0.82801182874041057</v>
      </c>
      <c r="AD224" s="1768">
        <v>233.33</v>
      </c>
      <c r="AE224" s="1768">
        <v>198</v>
      </c>
      <c r="AF224" s="1754">
        <f t="shared" si="30"/>
        <v>0.84858355119358841</v>
      </c>
    </row>
    <row r="225" spans="1:32">
      <c r="A225" s="1766" t="s">
        <v>3229</v>
      </c>
      <c r="B225" s="1749">
        <v>1260</v>
      </c>
      <c r="C225" s="1749">
        <v>19</v>
      </c>
      <c r="D225" s="1764">
        <v>220</v>
      </c>
      <c r="E225" s="1768" t="s">
        <v>3660</v>
      </c>
      <c r="F225" s="1768" t="s">
        <v>1817</v>
      </c>
      <c r="G225" s="1768" t="s">
        <v>2290</v>
      </c>
      <c r="H225" s="1768" t="s">
        <v>2289</v>
      </c>
      <c r="I225" s="1768">
        <v>11</v>
      </c>
      <c r="J225" s="1768">
        <v>234</v>
      </c>
      <c r="K225" s="1768">
        <v>234</v>
      </c>
      <c r="L225" s="1768">
        <v>218.4</v>
      </c>
      <c r="M225" s="1754">
        <f t="shared" si="24"/>
        <v>0.93333333333333335</v>
      </c>
      <c r="N225" s="1768">
        <v>234</v>
      </c>
      <c r="O225" s="1768">
        <v>188</v>
      </c>
      <c r="P225" s="1754">
        <f t="shared" si="25"/>
        <v>0.80341880341880345</v>
      </c>
      <c r="Q225" s="1768">
        <v>234</v>
      </c>
      <c r="R225" s="1768">
        <v>234.8</v>
      </c>
      <c r="S225" s="1754">
        <f t="shared" si="26"/>
        <v>1.0034188034188034</v>
      </c>
      <c r="T225" s="1768">
        <v>234</v>
      </c>
      <c r="U225" s="1768">
        <v>216.8</v>
      </c>
      <c r="V225" s="1754">
        <f t="shared" si="27"/>
        <v>0.92649572649572653</v>
      </c>
      <c r="W225" s="1768">
        <v>234</v>
      </c>
      <c r="X225" s="1768">
        <v>223.6</v>
      </c>
      <c r="Y225" s="1754">
        <f t="shared" si="28"/>
        <v>0.95555555555555549</v>
      </c>
      <c r="Z225" s="1768">
        <v>234</v>
      </c>
      <c r="AA225" s="1768">
        <v>222.8</v>
      </c>
      <c r="AB225" s="1754">
        <f t="shared" si="29"/>
        <v>0.9521367521367522</v>
      </c>
      <c r="AC225" s="1754">
        <f t="shared" si="31"/>
        <v>0.92905982905982898</v>
      </c>
      <c r="AD225" s="1768">
        <v>234</v>
      </c>
      <c r="AE225" s="1768">
        <v>164.8</v>
      </c>
      <c r="AF225" s="1754">
        <f t="shared" si="30"/>
        <v>0.70427350427350432</v>
      </c>
    </row>
    <row r="226" spans="1:32">
      <c r="A226" s="1766" t="s">
        <v>3230</v>
      </c>
      <c r="B226" s="1749">
        <v>1250</v>
      </c>
      <c r="C226" s="1749">
        <v>25</v>
      </c>
      <c r="D226" s="1767">
        <v>221</v>
      </c>
      <c r="E226" s="1768" t="s">
        <v>3661</v>
      </c>
      <c r="F226" s="1768" t="s">
        <v>1815</v>
      </c>
      <c r="G226" s="1768" t="s">
        <v>2290</v>
      </c>
      <c r="H226" s="1768" t="s">
        <v>2289</v>
      </c>
      <c r="I226" s="1768">
        <v>11</v>
      </c>
      <c r="J226" s="1768">
        <v>239</v>
      </c>
      <c r="K226" s="1768">
        <v>239</v>
      </c>
      <c r="L226" s="1768">
        <v>288</v>
      </c>
      <c r="M226" s="1754">
        <f t="shared" si="24"/>
        <v>1.2050209205020921</v>
      </c>
      <c r="N226" s="1768">
        <v>239</v>
      </c>
      <c r="O226" s="1768">
        <v>240</v>
      </c>
      <c r="P226" s="1754">
        <f t="shared" si="25"/>
        <v>1.00418410041841</v>
      </c>
      <c r="Q226" s="1768">
        <v>239</v>
      </c>
      <c r="R226" s="1768">
        <v>234.4</v>
      </c>
      <c r="S226" s="1754">
        <f t="shared" si="26"/>
        <v>0.98075313807531384</v>
      </c>
      <c r="T226" s="1768">
        <v>239</v>
      </c>
      <c r="U226" s="1768">
        <v>234</v>
      </c>
      <c r="V226" s="1754">
        <f t="shared" si="27"/>
        <v>0.97907949790794979</v>
      </c>
      <c r="W226" s="1768">
        <v>239</v>
      </c>
      <c r="X226" s="1768">
        <v>242</v>
      </c>
      <c r="Y226" s="1754">
        <f t="shared" si="28"/>
        <v>1.0125523012552302</v>
      </c>
      <c r="Z226" s="1768">
        <v>239</v>
      </c>
      <c r="AA226" s="1768">
        <v>221.2</v>
      </c>
      <c r="AB226" s="1754">
        <f t="shared" si="29"/>
        <v>0.92552301255230118</v>
      </c>
      <c r="AC226" s="1754">
        <f t="shared" si="31"/>
        <v>1.0178521617852163</v>
      </c>
      <c r="AD226" s="1768">
        <v>239</v>
      </c>
      <c r="AE226" s="1768">
        <v>233.6</v>
      </c>
      <c r="AF226" s="1754">
        <f t="shared" si="30"/>
        <v>0.97740585774058575</v>
      </c>
    </row>
    <row r="227" spans="1:32">
      <c r="A227" s="1766" t="s">
        <v>3231</v>
      </c>
      <c r="B227" s="1749">
        <v>1250</v>
      </c>
      <c r="C227" s="1749">
        <v>24</v>
      </c>
      <c r="D227" s="1767">
        <v>222</v>
      </c>
      <c r="E227" s="1768" t="s">
        <v>3662</v>
      </c>
      <c r="F227" s="1768" t="s">
        <v>1814</v>
      </c>
      <c r="G227" s="1768" t="s">
        <v>2290</v>
      </c>
      <c r="H227" s="1768" t="s">
        <v>2289</v>
      </c>
      <c r="I227" s="1768">
        <v>11</v>
      </c>
      <c r="J227" s="1768">
        <v>244</v>
      </c>
      <c r="K227" s="1768">
        <v>244</v>
      </c>
      <c r="L227" s="1768">
        <v>250</v>
      </c>
      <c r="M227" s="1754">
        <f t="shared" si="24"/>
        <v>1.0245901639344261</v>
      </c>
      <c r="N227" s="1768">
        <v>244</v>
      </c>
      <c r="O227" s="1768">
        <v>232.8</v>
      </c>
      <c r="P227" s="1754">
        <f t="shared" si="25"/>
        <v>0.95409836065573772</v>
      </c>
      <c r="Q227" s="1768">
        <v>244</v>
      </c>
      <c r="R227" s="1768">
        <v>194.4</v>
      </c>
      <c r="S227" s="1754">
        <f t="shared" si="26"/>
        <v>0.79672131147540981</v>
      </c>
      <c r="T227" s="1768">
        <v>244</v>
      </c>
      <c r="U227" s="1768">
        <v>199.2</v>
      </c>
      <c r="V227" s="1754">
        <f t="shared" si="27"/>
        <v>0.81639344262295077</v>
      </c>
      <c r="W227" s="1768">
        <v>244</v>
      </c>
      <c r="X227" s="1768">
        <v>205.2</v>
      </c>
      <c r="Y227" s="1754">
        <f t="shared" si="28"/>
        <v>0.84098360655737703</v>
      </c>
      <c r="Z227" s="1768">
        <v>244</v>
      </c>
      <c r="AA227" s="1768">
        <v>203.6</v>
      </c>
      <c r="AB227" s="1754">
        <f t="shared" si="29"/>
        <v>0.83442622950819667</v>
      </c>
      <c r="AC227" s="1754">
        <f t="shared" si="31"/>
        <v>0.87786885245901647</v>
      </c>
      <c r="AD227" s="1768">
        <v>244</v>
      </c>
      <c r="AE227" s="1768">
        <v>208.4</v>
      </c>
      <c r="AF227" s="1754">
        <f t="shared" si="30"/>
        <v>0.85409836065573774</v>
      </c>
    </row>
    <row r="228" spans="1:32">
      <c r="A228" s="1766" t="s">
        <v>3232</v>
      </c>
      <c r="B228" s="1749">
        <v>6210</v>
      </c>
      <c r="C228" s="1749">
        <v>36</v>
      </c>
      <c r="D228" s="1764">
        <v>223</v>
      </c>
      <c r="E228" s="1768" t="s">
        <v>3663</v>
      </c>
      <c r="F228" s="1768" t="s">
        <v>1902</v>
      </c>
      <c r="G228" s="1768" t="s">
        <v>2290</v>
      </c>
      <c r="H228" s="1768" t="s">
        <v>1101</v>
      </c>
      <c r="I228" s="1768">
        <v>11</v>
      </c>
      <c r="J228" s="1768">
        <v>244.5</v>
      </c>
      <c r="K228" s="1768">
        <v>244.5</v>
      </c>
      <c r="L228" s="1768">
        <v>60</v>
      </c>
      <c r="M228" s="1754">
        <f t="shared" si="24"/>
        <v>0.24539877300613497</v>
      </c>
      <c r="N228" s="1768">
        <v>244.5</v>
      </c>
      <c r="O228" s="1768">
        <v>49.2</v>
      </c>
      <c r="P228" s="1754">
        <f t="shared" si="25"/>
        <v>0.20122699386503068</v>
      </c>
      <c r="Q228" s="1768">
        <v>244.5</v>
      </c>
      <c r="R228" s="1768">
        <v>34.799999999999997</v>
      </c>
      <c r="S228" s="1754">
        <f t="shared" si="26"/>
        <v>0.14233128834355827</v>
      </c>
      <c r="T228" s="1768">
        <v>244.5</v>
      </c>
      <c r="U228" s="1768">
        <v>46.8</v>
      </c>
      <c r="V228" s="1754">
        <f t="shared" si="27"/>
        <v>0.19141104294478525</v>
      </c>
      <c r="W228" s="1768">
        <v>244.5</v>
      </c>
      <c r="X228" s="1768">
        <v>50.4</v>
      </c>
      <c r="Y228" s="1754">
        <f t="shared" si="28"/>
        <v>0.20613496932515338</v>
      </c>
      <c r="Z228" s="1768">
        <v>244.5</v>
      </c>
      <c r="AA228" s="1768">
        <v>69.599999999999994</v>
      </c>
      <c r="AB228" s="1754">
        <f t="shared" si="29"/>
        <v>0.28466257668711653</v>
      </c>
      <c r="AC228" s="1754">
        <f t="shared" si="31"/>
        <v>0.21186094069529654</v>
      </c>
      <c r="AD228" s="1768">
        <v>244.5</v>
      </c>
      <c r="AE228" s="1768">
        <v>62.4</v>
      </c>
      <c r="AF228" s="1754">
        <f t="shared" si="30"/>
        <v>0.25521472392638034</v>
      </c>
    </row>
    <row r="229" spans="1:32">
      <c r="A229" s="1766" t="s">
        <v>3233</v>
      </c>
      <c r="B229" s="1749">
        <v>1210</v>
      </c>
      <c r="C229" s="1749">
        <v>42</v>
      </c>
      <c r="D229" s="1767">
        <v>224</v>
      </c>
      <c r="E229" s="1768" t="s">
        <v>3664</v>
      </c>
      <c r="F229" s="1768" t="s">
        <v>1799</v>
      </c>
      <c r="G229" s="1768" t="s">
        <v>2290</v>
      </c>
      <c r="H229" s="1768" t="s">
        <v>2289</v>
      </c>
      <c r="I229" s="1768">
        <v>11</v>
      </c>
      <c r="J229" s="1768">
        <v>245</v>
      </c>
      <c r="K229" s="1768">
        <v>245</v>
      </c>
      <c r="L229" s="1768">
        <v>200</v>
      </c>
      <c r="M229" s="1754">
        <f t="shared" si="24"/>
        <v>0.81632653061224492</v>
      </c>
      <c r="N229" s="1768">
        <v>245</v>
      </c>
      <c r="O229" s="1768">
        <v>129</v>
      </c>
      <c r="P229" s="1754">
        <f t="shared" si="25"/>
        <v>0.52653061224489794</v>
      </c>
      <c r="Q229" s="1768">
        <v>245</v>
      </c>
      <c r="R229" s="1768">
        <v>134</v>
      </c>
      <c r="S229" s="1754">
        <f t="shared" si="26"/>
        <v>0.54693877551020409</v>
      </c>
      <c r="T229" s="1768">
        <v>245</v>
      </c>
      <c r="U229" s="1768">
        <v>129</v>
      </c>
      <c r="V229" s="1754">
        <f t="shared" si="27"/>
        <v>0.52653061224489794</v>
      </c>
      <c r="W229" s="1768">
        <v>245</v>
      </c>
      <c r="X229" s="1768">
        <v>132</v>
      </c>
      <c r="Y229" s="1754">
        <f t="shared" si="28"/>
        <v>0.53877551020408165</v>
      </c>
      <c r="Z229" s="1768">
        <v>245</v>
      </c>
      <c r="AA229" s="1768">
        <v>157</v>
      </c>
      <c r="AB229" s="1754">
        <f t="shared" si="29"/>
        <v>0.64081632653061227</v>
      </c>
      <c r="AC229" s="1754">
        <f t="shared" si="31"/>
        <v>0.59931972789115651</v>
      </c>
      <c r="AD229" s="1768">
        <v>245</v>
      </c>
      <c r="AE229" s="1768">
        <v>138</v>
      </c>
      <c r="AF229" s="1754">
        <f t="shared" si="30"/>
        <v>0.56326530612244896</v>
      </c>
    </row>
    <row r="230" spans="1:32">
      <c r="A230" s="1766" t="s">
        <v>3234</v>
      </c>
      <c r="B230" s="1749">
        <v>1230</v>
      </c>
      <c r="C230" s="1749">
        <v>70</v>
      </c>
      <c r="D230" s="1767">
        <v>225</v>
      </c>
      <c r="E230" s="1768" t="s">
        <v>3665</v>
      </c>
      <c r="F230" s="1768" t="s">
        <v>1437</v>
      </c>
      <c r="G230" s="1768" t="s">
        <v>2290</v>
      </c>
      <c r="H230" s="1768" t="s">
        <v>2289</v>
      </c>
      <c r="I230" s="1768">
        <v>11</v>
      </c>
      <c r="J230" s="1768">
        <v>245</v>
      </c>
      <c r="K230" s="1768">
        <v>245</v>
      </c>
      <c r="L230" s="1768">
        <v>114.4</v>
      </c>
      <c r="M230" s="1754">
        <f t="shared" si="24"/>
        <v>0.46693877551020413</v>
      </c>
      <c r="N230" s="1768">
        <v>245</v>
      </c>
      <c r="O230" s="1768">
        <v>126.5</v>
      </c>
      <c r="P230" s="1754">
        <f t="shared" si="25"/>
        <v>0.51632653061224487</v>
      </c>
      <c r="Q230" s="1768">
        <v>245</v>
      </c>
      <c r="R230" s="1768">
        <v>141.55000000000001</v>
      </c>
      <c r="S230" s="1754">
        <f t="shared" si="26"/>
        <v>0.57775510204081637</v>
      </c>
      <c r="T230" s="1768">
        <v>245</v>
      </c>
      <c r="U230" s="1768">
        <v>136.5</v>
      </c>
      <c r="V230" s="1754">
        <f t="shared" si="27"/>
        <v>0.55714285714285716</v>
      </c>
      <c r="W230" s="1768">
        <v>245</v>
      </c>
      <c r="X230" s="1768">
        <v>137.5</v>
      </c>
      <c r="Y230" s="1754">
        <f t="shared" si="28"/>
        <v>0.56122448979591832</v>
      </c>
      <c r="Z230" s="1768">
        <v>245</v>
      </c>
      <c r="AA230" s="1768">
        <v>134.5</v>
      </c>
      <c r="AB230" s="1754">
        <f t="shared" si="29"/>
        <v>0.54897959183673473</v>
      </c>
      <c r="AC230" s="1754">
        <f t="shared" si="31"/>
        <v>0.53806122448979599</v>
      </c>
      <c r="AD230" s="1768">
        <v>245</v>
      </c>
      <c r="AE230" s="1768">
        <v>134.85</v>
      </c>
      <c r="AF230" s="1754">
        <f t="shared" si="30"/>
        <v>0.55040816326530606</v>
      </c>
    </row>
    <row r="231" spans="1:32">
      <c r="A231" s="1766" t="s">
        <v>3235</v>
      </c>
      <c r="B231" s="1749">
        <v>6220</v>
      </c>
      <c r="C231" s="1749">
        <v>168</v>
      </c>
      <c r="D231" s="1764">
        <v>226</v>
      </c>
      <c r="E231" s="1768" t="s">
        <v>3538</v>
      </c>
      <c r="F231" s="1768" t="s">
        <v>1872</v>
      </c>
      <c r="G231" s="1768" t="s">
        <v>2290</v>
      </c>
      <c r="H231" s="1768" t="s">
        <v>1512</v>
      </c>
      <c r="I231" s="1768">
        <v>11</v>
      </c>
      <c r="J231" s="1768">
        <v>245</v>
      </c>
      <c r="K231" s="1768">
        <v>245</v>
      </c>
      <c r="L231" s="1768">
        <v>116</v>
      </c>
      <c r="M231" s="1754">
        <f t="shared" si="24"/>
        <v>0.47346938775510206</v>
      </c>
      <c r="N231" s="1768">
        <v>245</v>
      </c>
      <c r="O231" s="1768">
        <v>241.6</v>
      </c>
      <c r="P231" s="1754">
        <f t="shared" si="25"/>
        <v>0.98612244897959178</v>
      </c>
      <c r="Q231" s="1768">
        <v>245</v>
      </c>
      <c r="R231" s="1768">
        <v>123.2</v>
      </c>
      <c r="S231" s="1754">
        <f t="shared" si="26"/>
        <v>0.50285714285714289</v>
      </c>
      <c r="T231" s="1768">
        <v>245</v>
      </c>
      <c r="U231" s="1768">
        <v>110</v>
      </c>
      <c r="V231" s="1754">
        <f t="shared" si="27"/>
        <v>0.44897959183673469</v>
      </c>
      <c r="W231" s="1768">
        <v>245</v>
      </c>
      <c r="X231" s="1768">
        <v>115</v>
      </c>
      <c r="Y231" s="1754">
        <f t="shared" si="28"/>
        <v>0.46938775510204084</v>
      </c>
      <c r="Z231" s="1768">
        <v>245</v>
      </c>
      <c r="AA231" s="1768">
        <v>85</v>
      </c>
      <c r="AB231" s="1754">
        <f t="shared" si="29"/>
        <v>0.34693877551020408</v>
      </c>
      <c r="AC231" s="1754">
        <f t="shared" si="31"/>
        <v>0.5379591836734694</v>
      </c>
      <c r="AD231" s="1768">
        <v>245</v>
      </c>
      <c r="AE231" s="1768">
        <v>90</v>
      </c>
      <c r="AF231" s="1754">
        <f t="shared" si="30"/>
        <v>0.36734693877551022</v>
      </c>
    </row>
    <row r="232" spans="1:32">
      <c r="A232" s="1766" t="s">
        <v>3236</v>
      </c>
      <c r="B232" s="1749">
        <v>1220</v>
      </c>
      <c r="C232" s="1749">
        <v>20</v>
      </c>
      <c r="D232" s="1767">
        <v>227</v>
      </c>
      <c r="E232" s="1768">
        <v>303</v>
      </c>
      <c r="F232" s="1768" t="s">
        <v>953</v>
      </c>
      <c r="G232" s="1768" t="s">
        <v>2290</v>
      </c>
      <c r="H232" s="1768" t="s">
        <v>1512</v>
      </c>
      <c r="I232" s="1768">
        <v>11</v>
      </c>
      <c r="J232" s="1768">
        <v>250</v>
      </c>
      <c r="K232" s="1768">
        <v>250</v>
      </c>
      <c r="L232" s="1768">
        <v>126</v>
      </c>
      <c r="M232" s="1754">
        <f t="shared" si="24"/>
        <v>0.504</v>
      </c>
      <c r="N232" s="1768">
        <v>250</v>
      </c>
      <c r="O232" s="1768">
        <v>127.8</v>
      </c>
      <c r="P232" s="1754">
        <f t="shared" si="25"/>
        <v>0.51119999999999999</v>
      </c>
      <c r="Q232" s="1768">
        <v>250</v>
      </c>
      <c r="R232" s="1768">
        <v>136.19999999999999</v>
      </c>
      <c r="S232" s="1754">
        <f t="shared" si="26"/>
        <v>0.54479999999999995</v>
      </c>
      <c r="T232" s="1768">
        <v>250</v>
      </c>
      <c r="U232" s="1768">
        <v>129</v>
      </c>
      <c r="V232" s="1754">
        <f t="shared" si="27"/>
        <v>0.51600000000000001</v>
      </c>
      <c r="W232" s="1768">
        <v>250</v>
      </c>
      <c r="X232" s="1768">
        <v>128.4</v>
      </c>
      <c r="Y232" s="1754">
        <f t="shared" si="28"/>
        <v>0.51360000000000006</v>
      </c>
      <c r="Z232" s="1768">
        <v>250</v>
      </c>
      <c r="AA232" s="1768">
        <v>147.6</v>
      </c>
      <c r="AB232" s="1754">
        <f t="shared" si="29"/>
        <v>0.59039999999999992</v>
      </c>
      <c r="AC232" s="1754">
        <f t="shared" si="31"/>
        <v>0.53</v>
      </c>
      <c r="AD232" s="1768">
        <v>250</v>
      </c>
      <c r="AE232" s="1768">
        <v>100.8</v>
      </c>
      <c r="AF232" s="1754">
        <f t="shared" si="30"/>
        <v>0.4032</v>
      </c>
    </row>
    <row r="233" spans="1:32">
      <c r="A233" s="1766" t="s">
        <v>3237</v>
      </c>
      <c r="B233" s="1749">
        <v>1230</v>
      </c>
      <c r="C233" s="1749">
        <v>34</v>
      </c>
      <c r="D233" s="1767">
        <v>228</v>
      </c>
      <c r="E233" s="1768" t="s">
        <v>3666</v>
      </c>
      <c r="F233" s="1768" t="s">
        <v>1579</v>
      </c>
      <c r="G233" s="1768" t="s">
        <v>2290</v>
      </c>
      <c r="H233" s="1768" t="s">
        <v>2289</v>
      </c>
      <c r="I233" s="1768">
        <v>11</v>
      </c>
      <c r="J233" s="1768">
        <v>250</v>
      </c>
      <c r="K233" s="1768">
        <v>250</v>
      </c>
      <c r="L233" s="1768">
        <v>30</v>
      </c>
      <c r="M233" s="1754">
        <f t="shared" si="24"/>
        <v>0.12</v>
      </c>
      <c r="N233" s="1768">
        <v>250</v>
      </c>
      <c r="O233" s="1768">
        <v>27.6</v>
      </c>
      <c r="P233" s="1754">
        <f t="shared" si="25"/>
        <v>0.11040000000000001</v>
      </c>
      <c r="Q233" s="1768">
        <v>250</v>
      </c>
      <c r="R233" s="1768">
        <v>44.4</v>
      </c>
      <c r="S233" s="1754">
        <f t="shared" si="26"/>
        <v>0.17760000000000001</v>
      </c>
      <c r="T233" s="1768">
        <v>250</v>
      </c>
      <c r="U233" s="1768">
        <v>32.4</v>
      </c>
      <c r="V233" s="1754">
        <f t="shared" si="27"/>
        <v>0.12959999999999999</v>
      </c>
      <c r="W233" s="1768">
        <v>250</v>
      </c>
      <c r="X233" s="1768">
        <v>28</v>
      </c>
      <c r="Y233" s="1754">
        <f t="shared" si="28"/>
        <v>0.112</v>
      </c>
      <c r="Z233" s="1768">
        <v>250</v>
      </c>
      <c r="AA233" s="1768">
        <v>26</v>
      </c>
      <c r="AB233" s="1754">
        <f t="shared" si="29"/>
        <v>0.104</v>
      </c>
      <c r="AC233" s="1754">
        <f t="shared" si="31"/>
        <v>0.12560000000000002</v>
      </c>
      <c r="AD233" s="1768">
        <v>250</v>
      </c>
      <c r="AE233" s="1768">
        <v>23</v>
      </c>
      <c r="AF233" s="1754">
        <f t="shared" si="30"/>
        <v>9.1999999999999998E-2</v>
      </c>
    </row>
    <row r="234" spans="1:32">
      <c r="A234" s="1766" t="s">
        <v>3238</v>
      </c>
      <c r="B234" s="1749">
        <v>1240</v>
      </c>
      <c r="C234" s="1749">
        <v>11</v>
      </c>
      <c r="D234" s="1764">
        <v>229</v>
      </c>
      <c r="E234" s="1768">
        <v>65326</v>
      </c>
      <c r="F234" s="1768" t="s">
        <v>530</v>
      </c>
      <c r="G234" s="1768" t="s">
        <v>2290</v>
      </c>
      <c r="H234" s="1768" t="s">
        <v>1512</v>
      </c>
      <c r="I234" s="1768">
        <v>33</v>
      </c>
      <c r="J234" s="1768">
        <v>250</v>
      </c>
      <c r="K234" s="1768">
        <v>250</v>
      </c>
      <c r="L234" s="1768">
        <v>66.599999999999994</v>
      </c>
      <c r="M234" s="1754">
        <f t="shared" si="24"/>
        <v>0.26639999999999997</v>
      </c>
      <c r="N234" s="1768">
        <v>250</v>
      </c>
      <c r="O234" s="1768">
        <v>81</v>
      </c>
      <c r="P234" s="1754">
        <f t="shared" si="25"/>
        <v>0.32400000000000001</v>
      </c>
      <c r="Q234" s="1768">
        <v>250</v>
      </c>
      <c r="R234" s="1768">
        <v>36</v>
      </c>
      <c r="S234" s="1754">
        <f t="shared" si="26"/>
        <v>0.14399999999999999</v>
      </c>
      <c r="T234" s="1768">
        <v>250</v>
      </c>
      <c r="U234" s="1768">
        <v>37.799999999999997</v>
      </c>
      <c r="V234" s="1754">
        <f t="shared" si="27"/>
        <v>0.1512</v>
      </c>
      <c r="W234" s="1768">
        <v>250</v>
      </c>
      <c r="X234" s="1768">
        <v>153</v>
      </c>
      <c r="Y234" s="1754">
        <f t="shared" si="28"/>
        <v>0.61199999999999999</v>
      </c>
      <c r="Z234" s="1768">
        <v>250</v>
      </c>
      <c r="AA234" s="1768">
        <v>207</v>
      </c>
      <c r="AB234" s="1754">
        <f t="shared" si="29"/>
        <v>0.82799999999999996</v>
      </c>
      <c r="AC234" s="1754">
        <f t="shared" si="31"/>
        <v>0.3876</v>
      </c>
      <c r="AD234" s="1768">
        <v>250</v>
      </c>
      <c r="AE234" s="1768">
        <v>36</v>
      </c>
      <c r="AF234" s="1754">
        <f t="shared" si="30"/>
        <v>0.14399999999999999</v>
      </c>
    </row>
    <row r="235" spans="1:32">
      <c r="A235" s="1766" t="s">
        <v>3239</v>
      </c>
      <c r="B235" s="1749">
        <v>1240</v>
      </c>
      <c r="C235" s="1749">
        <v>18</v>
      </c>
      <c r="D235" s="1767">
        <v>230</v>
      </c>
      <c r="E235" s="1768" t="s">
        <v>3667</v>
      </c>
      <c r="F235" s="1768" t="s">
        <v>245</v>
      </c>
      <c r="G235" s="1768" t="s">
        <v>2290</v>
      </c>
      <c r="H235" s="1768" t="s">
        <v>2289</v>
      </c>
      <c r="I235" s="1768">
        <v>11</v>
      </c>
      <c r="J235" s="1768">
        <v>250</v>
      </c>
      <c r="K235" s="1768">
        <v>250</v>
      </c>
      <c r="L235" s="1768">
        <v>215</v>
      </c>
      <c r="M235" s="1754">
        <f t="shared" si="24"/>
        <v>0.86</v>
      </c>
      <c r="N235" s="1768">
        <v>250</v>
      </c>
      <c r="O235" s="1768">
        <v>215</v>
      </c>
      <c r="P235" s="1754">
        <f t="shared" si="25"/>
        <v>0.86</v>
      </c>
      <c r="Q235" s="1768">
        <v>250</v>
      </c>
      <c r="R235" s="1768">
        <v>220</v>
      </c>
      <c r="S235" s="1754">
        <f t="shared" si="26"/>
        <v>0.88</v>
      </c>
      <c r="T235" s="1768">
        <v>250</v>
      </c>
      <c r="U235" s="1768">
        <v>225</v>
      </c>
      <c r="V235" s="1754">
        <f t="shared" si="27"/>
        <v>0.9</v>
      </c>
      <c r="W235" s="1768">
        <v>250</v>
      </c>
      <c r="X235" s="1768">
        <v>208</v>
      </c>
      <c r="Y235" s="1754">
        <f t="shared" si="28"/>
        <v>0.83199999999999996</v>
      </c>
      <c r="Z235" s="1768">
        <v>250</v>
      </c>
      <c r="AA235" s="1768">
        <v>220</v>
      </c>
      <c r="AB235" s="1754">
        <f t="shared" si="29"/>
        <v>0.88</v>
      </c>
      <c r="AC235" s="1754">
        <f t="shared" si="31"/>
        <v>0.8686666666666667</v>
      </c>
      <c r="AD235" s="1768">
        <v>250</v>
      </c>
      <c r="AE235" s="1768">
        <v>225</v>
      </c>
      <c r="AF235" s="1754">
        <f t="shared" si="30"/>
        <v>0.9</v>
      </c>
    </row>
    <row r="236" spans="1:32">
      <c r="A236" s="1766" t="s">
        <v>3240</v>
      </c>
      <c r="B236" s="1749">
        <v>1240</v>
      </c>
      <c r="C236" s="1749">
        <v>48</v>
      </c>
      <c r="D236" s="1767">
        <v>231</v>
      </c>
      <c r="E236" s="1768" t="s">
        <v>3668</v>
      </c>
      <c r="F236" s="1768" t="s">
        <v>2386</v>
      </c>
      <c r="G236" s="1768" t="s">
        <v>2290</v>
      </c>
      <c r="H236" s="1768" t="s">
        <v>2289</v>
      </c>
      <c r="I236" s="1768">
        <v>11</v>
      </c>
      <c r="J236" s="1768">
        <v>250</v>
      </c>
      <c r="K236" s="1768">
        <v>250</v>
      </c>
      <c r="L236" s="1768">
        <v>177</v>
      </c>
      <c r="M236" s="1754">
        <f t="shared" si="24"/>
        <v>0.70799999999999996</v>
      </c>
      <c r="N236" s="1768">
        <v>250</v>
      </c>
      <c r="O236" s="1768">
        <v>245.28</v>
      </c>
      <c r="P236" s="1754">
        <f t="shared" si="25"/>
        <v>0.98111999999999999</v>
      </c>
      <c r="Q236" s="1768">
        <v>250</v>
      </c>
      <c r="R236" s="1768">
        <v>216.96</v>
      </c>
      <c r="S236" s="1754">
        <f t="shared" si="26"/>
        <v>0.86784000000000006</v>
      </c>
      <c r="T236" s="1768">
        <v>250</v>
      </c>
      <c r="U236" s="1768">
        <v>213</v>
      </c>
      <c r="V236" s="1754">
        <f t="shared" si="27"/>
        <v>0.85199999999999998</v>
      </c>
      <c r="W236" s="1768">
        <v>250</v>
      </c>
      <c r="X236" s="1768">
        <v>196.8</v>
      </c>
      <c r="Y236" s="1754">
        <f t="shared" si="28"/>
        <v>0.78720000000000001</v>
      </c>
      <c r="Z236" s="1768">
        <v>250</v>
      </c>
      <c r="AA236" s="1768">
        <v>222.36</v>
      </c>
      <c r="AB236" s="1754">
        <f t="shared" si="29"/>
        <v>0.88944000000000001</v>
      </c>
      <c r="AC236" s="1754">
        <f t="shared" si="31"/>
        <v>0.84760000000000002</v>
      </c>
      <c r="AD236" s="1768">
        <v>250</v>
      </c>
      <c r="AE236" s="1768">
        <v>142.44</v>
      </c>
      <c r="AF236" s="1754">
        <f t="shared" si="30"/>
        <v>0.56976000000000004</v>
      </c>
    </row>
    <row r="237" spans="1:32">
      <c r="A237" s="1766" t="s">
        <v>3361</v>
      </c>
      <c r="B237" s="1749">
        <v>6150</v>
      </c>
      <c r="C237" s="1749">
        <v>25</v>
      </c>
      <c r="D237" s="1764">
        <v>232</v>
      </c>
      <c r="E237" s="1768" t="s">
        <v>3669</v>
      </c>
      <c r="F237" s="1768" t="s">
        <v>2385</v>
      </c>
      <c r="G237" s="1768" t="s">
        <v>2290</v>
      </c>
      <c r="H237" s="1768" t="s">
        <v>2289</v>
      </c>
      <c r="I237" s="1768">
        <v>33</v>
      </c>
      <c r="J237" s="1768">
        <v>250</v>
      </c>
      <c r="K237" s="1768">
        <v>250</v>
      </c>
      <c r="L237" s="1768">
        <v>103.2</v>
      </c>
      <c r="M237" s="1754">
        <f t="shared" si="24"/>
        <v>0.4128</v>
      </c>
      <c r="N237" s="1768">
        <v>250</v>
      </c>
      <c r="O237" s="1768">
        <v>84</v>
      </c>
      <c r="P237" s="1754">
        <f t="shared" si="25"/>
        <v>0.33600000000000002</v>
      </c>
      <c r="Q237" s="1768">
        <v>250</v>
      </c>
      <c r="R237" s="1768">
        <v>86.4</v>
      </c>
      <c r="S237" s="1754">
        <f t="shared" si="26"/>
        <v>0.34560000000000002</v>
      </c>
      <c r="T237" s="1768">
        <v>250</v>
      </c>
      <c r="U237" s="1768">
        <v>91.2</v>
      </c>
      <c r="V237" s="1754">
        <f t="shared" si="27"/>
        <v>0.36480000000000001</v>
      </c>
      <c r="W237" s="1768">
        <v>250</v>
      </c>
      <c r="X237" s="1768">
        <v>88.8</v>
      </c>
      <c r="Y237" s="1754">
        <f t="shared" si="28"/>
        <v>0.35520000000000002</v>
      </c>
      <c r="Z237" s="1768">
        <v>250</v>
      </c>
      <c r="AA237" s="1768">
        <v>79.2</v>
      </c>
      <c r="AB237" s="1754">
        <f t="shared" si="29"/>
        <v>0.31680000000000003</v>
      </c>
      <c r="AC237" s="1754">
        <f t="shared" si="31"/>
        <v>0.35520000000000007</v>
      </c>
      <c r="AD237" s="1768">
        <v>250</v>
      </c>
      <c r="AE237" s="1768">
        <v>93.6</v>
      </c>
      <c r="AF237" s="1754">
        <f t="shared" si="30"/>
        <v>0.37439999999999996</v>
      </c>
    </row>
    <row r="238" spans="1:32">
      <c r="A238" s="1766" t="s">
        <v>3241</v>
      </c>
      <c r="B238" s="1749">
        <v>6220</v>
      </c>
      <c r="C238" s="1749">
        <v>24</v>
      </c>
      <c r="D238" s="1767">
        <v>233</v>
      </c>
      <c r="E238" s="1768" t="s">
        <v>3670</v>
      </c>
      <c r="F238" s="1768" t="s">
        <v>512</v>
      </c>
      <c r="G238" s="1768" t="s">
        <v>2290</v>
      </c>
      <c r="H238" s="1768" t="s">
        <v>1512</v>
      </c>
      <c r="I238" s="1768">
        <v>11</v>
      </c>
      <c r="J238" s="1768">
        <v>250</v>
      </c>
      <c r="K238" s="1768">
        <v>250</v>
      </c>
      <c r="L238" s="1768">
        <v>146.82</v>
      </c>
      <c r="M238" s="1754">
        <f t="shared" si="24"/>
        <v>0.58728000000000002</v>
      </c>
      <c r="N238" s="1768">
        <v>250</v>
      </c>
      <c r="O238" s="1768">
        <v>191.46</v>
      </c>
      <c r="P238" s="1754">
        <f t="shared" si="25"/>
        <v>0.76584000000000008</v>
      </c>
      <c r="Q238" s="1768">
        <v>250</v>
      </c>
      <c r="R238" s="1768">
        <v>178.5</v>
      </c>
      <c r="S238" s="1754">
        <f t="shared" si="26"/>
        <v>0.71399999999999997</v>
      </c>
      <c r="T238" s="1768">
        <v>250</v>
      </c>
      <c r="U238" s="1768">
        <v>157.5</v>
      </c>
      <c r="V238" s="1754">
        <f t="shared" si="27"/>
        <v>0.63</v>
      </c>
      <c r="W238" s="1768">
        <v>250</v>
      </c>
      <c r="X238" s="1768">
        <v>115.14</v>
      </c>
      <c r="Y238" s="1754">
        <f t="shared" si="28"/>
        <v>0.46056000000000002</v>
      </c>
      <c r="Z238" s="1768">
        <v>250</v>
      </c>
      <c r="AA238" s="1768">
        <v>115.32</v>
      </c>
      <c r="AB238" s="1754">
        <f t="shared" si="29"/>
        <v>0.46127999999999997</v>
      </c>
      <c r="AC238" s="1754">
        <f t="shared" si="31"/>
        <v>0.60316000000000003</v>
      </c>
      <c r="AD238" s="1768">
        <v>250</v>
      </c>
      <c r="AE238" s="1768">
        <v>164.22</v>
      </c>
      <c r="AF238" s="1754">
        <f t="shared" si="30"/>
        <v>0.65688000000000002</v>
      </c>
    </row>
    <row r="239" spans="1:32">
      <c r="A239" s="1766" t="s">
        <v>3242</v>
      </c>
      <c r="B239" s="1749">
        <v>6220</v>
      </c>
      <c r="C239" s="1749">
        <v>130</v>
      </c>
      <c r="D239" s="1767">
        <v>234</v>
      </c>
      <c r="E239" s="1768" t="s">
        <v>3671</v>
      </c>
      <c r="F239" s="1768" t="s">
        <v>1482</v>
      </c>
      <c r="G239" s="1768" t="s">
        <v>2290</v>
      </c>
      <c r="H239" s="1768" t="s">
        <v>2289</v>
      </c>
      <c r="I239" s="1768">
        <v>11</v>
      </c>
      <c r="J239" s="1768">
        <v>250</v>
      </c>
      <c r="K239" s="1768">
        <v>250</v>
      </c>
      <c r="L239" s="1768">
        <v>0</v>
      </c>
      <c r="M239" s="1754"/>
      <c r="N239" s="1768">
        <v>250</v>
      </c>
      <c r="O239" s="1768">
        <v>0</v>
      </c>
      <c r="P239" s="1754"/>
      <c r="Q239" s="1768">
        <v>250</v>
      </c>
      <c r="R239" s="1768">
        <v>0</v>
      </c>
      <c r="S239" s="1754"/>
      <c r="T239" s="1768">
        <v>250</v>
      </c>
      <c r="U239" s="1768">
        <v>0</v>
      </c>
      <c r="V239" s="1754"/>
      <c r="W239" s="1768">
        <v>250</v>
      </c>
      <c r="X239" s="1768">
        <v>0</v>
      </c>
      <c r="Y239" s="1754"/>
      <c r="Z239" s="1768">
        <v>250</v>
      </c>
      <c r="AA239" s="1768">
        <v>0</v>
      </c>
      <c r="AB239" s="1754"/>
      <c r="AC239" s="1754">
        <f t="shared" si="31"/>
        <v>0</v>
      </c>
      <c r="AD239" s="1768">
        <v>250</v>
      </c>
      <c r="AE239" s="1768">
        <v>0</v>
      </c>
      <c r="AF239" s="1754"/>
    </row>
    <row r="240" spans="1:32">
      <c r="A240" s="1766" t="s">
        <v>3092</v>
      </c>
      <c r="B240" s="1749">
        <v>6220</v>
      </c>
      <c r="C240" s="1749">
        <v>163</v>
      </c>
      <c r="D240" s="1764">
        <v>235</v>
      </c>
      <c r="E240" s="1768" t="s">
        <v>3672</v>
      </c>
      <c r="F240" s="1768" t="s">
        <v>1865</v>
      </c>
      <c r="G240" s="1768" t="s">
        <v>2290</v>
      </c>
      <c r="H240" s="1768" t="s">
        <v>1562</v>
      </c>
      <c r="I240" s="1768">
        <v>11</v>
      </c>
      <c r="J240" s="1768">
        <v>250</v>
      </c>
      <c r="K240" s="1768">
        <v>141</v>
      </c>
      <c r="L240" s="1768">
        <v>100.8</v>
      </c>
      <c r="M240" s="1754">
        <f t="shared" si="24"/>
        <v>0.71489361702127663</v>
      </c>
      <c r="N240" s="1768">
        <v>141</v>
      </c>
      <c r="O240" s="1768">
        <v>102.6</v>
      </c>
      <c r="P240" s="1754">
        <f t="shared" si="25"/>
        <v>0.72765957446808505</v>
      </c>
      <c r="Q240" s="1768">
        <v>141</v>
      </c>
      <c r="R240" s="1768">
        <v>110.2</v>
      </c>
      <c r="S240" s="1754">
        <f t="shared" si="26"/>
        <v>0.78156028368794328</v>
      </c>
      <c r="T240" s="1768">
        <v>250</v>
      </c>
      <c r="U240" s="1768">
        <v>120</v>
      </c>
      <c r="V240" s="1754">
        <f t="shared" si="27"/>
        <v>0.48</v>
      </c>
      <c r="W240" s="1768">
        <v>250</v>
      </c>
      <c r="X240" s="1768">
        <v>126</v>
      </c>
      <c r="Y240" s="1754">
        <f t="shared" si="28"/>
        <v>0.504</v>
      </c>
      <c r="Z240" s="1768">
        <v>250</v>
      </c>
      <c r="AA240" s="1768">
        <v>120</v>
      </c>
      <c r="AB240" s="1754">
        <f t="shared" si="29"/>
        <v>0.48</v>
      </c>
      <c r="AC240" s="1754">
        <f t="shared" si="31"/>
        <v>0.5793691389599317</v>
      </c>
      <c r="AD240" s="1768">
        <v>250</v>
      </c>
      <c r="AE240" s="1768">
        <v>123</v>
      </c>
      <c r="AF240" s="1754">
        <f t="shared" si="30"/>
        <v>0.49199999999999999</v>
      </c>
    </row>
    <row r="241" spans="1:32">
      <c r="A241" s="1766" t="s">
        <v>3243</v>
      </c>
      <c r="B241" s="1749">
        <v>1240</v>
      </c>
      <c r="C241" s="1749">
        <v>5</v>
      </c>
      <c r="D241" s="1767">
        <v>236</v>
      </c>
      <c r="E241" s="1768">
        <v>23237</v>
      </c>
      <c r="F241" s="1768" t="s">
        <v>538</v>
      </c>
      <c r="G241" s="1768" t="s">
        <v>2290</v>
      </c>
      <c r="H241" s="1768" t="s">
        <v>849</v>
      </c>
      <c r="I241" s="1768">
        <v>11</v>
      </c>
      <c r="J241" s="1768">
        <v>250.44</v>
      </c>
      <c r="K241" s="1768">
        <v>250.44</v>
      </c>
      <c r="L241" s="1768">
        <v>90</v>
      </c>
      <c r="M241" s="1754">
        <f t="shared" si="24"/>
        <v>0.35936751317680882</v>
      </c>
      <c r="N241" s="1768">
        <v>250.44</v>
      </c>
      <c r="O241" s="1768">
        <v>88.4</v>
      </c>
      <c r="P241" s="1754">
        <f t="shared" si="25"/>
        <v>0.35297875738699891</v>
      </c>
      <c r="Q241" s="1768">
        <v>250.44</v>
      </c>
      <c r="R241" s="1768">
        <v>92.8</v>
      </c>
      <c r="S241" s="1754">
        <f t="shared" si="26"/>
        <v>0.37054783580897621</v>
      </c>
      <c r="T241" s="1768">
        <v>250.44</v>
      </c>
      <c r="U241" s="1768">
        <v>98</v>
      </c>
      <c r="V241" s="1754">
        <f t="shared" si="27"/>
        <v>0.39131129212585847</v>
      </c>
      <c r="W241" s="1768">
        <v>250.44</v>
      </c>
      <c r="X241" s="1768">
        <v>92</v>
      </c>
      <c r="Y241" s="1754">
        <f t="shared" si="28"/>
        <v>0.36735345791407126</v>
      </c>
      <c r="Z241" s="1768">
        <v>250.44</v>
      </c>
      <c r="AA241" s="1768">
        <v>92.4</v>
      </c>
      <c r="AB241" s="1754">
        <f t="shared" si="29"/>
        <v>0.36895064686152373</v>
      </c>
      <c r="AC241" s="1754">
        <f t="shared" si="31"/>
        <v>0.36841825054570621</v>
      </c>
      <c r="AD241" s="1768">
        <v>250.44</v>
      </c>
      <c r="AE241" s="1768">
        <v>92.8</v>
      </c>
      <c r="AF241" s="1754">
        <f t="shared" si="30"/>
        <v>0.37054783580897621</v>
      </c>
    </row>
    <row r="242" spans="1:32">
      <c r="A242" s="1766" t="s">
        <v>3244</v>
      </c>
      <c r="B242" s="1749">
        <v>6110</v>
      </c>
      <c r="C242" s="1749">
        <v>58</v>
      </c>
      <c r="D242" s="1767">
        <v>237</v>
      </c>
      <c r="E242" s="1768" t="s">
        <v>3673</v>
      </c>
      <c r="F242" s="1768" t="s">
        <v>1892</v>
      </c>
      <c r="G242" s="1768" t="s">
        <v>2290</v>
      </c>
      <c r="H242" s="1768" t="s">
        <v>2289</v>
      </c>
      <c r="I242" s="1768">
        <v>11</v>
      </c>
      <c r="J242" s="1768">
        <v>255</v>
      </c>
      <c r="K242" s="1768">
        <v>255</v>
      </c>
      <c r="L242" s="1768">
        <v>157.80000000000001</v>
      </c>
      <c r="M242" s="1754">
        <f t="shared" si="24"/>
        <v>0.61882352941176477</v>
      </c>
      <c r="N242" s="1768">
        <v>255</v>
      </c>
      <c r="O242" s="1768">
        <v>174</v>
      </c>
      <c r="P242" s="1754">
        <f t="shared" si="25"/>
        <v>0.68235294117647061</v>
      </c>
      <c r="Q242" s="1768">
        <v>255</v>
      </c>
      <c r="R242" s="1768">
        <v>178.11</v>
      </c>
      <c r="S242" s="1754">
        <f t="shared" si="26"/>
        <v>0.69847058823529418</v>
      </c>
      <c r="T242" s="1768">
        <v>255</v>
      </c>
      <c r="U242" s="1768">
        <v>166.15</v>
      </c>
      <c r="V242" s="1754">
        <f t="shared" si="27"/>
        <v>0.65156862745098043</v>
      </c>
      <c r="W242" s="1768">
        <v>255</v>
      </c>
      <c r="X242" s="1768">
        <v>166.15</v>
      </c>
      <c r="Y242" s="1754">
        <f t="shared" si="28"/>
        <v>0.65156862745098043</v>
      </c>
      <c r="Z242" s="1768">
        <v>255</v>
      </c>
      <c r="AA242" s="1768">
        <v>197.15</v>
      </c>
      <c r="AB242" s="1754">
        <f t="shared" si="29"/>
        <v>0.77313725490196084</v>
      </c>
      <c r="AC242" s="1754">
        <f t="shared" si="31"/>
        <v>0.67932026143790858</v>
      </c>
      <c r="AD242" s="1768">
        <v>255</v>
      </c>
      <c r="AE242" s="1768">
        <v>192.15</v>
      </c>
      <c r="AF242" s="1754">
        <f t="shared" si="30"/>
        <v>0.75352941176470589</v>
      </c>
    </row>
    <row r="243" spans="1:32">
      <c r="A243" s="1766" t="s">
        <v>3245</v>
      </c>
      <c r="B243" s="1749">
        <v>1230</v>
      </c>
      <c r="C243" s="1749">
        <v>83</v>
      </c>
      <c r="D243" s="1764">
        <v>238</v>
      </c>
      <c r="E243" s="1768" t="s">
        <v>3674</v>
      </c>
      <c r="F243" s="1768" t="s">
        <v>2384</v>
      </c>
      <c r="G243" s="1768" t="s">
        <v>2290</v>
      </c>
      <c r="H243" s="1768" t="s">
        <v>2289</v>
      </c>
      <c r="I243" s="1768">
        <v>11</v>
      </c>
      <c r="J243" s="1768">
        <v>256</v>
      </c>
      <c r="K243" s="1768">
        <v>256</v>
      </c>
      <c r="L243" s="1768">
        <v>122.4</v>
      </c>
      <c r="M243" s="1754">
        <f t="shared" si="24"/>
        <v>0.47812500000000002</v>
      </c>
      <c r="N243" s="1768">
        <v>256</v>
      </c>
      <c r="O243" s="1768">
        <v>143.4</v>
      </c>
      <c r="P243" s="1754">
        <f t="shared" si="25"/>
        <v>0.56015625000000002</v>
      </c>
      <c r="Q243" s="1768">
        <v>256</v>
      </c>
      <c r="R243" s="1768">
        <v>129</v>
      </c>
      <c r="S243" s="1754">
        <f t="shared" si="26"/>
        <v>0.50390625</v>
      </c>
      <c r="T243" s="1768">
        <v>256</v>
      </c>
      <c r="U243" s="1768">
        <v>99</v>
      </c>
      <c r="V243" s="1754">
        <f t="shared" si="27"/>
        <v>0.38671875</v>
      </c>
      <c r="W243" s="1768">
        <v>256</v>
      </c>
      <c r="X243" s="1768">
        <v>160.19999999999999</v>
      </c>
      <c r="Y243" s="1754">
        <f t="shared" si="28"/>
        <v>0.62578124999999996</v>
      </c>
      <c r="Z243" s="1768">
        <v>256</v>
      </c>
      <c r="AA243" s="1768">
        <v>107.4</v>
      </c>
      <c r="AB243" s="1754">
        <f t="shared" si="29"/>
        <v>0.41953125000000002</v>
      </c>
      <c r="AC243" s="1754">
        <f t="shared" si="31"/>
        <v>0.49570312499999997</v>
      </c>
      <c r="AD243" s="1768">
        <v>256</v>
      </c>
      <c r="AE243" s="1768">
        <v>166.2</v>
      </c>
      <c r="AF243" s="1754">
        <f t="shared" si="30"/>
        <v>0.64921874999999996</v>
      </c>
    </row>
    <row r="244" spans="1:32">
      <c r="A244" s="1766" t="s">
        <v>3247</v>
      </c>
      <c r="B244" s="1749">
        <v>6110</v>
      </c>
      <c r="C244" s="1749">
        <v>65</v>
      </c>
      <c r="D244" s="1767">
        <v>239</v>
      </c>
      <c r="E244" s="1768" t="s">
        <v>3675</v>
      </c>
      <c r="F244" s="1768" t="s">
        <v>1459</v>
      </c>
      <c r="G244" s="1768" t="s">
        <v>2290</v>
      </c>
      <c r="H244" s="1768" t="s">
        <v>1101</v>
      </c>
      <c r="I244" s="1768">
        <v>11</v>
      </c>
      <c r="J244" s="1768">
        <v>256</v>
      </c>
      <c r="K244" s="1768">
        <v>256</v>
      </c>
      <c r="L244" s="1768">
        <v>48</v>
      </c>
      <c r="M244" s="1754">
        <f t="shared" si="24"/>
        <v>0.1875</v>
      </c>
      <c r="N244" s="1768">
        <v>256</v>
      </c>
      <c r="O244" s="1768">
        <v>27</v>
      </c>
      <c r="P244" s="1754">
        <f t="shared" si="25"/>
        <v>0.10546875</v>
      </c>
      <c r="Q244" s="1768">
        <v>256</v>
      </c>
      <c r="R244" s="1768">
        <v>39</v>
      </c>
      <c r="S244" s="1754">
        <f t="shared" si="26"/>
        <v>0.15234375</v>
      </c>
      <c r="T244" s="1768">
        <v>256</v>
      </c>
      <c r="U244" s="1768">
        <v>53</v>
      </c>
      <c r="V244" s="1754">
        <f t="shared" si="27"/>
        <v>0.20703125</v>
      </c>
      <c r="W244" s="1768">
        <v>256</v>
      </c>
      <c r="X244" s="1768">
        <v>55</v>
      </c>
      <c r="Y244" s="1754">
        <f t="shared" si="28"/>
        <v>0.21484375</v>
      </c>
      <c r="Z244" s="1768">
        <v>256</v>
      </c>
      <c r="AA244" s="1768">
        <v>54</v>
      </c>
      <c r="AB244" s="1754">
        <f t="shared" si="29"/>
        <v>0.2109375</v>
      </c>
      <c r="AC244" s="1754">
        <f t="shared" si="31"/>
        <v>0.1796875</v>
      </c>
      <c r="AD244" s="1768">
        <v>256</v>
      </c>
      <c r="AE244" s="1768">
        <v>51</v>
      </c>
      <c r="AF244" s="1754">
        <f t="shared" si="30"/>
        <v>0.19921875</v>
      </c>
    </row>
    <row r="245" spans="1:32">
      <c r="A245" s="1766" t="s">
        <v>3248</v>
      </c>
      <c r="B245" s="1749">
        <v>6220</v>
      </c>
      <c r="C245" s="1749">
        <v>23</v>
      </c>
      <c r="D245" s="1767">
        <v>240</v>
      </c>
      <c r="E245" s="1768" t="s">
        <v>3676</v>
      </c>
      <c r="F245" s="1768" t="s">
        <v>511</v>
      </c>
      <c r="G245" s="1768" t="s">
        <v>2290</v>
      </c>
      <c r="H245" s="1768" t="s">
        <v>1512</v>
      </c>
      <c r="I245" s="1768">
        <v>11</v>
      </c>
      <c r="J245" s="1768">
        <v>256</v>
      </c>
      <c r="K245" s="1768">
        <v>256</v>
      </c>
      <c r="L245" s="1768">
        <v>113.9</v>
      </c>
      <c r="M245" s="1754">
        <f t="shared" si="24"/>
        <v>0.44492187500000002</v>
      </c>
      <c r="N245" s="1768">
        <v>256</v>
      </c>
      <c r="O245" s="1768">
        <v>130</v>
      </c>
      <c r="P245" s="1754">
        <f t="shared" si="25"/>
        <v>0.5078125</v>
      </c>
      <c r="Q245" s="1768">
        <v>256</v>
      </c>
      <c r="R245" s="1768">
        <v>116.1</v>
      </c>
      <c r="S245" s="1754">
        <f t="shared" si="26"/>
        <v>0.45351562499999998</v>
      </c>
      <c r="T245" s="1768">
        <v>256</v>
      </c>
      <c r="U245" s="1768">
        <v>404.5</v>
      </c>
      <c r="V245" s="1754">
        <f t="shared" si="27"/>
        <v>1.580078125</v>
      </c>
      <c r="W245" s="1768">
        <v>256</v>
      </c>
      <c r="X245" s="1768">
        <v>113.7</v>
      </c>
      <c r="Y245" s="1754">
        <f t="shared" si="28"/>
        <v>0.44414062500000001</v>
      </c>
      <c r="Z245" s="1768">
        <v>256</v>
      </c>
      <c r="AA245" s="1768">
        <v>108</v>
      </c>
      <c r="AB245" s="1754">
        <f t="shared" si="29"/>
        <v>0.421875</v>
      </c>
      <c r="AC245" s="1754">
        <f t="shared" si="31"/>
        <v>0.6420572916666667</v>
      </c>
      <c r="AD245" s="1768">
        <v>256</v>
      </c>
      <c r="AE245" s="1768">
        <v>105</v>
      </c>
      <c r="AF245" s="1754">
        <f t="shared" si="30"/>
        <v>0.41015625</v>
      </c>
    </row>
    <row r="246" spans="1:32">
      <c r="A246" s="1766" t="s">
        <v>3249</v>
      </c>
      <c r="B246" s="1749">
        <v>1240</v>
      </c>
      <c r="C246" s="1749">
        <v>32</v>
      </c>
      <c r="D246" s="1764">
        <v>241</v>
      </c>
      <c r="E246" s="1768">
        <v>72624</v>
      </c>
      <c r="F246" s="1768" t="s">
        <v>956</v>
      </c>
      <c r="G246" s="1768" t="s">
        <v>2290</v>
      </c>
      <c r="H246" s="1768" t="s">
        <v>2289</v>
      </c>
      <c r="I246" s="1768">
        <v>11</v>
      </c>
      <c r="J246" s="1768">
        <v>260</v>
      </c>
      <c r="K246" s="1768">
        <v>260</v>
      </c>
      <c r="L246" s="1768">
        <v>193.2</v>
      </c>
      <c r="M246" s="1754">
        <f t="shared" si="24"/>
        <v>0.74307692307692308</v>
      </c>
      <c r="N246" s="1768">
        <v>260</v>
      </c>
      <c r="O246" s="1768">
        <v>186</v>
      </c>
      <c r="P246" s="1754">
        <f t="shared" si="25"/>
        <v>0.7153846153846154</v>
      </c>
      <c r="Q246" s="1768">
        <v>260</v>
      </c>
      <c r="R246" s="1768">
        <v>230.4</v>
      </c>
      <c r="S246" s="1754">
        <f t="shared" si="26"/>
        <v>0.88615384615384618</v>
      </c>
      <c r="T246" s="1768">
        <v>260</v>
      </c>
      <c r="U246" s="1768">
        <v>258</v>
      </c>
      <c r="V246" s="1754">
        <f t="shared" si="27"/>
        <v>0.99230769230769234</v>
      </c>
      <c r="W246" s="1768">
        <v>260</v>
      </c>
      <c r="X246" s="1768">
        <v>228</v>
      </c>
      <c r="Y246" s="1754">
        <f t="shared" si="28"/>
        <v>0.87692307692307692</v>
      </c>
      <c r="Z246" s="1768">
        <v>260</v>
      </c>
      <c r="AA246" s="1768">
        <v>174</v>
      </c>
      <c r="AB246" s="1754">
        <f t="shared" si="29"/>
        <v>0.66923076923076918</v>
      </c>
      <c r="AC246" s="1754">
        <f t="shared" si="31"/>
        <v>0.81384615384615377</v>
      </c>
      <c r="AD246" s="1768">
        <v>260</v>
      </c>
      <c r="AE246" s="1768">
        <v>342</v>
      </c>
      <c r="AF246" s="1754">
        <f t="shared" si="30"/>
        <v>1.3153846153846154</v>
      </c>
    </row>
    <row r="247" spans="1:32">
      <c r="A247" s="1766" t="s">
        <v>3250</v>
      </c>
      <c r="B247" s="1749">
        <v>6220</v>
      </c>
      <c r="C247" s="1749">
        <v>149</v>
      </c>
      <c r="D247" s="1767">
        <v>242</v>
      </c>
      <c r="E247" s="1768" t="s">
        <v>3677</v>
      </c>
      <c r="F247" s="1768" t="s">
        <v>1154</v>
      </c>
      <c r="G247" s="1768" t="s">
        <v>2290</v>
      </c>
      <c r="H247" s="1768" t="s">
        <v>1512</v>
      </c>
      <c r="I247" s="1768">
        <v>11</v>
      </c>
      <c r="J247" s="1768">
        <v>268</v>
      </c>
      <c r="K247" s="1768">
        <v>268</v>
      </c>
      <c r="L247" s="1768">
        <v>101.52</v>
      </c>
      <c r="M247" s="1754">
        <f t="shared" si="24"/>
        <v>0.37880597014925371</v>
      </c>
      <c r="N247" s="1768">
        <v>268</v>
      </c>
      <c r="O247" s="1768">
        <v>101.52</v>
      </c>
      <c r="P247" s="1754">
        <f t="shared" si="25"/>
        <v>0.37880597014925371</v>
      </c>
      <c r="Q247" s="1768">
        <v>268</v>
      </c>
      <c r="R247" s="1768">
        <v>101.52</v>
      </c>
      <c r="S247" s="1754">
        <f t="shared" si="26"/>
        <v>0.37880597014925371</v>
      </c>
      <c r="T247" s="1768">
        <v>268</v>
      </c>
      <c r="U247" s="1768">
        <v>78</v>
      </c>
      <c r="V247" s="1754">
        <f t="shared" si="27"/>
        <v>0.29104477611940299</v>
      </c>
      <c r="W247" s="1768">
        <v>268</v>
      </c>
      <c r="X247" s="1768">
        <v>87.6</v>
      </c>
      <c r="Y247" s="1754">
        <f t="shared" si="28"/>
        <v>0.32686567164179103</v>
      </c>
      <c r="Z247" s="1768">
        <v>268</v>
      </c>
      <c r="AA247" s="1768">
        <v>86.8</v>
      </c>
      <c r="AB247" s="1754">
        <f t="shared" si="29"/>
        <v>0.32388059701492539</v>
      </c>
      <c r="AC247" s="1754">
        <f t="shared" si="31"/>
        <v>0.34636815920398006</v>
      </c>
      <c r="AD247" s="1768">
        <v>268</v>
      </c>
      <c r="AE247" s="1768">
        <v>83.6</v>
      </c>
      <c r="AF247" s="1754">
        <f t="shared" si="30"/>
        <v>0.31194029850746269</v>
      </c>
    </row>
    <row r="248" spans="1:32">
      <c r="A248" s="1766" t="s">
        <v>3251</v>
      </c>
      <c r="B248" s="1749">
        <v>1240</v>
      </c>
      <c r="C248" s="1749">
        <v>21</v>
      </c>
      <c r="D248" s="1767">
        <v>243</v>
      </c>
      <c r="E248" s="1768" t="s">
        <v>3678</v>
      </c>
      <c r="F248" s="1768" t="s">
        <v>246</v>
      </c>
      <c r="G248" s="1768" t="s">
        <v>2290</v>
      </c>
      <c r="H248" s="1768" t="s">
        <v>2289</v>
      </c>
      <c r="I248" s="1768">
        <v>11</v>
      </c>
      <c r="J248" s="1768">
        <v>270</v>
      </c>
      <c r="K248" s="1768">
        <v>270</v>
      </c>
      <c r="L248" s="1768">
        <v>275</v>
      </c>
      <c r="M248" s="1754">
        <f t="shared" si="24"/>
        <v>1.0185185185185186</v>
      </c>
      <c r="N248" s="1768">
        <v>270</v>
      </c>
      <c r="O248" s="1768">
        <v>257</v>
      </c>
      <c r="P248" s="1754">
        <f t="shared" si="25"/>
        <v>0.95185185185185184</v>
      </c>
      <c r="Q248" s="1768">
        <v>270</v>
      </c>
      <c r="R248" s="1768">
        <v>291.8</v>
      </c>
      <c r="S248" s="1754">
        <f t="shared" si="26"/>
        <v>1.0807407407407408</v>
      </c>
      <c r="T248" s="1768">
        <v>270</v>
      </c>
      <c r="U248" s="1768">
        <v>310</v>
      </c>
      <c r="V248" s="1754">
        <f t="shared" si="27"/>
        <v>1.1481481481481481</v>
      </c>
      <c r="W248" s="1768">
        <v>270</v>
      </c>
      <c r="X248" s="1768">
        <v>275.60000000000002</v>
      </c>
      <c r="Y248" s="1754">
        <f t="shared" si="28"/>
        <v>1.0207407407407407</v>
      </c>
      <c r="Z248" s="1768">
        <v>270</v>
      </c>
      <c r="AA248" s="1768">
        <v>327.60000000000002</v>
      </c>
      <c r="AB248" s="1754">
        <f t="shared" si="29"/>
        <v>1.2133333333333334</v>
      </c>
      <c r="AC248" s="1754">
        <f t="shared" si="31"/>
        <v>1.0722222222222222</v>
      </c>
      <c r="AD248" s="1768">
        <v>270</v>
      </c>
      <c r="AE248" s="1768">
        <v>227.4</v>
      </c>
      <c r="AF248" s="1754">
        <f t="shared" si="30"/>
        <v>0.84222222222222221</v>
      </c>
    </row>
    <row r="249" spans="1:32">
      <c r="A249" s="1766" t="s">
        <v>3252</v>
      </c>
      <c r="B249" s="1749">
        <v>6220</v>
      </c>
      <c r="C249" s="1749">
        <v>156</v>
      </c>
      <c r="D249" s="1764">
        <v>244</v>
      </c>
      <c r="E249" s="1768" t="s">
        <v>3679</v>
      </c>
      <c r="F249" s="1768" t="s">
        <v>1833</v>
      </c>
      <c r="G249" s="1768" t="s">
        <v>2290</v>
      </c>
      <c r="H249" s="1768" t="s">
        <v>2289</v>
      </c>
      <c r="I249" s="1768">
        <v>11</v>
      </c>
      <c r="J249" s="1768">
        <v>275</v>
      </c>
      <c r="K249" s="1768">
        <v>275</v>
      </c>
      <c r="L249" s="1768">
        <v>46.7</v>
      </c>
      <c r="M249" s="1754">
        <f t="shared" si="24"/>
        <v>0.16981818181818184</v>
      </c>
      <c r="N249" s="1768">
        <v>275</v>
      </c>
      <c r="O249" s="1768">
        <v>48.45</v>
      </c>
      <c r="P249" s="1754">
        <f t="shared" si="25"/>
        <v>0.17618181818181819</v>
      </c>
      <c r="Q249" s="1768">
        <v>275</v>
      </c>
      <c r="R249" s="1768">
        <v>48.45</v>
      </c>
      <c r="S249" s="1754">
        <f t="shared" si="26"/>
        <v>0.17618181818181819</v>
      </c>
      <c r="T249" s="1768">
        <v>275</v>
      </c>
      <c r="U249" s="1768">
        <v>192.65</v>
      </c>
      <c r="V249" s="1754">
        <f t="shared" si="27"/>
        <v>0.70054545454545458</v>
      </c>
      <c r="W249" s="1768">
        <v>275</v>
      </c>
      <c r="X249" s="1768">
        <v>198.3</v>
      </c>
      <c r="Y249" s="1754">
        <f t="shared" si="28"/>
        <v>0.72109090909090912</v>
      </c>
      <c r="Z249" s="1768">
        <v>275</v>
      </c>
      <c r="AA249" s="1768">
        <v>198.1</v>
      </c>
      <c r="AB249" s="1754">
        <f t="shared" si="29"/>
        <v>0.72036363636363632</v>
      </c>
      <c r="AC249" s="1754">
        <f t="shared" si="31"/>
        <v>0.444030303030303</v>
      </c>
      <c r="AD249" s="1768">
        <v>275</v>
      </c>
      <c r="AE249" s="1768">
        <v>205.65</v>
      </c>
      <c r="AF249" s="1754">
        <f t="shared" si="30"/>
        <v>0.74781818181818183</v>
      </c>
    </row>
    <row r="250" spans="1:32">
      <c r="A250" s="1766" t="s">
        <v>3131</v>
      </c>
      <c r="B250" s="1749">
        <v>1220</v>
      </c>
      <c r="C250" s="1749">
        <v>58</v>
      </c>
      <c r="D250" s="1767">
        <v>245</v>
      </c>
      <c r="E250" s="1768">
        <v>42513</v>
      </c>
      <c r="F250" s="1768" t="s">
        <v>1804</v>
      </c>
      <c r="G250" s="1768" t="s">
        <v>2290</v>
      </c>
      <c r="H250" s="1768" t="s">
        <v>2289</v>
      </c>
      <c r="I250" s="1768">
        <v>11</v>
      </c>
      <c r="J250" s="1768">
        <v>276</v>
      </c>
      <c r="K250" s="1768">
        <v>160</v>
      </c>
      <c r="L250" s="1768">
        <v>217.8</v>
      </c>
      <c r="M250" s="1754">
        <f t="shared" si="24"/>
        <v>1.3612500000000001</v>
      </c>
      <c r="N250" s="1768">
        <v>160</v>
      </c>
      <c r="O250" s="1768">
        <v>207.6</v>
      </c>
      <c r="P250" s="1754">
        <f t="shared" si="25"/>
        <v>1.2974999999999999</v>
      </c>
      <c r="Q250" s="1768">
        <v>160</v>
      </c>
      <c r="R250" s="1768">
        <v>222.6</v>
      </c>
      <c r="S250" s="1754">
        <f t="shared" si="26"/>
        <v>1.3912499999999999</v>
      </c>
      <c r="T250" s="1768">
        <v>160</v>
      </c>
      <c r="U250" s="1768">
        <v>232.2</v>
      </c>
      <c r="V250" s="1754">
        <f t="shared" si="27"/>
        <v>1.4512499999999999</v>
      </c>
      <c r="W250" s="1768">
        <v>160</v>
      </c>
      <c r="X250" s="1768">
        <v>213</v>
      </c>
      <c r="Y250" s="1754">
        <f t="shared" si="28"/>
        <v>1.33125</v>
      </c>
      <c r="Z250" s="1768">
        <v>276</v>
      </c>
      <c r="AA250" s="1768">
        <v>223.2</v>
      </c>
      <c r="AB250" s="1754">
        <f t="shared" si="29"/>
        <v>0.80869565217391304</v>
      </c>
      <c r="AC250" s="1754">
        <f t="shared" si="31"/>
        <v>1.2234200743494426</v>
      </c>
      <c r="AD250" s="1768">
        <v>276</v>
      </c>
      <c r="AE250" s="1768">
        <v>210</v>
      </c>
      <c r="AF250" s="1754">
        <f t="shared" si="30"/>
        <v>0.76086956521739135</v>
      </c>
    </row>
    <row r="251" spans="1:32">
      <c r="A251" s="1766" t="s">
        <v>3253</v>
      </c>
      <c r="B251" s="1749">
        <v>1220</v>
      </c>
      <c r="C251" s="1749">
        <v>50</v>
      </c>
      <c r="D251" s="1767">
        <v>246</v>
      </c>
      <c r="E251" s="1768" t="s">
        <v>3680</v>
      </c>
      <c r="F251" s="1768" t="s">
        <v>1146</v>
      </c>
      <c r="G251" s="1768" t="s">
        <v>2290</v>
      </c>
      <c r="H251" s="1768" t="s">
        <v>1864</v>
      </c>
      <c r="I251" s="1768">
        <v>11</v>
      </c>
      <c r="J251" s="1768">
        <v>278</v>
      </c>
      <c r="K251" s="1768">
        <v>278</v>
      </c>
      <c r="L251" s="1768">
        <v>238.2</v>
      </c>
      <c r="M251" s="1754">
        <f t="shared" si="24"/>
        <v>0.85683453237410068</v>
      </c>
      <c r="N251" s="1768">
        <v>278</v>
      </c>
      <c r="O251" s="1768">
        <v>202.2</v>
      </c>
      <c r="P251" s="1754">
        <f t="shared" si="25"/>
        <v>0.72733812949640286</v>
      </c>
      <c r="Q251" s="1768">
        <v>278</v>
      </c>
      <c r="R251" s="1768">
        <v>281.39999999999998</v>
      </c>
      <c r="S251" s="1754">
        <f t="shared" si="26"/>
        <v>1.012230215827338</v>
      </c>
      <c r="T251" s="1768">
        <v>278</v>
      </c>
      <c r="U251" s="1768">
        <v>337.8</v>
      </c>
      <c r="V251" s="1754">
        <f t="shared" si="27"/>
        <v>1.2151079136690648</v>
      </c>
      <c r="W251" s="1768">
        <v>278</v>
      </c>
      <c r="X251" s="1768">
        <v>346.8</v>
      </c>
      <c r="Y251" s="1754">
        <f t="shared" si="28"/>
        <v>1.2474820143884893</v>
      </c>
      <c r="Z251" s="1768">
        <v>278</v>
      </c>
      <c r="AA251" s="1768">
        <v>316.2</v>
      </c>
      <c r="AB251" s="1754">
        <f t="shared" si="29"/>
        <v>1.137410071942446</v>
      </c>
      <c r="AC251" s="1754">
        <f t="shared" si="31"/>
        <v>1.0327338129496402</v>
      </c>
      <c r="AD251" s="1768">
        <v>278</v>
      </c>
      <c r="AE251" s="1768">
        <v>271.2</v>
      </c>
      <c r="AF251" s="1754">
        <f t="shared" si="30"/>
        <v>0.97553956834532374</v>
      </c>
    </row>
    <row r="252" spans="1:32">
      <c r="A252" s="1766" t="s">
        <v>3254</v>
      </c>
      <c r="B252" s="1749">
        <v>1230</v>
      </c>
      <c r="C252" s="1749">
        <v>87</v>
      </c>
      <c r="D252" s="1764">
        <v>247</v>
      </c>
      <c r="E252" s="1768" t="s">
        <v>3681</v>
      </c>
      <c r="F252" s="1768" t="s">
        <v>2383</v>
      </c>
      <c r="G252" s="1768" t="s">
        <v>2290</v>
      </c>
      <c r="H252" s="1768" t="s">
        <v>1512</v>
      </c>
      <c r="I252" s="1768">
        <v>11</v>
      </c>
      <c r="J252" s="1768">
        <v>278</v>
      </c>
      <c r="K252" s="1768">
        <v>278</v>
      </c>
      <c r="L252" s="1768">
        <v>222.72</v>
      </c>
      <c r="M252" s="1754">
        <f t="shared" si="24"/>
        <v>0.80115107913669059</v>
      </c>
      <c r="N252" s="1768">
        <v>278</v>
      </c>
      <c r="O252" s="1768">
        <v>400.8</v>
      </c>
      <c r="P252" s="1754">
        <f t="shared" si="25"/>
        <v>1.4417266187050359</v>
      </c>
      <c r="Q252" s="1768">
        <v>278</v>
      </c>
      <c r="R252" s="1768">
        <v>206.72</v>
      </c>
      <c r="S252" s="1754">
        <f t="shared" si="26"/>
        <v>0.74359712230215824</v>
      </c>
      <c r="T252" s="1768">
        <v>278</v>
      </c>
      <c r="U252" s="1768">
        <v>234.4</v>
      </c>
      <c r="V252" s="1754">
        <f t="shared" si="27"/>
        <v>0.84316546762589928</v>
      </c>
      <c r="W252" s="1768">
        <v>278</v>
      </c>
      <c r="X252" s="1768">
        <v>249.6</v>
      </c>
      <c r="Y252" s="1754">
        <f t="shared" si="28"/>
        <v>0.89784172661870498</v>
      </c>
      <c r="Z252" s="1768">
        <v>278</v>
      </c>
      <c r="AA252" s="1768">
        <v>213.6</v>
      </c>
      <c r="AB252" s="1754">
        <f t="shared" si="29"/>
        <v>0.76834532374100717</v>
      </c>
      <c r="AC252" s="1754">
        <f t="shared" si="31"/>
        <v>0.91597122302158274</v>
      </c>
      <c r="AD252" s="1768">
        <v>278</v>
      </c>
      <c r="AE252" s="1768">
        <v>135.68</v>
      </c>
      <c r="AF252" s="1754">
        <f t="shared" si="30"/>
        <v>0.48805755395683453</v>
      </c>
    </row>
    <row r="253" spans="1:32">
      <c r="A253" s="1766" t="s">
        <v>3682</v>
      </c>
      <c r="B253" s="1749">
        <v>1230</v>
      </c>
      <c r="C253" s="1749">
        <v>94</v>
      </c>
      <c r="D253" s="1767">
        <v>248</v>
      </c>
      <c r="E253" s="1768" t="s">
        <v>3683</v>
      </c>
      <c r="F253" s="1768" t="s">
        <v>3684</v>
      </c>
      <c r="G253" s="1768" t="s">
        <v>2378</v>
      </c>
      <c r="H253" s="1768" t="s">
        <v>2289</v>
      </c>
      <c r="I253" s="1768">
        <v>11</v>
      </c>
      <c r="J253" s="1768">
        <v>278</v>
      </c>
      <c r="K253" s="1768">
        <v>0</v>
      </c>
      <c r="L253" s="1768">
        <v>0</v>
      </c>
      <c r="M253" s="1754"/>
      <c r="N253" s="1768">
        <v>0</v>
      </c>
      <c r="O253" s="1768">
        <v>0</v>
      </c>
      <c r="P253" s="1754"/>
      <c r="Q253" s="1768">
        <v>0</v>
      </c>
      <c r="R253" s="1768">
        <v>0</v>
      </c>
      <c r="S253" s="1754"/>
      <c r="T253" s="1768">
        <v>0</v>
      </c>
      <c r="U253" s="1768">
        <v>0</v>
      </c>
      <c r="V253" s="1754"/>
      <c r="W253" s="1768">
        <v>0</v>
      </c>
      <c r="X253" s="1768">
        <v>0</v>
      </c>
      <c r="Y253" s="1754"/>
      <c r="Z253" s="1768">
        <v>0</v>
      </c>
      <c r="AA253" s="1768">
        <v>0</v>
      </c>
      <c r="AB253" s="1754"/>
      <c r="AC253" s="1754">
        <v>0</v>
      </c>
      <c r="AD253" s="1768">
        <v>278</v>
      </c>
      <c r="AE253" s="1768">
        <v>77.599999999999994</v>
      </c>
      <c r="AF253" s="1754">
        <f t="shared" si="30"/>
        <v>0.27913669064748198</v>
      </c>
    </row>
    <row r="254" spans="1:32">
      <c r="A254" s="1766" t="s">
        <v>3255</v>
      </c>
      <c r="B254" s="1749">
        <v>1240</v>
      </c>
      <c r="C254" s="1749">
        <v>47</v>
      </c>
      <c r="D254" s="1767">
        <v>249</v>
      </c>
      <c r="E254" s="1768" t="s">
        <v>3685</v>
      </c>
      <c r="F254" s="1768" t="s">
        <v>2382</v>
      </c>
      <c r="G254" s="1768" t="s">
        <v>2290</v>
      </c>
      <c r="H254" s="1768" t="s">
        <v>2374</v>
      </c>
      <c r="I254" s="1768">
        <v>11</v>
      </c>
      <c r="J254" s="1768">
        <v>278</v>
      </c>
      <c r="K254" s="1768">
        <v>278</v>
      </c>
      <c r="L254" s="1768">
        <v>136</v>
      </c>
      <c r="M254" s="1754">
        <f t="shared" si="24"/>
        <v>0.48920863309352519</v>
      </c>
      <c r="N254" s="1768">
        <v>278</v>
      </c>
      <c r="O254" s="1768">
        <v>148</v>
      </c>
      <c r="P254" s="1754">
        <f t="shared" si="25"/>
        <v>0.53237410071942448</v>
      </c>
      <c r="Q254" s="1768">
        <v>278</v>
      </c>
      <c r="R254" s="1768">
        <v>184</v>
      </c>
      <c r="S254" s="1754">
        <f t="shared" si="26"/>
        <v>0.66187050359712229</v>
      </c>
      <c r="T254" s="1768">
        <v>278</v>
      </c>
      <c r="U254" s="1768">
        <v>156</v>
      </c>
      <c r="V254" s="1754">
        <f t="shared" si="27"/>
        <v>0.5611510791366906</v>
      </c>
      <c r="W254" s="1768">
        <v>278</v>
      </c>
      <c r="X254" s="1768">
        <v>156</v>
      </c>
      <c r="Y254" s="1754">
        <f t="shared" si="28"/>
        <v>0.5611510791366906</v>
      </c>
      <c r="Z254" s="1768">
        <v>278</v>
      </c>
      <c r="AA254" s="1768">
        <v>212</v>
      </c>
      <c r="AB254" s="1754">
        <f t="shared" si="29"/>
        <v>0.76258992805755399</v>
      </c>
      <c r="AC254" s="1754">
        <f t="shared" si="31"/>
        <v>0.59472422062350117</v>
      </c>
      <c r="AD254" s="1768">
        <v>278</v>
      </c>
      <c r="AE254" s="1768">
        <v>181.6</v>
      </c>
      <c r="AF254" s="1754">
        <f t="shared" si="30"/>
        <v>0.65323741007194247</v>
      </c>
    </row>
    <row r="255" spans="1:32">
      <c r="A255" s="1766" t="s">
        <v>3256</v>
      </c>
      <c r="B255" s="1749">
        <v>6150</v>
      </c>
      <c r="C255" s="1749">
        <v>7</v>
      </c>
      <c r="D255" s="1764">
        <v>250</v>
      </c>
      <c r="E255" s="1768" t="s">
        <v>3686</v>
      </c>
      <c r="F255" s="1768" t="s">
        <v>1281</v>
      </c>
      <c r="G255" s="1768" t="s">
        <v>2290</v>
      </c>
      <c r="H255" s="1768" t="s">
        <v>2289</v>
      </c>
      <c r="I255" s="1768">
        <v>33</v>
      </c>
      <c r="J255" s="1768">
        <v>278</v>
      </c>
      <c r="K255" s="1768">
        <v>278</v>
      </c>
      <c r="L255" s="1768">
        <v>82.8</v>
      </c>
      <c r="M255" s="1754">
        <f t="shared" si="24"/>
        <v>0.297841726618705</v>
      </c>
      <c r="N255" s="1768">
        <v>278</v>
      </c>
      <c r="O255" s="1768">
        <v>94.8</v>
      </c>
      <c r="P255" s="1754">
        <f t="shared" si="25"/>
        <v>0.34100719424460429</v>
      </c>
      <c r="Q255" s="1768">
        <v>278</v>
      </c>
      <c r="R255" s="1768">
        <v>102</v>
      </c>
      <c r="S255" s="1754">
        <f t="shared" si="26"/>
        <v>0.36690647482014388</v>
      </c>
      <c r="T255" s="1768">
        <v>278</v>
      </c>
      <c r="U255" s="1768">
        <v>93.6</v>
      </c>
      <c r="V255" s="1754">
        <f t="shared" si="27"/>
        <v>0.33669064748201438</v>
      </c>
      <c r="W255" s="1768">
        <v>278</v>
      </c>
      <c r="X255" s="1768">
        <v>87.6</v>
      </c>
      <c r="Y255" s="1754">
        <f t="shared" si="28"/>
        <v>0.31510791366906471</v>
      </c>
      <c r="Z255" s="1768">
        <v>278</v>
      </c>
      <c r="AA255" s="1768">
        <v>86.4</v>
      </c>
      <c r="AB255" s="1754">
        <f t="shared" si="29"/>
        <v>0.31079136690647485</v>
      </c>
      <c r="AC255" s="1754">
        <f t="shared" si="31"/>
        <v>0.32805755395683456</v>
      </c>
      <c r="AD255" s="1768">
        <v>278</v>
      </c>
      <c r="AE255" s="1768">
        <v>102</v>
      </c>
      <c r="AF255" s="1754">
        <f t="shared" si="30"/>
        <v>0.36690647482014388</v>
      </c>
    </row>
    <row r="256" spans="1:32">
      <c r="A256" s="1766" t="s">
        <v>3257</v>
      </c>
      <c r="B256" s="1749">
        <v>6210</v>
      </c>
      <c r="C256" s="1749">
        <v>12</v>
      </c>
      <c r="D256" s="1767">
        <v>251</v>
      </c>
      <c r="E256" s="1768" t="s">
        <v>3687</v>
      </c>
      <c r="F256" s="1768" t="s">
        <v>1300</v>
      </c>
      <c r="G256" s="1768" t="s">
        <v>2290</v>
      </c>
      <c r="H256" s="1768" t="s">
        <v>2289</v>
      </c>
      <c r="I256" s="1768">
        <v>33</v>
      </c>
      <c r="J256" s="1768">
        <v>280</v>
      </c>
      <c r="K256" s="1768">
        <v>280</v>
      </c>
      <c r="L256" s="1768">
        <v>301.2</v>
      </c>
      <c r="M256" s="1754">
        <f t="shared" si="24"/>
        <v>1.0757142857142856</v>
      </c>
      <c r="N256" s="1768">
        <v>280</v>
      </c>
      <c r="O256" s="1768">
        <v>273.60000000000002</v>
      </c>
      <c r="P256" s="1754">
        <f t="shared" si="25"/>
        <v>0.9771428571428572</v>
      </c>
      <c r="Q256" s="1768">
        <v>280</v>
      </c>
      <c r="R256" s="1768">
        <v>254.4</v>
      </c>
      <c r="S256" s="1754">
        <f t="shared" si="26"/>
        <v>0.90857142857142859</v>
      </c>
      <c r="T256" s="1768">
        <v>280</v>
      </c>
      <c r="U256" s="1768">
        <v>236.4</v>
      </c>
      <c r="V256" s="1754">
        <f t="shared" si="27"/>
        <v>0.84428571428571431</v>
      </c>
      <c r="W256" s="1768">
        <v>280</v>
      </c>
      <c r="X256" s="1768">
        <v>280.8</v>
      </c>
      <c r="Y256" s="1754">
        <f t="shared" si="28"/>
        <v>1.0028571428571429</v>
      </c>
      <c r="Z256" s="1768">
        <v>280</v>
      </c>
      <c r="AA256" s="1768">
        <v>267.60000000000002</v>
      </c>
      <c r="AB256" s="1754">
        <f t="shared" si="29"/>
        <v>0.95571428571428585</v>
      </c>
      <c r="AC256" s="1754">
        <f t="shared" si="31"/>
        <v>0.96071428571428574</v>
      </c>
      <c r="AD256" s="1768">
        <v>280</v>
      </c>
      <c r="AE256" s="1768">
        <v>273.60000000000002</v>
      </c>
      <c r="AF256" s="1754">
        <f t="shared" si="30"/>
        <v>0.9771428571428572</v>
      </c>
    </row>
    <row r="257" spans="1:32">
      <c r="A257" s="1766" t="s">
        <v>3258</v>
      </c>
      <c r="B257" s="1749">
        <v>1220</v>
      </c>
      <c r="C257" s="1749">
        <v>4</v>
      </c>
      <c r="D257" s="1767">
        <v>252</v>
      </c>
      <c r="E257" s="1768">
        <v>12984</v>
      </c>
      <c r="F257" s="1768" t="s">
        <v>703</v>
      </c>
      <c r="G257" s="1768" t="s">
        <v>2290</v>
      </c>
      <c r="H257" s="1768" t="s">
        <v>1562</v>
      </c>
      <c r="I257" s="1768">
        <v>11</v>
      </c>
      <c r="J257" s="1768">
        <v>284.44</v>
      </c>
      <c r="K257" s="1768">
        <v>284.44</v>
      </c>
      <c r="L257" s="1768">
        <v>125.4</v>
      </c>
      <c r="M257" s="1754">
        <f t="shared" si="24"/>
        <v>0.44086626353536779</v>
      </c>
      <c r="N257" s="1768">
        <v>284.44</v>
      </c>
      <c r="O257" s="1768">
        <v>132</v>
      </c>
      <c r="P257" s="1754">
        <f t="shared" si="25"/>
        <v>0.46406975108986076</v>
      </c>
      <c r="Q257" s="1768">
        <v>284.44</v>
      </c>
      <c r="R257" s="1768">
        <v>132</v>
      </c>
      <c r="S257" s="1754">
        <f t="shared" si="26"/>
        <v>0.46406975108986076</v>
      </c>
      <c r="T257" s="1768">
        <v>284.44</v>
      </c>
      <c r="U257" s="1768">
        <v>120</v>
      </c>
      <c r="V257" s="1754">
        <f t="shared" si="27"/>
        <v>0.42188159189987345</v>
      </c>
      <c r="W257" s="1768">
        <v>284.44</v>
      </c>
      <c r="X257" s="1768">
        <v>120.6</v>
      </c>
      <c r="Y257" s="1754">
        <f t="shared" si="28"/>
        <v>0.42399099985937277</v>
      </c>
      <c r="Z257" s="1768">
        <v>284.44</v>
      </c>
      <c r="AA257" s="1768">
        <v>129.6</v>
      </c>
      <c r="AB257" s="1754">
        <f t="shared" si="29"/>
        <v>0.45563211925186331</v>
      </c>
      <c r="AC257" s="1754">
        <f t="shared" si="31"/>
        <v>0.44508507945436648</v>
      </c>
      <c r="AD257" s="1768">
        <v>284.44</v>
      </c>
      <c r="AE257" s="1768">
        <v>132.6</v>
      </c>
      <c r="AF257" s="1754">
        <f t="shared" si="30"/>
        <v>0.46617915904936014</v>
      </c>
    </row>
    <row r="258" spans="1:32">
      <c r="A258" s="1766" t="s">
        <v>3076</v>
      </c>
      <c r="B258" s="1749">
        <v>1270</v>
      </c>
      <c r="C258" s="1749">
        <v>9</v>
      </c>
      <c r="D258" s="1764">
        <v>253</v>
      </c>
      <c r="E258" s="1768">
        <v>34075</v>
      </c>
      <c r="F258" s="1768" t="s">
        <v>2407</v>
      </c>
      <c r="G258" s="1768" t="s">
        <v>2290</v>
      </c>
      <c r="H258" s="1768" t="s">
        <v>1512</v>
      </c>
      <c r="I258" s="1768">
        <v>11</v>
      </c>
      <c r="J258" s="1768">
        <v>290</v>
      </c>
      <c r="K258" s="1768">
        <v>290</v>
      </c>
      <c r="L258" s="1768">
        <v>342</v>
      </c>
      <c r="M258" s="1754">
        <f t="shared" si="24"/>
        <v>1.1793103448275861</v>
      </c>
      <c r="N258" s="1768">
        <v>290</v>
      </c>
      <c r="O258" s="1768">
        <v>366</v>
      </c>
      <c r="P258" s="1754">
        <f t="shared" si="25"/>
        <v>1.2620689655172415</v>
      </c>
      <c r="Q258" s="1768">
        <v>290</v>
      </c>
      <c r="R258" s="1768">
        <v>534</v>
      </c>
      <c r="S258" s="1754">
        <f t="shared" si="26"/>
        <v>1.8413793103448275</v>
      </c>
      <c r="T258" s="1768">
        <v>290</v>
      </c>
      <c r="U258" s="1768">
        <v>420.96</v>
      </c>
      <c r="V258" s="1754">
        <f t="shared" si="27"/>
        <v>1.4515862068965517</v>
      </c>
      <c r="W258" s="1768">
        <v>290</v>
      </c>
      <c r="X258" s="1768">
        <v>251.76</v>
      </c>
      <c r="Y258" s="1754">
        <f t="shared" si="28"/>
        <v>0.86813793103448278</v>
      </c>
      <c r="Z258" s="1768">
        <v>290</v>
      </c>
      <c r="AA258" s="1768">
        <v>456</v>
      </c>
      <c r="AB258" s="1754">
        <f t="shared" si="29"/>
        <v>1.5724137931034483</v>
      </c>
      <c r="AC258" s="1754">
        <f t="shared" si="31"/>
        <v>1.3624827586206898</v>
      </c>
      <c r="AD258" s="1768">
        <v>290</v>
      </c>
      <c r="AE258" s="1768">
        <v>432</v>
      </c>
      <c r="AF258" s="1754">
        <f t="shared" si="30"/>
        <v>1.4896551724137932</v>
      </c>
    </row>
    <row r="259" spans="1:32">
      <c r="A259" s="1766" t="s">
        <v>3259</v>
      </c>
      <c r="B259" s="1749">
        <v>1210</v>
      </c>
      <c r="C259" s="1749">
        <v>46</v>
      </c>
      <c r="D259" s="1767">
        <v>254</v>
      </c>
      <c r="E259" s="1768" t="s">
        <v>3688</v>
      </c>
      <c r="F259" s="1768" t="s">
        <v>2381</v>
      </c>
      <c r="G259" s="1768" t="s">
        <v>2290</v>
      </c>
      <c r="H259" s="1768" t="s">
        <v>1512</v>
      </c>
      <c r="I259" s="1768">
        <v>11</v>
      </c>
      <c r="J259" s="1768">
        <v>295</v>
      </c>
      <c r="K259" s="1768">
        <v>295</v>
      </c>
      <c r="L259" s="1768">
        <v>22.8</v>
      </c>
      <c r="M259" s="1754">
        <f t="shared" si="24"/>
        <v>7.7288135593220342E-2</v>
      </c>
      <c r="N259" s="1768">
        <v>295</v>
      </c>
      <c r="O259" s="1768">
        <v>37.200000000000003</v>
      </c>
      <c r="P259" s="1754">
        <f t="shared" si="25"/>
        <v>0.12610169491525425</v>
      </c>
      <c r="Q259" s="1768">
        <v>295</v>
      </c>
      <c r="R259" s="1768">
        <v>25.2</v>
      </c>
      <c r="S259" s="1754">
        <f t="shared" si="26"/>
        <v>8.5423728813559321E-2</v>
      </c>
      <c r="T259" s="1768">
        <v>295</v>
      </c>
      <c r="U259" s="1768">
        <v>36</v>
      </c>
      <c r="V259" s="1754">
        <f t="shared" si="27"/>
        <v>0.12203389830508475</v>
      </c>
      <c r="W259" s="1768">
        <v>295</v>
      </c>
      <c r="X259" s="1768">
        <v>36</v>
      </c>
      <c r="Y259" s="1754">
        <f t="shared" si="28"/>
        <v>0.12203389830508475</v>
      </c>
      <c r="Z259" s="1768">
        <v>295</v>
      </c>
      <c r="AA259" s="1768">
        <v>18.48</v>
      </c>
      <c r="AB259" s="1754">
        <f t="shared" si="29"/>
        <v>6.2644067796610164E-2</v>
      </c>
      <c r="AC259" s="1754">
        <f t="shared" si="31"/>
        <v>9.925423728813558E-2</v>
      </c>
      <c r="AD259" s="1768">
        <v>295</v>
      </c>
      <c r="AE259" s="1768">
        <v>22.08</v>
      </c>
      <c r="AF259" s="1754">
        <f t="shared" si="30"/>
        <v>7.4847457627118641E-2</v>
      </c>
    </row>
    <row r="260" spans="1:32">
      <c r="A260" s="1766" t="s">
        <v>3260</v>
      </c>
      <c r="B260" s="1749">
        <v>1210</v>
      </c>
      <c r="C260" s="1749">
        <v>3</v>
      </c>
      <c r="D260" s="1767">
        <v>255</v>
      </c>
      <c r="E260" s="1768" t="s">
        <v>3689</v>
      </c>
      <c r="F260" s="1768" t="s">
        <v>950</v>
      </c>
      <c r="G260" s="1768" t="s">
        <v>2290</v>
      </c>
      <c r="H260" s="1768" t="s">
        <v>1512</v>
      </c>
      <c r="I260" s="1768">
        <v>11</v>
      </c>
      <c r="J260" s="1768">
        <v>300</v>
      </c>
      <c r="K260" s="1768">
        <v>300</v>
      </c>
      <c r="L260" s="1768">
        <v>266.39999999999998</v>
      </c>
      <c r="M260" s="1754">
        <f t="shared" si="24"/>
        <v>0.8879999999999999</v>
      </c>
      <c r="N260" s="1768">
        <v>300</v>
      </c>
      <c r="O260" s="1768">
        <v>256.8</v>
      </c>
      <c r="P260" s="1754">
        <f t="shared" si="25"/>
        <v>0.85599999999999998</v>
      </c>
      <c r="Q260" s="1768">
        <v>300</v>
      </c>
      <c r="R260" s="1768">
        <v>277.2</v>
      </c>
      <c r="S260" s="1754">
        <f t="shared" si="26"/>
        <v>0.92399999999999993</v>
      </c>
      <c r="T260" s="1768">
        <v>300</v>
      </c>
      <c r="U260" s="1768">
        <v>265.2</v>
      </c>
      <c r="V260" s="1754">
        <f t="shared" si="27"/>
        <v>0.88400000000000001</v>
      </c>
      <c r="W260" s="1768">
        <v>300</v>
      </c>
      <c r="X260" s="1768">
        <v>247.2</v>
      </c>
      <c r="Y260" s="1754">
        <f t="shared" si="28"/>
        <v>0.82399999999999995</v>
      </c>
      <c r="Z260" s="1768">
        <v>300</v>
      </c>
      <c r="AA260" s="1768">
        <v>253.2</v>
      </c>
      <c r="AB260" s="1754">
        <f t="shared" si="29"/>
        <v>0.84399999999999997</v>
      </c>
      <c r="AC260" s="1754">
        <f t="shared" si="31"/>
        <v>0.87000000000000011</v>
      </c>
      <c r="AD260" s="1768">
        <v>300</v>
      </c>
      <c r="AE260" s="1768">
        <v>250.8</v>
      </c>
      <c r="AF260" s="1754">
        <f t="shared" si="30"/>
        <v>0.83600000000000008</v>
      </c>
    </row>
    <row r="261" spans="1:32">
      <c r="A261" s="1766" t="s">
        <v>3690</v>
      </c>
      <c r="B261" s="1749">
        <v>1210</v>
      </c>
      <c r="C261" s="1749">
        <v>51</v>
      </c>
      <c r="D261" s="1764">
        <v>256</v>
      </c>
      <c r="E261" s="1768" t="s">
        <v>3691</v>
      </c>
      <c r="F261" s="1768" t="s">
        <v>3692</v>
      </c>
      <c r="G261" s="1768" t="s">
        <v>2378</v>
      </c>
      <c r="H261" s="1768" t="s">
        <v>2289</v>
      </c>
      <c r="I261" s="1768">
        <v>11</v>
      </c>
      <c r="J261" s="1768">
        <v>300</v>
      </c>
      <c r="K261" s="1768">
        <v>0</v>
      </c>
      <c r="L261" s="1768">
        <v>0</v>
      </c>
      <c r="M261" s="1754"/>
      <c r="N261" s="1768">
        <v>0</v>
      </c>
      <c r="O261" s="1768">
        <v>0</v>
      </c>
      <c r="P261" s="1754"/>
      <c r="Q261" s="1768">
        <v>0</v>
      </c>
      <c r="R261" s="1768">
        <v>0</v>
      </c>
      <c r="S261" s="1754"/>
      <c r="T261" s="1768">
        <v>0</v>
      </c>
      <c r="U261" s="1768">
        <v>0</v>
      </c>
      <c r="V261" s="1754"/>
      <c r="W261" s="1768">
        <v>0</v>
      </c>
      <c r="X261" s="1768">
        <v>0</v>
      </c>
      <c r="Y261" s="1754"/>
      <c r="Z261" s="1768">
        <v>0</v>
      </c>
      <c r="AA261" s="1768">
        <v>0</v>
      </c>
      <c r="AB261" s="1754"/>
      <c r="AC261" s="1754">
        <v>0</v>
      </c>
      <c r="AD261" s="1768">
        <v>300</v>
      </c>
      <c r="AE261" s="1768">
        <v>301.2</v>
      </c>
      <c r="AF261" s="1754">
        <f t="shared" si="30"/>
        <v>1.004</v>
      </c>
    </row>
    <row r="262" spans="1:32">
      <c r="A262" s="1766" t="s">
        <v>3261</v>
      </c>
      <c r="B262" s="1749">
        <v>1220</v>
      </c>
      <c r="C262" s="1749">
        <v>19</v>
      </c>
      <c r="D262" s="1767">
        <v>257</v>
      </c>
      <c r="E262" s="1768">
        <v>16226</v>
      </c>
      <c r="F262" s="1768" t="s">
        <v>32</v>
      </c>
      <c r="G262" s="1768" t="s">
        <v>2290</v>
      </c>
      <c r="H262" s="1768" t="s">
        <v>2289</v>
      </c>
      <c r="I262" s="1768">
        <v>11</v>
      </c>
      <c r="J262" s="1768">
        <v>300</v>
      </c>
      <c r="K262" s="1768">
        <v>300</v>
      </c>
      <c r="L262" s="1768">
        <v>280</v>
      </c>
      <c r="M262" s="1754">
        <f t="shared" si="24"/>
        <v>0.93333333333333335</v>
      </c>
      <c r="N262" s="1768">
        <v>300</v>
      </c>
      <c r="O262" s="1768">
        <v>286</v>
      </c>
      <c r="P262" s="1754">
        <f t="shared" si="25"/>
        <v>0.95333333333333337</v>
      </c>
      <c r="Q262" s="1768">
        <v>300</v>
      </c>
      <c r="R262" s="1768">
        <v>267</v>
      </c>
      <c r="S262" s="1754">
        <f t="shared" si="26"/>
        <v>0.89</v>
      </c>
      <c r="T262" s="1768">
        <v>300</v>
      </c>
      <c r="U262" s="1768">
        <v>262</v>
      </c>
      <c r="V262" s="1754">
        <f t="shared" si="27"/>
        <v>0.87333333333333329</v>
      </c>
      <c r="W262" s="1768">
        <v>300</v>
      </c>
      <c r="X262" s="1768">
        <v>266</v>
      </c>
      <c r="Y262" s="1754">
        <f t="shared" si="28"/>
        <v>0.88666666666666671</v>
      </c>
      <c r="Z262" s="1768">
        <v>300</v>
      </c>
      <c r="AA262" s="1768">
        <v>301</v>
      </c>
      <c r="AB262" s="1754">
        <f t="shared" si="29"/>
        <v>1.0033333333333334</v>
      </c>
      <c r="AC262" s="1754">
        <f t="shared" si="31"/>
        <v>0.92333333333333334</v>
      </c>
      <c r="AD262" s="1768">
        <v>300</v>
      </c>
      <c r="AE262" s="1768">
        <v>275</v>
      </c>
      <c r="AF262" s="1754">
        <f t="shared" si="30"/>
        <v>0.91666666666666663</v>
      </c>
    </row>
    <row r="263" spans="1:32">
      <c r="A263" s="1766" t="s">
        <v>3262</v>
      </c>
      <c r="B263" s="1749">
        <v>1220</v>
      </c>
      <c r="C263" s="1749">
        <v>43</v>
      </c>
      <c r="D263" s="1767">
        <v>258</v>
      </c>
      <c r="E263" s="1768">
        <v>19414</v>
      </c>
      <c r="F263" s="1768" t="s">
        <v>1514</v>
      </c>
      <c r="G263" s="1768" t="s">
        <v>2290</v>
      </c>
      <c r="H263" s="1768" t="s">
        <v>2289</v>
      </c>
      <c r="I263" s="1768">
        <v>11</v>
      </c>
      <c r="J263" s="1768">
        <v>300</v>
      </c>
      <c r="K263" s="1768">
        <v>300</v>
      </c>
      <c r="L263" s="1768">
        <v>346</v>
      </c>
      <c r="M263" s="1754">
        <f t="shared" si="24"/>
        <v>1.1533333333333333</v>
      </c>
      <c r="N263" s="1768">
        <v>300</v>
      </c>
      <c r="O263" s="1768">
        <v>367.6</v>
      </c>
      <c r="P263" s="1754">
        <f t="shared" si="25"/>
        <v>1.2253333333333334</v>
      </c>
      <c r="Q263" s="1768">
        <v>300</v>
      </c>
      <c r="R263" s="1768">
        <v>341.6</v>
      </c>
      <c r="S263" s="1754">
        <f t="shared" si="26"/>
        <v>1.1386666666666667</v>
      </c>
      <c r="T263" s="1768">
        <v>300</v>
      </c>
      <c r="U263" s="1768">
        <v>268.39999999999998</v>
      </c>
      <c r="V263" s="1754">
        <f t="shared" si="27"/>
        <v>0.89466666666666661</v>
      </c>
      <c r="W263" s="1768">
        <v>300</v>
      </c>
      <c r="X263" s="1768">
        <v>305.2</v>
      </c>
      <c r="Y263" s="1754">
        <f t="shared" si="28"/>
        <v>1.0173333333333332</v>
      </c>
      <c r="Z263" s="1768">
        <v>300</v>
      </c>
      <c r="AA263" s="1768">
        <v>286.8</v>
      </c>
      <c r="AB263" s="1754">
        <f t="shared" si="29"/>
        <v>0.95600000000000007</v>
      </c>
      <c r="AC263" s="1754">
        <f t="shared" si="31"/>
        <v>1.0642222222222222</v>
      </c>
      <c r="AD263" s="1768">
        <v>300</v>
      </c>
      <c r="AE263" s="1768">
        <v>366</v>
      </c>
      <c r="AF263" s="1754">
        <f t="shared" si="30"/>
        <v>1.22</v>
      </c>
    </row>
    <row r="264" spans="1:32">
      <c r="A264" s="1766" t="s">
        <v>3693</v>
      </c>
      <c r="B264" s="1749">
        <v>1220</v>
      </c>
      <c r="C264" s="1749">
        <v>67</v>
      </c>
      <c r="D264" s="1764">
        <v>259</v>
      </c>
      <c r="E264" s="1768" t="s">
        <v>1625</v>
      </c>
      <c r="F264" s="1768" t="s">
        <v>3694</v>
      </c>
      <c r="G264" s="1768" t="s">
        <v>2378</v>
      </c>
      <c r="H264" s="1768" t="s">
        <v>2289</v>
      </c>
      <c r="I264" s="1768">
        <v>11</v>
      </c>
      <c r="J264" s="1768">
        <v>300</v>
      </c>
      <c r="K264" s="1768">
        <v>0</v>
      </c>
      <c r="L264" s="1768">
        <v>0</v>
      </c>
      <c r="M264" s="1754"/>
      <c r="N264" s="1768">
        <v>0</v>
      </c>
      <c r="O264" s="1768">
        <v>0</v>
      </c>
      <c r="P264" s="1754"/>
      <c r="Q264" s="1768">
        <v>0</v>
      </c>
      <c r="R264" s="1768">
        <v>0</v>
      </c>
      <c r="S264" s="1754"/>
      <c r="T264" s="1768">
        <v>0</v>
      </c>
      <c r="U264" s="1768">
        <v>0</v>
      </c>
      <c r="V264" s="1754"/>
      <c r="W264" s="1768">
        <v>0</v>
      </c>
      <c r="X264" s="1768">
        <v>0</v>
      </c>
      <c r="Y264" s="1754"/>
      <c r="Z264" s="1768">
        <v>0</v>
      </c>
      <c r="AA264" s="1768">
        <v>0</v>
      </c>
      <c r="AB264" s="1754"/>
      <c r="AC264" s="1754">
        <v>0</v>
      </c>
      <c r="AD264" s="1768">
        <v>300</v>
      </c>
      <c r="AE264" s="1768">
        <v>193.55</v>
      </c>
      <c r="AF264" s="1754">
        <f t="shared" ref="AF264:AF327" si="32">+AE264/AD264</f>
        <v>0.64516666666666667</v>
      </c>
    </row>
    <row r="265" spans="1:32">
      <c r="A265" s="1766" t="s">
        <v>3263</v>
      </c>
      <c r="B265" s="1749">
        <v>1230</v>
      </c>
      <c r="C265" s="1749">
        <v>62</v>
      </c>
      <c r="D265" s="1767">
        <v>260</v>
      </c>
      <c r="E265" s="1768" t="s">
        <v>3695</v>
      </c>
      <c r="F265" s="1768" t="s">
        <v>1239</v>
      </c>
      <c r="G265" s="1768" t="s">
        <v>2290</v>
      </c>
      <c r="H265" s="1768" t="s">
        <v>2374</v>
      </c>
      <c r="I265" s="1768">
        <v>11</v>
      </c>
      <c r="J265" s="1768">
        <v>300</v>
      </c>
      <c r="K265" s="1768">
        <v>300</v>
      </c>
      <c r="L265" s="1768">
        <v>199.2</v>
      </c>
      <c r="M265" s="1754">
        <f t="shared" ref="M265:M328" si="33">+L265/K265</f>
        <v>0.66399999999999992</v>
      </c>
      <c r="N265" s="1768">
        <v>300</v>
      </c>
      <c r="O265" s="1768">
        <v>218.8</v>
      </c>
      <c r="P265" s="1754">
        <f t="shared" ref="P265:P328" si="34">+O265/N265</f>
        <v>0.72933333333333339</v>
      </c>
      <c r="Q265" s="1768">
        <v>300</v>
      </c>
      <c r="R265" s="1768">
        <v>278</v>
      </c>
      <c r="S265" s="1754">
        <f t="shared" ref="S265:S328" si="35">+R265/Q265</f>
        <v>0.92666666666666664</v>
      </c>
      <c r="T265" s="1768">
        <v>300</v>
      </c>
      <c r="U265" s="1768">
        <v>289.2</v>
      </c>
      <c r="V265" s="1754">
        <f t="shared" ref="V265:V328" si="36">+U265/T265</f>
        <v>0.96399999999999997</v>
      </c>
      <c r="W265" s="1768">
        <v>300</v>
      </c>
      <c r="X265" s="1768">
        <v>277.2</v>
      </c>
      <c r="Y265" s="1754">
        <f t="shared" ref="Y265:Y328" si="37">+X265/W265</f>
        <v>0.92399999999999993</v>
      </c>
      <c r="Z265" s="1768">
        <v>300</v>
      </c>
      <c r="AA265" s="1768">
        <v>40</v>
      </c>
      <c r="AB265" s="1754">
        <f t="shared" ref="AB265:AB328" si="38">+AA265/Z265</f>
        <v>0.13333333333333333</v>
      </c>
      <c r="AC265" s="1754">
        <f t="shared" ref="AC265:AC328" si="39">+(L265+O265+R265+U265+X265+AA265)/(K265+N265+Q265+T265+W265+Z265)</f>
        <v>0.72355555555555562</v>
      </c>
      <c r="AD265" s="1768">
        <v>300</v>
      </c>
      <c r="AE265" s="1768">
        <v>86</v>
      </c>
      <c r="AF265" s="1754">
        <f t="shared" si="32"/>
        <v>0.28666666666666668</v>
      </c>
    </row>
    <row r="266" spans="1:32">
      <c r="A266" s="1766" t="s">
        <v>3264</v>
      </c>
      <c r="B266" s="1749">
        <v>1230</v>
      </c>
      <c r="C266" s="1749">
        <v>65</v>
      </c>
      <c r="D266" s="1767">
        <v>261</v>
      </c>
      <c r="E266" s="1768" t="s">
        <v>3696</v>
      </c>
      <c r="F266" s="1768" t="s">
        <v>562</v>
      </c>
      <c r="G266" s="1768" t="s">
        <v>2290</v>
      </c>
      <c r="H266" s="1768" t="s">
        <v>2289</v>
      </c>
      <c r="I266" s="1768">
        <v>11</v>
      </c>
      <c r="J266" s="1768">
        <v>300</v>
      </c>
      <c r="K266" s="1768">
        <v>300</v>
      </c>
      <c r="L266" s="1768">
        <v>336</v>
      </c>
      <c r="M266" s="1754">
        <f t="shared" si="33"/>
        <v>1.1200000000000001</v>
      </c>
      <c r="N266" s="1768">
        <v>300</v>
      </c>
      <c r="O266" s="1768">
        <v>322.2</v>
      </c>
      <c r="P266" s="1754">
        <f t="shared" si="34"/>
        <v>1.0740000000000001</v>
      </c>
      <c r="Q266" s="1768">
        <v>300</v>
      </c>
      <c r="R266" s="1768">
        <v>363.6</v>
      </c>
      <c r="S266" s="1754">
        <f t="shared" si="35"/>
        <v>1.212</v>
      </c>
      <c r="T266" s="1768">
        <v>300</v>
      </c>
      <c r="U266" s="1768">
        <v>373.2</v>
      </c>
      <c r="V266" s="1754">
        <f t="shared" si="36"/>
        <v>1.244</v>
      </c>
      <c r="W266" s="1768">
        <v>300</v>
      </c>
      <c r="X266" s="1768">
        <v>336</v>
      </c>
      <c r="Y266" s="1754">
        <f t="shared" si="37"/>
        <v>1.1200000000000001</v>
      </c>
      <c r="Z266" s="1768">
        <v>300</v>
      </c>
      <c r="AA266" s="1768">
        <v>342.6</v>
      </c>
      <c r="AB266" s="1754">
        <f t="shared" si="38"/>
        <v>1.1420000000000001</v>
      </c>
      <c r="AC266" s="1754">
        <f t="shared" si="39"/>
        <v>1.1519999999999999</v>
      </c>
      <c r="AD266" s="1768">
        <v>300</v>
      </c>
      <c r="AE266" s="1768">
        <v>316.8</v>
      </c>
      <c r="AF266" s="1754">
        <f t="shared" si="32"/>
        <v>1.056</v>
      </c>
    </row>
    <row r="267" spans="1:32">
      <c r="A267" s="1766" t="s">
        <v>3265</v>
      </c>
      <c r="B267" s="1749">
        <v>1240</v>
      </c>
      <c r="C267" s="1749">
        <v>28</v>
      </c>
      <c r="D267" s="1764">
        <v>262</v>
      </c>
      <c r="E267" s="1768">
        <v>70878</v>
      </c>
      <c r="F267" s="1768" t="s">
        <v>56</v>
      </c>
      <c r="G267" s="1768" t="s">
        <v>2290</v>
      </c>
      <c r="H267" s="1768" t="s">
        <v>2289</v>
      </c>
      <c r="I267" s="1768">
        <v>33</v>
      </c>
      <c r="J267" s="1768">
        <v>300</v>
      </c>
      <c r="K267" s="1768">
        <v>300</v>
      </c>
      <c r="L267" s="1768">
        <v>300</v>
      </c>
      <c r="M267" s="1754">
        <f t="shared" si="33"/>
        <v>1</v>
      </c>
      <c r="N267" s="1768">
        <v>300</v>
      </c>
      <c r="O267" s="1768">
        <v>276.60000000000002</v>
      </c>
      <c r="P267" s="1754">
        <f t="shared" si="34"/>
        <v>0.92200000000000004</v>
      </c>
      <c r="Q267" s="1768">
        <v>300</v>
      </c>
      <c r="R267" s="1768">
        <v>284.10000000000002</v>
      </c>
      <c r="S267" s="1754">
        <f t="shared" si="35"/>
        <v>0.94700000000000006</v>
      </c>
      <c r="T267" s="1768">
        <v>300</v>
      </c>
      <c r="U267" s="1768">
        <v>300</v>
      </c>
      <c r="V267" s="1754">
        <f t="shared" si="36"/>
        <v>1</v>
      </c>
      <c r="W267" s="1768">
        <v>300</v>
      </c>
      <c r="X267" s="1768">
        <v>300.89999999999998</v>
      </c>
      <c r="Y267" s="1754">
        <f t="shared" si="37"/>
        <v>1.0029999999999999</v>
      </c>
      <c r="Z267" s="1768">
        <v>300</v>
      </c>
      <c r="AA267" s="1768">
        <v>295.2</v>
      </c>
      <c r="AB267" s="1754">
        <f t="shared" si="38"/>
        <v>0.98399999999999999</v>
      </c>
      <c r="AC267" s="1754">
        <f t="shared" si="39"/>
        <v>0.97599999999999998</v>
      </c>
      <c r="AD267" s="1768">
        <v>300</v>
      </c>
      <c r="AE267" s="1768">
        <v>300.89999999999998</v>
      </c>
      <c r="AF267" s="1754">
        <f t="shared" si="32"/>
        <v>1.0029999999999999</v>
      </c>
    </row>
    <row r="268" spans="1:32">
      <c r="A268" s="1766" t="s">
        <v>3266</v>
      </c>
      <c r="B268" s="1749">
        <v>6110</v>
      </c>
      <c r="C268" s="1749">
        <v>47</v>
      </c>
      <c r="D268" s="1767">
        <v>263</v>
      </c>
      <c r="E268" s="1768" t="s">
        <v>3697</v>
      </c>
      <c r="F268" s="1768" t="s">
        <v>846</v>
      </c>
      <c r="G268" s="1768" t="s">
        <v>2290</v>
      </c>
      <c r="H268" s="1768" t="s">
        <v>2289</v>
      </c>
      <c r="I268" s="1768">
        <v>11</v>
      </c>
      <c r="J268" s="1768">
        <v>300</v>
      </c>
      <c r="K268" s="1768">
        <v>300</v>
      </c>
      <c r="L268" s="1768">
        <v>282</v>
      </c>
      <c r="M268" s="1754">
        <f t="shared" si="33"/>
        <v>0.94</v>
      </c>
      <c r="N268" s="1768">
        <v>300</v>
      </c>
      <c r="O268" s="1768">
        <v>296.5</v>
      </c>
      <c r="P268" s="1754">
        <f t="shared" si="34"/>
        <v>0.98833333333333329</v>
      </c>
      <c r="Q268" s="1768">
        <v>300</v>
      </c>
      <c r="R268" s="1768">
        <v>305</v>
      </c>
      <c r="S268" s="1754">
        <f t="shared" si="35"/>
        <v>1.0166666666666666</v>
      </c>
      <c r="T268" s="1768">
        <v>300</v>
      </c>
      <c r="U268" s="1768">
        <v>299</v>
      </c>
      <c r="V268" s="1754">
        <f t="shared" si="36"/>
        <v>0.9966666666666667</v>
      </c>
      <c r="W268" s="1768">
        <v>300</v>
      </c>
      <c r="X268" s="1768">
        <v>273.5</v>
      </c>
      <c r="Y268" s="1754">
        <f t="shared" si="37"/>
        <v>0.91166666666666663</v>
      </c>
      <c r="Z268" s="1768">
        <v>300</v>
      </c>
      <c r="AA268" s="1768">
        <v>317.5</v>
      </c>
      <c r="AB268" s="1754">
        <f t="shared" si="38"/>
        <v>1.0583333333333333</v>
      </c>
      <c r="AC268" s="1754">
        <f t="shared" si="39"/>
        <v>0.98527777777777781</v>
      </c>
      <c r="AD268" s="1768">
        <v>300</v>
      </c>
      <c r="AE268" s="1768">
        <v>361.5</v>
      </c>
      <c r="AF268" s="1754">
        <f t="shared" si="32"/>
        <v>1.2050000000000001</v>
      </c>
    </row>
    <row r="269" spans="1:32">
      <c r="A269" s="1766" t="s">
        <v>3267</v>
      </c>
      <c r="B269" s="1749">
        <v>6210</v>
      </c>
      <c r="C269" s="1749">
        <v>7</v>
      </c>
      <c r="D269" s="1767">
        <v>264</v>
      </c>
      <c r="E269" s="1768" t="s">
        <v>3698</v>
      </c>
      <c r="F269" s="1768" t="s">
        <v>1615</v>
      </c>
      <c r="G269" s="1768" t="s">
        <v>2290</v>
      </c>
      <c r="H269" s="1768" t="s">
        <v>2289</v>
      </c>
      <c r="I269" s="1768">
        <v>11</v>
      </c>
      <c r="J269" s="1768">
        <v>300</v>
      </c>
      <c r="K269" s="1768">
        <v>300</v>
      </c>
      <c r="L269" s="1768">
        <v>6.48</v>
      </c>
      <c r="M269" s="1754">
        <f t="shared" si="33"/>
        <v>2.1600000000000001E-2</v>
      </c>
      <c r="N269" s="1768">
        <v>300</v>
      </c>
      <c r="O269" s="1768">
        <v>7.77</v>
      </c>
      <c r="P269" s="1754">
        <f t="shared" si="34"/>
        <v>2.5899999999999999E-2</v>
      </c>
      <c r="Q269" s="1768">
        <v>300</v>
      </c>
      <c r="R269" s="1768">
        <v>12.66</v>
      </c>
      <c r="S269" s="1754">
        <f t="shared" si="35"/>
        <v>4.2200000000000001E-2</v>
      </c>
      <c r="T269" s="1768">
        <v>300</v>
      </c>
      <c r="U269" s="1768">
        <v>7.98</v>
      </c>
      <c r="V269" s="1754">
        <f t="shared" si="36"/>
        <v>2.6600000000000002E-2</v>
      </c>
      <c r="W269" s="1768">
        <v>300</v>
      </c>
      <c r="X269" s="1768">
        <v>12</v>
      </c>
      <c r="Y269" s="1754">
        <f t="shared" si="37"/>
        <v>0.04</v>
      </c>
      <c r="Z269" s="1768">
        <v>300</v>
      </c>
      <c r="AA269" s="1768">
        <v>4.2</v>
      </c>
      <c r="AB269" s="1754">
        <f t="shared" si="38"/>
        <v>1.4E-2</v>
      </c>
      <c r="AC269" s="1754">
        <f t="shared" si="39"/>
        <v>2.8383333333333337E-2</v>
      </c>
      <c r="AD269" s="1768">
        <v>300</v>
      </c>
      <c r="AE269" s="1768">
        <v>3.93</v>
      </c>
      <c r="AF269" s="1754">
        <f t="shared" si="32"/>
        <v>1.3100000000000001E-2</v>
      </c>
    </row>
    <row r="270" spans="1:32">
      <c r="A270" s="1766" t="s">
        <v>3268</v>
      </c>
      <c r="B270" s="1749">
        <v>1260</v>
      </c>
      <c r="C270" s="1749">
        <v>6</v>
      </c>
      <c r="D270" s="1764">
        <v>265</v>
      </c>
      <c r="E270" s="1768">
        <v>3116898</v>
      </c>
      <c r="F270" s="1768" t="s">
        <v>3269</v>
      </c>
      <c r="G270" s="1768" t="s">
        <v>2290</v>
      </c>
      <c r="H270" s="1768" t="s">
        <v>2289</v>
      </c>
      <c r="I270" s="1768">
        <v>11</v>
      </c>
      <c r="J270" s="1768">
        <v>301</v>
      </c>
      <c r="K270" s="1768">
        <v>301</v>
      </c>
      <c r="L270" s="1768">
        <v>268.5</v>
      </c>
      <c r="M270" s="1754">
        <f t="shared" si="33"/>
        <v>0.89202657807308972</v>
      </c>
      <c r="N270" s="1768">
        <v>301</v>
      </c>
      <c r="O270" s="1768">
        <v>282.5</v>
      </c>
      <c r="P270" s="1754">
        <f t="shared" si="34"/>
        <v>0.93853820598006643</v>
      </c>
      <c r="Q270" s="1768">
        <v>301</v>
      </c>
      <c r="R270" s="1768">
        <v>263.5</v>
      </c>
      <c r="S270" s="1754">
        <f t="shared" si="35"/>
        <v>0.87541528239202659</v>
      </c>
      <c r="T270" s="1768">
        <v>301</v>
      </c>
      <c r="U270" s="1768">
        <v>266.5</v>
      </c>
      <c r="V270" s="1754">
        <f t="shared" si="36"/>
        <v>0.88538205980066442</v>
      </c>
      <c r="W270" s="1768">
        <v>301</v>
      </c>
      <c r="X270" s="1768">
        <v>272.5</v>
      </c>
      <c r="Y270" s="1754">
        <f t="shared" si="37"/>
        <v>0.90531561461794019</v>
      </c>
      <c r="Z270" s="1768">
        <v>301</v>
      </c>
      <c r="AA270" s="1768">
        <v>257.5</v>
      </c>
      <c r="AB270" s="1754">
        <f t="shared" si="38"/>
        <v>0.85548172757475083</v>
      </c>
      <c r="AC270" s="1754">
        <f t="shared" si="39"/>
        <v>0.89202657807308972</v>
      </c>
      <c r="AD270" s="1768">
        <v>301</v>
      </c>
      <c r="AE270" s="1768">
        <v>292.64999999999998</v>
      </c>
      <c r="AF270" s="1754">
        <f t="shared" si="32"/>
        <v>0.9722591362126245</v>
      </c>
    </row>
    <row r="271" spans="1:32">
      <c r="A271" s="1766" t="s">
        <v>3699</v>
      </c>
      <c r="B271" s="1749">
        <v>6130</v>
      </c>
      <c r="C271" s="1749">
        <v>23</v>
      </c>
      <c r="D271" s="1767">
        <v>266</v>
      </c>
      <c r="E271" s="1768" t="s">
        <v>3700</v>
      </c>
      <c r="F271" s="1768" t="s">
        <v>3701</v>
      </c>
      <c r="G271" s="1768" t="s">
        <v>2290</v>
      </c>
      <c r="H271" s="1768" t="s">
        <v>2289</v>
      </c>
      <c r="I271" s="1768">
        <v>11</v>
      </c>
      <c r="J271" s="1768">
        <v>304</v>
      </c>
      <c r="K271" s="1768">
        <v>0</v>
      </c>
      <c r="L271" s="1768">
        <v>0</v>
      </c>
      <c r="M271" s="1754"/>
      <c r="N271" s="1768">
        <v>304</v>
      </c>
      <c r="O271" s="1768">
        <v>56</v>
      </c>
      <c r="P271" s="1754">
        <f t="shared" si="34"/>
        <v>0.18421052631578946</v>
      </c>
      <c r="Q271" s="1768">
        <v>304</v>
      </c>
      <c r="R271" s="1768">
        <v>132</v>
      </c>
      <c r="S271" s="1754">
        <f t="shared" si="35"/>
        <v>0.43421052631578949</v>
      </c>
      <c r="T271" s="1768">
        <v>304</v>
      </c>
      <c r="U271" s="1768">
        <v>144</v>
      </c>
      <c r="V271" s="1754">
        <f t="shared" si="36"/>
        <v>0.47368421052631576</v>
      </c>
      <c r="W271" s="1768">
        <v>304</v>
      </c>
      <c r="X271" s="1768">
        <v>144</v>
      </c>
      <c r="Y271" s="1754">
        <f t="shared" si="37"/>
        <v>0.47368421052631576</v>
      </c>
      <c r="Z271" s="1768">
        <v>304</v>
      </c>
      <c r="AA271" s="1768">
        <v>132</v>
      </c>
      <c r="AB271" s="1754">
        <f t="shared" si="38"/>
        <v>0.43421052631578949</v>
      </c>
      <c r="AC271" s="1754">
        <f t="shared" si="39"/>
        <v>0.4</v>
      </c>
      <c r="AD271" s="1768">
        <v>304</v>
      </c>
      <c r="AE271" s="1768">
        <v>144</v>
      </c>
      <c r="AF271" s="1754">
        <f t="shared" si="32"/>
        <v>0.47368421052631576</v>
      </c>
    </row>
    <row r="272" spans="1:32">
      <c r="A272" s="1766" t="s">
        <v>3270</v>
      </c>
      <c r="B272" s="1749">
        <v>1210</v>
      </c>
      <c r="C272" s="1749">
        <v>48</v>
      </c>
      <c r="D272" s="1767">
        <v>267</v>
      </c>
      <c r="E272" s="1768" t="s">
        <v>3702</v>
      </c>
      <c r="F272" s="1768" t="s">
        <v>3271</v>
      </c>
      <c r="G272" s="1768" t="s">
        <v>2290</v>
      </c>
      <c r="H272" s="1768" t="s">
        <v>2289</v>
      </c>
      <c r="I272" s="1768">
        <v>11</v>
      </c>
      <c r="J272" s="1768">
        <v>311</v>
      </c>
      <c r="K272" s="1768">
        <v>311</v>
      </c>
      <c r="L272" s="1768">
        <v>188</v>
      </c>
      <c r="M272" s="1754">
        <f t="shared" si="33"/>
        <v>0.60450160771704176</v>
      </c>
      <c r="N272" s="1768">
        <v>311</v>
      </c>
      <c r="O272" s="1768">
        <v>192</v>
      </c>
      <c r="P272" s="1754">
        <f t="shared" si="34"/>
        <v>0.61736334405144699</v>
      </c>
      <c r="Q272" s="1768">
        <v>311</v>
      </c>
      <c r="R272" s="1768">
        <v>208.96</v>
      </c>
      <c r="S272" s="1754">
        <f t="shared" si="35"/>
        <v>0.67189710610932474</v>
      </c>
      <c r="T272" s="1768">
        <v>311</v>
      </c>
      <c r="U272" s="1768">
        <v>212</v>
      </c>
      <c r="V272" s="1754">
        <f t="shared" si="36"/>
        <v>0.68167202572347263</v>
      </c>
      <c r="W272" s="1768">
        <v>311</v>
      </c>
      <c r="X272" s="1768">
        <v>216</v>
      </c>
      <c r="Y272" s="1754">
        <f t="shared" si="37"/>
        <v>0.69453376205787787</v>
      </c>
      <c r="Z272" s="1768">
        <v>311</v>
      </c>
      <c r="AA272" s="1768">
        <v>208</v>
      </c>
      <c r="AB272" s="1754">
        <f t="shared" si="38"/>
        <v>0.6688102893890675</v>
      </c>
      <c r="AC272" s="1754">
        <f t="shared" si="39"/>
        <v>0.65646302250803856</v>
      </c>
      <c r="AD272" s="1768">
        <v>311</v>
      </c>
      <c r="AE272" s="1768">
        <v>216</v>
      </c>
      <c r="AF272" s="1754">
        <f t="shared" si="32"/>
        <v>0.69453376205787787</v>
      </c>
    </row>
    <row r="273" spans="1:32">
      <c r="A273" s="1766" t="s">
        <v>3273</v>
      </c>
      <c r="B273" s="1749">
        <v>6110</v>
      </c>
      <c r="C273" s="1749">
        <v>71</v>
      </c>
      <c r="D273" s="1764">
        <v>268</v>
      </c>
      <c r="E273" s="1768" t="s">
        <v>3703</v>
      </c>
      <c r="F273" s="1768" t="s">
        <v>1795</v>
      </c>
      <c r="G273" s="1768" t="s">
        <v>2290</v>
      </c>
      <c r="H273" s="1768" t="s">
        <v>1512</v>
      </c>
      <c r="I273" s="1768">
        <v>11</v>
      </c>
      <c r="J273" s="1768">
        <v>311</v>
      </c>
      <c r="K273" s="1768">
        <v>311</v>
      </c>
      <c r="L273" s="1768">
        <v>27.36</v>
      </c>
      <c r="M273" s="1754">
        <f t="shared" si="33"/>
        <v>8.7974276527331183E-2</v>
      </c>
      <c r="N273" s="1768">
        <v>311</v>
      </c>
      <c r="O273" s="1768">
        <v>0.54</v>
      </c>
      <c r="P273" s="1754">
        <f t="shared" si="34"/>
        <v>1.7363344051446947E-3</v>
      </c>
      <c r="Q273" s="1768">
        <v>311</v>
      </c>
      <c r="R273" s="1768">
        <v>2.04</v>
      </c>
      <c r="S273" s="1754">
        <f t="shared" si="35"/>
        <v>6.5594855305466243E-3</v>
      </c>
      <c r="T273" s="1768">
        <v>311</v>
      </c>
      <c r="U273" s="1768">
        <v>1.1399999999999999</v>
      </c>
      <c r="V273" s="1754">
        <f t="shared" si="36"/>
        <v>3.6655948553054661E-3</v>
      </c>
      <c r="W273" s="1768">
        <v>311</v>
      </c>
      <c r="X273" s="1768">
        <v>0.96</v>
      </c>
      <c r="Y273" s="1754">
        <f t="shared" si="37"/>
        <v>3.0868167202572345E-3</v>
      </c>
      <c r="Z273" s="1768">
        <v>311</v>
      </c>
      <c r="AA273" s="1768">
        <v>1.1399999999999999</v>
      </c>
      <c r="AB273" s="1754">
        <f t="shared" si="38"/>
        <v>3.6655948553054661E-3</v>
      </c>
      <c r="AC273" s="1754">
        <f t="shared" si="39"/>
        <v>1.7781350482315113E-2</v>
      </c>
      <c r="AD273" s="1768">
        <v>311</v>
      </c>
      <c r="AE273" s="1768">
        <v>1.32</v>
      </c>
      <c r="AF273" s="1754">
        <f t="shared" si="32"/>
        <v>4.2443729903536981E-3</v>
      </c>
    </row>
    <row r="274" spans="1:32">
      <c r="A274" s="1766" t="s">
        <v>3274</v>
      </c>
      <c r="B274" s="1749">
        <v>1240</v>
      </c>
      <c r="C274" s="1749">
        <v>31</v>
      </c>
      <c r="D274" s="1767">
        <v>269</v>
      </c>
      <c r="E274" s="1768">
        <v>72504</v>
      </c>
      <c r="F274" s="1768" t="s">
        <v>955</v>
      </c>
      <c r="G274" s="1768" t="s">
        <v>2290</v>
      </c>
      <c r="H274" s="1768" t="s">
        <v>2289</v>
      </c>
      <c r="I274" s="1768">
        <v>33</v>
      </c>
      <c r="J274" s="1768">
        <v>320</v>
      </c>
      <c r="K274" s="1768">
        <v>320</v>
      </c>
      <c r="L274" s="1768">
        <v>196</v>
      </c>
      <c r="M274" s="1754">
        <f t="shared" si="33"/>
        <v>0.61250000000000004</v>
      </c>
      <c r="N274" s="1768">
        <v>320</v>
      </c>
      <c r="O274" s="1768">
        <v>225</v>
      </c>
      <c r="P274" s="1754">
        <f t="shared" si="34"/>
        <v>0.703125</v>
      </c>
      <c r="Q274" s="1768">
        <v>320</v>
      </c>
      <c r="R274" s="1768">
        <v>275</v>
      </c>
      <c r="S274" s="1754">
        <f t="shared" si="35"/>
        <v>0.859375</v>
      </c>
      <c r="T274" s="1768">
        <v>320</v>
      </c>
      <c r="U274" s="1768">
        <v>7.5</v>
      </c>
      <c r="V274" s="1754">
        <f t="shared" si="36"/>
        <v>2.34375E-2</v>
      </c>
      <c r="W274" s="1768">
        <v>320</v>
      </c>
      <c r="X274" s="1768">
        <v>10</v>
      </c>
      <c r="Y274" s="1754">
        <f t="shared" si="37"/>
        <v>3.125E-2</v>
      </c>
      <c r="Z274" s="1768">
        <v>320</v>
      </c>
      <c r="AA274" s="1768">
        <v>15</v>
      </c>
      <c r="AB274" s="1754">
        <f t="shared" si="38"/>
        <v>4.6875E-2</v>
      </c>
      <c r="AC274" s="1754">
        <f t="shared" si="39"/>
        <v>0.37942708333333336</v>
      </c>
      <c r="AD274" s="1768">
        <v>320</v>
      </c>
      <c r="AE274" s="1768">
        <v>5</v>
      </c>
      <c r="AF274" s="1754">
        <f t="shared" si="32"/>
        <v>1.5625E-2</v>
      </c>
    </row>
    <row r="275" spans="1:32">
      <c r="A275" s="1766" t="s">
        <v>3275</v>
      </c>
      <c r="B275" s="1749">
        <v>1230</v>
      </c>
      <c r="C275" s="1749">
        <v>50</v>
      </c>
      <c r="D275" s="1767">
        <v>270</v>
      </c>
      <c r="E275" s="1768" t="s">
        <v>3704</v>
      </c>
      <c r="F275" s="1768" t="s">
        <v>717</v>
      </c>
      <c r="G275" s="1768" t="s">
        <v>2290</v>
      </c>
      <c r="H275" s="1768" t="s">
        <v>2289</v>
      </c>
      <c r="I275" s="1768">
        <v>11</v>
      </c>
      <c r="J275" s="1768">
        <v>328</v>
      </c>
      <c r="K275" s="1768">
        <v>328</v>
      </c>
      <c r="L275" s="1768">
        <v>265.2</v>
      </c>
      <c r="M275" s="1754">
        <f t="shared" si="33"/>
        <v>0.8085365853658536</v>
      </c>
      <c r="N275" s="1768">
        <v>328</v>
      </c>
      <c r="O275" s="1768">
        <v>240</v>
      </c>
      <c r="P275" s="1754">
        <f t="shared" si="34"/>
        <v>0.73170731707317072</v>
      </c>
      <c r="Q275" s="1768">
        <v>328</v>
      </c>
      <c r="R275" s="1768">
        <v>214.8</v>
      </c>
      <c r="S275" s="1754">
        <f t="shared" si="35"/>
        <v>0.65487804878048783</v>
      </c>
      <c r="T275" s="1768">
        <v>328</v>
      </c>
      <c r="U275" s="1768">
        <v>184.8</v>
      </c>
      <c r="V275" s="1754">
        <f t="shared" si="36"/>
        <v>0.56341463414634152</v>
      </c>
      <c r="W275" s="1768">
        <v>328</v>
      </c>
      <c r="X275" s="1768">
        <v>188.4</v>
      </c>
      <c r="Y275" s="1754">
        <f t="shared" si="37"/>
        <v>0.57439024390243909</v>
      </c>
      <c r="Z275" s="1768">
        <v>328</v>
      </c>
      <c r="AA275" s="1768">
        <v>192</v>
      </c>
      <c r="AB275" s="1754">
        <f t="shared" si="38"/>
        <v>0.58536585365853655</v>
      </c>
      <c r="AC275" s="1754">
        <f t="shared" si="39"/>
        <v>0.6530487804878049</v>
      </c>
      <c r="AD275" s="1768">
        <v>328</v>
      </c>
      <c r="AE275" s="1768">
        <v>198</v>
      </c>
      <c r="AF275" s="1754">
        <f t="shared" si="32"/>
        <v>0.60365853658536583</v>
      </c>
    </row>
    <row r="276" spans="1:32">
      <c r="A276" s="1766" t="s">
        <v>3276</v>
      </c>
      <c r="B276" s="1749">
        <v>1210</v>
      </c>
      <c r="C276" s="1749">
        <v>38</v>
      </c>
      <c r="D276" s="1764">
        <v>271</v>
      </c>
      <c r="E276" s="1768" t="s">
        <v>3705</v>
      </c>
      <c r="F276" s="1768" t="s">
        <v>1411</v>
      </c>
      <c r="G276" s="1768" t="s">
        <v>2290</v>
      </c>
      <c r="H276" s="1768" t="s">
        <v>2374</v>
      </c>
      <c r="I276" s="1768">
        <v>11</v>
      </c>
      <c r="J276" s="1768">
        <v>329</v>
      </c>
      <c r="K276" s="1768">
        <v>329</v>
      </c>
      <c r="L276" s="1768">
        <v>302.8</v>
      </c>
      <c r="M276" s="1754">
        <f t="shared" si="33"/>
        <v>0.92036474164133741</v>
      </c>
      <c r="N276" s="1768">
        <v>329</v>
      </c>
      <c r="O276" s="1768">
        <v>394.4</v>
      </c>
      <c r="P276" s="1754">
        <f t="shared" si="34"/>
        <v>1.1987841945288753</v>
      </c>
      <c r="Q276" s="1768">
        <v>329</v>
      </c>
      <c r="R276" s="1768">
        <v>440.4</v>
      </c>
      <c r="S276" s="1754">
        <f t="shared" si="35"/>
        <v>1.3386018237082067</v>
      </c>
      <c r="T276" s="1768">
        <v>329</v>
      </c>
      <c r="U276" s="1768">
        <v>260</v>
      </c>
      <c r="V276" s="1754">
        <f t="shared" si="36"/>
        <v>0.79027355623100304</v>
      </c>
      <c r="W276" s="1768">
        <v>329</v>
      </c>
      <c r="X276" s="1768">
        <v>403.6</v>
      </c>
      <c r="Y276" s="1754">
        <f t="shared" si="37"/>
        <v>1.2267477203647417</v>
      </c>
      <c r="Z276" s="1768">
        <v>329</v>
      </c>
      <c r="AA276" s="1768">
        <v>412.4</v>
      </c>
      <c r="AB276" s="1754">
        <f t="shared" si="38"/>
        <v>1.2534954407294832</v>
      </c>
      <c r="AC276" s="1754">
        <f t="shared" si="39"/>
        <v>1.1213779128672745</v>
      </c>
      <c r="AD276" s="1768">
        <v>329</v>
      </c>
      <c r="AE276" s="1768">
        <v>274</v>
      </c>
      <c r="AF276" s="1754">
        <f t="shared" si="32"/>
        <v>0.83282674772036469</v>
      </c>
    </row>
    <row r="277" spans="1:32">
      <c r="A277" s="1766" t="s">
        <v>3277</v>
      </c>
      <c r="B277" s="1749">
        <v>1250</v>
      </c>
      <c r="C277" s="1749">
        <v>13</v>
      </c>
      <c r="D277" s="1767">
        <v>272</v>
      </c>
      <c r="E277" s="1768" t="s">
        <v>3706</v>
      </c>
      <c r="F277" s="1768" t="s">
        <v>957</v>
      </c>
      <c r="G277" s="1768" t="s">
        <v>2290</v>
      </c>
      <c r="H277" s="1768" t="s">
        <v>2289</v>
      </c>
      <c r="I277" s="1768">
        <v>11</v>
      </c>
      <c r="J277" s="1768">
        <v>332</v>
      </c>
      <c r="K277" s="1768">
        <v>332</v>
      </c>
      <c r="L277" s="1768">
        <v>242</v>
      </c>
      <c r="M277" s="1754">
        <f t="shared" si="33"/>
        <v>0.72891566265060237</v>
      </c>
      <c r="N277" s="1768">
        <v>332</v>
      </c>
      <c r="O277" s="1768">
        <v>227.8</v>
      </c>
      <c r="P277" s="1754">
        <f t="shared" si="34"/>
        <v>0.68614457831325304</v>
      </c>
      <c r="Q277" s="1768">
        <v>332</v>
      </c>
      <c r="R277" s="1768">
        <v>217.82</v>
      </c>
      <c r="S277" s="1754">
        <f t="shared" si="35"/>
        <v>0.65608433734939753</v>
      </c>
      <c r="T277" s="1768">
        <v>332</v>
      </c>
      <c r="U277" s="1768">
        <v>320.94</v>
      </c>
      <c r="V277" s="1754">
        <f t="shared" si="36"/>
        <v>0.96668674698795176</v>
      </c>
      <c r="W277" s="1768">
        <v>332</v>
      </c>
      <c r="X277" s="1768">
        <v>247.12</v>
      </c>
      <c r="Y277" s="1754">
        <f t="shared" si="37"/>
        <v>0.74433734939759033</v>
      </c>
      <c r="Z277" s="1768">
        <v>332</v>
      </c>
      <c r="AA277" s="1768">
        <v>332.4</v>
      </c>
      <c r="AB277" s="1754">
        <f t="shared" si="38"/>
        <v>1.0012048192771084</v>
      </c>
      <c r="AC277" s="1754">
        <f t="shared" si="39"/>
        <v>0.79722891566265053</v>
      </c>
      <c r="AD277" s="1768">
        <v>332</v>
      </c>
      <c r="AE277" s="1768">
        <v>268</v>
      </c>
      <c r="AF277" s="1754">
        <f t="shared" si="32"/>
        <v>0.80722891566265065</v>
      </c>
    </row>
    <row r="278" spans="1:32">
      <c r="A278" s="1766" t="s">
        <v>3278</v>
      </c>
      <c r="B278" s="1749">
        <v>1220</v>
      </c>
      <c r="C278" s="1749">
        <v>45</v>
      </c>
      <c r="D278" s="1767">
        <v>273</v>
      </c>
      <c r="E278" s="1768" t="s">
        <v>3707</v>
      </c>
      <c r="F278" s="1768" t="s">
        <v>1516</v>
      </c>
      <c r="G278" s="1768" t="s">
        <v>2290</v>
      </c>
      <c r="H278" s="1768" t="s">
        <v>2289</v>
      </c>
      <c r="I278" s="1768">
        <v>11</v>
      </c>
      <c r="J278" s="1768">
        <v>333</v>
      </c>
      <c r="K278" s="1768">
        <v>333</v>
      </c>
      <c r="L278" s="1768">
        <v>243</v>
      </c>
      <c r="M278" s="1754">
        <f t="shared" si="33"/>
        <v>0.72972972972972971</v>
      </c>
      <c r="N278" s="1768">
        <v>333</v>
      </c>
      <c r="O278" s="1768">
        <v>257</v>
      </c>
      <c r="P278" s="1754">
        <f t="shared" si="34"/>
        <v>0.77177177177177181</v>
      </c>
      <c r="Q278" s="1768">
        <v>333</v>
      </c>
      <c r="R278" s="1768">
        <v>274</v>
      </c>
      <c r="S278" s="1754">
        <f t="shared" si="35"/>
        <v>0.82282282282282282</v>
      </c>
      <c r="T278" s="1768">
        <v>333</v>
      </c>
      <c r="U278" s="1768">
        <v>263</v>
      </c>
      <c r="V278" s="1754">
        <f t="shared" si="36"/>
        <v>0.78978978978978975</v>
      </c>
      <c r="W278" s="1768">
        <v>333</v>
      </c>
      <c r="X278" s="1768">
        <v>271</v>
      </c>
      <c r="Y278" s="1754">
        <f t="shared" si="37"/>
        <v>0.81381381381381379</v>
      </c>
      <c r="Z278" s="1768">
        <v>333</v>
      </c>
      <c r="AA278" s="1768">
        <v>283</v>
      </c>
      <c r="AB278" s="1754">
        <f t="shared" si="38"/>
        <v>0.8498498498498499</v>
      </c>
      <c r="AC278" s="1754">
        <f t="shared" si="39"/>
        <v>0.79629629629629628</v>
      </c>
      <c r="AD278" s="1768">
        <v>333</v>
      </c>
      <c r="AE278" s="1768">
        <v>273</v>
      </c>
      <c r="AF278" s="1754">
        <f t="shared" si="32"/>
        <v>0.81981981981981977</v>
      </c>
    </row>
    <row r="279" spans="1:32">
      <c r="A279" s="1766" t="s">
        <v>3279</v>
      </c>
      <c r="B279" s="1749">
        <v>1240</v>
      </c>
      <c r="C279" s="1749">
        <v>34</v>
      </c>
      <c r="D279" s="1764">
        <v>274</v>
      </c>
      <c r="E279" s="1768">
        <v>74003</v>
      </c>
      <c r="F279" s="1768" t="s">
        <v>516</v>
      </c>
      <c r="G279" s="1768" t="s">
        <v>2290</v>
      </c>
      <c r="H279" s="1768" t="s">
        <v>2289</v>
      </c>
      <c r="I279" s="1768">
        <v>11</v>
      </c>
      <c r="J279" s="1768">
        <v>333</v>
      </c>
      <c r="K279" s="1768">
        <v>333</v>
      </c>
      <c r="L279" s="1768">
        <v>140</v>
      </c>
      <c r="M279" s="1754">
        <f t="shared" si="33"/>
        <v>0.42042042042042044</v>
      </c>
      <c r="N279" s="1768">
        <v>333</v>
      </c>
      <c r="O279" s="1768">
        <v>138</v>
      </c>
      <c r="P279" s="1754">
        <f t="shared" si="34"/>
        <v>0.4144144144144144</v>
      </c>
      <c r="Q279" s="1768">
        <v>333</v>
      </c>
      <c r="R279" s="1768">
        <v>180</v>
      </c>
      <c r="S279" s="1754">
        <f t="shared" si="35"/>
        <v>0.54054054054054057</v>
      </c>
      <c r="T279" s="1768">
        <v>333</v>
      </c>
      <c r="U279" s="1768">
        <v>160</v>
      </c>
      <c r="V279" s="1754">
        <f t="shared" si="36"/>
        <v>0.48048048048048048</v>
      </c>
      <c r="W279" s="1768">
        <v>333</v>
      </c>
      <c r="X279" s="1768">
        <v>180</v>
      </c>
      <c r="Y279" s="1754">
        <f t="shared" si="37"/>
        <v>0.54054054054054057</v>
      </c>
      <c r="Z279" s="1768">
        <v>333</v>
      </c>
      <c r="AA279" s="1768">
        <v>195</v>
      </c>
      <c r="AB279" s="1754">
        <f t="shared" si="38"/>
        <v>0.5855855855855856</v>
      </c>
      <c r="AC279" s="1754">
        <f t="shared" si="39"/>
        <v>0.49699699699699701</v>
      </c>
      <c r="AD279" s="1768">
        <v>333</v>
      </c>
      <c r="AE279" s="1768">
        <v>175</v>
      </c>
      <c r="AF279" s="1754">
        <f t="shared" si="32"/>
        <v>0.52552552552552556</v>
      </c>
    </row>
    <row r="280" spans="1:32">
      <c r="A280" s="1766" t="s">
        <v>3280</v>
      </c>
      <c r="B280" s="1749">
        <v>1260</v>
      </c>
      <c r="C280" s="1749">
        <v>8</v>
      </c>
      <c r="D280" s="1767">
        <v>275</v>
      </c>
      <c r="E280" s="1768" t="s">
        <v>3708</v>
      </c>
      <c r="F280" s="1768" t="s">
        <v>1676</v>
      </c>
      <c r="G280" s="1768" t="s">
        <v>2290</v>
      </c>
      <c r="H280" s="1768" t="s">
        <v>2289</v>
      </c>
      <c r="I280" s="1768">
        <v>33</v>
      </c>
      <c r="J280" s="1768">
        <v>333</v>
      </c>
      <c r="K280" s="1768">
        <v>333</v>
      </c>
      <c r="L280" s="1768">
        <v>283.68</v>
      </c>
      <c r="M280" s="1754">
        <f t="shared" si="33"/>
        <v>0.85189189189189196</v>
      </c>
      <c r="N280" s="1768">
        <v>333</v>
      </c>
      <c r="O280" s="1768">
        <v>274.32</v>
      </c>
      <c r="P280" s="1754">
        <f t="shared" si="34"/>
        <v>0.82378378378378381</v>
      </c>
      <c r="Q280" s="1768">
        <v>333</v>
      </c>
      <c r="R280" s="1768">
        <v>335.64</v>
      </c>
      <c r="S280" s="1754">
        <f t="shared" si="35"/>
        <v>1.0079279279279278</v>
      </c>
      <c r="T280" s="1768">
        <v>333</v>
      </c>
      <c r="U280" s="1768">
        <v>332.82</v>
      </c>
      <c r="V280" s="1754">
        <f t="shared" si="36"/>
        <v>0.99945945945945946</v>
      </c>
      <c r="W280" s="1768">
        <v>333</v>
      </c>
      <c r="X280" s="1768">
        <v>268.14</v>
      </c>
      <c r="Y280" s="1754">
        <f t="shared" si="37"/>
        <v>0.80522522522522522</v>
      </c>
      <c r="Z280" s="1768">
        <v>333</v>
      </c>
      <c r="AA280" s="1768">
        <v>266.82</v>
      </c>
      <c r="AB280" s="1754">
        <f t="shared" si="38"/>
        <v>0.80126126126126129</v>
      </c>
      <c r="AC280" s="1754">
        <f t="shared" si="39"/>
        <v>0.88159159159159151</v>
      </c>
      <c r="AD280" s="1768">
        <v>333</v>
      </c>
      <c r="AE280" s="1768">
        <v>259.68</v>
      </c>
      <c r="AF280" s="1754">
        <f t="shared" si="32"/>
        <v>0.77981981981981985</v>
      </c>
    </row>
    <row r="281" spans="1:32">
      <c r="A281" s="1766" t="s">
        <v>3281</v>
      </c>
      <c r="B281" s="1749">
        <v>6110</v>
      </c>
      <c r="C281" s="1749">
        <v>51</v>
      </c>
      <c r="D281" s="1767">
        <v>276</v>
      </c>
      <c r="E281" s="1768" t="s">
        <v>3709</v>
      </c>
      <c r="F281" s="1768" t="s">
        <v>572</v>
      </c>
      <c r="G281" s="1768" t="s">
        <v>2290</v>
      </c>
      <c r="H281" s="1768" t="s">
        <v>2289</v>
      </c>
      <c r="I281" s="1768">
        <v>11</v>
      </c>
      <c r="J281" s="1768">
        <v>333</v>
      </c>
      <c r="K281" s="1768">
        <v>333</v>
      </c>
      <c r="L281" s="1768">
        <v>383</v>
      </c>
      <c r="M281" s="1754">
        <f t="shared" si="33"/>
        <v>1.1501501501501501</v>
      </c>
      <c r="N281" s="1768">
        <v>333</v>
      </c>
      <c r="O281" s="1768">
        <v>379.2</v>
      </c>
      <c r="P281" s="1754">
        <f t="shared" si="34"/>
        <v>1.1387387387387387</v>
      </c>
      <c r="Q281" s="1768">
        <v>333</v>
      </c>
      <c r="R281" s="1768">
        <v>365</v>
      </c>
      <c r="S281" s="1754">
        <f t="shared" si="35"/>
        <v>1.0960960960960962</v>
      </c>
      <c r="T281" s="1768">
        <v>333</v>
      </c>
      <c r="U281" s="1768">
        <v>342.05</v>
      </c>
      <c r="V281" s="1754">
        <f t="shared" si="36"/>
        <v>1.0271771771771772</v>
      </c>
      <c r="W281" s="1768">
        <v>333</v>
      </c>
      <c r="X281" s="1768">
        <v>370.95</v>
      </c>
      <c r="Y281" s="1754">
        <f t="shared" si="37"/>
        <v>1.113963963963964</v>
      </c>
      <c r="Z281" s="1768">
        <v>333</v>
      </c>
      <c r="AA281" s="1768">
        <v>347.05</v>
      </c>
      <c r="AB281" s="1754">
        <f t="shared" si="38"/>
        <v>1.0421921921921922</v>
      </c>
      <c r="AC281" s="1754">
        <f t="shared" si="39"/>
        <v>1.0947197197197198</v>
      </c>
      <c r="AD281" s="1768">
        <v>333</v>
      </c>
      <c r="AE281" s="1768">
        <v>342.35</v>
      </c>
      <c r="AF281" s="1754">
        <f t="shared" si="32"/>
        <v>1.0280780780780781</v>
      </c>
    </row>
    <row r="282" spans="1:32">
      <c r="A282" s="1766" t="s">
        <v>3282</v>
      </c>
      <c r="B282" s="1749">
        <v>6150</v>
      </c>
      <c r="C282" s="1749">
        <v>11</v>
      </c>
      <c r="D282" s="1764">
        <v>277</v>
      </c>
      <c r="E282" s="1768" t="s">
        <v>3710</v>
      </c>
      <c r="F282" s="1768" t="s">
        <v>1633</v>
      </c>
      <c r="G282" s="1768" t="s">
        <v>2290</v>
      </c>
      <c r="H282" s="1768" t="s">
        <v>2289</v>
      </c>
      <c r="I282" s="1768">
        <v>11</v>
      </c>
      <c r="J282" s="1768">
        <v>333</v>
      </c>
      <c r="K282" s="1768">
        <v>333</v>
      </c>
      <c r="L282" s="1768">
        <v>22.5</v>
      </c>
      <c r="M282" s="1754">
        <f t="shared" si="33"/>
        <v>6.7567567567567571E-2</v>
      </c>
      <c r="N282" s="1768">
        <v>333</v>
      </c>
      <c r="O282" s="1768">
        <v>45.6</v>
      </c>
      <c r="P282" s="1754">
        <f t="shared" si="34"/>
        <v>0.13693693693693695</v>
      </c>
      <c r="Q282" s="1768">
        <v>333</v>
      </c>
      <c r="R282" s="1768">
        <v>67.2</v>
      </c>
      <c r="S282" s="1754">
        <f t="shared" si="35"/>
        <v>0.20180180180180182</v>
      </c>
      <c r="T282" s="1768">
        <v>333</v>
      </c>
      <c r="U282" s="1768">
        <v>13.8</v>
      </c>
      <c r="V282" s="1754">
        <f t="shared" si="36"/>
        <v>4.1441441441441441E-2</v>
      </c>
      <c r="W282" s="1768">
        <v>333</v>
      </c>
      <c r="X282" s="1768">
        <v>62.8</v>
      </c>
      <c r="Y282" s="1754">
        <f t="shared" si="37"/>
        <v>0.18858858858858857</v>
      </c>
      <c r="Z282" s="1768">
        <v>333</v>
      </c>
      <c r="AA282" s="1768">
        <v>69.099999999999994</v>
      </c>
      <c r="AB282" s="1754">
        <f t="shared" si="38"/>
        <v>0.20750750750750749</v>
      </c>
      <c r="AC282" s="1754">
        <f t="shared" si="39"/>
        <v>0.14064064064064064</v>
      </c>
      <c r="AD282" s="1768">
        <v>333</v>
      </c>
      <c r="AE282" s="1768">
        <v>55.9</v>
      </c>
      <c r="AF282" s="1754">
        <f t="shared" si="32"/>
        <v>0.16786786786786786</v>
      </c>
    </row>
    <row r="283" spans="1:32">
      <c r="A283" s="1766" t="s">
        <v>3283</v>
      </c>
      <c r="B283" s="1749">
        <v>1220</v>
      </c>
      <c r="C283" s="1749">
        <v>63</v>
      </c>
      <c r="D283" s="1767">
        <v>278</v>
      </c>
      <c r="E283" s="1768">
        <v>123</v>
      </c>
      <c r="F283" s="1768" t="s">
        <v>2393</v>
      </c>
      <c r="G283" s="1768" t="s">
        <v>2290</v>
      </c>
      <c r="H283" s="1768" t="s">
        <v>1512</v>
      </c>
      <c r="I283" s="1768">
        <v>11</v>
      </c>
      <c r="J283" s="1768">
        <v>334</v>
      </c>
      <c r="K283" s="1768">
        <v>334</v>
      </c>
      <c r="L283" s="1768">
        <v>95.68</v>
      </c>
      <c r="M283" s="1754">
        <f t="shared" si="33"/>
        <v>0.28646706586826348</v>
      </c>
      <c r="N283" s="1768">
        <v>334</v>
      </c>
      <c r="O283" s="1768">
        <v>92.16</v>
      </c>
      <c r="P283" s="1754">
        <f t="shared" si="34"/>
        <v>0.27592814371257485</v>
      </c>
      <c r="Q283" s="1768">
        <v>334</v>
      </c>
      <c r="R283" s="1768">
        <v>96.8</v>
      </c>
      <c r="S283" s="1754">
        <f t="shared" si="35"/>
        <v>0.28982035928143712</v>
      </c>
      <c r="T283" s="1768">
        <v>334</v>
      </c>
      <c r="U283" s="1768">
        <v>92</v>
      </c>
      <c r="V283" s="1754">
        <f t="shared" si="36"/>
        <v>0.27544910179640719</v>
      </c>
      <c r="W283" s="1768">
        <v>334</v>
      </c>
      <c r="X283" s="1768">
        <v>95.84</v>
      </c>
      <c r="Y283" s="1754">
        <f t="shared" si="37"/>
        <v>0.28694610778443114</v>
      </c>
      <c r="Z283" s="1768">
        <v>334</v>
      </c>
      <c r="AA283" s="1768">
        <v>109.44</v>
      </c>
      <c r="AB283" s="1754">
        <f t="shared" si="38"/>
        <v>0.32766467065868266</v>
      </c>
      <c r="AC283" s="1754">
        <f t="shared" si="39"/>
        <v>0.29037924151696609</v>
      </c>
      <c r="AD283" s="1768">
        <v>334</v>
      </c>
      <c r="AE283" s="1768">
        <v>111.68</v>
      </c>
      <c r="AF283" s="1754">
        <f t="shared" si="32"/>
        <v>0.33437125748502994</v>
      </c>
    </row>
    <row r="284" spans="1:32">
      <c r="A284" s="1766" t="s">
        <v>3284</v>
      </c>
      <c r="B284" s="1749">
        <v>1230</v>
      </c>
      <c r="C284" s="1749">
        <v>8</v>
      </c>
      <c r="D284" s="1767">
        <v>279</v>
      </c>
      <c r="E284" s="1768">
        <v>19688</v>
      </c>
      <c r="F284" s="1768" t="s">
        <v>42</v>
      </c>
      <c r="G284" s="1768" t="s">
        <v>2290</v>
      </c>
      <c r="H284" s="1768" t="s">
        <v>2289</v>
      </c>
      <c r="I284" s="1768">
        <v>11</v>
      </c>
      <c r="J284" s="1768">
        <v>335</v>
      </c>
      <c r="K284" s="1768">
        <v>335</v>
      </c>
      <c r="L284" s="1768">
        <v>267.60000000000002</v>
      </c>
      <c r="M284" s="1754">
        <f t="shared" si="33"/>
        <v>0.79880597014925381</v>
      </c>
      <c r="N284" s="1768">
        <v>335</v>
      </c>
      <c r="O284" s="1768">
        <v>303</v>
      </c>
      <c r="P284" s="1754">
        <f t="shared" si="34"/>
        <v>0.90447761194029852</v>
      </c>
      <c r="Q284" s="1768">
        <v>335</v>
      </c>
      <c r="R284" s="1768">
        <v>285.60000000000002</v>
      </c>
      <c r="S284" s="1754">
        <f t="shared" si="35"/>
        <v>0.8525373134328359</v>
      </c>
      <c r="T284" s="1768">
        <v>335</v>
      </c>
      <c r="U284" s="1768">
        <v>289.8</v>
      </c>
      <c r="V284" s="1754">
        <f t="shared" si="36"/>
        <v>0.86507462686567171</v>
      </c>
      <c r="W284" s="1768">
        <v>335</v>
      </c>
      <c r="X284" s="1768">
        <v>277.2</v>
      </c>
      <c r="Y284" s="1754">
        <f t="shared" si="37"/>
        <v>0.82746268656716415</v>
      </c>
      <c r="Z284" s="1768">
        <v>335</v>
      </c>
      <c r="AA284" s="1768">
        <v>289.8</v>
      </c>
      <c r="AB284" s="1754">
        <f t="shared" si="38"/>
        <v>0.86507462686567171</v>
      </c>
      <c r="AC284" s="1754">
        <f t="shared" si="39"/>
        <v>0.85223880597014923</v>
      </c>
      <c r="AD284" s="1768">
        <v>335</v>
      </c>
      <c r="AE284" s="1768">
        <v>352.8</v>
      </c>
      <c r="AF284" s="1754">
        <f t="shared" si="32"/>
        <v>1.0531343283582091</v>
      </c>
    </row>
    <row r="285" spans="1:32">
      <c r="A285" s="1766" t="s">
        <v>3285</v>
      </c>
      <c r="B285" s="1749">
        <v>1260</v>
      </c>
      <c r="C285" s="1749">
        <v>14</v>
      </c>
      <c r="D285" s="1764">
        <v>280</v>
      </c>
      <c r="E285" s="1768" t="s">
        <v>3711</v>
      </c>
      <c r="F285" s="1768" t="s">
        <v>1442</v>
      </c>
      <c r="G285" s="1768" t="s">
        <v>2290</v>
      </c>
      <c r="H285" s="1768" t="s">
        <v>2289</v>
      </c>
      <c r="I285" s="1768">
        <v>11</v>
      </c>
      <c r="J285" s="1768">
        <v>340</v>
      </c>
      <c r="K285" s="1768">
        <v>340</v>
      </c>
      <c r="L285" s="1768">
        <v>0</v>
      </c>
      <c r="M285" s="1754"/>
      <c r="N285" s="1768">
        <v>340</v>
      </c>
      <c r="O285" s="1768">
        <v>0</v>
      </c>
      <c r="P285" s="1754"/>
      <c r="Q285" s="1768">
        <v>340</v>
      </c>
      <c r="R285" s="1768">
        <v>0</v>
      </c>
      <c r="S285" s="1754"/>
      <c r="T285" s="1768">
        <v>340</v>
      </c>
      <c r="U285" s="1768">
        <v>0</v>
      </c>
      <c r="V285" s="1754"/>
      <c r="W285" s="1768">
        <v>340</v>
      </c>
      <c r="X285" s="1768">
        <v>0</v>
      </c>
      <c r="Y285" s="1754"/>
      <c r="Z285" s="1768">
        <v>340</v>
      </c>
      <c r="AA285" s="1768">
        <v>0</v>
      </c>
      <c r="AB285" s="1754"/>
      <c r="AC285" s="1754">
        <f t="shared" si="39"/>
        <v>0</v>
      </c>
      <c r="AD285" s="1768">
        <v>340</v>
      </c>
      <c r="AE285" s="1768">
        <v>0</v>
      </c>
      <c r="AF285" s="1754"/>
    </row>
    <row r="286" spans="1:32">
      <c r="A286" s="1766" t="s">
        <v>3286</v>
      </c>
      <c r="B286" s="1749">
        <v>6220</v>
      </c>
      <c r="C286" s="1749">
        <v>146</v>
      </c>
      <c r="D286" s="1767">
        <v>281</v>
      </c>
      <c r="E286" s="1768" t="s">
        <v>3712</v>
      </c>
      <c r="F286" s="1768" t="s">
        <v>541</v>
      </c>
      <c r="G286" s="1768" t="s">
        <v>2290</v>
      </c>
      <c r="H286" s="1768" t="s">
        <v>849</v>
      </c>
      <c r="I286" s="1768">
        <v>11</v>
      </c>
      <c r="J286" s="1768">
        <v>341</v>
      </c>
      <c r="K286" s="1768">
        <v>341</v>
      </c>
      <c r="L286" s="1768">
        <v>12</v>
      </c>
      <c r="M286" s="1754">
        <f t="shared" si="33"/>
        <v>3.519061583577713E-2</v>
      </c>
      <c r="N286" s="1768">
        <v>341</v>
      </c>
      <c r="O286" s="1768">
        <v>13</v>
      </c>
      <c r="P286" s="1754">
        <f t="shared" si="34"/>
        <v>3.8123167155425221E-2</v>
      </c>
      <c r="Q286" s="1768">
        <v>341</v>
      </c>
      <c r="R286" s="1768">
        <v>16</v>
      </c>
      <c r="S286" s="1754">
        <f t="shared" si="35"/>
        <v>4.6920821114369501E-2</v>
      </c>
      <c r="T286" s="1768">
        <v>341</v>
      </c>
      <c r="U286" s="1768">
        <v>16</v>
      </c>
      <c r="V286" s="1754">
        <f t="shared" si="36"/>
        <v>4.6920821114369501E-2</v>
      </c>
      <c r="W286" s="1768">
        <v>341</v>
      </c>
      <c r="X286" s="1768">
        <v>23</v>
      </c>
      <c r="Y286" s="1754">
        <f t="shared" si="37"/>
        <v>6.7448680351906154E-2</v>
      </c>
      <c r="Z286" s="1768">
        <v>341</v>
      </c>
      <c r="AA286" s="1768">
        <v>58</v>
      </c>
      <c r="AB286" s="1754">
        <f t="shared" si="38"/>
        <v>0.17008797653958943</v>
      </c>
      <c r="AC286" s="1754">
        <f t="shared" si="39"/>
        <v>6.7448680351906154E-2</v>
      </c>
      <c r="AD286" s="1768">
        <v>341</v>
      </c>
      <c r="AE286" s="1768">
        <v>17</v>
      </c>
      <c r="AF286" s="1754">
        <f t="shared" si="32"/>
        <v>4.9853372434017593E-2</v>
      </c>
    </row>
    <row r="287" spans="1:32">
      <c r="A287" s="1766" t="s">
        <v>3287</v>
      </c>
      <c r="B287" s="1749">
        <v>1250</v>
      </c>
      <c r="C287" s="1749">
        <v>11</v>
      </c>
      <c r="D287" s="1767">
        <v>282</v>
      </c>
      <c r="E287" s="1768" t="s">
        <v>3713</v>
      </c>
      <c r="F287" s="1768" t="s">
        <v>59</v>
      </c>
      <c r="G287" s="1768" t="s">
        <v>2290</v>
      </c>
      <c r="H287" s="1768" t="s">
        <v>2289</v>
      </c>
      <c r="I287" s="1768">
        <v>11</v>
      </c>
      <c r="J287" s="1768">
        <v>349</v>
      </c>
      <c r="K287" s="1768">
        <v>349</v>
      </c>
      <c r="L287" s="1768">
        <v>134</v>
      </c>
      <c r="M287" s="1754">
        <f t="shared" si="33"/>
        <v>0.38395415472779371</v>
      </c>
      <c r="N287" s="1768">
        <v>349</v>
      </c>
      <c r="O287" s="1768">
        <v>186</v>
      </c>
      <c r="P287" s="1754">
        <f t="shared" si="34"/>
        <v>0.53295128939828085</v>
      </c>
      <c r="Q287" s="1768">
        <v>349</v>
      </c>
      <c r="R287" s="1768">
        <v>192</v>
      </c>
      <c r="S287" s="1754">
        <f t="shared" si="35"/>
        <v>0.55014326647564471</v>
      </c>
      <c r="T287" s="1768">
        <v>349</v>
      </c>
      <c r="U287" s="1768">
        <v>160</v>
      </c>
      <c r="V287" s="1754">
        <f t="shared" si="36"/>
        <v>0.45845272206303728</v>
      </c>
      <c r="W287" s="1768">
        <v>349</v>
      </c>
      <c r="X287" s="1768">
        <v>234</v>
      </c>
      <c r="Y287" s="1754">
        <f t="shared" si="37"/>
        <v>0.67048710601719197</v>
      </c>
      <c r="Z287" s="1768">
        <v>349</v>
      </c>
      <c r="AA287" s="1768">
        <v>244</v>
      </c>
      <c r="AB287" s="1754">
        <f t="shared" si="38"/>
        <v>0.69914040114613185</v>
      </c>
      <c r="AC287" s="1754">
        <f t="shared" si="39"/>
        <v>0.54918815663801335</v>
      </c>
      <c r="AD287" s="1768">
        <v>349</v>
      </c>
      <c r="AE287" s="1768">
        <v>244</v>
      </c>
      <c r="AF287" s="1754">
        <f t="shared" si="32"/>
        <v>0.69914040114613185</v>
      </c>
    </row>
    <row r="288" spans="1:32">
      <c r="A288" s="1766" t="s">
        <v>3289</v>
      </c>
      <c r="B288" s="1749">
        <v>1220</v>
      </c>
      <c r="C288" s="1749">
        <v>18</v>
      </c>
      <c r="D288" s="1764">
        <v>283</v>
      </c>
      <c r="E288" s="1768">
        <v>10923</v>
      </c>
      <c r="F288" s="1768" t="s">
        <v>31</v>
      </c>
      <c r="G288" s="1768" t="s">
        <v>2290</v>
      </c>
      <c r="H288" s="1768" t="s">
        <v>2289</v>
      </c>
      <c r="I288" s="1768">
        <v>11</v>
      </c>
      <c r="J288" s="1768">
        <v>350</v>
      </c>
      <c r="K288" s="1768">
        <v>350</v>
      </c>
      <c r="L288" s="1768">
        <v>272.5</v>
      </c>
      <c r="M288" s="1754">
        <f t="shared" si="33"/>
        <v>0.77857142857142858</v>
      </c>
      <c r="N288" s="1768">
        <v>350</v>
      </c>
      <c r="O288" s="1768">
        <v>235.5</v>
      </c>
      <c r="P288" s="1754">
        <f t="shared" si="34"/>
        <v>0.67285714285714282</v>
      </c>
      <c r="Q288" s="1768">
        <v>350</v>
      </c>
      <c r="R288" s="1768">
        <v>251</v>
      </c>
      <c r="S288" s="1754">
        <f t="shared" si="35"/>
        <v>0.71714285714285719</v>
      </c>
      <c r="T288" s="1768">
        <v>350</v>
      </c>
      <c r="U288" s="1768">
        <v>246.2</v>
      </c>
      <c r="V288" s="1754">
        <f t="shared" si="36"/>
        <v>0.7034285714285714</v>
      </c>
      <c r="W288" s="1768">
        <v>350</v>
      </c>
      <c r="X288" s="1768">
        <v>239.8</v>
      </c>
      <c r="Y288" s="1754">
        <f t="shared" si="37"/>
        <v>0.68514285714285716</v>
      </c>
      <c r="Z288" s="1768">
        <v>350</v>
      </c>
      <c r="AA288" s="1768">
        <v>230.6</v>
      </c>
      <c r="AB288" s="1754">
        <f t="shared" si="38"/>
        <v>0.65885714285714281</v>
      </c>
      <c r="AC288" s="1754">
        <f t="shared" si="39"/>
        <v>0.70266666666666666</v>
      </c>
      <c r="AD288" s="1768">
        <v>350</v>
      </c>
      <c r="AE288" s="1768">
        <v>247</v>
      </c>
      <c r="AF288" s="1754">
        <f t="shared" si="32"/>
        <v>0.70571428571428574</v>
      </c>
    </row>
    <row r="289" spans="1:32">
      <c r="A289" s="1766" t="s">
        <v>3290</v>
      </c>
      <c r="B289" s="1749">
        <v>6220</v>
      </c>
      <c r="C289" s="1749">
        <v>148</v>
      </c>
      <c r="D289" s="1767">
        <v>284</v>
      </c>
      <c r="E289" s="1768" t="s">
        <v>3714</v>
      </c>
      <c r="F289" s="1768" t="s">
        <v>1153</v>
      </c>
      <c r="G289" s="1768" t="s">
        <v>2290</v>
      </c>
      <c r="H289" s="1768" t="s">
        <v>1512</v>
      </c>
      <c r="I289" s="1768">
        <v>11</v>
      </c>
      <c r="J289" s="1768">
        <v>350</v>
      </c>
      <c r="K289" s="1768">
        <v>350</v>
      </c>
      <c r="L289" s="1768">
        <v>181.5</v>
      </c>
      <c r="M289" s="1754">
        <f t="shared" si="33"/>
        <v>0.51857142857142857</v>
      </c>
      <c r="N289" s="1768">
        <v>350</v>
      </c>
      <c r="O289" s="1768">
        <v>245.5</v>
      </c>
      <c r="P289" s="1754">
        <f t="shared" si="34"/>
        <v>0.7014285714285714</v>
      </c>
      <c r="Q289" s="1768">
        <v>350</v>
      </c>
      <c r="R289" s="1768">
        <v>210</v>
      </c>
      <c r="S289" s="1754">
        <f t="shared" si="35"/>
        <v>0.6</v>
      </c>
      <c r="T289" s="1768">
        <v>350</v>
      </c>
      <c r="U289" s="1768">
        <v>185</v>
      </c>
      <c r="V289" s="1754">
        <f t="shared" si="36"/>
        <v>0.52857142857142858</v>
      </c>
      <c r="W289" s="1768">
        <v>350</v>
      </c>
      <c r="X289" s="1768">
        <v>173.5</v>
      </c>
      <c r="Y289" s="1754">
        <f t="shared" si="37"/>
        <v>0.49571428571428572</v>
      </c>
      <c r="Z289" s="1768">
        <v>350</v>
      </c>
      <c r="AA289" s="1768">
        <v>178.5</v>
      </c>
      <c r="AB289" s="1754">
        <f t="shared" si="38"/>
        <v>0.51</v>
      </c>
      <c r="AC289" s="1754">
        <f t="shared" si="39"/>
        <v>0.55904761904761902</v>
      </c>
      <c r="AD289" s="1768">
        <v>350</v>
      </c>
      <c r="AE289" s="1768">
        <v>171</v>
      </c>
      <c r="AF289" s="1754">
        <f t="shared" si="32"/>
        <v>0.48857142857142855</v>
      </c>
    </row>
    <row r="290" spans="1:32">
      <c r="A290" s="1766" t="s">
        <v>3291</v>
      </c>
      <c r="B290" s="1749">
        <v>6220</v>
      </c>
      <c r="C290" s="1749">
        <v>167</v>
      </c>
      <c r="D290" s="1767">
        <v>285</v>
      </c>
      <c r="E290" s="1768" t="s">
        <v>3715</v>
      </c>
      <c r="F290" s="1768" t="s">
        <v>1891</v>
      </c>
      <c r="G290" s="1768" t="s">
        <v>2290</v>
      </c>
      <c r="H290" s="1768" t="s">
        <v>2289</v>
      </c>
      <c r="I290" s="1768">
        <v>11</v>
      </c>
      <c r="J290" s="1768">
        <v>350</v>
      </c>
      <c r="K290" s="1768">
        <v>350</v>
      </c>
      <c r="L290" s="1768">
        <v>235.2</v>
      </c>
      <c r="M290" s="1754">
        <f t="shared" si="33"/>
        <v>0.67199999999999993</v>
      </c>
      <c r="N290" s="1768">
        <v>350</v>
      </c>
      <c r="O290" s="1768">
        <v>262.8</v>
      </c>
      <c r="P290" s="1754">
        <f t="shared" si="34"/>
        <v>0.75085714285714289</v>
      </c>
      <c r="Q290" s="1768">
        <v>350</v>
      </c>
      <c r="R290" s="1768">
        <v>148.80000000000001</v>
      </c>
      <c r="S290" s="1754">
        <f t="shared" si="35"/>
        <v>0.42514285714285716</v>
      </c>
      <c r="T290" s="1768">
        <v>350</v>
      </c>
      <c r="U290" s="1768">
        <v>145.19999999999999</v>
      </c>
      <c r="V290" s="1754">
        <f t="shared" si="36"/>
        <v>0.41485714285714281</v>
      </c>
      <c r="W290" s="1768">
        <v>350</v>
      </c>
      <c r="X290" s="1768">
        <v>228</v>
      </c>
      <c r="Y290" s="1754">
        <f t="shared" si="37"/>
        <v>0.65142857142857147</v>
      </c>
      <c r="Z290" s="1768">
        <v>350</v>
      </c>
      <c r="AA290" s="1768">
        <v>280</v>
      </c>
      <c r="AB290" s="1754">
        <f t="shared" si="38"/>
        <v>0.8</v>
      </c>
      <c r="AC290" s="1754">
        <f t="shared" si="39"/>
        <v>0.61904761904761907</v>
      </c>
      <c r="AD290" s="1768">
        <v>350</v>
      </c>
      <c r="AE290" s="1768">
        <v>154.80000000000001</v>
      </c>
      <c r="AF290" s="1754">
        <f t="shared" si="32"/>
        <v>0.44228571428571434</v>
      </c>
    </row>
    <row r="291" spans="1:32">
      <c r="A291" s="1766" t="s">
        <v>3292</v>
      </c>
      <c r="B291" s="1749">
        <v>1210</v>
      </c>
      <c r="C291" s="1749">
        <v>43</v>
      </c>
      <c r="D291" s="1764">
        <v>286</v>
      </c>
      <c r="E291" s="1768" t="s">
        <v>3716</v>
      </c>
      <c r="F291" s="1768" t="s">
        <v>1881</v>
      </c>
      <c r="G291" s="1768" t="s">
        <v>2290</v>
      </c>
      <c r="H291" s="1768" t="s">
        <v>2289</v>
      </c>
      <c r="I291" s="1768">
        <v>11</v>
      </c>
      <c r="J291" s="1768">
        <v>351</v>
      </c>
      <c r="K291" s="1768">
        <v>351</v>
      </c>
      <c r="L291" s="1768">
        <v>357.6</v>
      </c>
      <c r="M291" s="1754">
        <f t="shared" si="33"/>
        <v>1.018803418803419</v>
      </c>
      <c r="N291" s="1768">
        <v>351</v>
      </c>
      <c r="O291" s="1768">
        <v>324</v>
      </c>
      <c r="P291" s="1754">
        <f t="shared" si="34"/>
        <v>0.92307692307692313</v>
      </c>
      <c r="Q291" s="1768">
        <v>351</v>
      </c>
      <c r="R291" s="1768">
        <v>322.8</v>
      </c>
      <c r="S291" s="1754">
        <f t="shared" si="35"/>
        <v>0.91965811965811972</v>
      </c>
      <c r="T291" s="1768">
        <v>351</v>
      </c>
      <c r="U291" s="1768">
        <v>302.39999999999998</v>
      </c>
      <c r="V291" s="1754">
        <f t="shared" si="36"/>
        <v>0.86153846153846148</v>
      </c>
      <c r="W291" s="1768">
        <v>351</v>
      </c>
      <c r="X291" s="1768">
        <v>312</v>
      </c>
      <c r="Y291" s="1754">
        <f t="shared" si="37"/>
        <v>0.88888888888888884</v>
      </c>
      <c r="Z291" s="1768">
        <v>351</v>
      </c>
      <c r="AA291" s="1768">
        <v>314.39999999999998</v>
      </c>
      <c r="AB291" s="1754">
        <f t="shared" si="38"/>
        <v>0.89572649572649565</v>
      </c>
      <c r="AC291" s="1754">
        <f t="shared" si="39"/>
        <v>0.91794871794871813</v>
      </c>
      <c r="AD291" s="1768">
        <v>351</v>
      </c>
      <c r="AE291" s="1768">
        <v>324</v>
      </c>
      <c r="AF291" s="1754">
        <f t="shared" si="32"/>
        <v>0.92307692307692313</v>
      </c>
    </row>
    <row r="292" spans="1:32">
      <c r="A292" s="1766" t="s">
        <v>3293</v>
      </c>
      <c r="B292" s="1749">
        <v>1210</v>
      </c>
      <c r="C292" s="1749">
        <v>5</v>
      </c>
      <c r="D292" s="1767">
        <v>287</v>
      </c>
      <c r="E292" s="1768" t="s">
        <v>3717</v>
      </c>
      <c r="F292" s="1768" t="s">
        <v>1028</v>
      </c>
      <c r="G292" s="1768" t="s">
        <v>2290</v>
      </c>
      <c r="H292" s="1768" t="s">
        <v>2289</v>
      </c>
      <c r="I292" s="1768">
        <v>11</v>
      </c>
      <c r="J292" s="1768">
        <v>353</v>
      </c>
      <c r="K292" s="1768">
        <v>353</v>
      </c>
      <c r="L292" s="1768">
        <v>262</v>
      </c>
      <c r="M292" s="1754">
        <f t="shared" si="33"/>
        <v>0.74220963172804533</v>
      </c>
      <c r="N292" s="1768">
        <v>353</v>
      </c>
      <c r="O292" s="1768">
        <v>278</v>
      </c>
      <c r="P292" s="1754">
        <f t="shared" si="34"/>
        <v>0.78753541076487255</v>
      </c>
      <c r="Q292" s="1768">
        <v>353</v>
      </c>
      <c r="R292" s="1768">
        <v>334</v>
      </c>
      <c r="S292" s="1754">
        <f t="shared" si="35"/>
        <v>0.94617563739376775</v>
      </c>
      <c r="T292" s="1768">
        <v>353</v>
      </c>
      <c r="U292" s="1768">
        <v>284</v>
      </c>
      <c r="V292" s="1754">
        <f t="shared" si="36"/>
        <v>0.80453257790368271</v>
      </c>
      <c r="W292" s="1768">
        <v>353</v>
      </c>
      <c r="X292" s="1768">
        <v>277</v>
      </c>
      <c r="Y292" s="1754">
        <f t="shared" si="37"/>
        <v>0.7847025495750708</v>
      </c>
      <c r="Z292" s="1768">
        <v>353</v>
      </c>
      <c r="AA292" s="1768">
        <v>287</v>
      </c>
      <c r="AB292" s="1754">
        <f t="shared" si="38"/>
        <v>0.81303116147308785</v>
      </c>
      <c r="AC292" s="1754">
        <f t="shared" si="39"/>
        <v>0.81303116147308785</v>
      </c>
      <c r="AD292" s="1768">
        <v>353</v>
      </c>
      <c r="AE292" s="1768">
        <v>287</v>
      </c>
      <c r="AF292" s="1754">
        <f t="shared" si="32"/>
        <v>0.81303116147308785</v>
      </c>
    </row>
    <row r="293" spans="1:32">
      <c r="A293" s="1766" t="s">
        <v>3294</v>
      </c>
      <c r="B293" s="1749">
        <v>6130</v>
      </c>
      <c r="C293" s="1749">
        <v>21</v>
      </c>
      <c r="D293" s="1767">
        <v>288</v>
      </c>
      <c r="E293" s="1768" t="s">
        <v>3718</v>
      </c>
      <c r="F293" s="1768" t="s">
        <v>3719</v>
      </c>
      <c r="G293" s="1768" t="s">
        <v>2290</v>
      </c>
      <c r="H293" s="1768" t="s">
        <v>2289</v>
      </c>
      <c r="I293" s="1768">
        <v>11</v>
      </c>
      <c r="J293" s="1768">
        <v>356</v>
      </c>
      <c r="K293" s="1768">
        <v>356</v>
      </c>
      <c r="L293" s="1768">
        <v>107</v>
      </c>
      <c r="M293" s="1754">
        <f t="shared" si="33"/>
        <v>0.300561797752809</v>
      </c>
      <c r="N293" s="1768">
        <v>356</v>
      </c>
      <c r="O293" s="1768">
        <v>127</v>
      </c>
      <c r="P293" s="1754">
        <f t="shared" si="34"/>
        <v>0.35674157303370785</v>
      </c>
      <c r="Q293" s="1768">
        <v>356</v>
      </c>
      <c r="R293" s="1768">
        <v>126</v>
      </c>
      <c r="S293" s="1754">
        <f t="shared" si="35"/>
        <v>0.3539325842696629</v>
      </c>
      <c r="T293" s="1768">
        <v>356</v>
      </c>
      <c r="U293" s="1768">
        <v>166</v>
      </c>
      <c r="V293" s="1754">
        <f t="shared" si="36"/>
        <v>0.46629213483146065</v>
      </c>
      <c r="W293" s="1768">
        <v>356</v>
      </c>
      <c r="X293" s="1768">
        <v>156</v>
      </c>
      <c r="Y293" s="1754">
        <f t="shared" si="37"/>
        <v>0.43820224719101125</v>
      </c>
      <c r="Z293" s="1768">
        <v>356</v>
      </c>
      <c r="AA293" s="1768">
        <v>161</v>
      </c>
      <c r="AB293" s="1754">
        <f t="shared" si="38"/>
        <v>0.45224719101123595</v>
      </c>
      <c r="AC293" s="1754">
        <f t="shared" si="39"/>
        <v>0.3946629213483146</v>
      </c>
      <c r="AD293" s="1768">
        <v>356</v>
      </c>
      <c r="AE293" s="1768">
        <v>74</v>
      </c>
      <c r="AF293" s="1754">
        <f t="shared" si="32"/>
        <v>0.20786516853932585</v>
      </c>
    </row>
    <row r="294" spans="1:32">
      <c r="A294" s="1766" t="s">
        <v>3172</v>
      </c>
      <c r="B294" s="1749">
        <v>1210</v>
      </c>
      <c r="C294" s="1749">
        <v>40</v>
      </c>
      <c r="D294" s="1764">
        <v>289</v>
      </c>
      <c r="E294" s="1768" t="s">
        <v>3720</v>
      </c>
      <c r="F294" s="1768" t="s">
        <v>1786</v>
      </c>
      <c r="G294" s="1768" t="s">
        <v>2290</v>
      </c>
      <c r="H294" s="1768" t="s">
        <v>2374</v>
      </c>
      <c r="I294" s="1768">
        <v>11</v>
      </c>
      <c r="J294" s="1768">
        <v>358</v>
      </c>
      <c r="K294" s="1768">
        <v>180</v>
      </c>
      <c r="L294" s="1768">
        <v>150.4</v>
      </c>
      <c r="M294" s="1754">
        <f t="shared" si="33"/>
        <v>0.83555555555555561</v>
      </c>
      <c r="N294" s="1768">
        <v>180</v>
      </c>
      <c r="O294" s="1768">
        <v>184.8</v>
      </c>
      <c r="P294" s="1754">
        <f t="shared" si="34"/>
        <v>1.0266666666666668</v>
      </c>
      <c r="Q294" s="1768">
        <v>180</v>
      </c>
      <c r="R294" s="1768">
        <v>235.6</v>
      </c>
      <c r="S294" s="1754">
        <f t="shared" si="35"/>
        <v>1.3088888888888888</v>
      </c>
      <c r="T294" s="1768">
        <v>358</v>
      </c>
      <c r="U294" s="1768">
        <v>260.8</v>
      </c>
      <c r="V294" s="1754">
        <f t="shared" si="36"/>
        <v>0.72849162011173185</v>
      </c>
      <c r="W294" s="1768">
        <v>358</v>
      </c>
      <c r="X294" s="1768">
        <v>254.8</v>
      </c>
      <c r="Y294" s="1754">
        <f t="shared" si="37"/>
        <v>0.71173184357541908</v>
      </c>
      <c r="Z294" s="1768">
        <v>358</v>
      </c>
      <c r="AA294" s="1768">
        <v>266.39999999999998</v>
      </c>
      <c r="AB294" s="1754">
        <f t="shared" si="38"/>
        <v>0.74413407821229038</v>
      </c>
      <c r="AC294" s="1754">
        <f t="shared" si="39"/>
        <v>0.83816604708798026</v>
      </c>
      <c r="AD294" s="1768">
        <v>358</v>
      </c>
      <c r="AE294" s="1768">
        <v>171.6</v>
      </c>
      <c r="AF294" s="1754">
        <f t="shared" si="32"/>
        <v>0.47932960893854748</v>
      </c>
    </row>
    <row r="295" spans="1:32">
      <c r="A295" s="1766" t="s">
        <v>3296</v>
      </c>
      <c r="B295" s="1749">
        <v>1240</v>
      </c>
      <c r="C295" s="1749">
        <v>29</v>
      </c>
      <c r="D295" s="1767">
        <v>290</v>
      </c>
      <c r="E295" s="1768">
        <v>71843</v>
      </c>
      <c r="F295" s="1768" t="s">
        <v>1237</v>
      </c>
      <c r="G295" s="1768" t="s">
        <v>2290</v>
      </c>
      <c r="H295" s="1768" t="s">
        <v>1101</v>
      </c>
      <c r="I295" s="1768">
        <v>11</v>
      </c>
      <c r="J295" s="1768">
        <v>370</v>
      </c>
      <c r="K295" s="1768">
        <v>370</v>
      </c>
      <c r="L295" s="1768">
        <v>96</v>
      </c>
      <c r="M295" s="1754">
        <f t="shared" si="33"/>
        <v>0.25945945945945947</v>
      </c>
      <c r="N295" s="1768">
        <v>370</v>
      </c>
      <c r="O295" s="1768">
        <v>124</v>
      </c>
      <c r="P295" s="1754">
        <f t="shared" si="34"/>
        <v>0.33513513513513515</v>
      </c>
      <c r="Q295" s="1768">
        <v>370</v>
      </c>
      <c r="R295" s="1768">
        <v>52</v>
      </c>
      <c r="S295" s="1754">
        <f t="shared" si="35"/>
        <v>0.14054054054054055</v>
      </c>
      <c r="T295" s="1768">
        <v>370</v>
      </c>
      <c r="U295" s="1768">
        <v>80</v>
      </c>
      <c r="V295" s="1754">
        <f t="shared" si="36"/>
        <v>0.21621621621621623</v>
      </c>
      <c r="W295" s="1768">
        <v>370</v>
      </c>
      <c r="X295" s="1768">
        <v>112</v>
      </c>
      <c r="Y295" s="1754">
        <f t="shared" si="37"/>
        <v>0.30270270270270272</v>
      </c>
      <c r="Z295" s="1768">
        <v>370</v>
      </c>
      <c r="AA295" s="1768">
        <v>124</v>
      </c>
      <c r="AB295" s="1754">
        <f t="shared" si="38"/>
        <v>0.33513513513513515</v>
      </c>
      <c r="AC295" s="1754">
        <f t="shared" si="39"/>
        <v>0.26486486486486488</v>
      </c>
      <c r="AD295" s="1768">
        <v>370</v>
      </c>
      <c r="AE295" s="1768">
        <v>95.24</v>
      </c>
      <c r="AF295" s="1754">
        <f t="shared" si="32"/>
        <v>0.25740540540540541</v>
      </c>
    </row>
    <row r="296" spans="1:32">
      <c r="A296" s="1766" t="s">
        <v>3297</v>
      </c>
      <c r="B296" s="1749">
        <v>1230</v>
      </c>
      <c r="C296" s="1749">
        <v>88</v>
      </c>
      <c r="D296" s="1767">
        <v>291</v>
      </c>
      <c r="E296" s="1768" t="s">
        <v>3721</v>
      </c>
      <c r="F296" s="1768" t="s">
        <v>2377</v>
      </c>
      <c r="G296" s="1768" t="s">
        <v>2290</v>
      </c>
      <c r="H296" s="1768" t="s">
        <v>2289</v>
      </c>
      <c r="I296" s="1768">
        <v>11</v>
      </c>
      <c r="J296" s="1768">
        <v>389</v>
      </c>
      <c r="K296" s="1768">
        <v>389</v>
      </c>
      <c r="L296" s="1768">
        <v>308</v>
      </c>
      <c r="M296" s="1754">
        <f t="shared" si="33"/>
        <v>0.79177377892030854</v>
      </c>
      <c r="N296" s="1768">
        <v>389</v>
      </c>
      <c r="O296" s="1768">
        <v>315.2</v>
      </c>
      <c r="P296" s="1754">
        <f t="shared" si="34"/>
        <v>0.81028277634961432</v>
      </c>
      <c r="Q296" s="1768">
        <v>389</v>
      </c>
      <c r="R296" s="1768">
        <v>313</v>
      </c>
      <c r="S296" s="1754">
        <f t="shared" si="35"/>
        <v>0.80462724935732644</v>
      </c>
      <c r="T296" s="1768">
        <v>389</v>
      </c>
      <c r="U296" s="1768">
        <v>264</v>
      </c>
      <c r="V296" s="1754">
        <f t="shared" si="36"/>
        <v>0.67866323907455017</v>
      </c>
      <c r="W296" s="1768">
        <v>389</v>
      </c>
      <c r="X296" s="1768">
        <v>317.2</v>
      </c>
      <c r="Y296" s="1754">
        <f t="shared" si="37"/>
        <v>0.81542416452442157</v>
      </c>
      <c r="Z296" s="1768">
        <v>389</v>
      </c>
      <c r="AA296" s="1768">
        <v>327</v>
      </c>
      <c r="AB296" s="1754">
        <f t="shared" si="38"/>
        <v>0.84061696658097684</v>
      </c>
      <c r="AC296" s="1754">
        <f t="shared" si="39"/>
        <v>0.79023136246786641</v>
      </c>
      <c r="AD296" s="1768">
        <v>389</v>
      </c>
      <c r="AE296" s="1768">
        <v>324.60000000000002</v>
      </c>
      <c r="AF296" s="1754">
        <f t="shared" si="32"/>
        <v>0.83444730077120832</v>
      </c>
    </row>
    <row r="297" spans="1:32">
      <c r="A297" s="1766" t="s">
        <v>3298</v>
      </c>
      <c r="B297" s="1749">
        <v>6110</v>
      </c>
      <c r="C297" s="1749">
        <v>59</v>
      </c>
      <c r="D297" s="1764">
        <v>292</v>
      </c>
      <c r="E297" s="1768" t="s">
        <v>3722</v>
      </c>
      <c r="F297" s="1768" t="s">
        <v>1150</v>
      </c>
      <c r="G297" s="1768" t="s">
        <v>2290</v>
      </c>
      <c r="H297" s="1768" t="s">
        <v>1512</v>
      </c>
      <c r="I297" s="1768">
        <v>11</v>
      </c>
      <c r="J297" s="1768">
        <v>389</v>
      </c>
      <c r="K297" s="1768">
        <v>389</v>
      </c>
      <c r="L297" s="1768">
        <v>111.6</v>
      </c>
      <c r="M297" s="1754">
        <f t="shared" si="33"/>
        <v>0.2868894601542416</v>
      </c>
      <c r="N297" s="1768">
        <v>389</v>
      </c>
      <c r="O297" s="1768">
        <v>116.4</v>
      </c>
      <c r="P297" s="1754">
        <f t="shared" si="34"/>
        <v>0.29922879177377892</v>
      </c>
      <c r="Q297" s="1768">
        <v>389</v>
      </c>
      <c r="R297" s="1768">
        <v>115.2</v>
      </c>
      <c r="S297" s="1754">
        <f t="shared" si="35"/>
        <v>0.29614395886889461</v>
      </c>
      <c r="T297" s="1768">
        <v>389</v>
      </c>
      <c r="U297" s="1768">
        <v>116.4</v>
      </c>
      <c r="V297" s="1754">
        <f t="shared" si="36"/>
        <v>0.29922879177377892</v>
      </c>
      <c r="W297" s="1768">
        <v>389</v>
      </c>
      <c r="X297" s="1768">
        <v>93.6</v>
      </c>
      <c r="Y297" s="1754">
        <f t="shared" si="37"/>
        <v>0.24061696658097684</v>
      </c>
      <c r="Z297" s="1768">
        <v>389</v>
      </c>
      <c r="AA297" s="1768">
        <v>105.6</v>
      </c>
      <c r="AB297" s="1754">
        <f t="shared" si="38"/>
        <v>0.27146529562982002</v>
      </c>
      <c r="AC297" s="1754">
        <f t="shared" si="39"/>
        <v>0.28226221079691521</v>
      </c>
      <c r="AD297" s="1768">
        <v>389</v>
      </c>
      <c r="AE297" s="1768">
        <v>97.2</v>
      </c>
      <c r="AF297" s="1754">
        <f t="shared" si="32"/>
        <v>0.24987146529562984</v>
      </c>
    </row>
    <row r="298" spans="1:32">
      <c r="A298" s="1766" t="s">
        <v>3723</v>
      </c>
      <c r="B298" s="1749">
        <v>6110</v>
      </c>
      <c r="C298" s="1749">
        <v>82</v>
      </c>
      <c r="D298" s="1767">
        <v>293</v>
      </c>
      <c r="E298" s="1768" t="s">
        <v>3724</v>
      </c>
      <c r="F298" s="1768" t="s">
        <v>3725</v>
      </c>
      <c r="G298" s="1768" t="s">
        <v>2290</v>
      </c>
      <c r="H298" s="1768" t="s">
        <v>1512</v>
      </c>
      <c r="I298" s="1768">
        <v>11</v>
      </c>
      <c r="J298" s="1768">
        <v>389</v>
      </c>
      <c r="K298" s="1768">
        <v>0</v>
      </c>
      <c r="L298" s="1768">
        <v>0</v>
      </c>
      <c r="M298" s="1754"/>
      <c r="N298" s="1768">
        <v>0</v>
      </c>
      <c r="O298" s="1768">
        <v>0</v>
      </c>
      <c r="P298" s="1754"/>
      <c r="Q298" s="1768">
        <v>0</v>
      </c>
      <c r="R298" s="1768">
        <v>0</v>
      </c>
      <c r="S298" s="1754"/>
      <c r="T298" s="1768">
        <v>389</v>
      </c>
      <c r="U298" s="1768">
        <v>54</v>
      </c>
      <c r="V298" s="1754">
        <f t="shared" si="36"/>
        <v>0.13881748071979436</v>
      </c>
      <c r="W298" s="1768">
        <v>389</v>
      </c>
      <c r="X298" s="1768">
        <v>48</v>
      </c>
      <c r="Y298" s="1754">
        <f t="shared" si="37"/>
        <v>0.12339331619537275</v>
      </c>
      <c r="Z298" s="1768">
        <v>389</v>
      </c>
      <c r="AA298" s="1768">
        <v>72</v>
      </c>
      <c r="AB298" s="1754">
        <f t="shared" si="38"/>
        <v>0.18508997429305912</v>
      </c>
      <c r="AC298" s="1754">
        <f t="shared" si="39"/>
        <v>0.14910025706940874</v>
      </c>
      <c r="AD298" s="1768">
        <v>389</v>
      </c>
      <c r="AE298" s="1768">
        <v>120</v>
      </c>
      <c r="AF298" s="1754">
        <f t="shared" si="32"/>
        <v>0.30848329048843187</v>
      </c>
    </row>
    <row r="299" spans="1:32">
      <c r="A299" s="1766" t="s">
        <v>3299</v>
      </c>
      <c r="B299" s="1749">
        <v>6110</v>
      </c>
      <c r="C299" s="1749">
        <v>73</v>
      </c>
      <c r="D299" s="1767">
        <v>294</v>
      </c>
      <c r="E299" s="1768" t="s">
        <v>3726</v>
      </c>
      <c r="F299" s="1768" t="s">
        <v>1893</v>
      </c>
      <c r="G299" s="1768" t="s">
        <v>2290</v>
      </c>
      <c r="H299" s="1768" t="s">
        <v>2289</v>
      </c>
      <c r="I299" s="1768">
        <v>33</v>
      </c>
      <c r="J299" s="1768">
        <v>390</v>
      </c>
      <c r="K299" s="1768">
        <v>390</v>
      </c>
      <c r="L299" s="1768">
        <v>321</v>
      </c>
      <c r="M299" s="1754">
        <f t="shared" si="33"/>
        <v>0.82307692307692304</v>
      </c>
      <c r="N299" s="1768">
        <v>390</v>
      </c>
      <c r="O299" s="1768">
        <v>321</v>
      </c>
      <c r="P299" s="1754">
        <f t="shared" si="34"/>
        <v>0.82307692307692304</v>
      </c>
      <c r="Q299" s="1768">
        <v>390</v>
      </c>
      <c r="R299" s="1768">
        <v>324</v>
      </c>
      <c r="S299" s="1754">
        <f t="shared" si="35"/>
        <v>0.83076923076923082</v>
      </c>
      <c r="T299" s="1768">
        <v>390</v>
      </c>
      <c r="U299" s="1768">
        <v>330</v>
      </c>
      <c r="V299" s="1754">
        <f t="shared" si="36"/>
        <v>0.84615384615384615</v>
      </c>
      <c r="W299" s="1768">
        <v>390</v>
      </c>
      <c r="X299" s="1768">
        <v>327</v>
      </c>
      <c r="Y299" s="1754">
        <f t="shared" si="37"/>
        <v>0.83846153846153848</v>
      </c>
      <c r="Z299" s="1768">
        <v>390</v>
      </c>
      <c r="AA299" s="1768">
        <v>318</v>
      </c>
      <c r="AB299" s="1754">
        <f t="shared" si="38"/>
        <v>0.81538461538461537</v>
      </c>
      <c r="AC299" s="1754">
        <f t="shared" si="39"/>
        <v>0.82948717948717954</v>
      </c>
      <c r="AD299" s="1768">
        <v>390</v>
      </c>
      <c r="AE299" s="1768">
        <v>318</v>
      </c>
      <c r="AF299" s="1754">
        <f t="shared" si="32"/>
        <v>0.81538461538461537</v>
      </c>
    </row>
    <row r="300" spans="1:32">
      <c r="A300" s="1766" t="s">
        <v>3300</v>
      </c>
      <c r="B300" s="1749">
        <v>6220</v>
      </c>
      <c r="C300" s="1749">
        <v>147</v>
      </c>
      <c r="D300" s="1764">
        <v>295</v>
      </c>
      <c r="E300" s="1768" t="s">
        <v>3727</v>
      </c>
      <c r="F300" s="1768" t="s">
        <v>540</v>
      </c>
      <c r="G300" s="1768" t="s">
        <v>2290</v>
      </c>
      <c r="H300" s="1768" t="s">
        <v>849</v>
      </c>
      <c r="I300" s="1768">
        <v>11</v>
      </c>
      <c r="J300" s="1768">
        <v>391</v>
      </c>
      <c r="K300" s="1768">
        <v>391</v>
      </c>
      <c r="L300" s="1768">
        <v>144</v>
      </c>
      <c r="M300" s="1754">
        <f t="shared" si="33"/>
        <v>0.36828644501278773</v>
      </c>
      <c r="N300" s="1768">
        <v>391</v>
      </c>
      <c r="O300" s="1768">
        <v>140</v>
      </c>
      <c r="P300" s="1754">
        <f t="shared" si="34"/>
        <v>0.35805626598465473</v>
      </c>
      <c r="Q300" s="1768">
        <v>391</v>
      </c>
      <c r="R300" s="1768">
        <v>124</v>
      </c>
      <c r="S300" s="1754">
        <f t="shared" si="35"/>
        <v>0.31713554987212278</v>
      </c>
      <c r="T300" s="1768">
        <v>391</v>
      </c>
      <c r="U300" s="1768">
        <v>140</v>
      </c>
      <c r="V300" s="1754">
        <f t="shared" si="36"/>
        <v>0.35805626598465473</v>
      </c>
      <c r="W300" s="1768">
        <v>391</v>
      </c>
      <c r="X300" s="1768">
        <v>144</v>
      </c>
      <c r="Y300" s="1754">
        <f t="shared" si="37"/>
        <v>0.36828644501278773</v>
      </c>
      <c r="Z300" s="1768">
        <v>391</v>
      </c>
      <c r="AA300" s="1768">
        <v>144</v>
      </c>
      <c r="AB300" s="1754">
        <f t="shared" si="38"/>
        <v>0.36828644501278773</v>
      </c>
      <c r="AC300" s="1754">
        <f t="shared" si="39"/>
        <v>0.35635123614663256</v>
      </c>
      <c r="AD300" s="1768">
        <v>391</v>
      </c>
      <c r="AE300" s="1768">
        <v>136</v>
      </c>
      <c r="AF300" s="1754">
        <f t="shared" si="32"/>
        <v>0.34782608695652173</v>
      </c>
    </row>
    <row r="301" spans="1:32">
      <c r="A301" s="1766" t="s">
        <v>3301</v>
      </c>
      <c r="B301" s="1749">
        <v>1220</v>
      </c>
      <c r="C301" s="1749">
        <v>32</v>
      </c>
      <c r="D301" s="1767">
        <v>296</v>
      </c>
      <c r="E301" s="1768">
        <v>29416</v>
      </c>
      <c r="F301" s="1768" t="s">
        <v>1230</v>
      </c>
      <c r="G301" s="1768" t="s">
        <v>2290</v>
      </c>
      <c r="H301" s="1768" t="s">
        <v>2289</v>
      </c>
      <c r="I301" s="1768">
        <v>11</v>
      </c>
      <c r="J301" s="1768">
        <v>400</v>
      </c>
      <c r="K301" s="1768">
        <v>400</v>
      </c>
      <c r="L301" s="1768">
        <v>304</v>
      </c>
      <c r="M301" s="1754">
        <f t="shared" si="33"/>
        <v>0.76</v>
      </c>
      <c r="N301" s="1768">
        <v>400</v>
      </c>
      <c r="O301" s="1768">
        <v>310</v>
      </c>
      <c r="P301" s="1754">
        <f t="shared" si="34"/>
        <v>0.77500000000000002</v>
      </c>
      <c r="Q301" s="1768">
        <v>400</v>
      </c>
      <c r="R301" s="1768">
        <v>297.60000000000002</v>
      </c>
      <c r="S301" s="1754">
        <f t="shared" si="35"/>
        <v>0.74400000000000011</v>
      </c>
      <c r="T301" s="1768">
        <v>400</v>
      </c>
      <c r="U301" s="1768">
        <v>291.60000000000002</v>
      </c>
      <c r="V301" s="1754">
        <f t="shared" si="36"/>
        <v>0.72900000000000009</v>
      </c>
      <c r="W301" s="1768">
        <v>400</v>
      </c>
      <c r="X301" s="1768">
        <v>290.16000000000003</v>
      </c>
      <c r="Y301" s="1754">
        <f t="shared" si="37"/>
        <v>0.72540000000000004</v>
      </c>
      <c r="Z301" s="1768">
        <v>400</v>
      </c>
      <c r="AA301" s="1768">
        <v>286.32</v>
      </c>
      <c r="AB301" s="1754">
        <f t="shared" si="38"/>
        <v>0.71579999999999999</v>
      </c>
      <c r="AC301" s="1754">
        <f t="shared" si="39"/>
        <v>0.74153333333333338</v>
      </c>
      <c r="AD301" s="1768">
        <v>400</v>
      </c>
      <c r="AE301" s="1768">
        <v>286.56</v>
      </c>
      <c r="AF301" s="1754">
        <f t="shared" si="32"/>
        <v>0.71640000000000004</v>
      </c>
    </row>
    <row r="302" spans="1:32">
      <c r="A302" s="1766" t="s">
        <v>3302</v>
      </c>
      <c r="B302" s="1749">
        <v>1220</v>
      </c>
      <c r="C302" s="1749">
        <v>38</v>
      </c>
      <c r="D302" s="1767">
        <v>297</v>
      </c>
      <c r="E302" s="1768" t="s">
        <v>3728</v>
      </c>
      <c r="F302" s="1768" t="s">
        <v>1231</v>
      </c>
      <c r="G302" s="1768" t="s">
        <v>2290</v>
      </c>
      <c r="H302" s="1768" t="s">
        <v>2289</v>
      </c>
      <c r="I302" s="1768">
        <v>11</v>
      </c>
      <c r="J302" s="1768">
        <v>400</v>
      </c>
      <c r="K302" s="1768">
        <v>400</v>
      </c>
      <c r="L302" s="1768">
        <v>312</v>
      </c>
      <c r="M302" s="1754">
        <f t="shared" si="33"/>
        <v>0.78</v>
      </c>
      <c r="N302" s="1768">
        <v>400</v>
      </c>
      <c r="O302" s="1768">
        <v>298.8</v>
      </c>
      <c r="P302" s="1754">
        <f t="shared" si="34"/>
        <v>0.747</v>
      </c>
      <c r="Q302" s="1768">
        <v>400</v>
      </c>
      <c r="R302" s="1768">
        <v>302.39999999999998</v>
      </c>
      <c r="S302" s="1754">
        <f t="shared" si="35"/>
        <v>0.75599999999999989</v>
      </c>
      <c r="T302" s="1768">
        <v>400</v>
      </c>
      <c r="U302" s="1768">
        <v>337.2</v>
      </c>
      <c r="V302" s="1754">
        <f t="shared" si="36"/>
        <v>0.84299999999999997</v>
      </c>
      <c r="W302" s="1768">
        <v>400</v>
      </c>
      <c r="X302" s="1768">
        <v>330</v>
      </c>
      <c r="Y302" s="1754">
        <f t="shared" si="37"/>
        <v>0.82499999999999996</v>
      </c>
      <c r="Z302" s="1768">
        <v>400</v>
      </c>
      <c r="AA302" s="1768">
        <v>321.60000000000002</v>
      </c>
      <c r="AB302" s="1754">
        <f t="shared" si="38"/>
        <v>0.80400000000000005</v>
      </c>
      <c r="AC302" s="1754">
        <f t="shared" si="39"/>
        <v>0.79249999999999998</v>
      </c>
      <c r="AD302" s="1768">
        <v>400</v>
      </c>
      <c r="AE302" s="1768">
        <v>306</v>
      </c>
      <c r="AF302" s="1754">
        <f t="shared" si="32"/>
        <v>0.76500000000000001</v>
      </c>
    </row>
    <row r="303" spans="1:32">
      <c r="A303" s="1766" t="s">
        <v>3303</v>
      </c>
      <c r="B303" s="1749">
        <v>1220</v>
      </c>
      <c r="C303" s="1749">
        <v>40</v>
      </c>
      <c r="D303" s="1764">
        <v>298</v>
      </c>
      <c r="E303" s="1768" t="s">
        <v>3729</v>
      </c>
      <c r="F303" s="1768" t="s">
        <v>1232</v>
      </c>
      <c r="G303" s="1768" t="s">
        <v>2290</v>
      </c>
      <c r="H303" s="1768" t="s">
        <v>2289</v>
      </c>
      <c r="I303" s="1768">
        <v>11</v>
      </c>
      <c r="J303" s="1768">
        <v>400</v>
      </c>
      <c r="K303" s="1768">
        <v>400</v>
      </c>
      <c r="L303" s="1768">
        <v>280.32</v>
      </c>
      <c r="M303" s="1754">
        <f t="shared" si="33"/>
        <v>0.70079999999999998</v>
      </c>
      <c r="N303" s="1768">
        <v>400</v>
      </c>
      <c r="O303" s="1768">
        <v>278.04000000000002</v>
      </c>
      <c r="P303" s="1754">
        <f t="shared" si="34"/>
        <v>0.69510000000000005</v>
      </c>
      <c r="Q303" s="1768">
        <v>400</v>
      </c>
      <c r="R303" s="1768">
        <v>264</v>
      </c>
      <c r="S303" s="1754">
        <f t="shared" si="35"/>
        <v>0.66</v>
      </c>
      <c r="T303" s="1768">
        <v>400</v>
      </c>
      <c r="U303" s="1768">
        <v>265.2</v>
      </c>
      <c r="V303" s="1754">
        <f t="shared" si="36"/>
        <v>0.66299999999999992</v>
      </c>
      <c r="W303" s="1768">
        <v>400</v>
      </c>
      <c r="X303" s="1768">
        <v>271.86</v>
      </c>
      <c r="Y303" s="1754">
        <f t="shared" si="37"/>
        <v>0.67965000000000009</v>
      </c>
      <c r="Z303" s="1768">
        <v>400</v>
      </c>
      <c r="AA303" s="1768">
        <v>281.04000000000002</v>
      </c>
      <c r="AB303" s="1754">
        <f t="shared" si="38"/>
        <v>0.7026</v>
      </c>
      <c r="AC303" s="1754">
        <f t="shared" si="39"/>
        <v>0.68352500000000005</v>
      </c>
      <c r="AD303" s="1768">
        <v>400</v>
      </c>
      <c r="AE303" s="1768">
        <v>272.45999999999998</v>
      </c>
      <c r="AF303" s="1754">
        <f t="shared" si="32"/>
        <v>0.68114999999999992</v>
      </c>
    </row>
    <row r="304" spans="1:32">
      <c r="A304" s="1766" t="s">
        <v>3304</v>
      </c>
      <c r="B304" s="1749">
        <v>1230</v>
      </c>
      <c r="C304" s="1749">
        <v>66</v>
      </c>
      <c r="D304" s="1767">
        <v>299</v>
      </c>
      <c r="E304" s="1768" t="s">
        <v>3730</v>
      </c>
      <c r="F304" s="1768" t="s">
        <v>1434</v>
      </c>
      <c r="G304" s="1768" t="s">
        <v>608</v>
      </c>
      <c r="H304" s="1768" t="s">
        <v>2289</v>
      </c>
      <c r="I304" s="1768">
        <v>33</v>
      </c>
      <c r="J304" s="1768">
        <v>400</v>
      </c>
      <c r="K304" s="1768">
        <v>400</v>
      </c>
      <c r="L304" s="1768">
        <v>0</v>
      </c>
      <c r="M304" s="1754"/>
      <c r="N304" s="1768">
        <v>400</v>
      </c>
      <c r="O304" s="1768">
        <v>0</v>
      </c>
      <c r="P304" s="1754"/>
      <c r="Q304" s="1768">
        <v>400</v>
      </c>
      <c r="R304" s="1768">
        <v>0</v>
      </c>
      <c r="S304" s="1754"/>
      <c r="T304" s="1768">
        <v>400</v>
      </c>
      <c r="U304" s="1768">
        <v>0</v>
      </c>
      <c r="V304" s="1754"/>
      <c r="W304" s="1768">
        <v>400</v>
      </c>
      <c r="X304" s="1768">
        <v>0</v>
      </c>
      <c r="Y304" s="1754"/>
      <c r="Z304" s="1768">
        <v>400</v>
      </c>
      <c r="AA304" s="1768">
        <v>0</v>
      </c>
      <c r="AB304" s="1754"/>
      <c r="AC304" s="1754">
        <f t="shared" si="39"/>
        <v>0</v>
      </c>
      <c r="AD304" s="1768">
        <v>400</v>
      </c>
      <c r="AE304" s="1768">
        <v>0</v>
      </c>
      <c r="AF304" s="1754"/>
    </row>
    <row r="305" spans="1:32">
      <c r="A305" s="1766" t="s">
        <v>3305</v>
      </c>
      <c r="B305" s="1749">
        <v>1230</v>
      </c>
      <c r="C305" s="1749">
        <v>82</v>
      </c>
      <c r="D305" s="1767">
        <v>300</v>
      </c>
      <c r="E305" s="1768" t="s">
        <v>3731</v>
      </c>
      <c r="F305" s="1768" t="s">
        <v>2376</v>
      </c>
      <c r="G305" s="1768" t="s">
        <v>2290</v>
      </c>
      <c r="H305" s="1768" t="s">
        <v>1101</v>
      </c>
      <c r="I305" s="1768">
        <v>11</v>
      </c>
      <c r="J305" s="1768">
        <v>400</v>
      </c>
      <c r="K305" s="1768">
        <v>400</v>
      </c>
      <c r="L305" s="1768">
        <v>161</v>
      </c>
      <c r="M305" s="1754">
        <f t="shared" si="33"/>
        <v>0.40250000000000002</v>
      </c>
      <c r="N305" s="1768">
        <v>400</v>
      </c>
      <c r="O305" s="1768">
        <v>148.19999999999999</v>
      </c>
      <c r="P305" s="1754">
        <f t="shared" si="34"/>
        <v>0.3705</v>
      </c>
      <c r="Q305" s="1768">
        <v>400</v>
      </c>
      <c r="R305" s="1768">
        <v>123.8</v>
      </c>
      <c r="S305" s="1754">
        <f t="shared" si="35"/>
        <v>0.3095</v>
      </c>
      <c r="T305" s="1768">
        <v>400</v>
      </c>
      <c r="U305" s="1768">
        <v>98.2</v>
      </c>
      <c r="V305" s="1754">
        <f t="shared" si="36"/>
        <v>0.2455</v>
      </c>
      <c r="W305" s="1768">
        <v>400</v>
      </c>
      <c r="X305" s="1768">
        <v>102.4</v>
      </c>
      <c r="Y305" s="1754">
        <f t="shared" si="37"/>
        <v>0.25600000000000001</v>
      </c>
      <c r="Z305" s="1768">
        <v>400</v>
      </c>
      <c r="AA305" s="1768">
        <v>118.4</v>
      </c>
      <c r="AB305" s="1754">
        <f t="shared" si="38"/>
        <v>0.29600000000000004</v>
      </c>
      <c r="AC305" s="1754">
        <f t="shared" si="39"/>
        <v>0.31333333333333335</v>
      </c>
      <c r="AD305" s="1768">
        <v>400</v>
      </c>
      <c r="AE305" s="1768">
        <v>112.2</v>
      </c>
      <c r="AF305" s="1754">
        <f t="shared" si="32"/>
        <v>0.28050000000000003</v>
      </c>
    </row>
    <row r="306" spans="1:32">
      <c r="A306" s="1766" t="s">
        <v>3306</v>
      </c>
      <c r="B306" s="1749">
        <v>1250</v>
      </c>
      <c r="C306" s="1749">
        <v>27</v>
      </c>
      <c r="D306" s="1764">
        <v>301</v>
      </c>
      <c r="E306" s="1768" t="s">
        <v>3732</v>
      </c>
      <c r="F306" s="1768" t="s">
        <v>1876</v>
      </c>
      <c r="G306" s="1768" t="s">
        <v>2290</v>
      </c>
      <c r="H306" s="1768" t="s">
        <v>2374</v>
      </c>
      <c r="I306" s="1768">
        <v>11</v>
      </c>
      <c r="J306" s="1768">
        <v>400</v>
      </c>
      <c r="K306" s="1768">
        <v>400</v>
      </c>
      <c r="L306" s="1768">
        <v>126</v>
      </c>
      <c r="M306" s="1754">
        <f t="shared" si="33"/>
        <v>0.315</v>
      </c>
      <c r="N306" s="1768">
        <v>400</v>
      </c>
      <c r="O306" s="1768">
        <v>132</v>
      </c>
      <c r="P306" s="1754">
        <f t="shared" si="34"/>
        <v>0.33</v>
      </c>
      <c r="Q306" s="1768">
        <v>400</v>
      </c>
      <c r="R306" s="1768">
        <v>94.8</v>
      </c>
      <c r="S306" s="1754">
        <f t="shared" si="35"/>
        <v>0.23699999999999999</v>
      </c>
      <c r="T306" s="1768">
        <v>400</v>
      </c>
      <c r="U306" s="1768">
        <v>70.8</v>
      </c>
      <c r="V306" s="1754">
        <f t="shared" si="36"/>
        <v>0.17699999999999999</v>
      </c>
      <c r="W306" s="1768">
        <v>400</v>
      </c>
      <c r="X306" s="1768">
        <v>67.2</v>
      </c>
      <c r="Y306" s="1754">
        <f t="shared" si="37"/>
        <v>0.16800000000000001</v>
      </c>
      <c r="Z306" s="1768">
        <v>400</v>
      </c>
      <c r="AA306" s="1768">
        <v>168</v>
      </c>
      <c r="AB306" s="1754">
        <f t="shared" si="38"/>
        <v>0.42</v>
      </c>
      <c r="AC306" s="1754">
        <f t="shared" si="39"/>
        <v>0.27449999999999997</v>
      </c>
      <c r="AD306" s="1768">
        <v>400</v>
      </c>
      <c r="AE306" s="1768">
        <v>115.2</v>
      </c>
      <c r="AF306" s="1754">
        <f t="shared" si="32"/>
        <v>0.28800000000000003</v>
      </c>
    </row>
    <row r="307" spans="1:32">
      <c r="A307" s="1766" t="s">
        <v>3733</v>
      </c>
      <c r="B307" s="1749">
        <v>6130</v>
      </c>
      <c r="C307" s="1749">
        <v>22</v>
      </c>
      <c r="D307" s="1767">
        <v>302</v>
      </c>
      <c r="E307" s="1768" t="s">
        <v>3470</v>
      </c>
      <c r="F307" s="1768" t="s">
        <v>575</v>
      </c>
      <c r="G307" s="1768" t="s">
        <v>2290</v>
      </c>
      <c r="H307" s="1768" t="s">
        <v>2289</v>
      </c>
      <c r="I307" s="1768">
        <v>11</v>
      </c>
      <c r="J307" s="1768">
        <v>400</v>
      </c>
      <c r="K307" s="1768">
        <v>400</v>
      </c>
      <c r="L307" s="1768">
        <v>162</v>
      </c>
      <c r="M307" s="1754">
        <f t="shared" si="33"/>
        <v>0.40500000000000003</v>
      </c>
      <c r="N307" s="1768">
        <v>400</v>
      </c>
      <c r="O307" s="1768">
        <v>270</v>
      </c>
      <c r="P307" s="1754">
        <f t="shared" si="34"/>
        <v>0.67500000000000004</v>
      </c>
      <c r="Q307" s="1768">
        <v>400</v>
      </c>
      <c r="R307" s="1768">
        <v>270</v>
      </c>
      <c r="S307" s="1754">
        <f t="shared" si="35"/>
        <v>0.67500000000000004</v>
      </c>
      <c r="T307" s="1768">
        <v>400</v>
      </c>
      <c r="U307" s="1768">
        <v>276</v>
      </c>
      <c r="V307" s="1754">
        <f t="shared" si="36"/>
        <v>0.69</v>
      </c>
      <c r="W307" s="1768">
        <v>400</v>
      </c>
      <c r="X307" s="1768">
        <v>246</v>
      </c>
      <c r="Y307" s="1754">
        <f t="shared" si="37"/>
        <v>0.61499999999999999</v>
      </c>
      <c r="Z307" s="1768">
        <v>400</v>
      </c>
      <c r="AA307" s="1768">
        <v>270</v>
      </c>
      <c r="AB307" s="1754">
        <f t="shared" si="38"/>
        <v>0.67500000000000004</v>
      </c>
      <c r="AC307" s="1754">
        <f t="shared" si="39"/>
        <v>0.62250000000000005</v>
      </c>
      <c r="AD307" s="1768">
        <v>400</v>
      </c>
      <c r="AE307" s="1768">
        <v>270</v>
      </c>
      <c r="AF307" s="1754">
        <f t="shared" si="32"/>
        <v>0.67500000000000004</v>
      </c>
    </row>
    <row r="308" spans="1:32">
      <c r="A308" s="1766" t="s">
        <v>3308</v>
      </c>
      <c r="B308" s="1749">
        <v>6220</v>
      </c>
      <c r="C308" s="1749">
        <v>95</v>
      </c>
      <c r="D308" s="1767">
        <v>303</v>
      </c>
      <c r="E308" s="1768" t="s">
        <v>3734</v>
      </c>
      <c r="F308" s="1768" t="s">
        <v>1482</v>
      </c>
      <c r="G308" s="1768" t="s">
        <v>2290</v>
      </c>
      <c r="H308" s="1768" t="s">
        <v>2289</v>
      </c>
      <c r="I308" s="1768">
        <v>11</v>
      </c>
      <c r="J308" s="1768">
        <v>400</v>
      </c>
      <c r="K308" s="1768">
        <v>400</v>
      </c>
      <c r="L308" s="1768">
        <v>0</v>
      </c>
      <c r="M308" s="1754"/>
      <c r="N308" s="1768">
        <v>400</v>
      </c>
      <c r="O308" s="1768">
        <v>0</v>
      </c>
      <c r="P308" s="1754"/>
      <c r="Q308" s="1768">
        <v>400</v>
      </c>
      <c r="R308" s="1768">
        <v>0</v>
      </c>
      <c r="S308" s="1754"/>
      <c r="T308" s="1768">
        <v>400</v>
      </c>
      <c r="U308" s="1768">
        <v>0</v>
      </c>
      <c r="V308" s="1754"/>
      <c r="W308" s="1768">
        <v>400</v>
      </c>
      <c r="X308" s="1768">
        <v>0</v>
      </c>
      <c r="Y308" s="1754"/>
      <c r="Z308" s="1768">
        <v>400</v>
      </c>
      <c r="AA308" s="1768">
        <v>0</v>
      </c>
      <c r="AB308" s="1754"/>
      <c r="AC308" s="1754">
        <f t="shared" si="39"/>
        <v>0</v>
      </c>
      <c r="AD308" s="1768">
        <v>400</v>
      </c>
      <c r="AE308" s="1768">
        <v>0</v>
      </c>
      <c r="AF308" s="1754"/>
    </row>
    <row r="309" spans="1:32">
      <c r="A309" s="1766" t="s">
        <v>3309</v>
      </c>
      <c r="B309" s="1749">
        <v>6220</v>
      </c>
      <c r="C309" s="1749">
        <v>154</v>
      </c>
      <c r="D309" s="1764">
        <v>304</v>
      </c>
      <c r="E309" s="1768" t="s">
        <v>3735</v>
      </c>
      <c r="F309" s="1769" t="s">
        <v>1797</v>
      </c>
      <c r="G309" s="1768" t="s">
        <v>2292</v>
      </c>
      <c r="H309" s="1768" t="s">
        <v>1512</v>
      </c>
      <c r="I309" s="1768">
        <v>11</v>
      </c>
      <c r="J309" s="1768">
        <v>400</v>
      </c>
      <c r="K309" s="1768">
        <v>400</v>
      </c>
      <c r="L309" s="1768">
        <v>4</v>
      </c>
      <c r="M309" s="1754">
        <f t="shared" si="33"/>
        <v>0.01</v>
      </c>
      <c r="N309" s="1768">
        <v>400</v>
      </c>
      <c r="O309" s="1768">
        <v>0</v>
      </c>
      <c r="P309" s="1754"/>
      <c r="Q309" s="1768">
        <v>400</v>
      </c>
      <c r="R309" s="1768">
        <v>0.5</v>
      </c>
      <c r="S309" s="1754">
        <f t="shared" si="35"/>
        <v>1.25E-3</v>
      </c>
      <c r="T309" s="1768">
        <v>400</v>
      </c>
      <c r="U309" s="1768">
        <v>0</v>
      </c>
      <c r="V309" s="1754"/>
      <c r="W309" s="1768">
        <v>400</v>
      </c>
      <c r="X309" s="1768">
        <v>0</v>
      </c>
      <c r="Y309" s="1754"/>
      <c r="Z309" s="1768">
        <v>400</v>
      </c>
      <c r="AA309" s="1768">
        <v>0</v>
      </c>
      <c r="AB309" s="1754"/>
      <c r="AC309" s="1754">
        <f t="shared" si="39"/>
        <v>1.8749999999999999E-3</v>
      </c>
      <c r="AD309" s="1768">
        <v>400</v>
      </c>
      <c r="AE309" s="1768">
        <v>0</v>
      </c>
      <c r="AF309" s="1754"/>
    </row>
    <row r="310" spans="1:32">
      <c r="A310" s="1766" t="s">
        <v>3310</v>
      </c>
      <c r="B310" s="1749">
        <v>6220</v>
      </c>
      <c r="C310" s="1749">
        <v>166</v>
      </c>
      <c r="D310" s="1767">
        <v>305</v>
      </c>
      <c r="E310" s="1768" t="s">
        <v>3736</v>
      </c>
      <c r="F310" s="1768" t="s">
        <v>1867</v>
      </c>
      <c r="G310" s="1768" t="s">
        <v>608</v>
      </c>
      <c r="H310" s="1768" t="s">
        <v>1562</v>
      </c>
      <c r="I310" s="1768">
        <v>11</v>
      </c>
      <c r="J310" s="1768">
        <v>400</v>
      </c>
      <c r="K310" s="1768">
        <v>400</v>
      </c>
      <c r="L310" s="1768">
        <v>0</v>
      </c>
      <c r="M310" s="1754"/>
      <c r="N310" s="1768">
        <v>400</v>
      </c>
      <c r="O310" s="1768">
        <v>0</v>
      </c>
      <c r="P310" s="1754"/>
      <c r="Q310" s="1768">
        <v>400</v>
      </c>
      <c r="R310" s="1768">
        <v>0</v>
      </c>
      <c r="S310" s="1754"/>
      <c r="T310" s="1768">
        <v>400</v>
      </c>
      <c r="U310" s="1768">
        <v>0</v>
      </c>
      <c r="V310" s="1754"/>
      <c r="W310" s="1768">
        <v>400</v>
      </c>
      <c r="X310" s="1768">
        <v>0</v>
      </c>
      <c r="Y310" s="1754"/>
      <c r="Z310" s="1768">
        <v>400</v>
      </c>
      <c r="AA310" s="1768">
        <v>0</v>
      </c>
      <c r="AB310" s="1754"/>
      <c r="AC310" s="1754">
        <f t="shared" si="39"/>
        <v>0</v>
      </c>
      <c r="AD310" s="1768">
        <v>400</v>
      </c>
      <c r="AE310" s="1768">
        <v>0</v>
      </c>
      <c r="AF310" s="1754"/>
    </row>
    <row r="311" spans="1:32">
      <c r="A311" s="1766" t="s">
        <v>3311</v>
      </c>
      <c r="B311" s="1749">
        <v>6220</v>
      </c>
      <c r="C311" s="1749">
        <v>172</v>
      </c>
      <c r="D311" s="1767">
        <v>306</v>
      </c>
      <c r="E311" s="1768" t="s">
        <v>3737</v>
      </c>
      <c r="F311" s="1768" t="s">
        <v>3312</v>
      </c>
      <c r="G311" s="1768" t="s">
        <v>2290</v>
      </c>
      <c r="H311" s="1768" t="s">
        <v>2289</v>
      </c>
      <c r="I311" s="1768">
        <v>11</v>
      </c>
      <c r="J311" s="1768">
        <v>400</v>
      </c>
      <c r="K311" s="1768">
        <v>400</v>
      </c>
      <c r="L311" s="1768">
        <v>52.8</v>
      </c>
      <c r="M311" s="1754">
        <f t="shared" si="33"/>
        <v>0.13200000000000001</v>
      </c>
      <c r="N311" s="1768">
        <v>400</v>
      </c>
      <c r="O311" s="1768">
        <v>36</v>
      </c>
      <c r="P311" s="1754">
        <f t="shared" si="34"/>
        <v>0.09</v>
      </c>
      <c r="Q311" s="1768">
        <v>400</v>
      </c>
      <c r="R311" s="1768">
        <v>28.8</v>
      </c>
      <c r="S311" s="1754">
        <f t="shared" si="35"/>
        <v>7.2000000000000008E-2</v>
      </c>
      <c r="T311" s="1768">
        <v>400</v>
      </c>
      <c r="U311" s="1768">
        <v>31.2</v>
      </c>
      <c r="V311" s="1754">
        <f t="shared" si="36"/>
        <v>7.8E-2</v>
      </c>
      <c r="W311" s="1768">
        <v>400</v>
      </c>
      <c r="X311" s="1768">
        <v>60</v>
      </c>
      <c r="Y311" s="1754">
        <f t="shared" si="37"/>
        <v>0.15</v>
      </c>
      <c r="Z311" s="1768">
        <v>400</v>
      </c>
      <c r="AA311" s="1768">
        <v>55.2</v>
      </c>
      <c r="AB311" s="1754">
        <f t="shared" si="38"/>
        <v>0.13800000000000001</v>
      </c>
      <c r="AC311" s="1754">
        <f t="shared" si="39"/>
        <v>0.11</v>
      </c>
      <c r="AD311" s="1768">
        <v>400</v>
      </c>
      <c r="AE311" s="1768">
        <v>48</v>
      </c>
      <c r="AF311" s="1754">
        <f t="shared" si="32"/>
        <v>0.12</v>
      </c>
    </row>
    <row r="312" spans="1:32">
      <c r="A312" s="1766" t="s">
        <v>3313</v>
      </c>
      <c r="B312" s="1749">
        <v>6150</v>
      </c>
      <c r="C312" s="1749">
        <v>24</v>
      </c>
      <c r="D312" s="1764">
        <v>307</v>
      </c>
      <c r="E312" s="1768" t="s">
        <v>3738</v>
      </c>
      <c r="F312" s="1768" t="s">
        <v>2375</v>
      </c>
      <c r="G312" s="1768" t="s">
        <v>608</v>
      </c>
      <c r="H312" s="1768" t="s">
        <v>2289</v>
      </c>
      <c r="I312" s="1768">
        <v>11</v>
      </c>
      <c r="J312" s="1768">
        <v>411</v>
      </c>
      <c r="K312" s="1768">
        <v>411</v>
      </c>
      <c r="L312" s="1768">
        <v>244.8</v>
      </c>
      <c r="M312" s="1754">
        <f t="shared" si="33"/>
        <v>0.59562043795620445</v>
      </c>
      <c r="N312" s="1768">
        <v>411</v>
      </c>
      <c r="O312" s="1768">
        <v>285</v>
      </c>
      <c r="P312" s="1754">
        <f t="shared" si="34"/>
        <v>0.69343065693430661</v>
      </c>
      <c r="Q312" s="1768">
        <v>411</v>
      </c>
      <c r="R312" s="1768">
        <v>12.8</v>
      </c>
      <c r="S312" s="1754">
        <f t="shared" si="35"/>
        <v>3.1143552311435525E-2</v>
      </c>
      <c r="T312" s="1768">
        <v>411</v>
      </c>
      <c r="U312" s="1768">
        <v>40.200000000000003</v>
      </c>
      <c r="V312" s="1754">
        <f t="shared" si="36"/>
        <v>9.7810218978102201E-2</v>
      </c>
      <c r="W312" s="1768">
        <v>411</v>
      </c>
      <c r="X312" s="1768">
        <v>20.8</v>
      </c>
      <c r="Y312" s="1754">
        <f t="shared" si="37"/>
        <v>5.0608272506082727E-2</v>
      </c>
      <c r="Z312" s="1768">
        <v>411</v>
      </c>
      <c r="AA312" s="1768">
        <v>328.8</v>
      </c>
      <c r="AB312" s="1754">
        <f t="shared" si="38"/>
        <v>0.8</v>
      </c>
      <c r="AC312" s="1754">
        <f t="shared" si="39"/>
        <v>0.37810218978102184</v>
      </c>
      <c r="AD312" s="1768">
        <v>411</v>
      </c>
      <c r="AE312" s="1768">
        <v>0</v>
      </c>
      <c r="AF312" s="1754"/>
    </row>
    <row r="313" spans="1:32">
      <c r="A313" s="1766" t="s">
        <v>3315</v>
      </c>
      <c r="B313" s="1749">
        <v>6220</v>
      </c>
      <c r="C313" s="1749">
        <v>25</v>
      </c>
      <c r="D313" s="1767">
        <v>308</v>
      </c>
      <c r="E313" s="1768" t="s">
        <v>3739</v>
      </c>
      <c r="F313" s="1768" t="s">
        <v>513</v>
      </c>
      <c r="G313" s="1768" t="s">
        <v>2290</v>
      </c>
      <c r="H313" s="1768" t="s">
        <v>1512</v>
      </c>
      <c r="I313" s="1768">
        <v>11</v>
      </c>
      <c r="J313" s="1768">
        <v>422</v>
      </c>
      <c r="K313" s="1768">
        <v>422</v>
      </c>
      <c r="L313" s="1768">
        <v>218.5</v>
      </c>
      <c r="M313" s="1754">
        <f t="shared" si="33"/>
        <v>0.51777251184834128</v>
      </c>
      <c r="N313" s="1768">
        <v>422</v>
      </c>
      <c r="O313" s="1768">
        <v>218.5</v>
      </c>
      <c r="P313" s="1754">
        <f t="shared" si="34"/>
        <v>0.51777251184834128</v>
      </c>
      <c r="Q313" s="1768">
        <v>422</v>
      </c>
      <c r="R313" s="1768">
        <v>218.5</v>
      </c>
      <c r="S313" s="1754">
        <f t="shared" si="35"/>
        <v>0.51777251184834128</v>
      </c>
      <c r="T313" s="1768">
        <v>422</v>
      </c>
      <c r="U313" s="1768">
        <v>218.5</v>
      </c>
      <c r="V313" s="1754">
        <f t="shared" si="36"/>
        <v>0.51777251184834128</v>
      </c>
      <c r="W313" s="1768">
        <v>422</v>
      </c>
      <c r="X313" s="1768">
        <v>218.5</v>
      </c>
      <c r="Y313" s="1754">
        <f t="shared" si="37"/>
        <v>0.51777251184834128</v>
      </c>
      <c r="Z313" s="1768">
        <v>422</v>
      </c>
      <c r="AA313" s="1768">
        <v>218.5</v>
      </c>
      <c r="AB313" s="1754">
        <f t="shared" si="38"/>
        <v>0.51777251184834128</v>
      </c>
      <c r="AC313" s="1754">
        <f t="shared" si="39"/>
        <v>0.51777251184834128</v>
      </c>
      <c r="AD313" s="1768">
        <v>422</v>
      </c>
      <c r="AE313" s="1768">
        <v>155</v>
      </c>
      <c r="AF313" s="1754">
        <f t="shared" si="32"/>
        <v>0.36729857819905215</v>
      </c>
    </row>
    <row r="314" spans="1:32">
      <c r="A314" s="1766" t="s">
        <v>3316</v>
      </c>
      <c r="B314" s="1749">
        <v>6110</v>
      </c>
      <c r="C314" s="1749">
        <v>79</v>
      </c>
      <c r="D314" s="1767">
        <v>309</v>
      </c>
      <c r="E314" s="1768" t="s">
        <v>3740</v>
      </c>
      <c r="F314" s="1768" t="s">
        <v>2391</v>
      </c>
      <c r="G314" s="1768" t="s">
        <v>2290</v>
      </c>
      <c r="H314" s="1768" t="s">
        <v>1512</v>
      </c>
      <c r="I314" s="1768">
        <v>11</v>
      </c>
      <c r="J314" s="1768">
        <v>423</v>
      </c>
      <c r="K314" s="1768">
        <v>423</v>
      </c>
      <c r="L314" s="1768">
        <v>78</v>
      </c>
      <c r="M314" s="1754">
        <f t="shared" si="33"/>
        <v>0.18439716312056736</v>
      </c>
      <c r="N314" s="1768">
        <v>423</v>
      </c>
      <c r="O314" s="1768">
        <v>104.88</v>
      </c>
      <c r="P314" s="1754">
        <f t="shared" si="34"/>
        <v>0.24794326241134751</v>
      </c>
      <c r="Q314" s="1768">
        <v>423</v>
      </c>
      <c r="R314" s="1768">
        <v>107.76</v>
      </c>
      <c r="S314" s="1754">
        <f t="shared" si="35"/>
        <v>0.25475177304964541</v>
      </c>
      <c r="T314" s="1768">
        <v>423</v>
      </c>
      <c r="U314" s="1768">
        <v>72</v>
      </c>
      <c r="V314" s="1754">
        <f t="shared" si="36"/>
        <v>0.1702127659574468</v>
      </c>
      <c r="W314" s="1768">
        <v>423</v>
      </c>
      <c r="X314" s="1768">
        <v>78</v>
      </c>
      <c r="Y314" s="1754">
        <f t="shared" si="37"/>
        <v>0.18439716312056736</v>
      </c>
      <c r="Z314" s="1768">
        <v>423</v>
      </c>
      <c r="AA314" s="1768">
        <v>109.44</v>
      </c>
      <c r="AB314" s="1754">
        <f t="shared" si="38"/>
        <v>0.25872340425531914</v>
      </c>
      <c r="AC314" s="1754">
        <f t="shared" si="39"/>
        <v>0.21673758865248224</v>
      </c>
      <c r="AD314" s="1768">
        <v>423</v>
      </c>
      <c r="AE314" s="1768">
        <v>98.16</v>
      </c>
      <c r="AF314" s="1754">
        <f t="shared" si="32"/>
        <v>0.23205673758865247</v>
      </c>
    </row>
    <row r="315" spans="1:32">
      <c r="A315" s="1766" t="s">
        <v>3741</v>
      </c>
      <c r="B315" s="1749">
        <v>1230</v>
      </c>
      <c r="C315" s="1749">
        <v>92</v>
      </c>
      <c r="D315" s="1764">
        <v>310</v>
      </c>
      <c r="E315" s="1768">
        <v>1234</v>
      </c>
      <c r="F315" s="1768" t="s">
        <v>3742</v>
      </c>
      <c r="G315" s="1768" t="s">
        <v>2290</v>
      </c>
      <c r="H315" s="1768" t="s">
        <v>2289</v>
      </c>
      <c r="I315" s="1768">
        <v>33</v>
      </c>
      <c r="J315" s="1768">
        <v>433</v>
      </c>
      <c r="K315" s="1768">
        <v>0</v>
      </c>
      <c r="L315" s="1768">
        <v>0</v>
      </c>
      <c r="M315" s="1754"/>
      <c r="N315" s="1768">
        <v>433</v>
      </c>
      <c r="O315" s="1768">
        <v>45</v>
      </c>
      <c r="P315" s="1754">
        <f t="shared" si="34"/>
        <v>0.10392609699769054</v>
      </c>
      <c r="Q315" s="1768">
        <v>433</v>
      </c>
      <c r="R315" s="1768">
        <v>128.4</v>
      </c>
      <c r="S315" s="1754">
        <f t="shared" si="35"/>
        <v>0.29653579676674369</v>
      </c>
      <c r="T315" s="1768">
        <v>433</v>
      </c>
      <c r="U315" s="1768">
        <v>209.4</v>
      </c>
      <c r="V315" s="1754">
        <f t="shared" si="36"/>
        <v>0.48360277136258661</v>
      </c>
      <c r="W315" s="1768">
        <v>433</v>
      </c>
      <c r="X315" s="1768">
        <v>265.8</v>
      </c>
      <c r="Y315" s="1754">
        <f t="shared" si="37"/>
        <v>0.61385681293302541</v>
      </c>
      <c r="Z315" s="1768">
        <v>433</v>
      </c>
      <c r="AA315" s="1768">
        <v>274.8</v>
      </c>
      <c r="AB315" s="1754">
        <f t="shared" si="38"/>
        <v>0.63464203233256355</v>
      </c>
      <c r="AC315" s="1754">
        <f t="shared" si="39"/>
        <v>0.42651270207852199</v>
      </c>
      <c r="AD315" s="1768">
        <v>433</v>
      </c>
      <c r="AE315" s="1768">
        <v>267.60000000000002</v>
      </c>
      <c r="AF315" s="1754">
        <f t="shared" si="32"/>
        <v>0.61801385681293308</v>
      </c>
    </row>
    <row r="316" spans="1:32">
      <c r="A316" s="1766" t="s">
        <v>3317</v>
      </c>
      <c r="B316" s="1749">
        <v>6130</v>
      </c>
      <c r="C316" s="1749">
        <v>12</v>
      </c>
      <c r="D316" s="1767">
        <v>311</v>
      </c>
      <c r="E316" s="1768" t="s">
        <v>3743</v>
      </c>
      <c r="F316" s="1768" t="s">
        <v>1156</v>
      </c>
      <c r="G316" s="1768" t="s">
        <v>2290</v>
      </c>
      <c r="H316" s="1768" t="s">
        <v>2289</v>
      </c>
      <c r="I316" s="1768">
        <v>11</v>
      </c>
      <c r="J316" s="1768">
        <v>434</v>
      </c>
      <c r="K316" s="1768">
        <v>434</v>
      </c>
      <c r="L316" s="1768">
        <v>247</v>
      </c>
      <c r="M316" s="1754">
        <f t="shared" si="33"/>
        <v>0.56912442396313367</v>
      </c>
      <c r="N316" s="1768">
        <v>434</v>
      </c>
      <c r="O316" s="1768">
        <v>257</v>
      </c>
      <c r="P316" s="1754">
        <f t="shared" si="34"/>
        <v>0.59216589861751157</v>
      </c>
      <c r="Q316" s="1768">
        <v>434</v>
      </c>
      <c r="R316" s="1768">
        <v>240</v>
      </c>
      <c r="S316" s="1754">
        <f t="shared" si="35"/>
        <v>0.55299539170506917</v>
      </c>
      <c r="T316" s="1768">
        <v>434</v>
      </c>
      <c r="U316" s="1768">
        <v>267.8</v>
      </c>
      <c r="V316" s="1754">
        <f t="shared" si="36"/>
        <v>0.61705069124423961</v>
      </c>
      <c r="W316" s="1768">
        <v>434</v>
      </c>
      <c r="X316" s="1768">
        <v>300</v>
      </c>
      <c r="Y316" s="1754">
        <f t="shared" si="37"/>
        <v>0.69124423963133641</v>
      </c>
      <c r="Z316" s="1768">
        <v>434</v>
      </c>
      <c r="AA316" s="1768">
        <v>282</v>
      </c>
      <c r="AB316" s="1754">
        <f t="shared" si="38"/>
        <v>0.64976958525345618</v>
      </c>
      <c r="AC316" s="1754">
        <f t="shared" si="39"/>
        <v>0.61205837173579103</v>
      </c>
      <c r="AD316" s="1768">
        <v>434</v>
      </c>
      <c r="AE316" s="1768">
        <v>210</v>
      </c>
      <c r="AF316" s="1754">
        <f t="shared" si="32"/>
        <v>0.4838709677419355</v>
      </c>
    </row>
    <row r="317" spans="1:32">
      <c r="A317" s="1766" t="s">
        <v>3318</v>
      </c>
      <c r="B317" s="1749">
        <v>1240</v>
      </c>
      <c r="C317" s="1749">
        <v>39</v>
      </c>
      <c r="D317" s="1767">
        <v>312</v>
      </c>
      <c r="E317" s="1768" t="s">
        <v>3744</v>
      </c>
      <c r="F317" s="1768" t="s">
        <v>1438</v>
      </c>
      <c r="G317" s="1768" t="s">
        <v>2290</v>
      </c>
      <c r="H317" s="1768" t="s">
        <v>2289</v>
      </c>
      <c r="I317" s="1768">
        <v>33</v>
      </c>
      <c r="J317" s="1768">
        <v>440</v>
      </c>
      <c r="K317" s="1768">
        <v>440</v>
      </c>
      <c r="L317" s="1768">
        <v>414</v>
      </c>
      <c r="M317" s="1754">
        <f t="shared" si="33"/>
        <v>0.94090909090909092</v>
      </c>
      <c r="N317" s="1768">
        <v>440</v>
      </c>
      <c r="O317" s="1768">
        <v>423</v>
      </c>
      <c r="P317" s="1754">
        <f t="shared" si="34"/>
        <v>0.96136363636363631</v>
      </c>
      <c r="Q317" s="1768">
        <v>440</v>
      </c>
      <c r="R317" s="1768">
        <v>432</v>
      </c>
      <c r="S317" s="1754">
        <f t="shared" si="35"/>
        <v>0.98181818181818181</v>
      </c>
      <c r="T317" s="1768">
        <v>440</v>
      </c>
      <c r="U317" s="1768">
        <v>423</v>
      </c>
      <c r="V317" s="1754">
        <f t="shared" si="36"/>
        <v>0.96136363636363631</v>
      </c>
      <c r="W317" s="1768">
        <v>440</v>
      </c>
      <c r="X317" s="1768">
        <v>432</v>
      </c>
      <c r="Y317" s="1754">
        <f t="shared" si="37"/>
        <v>0.98181818181818181</v>
      </c>
      <c r="Z317" s="1768">
        <v>440</v>
      </c>
      <c r="AA317" s="1768">
        <v>450</v>
      </c>
      <c r="AB317" s="1754">
        <f t="shared" si="38"/>
        <v>1.0227272727272727</v>
      </c>
      <c r="AC317" s="1754">
        <f t="shared" si="39"/>
        <v>0.97499999999999998</v>
      </c>
      <c r="AD317" s="1768">
        <v>440</v>
      </c>
      <c r="AE317" s="1768">
        <v>378</v>
      </c>
      <c r="AF317" s="1754">
        <f t="shared" si="32"/>
        <v>0.85909090909090913</v>
      </c>
    </row>
    <row r="318" spans="1:32">
      <c r="A318" s="1766" t="s">
        <v>3319</v>
      </c>
      <c r="B318" s="1749">
        <v>4210</v>
      </c>
      <c r="C318" s="1749">
        <v>9</v>
      </c>
      <c r="D318" s="1764">
        <v>313</v>
      </c>
      <c r="E318" s="1768" t="s">
        <v>3745</v>
      </c>
      <c r="F318" s="1768" t="s">
        <v>1883</v>
      </c>
      <c r="G318" s="1768" t="s">
        <v>2290</v>
      </c>
      <c r="H318" s="1768" t="s">
        <v>2289</v>
      </c>
      <c r="I318" s="1768">
        <v>11</v>
      </c>
      <c r="J318" s="1768">
        <v>444</v>
      </c>
      <c r="K318" s="1768">
        <v>444</v>
      </c>
      <c r="L318" s="1768">
        <v>356</v>
      </c>
      <c r="M318" s="1754">
        <f t="shared" si="33"/>
        <v>0.80180180180180183</v>
      </c>
      <c r="N318" s="1768">
        <v>444</v>
      </c>
      <c r="O318" s="1768">
        <v>333</v>
      </c>
      <c r="P318" s="1754">
        <f t="shared" si="34"/>
        <v>0.75</v>
      </c>
      <c r="Q318" s="1768">
        <v>444</v>
      </c>
      <c r="R318" s="1768">
        <v>322</v>
      </c>
      <c r="S318" s="1754">
        <f t="shared" si="35"/>
        <v>0.72522522522522526</v>
      </c>
      <c r="T318" s="1768">
        <v>444</v>
      </c>
      <c r="U318" s="1768">
        <v>131</v>
      </c>
      <c r="V318" s="1754">
        <f t="shared" si="36"/>
        <v>0.29504504504504503</v>
      </c>
      <c r="W318" s="1768">
        <v>444</v>
      </c>
      <c r="X318" s="1768">
        <v>47</v>
      </c>
      <c r="Y318" s="1754">
        <f t="shared" si="37"/>
        <v>0.10585585585585586</v>
      </c>
      <c r="Z318" s="1768">
        <v>444</v>
      </c>
      <c r="AA318" s="1768">
        <v>332</v>
      </c>
      <c r="AB318" s="1754">
        <f t="shared" si="38"/>
        <v>0.74774774774774777</v>
      </c>
      <c r="AC318" s="1754">
        <f t="shared" si="39"/>
        <v>0.57094594594594594</v>
      </c>
      <c r="AD318" s="1768">
        <v>444</v>
      </c>
      <c r="AE318" s="1768">
        <v>293</v>
      </c>
      <c r="AF318" s="1754">
        <f t="shared" si="32"/>
        <v>0.65990990990990994</v>
      </c>
    </row>
    <row r="319" spans="1:32">
      <c r="A319" s="1766" t="s">
        <v>3320</v>
      </c>
      <c r="B319" s="1749">
        <v>1230</v>
      </c>
      <c r="C319" s="1749">
        <v>2</v>
      </c>
      <c r="D319" s="1767">
        <v>314</v>
      </c>
      <c r="E319" s="1768">
        <v>30352</v>
      </c>
      <c r="F319" s="1768" t="s">
        <v>1517</v>
      </c>
      <c r="G319" s="1768" t="s">
        <v>2290</v>
      </c>
      <c r="H319" s="1768" t="s">
        <v>2289</v>
      </c>
      <c r="I319" s="1768">
        <v>33</v>
      </c>
      <c r="J319" s="1768">
        <v>450</v>
      </c>
      <c r="K319" s="1768">
        <v>450</v>
      </c>
      <c r="L319" s="1768">
        <v>416.4</v>
      </c>
      <c r="M319" s="1754">
        <f t="shared" si="33"/>
        <v>0.92533333333333323</v>
      </c>
      <c r="N319" s="1768">
        <v>450</v>
      </c>
      <c r="O319" s="1768">
        <v>423.6</v>
      </c>
      <c r="P319" s="1754">
        <f t="shared" si="34"/>
        <v>0.94133333333333336</v>
      </c>
      <c r="Q319" s="1768">
        <v>450</v>
      </c>
      <c r="R319" s="1768">
        <v>434.1</v>
      </c>
      <c r="S319" s="1754">
        <f t="shared" si="35"/>
        <v>0.96466666666666667</v>
      </c>
      <c r="T319" s="1768">
        <v>450</v>
      </c>
      <c r="U319" s="1768">
        <v>443.4</v>
      </c>
      <c r="V319" s="1754">
        <f t="shared" si="36"/>
        <v>0.98533333333333328</v>
      </c>
      <c r="W319" s="1768">
        <v>450</v>
      </c>
      <c r="X319" s="1768">
        <v>412.5</v>
      </c>
      <c r="Y319" s="1754">
        <f t="shared" si="37"/>
        <v>0.91666666666666663</v>
      </c>
      <c r="Z319" s="1768">
        <v>450</v>
      </c>
      <c r="AA319" s="1768">
        <v>482.7</v>
      </c>
      <c r="AB319" s="1754">
        <f t="shared" si="38"/>
        <v>1.0726666666666667</v>
      </c>
      <c r="AC319" s="1754">
        <f t="shared" si="39"/>
        <v>0.96766666666666656</v>
      </c>
      <c r="AD319" s="1768">
        <v>450</v>
      </c>
      <c r="AE319" s="1768">
        <v>398.4</v>
      </c>
      <c r="AF319" s="1754">
        <f t="shared" si="32"/>
        <v>0.88533333333333331</v>
      </c>
    </row>
    <row r="320" spans="1:32">
      <c r="A320" s="1766" t="s">
        <v>3321</v>
      </c>
      <c r="B320" s="1749">
        <v>1230</v>
      </c>
      <c r="C320" s="1749">
        <v>13</v>
      </c>
      <c r="D320" s="1767">
        <v>315</v>
      </c>
      <c r="E320" s="1768" t="s">
        <v>3746</v>
      </c>
      <c r="F320" s="1768" t="s">
        <v>44</v>
      </c>
      <c r="G320" s="1768" t="s">
        <v>2290</v>
      </c>
      <c r="H320" s="1768" t="s">
        <v>2289</v>
      </c>
      <c r="I320" s="1768">
        <v>33</v>
      </c>
      <c r="J320" s="1768">
        <v>450</v>
      </c>
      <c r="K320" s="1768">
        <v>450</v>
      </c>
      <c r="L320" s="1768">
        <v>444</v>
      </c>
      <c r="M320" s="1754">
        <f t="shared" si="33"/>
        <v>0.98666666666666669</v>
      </c>
      <c r="N320" s="1768">
        <v>450</v>
      </c>
      <c r="O320" s="1768">
        <v>432</v>
      </c>
      <c r="P320" s="1754">
        <f t="shared" si="34"/>
        <v>0.96</v>
      </c>
      <c r="Q320" s="1768">
        <v>450</v>
      </c>
      <c r="R320" s="1768">
        <v>444</v>
      </c>
      <c r="S320" s="1754">
        <f t="shared" si="35"/>
        <v>0.98666666666666669</v>
      </c>
      <c r="T320" s="1768">
        <v>450</v>
      </c>
      <c r="U320" s="1768">
        <v>396</v>
      </c>
      <c r="V320" s="1754">
        <f t="shared" si="36"/>
        <v>0.88</v>
      </c>
      <c r="W320" s="1768">
        <v>450</v>
      </c>
      <c r="X320" s="1768">
        <v>468</v>
      </c>
      <c r="Y320" s="1754">
        <f t="shared" si="37"/>
        <v>1.04</v>
      </c>
      <c r="Z320" s="1768">
        <v>450</v>
      </c>
      <c r="AA320" s="1768">
        <v>480</v>
      </c>
      <c r="AB320" s="1754">
        <f t="shared" si="38"/>
        <v>1.0666666666666667</v>
      </c>
      <c r="AC320" s="1754">
        <f t="shared" si="39"/>
        <v>0.98666666666666669</v>
      </c>
      <c r="AD320" s="1768">
        <v>450</v>
      </c>
      <c r="AE320" s="1768">
        <v>456</v>
      </c>
      <c r="AF320" s="1754">
        <f t="shared" si="32"/>
        <v>1.0133333333333334</v>
      </c>
    </row>
    <row r="321" spans="1:32">
      <c r="A321" s="1766" t="s">
        <v>3322</v>
      </c>
      <c r="B321" s="1749">
        <v>6220</v>
      </c>
      <c r="C321" s="1749">
        <v>13</v>
      </c>
      <c r="D321" s="1764">
        <v>316</v>
      </c>
      <c r="E321" s="1768" t="s">
        <v>3747</v>
      </c>
      <c r="F321" s="1768" t="s">
        <v>38</v>
      </c>
      <c r="G321" s="1768" t="s">
        <v>2290</v>
      </c>
      <c r="H321" s="1768" t="s">
        <v>1562</v>
      </c>
      <c r="I321" s="1768">
        <v>11</v>
      </c>
      <c r="J321" s="1768">
        <v>452.22</v>
      </c>
      <c r="K321" s="1768">
        <v>452.22</v>
      </c>
      <c r="L321" s="1768">
        <v>114.8</v>
      </c>
      <c r="M321" s="1754">
        <f t="shared" si="33"/>
        <v>0.25385874132059616</v>
      </c>
      <c r="N321" s="1768">
        <v>452.22</v>
      </c>
      <c r="O321" s="1768">
        <v>112.4</v>
      </c>
      <c r="P321" s="1754">
        <f t="shared" si="34"/>
        <v>0.24855158993410287</v>
      </c>
      <c r="Q321" s="1768">
        <v>452.22</v>
      </c>
      <c r="R321" s="1768">
        <v>120</v>
      </c>
      <c r="S321" s="1754">
        <f t="shared" si="35"/>
        <v>0.26535756932466498</v>
      </c>
      <c r="T321" s="1768">
        <v>452.22</v>
      </c>
      <c r="U321" s="1768">
        <v>115.2</v>
      </c>
      <c r="V321" s="1754">
        <f t="shared" si="36"/>
        <v>0.25474326655167839</v>
      </c>
      <c r="W321" s="1768">
        <v>452.22</v>
      </c>
      <c r="X321" s="1768">
        <v>109.2</v>
      </c>
      <c r="Y321" s="1754">
        <f t="shared" si="37"/>
        <v>0.24147538808544514</v>
      </c>
      <c r="Z321" s="1768">
        <v>452.22</v>
      </c>
      <c r="AA321" s="1768">
        <v>114.8</v>
      </c>
      <c r="AB321" s="1754">
        <f t="shared" si="38"/>
        <v>0.25385874132059616</v>
      </c>
      <c r="AC321" s="1754">
        <f t="shared" si="39"/>
        <v>0.25297421608951387</v>
      </c>
      <c r="AD321" s="1768">
        <v>452.22</v>
      </c>
      <c r="AE321" s="1768">
        <v>123.2</v>
      </c>
      <c r="AF321" s="1754">
        <f t="shared" si="32"/>
        <v>0.27243377117332274</v>
      </c>
    </row>
    <row r="322" spans="1:32">
      <c r="A322" s="1766" t="s">
        <v>3323</v>
      </c>
      <c r="B322" s="1749">
        <v>4210</v>
      </c>
      <c r="C322" s="1749">
        <v>2</v>
      </c>
      <c r="D322" s="1767">
        <v>317</v>
      </c>
      <c r="E322" s="1768" t="s">
        <v>3748</v>
      </c>
      <c r="F322" s="1768" t="s">
        <v>848</v>
      </c>
      <c r="G322" s="1768" t="s">
        <v>2290</v>
      </c>
      <c r="H322" s="1768" t="s">
        <v>1101</v>
      </c>
      <c r="I322" s="1768">
        <v>11</v>
      </c>
      <c r="J322" s="1768">
        <v>467</v>
      </c>
      <c r="K322" s="1768">
        <v>467</v>
      </c>
      <c r="L322" s="1768">
        <v>201.6</v>
      </c>
      <c r="M322" s="1754">
        <f t="shared" si="33"/>
        <v>0.43169164882226979</v>
      </c>
      <c r="N322" s="1768">
        <v>467</v>
      </c>
      <c r="O322" s="1768">
        <v>180</v>
      </c>
      <c r="P322" s="1754">
        <f t="shared" si="34"/>
        <v>0.38543897216274092</v>
      </c>
      <c r="Q322" s="1768">
        <v>467</v>
      </c>
      <c r="R322" s="1768">
        <v>90</v>
      </c>
      <c r="S322" s="1754">
        <f t="shared" si="35"/>
        <v>0.19271948608137046</v>
      </c>
      <c r="T322" s="1768">
        <v>467</v>
      </c>
      <c r="U322" s="1768">
        <v>148.80000000000001</v>
      </c>
      <c r="V322" s="1754">
        <f t="shared" si="36"/>
        <v>0.31862955032119916</v>
      </c>
      <c r="W322" s="1768">
        <v>467</v>
      </c>
      <c r="X322" s="1768">
        <v>111.6</v>
      </c>
      <c r="Y322" s="1754">
        <f t="shared" si="37"/>
        <v>0.23897216274089936</v>
      </c>
      <c r="Z322" s="1768">
        <v>467</v>
      </c>
      <c r="AA322" s="1768">
        <v>176.4</v>
      </c>
      <c r="AB322" s="1754">
        <f t="shared" si="38"/>
        <v>0.3777301927194861</v>
      </c>
      <c r="AC322" s="1754">
        <f t="shared" si="39"/>
        <v>0.32419700214132763</v>
      </c>
      <c r="AD322" s="1768">
        <v>467</v>
      </c>
      <c r="AE322" s="1768">
        <v>174</v>
      </c>
      <c r="AF322" s="1754">
        <f t="shared" si="32"/>
        <v>0.37259100642398285</v>
      </c>
    </row>
    <row r="323" spans="1:32">
      <c r="A323" s="1766" t="s">
        <v>3324</v>
      </c>
      <c r="B323" s="1749">
        <v>6220</v>
      </c>
      <c r="C323" s="1749">
        <v>46</v>
      </c>
      <c r="D323" s="1767">
        <v>318</v>
      </c>
      <c r="E323" s="1768" t="s">
        <v>3749</v>
      </c>
      <c r="F323" s="1768" t="s">
        <v>1634</v>
      </c>
      <c r="G323" s="1768" t="s">
        <v>2290</v>
      </c>
      <c r="H323" s="1768" t="s">
        <v>2289</v>
      </c>
      <c r="I323" s="1768">
        <v>11</v>
      </c>
      <c r="J323" s="1768">
        <v>473</v>
      </c>
      <c r="K323" s="1768">
        <v>473</v>
      </c>
      <c r="L323" s="1768">
        <v>40</v>
      </c>
      <c r="M323" s="1754">
        <f t="shared" si="33"/>
        <v>8.4566596194503171E-2</v>
      </c>
      <c r="N323" s="1768">
        <v>473</v>
      </c>
      <c r="O323" s="1768">
        <v>36.799999999999997</v>
      </c>
      <c r="P323" s="1754">
        <f t="shared" si="34"/>
        <v>7.7801268498942908E-2</v>
      </c>
      <c r="Q323" s="1768">
        <v>473</v>
      </c>
      <c r="R323" s="1768">
        <v>36</v>
      </c>
      <c r="S323" s="1754">
        <f t="shared" si="35"/>
        <v>7.6109936575052856E-2</v>
      </c>
      <c r="T323" s="1768">
        <v>473</v>
      </c>
      <c r="U323" s="1768">
        <v>53.6</v>
      </c>
      <c r="V323" s="1754">
        <f t="shared" si="36"/>
        <v>0.11331923890063425</v>
      </c>
      <c r="W323" s="1768">
        <v>473</v>
      </c>
      <c r="X323" s="1768">
        <v>40</v>
      </c>
      <c r="Y323" s="1754">
        <f t="shared" si="37"/>
        <v>8.4566596194503171E-2</v>
      </c>
      <c r="Z323" s="1768">
        <v>473</v>
      </c>
      <c r="AA323" s="1768">
        <v>34.4</v>
      </c>
      <c r="AB323" s="1754">
        <f t="shared" si="38"/>
        <v>7.2727272727272724E-2</v>
      </c>
      <c r="AC323" s="1754">
        <f t="shared" si="39"/>
        <v>8.4848484848484854E-2</v>
      </c>
      <c r="AD323" s="1768">
        <v>473</v>
      </c>
      <c r="AE323" s="1768">
        <v>40.799999999999997</v>
      </c>
      <c r="AF323" s="1754">
        <f t="shared" si="32"/>
        <v>8.6257928118393223E-2</v>
      </c>
    </row>
    <row r="324" spans="1:32">
      <c r="A324" s="1766" t="s">
        <v>3325</v>
      </c>
      <c r="B324" s="1749">
        <v>1230</v>
      </c>
      <c r="C324" s="1749">
        <v>80</v>
      </c>
      <c r="D324" s="1764">
        <v>319</v>
      </c>
      <c r="E324" s="1768" t="s">
        <v>3750</v>
      </c>
      <c r="F324" s="1768" t="s">
        <v>1888</v>
      </c>
      <c r="G324" s="1768" t="s">
        <v>2290</v>
      </c>
      <c r="H324" s="1768" t="s">
        <v>2289</v>
      </c>
      <c r="I324" s="1768">
        <v>33</v>
      </c>
      <c r="J324" s="1768">
        <v>475</v>
      </c>
      <c r="K324" s="1768">
        <v>475</v>
      </c>
      <c r="L324" s="1768">
        <v>266.39999999999998</v>
      </c>
      <c r="M324" s="1754">
        <f t="shared" si="33"/>
        <v>0.56084210526315781</v>
      </c>
      <c r="N324" s="1768">
        <v>475</v>
      </c>
      <c r="O324" s="1768">
        <v>268.8</v>
      </c>
      <c r="P324" s="1754">
        <f t="shared" si="34"/>
        <v>0.56589473684210534</v>
      </c>
      <c r="Q324" s="1768">
        <v>475</v>
      </c>
      <c r="R324" s="1768">
        <v>271.2</v>
      </c>
      <c r="S324" s="1754">
        <f t="shared" si="35"/>
        <v>0.57094736842105265</v>
      </c>
      <c r="T324" s="1768">
        <v>475</v>
      </c>
      <c r="U324" s="1768">
        <v>271.2</v>
      </c>
      <c r="V324" s="1754">
        <f t="shared" si="36"/>
        <v>0.57094736842105265</v>
      </c>
      <c r="W324" s="1768">
        <v>475</v>
      </c>
      <c r="X324" s="1768">
        <v>259.2</v>
      </c>
      <c r="Y324" s="1754">
        <f t="shared" si="37"/>
        <v>0.54568421052631577</v>
      </c>
      <c r="Z324" s="1768">
        <v>475</v>
      </c>
      <c r="AA324" s="1768">
        <v>201.6</v>
      </c>
      <c r="AB324" s="1754">
        <f t="shared" si="38"/>
        <v>0.42442105263157892</v>
      </c>
      <c r="AC324" s="1754">
        <f t="shared" si="39"/>
        <v>0.5397894736842106</v>
      </c>
      <c r="AD324" s="1768">
        <v>475</v>
      </c>
      <c r="AE324" s="1768">
        <v>228</v>
      </c>
      <c r="AF324" s="1754">
        <f t="shared" si="32"/>
        <v>0.48</v>
      </c>
    </row>
    <row r="325" spans="1:32">
      <c r="A325" s="1766" t="s">
        <v>3326</v>
      </c>
      <c r="B325" s="1749">
        <v>6220</v>
      </c>
      <c r="C325" s="1749">
        <v>77</v>
      </c>
      <c r="D325" s="1767">
        <v>320</v>
      </c>
      <c r="E325" s="1768" t="s">
        <v>3751</v>
      </c>
      <c r="F325" s="1768" t="s">
        <v>523</v>
      </c>
      <c r="G325" s="1768" t="s">
        <v>2290</v>
      </c>
      <c r="H325" s="1768" t="s">
        <v>2289</v>
      </c>
      <c r="I325" s="1768">
        <v>11</v>
      </c>
      <c r="J325" s="1768">
        <v>490</v>
      </c>
      <c r="K325" s="1768">
        <v>490</v>
      </c>
      <c r="L325" s="1768">
        <v>98</v>
      </c>
      <c r="M325" s="1754">
        <f t="shared" si="33"/>
        <v>0.2</v>
      </c>
      <c r="N325" s="1768">
        <v>490</v>
      </c>
      <c r="O325" s="1768">
        <v>396</v>
      </c>
      <c r="P325" s="1754">
        <f t="shared" si="34"/>
        <v>0.80816326530612248</v>
      </c>
      <c r="Q325" s="1768">
        <v>490</v>
      </c>
      <c r="R325" s="1768">
        <v>372</v>
      </c>
      <c r="S325" s="1754">
        <f t="shared" si="35"/>
        <v>0.75918367346938775</v>
      </c>
      <c r="T325" s="1768">
        <v>490</v>
      </c>
      <c r="U325" s="1768">
        <v>394</v>
      </c>
      <c r="V325" s="1754">
        <f t="shared" si="36"/>
        <v>0.80408163265306121</v>
      </c>
      <c r="W325" s="1768">
        <v>490</v>
      </c>
      <c r="X325" s="1768">
        <v>452</v>
      </c>
      <c r="Y325" s="1754">
        <f t="shared" si="37"/>
        <v>0.92244897959183669</v>
      </c>
      <c r="Z325" s="1768">
        <v>490</v>
      </c>
      <c r="AA325" s="1768">
        <v>454</v>
      </c>
      <c r="AB325" s="1754">
        <f t="shared" si="38"/>
        <v>0.92653061224489797</v>
      </c>
      <c r="AC325" s="1754">
        <f t="shared" si="39"/>
        <v>0.73673469387755097</v>
      </c>
      <c r="AD325" s="1768">
        <v>490</v>
      </c>
      <c r="AE325" s="1768">
        <v>442</v>
      </c>
      <c r="AF325" s="1754">
        <f t="shared" si="32"/>
        <v>0.90204081632653066</v>
      </c>
    </row>
    <row r="326" spans="1:32">
      <c r="A326" s="1766" t="s">
        <v>3752</v>
      </c>
      <c r="B326" s="1749">
        <v>6220</v>
      </c>
      <c r="C326" s="1749">
        <v>174</v>
      </c>
      <c r="D326" s="1767">
        <v>321</v>
      </c>
      <c r="E326" s="1768" t="s">
        <v>3753</v>
      </c>
      <c r="F326" s="1768" t="s">
        <v>3754</v>
      </c>
      <c r="G326" s="1768" t="s">
        <v>2290</v>
      </c>
      <c r="H326" s="1768" t="s">
        <v>2289</v>
      </c>
      <c r="I326" s="1768">
        <v>11</v>
      </c>
      <c r="J326" s="1768">
        <v>490</v>
      </c>
      <c r="K326" s="1768">
        <v>490</v>
      </c>
      <c r="L326" s="1768">
        <v>297.60000000000002</v>
      </c>
      <c r="M326" s="1754">
        <f t="shared" si="33"/>
        <v>0.60734693877551027</v>
      </c>
      <c r="N326" s="1768">
        <v>490</v>
      </c>
      <c r="O326" s="1768">
        <v>138</v>
      </c>
      <c r="P326" s="1754">
        <f t="shared" si="34"/>
        <v>0.28163265306122448</v>
      </c>
      <c r="Q326" s="1768">
        <v>490</v>
      </c>
      <c r="R326" s="1768">
        <v>337.2</v>
      </c>
      <c r="S326" s="1754">
        <f t="shared" si="35"/>
        <v>0.68816326530612237</v>
      </c>
      <c r="T326" s="1768">
        <v>490</v>
      </c>
      <c r="U326" s="1768">
        <v>235.2</v>
      </c>
      <c r="V326" s="1754">
        <f t="shared" si="36"/>
        <v>0.48</v>
      </c>
      <c r="W326" s="1768">
        <v>490</v>
      </c>
      <c r="X326" s="1768">
        <v>230.4</v>
      </c>
      <c r="Y326" s="1754">
        <f t="shared" si="37"/>
        <v>0.47020408163265309</v>
      </c>
      <c r="Z326" s="1768">
        <v>490</v>
      </c>
      <c r="AA326" s="1768">
        <v>230.4</v>
      </c>
      <c r="AB326" s="1754">
        <f t="shared" si="38"/>
        <v>0.47020408163265309</v>
      </c>
      <c r="AC326" s="1754">
        <f t="shared" si="39"/>
        <v>0.49959183673469393</v>
      </c>
      <c r="AD326" s="1768">
        <v>490</v>
      </c>
      <c r="AE326" s="1768">
        <v>206.4</v>
      </c>
      <c r="AF326" s="1754">
        <f t="shared" si="32"/>
        <v>0.42122448979591837</v>
      </c>
    </row>
    <row r="327" spans="1:32">
      <c r="A327" s="1766" t="s">
        <v>3328</v>
      </c>
      <c r="B327" s="1749">
        <v>1210</v>
      </c>
      <c r="C327" s="1749">
        <v>2</v>
      </c>
      <c r="D327" s="1764">
        <v>322</v>
      </c>
      <c r="E327" s="1768" t="s">
        <v>3755</v>
      </c>
      <c r="F327" s="1768" t="s">
        <v>949</v>
      </c>
      <c r="G327" s="1768" t="s">
        <v>2290</v>
      </c>
      <c r="H327" s="1768" t="s">
        <v>1512</v>
      </c>
      <c r="I327" s="1768">
        <v>33</v>
      </c>
      <c r="J327" s="1768">
        <v>500</v>
      </c>
      <c r="K327" s="1768">
        <v>500</v>
      </c>
      <c r="L327" s="1768">
        <v>304.68</v>
      </c>
      <c r="M327" s="1754">
        <f t="shared" si="33"/>
        <v>0.60936000000000001</v>
      </c>
      <c r="N327" s="1768">
        <v>500</v>
      </c>
      <c r="O327" s="1768">
        <v>234.54</v>
      </c>
      <c r="P327" s="1754">
        <f t="shared" si="34"/>
        <v>0.46908</v>
      </c>
      <c r="Q327" s="1768">
        <v>500</v>
      </c>
      <c r="R327" s="1768">
        <v>251.82</v>
      </c>
      <c r="S327" s="1754">
        <f t="shared" si="35"/>
        <v>0.50363999999999998</v>
      </c>
      <c r="T327" s="1768">
        <v>500</v>
      </c>
      <c r="U327" s="1768">
        <v>296.45999999999998</v>
      </c>
      <c r="V327" s="1754">
        <f t="shared" si="36"/>
        <v>0.59292</v>
      </c>
      <c r="W327" s="1768">
        <v>500</v>
      </c>
      <c r="X327" s="1768">
        <v>238.68</v>
      </c>
      <c r="Y327" s="1754">
        <f t="shared" si="37"/>
        <v>0.47736000000000001</v>
      </c>
      <c r="Z327" s="1768">
        <v>500</v>
      </c>
      <c r="AA327" s="1768">
        <v>231</v>
      </c>
      <c r="AB327" s="1754">
        <f t="shared" si="38"/>
        <v>0.46200000000000002</v>
      </c>
      <c r="AC327" s="1754">
        <f t="shared" si="39"/>
        <v>0.51905999999999997</v>
      </c>
      <c r="AD327" s="1768">
        <v>500</v>
      </c>
      <c r="AE327" s="1768">
        <v>207.54</v>
      </c>
      <c r="AF327" s="1754">
        <f t="shared" si="32"/>
        <v>0.41508</v>
      </c>
    </row>
    <row r="328" spans="1:32">
      <c r="A328" s="1766" t="s">
        <v>3329</v>
      </c>
      <c r="B328" s="1749">
        <v>1220</v>
      </c>
      <c r="C328" s="1749">
        <v>2</v>
      </c>
      <c r="D328" s="1767">
        <v>323</v>
      </c>
      <c r="E328" s="1768">
        <v>11908</v>
      </c>
      <c r="F328" s="1768" t="s">
        <v>1221</v>
      </c>
      <c r="G328" s="1768" t="s">
        <v>2290</v>
      </c>
      <c r="H328" s="1768" t="s">
        <v>2289</v>
      </c>
      <c r="I328" s="1768">
        <v>33</v>
      </c>
      <c r="J328" s="1768">
        <v>500</v>
      </c>
      <c r="K328" s="1768">
        <v>500</v>
      </c>
      <c r="L328" s="1768">
        <v>379.8</v>
      </c>
      <c r="M328" s="1754">
        <f t="shared" si="33"/>
        <v>0.75960000000000005</v>
      </c>
      <c r="N328" s="1768">
        <v>500</v>
      </c>
      <c r="O328" s="1768">
        <v>331.2</v>
      </c>
      <c r="P328" s="1754">
        <f t="shared" si="34"/>
        <v>0.66239999999999999</v>
      </c>
      <c r="Q328" s="1768">
        <v>500</v>
      </c>
      <c r="R328" s="1768">
        <v>352.8</v>
      </c>
      <c r="S328" s="1754">
        <f t="shared" si="35"/>
        <v>0.7056</v>
      </c>
      <c r="T328" s="1768">
        <v>500</v>
      </c>
      <c r="U328" s="1768">
        <v>336.6</v>
      </c>
      <c r="V328" s="1754">
        <f t="shared" si="36"/>
        <v>0.67320000000000002</v>
      </c>
      <c r="W328" s="1768">
        <v>500</v>
      </c>
      <c r="X328" s="1768">
        <v>313.2</v>
      </c>
      <c r="Y328" s="1754">
        <f t="shared" si="37"/>
        <v>0.62639999999999996</v>
      </c>
      <c r="Z328" s="1768">
        <v>500</v>
      </c>
      <c r="AA328" s="1768">
        <v>322.2</v>
      </c>
      <c r="AB328" s="1754">
        <f t="shared" si="38"/>
        <v>0.64439999999999997</v>
      </c>
      <c r="AC328" s="1754">
        <f t="shared" si="39"/>
        <v>0.67860000000000009</v>
      </c>
      <c r="AD328" s="1768">
        <v>500</v>
      </c>
      <c r="AE328" s="1768">
        <v>297</v>
      </c>
      <c r="AF328" s="1754">
        <f t="shared" ref="AF328:AF393" si="40">+AE328/AD328</f>
        <v>0.59399999999999997</v>
      </c>
    </row>
    <row r="329" spans="1:32">
      <c r="A329" s="1766" t="s">
        <v>3330</v>
      </c>
      <c r="B329" s="1749">
        <v>1240</v>
      </c>
      <c r="C329" s="1749">
        <v>4</v>
      </c>
      <c r="D329" s="1767">
        <v>324</v>
      </c>
      <c r="E329" s="1768">
        <v>9509</v>
      </c>
      <c r="F329" s="1768" t="s">
        <v>242</v>
      </c>
      <c r="G329" s="1768" t="s">
        <v>2290</v>
      </c>
      <c r="H329" s="1768" t="s">
        <v>2289</v>
      </c>
      <c r="I329" s="1768">
        <v>11</v>
      </c>
      <c r="J329" s="1768">
        <v>500</v>
      </c>
      <c r="K329" s="1768">
        <v>500</v>
      </c>
      <c r="L329" s="1768">
        <v>511</v>
      </c>
      <c r="M329" s="1754">
        <f t="shared" ref="M329:M394" si="41">+L329/K329</f>
        <v>1.022</v>
      </c>
      <c r="N329" s="1768">
        <v>500</v>
      </c>
      <c r="O329" s="1768">
        <v>492</v>
      </c>
      <c r="P329" s="1754">
        <f t="shared" ref="P329:P394" si="42">+O329/N329</f>
        <v>0.98399999999999999</v>
      </c>
      <c r="Q329" s="1768">
        <v>500</v>
      </c>
      <c r="R329" s="1768">
        <v>541</v>
      </c>
      <c r="S329" s="1754">
        <f t="shared" ref="S329:S394" si="43">+R329/Q329</f>
        <v>1.0820000000000001</v>
      </c>
      <c r="T329" s="1768">
        <v>500</v>
      </c>
      <c r="U329" s="1768">
        <v>485</v>
      </c>
      <c r="V329" s="1754">
        <f t="shared" ref="V329:V394" si="44">+U329/T329</f>
        <v>0.97</v>
      </c>
      <c r="W329" s="1768">
        <v>500</v>
      </c>
      <c r="X329" s="1768">
        <v>505</v>
      </c>
      <c r="Y329" s="1754">
        <f t="shared" ref="Y329:Y394" si="45">+X329/W329</f>
        <v>1.01</v>
      </c>
      <c r="Z329" s="1768">
        <v>500</v>
      </c>
      <c r="AA329" s="1768">
        <v>462</v>
      </c>
      <c r="AB329" s="1754">
        <f t="shared" ref="AB329:AB394" si="46">+AA329/Z329</f>
        <v>0.92400000000000004</v>
      </c>
      <c r="AC329" s="1754">
        <f t="shared" ref="AC329:AC392" si="47">+(L329+O329+R329+U329+X329+AA329)/(K329+N329+Q329+T329+W329+Z329)</f>
        <v>0.9986666666666667</v>
      </c>
      <c r="AD329" s="1768">
        <v>500</v>
      </c>
      <c r="AE329" s="1768">
        <v>440</v>
      </c>
      <c r="AF329" s="1754">
        <f t="shared" si="40"/>
        <v>0.88</v>
      </c>
    </row>
    <row r="330" spans="1:32">
      <c r="A330" s="1766" t="s">
        <v>3331</v>
      </c>
      <c r="B330" s="1749">
        <v>1250</v>
      </c>
      <c r="C330" s="1749">
        <v>7</v>
      </c>
      <c r="D330" s="1764">
        <v>325</v>
      </c>
      <c r="E330" s="1768" t="s">
        <v>3756</v>
      </c>
      <c r="F330" s="1768" t="s">
        <v>58</v>
      </c>
      <c r="G330" s="1768" t="s">
        <v>2290</v>
      </c>
      <c r="H330" s="1768" t="s">
        <v>2289</v>
      </c>
      <c r="I330" s="1768">
        <v>33</v>
      </c>
      <c r="J330" s="1768">
        <v>500</v>
      </c>
      <c r="K330" s="1768">
        <v>500</v>
      </c>
      <c r="L330" s="1768">
        <v>46.8</v>
      </c>
      <c r="M330" s="1754">
        <f t="shared" si="41"/>
        <v>9.3599999999999989E-2</v>
      </c>
      <c r="N330" s="1768">
        <v>500</v>
      </c>
      <c r="O330" s="1768">
        <v>34.200000000000003</v>
      </c>
      <c r="P330" s="1754">
        <f t="shared" si="42"/>
        <v>6.8400000000000002E-2</v>
      </c>
      <c r="Q330" s="1768">
        <v>500</v>
      </c>
      <c r="R330" s="1768">
        <v>10.8</v>
      </c>
      <c r="S330" s="1754">
        <f t="shared" si="43"/>
        <v>2.1600000000000001E-2</v>
      </c>
      <c r="T330" s="1768">
        <v>500</v>
      </c>
      <c r="U330" s="1768">
        <v>10.8</v>
      </c>
      <c r="V330" s="1754">
        <f t="shared" si="44"/>
        <v>2.1600000000000001E-2</v>
      </c>
      <c r="W330" s="1768">
        <v>500</v>
      </c>
      <c r="X330" s="1768">
        <v>23.4</v>
      </c>
      <c r="Y330" s="1754">
        <f t="shared" si="45"/>
        <v>4.6799999999999994E-2</v>
      </c>
      <c r="Z330" s="1768">
        <v>500</v>
      </c>
      <c r="AA330" s="1768">
        <v>23.4</v>
      </c>
      <c r="AB330" s="1754">
        <f t="shared" si="46"/>
        <v>4.6799999999999994E-2</v>
      </c>
      <c r="AC330" s="1754">
        <f t="shared" si="47"/>
        <v>4.9800000000000004E-2</v>
      </c>
      <c r="AD330" s="1768">
        <v>500</v>
      </c>
      <c r="AE330" s="1768">
        <v>21.6</v>
      </c>
      <c r="AF330" s="1754">
        <f t="shared" si="40"/>
        <v>4.3200000000000002E-2</v>
      </c>
    </row>
    <row r="331" spans="1:32">
      <c r="A331" s="1766" t="s">
        <v>3332</v>
      </c>
      <c r="B331" s="1749">
        <v>6130</v>
      </c>
      <c r="C331" s="1749">
        <v>6</v>
      </c>
      <c r="D331" s="1767">
        <v>326</v>
      </c>
      <c r="E331" s="1768" t="s">
        <v>3757</v>
      </c>
      <c r="F331" s="1768" t="s">
        <v>844</v>
      </c>
      <c r="G331" s="1768" t="s">
        <v>2290</v>
      </c>
      <c r="H331" s="1768" t="s">
        <v>2289</v>
      </c>
      <c r="I331" s="1768">
        <v>11</v>
      </c>
      <c r="J331" s="1768">
        <v>500</v>
      </c>
      <c r="K331" s="1768">
        <v>500</v>
      </c>
      <c r="L331" s="1768">
        <v>504</v>
      </c>
      <c r="M331" s="1754">
        <f t="shared" si="41"/>
        <v>1.008</v>
      </c>
      <c r="N331" s="1768">
        <v>500</v>
      </c>
      <c r="O331" s="1768">
        <v>450</v>
      </c>
      <c r="P331" s="1754">
        <f t="shared" si="42"/>
        <v>0.9</v>
      </c>
      <c r="Q331" s="1768">
        <v>500</v>
      </c>
      <c r="R331" s="1768">
        <v>332</v>
      </c>
      <c r="S331" s="1754">
        <f t="shared" si="43"/>
        <v>0.66400000000000003</v>
      </c>
      <c r="T331" s="1768">
        <v>500</v>
      </c>
      <c r="U331" s="1768">
        <v>324</v>
      </c>
      <c r="V331" s="1754">
        <f t="shared" si="44"/>
        <v>0.64800000000000002</v>
      </c>
      <c r="W331" s="1768">
        <v>500</v>
      </c>
      <c r="X331" s="1768">
        <v>318</v>
      </c>
      <c r="Y331" s="1754">
        <f t="shared" si="45"/>
        <v>0.63600000000000001</v>
      </c>
      <c r="Z331" s="1768">
        <v>500</v>
      </c>
      <c r="AA331" s="1768">
        <v>352</v>
      </c>
      <c r="AB331" s="1754">
        <f t="shared" si="46"/>
        <v>0.70399999999999996</v>
      </c>
      <c r="AC331" s="1754">
        <f t="shared" si="47"/>
        <v>0.76</v>
      </c>
      <c r="AD331" s="1768">
        <v>500</v>
      </c>
      <c r="AE331" s="1768">
        <v>344</v>
      </c>
      <c r="AF331" s="1754">
        <f t="shared" si="40"/>
        <v>0.68799999999999994</v>
      </c>
    </row>
    <row r="332" spans="1:32">
      <c r="A332" s="1766" t="s">
        <v>3333</v>
      </c>
      <c r="B332" s="1749">
        <v>6220</v>
      </c>
      <c r="C332" s="1749">
        <v>140</v>
      </c>
      <c r="D332" s="1767">
        <v>327</v>
      </c>
      <c r="E332" s="1768" t="s">
        <v>3758</v>
      </c>
      <c r="F332" s="1768" t="s">
        <v>1832</v>
      </c>
      <c r="G332" s="1768" t="s">
        <v>2290</v>
      </c>
      <c r="H332" s="1768" t="s">
        <v>2289</v>
      </c>
      <c r="I332" s="1768">
        <v>33</v>
      </c>
      <c r="J332" s="1768">
        <v>500</v>
      </c>
      <c r="K332" s="1768">
        <v>500</v>
      </c>
      <c r="L332" s="1768">
        <v>72</v>
      </c>
      <c r="M332" s="1754">
        <f t="shared" si="41"/>
        <v>0.14399999999999999</v>
      </c>
      <c r="N332" s="1768">
        <v>500</v>
      </c>
      <c r="O332" s="1768">
        <v>76.8</v>
      </c>
      <c r="P332" s="1754">
        <f t="shared" si="42"/>
        <v>0.15359999999999999</v>
      </c>
      <c r="Q332" s="1768">
        <v>500</v>
      </c>
      <c r="R332" s="1768">
        <v>71.400000000000006</v>
      </c>
      <c r="S332" s="1754">
        <f t="shared" si="43"/>
        <v>0.14280000000000001</v>
      </c>
      <c r="T332" s="1768">
        <v>500</v>
      </c>
      <c r="U332" s="1768">
        <v>75.599999999999994</v>
      </c>
      <c r="V332" s="1754">
        <f t="shared" si="44"/>
        <v>0.1512</v>
      </c>
      <c r="W332" s="1768">
        <v>500</v>
      </c>
      <c r="X332" s="1768">
        <v>78</v>
      </c>
      <c r="Y332" s="1754">
        <f t="shared" si="45"/>
        <v>0.156</v>
      </c>
      <c r="Z332" s="1768">
        <v>500</v>
      </c>
      <c r="AA332" s="1768">
        <v>78</v>
      </c>
      <c r="AB332" s="1754">
        <f t="shared" si="46"/>
        <v>0.156</v>
      </c>
      <c r="AC332" s="1754">
        <f t="shared" si="47"/>
        <v>0.15060000000000001</v>
      </c>
      <c r="AD332" s="1768">
        <v>500</v>
      </c>
      <c r="AE332" s="1768">
        <v>83.4</v>
      </c>
      <c r="AF332" s="1754">
        <f t="shared" si="40"/>
        <v>0.1668</v>
      </c>
    </row>
    <row r="333" spans="1:32">
      <c r="A333" s="1766" t="s">
        <v>3334</v>
      </c>
      <c r="B333" s="1749">
        <v>1270</v>
      </c>
      <c r="C333" s="1749">
        <v>6</v>
      </c>
      <c r="D333" s="1764">
        <v>328</v>
      </c>
      <c r="E333" s="1768">
        <v>17369</v>
      </c>
      <c r="F333" s="1768" t="s">
        <v>1788</v>
      </c>
      <c r="G333" s="1768" t="s">
        <v>2290</v>
      </c>
      <c r="H333" s="1768" t="s">
        <v>2374</v>
      </c>
      <c r="I333" s="1768">
        <v>11</v>
      </c>
      <c r="J333" s="1768">
        <v>505</v>
      </c>
      <c r="K333" s="1768">
        <v>505</v>
      </c>
      <c r="L333" s="1768">
        <v>514.79999999999995</v>
      </c>
      <c r="M333" s="1754">
        <f t="shared" si="41"/>
        <v>1.0194059405940594</v>
      </c>
      <c r="N333" s="1768">
        <v>505</v>
      </c>
      <c r="O333" s="1768">
        <v>519.6</v>
      </c>
      <c r="P333" s="1754">
        <f t="shared" si="42"/>
        <v>1.0289108910891089</v>
      </c>
      <c r="Q333" s="1768">
        <v>505</v>
      </c>
      <c r="R333" s="1768">
        <v>548.4</v>
      </c>
      <c r="S333" s="1754">
        <f t="shared" si="43"/>
        <v>1.0859405940594058</v>
      </c>
      <c r="T333" s="1768">
        <v>505</v>
      </c>
      <c r="U333" s="1768">
        <v>261.60000000000002</v>
      </c>
      <c r="V333" s="1754">
        <f t="shared" si="44"/>
        <v>0.51801980198019804</v>
      </c>
      <c r="W333" s="1768">
        <v>505</v>
      </c>
      <c r="X333" s="1768">
        <v>435.6</v>
      </c>
      <c r="Y333" s="1754">
        <f t="shared" si="45"/>
        <v>0.86257425742574267</v>
      </c>
      <c r="Z333" s="1768">
        <v>505</v>
      </c>
      <c r="AA333" s="1768">
        <v>448.8</v>
      </c>
      <c r="AB333" s="1754">
        <f t="shared" si="46"/>
        <v>0.88871287128712873</v>
      </c>
      <c r="AC333" s="1754">
        <f t="shared" si="47"/>
        <v>0.90059405940594062</v>
      </c>
      <c r="AD333" s="1768">
        <v>505</v>
      </c>
      <c r="AE333" s="1768">
        <v>561.6</v>
      </c>
      <c r="AF333" s="1754">
        <f t="shared" si="40"/>
        <v>1.1120792079207922</v>
      </c>
    </row>
    <row r="334" spans="1:32">
      <c r="A334" s="1766" t="s">
        <v>3335</v>
      </c>
      <c r="B334" s="1749">
        <v>1230</v>
      </c>
      <c r="C334" s="1749">
        <v>90</v>
      </c>
      <c r="D334" s="1767">
        <v>329</v>
      </c>
      <c r="E334" s="1768" t="s">
        <v>3759</v>
      </c>
      <c r="F334" s="1768" t="s">
        <v>3336</v>
      </c>
      <c r="G334" s="1768" t="s">
        <v>2290</v>
      </c>
      <c r="H334" s="1768" t="s">
        <v>2289</v>
      </c>
      <c r="I334" s="1768">
        <v>33</v>
      </c>
      <c r="J334" s="1768">
        <v>506</v>
      </c>
      <c r="K334" s="1768">
        <v>506</v>
      </c>
      <c r="L334" s="1768">
        <v>349.44</v>
      </c>
      <c r="M334" s="1754">
        <f t="shared" si="41"/>
        <v>0.69059288537549401</v>
      </c>
      <c r="N334" s="1768">
        <v>506</v>
      </c>
      <c r="O334" s="1768">
        <v>357.84</v>
      </c>
      <c r="P334" s="1754">
        <f t="shared" si="42"/>
        <v>0.70719367588932802</v>
      </c>
      <c r="Q334" s="1768">
        <v>506</v>
      </c>
      <c r="R334" s="1768">
        <v>359.04</v>
      </c>
      <c r="S334" s="1754">
        <f t="shared" si="43"/>
        <v>0.7095652173913044</v>
      </c>
      <c r="T334" s="1768">
        <v>506</v>
      </c>
      <c r="U334" s="1768">
        <v>348.48</v>
      </c>
      <c r="V334" s="1754">
        <f t="shared" si="44"/>
        <v>0.68869565217391304</v>
      </c>
      <c r="W334" s="1768">
        <v>506</v>
      </c>
      <c r="X334" s="1768">
        <v>381.6</v>
      </c>
      <c r="Y334" s="1754">
        <f t="shared" si="45"/>
        <v>0.75415019762845859</v>
      </c>
      <c r="Z334" s="1768">
        <v>506</v>
      </c>
      <c r="AA334" s="1768">
        <v>376.08</v>
      </c>
      <c r="AB334" s="1754">
        <f t="shared" si="46"/>
        <v>0.74324110671936761</v>
      </c>
      <c r="AC334" s="1754">
        <f t="shared" si="47"/>
        <v>0.71557312252964422</v>
      </c>
      <c r="AD334" s="1768">
        <v>506</v>
      </c>
      <c r="AE334" s="1768">
        <v>354.48</v>
      </c>
      <c r="AF334" s="1754">
        <f t="shared" si="40"/>
        <v>0.70055335968379451</v>
      </c>
    </row>
    <row r="335" spans="1:32">
      <c r="A335" s="1766" t="s">
        <v>3337</v>
      </c>
      <c r="B335" s="1749">
        <v>6220</v>
      </c>
      <c r="C335" s="1749">
        <v>43</v>
      </c>
      <c r="D335" s="1767">
        <v>330</v>
      </c>
      <c r="E335" s="1768" t="s">
        <v>3760</v>
      </c>
      <c r="F335" s="1768" t="s">
        <v>1613</v>
      </c>
      <c r="G335" s="1768" t="s">
        <v>2290</v>
      </c>
      <c r="H335" s="1768" t="s">
        <v>2289</v>
      </c>
      <c r="I335" s="1768">
        <v>11</v>
      </c>
      <c r="J335" s="1768">
        <v>536</v>
      </c>
      <c r="K335" s="1768">
        <v>536</v>
      </c>
      <c r="L335" s="1768">
        <v>54</v>
      </c>
      <c r="M335" s="1754">
        <f t="shared" si="41"/>
        <v>0.10074626865671642</v>
      </c>
      <c r="N335" s="1768">
        <v>536</v>
      </c>
      <c r="O335" s="1768">
        <v>52.8</v>
      </c>
      <c r="P335" s="1754">
        <f t="shared" si="42"/>
        <v>9.8507462686567154E-2</v>
      </c>
      <c r="Q335" s="1768">
        <v>536</v>
      </c>
      <c r="R335" s="1768">
        <v>38.4</v>
      </c>
      <c r="S335" s="1754">
        <f t="shared" si="43"/>
        <v>7.1641791044776124E-2</v>
      </c>
      <c r="T335" s="1768">
        <v>536</v>
      </c>
      <c r="U335" s="1768">
        <v>38.4</v>
      </c>
      <c r="V335" s="1754">
        <f t="shared" si="44"/>
        <v>7.1641791044776124E-2</v>
      </c>
      <c r="W335" s="1768">
        <v>536</v>
      </c>
      <c r="X335" s="1768">
        <v>46.8</v>
      </c>
      <c r="Y335" s="1754">
        <f t="shared" si="45"/>
        <v>8.7313432835820895E-2</v>
      </c>
      <c r="Z335" s="1768">
        <v>536</v>
      </c>
      <c r="AA335" s="1768">
        <v>46.8</v>
      </c>
      <c r="AB335" s="1754">
        <f t="shared" si="46"/>
        <v>8.7313432835820895E-2</v>
      </c>
      <c r="AC335" s="1754">
        <f t="shared" si="47"/>
        <v>8.619402985074627E-2</v>
      </c>
      <c r="AD335" s="1768">
        <v>536</v>
      </c>
      <c r="AE335" s="1768">
        <v>46.8</v>
      </c>
      <c r="AF335" s="1754">
        <f t="shared" si="40"/>
        <v>8.7313432835820895E-2</v>
      </c>
    </row>
    <row r="336" spans="1:32">
      <c r="A336" s="1766" t="s">
        <v>3338</v>
      </c>
      <c r="B336" s="1749">
        <v>1250</v>
      </c>
      <c r="C336" s="1749">
        <v>18</v>
      </c>
      <c r="D336" s="1764">
        <v>331</v>
      </c>
      <c r="E336" s="1768" t="s">
        <v>3761</v>
      </c>
      <c r="F336" s="1768" t="s">
        <v>564</v>
      </c>
      <c r="G336" s="1768" t="s">
        <v>2290</v>
      </c>
      <c r="H336" s="1768" t="s">
        <v>2289</v>
      </c>
      <c r="I336" s="1768">
        <v>33</v>
      </c>
      <c r="J336" s="1768">
        <v>555</v>
      </c>
      <c r="K336" s="1768">
        <v>555</v>
      </c>
      <c r="L336" s="1768">
        <v>0</v>
      </c>
      <c r="M336" s="1754"/>
      <c r="N336" s="1768">
        <v>555</v>
      </c>
      <c r="O336" s="1768">
        <v>13.5</v>
      </c>
      <c r="P336" s="1754">
        <f t="shared" si="42"/>
        <v>2.4324324324324326E-2</v>
      </c>
      <c r="Q336" s="1768">
        <v>555</v>
      </c>
      <c r="R336" s="1768">
        <v>21.6</v>
      </c>
      <c r="S336" s="1754">
        <f t="shared" si="43"/>
        <v>3.8918918918918924E-2</v>
      </c>
      <c r="T336" s="1768">
        <v>555</v>
      </c>
      <c r="U336" s="1768">
        <v>18.75</v>
      </c>
      <c r="V336" s="1754">
        <f t="shared" si="44"/>
        <v>3.3783783783783786E-2</v>
      </c>
      <c r="W336" s="1768">
        <v>555</v>
      </c>
      <c r="X336" s="1768">
        <v>79.2</v>
      </c>
      <c r="Y336" s="1754">
        <f t="shared" si="45"/>
        <v>0.14270270270270272</v>
      </c>
      <c r="Z336" s="1768">
        <v>555</v>
      </c>
      <c r="AA336" s="1768">
        <v>67.05</v>
      </c>
      <c r="AB336" s="1754">
        <f t="shared" si="46"/>
        <v>0.12081081081081081</v>
      </c>
      <c r="AC336" s="1754">
        <f t="shared" si="47"/>
        <v>6.0090090090090094E-2</v>
      </c>
      <c r="AD336" s="1768">
        <v>555</v>
      </c>
      <c r="AE336" s="1768">
        <v>18.3</v>
      </c>
      <c r="AF336" s="1754">
        <f t="shared" si="40"/>
        <v>3.2972972972972976E-2</v>
      </c>
    </row>
    <row r="337" spans="1:32">
      <c r="A337" s="1766" t="s">
        <v>3339</v>
      </c>
      <c r="B337" s="1749">
        <v>1250</v>
      </c>
      <c r="C337" s="1749">
        <v>26</v>
      </c>
      <c r="D337" s="1767">
        <v>332</v>
      </c>
      <c r="E337" s="1768" t="s">
        <v>3762</v>
      </c>
      <c r="F337" s="1768" t="s">
        <v>1816</v>
      </c>
      <c r="G337" s="1768" t="s">
        <v>2290</v>
      </c>
      <c r="H337" s="1768" t="s">
        <v>2289</v>
      </c>
      <c r="I337" s="1768">
        <v>33</v>
      </c>
      <c r="J337" s="1768">
        <v>555</v>
      </c>
      <c r="K337" s="1768">
        <v>555</v>
      </c>
      <c r="L337" s="1768">
        <v>252</v>
      </c>
      <c r="M337" s="1754">
        <f t="shared" si="41"/>
        <v>0.45405405405405408</v>
      </c>
      <c r="N337" s="1768">
        <v>555</v>
      </c>
      <c r="O337" s="1768">
        <v>262.08</v>
      </c>
      <c r="P337" s="1754">
        <f t="shared" si="42"/>
        <v>0.47221621621621618</v>
      </c>
      <c r="Q337" s="1768">
        <v>555</v>
      </c>
      <c r="R337" s="1768">
        <v>234.54</v>
      </c>
      <c r="S337" s="1754">
        <f t="shared" si="43"/>
        <v>0.42259459459459459</v>
      </c>
      <c r="T337" s="1768">
        <v>555</v>
      </c>
      <c r="U337" s="1768">
        <v>292.5</v>
      </c>
      <c r="V337" s="1754">
        <f t="shared" si="44"/>
        <v>0.52702702702702697</v>
      </c>
      <c r="W337" s="1768">
        <v>555</v>
      </c>
      <c r="X337" s="1768">
        <v>366.66</v>
      </c>
      <c r="Y337" s="1754">
        <f t="shared" si="45"/>
        <v>0.6606486486486487</v>
      </c>
      <c r="Z337" s="1768">
        <v>555</v>
      </c>
      <c r="AA337" s="1768">
        <v>307.8</v>
      </c>
      <c r="AB337" s="1754">
        <f t="shared" si="46"/>
        <v>0.55459459459459459</v>
      </c>
      <c r="AC337" s="1754">
        <f t="shared" si="47"/>
        <v>0.51518918918918921</v>
      </c>
      <c r="AD337" s="1768">
        <v>555</v>
      </c>
      <c r="AE337" s="1768">
        <v>189</v>
      </c>
      <c r="AF337" s="1754">
        <f t="shared" si="40"/>
        <v>0.34054054054054056</v>
      </c>
    </row>
    <row r="338" spans="1:32">
      <c r="A338" s="1766" t="s">
        <v>3340</v>
      </c>
      <c r="B338" s="1749">
        <v>1250</v>
      </c>
      <c r="C338" s="1749">
        <v>28</v>
      </c>
      <c r="D338" s="1767">
        <v>333</v>
      </c>
      <c r="E338" s="1768" t="s">
        <v>3763</v>
      </c>
      <c r="F338" s="1768" t="s">
        <v>2373</v>
      </c>
      <c r="G338" s="1768" t="s">
        <v>2290</v>
      </c>
      <c r="H338" s="1768" t="s">
        <v>2289</v>
      </c>
      <c r="I338" s="1768">
        <v>33</v>
      </c>
      <c r="J338" s="1768">
        <v>555</v>
      </c>
      <c r="K338" s="1768">
        <v>555</v>
      </c>
      <c r="L338" s="1768">
        <v>409.68</v>
      </c>
      <c r="M338" s="1754">
        <f t="shared" si="41"/>
        <v>0.73816216216216213</v>
      </c>
      <c r="N338" s="1768">
        <v>555</v>
      </c>
      <c r="O338" s="1768">
        <v>410.88</v>
      </c>
      <c r="P338" s="1754">
        <f t="shared" si="42"/>
        <v>0.74032432432432427</v>
      </c>
      <c r="Q338" s="1768">
        <v>555</v>
      </c>
      <c r="R338" s="1768">
        <v>402</v>
      </c>
      <c r="S338" s="1754">
        <f t="shared" si="43"/>
        <v>0.72432432432432436</v>
      </c>
      <c r="T338" s="1768">
        <v>555</v>
      </c>
      <c r="U338" s="1768">
        <v>480</v>
      </c>
      <c r="V338" s="1754">
        <f t="shared" si="44"/>
        <v>0.86486486486486491</v>
      </c>
      <c r="W338" s="1768">
        <v>555</v>
      </c>
      <c r="X338" s="1768">
        <v>426</v>
      </c>
      <c r="Y338" s="1754">
        <f t="shared" si="45"/>
        <v>0.76756756756756761</v>
      </c>
      <c r="Z338" s="1768">
        <v>555</v>
      </c>
      <c r="AA338" s="1768">
        <v>352.8</v>
      </c>
      <c r="AB338" s="1754">
        <f t="shared" si="46"/>
        <v>0.63567567567567573</v>
      </c>
      <c r="AC338" s="1754">
        <f t="shared" si="47"/>
        <v>0.74515315315315322</v>
      </c>
      <c r="AD338" s="1768">
        <v>555</v>
      </c>
      <c r="AE338" s="1768">
        <v>420</v>
      </c>
      <c r="AF338" s="1754">
        <f t="shared" si="40"/>
        <v>0.7567567567567568</v>
      </c>
    </row>
    <row r="339" spans="1:32">
      <c r="A339" s="1766" t="s">
        <v>3341</v>
      </c>
      <c r="B339" s="1749">
        <v>1280</v>
      </c>
      <c r="C339" s="1749">
        <v>2</v>
      </c>
      <c r="D339" s="1764">
        <v>334</v>
      </c>
      <c r="E339" s="1768">
        <v>28910</v>
      </c>
      <c r="F339" s="1768" t="s">
        <v>568</v>
      </c>
      <c r="G339" s="1768" t="s">
        <v>2290</v>
      </c>
      <c r="H339" s="1768" t="s">
        <v>2289</v>
      </c>
      <c r="I339" s="1768">
        <v>33</v>
      </c>
      <c r="J339" s="1768">
        <v>555</v>
      </c>
      <c r="K339" s="1768">
        <v>555</v>
      </c>
      <c r="L339" s="1768">
        <v>210</v>
      </c>
      <c r="M339" s="1754">
        <f t="shared" si="41"/>
        <v>0.3783783783783784</v>
      </c>
      <c r="N339" s="1768">
        <v>555</v>
      </c>
      <c r="O339" s="1768">
        <v>195</v>
      </c>
      <c r="P339" s="1754">
        <f t="shared" si="42"/>
        <v>0.35135135135135137</v>
      </c>
      <c r="Q339" s="1768">
        <v>555</v>
      </c>
      <c r="R339" s="1768">
        <v>255</v>
      </c>
      <c r="S339" s="1754">
        <f t="shared" si="43"/>
        <v>0.45945945945945948</v>
      </c>
      <c r="T339" s="1768">
        <v>555</v>
      </c>
      <c r="U339" s="1768">
        <v>186</v>
      </c>
      <c r="V339" s="1754">
        <f t="shared" si="44"/>
        <v>0.33513513513513515</v>
      </c>
      <c r="W339" s="1768">
        <v>555</v>
      </c>
      <c r="X339" s="1768">
        <v>201</v>
      </c>
      <c r="Y339" s="1754">
        <f t="shared" si="45"/>
        <v>0.36216216216216218</v>
      </c>
      <c r="Z339" s="1768">
        <v>555</v>
      </c>
      <c r="AA339" s="1768">
        <v>192</v>
      </c>
      <c r="AB339" s="1754">
        <f t="shared" si="46"/>
        <v>0.34594594594594597</v>
      </c>
      <c r="AC339" s="1754">
        <f t="shared" si="47"/>
        <v>0.37207207207207205</v>
      </c>
      <c r="AD339" s="1768">
        <v>555</v>
      </c>
      <c r="AE339" s="1768">
        <v>192</v>
      </c>
      <c r="AF339" s="1754">
        <f t="shared" si="40"/>
        <v>0.34594594594594597</v>
      </c>
    </row>
    <row r="340" spans="1:32">
      <c r="A340" s="1766" t="s">
        <v>3342</v>
      </c>
      <c r="B340" s="1749">
        <v>6110</v>
      </c>
      <c r="C340" s="1749">
        <v>21</v>
      </c>
      <c r="D340" s="1767">
        <v>335</v>
      </c>
      <c r="E340" s="1768" t="s">
        <v>3764</v>
      </c>
      <c r="F340" s="1768" t="s">
        <v>1497</v>
      </c>
      <c r="G340" s="1768" t="s">
        <v>2290</v>
      </c>
      <c r="H340" s="1768" t="s">
        <v>2289</v>
      </c>
      <c r="I340" s="1768">
        <v>33</v>
      </c>
      <c r="J340" s="1768">
        <v>555</v>
      </c>
      <c r="K340" s="1768">
        <v>555</v>
      </c>
      <c r="L340" s="1768">
        <v>37.799999999999997</v>
      </c>
      <c r="M340" s="1754">
        <f t="shared" si="41"/>
        <v>6.8108108108108106E-2</v>
      </c>
      <c r="N340" s="1768">
        <v>555</v>
      </c>
      <c r="O340" s="1768">
        <v>36</v>
      </c>
      <c r="P340" s="1754">
        <f t="shared" si="42"/>
        <v>6.4864864864864868E-2</v>
      </c>
      <c r="Q340" s="1768">
        <v>555</v>
      </c>
      <c r="R340" s="1768">
        <v>37.799999999999997</v>
      </c>
      <c r="S340" s="1754">
        <f t="shared" si="43"/>
        <v>6.8108108108108106E-2</v>
      </c>
      <c r="T340" s="1768">
        <v>555</v>
      </c>
      <c r="U340" s="1768">
        <v>37.799999999999997</v>
      </c>
      <c r="V340" s="1754">
        <f t="shared" si="44"/>
        <v>6.8108108108108106E-2</v>
      </c>
      <c r="W340" s="1768">
        <v>555</v>
      </c>
      <c r="X340" s="1768">
        <v>37.799999999999997</v>
      </c>
      <c r="Y340" s="1754">
        <f t="shared" si="45"/>
        <v>6.8108108108108106E-2</v>
      </c>
      <c r="Z340" s="1768">
        <v>555</v>
      </c>
      <c r="AA340" s="1768">
        <v>43.2</v>
      </c>
      <c r="AB340" s="1754">
        <f t="shared" si="46"/>
        <v>7.7837837837837848E-2</v>
      </c>
      <c r="AC340" s="1754">
        <f t="shared" si="47"/>
        <v>6.9189189189189176E-2</v>
      </c>
      <c r="AD340" s="1768">
        <v>555</v>
      </c>
      <c r="AE340" s="1768">
        <v>39.6</v>
      </c>
      <c r="AF340" s="1754">
        <f t="shared" si="40"/>
        <v>7.1351351351351358E-2</v>
      </c>
    </row>
    <row r="341" spans="1:32">
      <c r="A341" s="1766" t="s">
        <v>3343</v>
      </c>
      <c r="B341" s="1749">
        <v>6110</v>
      </c>
      <c r="C341" s="1749">
        <v>69</v>
      </c>
      <c r="D341" s="1767">
        <v>336</v>
      </c>
      <c r="E341" s="1768" t="s">
        <v>3765</v>
      </c>
      <c r="F341" s="1768" t="s">
        <v>1794</v>
      </c>
      <c r="G341" s="1768" t="s">
        <v>2290</v>
      </c>
      <c r="H341" s="1768" t="s">
        <v>1512</v>
      </c>
      <c r="I341" s="1768">
        <v>33</v>
      </c>
      <c r="J341" s="1768">
        <v>555</v>
      </c>
      <c r="K341" s="1768">
        <v>555</v>
      </c>
      <c r="L341" s="1768">
        <v>133.19999999999999</v>
      </c>
      <c r="M341" s="1754">
        <f t="shared" si="41"/>
        <v>0.24</v>
      </c>
      <c r="N341" s="1768">
        <v>555</v>
      </c>
      <c r="O341" s="1768">
        <v>147.6</v>
      </c>
      <c r="P341" s="1754">
        <f t="shared" si="42"/>
        <v>0.26594594594594595</v>
      </c>
      <c r="Q341" s="1768">
        <v>555</v>
      </c>
      <c r="R341" s="1768">
        <v>145.19999999999999</v>
      </c>
      <c r="S341" s="1754">
        <f t="shared" si="43"/>
        <v>0.26162162162162161</v>
      </c>
      <c r="T341" s="1768">
        <v>555</v>
      </c>
      <c r="U341" s="1768">
        <v>98.4</v>
      </c>
      <c r="V341" s="1754">
        <f t="shared" si="44"/>
        <v>0.17729729729729732</v>
      </c>
      <c r="W341" s="1768">
        <v>555</v>
      </c>
      <c r="X341" s="1768">
        <v>116.4</v>
      </c>
      <c r="Y341" s="1754">
        <f t="shared" si="45"/>
        <v>0.20972972972972975</v>
      </c>
      <c r="Z341" s="1768">
        <v>555</v>
      </c>
      <c r="AA341" s="1768">
        <v>93.6</v>
      </c>
      <c r="AB341" s="1754">
        <f t="shared" si="46"/>
        <v>0.16864864864864865</v>
      </c>
      <c r="AC341" s="1754">
        <f t="shared" si="47"/>
        <v>0.22054054054054054</v>
      </c>
      <c r="AD341" s="1768">
        <v>555</v>
      </c>
      <c r="AE341" s="1768">
        <v>87.6</v>
      </c>
      <c r="AF341" s="1754">
        <f t="shared" si="40"/>
        <v>0.15783783783783784</v>
      </c>
    </row>
    <row r="342" spans="1:32">
      <c r="A342" s="1766" t="s">
        <v>3344</v>
      </c>
      <c r="B342" s="1749">
        <v>6150</v>
      </c>
      <c r="C342" s="1749">
        <v>23</v>
      </c>
      <c r="D342" s="1764">
        <v>337</v>
      </c>
      <c r="E342" s="1768" t="s">
        <v>3766</v>
      </c>
      <c r="F342" s="1768" t="s">
        <v>2372</v>
      </c>
      <c r="G342" s="1768" t="s">
        <v>2290</v>
      </c>
      <c r="H342" s="1768" t="s">
        <v>2289</v>
      </c>
      <c r="I342" s="1768">
        <v>33</v>
      </c>
      <c r="J342" s="1768">
        <v>555</v>
      </c>
      <c r="K342" s="1768">
        <v>555</v>
      </c>
      <c r="L342" s="1768">
        <v>370.56</v>
      </c>
      <c r="M342" s="1754">
        <f t="shared" si="41"/>
        <v>0.66767567567567565</v>
      </c>
      <c r="N342" s="1768">
        <v>555</v>
      </c>
      <c r="O342" s="1768">
        <v>276.95999999999998</v>
      </c>
      <c r="P342" s="1754">
        <f t="shared" si="42"/>
        <v>0.499027027027027</v>
      </c>
      <c r="Q342" s="1768">
        <v>555</v>
      </c>
      <c r="R342" s="1768">
        <v>364.32</v>
      </c>
      <c r="S342" s="1754">
        <f t="shared" si="43"/>
        <v>0.65643243243243243</v>
      </c>
      <c r="T342" s="1768">
        <v>555</v>
      </c>
      <c r="U342" s="1768">
        <v>408</v>
      </c>
      <c r="V342" s="1754">
        <f t="shared" si="44"/>
        <v>0.73513513513513518</v>
      </c>
      <c r="W342" s="1768">
        <v>555</v>
      </c>
      <c r="X342" s="1768">
        <v>301.44</v>
      </c>
      <c r="Y342" s="1754">
        <f t="shared" si="45"/>
        <v>0.54313513513513512</v>
      </c>
      <c r="Z342" s="1768">
        <v>555</v>
      </c>
      <c r="AA342" s="1768">
        <v>307.68</v>
      </c>
      <c r="AB342" s="1754">
        <f t="shared" si="46"/>
        <v>0.55437837837837844</v>
      </c>
      <c r="AC342" s="1754">
        <f t="shared" si="47"/>
        <v>0.60929729729729731</v>
      </c>
      <c r="AD342" s="1768">
        <v>555</v>
      </c>
      <c r="AE342" s="1768">
        <v>300</v>
      </c>
      <c r="AF342" s="1754">
        <f t="shared" si="40"/>
        <v>0.54054054054054057</v>
      </c>
    </row>
    <row r="343" spans="1:32">
      <c r="A343" s="1766" t="s">
        <v>3345</v>
      </c>
      <c r="B343" s="1749">
        <v>6210</v>
      </c>
      <c r="C343" s="1749">
        <v>5</v>
      </c>
      <c r="D343" s="1767">
        <v>338</v>
      </c>
      <c r="E343" s="1768" t="s">
        <v>3767</v>
      </c>
      <c r="F343" s="1768" t="s">
        <v>1780</v>
      </c>
      <c r="G343" s="1768" t="s">
        <v>2290</v>
      </c>
      <c r="H343" s="1768" t="s">
        <v>2289</v>
      </c>
      <c r="I343" s="1768">
        <v>33</v>
      </c>
      <c r="J343" s="1768">
        <v>555</v>
      </c>
      <c r="K343" s="1768">
        <v>555</v>
      </c>
      <c r="L343" s="1768">
        <v>96</v>
      </c>
      <c r="M343" s="1754">
        <f t="shared" si="41"/>
        <v>0.17297297297297298</v>
      </c>
      <c r="N343" s="1768">
        <v>555</v>
      </c>
      <c r="O343" s="1768">
        <v>96</v>
      </c>
      <c r="P343" s="1754">
        <f t="shared" si="42"/>
        <v>0.17297297297297298</v>
      </c>
      <c r="Q343" s="1768">
        <v>555</v>
      </c>
      <c r="R343" s="1768">
        <v>96</v>
      </c>
      <c r="S343" s="1754">
        <f t="shared" si="43"/>
        <v>0.17297297297297298</v>
      </c>
      <c r="T343" s="1768">
        <v>555</v>
      </c>
      <c r="U343" s="1768">
        <v>96</v>
      </c>
      <c r="V343" s="1754">
        <f t="shared" si="44"/>
        <v>0.17297297297297298</v>
      </c>
      <c r="W343" s="1768">
        <v>555</v>
      </c>
      <c r="X343" s="1768">
        <v>465.6</v>
      </c>
      <c r="Y343" s="1754">
        <f t="shared" si="45"/>
        <v>0.83891891891891901</v>
      </c>
      <c r="Z343" s="1768">
        <v>555</v>
      </c>
      <c r="AA343" s="1768">
        <v>96</v>
      </c>
      <c r="AB343" s="1754">
        <f t="shared" si="46"/>
        <v>0.17297297297297298</v>
      </c>
      <c r="AC343" s="1754">
        <f t="shared" si="47"/>
        <v>0.28396396396396395</v>
      </c>
      <c r="AD343" s="1768">
        <v>555</v>
      </c>
      <c r="AE343" s="1768">
        <v>96</v>
      </c>
      <c r="AF343" s="1754">
        <f t="shared" si="40"/>
        <v>0.17297297297297298</v>
      </c>
    </row>
    <row r="344" spans="1:32">
      <c r="A344" s="1766" t="s">
        <v>3346</v>
      </c>
      <c r="B344" s="1749">
        <v>6220</v>
      </c>
      <c r="C344" s="1749">
        <v>9</v>
      </c>
      <c r="D344" s="1767">
        <v>339</v>
      </c>
      <c r="E344" s="1768" t="s">
        <v>3768</v>
      </c>
      <c r="F344" s="1768" t="s">
        <v>739</v>
      </c>
      <c r="G344" s="1768" t="s">
        <v>2290</v>
      </c>
      <c r="H344" s="1768" t="s">
        <v>1562</v>
      </c>
      <c r="I344" s="1768">
        <v>11</v>
      </c>
      <c r="J344" s="1768">
        <v>555.55999999999995</v>
      </c>
      <c r="K344" s="1768">
        <v>555.55999999999995</v>
      </c>
      <c r="L344" s="1768">
        <v>455</v>
      </c>
      <c r="M344" s="1754">
        <f t="shared" si="41"/>
        <v>0.8189934480524157</v>
      </c>
      <c r="N344" s="1768">
        <v>555.55999999999995</v>
      </c>
      <c r="O344" s="1768">
        <v>455</v>
      </c>
      <c r="P344" s="1754">
        <f t="shared" si="42"/>
        <v>0.8189934480524157</v>
      </c>
      <c r="Q344" s="1768">
        <v>555.55999999999995</v>
      </c>
      <c r="R344" s="1768">
        <v>453</v>
      </c>
      <c r="S344" s="1754">
        <f t="shared" si="43"/>
        <v>0.81539347685218522</v>
      </c>
      <c r="T344" s="1768">
        <v>555.55999999999995</v>
      </c>
      <c r="U344" s="1768">
        <v>465</v>
      </c>
      <c r="V344" s="1754">
        <f t="shared" si="44"/>
        <v>0.83699330405356764</v>
      </c>
      <c r="W344" s="1768">
        <v>555.55999999999995</v>
      </c>
      <c r="X344" s="1768">
        <v>465</v>
      </c>
      <c r="Y344" s="1754">
        <f t="shared" si="45"/>
        <v>0.83699330405356764</v>
      </c>
      <c r="Z344" s="1768">
        <v>555.55999999999995</v>
      </c>
      <c r="AA344" s="1768">
        <v>463</v>
      </c>
      <c r="AB344" s="1754">
        <f t="shared" si="46"/>
        <v>0.83339333285333728</v>
      </c>
      <c r="AC344" s="1754">
        <f t="shared" si="47"/>
        <v>0.82679338565291483</v>
      </c>
      <c r="AD344" s="1768">
        <v>555.55999999999995</v>
      </c>
      <c r="AE344" s="1768">
        <v>494</v>
      </c>
      <c r="AF344" s="1754">
        <f t="shared" si="40"/>
        <v>0.88919288645690842</v>
      </c>
    </row>
    <row r="345" spans="1:32">
      <c r="A345" s="1766" t="s">
        <v>3347</v>
      </c>
      <c r="B345" s="1749">
        <v>1210</v>
      </c>
      <c r="C345" s="1749">
        <v>44</v>
      </c>
      <c r="D345" s="1764">
        <v>340</v>
      </c>
      <c r="E345" s="1768" t="s">
        <v>3769</v>
      </c>
      <c r="F345" s="1768" t="s">
        <v>1800</v>
      </c>
      <c r="G345" s="1768" t="s">
        <v>2290</v>
      </c>
      <c r="H345" s="1768" t="s">
        <v>2289</v>
      </c>
      <c r="I345" s="1768">
        <v>33</v>
      </c>
      <c r="J345" s="1768">
        <v>560</v>
      </c>
      <c r="K345" s="1768">
        <v>560</v>
      </c>
      <c r="L345" s="1768">
        <v>229.2</v>
      </c>
      <c r="M345" s="1754">
        <f t="shared" si="41"/>
        <v>0.40928571428571425</v>
      </c>
      <c r="N345" s="1768">
        <v>560</v>
      </c>
      <c r="O345" s="1768">
        <v>234</v>
      </c>
      <c r="P345" s="1754">
        <f t="shared" si="42"/>
        <v>0.41785714285714287</v>
      </c>
      <c r="Q345" s="1768">
        <v>560</v>
      </c>
      <c r="R345" s="1768">
        <v>232.8</v>
      </c>
      <c r="S345" s="1754">
        <f t="shared" si="43"/>
        <v>0.41571428571428576</v>
      </c>
      <c r="T345" s="1768">
        <v>560</v>
      </c>
      <c r="U345" s="1768">
        <v>242.4</v>
      </c>
      <c r="V345" s="1754">
        <f t="shared" si="44"/>
        <v>0.43285714285714288</v>
      </c>
      <c r="W345" s="1768">
        <v>560</v>
      </c>
      <c r="X345" s="1768">
        <v>256.8</v>
      </c>
      <c r="Y345" s="1754">
        <f t="shared" si="45"/>
        <v>0.45857142857142857</v>
      </c>
      <c r="Z345" s="1768">
        <v>560</v>
      </c>
      <c r="AA345" s="1768">
        <v>250.8</v>
      </c>
      <c r="AB345" s="1754">
        <f t="shared" si="46"/>
        <v>0.4478571428571429</v>
      </c>
      <c r="AC345" s="1754">
        <f t="shared" si="47"/>
        <v>0.43035714285714288</v>
      </c>
      <c r="AD345" s="1768">
        <v>560</v>
      </c>
      <c r="AE345" s="1768">
        <v>254.4</v>
      </c>
      <c r="AF345" s="1754">
        <f t="shared" si="40"/>
        <v>0.45428571428571429</v>
      </c>
    </row>
    <row r="346" spans="1:32">
      <c r="A346" s="1766" t="s">
        <v>3348</v>
      </c>
      <c r="B346" s="1749">
        <v>1250</v>
      </c>
      <c r="C346" s="1749">
        <v>2</v>
      </c>
      <c r="D346" s="1767">
        <v>341</v>
      </c>
      <c r="E346" s="1768" t="s">
        <v>3770</v>
      </c>
      <c r="F346" s="1768" t="s">
        <v>1875</v>
      </c>
      <c r="G346" s="1768" t="s">
        <v>2290</v>
      </c>
      <c r="H346" s="1768" t="s">
        <v>1512</v>
      </c>
      <c r="I346" s="1768">
        <v>33</v>
      </c>
      <c r="J346" s="1768">
        <v>560</v>
      </c>
      <c r="K346" s="1768">
        <v>560</v>
      </c>
      <c r="L346" s="1768">
        <v>501</v>
      </c>
      <c r="M346" s="1754">
        <f t="shared" si="41"/>
        <v>0.89464285714285718</v>
      </c>
      <c r="N346" s="1768">
        <v>560</v>
      </c>
      <c r="O346" s="1768">
        <v>645</v>
      </c>
      <c r="P346" s="1754">
        <f t="shared" si="42"/>
        <v>1.1517857142857142</v>
      </c>
      <c r="Q346" s="1768">
        <v>560</v>
      </c>
      <c r="R346" s="1768">
        <v>555</v>
      </c>
      <c r="S346" s="1754">
        <f t="shared" si="43"/>
        <v>0.9910714285714286</v>
      </c>
      <c r="T346" s="1768">
        <v>560</v>
      </c>
      <c r="U346" s="1768">
        <v>615</v>
      </c>
      <c r="V346" s="1754">
        <f t="shared" si="44"/>
        <v>1.0982142857142858</v>
      </c>
      <c r="W346" s="1768">
        <v>560</v>
      </c>
      <c r="X346" s="1768">
        <v>537</v>
      </c>
      <c r="Y346" s="1754">
        <f t="shared" si="45"/>
        <v>0.95892857142857146</v>
      </c>
      <c r="Z346" s="1768">
        <v>560</v>
      </c>
      <c r="AA346" s="1768">
        <v>522</v>
      </c>
      <c r="AB346" s="1754">
        <f t="shared" si="46"/>
        <v>0.93214285714285716</v>
      </c>
      <c r="AC346" s="1754">
        <f t="shared" si="47"/>
        <v>1.0044642857142858</v>
      </c>
      <c r="AD346" s="1768">
        <v>560</v>
      </c>
      <c r="AE346" s="1768">
        <v>531</v>
      </c>
      <c r="AF346" s="1754">
        <f t="shared" si="40"/>
        <v>0.94821428571428568</v>
      </c>
    </row>
    <row r="347" spans="1:32">
      <c r="A347" s="1766" t="s">
        <v>3349</v>
      </c>
      <c r="B347" s="1749">
        <v>6130</v>
      </c>
      <c r="C347" s="1749">
        <v>17</v>
      </c>
      <c r="D347" s="1767">
        <v>342</v>
      </c>
      <c r="E347" s="1768" t="s">
        <v>3771</v>
      </c>
      <c r="F347" s="1768" t="s">
        <v>1451</v>
      </c>
      <c r="G347" s="1768" t="s">
        <v>2290</v>
      </c>
      <c r="H347" s="1768" t="s">
        <v>2289</v>
      </c>
      <c r="I347" s="1768">
        <v>33</v>
      </c>
      <c r="J347" s="1768">
        <v>560</v>
      </c>
      <c r="K347" s="1768">
        <v>560</v>
      </c>
      <c r="L347" s="1768">
        <v>225</v>
      </c>
      <c r="M347" s="1754">
        <f t="shared" si="41"/>
        <v>0.4017857142857143</v>
      </c>
      <c r="N347" s="1768">
        <v>560</v>
      </c>
      <c r="O347" s="1768">
        <v>228.6</v>
      </c>
      <c r="P347" s="1754">
        <f t="shared" si="42"/>
        <v>0.4082142857142857</v>
      </c>
      <c r="Q347" s="1768">
        <v>560</v>
      </c>
      <c r="R347" s="1768">
        <v>271.8</v>
      </c>
      <c r="S347" s="1754">
        <f t="shared" si="43"/>
        <v>0.48535714285714288</v>
      </c>
      <c r="T347" s="1768">
        <v>560</v>
      </c>
      <c r="U347" s="1768">
        <v>221.4</v>
      </c>
      <c r="V347" s="1754">
        <f t="shared" si="44"/>
        <v>0.39535714285714285</v>
      </c>
      <c r="W347" s="1768">
        <v>560</v>
      </c>
      <c r="X347" s="1768">
        <v>232.2</v>
      </c>
      <c r="Y347" s="1754">
        <f t="shared" si="45"/>
        <v>0.41464285714285715</v>
      </c>
      <c r="Z347" s="1768">
        <v>560</v>
      </c>
      <c r="AA347" s="1768">
        <v>217.8</v>
      </c>
      <c r="AB347" s="1754">
        <f t="shared" si="46"/>
        <v>0.38892857142857146</v>
      </c>
      <c r="AC347" s="1754">
        <f t="shared" si="47"/>
        <v>0.4157142857142857</v>
      </c>
      <c r="AD347" s="1768">
        <v>560</v>
      </c>
      <c r="AE347" s="1768">
        <v>217.8</v>
      </c>
      <c r="AF347" s="1754">
        <f t="shared" si="40"/>
        <v>0.38892857142857146</v>
      </c>
    </row>
    <row r="348" spans="1:32">
      <c r="A348" s="1766" t="s">
        <v>3350</v>
      </c>
      <c r="B348" s="1749">
        <v>1260</v>
      </c>
      <c r="C348" s="1749">
        <v>24</v>
      </c>
      <c r="D348" s="1764">
        <v>343</v>
      </c>
      <c r="E348" s="1768" t="s">
        <v>3772</v>
      </c>
      <c r="F348" s="1768" t="s">
        <v>1898</v>
      </c>
      <c r="G348" s="1768" t="s">
        <v>2290</v>
      </c>
      <c r="H348" s="1768" t="s">
        <v>2289</v>
      </c>
      <c r="I348" s="1768">
        <v>33</v>
      </c>
      <c r="J348" s="1768">
        <v>561</v>
      </c>
      <c r="K348" s="1768">
        <v>561</v>
      </c>
      <c r="L348" s="1768">
        <v>262.8</v>
      </c>
      <c r="M348" s="1754">
        <f t="shared" si="41"/>
        <v>0.46844919786096256</v>
      </c>
      <c r="N348" s="1768">
        <v>561</v>
      </c>
      <c r="O348" s="1768">
        <v>246.6</v>
      </c>
      <c r="P348" s="1754">
        <f t="shared" si="42"/>
        <v>0.43957219251336899</v>
      </c>
      <c r="Q348" s="1768">
        <v>561</v>
      </c>
      <c r="R348" s="1768">
        <v>194.4</v>
      </c>
      <c r="S348" s="1754">
        <f t="shared" si="43"/>
        <v>0.34652406417112303</v>
      </c>
      <c r="T348" s="1768">
        <v>561</v>
      </c>
      <c r="U348" s="1768">
        <v>243</v>
      </c>
      <c r="V348" s="1754">
        <f t="shared" si="44"/>
        <v>0.43315508021390375</v>
      </c>
      <c r="W348" s="1768">
        <v>561</v>
      </c>
      <c r="X348" s="1768">
        <v>212.4</v>
      </c>
      <c r="Y348" s="1754">
        <f t="shared" si="45"/>
        <v>0.37860962566844919</v>
      </c>
      <c r="Z348" s="1768">
        <v>561</v>
      </c>
      <c r="AA348" s="1768">
        <v>212.4</v>
      </c>
      <c r="AB348" s="1754">
        <f t="shared" si="46"/>
        <v>0.37860962566844919</v>
      </c>
      <c r="AC348" s="1754">
        <f t="shared" si="47"/>
        <v>0.40748663101604282</v>
      </c>
      <c r="AD348" s="1768">
        <v>561</v>
      </c>
      <c r="AE348" s="1768">
        <v>271.8</v>
      </c>
      <c r="AF348" s="1754">
        <f t="shared" si="40"/>
        <v>0.48449197860962567</v>
      </c>
    </row>
    <row r="349" spans="1:32">
      <c r="A349" s="1766" t="s">
        <v>3773</v>
      </c>
      <c r="B349" s="1749">
        <v>1210</v>
      </c>
      <c r="C349" s="1749">
        <v>49</v>
      </c>
      <c r="D349" s="1767">
        <v>344</v>
      </c>
      <c r="E349" s="1768" t="s">
        <v>3774</v>
      </c>
      <c r="F349" s="1768" t="s">
        <v>3775</v>
      </c>
      <c r="G349" s="1768" t="s">
        <v>2290</v>
      </c>
      <c r="H349" s="1768" t="s">
        <v>2374</v>
      </c>
      <c r="I349" s="1768">
        <v>11</v>
      </c>
      <c r="J349" s="1768">
        <v>576</v>
      </c>
      <c r="K349" s="1768">
        <v>0</v>
      </c>
      <c r="L349" s="1768">
        <v>0</v>
      </c>
      <c r="M349" s="1754"/>
      <c r="N349" s="1768">
        <v>0</v>
      </c>
      <c r="O349" s="1768">
        <v>0</v>
      </c>
      <c r="P349" s="1754"/>
      <c r="Q349" s="1768">
        <v>0</v>
      </c>
      <c r="R349" s="1768">
        <v>0</v>
      </c>
      <c r="S349" s="1754"/>
      <c r="T349" s="1768">
        <v>0</v>
      </c>
      <c r="U349" s="1768">
        <v>0</v>
      </c>
      <c r="V349" s="1754"/>
      <c r="W349" s="1768">
        <v>0</v>
      </c>
      <c r="X349" s="1768">
        <v>0</v>
      </c>
      <c r="Y349" s="1754"/>
      <c r="Z349" s="1768">
        <v>576</v>
      </c>
      <c r="AA349" s="1768">
        <v>24</v>
      </c>
      <c r="AB349" s="1754">
        <f t="shared" si="46"/>
        <v>4.1666666666666664E-2</v>
      </c>
      <c r="AC349" s="1754">
        <f t="shared" si="47"/>
        <v>4.1666666666666664E-2</v>
      </c>
      <c r="AD349" s="1768">
        <v>576</v>
      </c>
      <c r="AE349" s="1768">
        <v>41</v>
      </c>
      <c r="AF349" s="1754">
        <f t="shared" si="40"/>
        <v>7.1180555555555552E-2</v>
      </c>
    </row>
    <row r="350" spans="1:32">
      <c r="A350" s="1766" t="s">
        <v>3351</v>
      </c>
      <c r="B350" s="1749">
        <v>1230</v>
      </c>
      <c r="C350" s="1749">
        <v>5</v>
      </c>
      <c r="D350" s="1767">
        <v>345</v>
      </c>
      <c r="E350" s="1768">
        <v>19292</v>
      </c>
      <c r="F350" s="1768" t="s">
        <v>40</v>
      </c>
      <c r="G350" s="1768" t="s">
        <v>2290</v>
      </c>
      <c r="H350" s="1768" t="s">
        <v>2289</v>
      </c>
      <c r="I350" s="1768">
        <v>33</v>
      </c>
      <c r="J350" s="1768">
        <v>600</v>
      </c>
      <c r="K350" s="1768">
        <v>600</v>
      </c>
      <c r="L350" s="1768">
        <v>275.39999999999998</v>
      </c>
      <c r="M350" s="1754">
        <f t="shared" si="41"/>
        <v>0.45899999999999996</v>
      </c>
      <c r="N350" s="1768">
        <v>600</v>
      </c>
      <c r="O350" s="1768">
        <v>291.60000000000002</v>
      </c>
      <c r="P350" s="1754">
        <f t="shared" si="42"/>
        <v>0.48600000000000004</v>
      </c>
      <c r="Q350" s="1768">
        <v>600</v>
      </c>
      <c r="R350" s="1768">
        <v>289.8</v>
      </c>
      <c r="S350" s="1754">
        <f t="shared" si="43"/>
        <v>0.48300000000000004</v>
      </c>
      <c r="T350" s="1768">
        <v>600</v>
      </c>
      <c r="U350" s="1768">
        <v>349.2</v>
      </c>
      <c r="V350" s="1754">
        <f t="shared" si="44"/>
        <v>0.58199999999999996</v>
      </c>
      <c r="W350" s="1768">
        <v>600</v>
      </c>
      <c r="X350" s="1768">
        <v>351</v>
      </c>
      <c r="Y350" s="1754">
        <f t="shared" si="45"/>
        <v>0.58499999999999996</v>
      </c>
      <c r="Z350" s="1768">
        <v>600</v>
      </c>
      <c r="AA350" s="1768">
        <v>315</v>
      </c>
      <c r="AB350" s="1754">
        <f t="shared" si="46"/>
        <v>0.52500000000000002</v>
      </c>
      <c r="AC350" s="1754">
        <f t="shared" si="47"/>
        <v>0.52</v>
      </c>
      <c r="AD350" s="1768">
        <v>600</v>
      </c>
      <c r="AE350" s="1768">
        <v>304.2</v>
      </c>
      <c r="AF350" s="1754">
        <f t="shared" si="40"/>
        <v>0.50700000000000001</v>
      </c>
    </row>
    <row r="351" spans="1:32">
      <c r="A351" s="1766" t="s">
        <v>3352</v>
      </c>
      <c r="B351" s="1749">
        <v>1230</v>
      </c>
      <c r="C351" s="1749">
        <v>25</v>
      </c>
      <c r="D351" s="1764">
        <v>346</v>
      </c>
      <c r="E351" s="1768" t="s">
        <v>3776</v>
      </c>
      <c r="F351" s="1768" t="s">
        <v>1518</v>
      </c>
      <c r="G351" s="1768" t="s">
        <v>2290</v>
      </c>
      <c r="H351" s="1768" t="s">
        <v>2289</v>
      </c>
      <c r="I351" s="1768">
        <v>33</v>
      </c>
      <c r="J351" s="1768">
        <v>600</v>
      </c>
      <c r="K351" s="1768">
        <v>600</v>
      </c>
      <c r="L351" s="1768">
        <v>546</v>
      </c>
      <c r="M351" s="1754">
        <f t="shared" si="41"/>
        <v>0.91</v>
      </c>
      <c r="N351" s="1768">
        <v>600</v>
      </c>
      <c r="O351" s="1768">
        <v>399</v>
      </c>
      <c r="P351" s="1754">
        <f t="shared" si="42"/>
        <v>0.66500000000000004</v>
      </c>
      <c r="Q351" s="1768">
        <v>600</v>
      </c>
      <c r="R351" s="1768">
        <v>249</v>
      </c>
      <c r="S351" s="1754">
        <f t="shared" si="43"/>
        <v>0.41499999999999998</v>
      </c>
      <c r="T351" s="1768">
        <v>600</v>
      </c>
      <c r="U351" s="1768">
        <v>351</v>
      </c>
      <c r="V351" s="1754">
        <f t="shared" si="44"/>
        <v>0.58499999999999996</v>
      </c>
      <c r="W351" s="1768">
        <v>600</v>
      </c>
      <c r="X351" s="1768">
        <v>366</v>
      </c>
      <c r="Y351" s="1754">
        <f t="shared" si="45"/>
        <v>0.61</v>
      </c>
      <c r="Z351" s="1768">
        <v>600</v>
      </c>
      <c r="AA351" s="1768">
        <v>390</v>
      </c>
      <c r="AB351" s="1754">
        <f t="shared" si="46"/>
        <v>0.65</v>
      </c>
      <c r="AC351" s="1754">
        <f t="shared" si="47"/>
        <v>0.63916666666666666</v>
      </c>
      <c r="AD351" s="1768">
        <v>600</v>
      </c>
      <c r="AE351" s="1768">
        <v>411</v>
      </c>
      <c r="AF351" s="1754">
        <f t="shared" si="40"/>
        <v>0.68500000000000005</v>
      </c>
    </row>
    <row r="352" spans="1:32">
      <c r="A352" s="1766" t="s">
        <v>3353</v>
      </c>
      <c r="B352" s="1749">
        <v>1240</v>
      </c>
      <c r="C352" s="1749">
        <v>10</v>
      </c>
      <c r="D352" s="1767">
        <v>347</v>
      </c>
      <c r="E352" s="1768">
        <v>21565</v>
      </c>
      <c r="F352" s="1768" t="s">
        <v>244</v>
      </c>
      <c r="G352" s="1768" t="s">
        <v>2290</v>
      </c>
      <c r="H352" s="1768" t="s">
        <v>2289</v>
      </c>
      <c r="I352" s="1768">
        <v>33</v>
      </c>
      <c r="J352" s="1768">
        <v>600</v>
      </c>
      <c r="K352" s="1768">
        <v>600</v>
      </c>
      <c r="L352" s="1768">
        <v>631.20000000000005</v>
      </c>
      <c r="M352" s="1754">
        <f t="shared" si="41"/>
        <v>1.052</v>
      </c>
      <c r="N352" s="1768">
        <v>600</v>
      </c>
      <c r="O352" s="1768">
        <v>528</v>
      </c>
      <c r="P352" s="1754">
        <f t="shared" si="42"/>
        <v>0.88</v>
      </c>
      <c r="Q352" s="1768">
        <v>600</v>
      </c>
      <c r="R352" s="1768">
        <v>576</v>
      </c>
      <c r="S352" s="1754">
        <f t="shared" si="43"/>
        <v>0.96</v>
      </c>
      <c r="T352" s="1768">
        <v>600</v>
      </c>
      <c r="U352" s="1768">
        <v>590.4</v>
      </c>
      <c r="V352" s="1754">
        <f t="shared" si="44"/>
        <v>0.98399999999999999</v>
      </c>
      <c r="W352" s="1768">
        <v>600</v>
      </c>
      <c r="X352" s="1768">
        <v>626.4</v>
      </c>
      <c r="Y352" s="1754">
        <f t="shared" si="45"/>
        <v>1.044</v>
      </c>
      <c r="Z352" s="1768">
        <v>600</v>
      </c>
      <c r="AA352" s="1768">
        <v>655.20000000000005</v>
      </c>
      <c r="AB352" s="1754">
        <f t="shared" si="46"/>
        <v>1.0920000000000001</v>
      </c>
      <c r="AC352" s="1754">
        <f t="shared" si="47"/>
        <v>1.002</v>
      </c>
      <c r="AD352" s="1768">
        <v>600</v>
      </c>
      <c r="AE352" s="1768">
        <v>633.6</v>
      </c>
      <c r="AF352" s="1754">
        <f t="shared" si="40"/>
        <v>1.056</v>
      </c>
    </row>
    <row r="353" spans="1:32">
      <c r="A353" s="1766" t="s">
        <v>3354</v>
      </c>
      <c r="B353" s="1749">
        <v>6110</v>
      </c>
      <c r="C353" s="1749">
        <v>14</v>
      </c>
      <c r="D353" s="1767">
        <v>348</v>
      </c>
      <c r="E353" s="1768" t="s">
        <v>3777</v>
      </c>
      <c r="F353" s="1768" t="s">
        <v>697</v>
      </c>
      <c r="G353" s="1768" t="s">
        <v>2290</v>
      </c>
      <c r="H353" s="1768" t="s">
        <v>2289</v>
      </c>
      <c r="I353" s="1768">
        <v>33</v>
      </c>
      <c r="J353" s="1768">
        <v>600</v>
      </c>
      <c r="K353" s="1768">
        <v>600</v>
      </c>
      <c r="L353" s="1768">
        <v>474</v>
      </c>
      <c r="M353" s="1754">
        <f t="shared" si="41"/>
        <v>0.79</v>
      </c>
      <c r="N353" s="1768">
        <v>600</v>
      </c>
      <c r="O353" s="1768">
        <v>456</v>
      </c>
      <c r="P353" s="1754">
        <f t="shared" si="42"/>
        <v>0.76</v>
      </c>
      <c r="Q353" s="1768">
        <v>600</v>
      </c>
      <c r="R353" s="1768">
        <v>444</v>
      </c>
      <c r="S353" s="1754">
        <f t="shared" si="43"/>
        <v>0.74</v>
      </c>
      <c r="T353" s="1768">
        <v>600</v>
      </c>
      <c r="U353" s="1768">
        <v>120</v>
      </c>
      <c r="V353" s="1754">
        <f t="shared" si="44"/>
        <v>0.2</v>
      </c>
      <c r="W353" s="1768">
        <v>600</v>
      </c>
      <c r="X353" s="1768">
        <v>480</v>
      </c>
      <c r="Y353" s="1754">
        <f t="shared" si="45"/>
        <v>0.8</v>
      </c>
      <c r="Z353" s="1768">
        <v>600</v>
      </c>
      <c r="AA353" s="1768">
        <v>480</v>
      </c>
      <c r="AB353" s="1754">
        <f t="shared" si="46"/>
        <v>0.8</v>
      </c>
      <c r="AC353" s="1754">
        <f t="shared" si="47"/>
        <v>0.68166666666666664</v>
      </c>
      <c r="AD353" s="1768">
        <v>600</v>
      </c>
      <c r="AE353" s="1768">
        <v>556.79999999999995</v>
      </c>
      <c r="AF353" s="1754">
        <f t="shared" si="40"/>
        <v>0.92799999999999994</v>
      </c>
    </row>
    <row r="354" spans="1:32">
      <c r="A354" s="1766" t="s">
        <v>3355</v>
      </c>
      <c r="B354" s="1749">
        <v>6220</v>
      </c>
      <c r="C354" s="1749">
        <v>150</v>
      </c>
      <c r="D354" s="1764">
        <v>349</v>
      </c>
      <c r="E354" s="1768" t="s">
        <v>3638</v>
      </c>
      <c r="F354" s="1768" t="s">
        <v>1457</v>
      </c>
      <c r="G354" s="1768" t="s">
        <v>2290</v>
      </c>
      <c r="H354" s="1768" t="s">
        <v>2289</v>
      </c>
      <c r="I354" s="1768">
        <v>11</v>
      </c>
      <c r="J354" s="1768">
        <v>600</v>
      </c>
      <c r="K354" s="1768">
        <v>600</v>
      </c>
      <c r="L354" s="1768">
        <v>44</v>
      </c>
      <c r="M354" s="1754">
        <f t="shared" si="41"/>
        <v>7.3333333333333334E-2</v>
      </c>
      <c r="N354" s="1768">
        <v>600</v>
      </c>
      <c r="O354" s="1768">
        <v>42</v>
      </c>
      <c r="P354" s="1754">
        <f t="shared" si="42"/>
        <v>7.0000000000000007E-2</v>
      </c>
      <c r="Q354" s="1768">
        <v>600</v>
      </c>
      <c r="R354" s="1768">
        <v>366</v>
      </c>
      <c r="S354" s="1754">
        <f t="shared" si="43"/>
        <v>0.61</v>
      </c>
      <c r="T354" s="1768">
        <v>600</v>
      </c>
      <c r="U354" s="1768">
        <v>264</v>
      </c>
      <c r="V354" s="1754">
        <f t="shared" si="44"/>
        <v>0.44</v>
      </c>
      <c r="W354" s="1768">
        <v>600</v>
      </c>
      <c r="X354" s="1768">
        <v>380</v>
      </c>
      <c r="Y354" s="1754">
        <f t="shared" si="45"/>
        <v>0.6333333333333333</v>
      </c>
      <c r="Z354" s="1768">
        <v>600</v>
      </c>
      <c r="AA354" s="1768">
        <v>372</v>
      </c>
      <c r="AB354" s="1754">
        <f t="shared" si="46"/>
        <v>0.62</v>
      </c>
      <c r="AC354" s="1754">
        <f t="shared" si="47"/>
        <v>0.40777777777777779</v>
      </c>
      <c r="AD354" s="1768">
        <v>600</v>
      </c>
      <c r="AE354" s="1768">
        <v>350</v>
      </c>
      <c r="AF354" s="1754">
        <f t="shared" si="40"/>
        <v>0.58333333333333337</v>
      </c>
    </row>
    <row r="355" spans="1:32">
      <c r="A355" s="1766" t="s">
        <v>3356</v>
      </c>
      <c r="B355" s="1749">
        <v>1230</v>
      </c>
      <c r="C355" s="1749">
        <v>6</v>
      </c>
      <c r="D355" s="1767">
        <v>350</v>
      </c>
      <c r="E355" s="1768">
        <v>28476</v>
      </c>
      <c r="F355" s="1768" t="s">
        <v>1135</v>
      </c>
      <c r="G355" s="1768" t="s">
        <v>2290</v>
      </c>
      <c r="H355" s="1768" t="s">
        <v>2289</v>
      </c>
      <c r="I355" s="1768">
        <v>0.4</v>
      </c>
      <c r="J355" s="1768">
        <v>650</v>
      </c>
      <c r="K355" s="1768">
        <v>650</v>
      </c>
      <c r="L355" s="1768">
        <v>625.6</v>
      </c>
      <c r="M355" s="1754">
        <f t="shared" si="41"/>
        <v>0.96246153846153848</v>
      </c>
      <c r="N355" s="1768">
        <v>650</v>
      </c>
      <c r="O355" s="1768">
        <v>630.4</v>
      </c>
      <c r="P355" s="1754">
        <f t="shared" si="42"/>
        <v>0.9698461538461538</v>
      </c>
      <c r="Q355" s="1768">
        <v>650</v>
      </c>
      <c r="R355" s="1768">
        <v>635.20000000000005</v>
      </c>
      <c r="S355" s="1754">
        <f t="shared" si="43"/>
        <v>0.97723076923076935</v>
      </c>
      <c r="T355" s="1768">
        <v>650</v>
      </c>
      <c r="U355" s="1768">
        <v>528</v>
      </c>
      <c r="V355" s="1754">
        <f t="shared" si="44"/>
        <v>0.81230769230769229</v>
      </c>
      <c r="W355" s="1768">
        <v>650</v>
      </c>
      <c r="X355" s="1768">
        <v>508.8</v>
      </c>
      <c r="Y355" s="1754">
        <f t="shared" si="45"/>
        <v>0.78276923076923077</v>
      </c>
      <c r="Z355" s="1768">
        <v>650</v>
      </c>
      <c r="AA355" s="1768">
        <v>451.2</v>
      </c>
      <c r="AB355" s="1754">
        <f t="shared" si="46"/>
        <v>0.69415384615384612</v>
      </c>
      <c r="AC355" s="1754">
        <f t="shared" si="47"/>
        <v>0.86646153846153839</v>
      </c>
      <c r="AD355" s="1768">
        <v>650</v>
      </c>
      <c r="AE355" s="1768">
        <v>468.8</v>
      </c>
      <c r="AF355" s="1754">
        <f t="shared" si="40"/>
        <v>0.72123076923076923</v>
      </c>
    </row>
    <row r="356" spans="1:32">
      <c r="A356" s="1766" t="s">
        <v>3357</v>
      </c>
      <c r="B356" s="1749">
        <v>6110</v>
      </c>
      <c r="C356" s="1749">
        <v>43</v>
      </c>
      <c r="D356" s="1767">
        <v>351</v>
      </c>
      <c r="E356" s="1768" t="s">
        <v>3778</v>
      </c>
      <c r="F356" s="1768" t="s">
        <v>509</v>
      </c>
      <c r="G356" s="1768" t="s">
        <v>2290</v>
      </c>
      <c r="H356" s="1768" t="s">
        <v>1562</v>
      </c>
      <c r="I356" s="1768">
        <v>33</v>
      </c>
      <c r="J356" s="1768">
        <v>666.67</v>
      </c>
      <c r="K356" s="1768">
        <v>666.67</v>
      </c>
      <c r="L356" s="1768">
        <v>225</v>
      </c>
      <c r="M356" s="1754">
        <f t="shared" si="41"/>
        <v>0.33749831250843748</v>
      </c>
      <c r="N356" s="1768">
        <v>666.67</v>
      </c>
      <c r="O356" s="1768">
        <v>276</v>
      </c>
      <c r="P356" s="1754">
        <f t="shared" si="42"/>
        <v>0.41399793001034996</v>
      </c>
      <c r="Q356" s="1768">
        <v>666.67</v>
      </c>
      <c r="R356" s="1768">
        <v>264</v>
      </c>
      <c r="S356" s="1754">
        <f t="shared" si="43"/>
        <v>0.39599802000989998</v>
      </c>
      <c r="T356" s="1768">
        <v>666.67</v>
      </c>
      <c r="U356" s="1768">
        <v>212.4</v>
      </c>
      <c r="V356" s="1754">
        <f t="shared" si="44"/>
        <v>0.31859840700796499</v>
      </c>
      <c r="W356" s="1768">
        <v>666.67</v>
      </c>
      <c r="X356" s="1768">
        <v>199.2</v>
      </c>
      <c r="Y356" s="1754">
        <f t="shared" si="45"/>
        <v>0.29879850600746999</v>
      </c>
      <c r="Z356" s="1768">
        <v>666.67</v>
      </c>
      <c r="AA356" s="1768">
        <v>209.55</v>
      </c>
      <c r="AB356" s="1754">
        <f t="shared" si="46"/>
        <v>0.31432342838285809</v>
      </c>
      <c r="AC356" s="1754">
        <f t="shared" si="47"/>
        <v>0.34653576732116337</v>
      </c>
      <c r="AD356" s="1768">
        <v>666.67</v>
      </c>
      <c r="AE356" s="1768">
        <v>201.15</v>
      </c>
      <c r="AF356" s="1754">
        <f t="shared" si="40"/>
        <v>0.30172349138254312</v>
      </c>
    </row>
    <row r="357" spans="1:32">
      <c r="A357" s="1766" t="s">
        <v>3358</v>
      </c>
      <c r="B357" s="1749">
        <v>6110</v>
      </c>
      <c r="C357" s="1749">
        <v>41</v>
      </c>
      <c r="D357" s="1764">
        <v>352</v>
      </c>
      <c r="E357" s="1768" t="s">
        <v>3779</v>
      </c>
      <c r="F357" s="1768" t="s">
        <v>571</v>
      </c>
      <c r="G357" s="1768" t="s">
        <v>2290</v>
      </c>
      <c r="H357" s="1768" t="s">
        <v>2289</v>
      </c>
      <c r="I357" s="1768">
        <v>33</v>
      </c>
      <c r="J357" s="1768">
        <v>667</v>
      </c>
      <c r="K357" s="1768">
        <v>667</v>
      </c>
      <c r="L357" s="1768">
        <v>306</v>
      </c>
      <c r="M357" s="1754">
        <f t="shared" si="41"/>
        <v>0.45877061469265368</v>
      </c>
      <c r="N357" s="1768">
        <v>667</v>
      </c>
      <c r="O357" s="1768">
        <v>354</v>
      </c>
      <c r="P357" s="1754">
        <f t="shared" si="42"/>
        <v>0.53073463268365817</v>
      </c>
      <c r="Q357" s="1768">
        <v>667</v>
      </c>
      <c r="R357" s="1768">
        <v>366</v>
      </c>
      <c r="S357" s="1754">
        <f t="shared" si="43"/>
        <v>0.54872563718140932</v>
      </c>
      <c r="T357" s="1768">
        <v>667</v>
      </c>
      <c r="U357" s="1768">
        <v>336</v>
      </c>
      <c r="V357" s="1754">
        <f t="shared" si="44"/>
        <v>0.50374812593703144</v>
      </c>
      <c r="W357" s="1768">
        <v>667</v>
      </c>
      <c r="X357" s="1768">
        <v>381.6</v>
      </c>
      <c r="Y357" s="1754">
        <f t="shared" si="45"/>
        <v>0.57211394302848584</v>
      </c>
      <c r="Z357" s="1768">
        <v>667</v>
      </c>
      <c r="AA357" s="1768">
        <v>426</v>
      </c>
      <c r="AB357" s="1754">
        <f t="shared" si="46"/>
        <v>0.63868065967016496</v>
      </c>
      <c r="AC357" s="1754">
        <f t="shared" si="47"/>
        <v>0.54212893553223385</v>
      </c>
      <c r="AD357" s="1768">
        <v>667</v>
      </c>
      <c r="AE357" s="1768">
        <v>444</v>
      </c>
      <c r="AF357" s="1754">
        <f t="shared" si="40"/>
        <v>0.66566716641679158</v>
      </c>
    </row>
    <row r="358" spans="1:32">
      <c r="A358" s="1766" t="s">
        <v>3288</v>
      </c>
      <c r="B358" s="1749">
        <v>6110</v>
      </c>
      <c r="C358" s="1749">
        <v>52</v>
      </c>
      <c r="D358" s="1767">
        <v>353</v>
      </c>
      <c r="E358" s="1768" t="s">
        <v>3780</v>
      </c>
      <c r="F358" s="1768" t="s">
        <v>573</v>
      </c>
      <c r="G358" s="1768" t="s">
        <v>2290</v>
      </c>
      <c r="H358" s="1768" t="s">
        <v>2289</v>
      </c>
      <c r="I358" s="1768">
        <v>33</v>
      </c>
      <c r="J358" s="1768">
        <v>698</v>
      </c>
      <c r="K358" s="1768">
        <v>349</v>
      </c>
      <c r="L358" s="1768">
        <v>337.56</v>
      </c>
      <c r="M358" s="1754">
        <f t="shared" si="41"/>
        <v>0.96722063037249284</v>
      </c>
      <c r="N358" s="1768">
        <v>349</v>
      </c>
      <c r="O358" s="1768">
        <v>325.92</v>
      </c>
      <c r="P358" s="1754">
        <f t="shared" si="42"/>
        <v>0.93386819484240691</v>
      </c>
      <c r="Q358" s="1768">
        <v>349</v>
      </c>
      <c r="R358" s="1768">
        <v>331.08</v>
      </c>
      <c r="S358" s="1754">
        <f t="shared" si="43"/>
        <v>0.94865329512893981</v>
      </c>
      <c r="T358" s="1768">
        <v>349</v>
      </c>
      <c r="U358" s="1768">
        <v>372</v>
      </c>
      <c r="V358" s="1754">
        <f t="shared" si="44"/>
        <v>1.0659025787965617</v>
      </c>
      <c r="W358" s="1768">
        <v>349</v>
      </c>
      <c r="X358" s="1768">
        <v>354</v>
      </c>
      <c r="Y358" s="1754">
        <f t="shared" si="45"/>
        <v>1.0143266475644699</v>
      </c>
      <c r="Z358" s="1768">
        <v>698</v>
      </c>
      <c r="AA358" s="1768">
        <v>411.6</v>
      </c>
      <c r="AB358" s="1754">
        <f t="shared" si="46"/>
        <v>0.58968481375358173</v>
      </c>
      <c r="AC358" s="1754">
        <f t="shared" si="47"/>
        <v>0.87276299631600485</v>
      </c>
      <c r="AD358" s="1768">
        <v>698</v>
      </c>
      <c r="AE358" s="1768">
        <v>690</v>
      </c>
      <c r="AF358" s="1754">
        <f t="shared" si="40"/>
        <v>0.98853868194842409</v>
      </c>
    </row>
    <row r="359" spans="1:32">
      <c r="A359" s="1766" t="s">
        <v>3359</v>
      </c>
      <c r="B359" s="1749">
        <v>1230</v>
      </c>
      <c r="C359" s="1749">
        <v>49</v>
      </c>
      <c r="D359" s="1767">
        <v>354</v>
      </c>
      <c r="E359" s="1768">
        <v>84800</v>
      </c>
      <c r="F359" s="1768" t="s">
        <v>716</v>
      </c>
      <c r="G359" s="1768" t="s">
        <v>2290</v>
      </c>
      <c r="H359" s="1768" t="s">
        <v>2289</v>
      </c>
      <c r="I359" s="1768">
        <v>33</v>
      </c>
      <c r="J359" s="1768">
        <v>700</v>
      </c>
      <c r="K359" s="1768">
        <v>700</v>
      </c>
      <c r="L359" s="1768">
        <v>672.3</v>
      </c>
      <c r="M359" s="1754">
        <f t="shared" si="41"/>
        <v>0.96042857142857141</v>
      </c>
      <c r="N359" s="1768">
        <v>700</v>
      </c>
      <c r="O359" s="1768">
        <v>669.3</v>
      </c>
      <c r="P359" s="1754">
        <f t="shared" si="42"/>
        <v>0.95614285714285707</v>
      </c>
      <c r="Q359" s="1768">
        <v>700</v>
      </c>
      <c r="R359" s="1768">
        <v>700.2</v>
      </c>
      <c r="S359" s="1754">
        <f t="shared" si="43"/>
        <v>1.0002857142857144</v>
      </c>
      <c r="T359" s="1768">
        <v>700</v>
      </c>
      <c r="U359" s="1768">
        <v>727.5</v>
      </c>
      <c r="V359" s="1754">
        <f t="shared" si="44"/>
        <v>1.0392857142857144</v>
      </c>
      <c r="W359" s="1768">
        <v>700</v>
      </c>
      <c r="X359" s="1768">
        <v>559.79999999999995</v>
      </c>
      <c r="Y359" s="1754">
        <f t="shared" si="45"/>
        <v>0.7997142857142856</v>
      </c>
      <c r="Z359" s="1768">
        <v>700</v>
      </c>
      <c r="AA359" s="1768">
        <v>531</v>
      </c>
      <c r="AB359" s="1754">
        <f t="shared" si="46"/>
        <v>0.75857142857142856</v>
      </c>
      <c r="AC359" s="1754">
        <f t="shared" si="47"/>
        <v>0.91907142857142865</v>
      </c>
      <c r="AD359" s="1768">
        <v>700</v>
      </c>
      <c r="AE359" s="1768">
        <v>590.70000000000005</v>
      </c>
      <c r="AF359" s="1754">
        <f t="shared" si="40"/>
        <v>0.84385714285714297</v>
      </c>
    </row>
    <row r="360" spans="1:32">
      <c r="A360" s="1766" t="s">
        <v>3272</v>
      </c>
      <c r="B360" s="1749">
        <v>1230</v>
      </c>
      <c r="C360" s="1749">
        <v>86</v>
      </c>
      <c r="D360" s="1764">
        <v>355</v>
      </c>
      <c r="E360" s="1768" t="s">
        <v>3781</v>
      </c>
      <c r="F360" s="1768" t="s">
        <v>2380</v>
      </c>
      <c r="G360" s="1768" t="s">
        <v>2290</v>
      </c>
      <c r="H360" s="1768" t="s">
        <v>1512</v>
      </c>
      <c r="I360" s="1768">
        <v>11</v>
      </c>
      <c r="J360" s="1768">
        <v>700</v>
      </c>
      <c r="K360" s="1768">
        <v>700</v>
      </c>
      <c r="L360" s="1768">
        <v>963.6</v>
      </c>
      <c r="M360" s="1754">
        <f t="shared" si="41"/>
        <v>1.3765714285714286</v>
      </c>
      <c r="N360" s="1768">
        <v>700</v>
      </c>
      <c r="O360" s="1768">
        <v>370</v>
      </c>
      <c r="P360" s="1754">
        <f t="shared" si="42"/>
        <v>0.52857142857142858</v>
      </c>
      <c r="Q360" s="1768">
        <v>700</v>
      </c>
      <c r="R360" s="1768">
        <v>376</v>
      </c>
      <c r="S360" s="1754">
        <f t="shared" si="43"/>
        <v>0.53714285714285714</v>
      </c>
      <c r="T360" s="1768">
        <v>700</v>
      </c>
      <c r="U360" s="1768">
        <v>289.2</v>
      </c>
      <c r="V360" s="1754">
        <f t="shared" si="44"/>
        <v>0.41314285714285715</v>
      </c>
      <c r="W360" s="1768">
        <v>700</v>
      </c>
      <c r="X360" s="1768">
        <v>335.2</v>
      </c>
      <c r="Y360" s="1754">
        <f t="shared" si="45"/>
        <v>0.47885714285714281</v>
      </c>
      <c r="Z360" s="1768">
        <v>700</v>
      </c>
      <c r="AA360" s="1768">
        <v>385.6</v>
      </c>
      <c r="AB360" s="1754">
        <f t="shared" si="46"/>
        <v>0.55085714285714293</v>
      </c>
      <c r="AC360" s="1754">
        <f t="shared" si="47"/>
        <v>0.6475238095238095</v>
      </c>
      <c r="AD360" s="1768">
        <v>700</v>
      </c>
      <c r="AE360" s="1768">
        <v>454.4</v>
      </c>
      <c r="AF360" s="1754">
        <f t="shared" si="40"/>
        <v>0.64914285714285713</v>
      </c>
    </row>
    <row r="361" spans="1:32">
      <c r="A361" s="1766" t="s">
        <v>3360</v>
      </c>
      <c r="B361" s="1749">
        <v>6110</v>
      </c>
      <c r="C361" s="1749">
        <v>17</v>
      </c>
      <c r="D361" s="1767">
        <v>356</v>
      </c>
      <c r="E361" s="1768" t="s">
        <v>3782</v>
      </c>
      <c r="F361" s="1768" t="s">
        <v>539</v>
      </c>
      <c r="G361" s="1768" t="s">
        <v>2290</v>
      </c>
      <c r="H361" s="1768" t="s">
        <v>1512</v>
      </c>
      <c r="I361" s="1768">
        <v>33</v>
      </c>
      <c r="J361" s="1768">
        <v>700</v>
      </c>
      <c r="K361" s="1768">
        <v>700</v>
      </c>
      <c r="L361" s="1768">
        <v>660.96</v>
      </c>
      <c r="M361" s="1754">
        <f t="shared" si="41"/>
        <v>0.94422857142857153</v>
      </c>
      <c r="N361" s="1768">
        <v>700</v>
      </c>
      <c r="O361" s="1768">
        <v>623.88</v>
      </c>
      <c r="P361" s="1754">
        <f t="shared" si="42"/>
        <v>0.89125714285714286</v>
      </c>
      <c r="Q361" s="1768">
        <v>700</v>
      </c>
      <c r="R361" s="1768">
        <v>672.84</v>
      </c>
      <c r="S361" s="1754">
        <f t="shared" si="43"/>
        <v>0.96120000000000005</v>
      </c>
      <c r="T361" s="1768">
        <v>700</v>
      </c>
      <c r="U361" s="1768">
        <v>623.34</v>
      </c>
      <c r="V361" s="1754">
        <f t="shared" si="44"/>
        <v>0.89048571428571432</v>
      </c>
      <c r="W361" s="1768">
        <v>700</v>
      </c>
      <c r="X361" s="1768">
        <v>672.84</v>
      </c>
      <c r="Y361" s="1754">
        <f t="shared" si="45"/>
        <v>0.96120000000000005</v>
      </c>
      <c r="Z361" s="1768">
        <v>700</v>
      </c>
      <c r="AA361" s="1768">
        <v>824.4</v>
      </c>
      <c r="AB361" s="1754">
        <f t="shared" si="46"/>
        <v>1.1777142857142857</v>
      </c>
      <c r="AC361" s="1754">
        <f t="shared" si="47"/>
        <v>0.97101428571428583</v>
      </c>
      <c r="AD361" s="1768">
        <v>700</v>
      </c>
      <c r="AE361" s="1768">
        <v>874.62</v>
      </c>
      <c r="AF361" s="1754">
        <f t="shared" si="40"/>
        <v>1.2494571428571428</v>
      </c>
    </row>
    <row r="362" spans="1:32">
      <c r="A362" s="1766" t="s">
        <v>3362</v>
      </c>
      <c r="B362" s="1749">
        <v>1210</v>
      </c>
      <c r="C362" s="1749">
        <v>22</v>
      </c>
      <c r="D362" s="1767">
        <v>357</v>
      </c>
      <c r="E362" s="1768" t="s">
        <v>3783</v>
      </c>
      <c r="F362" s="1768" t="s">
        <v>559</v>
      </c>
      <c r="G362" s="1768" t="s">
        <v>2290</v>
      </c>
      <c r="H362" s="1768" t="s">
        <v>2289</v>
      </c>
      <c r="I362" s="1768">
        <v>11</v>
      </c>
      <c r="J362" s="1768">
        <v>722</v>
      </c>
      <c r="K362" s="1768">
        <v>722</v>
      </c>
      <c r="L362" s="1768">
        <v>376.9</v>
      </c>
      <c r="M362" s="1754">
        <f t="shared" si="41"/>
        <v>0.52202216066481988</v>
      </c>
      <c r="N362" s="1768">
        <v>722</v>
      </c>
      <c r="O362" s="1768">
        <v>373.4</v>
      </c>
      <c r="P362" s="1754">
        <f t="shared" si="42"/>
        <v>0.51717451523545699</v>
      </c>
      <c r="Q362" s="1768">
        <v>722</v>
      </c>
      <c r="R362" s="1768">
        <v>385.6</v>
      </c>
      <c r="S362" s="1754">
        <f t="shared" si="43"/>
        <v>0.53407202216066485</v>
      </c>
      <c r="T362" s="1768">
        <v>722</v>
      </c>
      <c r="U362" s="1768">
        <v>392.8</v>
      </c>
      <c r="V362" s="1754">
        <f t="shared" si="44"/>
        <v>0.54404432132963987</v>
      </c>
      <c r="W362" s="1768">
        <v>722</v>
      </c>
      <c r="X362" s="1768">
        <v>400</v>
      </c>
      <c r="Y362" s="1754">
        <f t="shared" si="45"/>
        <v>0.554016620498615</v>
      </c>
      <c r="Z362" s="1768">
        <v>722</v>
      </c>
      <c r="AA362" s="1768">
        <v>388.1</v>
      </c>
      <c r="AB362" s="1754">
        <f t="shared" si="46"/>
        <v>0.53753462603878122</v>
      </c>
      <c r="AC362" s="1754">
        <f t="shared" si="47"/>
        <v>0.53481071098799637</v>
      </c>
      <c r="AD362" s="1768">
        <v>722</v>
      </c>
      <c r="AE362" s="1768">
        <v>430</v>
      </c>
      <c r="AF362" s="1754">
        <f t="shared" si="40"/>
        <v>0.59556786703601106</v>
      </c>
    </row>
    <row r="363" spans="1:32">
      <c r="A363" s="1766" t="s">
        <v>3363</v>
      </c>
      <c r="B363" s="1749">
        <v>1240</v>
      </c>
      <c r="C363" s="1749">
        <v>7</v>
      </c>
      <c r="D363" s="1764">
        <v>358</v>
      </c>
      <c r="E363" s="1768">
        <v>27254</v>
      </c>
      <c r="F363" s="1768" t="s">
        <v>528</v>
      </c>
      <c r="G363" s="1768" t="s">
        <v>2290</v>
      </c>
      <c r="H363" s="1768" t="s">
        <v>1512</v>
      </c>
      <c r="I363" s="1768">
        <v>33</v>
      </c>
      <c r="J363" s="1768">
        <v>723</v>
      </c>
      <c r="K363" s="1768">
        <v>723</v>
      </c>
      <c r="L363" s="1768">
        <v>525</v>
      </c>
      <c r="M363" s="1754">
        <f t="shared" si="41"/>
        <v>0.72614107883817425</v>
      </c>
      <c r="N363" s="1768">
        <v>723</v>
      </c>
      <c r="O363" s="1768">
        <v>450</v>
      </c>
      <c r="P363" s="1754">
        <f t="shared" si="42"/>
        <v>0.62240663900414939</v>
      </c>
      <c r="Q363" s="1768">
        <v>723</v>
      </c>
      <c r="R363" s="1768">
        <v>495</v>
      </c>
      <c r="S363" s="1754">
        <f t="shared" si="43"/>
        <v>0.68464730290456433</v>
      </c>
      <c r="T363" s="1768">
        <v>723</v>
      </c>
      <c r="U363" s="1768">
        <v>510</v>
      </c>
      <c r="V363" s="1754">
        <f t="shared" si="44"/>
        <v>0.70539419087136934</v>
      </c>
      <c r="W363" s="1768">
        <v>723</v>
      </c>
      <c r="X363" s="1768">
        <v>495</v>
      </c>
      <c r="Y363" s="1754">
        <f t="shared" si="45"/>
        <v>0.68464730290456433</v>
      </c>
      <c r="Z363" s="1768">
        <v>723</v>
      </c>
      <c r="AA363" s="1768">
        <v>525</v>
      </c>
      <c r="AB363" s="1754">
        <f t="shared" si="46"/>
        <v>0.72614107883817425</v>
      </c>
      <c r="AC363" s="1754">
        <f t="shared" si="47"/>
        <v>0.69156293222683263</v>
      </c>
      <c r="AD363" s="1768">
        <v>723</v>
      </c>
      <c r="AE363" s="1768">
        <v>495.6</v>
      </c>
      <c r="AF363" s="1754">
        <f t="shared" si="40"/>
        <v>0.68547717842323652</v>
      </c>
    </row>
    <row r="364" spans="1:32">
      <c r="A364" s="1766" t="s">
        <v>3364</v>
      </c>
      <c r="B364" s="1749">
        <v>1280</v>
      </c>
      <c r="C364" s="1749">
        <v>4</v>
      </c>
      <c r="D364" s="1767">
        <v>359</v>
      </c>
      <c r="E364" s="1768">
        <v>42892</v>
      </c>
      <c r="F364" s="1768" t="s">
        <v>1884</v>
      </c>
      <c r="G364" s="1768" t="s">
        <v>2290</v>
      </c>
      <c r="H364" s="1768" t="s">
        <v>2289</v>
      </c>
      <c r="I364" s="1768">
        <v>33</v>
      </c>
      <c r="J364" s="1768">
        <v>750</v>
      </c>
      <c r="K364" s="1768">
        <v>750</v>
      </c>
      <c r="L364" s="1768">
        <v>27</v>
      </c>
      <c r="M364" s="1754">
        <f t="shared" si="41"/>
        <v>3.5999999999999997E-2</v>
      </c>
      <c r="N364" s="1768">
        <v>750</v>
      </c>
      <c r="O364" s="1768">
        <v>21</v>
      </c>
      <c r="P364" s="1754">
        <f t="shared" si="42"/>
        <v>2.8000000000000001E-2</v>
      </c>
      <c r="Q364" s="1768">
        <v>750</v>
      </c>
      <c r="R364" s="1768">
        <v>33</v>
      </c>
      <c r="S364" s="1754">
        <f t="shared" si="43"/>
        <v>4.3999999999999997E-2</v>
      </c>
      <c r="T364" s="1768">
        <v>750</v>
      </c>
      <c r="U364" s="1768">
        <v>33</v>
      </c>
      <c r="V364" s="1754">
        <f t="shared" si="44"/>
        <v>4.3999999999999997E-2</v>
      </c>
      <c r="W364" s="1768">
        <v>750</v>
      </c>
      <c r="X364" s="1768">
        <v>33</v>
      </c>
      <c r="Y364" s="1754">
        <f t="shared" si="45"/>
        <v>4.3999999999999997E-2</v>
      </c>
      <c r="Z364" s="1768">
        <v>750</v>
      </c>
      <c r="AA364" s="1768">
        <v>24</v>
      </c>
      <c r="AB364" s="1754">
        <f t="shared" si="46"/>
        <v>3.2000000000000001E-2</v>
      </c>
      <c r="AC364" s="1754">
        <f t="shared" si="47"/>
        <v>3.7999999999999999E-2</v>
      </c>
      <c r="AD364" s="1768">
        <v>750</v>
      </c>
      <c r="AE364" s="1768">
        <v>24</v>
      </c>
      <c r="AF364" s="1754">
        <f t="shared" si="40"/>
        <v>3.2000000000000001E-2</v>
      </c>
    </row>
    <row r="365" spans="1:32">
      <c r="A365" s="1766" t="s">
        <v>3365</v>
      </c>
      <c r="B365" s="1749">
        <v>6210</v>
      </c>
      <c r="C365" s="1749">
        <v>11</v>
      </c>
      <c r="D365" s="1767">
        <v>360</v>
      </c>
      <c r="E365" s="1768" t="s">
        <v>3784</v>
      </c>
      <c r="F365" s="1768" t="s">
        <v>73</v>
      </c>
      <c r="G365" s="1768" t="s">
        <v>2290</v>
      </c>
      <c r="H365" s="1768" t="s">
        <v>2289</v>
      </c>
      <c r="I365" s="1768">
        <v>11</v>
      </c>
      <c r="J365" s="1768">
        <v>750</v>
      </c>
      <c r="K365" s="1768">
        <v>750</v>
      </c>
      <c r="L365" s="1768">
        <v>690</v>
      </c>
      <c r="M365" s="1754">
        <f t="shared" si="41"/>
        <v>0.92</v>
      </c>
      <c r="N365" s="1768">
        <v>750</v>
      </c>
      <c r="O365" s="1768">
        <v>520</v>
      </c>
      <c r="P365" s="1754">
        <f t="shared" si="42"/>
        <v>0.69333333333333336</v>
      </c>
      <c r="Q365" s="1768">
        <v>750</v>
      </c>
      <c r="R365" s="1768">
        <v>492</v>
      </c>
      <c r="S365" s="1754">
        <f t="shared" si="43"/>
        <v>0.65600000000000003</v>
      </c>
      <c r="T365" s="1768">
        <v>750</v>
      </c>
      <c r="U365" s="1768">
        <v>482</v>
      </c>
      <c r="V365" s="1754">
        <f t="shared" si="44"/>
        <v>0.64266666666666672</v>
      </c>
      <c r="W365" s="1768">
        <v>750</v>
      </c>
      <c r="X365" s="1768">
        <v>478</v>
      </c>
      <c r="Y365" s="1754">
        <f t="shared" si="45"/>
        <v>0.63733333333333331</v>
      </c>
      <c r="Z365" s="1768">
        <v>750</v>
      </c>
      <c r="AA365" s="1768">
        <v>674</v>
      </c>
      <c r="AB365" s="1754">
        <f t="shared" si="46"/>
        <v>0.89866666666666661</v>
      </c>
      <c r="AC365" s="1754">
        <f t="shared" si="47"/>
        <v>0.74133333333333329</v>
      </c>
      <c r="AD365" s="1768">
        <v>750</v>
      </c>
      <c r="AE365" s="1768">
        <v>482</v>
      </c>
      <c r="AF365" s="1754">
        <f t="shared" si="40"/>
        <v>0.64266666666666672</v>
      </c>
    </row>
    <row r="366" spans="1:32">
      <c r="A366" s="1766" t="s">
        <v>3366</v>
      </c>
      <c r="B366" s="1749">
        <v>6220</v>
      </c>
      <c r="C366" s="1749">
        <v>79</v>
      </c>
      <c r="D366" s="1764">
        <v>361</v>
      </c>
      <c r="E366" s="1768" t="s">
        <v>3785</v>
      </c>
      <c r="F366" s="1768" t="s">
        <v>1614</v>
      </c>
      <c r="G366" s="1768" t="s">
        <v>2290</v>
      </c>
      <c r="H366" s="1768" t="s">
        <v>2289</v>
      </c>
      <c r="I366" s="1768">
        <v>11</v>
      </c>
      <c r="J366" s="1768">
        <v>750</v>
      </c>
      <c r="K366" s="1768">
        <v>750</v>
      </c>
      <c r="L366" s="1768">
        <v>45</v>
      </c>
      <c r="M366" s="1754">
        <f t="shared" si="41"/>
        <v>0.06</v>
      </c>
      <c r="N366" s="1768">
        <v>750</v>
      </c>
      <c r="O366" s="1768">
        <v>30</v>
      </c>
      <c r="P366" s="1754">
        <f t="shared" si="42"/>
        <v>0.04</v>
      </c>
      <c r="Q366" s="1768">
        <v>750</v>
      </c>
      <c r="R366" s="1768">
        <v>24</v>
      </c>
      <c r="S366" s="1754">
        <f t="shared" si="43"/>
        <v>3.2000000000000001E-2</v>
      </c>
      <c r="T366" s="1768">
        <v>750</v>
      </c>
      <c r="U366" s="1768">
        <v>44</v>
      </c>
      <c r="V366" s="1754">
        <f t="shared" si="44"/>
        <v>5.8666666666666666E-2</v>
      </c>
      <c r="W366" s="1768">
        <v>750</v>
      </c>
      <c r="X366" s="1768">
        <v>33.299999999999997</v>
      </c>
      <c r="Y366" s="1754">
        <f t="shared" si="45"/>
        <v>4.4399999999999995E-2</v>
      </c>
      <c r="Z366" s="1768">
        <v>750</v>
      </c>
      <c r="AA366" s="1768">
        <v>60</v>
      </c>
      <c r="AB366" s="1754">
        <f t="shared" si="46"/>
        <v>0.08</v>
      </c>
      <c r="AC366" s="1754">
        <f t="shared" si="47"/>
        <v>5.2511111111111113E-2</v>
      </c>
      <c r="AD366" s="1768">
        <v>750</v>
      </c>
      <c r="AE366" s="1768">
        <v>28</v>
      </c>
      <c r="AF366" s="1754">
        <f t="shared" si="40"/>
        <v>3.7333333333333336E-2</v>
      </c>
    </row>
    <row r="367" spans="1:32">
      <c r="A367" s="1766" t="s">
        <v>3367</v>
      </c>
      <c r="B367" s="1749">
        <v>1230</v>
      </c>
      <c r="C367" s="1749">
        <v>57</v>
      </c>
      <c r="D367" s="1767">
        <v>362</v>
      </c>
      <c r="E367" s="1768" t="s">
        <v>3786</v>
      </c>
      <c r="F367" s="1768" t="s">
        <v>1236</v>
      </c>
      <c r="G367" s="1768" t="s">
        <v>2290</v>
      </c>
      <c r="H367" s="1768" t="s">
        <v>1101</v>
      </c>
      <c r="I367" s="1768">
        <v>11</v>
      </c>
      <c r="J367" s="1768">
        <v>800</v>
      </c>
      <c r="K367" s="1768">
        <v>800</v>
      </c>
      <c r="L367" s="1768">
        <v>99.7</v>
      </c>
      <c r="M367" s="1754">
        <f t="shared" si="41"/>
        <v>0.124625</v>
      </c>
      <c r="N367" s="1768">
        <v>800</v>
      </c>
      <c r="O367" s="1768">
        <v>85</v>
      </c>
      <c r="P367" s="1754">
        <f t="shared" si="42"/>
        <v>0.10625</v>
      </c>
      <c r="Q367" s="1768">
        <v>800</v>
      </c>
      <c r="R367" s="1768">
        <v>83.4</v>
      </c>
      <c r="S367" s="1754">
        <f t="shared" si="43"/>
        <v>0.10425000000000001</v>
      </c>
      <c r="T367" s="1768">
        <v>800</v>
      </c>
      <c r="U367" s="1768">
        <v>71</v>
      </c>
      <c r="V367" s="1754">
        <f t="shared" si="44"/>
        <v>8.8749999999999996E-2</v>
      </c>
      <c r="W367" s="1768">
        <v>800</v>
      </c>
      <c r="X367" s="1768">
        <v>85</v>
      </c>
      <c r="Y367" s="1754">
        <f t="shared" si="45"/>
        <v>0.10625</v>
      </c>
      <c r="Z367" s="1768">
        <v>800</v>
      </c>
      <c r="AA367" s="1768">
        <v>92.8</v>
      </c>
      <c r="AB367" s="1754">
        <f t="shared" si="46"/>
        <v>0.11599999999999999</v>
      </c>
      <c r="AC367" s="1754">
        <f t="shared" si="47"/>
        <v>0.10768749999999999</v>
      </c>
      <c r="AD367" s="1768">
        <v>800</v>
      </c>
      <c r="AE367" s="1768">
        <v>93.1</v>
      </c>
      <c r="AF367" s="1754">
        <f t="shared" si="40"/>
        <v>0.11637499999999999</v>
      </c>
    </row>
    <row r="368" spans="1:32">
      <c r="A368" s="1766" t="s">
        <v>3368</v>
      </c>
      <c r="B368" s="1749">
        <v>6110</v>
      </c>
      <c r="C368" s="1749">
        <v>67</v>
      </c>
      <c r="D368" s="1767">
        <v>363</v>
      </c>
      <c r="E368" s="1768" t="s">
        <v>3787</v>
      </c>
      <c r="F368" s="1768" t="s">
        <v>1826</v>
      </c>
      <c r="G368" s="1768" t="s">
        <v>2290</v>
      </c>
      <c r="H368" s="1768" t="s">
        <v>2289</v>
      </c>
      <c r="I368" s="1768">
        <v>33</v>
      </c>
      <c r="J368" s="1768">
        <v>800</v>
      </c>
      <c r="K368" s="1768">
        <v>800</v>
      </c>
      <c r="L368" s="1768">
        <v>45</v>
      </c>
      <c r="M368" s="1754">
        <f t="shared" si="41"/>
        <v>5.6250000000000001E-2</v>
      </c>
      <c r="N368" s="1768">
        <v>800</v>
      </c>
      <c r="O368" s="1768">
        <v>40.5</v>
      </c>
      <c r="P368" s="1754">
        <f t="shared" si="42"/>
        <v>5.0625000000000003E-2</v>
      </c>
      <c r="Q368" s="1768">
        <v>800</v>
      </c>
      <c r="R368" s="1768">
        <v>28.5</v>
      </c>
      <c r="S368" s="1754">
        <f t="shared" si="43"/>
        <v>3.5624999999999997E-2</v>
      </c>
      <c r="T368" s="1768">
        <v>800</v>
      </c>
      <c r="U368" s="1768">
        <v>28.5</v>
      </c>
      <c r="V368" s="1754">
        <f t="shared" si="44"/>
        <v>3.5624999999999997E-2</v>
      </c>
      <c r="W368" s="1768">
        <v>800</v>
      </c>
      <c r="X368" s="1768">
        <v>34.5</v>
      </c>
      <c r="Y368" s="1754">
        <f t="shared" si="45"/>
        <v>4.3124999999999997E-2</v>
      </c>
      <c r="Z368" s="1768">
        <v>800</v>
      </c>
      <c r="AA368" s="1768">
        <v>39</v>
      </c>
      <c r="AB368" s="1754">
        <f t="shared" si="46"/>
        <v>4.8750000000000002E-2</v>
      </c>
      <c r="AC368" s="1754">
        <f t="shared" si="47"/>
        <v>4.4999999999999998E-2</v>
      </c>
      <c r="AD368" s="1768">
        <v>800</v>
      </c>
      <c r="AE368" s="1768">
        <v>0</v>
      </c>
      <c r="AF368" s="1754"/>
    </row>
    <row r="369" spans="1:32">
      <c r="A369" s="1766" t="s">
        <v>3370</v>
      </c>
      <c r="B369" s="1749">
        <v>6210</v>
      </c>
      <c r="C369" s="1749">
        <v>21</v>
      </c>
      <c r="D369" s="1764">
        <v>364</v>
      </c>
      <c r="E369" s="1768" t="s">
        <v>3788</v>
      </c>
      <c r="F369" s="1768" t="s">
        <v>3789</v>
      </c>
      <c r="G369" s="1768" t="s">
        <v>2290</v>
      </c>
      <c r="H369" s="1768" t="s">
        <v>2289</v>
      </c>
      <c r="I369" s="1768">
        <v>33</v>
      </c>
      <c r="J369" s="1768">
        <v>800</v>
      </c>
      <c r="K369" s="1768">
        <v>800</v>
      </c>
      <c r="L369" s="1768">
        <v>54</v>
      </c>
      <c r="M369" s="1754">
        <f t="shared" si="41"/>
        <v>6.7500000000000004E-2</v>
      </c>
      <c r="N369" s="1768">
        <v>800</v>
      </c>
      <c r="O369" s="1768">
        <v>129</v>
      </c>
      <c r="P369" s="1754">
        <f t="shared" si="42"/>
        <v>0.16125</v>
      </c>
      <c r="Q369" s="1768">
        <v>800</v>
      </c>
      <c r="R369" s="1768">
        <v>210</v>
      </c>
      <c r="S369" s="1754">
        <f t="shared" si="43"/>
        <v>0.26250000000000001</v>
      </c>
      <c r="T369" s="1768">
        <v>800</v>
      </c>
      <c r="U369" s="1768">
        <v>696</v>
      </c>
      <c r="V369" s="1754">
        <f t="shared" si="44"/>
        <v>0.87</v>
      </c>
      <c r="W369" s="1768">
        <v>800</v>
      </c>
      <c r="X369" s="1768">
        <v>651</v>
      </c>
      <c r="Y369" s="1754">
        <f t="shared" si="45"/>
        <v>0.81374999999999997</v>
      </c>
      <c r="Z369" s="1768">
        <v>800</v>
      </c>
      <c r="AA369" s="1768">
        <v>594</v>
      </c>
      <c r="AB369" s="1754">
        <f t="shared" si="46"/>
        <v>0.74250000000000005</v>
      </c>
      <c r="AC369" s="1754">
        <f t="shared" si="47"/>
        <v>0.48625000000000002</v>
      </c>
      <c r="AD369" s="1768">
        <v>800</v>
      </c>
      <c r="AE369" s="1768">
        <v>678</v>
      </c>
      <c r="AF369" s="1754">
        <f t="shared" si="40"/>
        <v>0.84750000000000003</v>
      </c>
    </row>
    <row r="370" spans="1:32">
      <c r="A370" s="1766" t="s">
        <v>3371</v>
      </c>
      <c r="B370" s="1749">
        <v>6220</v>
      </c>
      <c r="C370" s="1749">
        <v>62</v>
      </c>
      <c r="D370" s="1767">
        <v>365</v>
      </c>
      <c r="E370" s="1768" t="s">
        <v>3790</v>
      </c>
      <c r="F370" s="1768" t="s">
        <v>1299</v>
      </c>
      <c r="G370" s="1768" t="s">
        <v>2290</v>
      </c>
      <c r="H370" s="1768" t="s">
        <v>2289</v>
      </c>
      <c r="I370" s="1768">
        <v>11</v>
      </c>
      <c r="J370" s="1768">
        <v>800</v>
      </c>
      <c r="K370" s="1768">
        <v>800</v>
      </c>
      <c r="L370" s="1768">
        <v>80</v>
      </c>
      <c r="M370" s="1754">
        <f t="shared" si="41"/>
        <v>0.1</v>
      </c>
      <c r="N370" s="1768">
        <v>800</v>
      </c>
      <c r="O370" s="1768">
        <v>72</v>
      </c>
      <c r="P370" s="1754">
        <f t="shared" si="42"/>
        <v>0.09</v>
      </c>
      <c r="Q370" s="1768">
        <v>800</v>
      </c>
      <c r="R370" s="1768">
        <v>72</v>
      </c>
      <c r="S370" s="1754">
        <f t="shared" si="43"/>
        <v>0.09</v>
      </c>
      <c r="T370" s="1768">
        <v>800</v>
      </c>
      <c r="U370" s="1768">
        <v>80</v>
      </c>
      <c r="V370" s="1754">
        <f t="shared" si="44"/>
        <v>0.1</v>
      </c>
      <c r="W370" s="1768">
        <v>800</v>
      </c>
      <c r="X370" s="1768">
        <v>72</v>
      </c>
      <c r="Y370" s="1754">
        <f t="shared" si="45"/>
        <v>0.09</v>
      </c>
      <c r="Z370" s="1768">
        <v>800</v>
      </c>
      <c r="AA370" s="1768">
        <v>72</v>
      </c>
      <c r="AB370" s="1754">
        <f t="shared" si="46"/>
        <v>0.09</v>
      </c>
      <c r="AC370" s="1754">
        <f t="shared" si="47"/>
        <v>9.3333333333333338E-2</v>
      </c>
      <c r="AD370" s="1768">
        <v>800</v>
      </c>
      <c r="AE370" s="1768">
        <v>64</v>
      </c>
      <c r="AF370" s="1754">
        <f t="shared" si="40"/>
        <v>0.08</v>
      </c>
    </row>
    <row r="371" spans="1:32">
      <c r="A371" s="1766" t="s">
        <v>3372</v>
      </c>
      <c r="B371" s="1749">
        <v>6220</v>
      </c>
      <c r="C371" s="1749">
        <v>97</v>
      </c>
      <c r="D371" s="1767">
        <v>366</v>
      </c>
      <c r="E371" s="1768" t="s">
        <v>3791</v>
      </c>
      <c r="F371" s="1768" t="s">
        <v>1483</v>
      </c>
      <c r="G371" s="1768" t="s">
        <v>2290</v>
      </c>
      <c r="H371" s="1768" t="s">
        <v>2289</v>
      </c>
      <c r="I371" s="1768">
        <v>11</v>
      </c>
      <c r="J371" s="1768">
        <v>800</v>
      </c>
      <c r="K371" s="1768">
        <v>800</v>
      </c>
      <c r="L371" s="1768">
        <v>32</v>
      </c>
      <c r="M371" s="1754">
        <f t="shared" si="41"/>
        <v>0.04</v>
      </c>
      <c r="N371" s="1768">
        <v>800</v>
      </c>
      <c r="O371" s="1768">
        <v>32</v>
      </c>
      <c r="P371" s="1754">
        <f t="shared" si="42"/>
        <v>0.04</v>
      </c>
      <c r="Q371" s="1768">
        <v>800</v>
      </c>
      <c r="R371" s="1768">
        <v>32</v>
      </c>
      <c r="S371" s="1754">
        <f t="shared" si="43"/>
        <v>0.04</v>
      </c>
      <c r="T371" s="1768">
        <v>800</v>
      </c>
      <c r="U371" s="1768">
        <v>40</v>
      </c>
      <c r="V371" s="1754">
        <f t="shared" si="44"/>
        <v>0.05</v>
      </c>
      <c r="W371" s="1768">
        <v>800</v>
      </c>
      <c r="X371" s="1768">
        <v>32</v>
      </c>
      <c r="Y371" s="1754">
        <f t="shared" si="45"/>
        <v>0.04</v>
      </c>
      <c r="Z371" s="1768">
        <v>800</v>
      </c>
      <c r="AA371" s="1768">
        <v>64</v>
      </c>
      <c r="AB371" s="1754">
        <f t="shared" si="46"/>
        <v>0.08</v>
      </c>
      <c r="AC371" s="1754">
        <f t="shared" si="47"/>
        <v>4.8333333333333332E-2</v>
      </c>
      <c r="AD371" s="1768">
        <v>800</v>
      </c>
      <c r="AE371" s="1768">
        <v>32</v>
      </c>
      <c r="AF371" s="1754">
        <f t="shared" si="40"/>
        <v>0.04</v>
      </c>
    </row>
    <row r="372" spans="1:32">
      <c r="A372" s="1766" t="s">
        <v>3373</v>
      </c>
      <c r="B372" s="1749">
        <v>6220</v>
      </c>
      <c r="C372" s="1749">
        <v>112</v>
      </c>
      <c r="D372" s="1764">
        <v>367</v>
      </c>
      <c r="E372" s="1768" t="s">
        <v>3792</v>
      </c>
      <c r="F372" s="1768" t="s">
        <v>1618</v>
      </c>
      <c r="G372" s="1768" t="s">
        <v>2290</v>
      </c>
      <c r="H372" s="1768" t="s">
        <v>2289</v>
      </c>
      <c r="I372" s="1768">
        <v>33</v>
      </c>
      <c r="J372" s="1768">
        <v>800</v>
      </c>
      <c r="K372" s="1768">
        <v>800</v>
      </c>
      <c r="L372" s="1768">
        <v>613.20000000000005</v>
      </c>
      <c r="M372" s="1754">
        <f t="shared" si="41"/>
        <v>0.76650000000000007</v>
      </c>
      <c r="N372" s="1768">
        <v>800</v>
      </c>
      <c r="O372" s="1768">
        <v>617.85</v>
      </c>
      <c r="P372" s="1754">
        <f t="shared" si="42"/>
        <v>0.77231250000000007</v>
      </c>
      <c r="Q372" s="1768">
        <v>800</v>
      </c>
      <c r="R372" s="1768">
        <v>616.35</v>
      </c>
      <c r="S372" s="1754">
        <f t="shared" si="43"/>
        <v>0.7704375</v>
      </c>
      <c r="T372" s="1768">
        <v>800</v>
      </c>
      <c r="U372" s="1768">
        <v>599.1</v>
      </c>
      <c r="V372" s="1754">
        <f t="shared" si="44"/>
        <v>0.74887500000000007</v>
      </c>
      <c r="W372" s="1768">
        <v>800</v>
      </c>
      <c r="X372" s="1768">
        <v>611.25</v>
      </c>
      <c r="Y372" s="1754">
        <f t="shared" si="45"/>
        <v>0.76406249999999998</v>
      </c>
      <c r="Z372" s="1768">
        <v>800</v>
      </c>
      <c r="AA372" s="1768">
        <v>600.9</v>
      </c>
      <c r="AB372" s="1754">
        <f t="shared" si="46"/>
        <v>0.75112499999999993</v>
      </c>
      <c r="AC372" s="1754">
        <f t="shared" si="47"/>
        <v>0.76221875000000006</v>
      </c>
      <c r="AD372" s="1768">
        <v>800</v>
      </c>
      <c r="AE372" s="1768">
        <v>607.04999999999995</v>
      </c>
      <c r="AF372" s="1754">
        <f t="shared" si="40"/>
        <v>0.75881249999999989</v>
      </c>
    </row>
    <row r="373" spans="1:32">
      <c r="A373" s="1766" t="s">
        <v>3374</v>
      </c>
      <c r="B373" s="1749">
        <v>1250</v>
      </c>
      <c r="C373" s="1749">
        <v>20</v>
      </c>
      <c r="D373" s="1767">
        <v>368</v>
      </c>
      <c r="E373" s="1768" t="s">
        <v>3793</v>
      </c>
      <c r="F373" s="1768" t="s">
        <v>1897</v>
      </c>
      <c r="G373" s="1768" t="s">
        <v>2290</v>
      </c>
      <c r="H373" s="1768" t="s">
        <v>2289</v>
      </c>
      <c r="I373" s="1768">
        <v>33</v>
      </c>
      <c r="J373" s="1768">
        <v>803</v>
      </c>
      <c r="K373" s="1768">
        <v>803</v>
      </c>
      <c r="L373" s="1768">
        <v>540</v>
      </c>
      <c r="M373" s="1754">
        <f t="shared" si="41"/>
        <v>0.67247820672478209</v>
      </c>
      <c r="N373" s="1768">
        <v>803</v>
      </c>
      <c r="O373" s="1768">
        <v>522</v>
      </c>
      <c r="P373" s="1754">
        <f t="shared" si="42"/>
        <v>0.65006226650062271</v>
      </c>
      <c r="Q373" s="1768">
        <v>803</v>
      </c>
      <c r="R373" s="1768">
        <v>543</v>
      </c>
      <c r="S373" s="1754">
        <f t="shared" si="43"/>
        <v>0.67621419676214201</v>
      </c>
      <c r="T373" s="1768">
        <v>803</v>
      </c>
      <c r="U373" s="1768">
        <v>588</v>
      </c>
      <c r="V373" s="1754">
        <f t="shared" si="44"/>
        <v>0.73225404732254051</v>
      </c>
      <c r="W373" s="1768">
        <v>803</v>
      </c>
      <c r="X373" s="1768">
        <v>612</v>
      </c>
      <c r="Y373" s="1754">
        <f t="shared" si="45"/>
        <v>0.76214196762141972</v>
      </c>
      <c r="Z373" s="1768">
        <v>803</v>
      </c>
      <c r="AA373" s="1768">
        <v>588</v>
      </c>
      <c r="AB373" s="1754">
        <f t="shared" si="46"/>
        <v>0.73225404732254051</v>
      </c>
      <c r="AC373" s="1754">
        <f t="shared" si="47"/>
        <v>0.70423412204234126</v>
      </c>
      <c r="AD373" s="1768">
        <v>803</v>
      </c>
      <c r="AE373" s="1768">
        <v>546</v>
      </c>
      <c r="AF373" s="1754">
        <f t="shared" si="40"/>
        <v>0.67995018679950192</v>
      </c>
    </row>
    <row r="374" spans="1:32">
      <c r="A374" s="1766" t="s">
        <v>3375</v>
      </c>
      <c r="B374" s="1749">
        <v>1220</v>
      </c>
      <c r="C374" s="1749">
        <v>6</v>
      </c>
      <c r="D374" s="1767">
        <v>369</v>
      </c>
      <c r="E374" s="1768">
        <v>12148</v>
      </c>
      <c r="F374" s="1768" t="s">
        <v>704</v>
      </c>
      <c r="G374" s="1768" t="s">
        <v>2290</v>
      </c>
      <c r="H374" s="1768" t="s">
        <v>1562</v>
      </c>
      <c r="I374" s="1768">
        <v>11</v>
      </c>
      <c r="J374" s="1768">
        <v>810</v>
      </c>
      <c r="K374" s="1768">
        <v>810</v>
      </c>
      <c r="L374" s="1768">
        <v>306</v>
      </c>
      <c r="M374" s="1754">
        <f t="shared" si="41"/>
        <v>0.37777777777777777</v>
      </c>
      <c r="N374" s="1768">
        <v>810</v>
      </c>
      <c r="O374" s="1768">
        <v>302</v>
      </c>
      <c r="P374" s="1754">
        <f t="shared" si="42"/>
        <v>0.37283950617283951</v>
      </c>
      <c r="Q374" s="1768">
        <v>810</v>
      </c>
      <c r="R374" s="1768">
        <v>296</v>
      </c>
      <c r="S374" s="1754">
        <f t="shared" si="43"/>
        <v>0.36543209876543209</v>
      </c>
      <c r="T374" s="1768">
        <v>810</v>
      </c>
      <c r="U374" s="1768">
        <v>280</v>
      </c>
      <c r="V374" s="1754">
        <f t="shared" si="44"/>
        <v>0.34567901234567899</v>
      </c>
      <c r="W374" s="1768">
        <v>810</v>
      </c>
      <c r="X374" s="1768">
        <v>272</v>
      </c>
      <c r="Y374" s="1754">
        <f t="shared" si="45"/>
        <v>0.33580246913580247</v>
      </c>
      <c r="Z374" s="1768">
        <v>810</v>
      </c>
      <c r="AA374" s="1768">
        <v>340</v>
      </c>
      <c r="AB374" s="1754">
        <f t="shared" si="46"/>
        <v>0.41975308641975306</v>
      </c>
      <c r="AC374" s="1754">
        <f t="shared" si="47"/>
        <v>0.36954732510288069</v>
      </c>
      <c r="AD374" s="1768">
        <v>810</v>
      </c>
      <c r="AE374" s="1768">
        <v>304</v>
      </c>
      <c r="AF374" s="1754">
        <f t="shared" si="40"/>
        <v>0.37530864197530867</v>
      </c>
    </row>
    <row r="375" spans="1:32">
      <c r="A375" s="1766" t="s">
        <v>3376</v>
      </c>
      <c r="B375" s="1749">
        <v>1240</v>
      </c>
      <c r="C375" s="1749">
        <v>6</v>
      </c>
      <c r="D375" s="1764">
        <v>370</v>
      </c>
      <c r="E375" s="1768">
        <v>16401</v>
      </c>
      <c r="F375" s="1768" t="s">
        <v>243</v>
      </c>
      <c r="G375" s="1768" t="s">
        <v>2290</v>
      </c>
      <c r="H375" s="1768" t="s">
        <v>2289</v>
      </c>
      <c r="I375" s="1768">
        <v>33</v>
      </c>
      <c r="J375" s="1768">
        <v>825</v>
      </c>
      <c r="K375" s="1768">
        <v>825</v>
      </c>
      <c r="L375" s="1768">
        <v>318</v>
      </c>
      <c r="M375" s="1754">
        <f t="shared" si="41"/>
        <v>0.38545454545454544</v>
      </c>
      <c r="N375" s="1768">
        <v>825</v>
      </c>
      <c r="O375" s="1768">
        <v>45</v>
      </c>
      <c r="P375" s="1754">
        <f t="shared" si="42"/>
        <v>5.4545454545454543E-2</v>
      </c>
      <c r="Q375" s="1768">
        <v>825</v>
      </c>
      <c r="R375" s="1768">
        <v>39</v>
      </c>
      <c r="S375" s="1754">
        <f t="shared" si="43"/>
        <v>4.7272727272727272E-2</v>
      </c>
      <c r="T375" s="1768">
        <v>825</v>
      </c>
      <c r="U375" s="1768">
        <v>30</v>
      </c>
      <c r="V375" s="1754">
        <f t="shared" si="44"/>
        <v>3.6363636363636362E-2</v>
      </c>
      <c r="W375" s="1768">
        <v>825</v>
      </c>
      <c r="X375" s="1768">
        <v>30</v>
      </c>
      <c r="Y375" s="1754">
        <f t="shared" si="45"/>
        <v>3.6363636363636362E-2</v>
      </c>
      <c r="Z375" s="1768">
        <v>825</v>
      </c>
      <c r="AA375" s="1768">
        <v>24</v>
      </c>
      <c r="AB375" s="1754">
        <f t="shared" si="46"/>
        <v>2.9090909090909091E-2</v>
      </c>
      <c r="AC375" s="1754">
        <f t="shared" si="47"/>
        <v>9.8181818181818176E-2</v>
      </c>
      <c r="AD375" s="1768">
        <v>825</v>
      </c>
      <c r="AE375" s="1768">
        <v>30</v>
      </c>
      <c r="AF375" s="1754">
        <f t="shared" si="40"/>
        <v>3.6363636363636362E-2</v>
      </c>
    </row>
    <row r="376" spans="1:32">
      <c r="A376" s="1766" t="s">
        <v>3794</v>
      </c>
      <c r="B376" s="1749">
        <v>6150</v>
      </c>
      <c r="C376" s="1749">
        <v>27</v>
      </c>
      <c r="D376" s="1767">
        <v>371</v>
      </c>
      <c r="E376" s="1768" t="s">
        <v>3795</v>
      </c>
      <c r="F376" s="1768" t="s">
        <v>3796</v>
      </c>
      <c r="G376" s="1768" t="s">
        <v>2290</v>
      </c>
      <c r="H376" s="1768" t="s">
        <v>1562</v>
      </c>
      <c r="I376" s="1768">
        <v>33</v>
      </c>
      <c r="J376" s="1768">
        <v>833.33</v>
      </c>
      <c r="K376" s="1768">
        <v>0</v>
      </c>
      <c r="L376" s="1768">
        <v>0</v>
      </c>
      <c r="M376" s="1754"/>
      <c r="N376" s="1768">
        <v>0</v>
      </c>
      <c r="O376" s="1768">
        <v>0</v>
      </c>
      <c r="P376" s="1754"/>
      <c r="Q376" s="1768">
        <v>833.33</v>
      </c>
      <c r="R376" s="1768">
        <v>0</v>
      </c>
      <c r="S376" s="1754"/>
      <c r="T376" s="1768">
        <v>833.33</v>
      </c>
      <c r="U376" s="1768">
        <v>0</v>
      </c>
      <c r="V376" s="1754"/>
      <c r="W376" s="1768">
        <v>833.33</v>
      </c>
      <c r="X376" s="1768">
        <v>36</v>
      </c>
      <c r="Y376" s="1754">
        <f t="shared" si="45"/>
        <v>4.3200172800691203E-2</v>
      </c>
      <c r="Z376" s="1768">
        <v>833.33</v>
      </c>
      <c r="AA376" s="1768">
        <v>24</v>
      </c>
      <c r="AB376" s="1754">
        <f t="shared" si="46"/>
        <v>2.8800115200460802E-2</v>
      </c>
      <c r="AC376" s="1754">
        <f t="shared" si="47"/>
        <v>1.8000072000288001E-2</v>
      </c>
      <c r="AD376" s="1768">
        <v>833.33</v>
      </c>
      <c r="AE376" s="1768">
        <v>24</v>
      </c>
      <c r="AF376" s="1754">
        <f t="shared" si="40"/>
        <v>2.8800115200460802E-2</v>
      </c>
    </row>
    <row r="377" spans="1:32">
      <c r="A377" s="1766" t="s">
        <v>3377</v>
      </c>
      <c r="B377" s="1749">
        <v>6220</v>
      </c>
      <c r="C377" s="1749">
        <v>48</v>
      </c>
      <c r="D377" s="1767">
        <v>372</v>
      </c>
      <c r="E377" s="1768" t="s">
        <v>3797</v>
      </c>
      <c r="F377" s="1768" t="s">
        <v>1289</v>
      </c>
      <c r="G377" s="1768" t="s">
        <v>2290</v>
      </c>
      <c r="H377" s="1768" t="s">
        <v>2289</v>
      </c>
      <c r="I377" s="1768">
        <v>11</v>
      </c>
      <c r="J377" s="1768">
        <v>834</v>
      </c>
      <c r="K377" s="1768">
        <v>834</v>
      </c>
      <c r="L377" s="1768">
        <v>614</v>
      </c>
      <c r="M377" s="1754">
        <f t="shared" si="41"/>
        <v>0.73621103117505993</v>
      </c>
      <c r="N377" s="1768">
        <v>834</v>
      </c>
      <c r="O377" s="1768">
        <v>606</v>
      </c>
      <c r="P377" s="1754">
        <f t="shared" si="42"/>
        <v>0.72661870503597126</v>
      </c>
      <c r="Q377" s="1768">
        <v>834</v>
      </c>
      <c r="R377" s="1768">
        <v>640</v>
      </c>
      <c r="S377" s="1754">
        <f t="shared" si="43"/>
        <v>0.76738609112709832</v>
      </c>
      <c r="T377" s="1768">
        <v>834</v>
      </c>
      <c r="U377" s="1768">
        <v>588</v>
      </c>
      <c r="V377" s="1754">
        <f t="shared" si="44"/>
        <v>0.70503597122302153</v>
      </c>
      <c r="W377" s="1768">
        <v>834</v>
      </c>
      <c r="X377" s="1768">
        <v>486</v>
      </c>
      <c r="Y377" s="1754">
        <f t="shared" si="45"/>
        <v>0.58273381294964033</v>
      </c>
      <c r="Z377" s="1768">
        <v>834</v>
      </c>
      <c r="AA377" s="1768">
        <v>580</v>
      </c>
      <c r="AB377" s="1754">
        <f t="shared" si="46"/>
        <v>0.69544364508393286</v>
      </c>
      <c r="AC377" s="1754">
        <f t="shared" si="47"/>
        <v>0.70223820943245407</v>
      </c>
      <c r="AD377" s="1768">
        <v>834</v>
      </c>
      <c r="AE377" s="1768">
        <v>658</v>
      </c>
      <c r="AF377" s="1754">
        <f t="shared" si="40"/>
        <v>0.78896882494004794</v>
      </c>
    </row>
    <row r="378" spans="1:32">
      <c r="A378" s="1766" t="s">
        <v>3378</v>
      </c>
      <c r="B378" s="1749">
        <v>1240</v>
      </c>
      <c r="C378" s="1749">
        <v>27</v>
      </c>
      <c r="D378" s="1764">
        <v>373</v>
      </c>
      <c r="E378" s="1768">
        <v>16220</v>
      </c>
      <c r="F378" s="1768" t="s">
        <v>55</v>
      </c>
      <c r="G378" s="1768" t="s">
        <v>2290</v>
      </c>
      <c r="H378" s="1768" t="s">
        <v>2289</v>
      </c>
      <c r="I378" s="1768">
        <v>33</v>
      </c>
      <c r="J378" s="1768">
        <v>850</v>
      </c>
      <c r="K378" s="1768">
        <v>850</v>
      </c>
      <c r="L378" s="1768">
        <v>1018.05</v>
      </c>
      <c r="M378" s="1754">
        <f t="shared" si="41"/>
        <v>1.1977058823529412</v>
      </c>
      <c r="N378" s="1768">
        <v>850</v>
      </c>
      <c r="O378" s="1768">
        <v>840</v>
      </c>
      <c r="P378" s="1754">
        <f t="shared" si="42"/>
        <v>0.9882352941176471</v>
      </c>
      <c r="Q378" s="1768">
        <v>850</v>
      </c>
      <c r="R378" s="1768">
        <v>825.45</v>
      </c>
      <c r="S378" s="1754">
        <f t="shared" si="43"/>
        <v>0.97111764705882353</v>
      </c>
      <c r="T378" s="1768">
        <v>850</v>
      </c>
      <c r="U378" s="1768">
        <v>795</v>
      </c>
      <c r="V378" s="1754">
        <f t="shared" si="44"/>
        <v>0.93529411764705883</v>
      </c>
      <c r="W378" s="1768">
        <v>850</v>
      </c>
      <c r="X378" s="1768">
        <v>735</v>
      </c>
      <c r="Y378" s="1754">
        <f t="shared" si="45"/>
        <v>0.86470588235294121</v>
      </c>
      <c r="Z378" s="1768">
        <v>850</v>
      </c>
      <c r="AA378" s="1768">
        <v>450</v>
      </c>
      <c r="AB378" s="1754">
        <f t="shared" si="46"/>
        <v>0.52941176470588236</v>
      </c>
      <c r="AC378" s="1754">
        <f t="shared" si="47"/>
        <v>0.91441176470588237</v>
      </c>
      <c r="AD378" s="1768">
        <v>850</v>
      </c>
      <c r="AE378" s="1768">
        <v>795</v>
      </c>
      <c r="AF378" s="1754">
        <f t="shared" si="40"/>
        <v>0.93529411764705883</v>
      </c>
    </row>
    <row r="379" spans="1:32">
      <c r="A379" s="1766" t="s">
        <v>3380</v>
      </c>
      <c r="B379" s="1749">
        <v>6220</v>
      </c>
      <c r="C379" s="1749">
        <v>90</v>
      </c>
      <c r="D379" s="1767">
        <v>374</v>
      </c>
      <c r="E379" s="1768" t="s">
        <v>3798</v>
      </c>
      <c r="F379" s="1768" t="s">
        <v>1481</v>
      </c>
      <c r="G379" s="1768" t="s">
        <v>2290</v>
      </c>
      <c r="H379" s="1768" t="s">
        <v>2289</v>
      </c>
      <c r="I379" s="1768">
        <v>33</v>
      </c>
      <c r="J379" s="1768">
        <v>850</v>
      </c>
      <c r="K379" s="1768">
        <v>850</v>
      </c>
      <c r="L379" s="1768">
        <v>787.05</v>
      </c>
      <c r="M379" s="1754">
        <f t="shared" si="41"/>
        <v>0.92594117647058816</v>
      </c>
      <c r="N379" s="1768">
        <v>850</v>
      </c>
      <c r="O379" s="1768">
        <v>808.65</v>
      </c>
      <c r="P379" s="1754">
        <f t="shared" si="42"/>
        <v>0.95135294117647051</v>
      </c>
      <c r="Q379" s="1768">
        <v>850</v>
      </c>
      <c r="R379" s="1768">
        <v>786.15</v>
      </c>
      <c r="S379" s="1754">
        <f t="shared" si="43"/>
        <v>0.92488235294117649</v>
      </c>
      <c r="T379" s="1768">
        <v>850</v>
      </c>
      <c r="U379" s="1768">
        <v>802.05</v>
      </c>
      <c r="V379" s="1754">
        <f t="shared" si="44"/>
        <v>0.94358823529411762</v>
      </c>
      <c r="W379" s="1768">
        <v>850</v>
      </c>
      <c r="X379" s="1768">
        <v>808.5</v>
      </c>
      <c r="Y379" s="1754">
        <f t="shared" si="45"/>
        <v>0.95117647058823529</v>
      </c>
      <c r="Z379" s="1768">
        <v>850</v>
      </c>
      <c r="AA379" s="1768">
        <v>798</v>
      </c>
      <c r="AB379" s="1754">
        <f t="shared" si="46"/>
        <v>0.93882352941176472</v>
      </c>
      <c r="AC379" s="1754">
        <f t="shared" si="47"/>
        <v>0.93929411764705872</v>
      </c>
      <c r="AD379" s="1768">
        <v>850</v>
      </c>
      <c r="AE379" s="1768">
        <v>754.2</v>
      </c>
      <c r="AF379" s="1754">
        <f t="shared" si="40"/>
        <v>0.8872941176470589</v>
      </c>
    </row>
    <row r="380" spans="1:32">
      <c r="A380" s="1766" t="s">
        <v>3381</v>
      </c>
      <c r="B380" s="1749">
        <v>1220</v>
      </c>
      <c r="C380" s="1749">
        <v>11</v>
      </c>
      <c r="D380" s="1767">
        <v>375</v>
      </c>
      <c r="E380" s="1768">
        <v>12150</v>
      </c>
      <c r="F380" s="1768" t="s">
        <v>29</v>
      </c>
      <c r="G380" s="1768" t="s">
        <v>2290</v>
      </c>
      <c r="H380" s="1768" t="s">
        <v>2289</v>
      </c>
      <c r="I380" s="1768">
        <v>11</v>
      </c>
      <c r="J380" s="1768">
        <v>860</v>
      </c>
      <c r="K380" s="1768">
        <v>860</v>
      </c>
      <c r="L380" s="1768">
        <v>766</v>
      </c>
      <c r="M380" s="1754">
        <f t="shared" si="41"/>
        <v>0.8906976744186047</v>
      </c>
      <c r="N380" s="1768">
        <v>860</v>
      </c>
      <c r="O380" s="1768">
        <v>756</v>
      </c>
      <c r="P380" s="1754">
        <f t="shared" si="42"/>
        <v>0.87906976744186049</v>
      </c>
      <c r="Q380" s="1768">
        <v>860</v>
      </c>
      <c r="R380" s="1768">
        <v>768</v>
      </c>
      <c r="S380" s="1754">
        <f t="shared" si="43"/>
        <v>0.89302325581395348</v>
      </c>
      <c r="T380" s="1768">
        <v>860</v>
      </c>
      <c r="U380" s="1768">
        <v>756</v>
      </c>
      <c r="V380" s="1754">
        <f t="shared" si="44"/>
        <v>0.87906976744186049</v>
      </c>
      <c r="W380" s="1768">
        <v>860</v>
      </c>
      <c r="X380" s="1768">
        <v>756</v>
      </c>
      <c r="Y380" s="1754">
        <f t="shared" si="45"/>
        <v>0.87906976744186049</v>
      </c>
      <c r="Z380" s="1768">
        <v>860</v>
      </c>
      <c r="AA380" s="1768">
        <v>742</v>
      </c>
      <c r="AB380" s="1754">
        <f t="shared" si="46"/>
        <v>0.86279069767441863</v>
      </c>
      <c r="AC380" s="1754">
        <f t="shared" si="47"/>
        <v>0.88062015503875968</v>
      </c>
      <c r="AD380" s="1768">
        <v>860</v>
      </c>
      <c r="AE380" s="1768">
        <v>790</v>
      </c>
      <c r="AF380" s="1754">
        <f t="shared" si="40"/>
        <v>0.91860465116279066</v>
      </c>
    </row>
    <row r="381" spans="1:32">
      <c r="A381" s="1766" t="s">
        <v>3382</v>
      </c>
      <c r="B381" s="1749">
        <v>6220</v>
      </c>
      <c r="C381" s="1749">
        <v>161</v>
      </c>
      <c r="D381" s="1764">
        <v>376</v>
      </c>
      <c r="E381" s="1768" t="s">
        <v>3799</v>
      </c>
      <c r="F381" s="1768" t="s">
        <v>1679</v>
      </c>
      <c r="G381" s="1768" t="s">
        <v>2290</v>
      </c>
      <c r="H381" s="1768" t="s">
        <v>2289</v>
      </c>
      <c r="I381" s="1768">
        <v>33</v>
      </c>
      <c r="J381" s="1768">
        <v>889</v>
      </c>
      <c r="K381" s="1768">
        <v>889</v>
      </c>
      <c r="L381" s="1768">
        <v>888</v>
      </c>
      <c r="M381" s="1754">
        <f t="shared" si="41"/>
        <v>0.99887514060742411</v>
      </c>
      <c r="N381" s="1768">
        <v>889</v>
      </c>
      <c r="O381" s="1768">
        <v>822</v>
      </c>
      <c r="P381" s="1754">
        <f t="shared" si="42"/>
        <v>0.92463442069741286</v>
      </c>
      <c r="Q381" s="1768">
        <v>889</v>
      </c>
      <c r="R381" s="1768">
        <v>858</v>
      </c>
      <c r="S381" s="1754">
        <f t="shared" si="43"/>
        <v>0.96512935883014628</v>
      </c>
      <c r="T381" s="1768">
        <v>889</v>
      </c>
      <c r="U381" s="1768">
        <v>903</v>
      </c>
      <c r="V381" s="1754">
        <f t="shared" si="44"/>
        <v>1.015748031496063</v>
      </c>
      <c r="W381" s="1768">
        <v>889</v>
      </c>
      <c r="X381" s="1768">
        <v>927</v>
      </c>
      <c r="Y381" s="1754">
        <f t="shared" si="45"/>
        <v>1.0427446569178853</v>
      </c>
      <c r="Z381" s="1768">
        <v>889</v>
      </c>
      <c r="AA381" s="1768">
        <v>921</v>
      </c>
      <c r="AB381" s="1754">
        <f t="shared" si="46"/>
        <v>1.0359955005624297</v>
      </c>
      <c r="AC381" s="1754">
        <f t="shared" si="47"/>
        <v>0.99718785151856015</v>
      </c>
      <c r="AD381" s="1768">
        <v>889</v>
      </c>
      <c r="AE381" s="1768">
        <v>918</v>
      </c>
      <c r="AF381" s="1754">
        <f t="shared" si="40"/>
        <v>1.0326209223847018</v>
      </c>
    </row>
    <row r="382" spans="1:32">
      <c r="A382" s="1766" t="s">
        <v>3383</v>
      </c>
      <c r="B382" s="1749">
        <v>1230</v>
      </c>
      <c r="C382" s="1749">
        <v>75</v>
      </c>
      <c r="D382" s="1767">
        <v>377</v>
      </c>
      <c r="E382" s="1768" t="s">
        <v>3800</v>
      </c>
      <c r="F382" s="1768" t="s">
        <v>1807</v>
      </c>
      <c r="G382" s="1768" t="s">
        <v>2290</v>
      </c>
      <c r="H382" s="1768" t="s">
        <v>2289</v>
      </c>
      <c r="I382" s="1768">
        <v>33</v>
      </c>
      <c r="J382" s="1768">
        <v>900</v>
      </c>
      <c r="K382" s="1768">
        <v>900</v>
      </c>
      <c r="L382" s="1768">
        <v>738</v>
      </c>
      <c r="M382" s="1754">
        <f t="shared" si="41"/>
        <v>0.82</v>
      </c>
      <c r="N382" s="1768">
        <v>900</v>
      </c>
      <c r="O382" s="1768">
        <v>864</v>
      </c>
      <c r="P382" s="1754">
        <f t="shared" si="42"/>
        <v>0.96</v>
      </c>
      <c r="Q382" s="1768">
        <v>900</v>
      </c>
      <c r="R382" s="1768">
        <v>714</v>
      </c>
      <c r="S382" s="1754">
        <f t="shared" si="43"/>
        <v>0.79333333333333333</v>
      </c>
      <c r="T382" s="1768">
        <v>900</v>
      </c>
      <c r="U382" s="1768">
        <v>741</v>
      </c>
      <c r="V382" s="1754">
        <f t="shared" si="44"/>
        <v>0.82333333333333336</v>
      </c>
      <c r="W382" s="1768">
        <v>900</v>
      </c>
      <c r="X382" s="1768">
        <v>756</v>
      </c>
      <c r="Y382" s="1754">
        <f t="shared" si="45"/>
        <v>0.84</v>
      </c>
      <c r="Z382" s="1768">
        <v>900</v>
      </c>
      <c r="AA382" s="1768">
        <v>714</v>
      </c>
      <c r="AB382" s="1754">
        <f t="shared" si="46"/>
        <v>0.79333333333333333</v>
      </c>
      <c r="AC382" s="1754">
        <f t="shared" si="47"/>
        <v>0.83833333333333337</v>
      </c>
      <c r="AD382" s="1768">
        <v>900</v>
      </c>
      <c r="AE382" s="1768">
        <v>837</v>
      </c>
      <c r="AF382" s="1754">
        <f t="shared" si="40"/>
        <v>0.93</v>
      </c>
    </row>
    <row r="383" spans="1:32">
      <c r="A383" s="1766" t="s">
        <v>3390</v>
      </c>
      <c r="B383" s="1749">
        <v>6110</v>
      </c>
      <c r="C383" s="1749">
        <v>49</v>
      </c>
      <c r="D383" s="1767">
        <v>378</v>
      </c>
      <c r="E383" s="1768" t="s">
        <v>3801</v>
      </c>
      <c r="F383" s="1768" t="s">
        <v>1825</v>
      </c>
      <c r="G383" s="1768" t="s">
        <v>2290</v>
      </c>
      <c r="H383" s="1768" t="s">
        <v>2289</v>
      </c>
      <c r="I383" s="1768">
        <v>33</v>
      </c>
      <c r="J383" s="1768">
        <v>900</v>
      </c>
      <c r="K383" s="1768">
        <v>1100</v>
      </c>
      <c r="L383" s="1768">
        <v>844.65</v>
      </c>
      <c r="M383" s="1754">
        <f t="shared" si="41"/>
        <v>0.7678636363636363</v>
      </c>
      <c r="N383" s="1768">
        <v>900</v>
      </c>
      <c r="O383" s="1768">
        <v>900</v>
      </c>
      <c r="P383" s="1754">
        <f t="shared" si="42"/>
        <v>1</v>
      </c>
      <c r="Q383" s="1768">
        <v>900</v>
      </c>
      <c r="R383" s="1768">
        <v>802.05</v>
      </c>
      <c r="S383" s="1754">
        <f t="shared" si="43"/>
        <v>0.89116666666666666</v>
      </c>
      <c r="T383" s="1768">
        <v>900</v>
      </c>
      <c r="U383" s="1768">
        <v>923.4</v>
      </c>
      <c r="V383" s="1754">
        <f t="shared" si="44"/>
        <v>1.026</v>
      </c>
      <c r="W383" s="1768">
        <v>900</v>
      </c>
      <c r="X383" s="1768">
        <v>882</v>
      </c>
      <c r="Y383" s="1754">
        <f t="shared" si="45"/>
        <v>0.98</v>
      </c>
      <c r="Z383" s="1768">
        <v>900</v>
      </c>
      <c r="AA383" s="1768">
        <v>660</v>
      </c>
      <c r="AB383" s="1754">
        <f t="shared" si="46"/>
        <v>0.73333333333333328</v>
      </c>
      <c r="AC383" s="1754">
        <f t="shared" si="47"/>
        <v>0.8950178571428572</v>
      </c>
      <c r="AD383" s="1768">
        <v>900</v>
      </c>
      <c r="AE383" s="1768">
        <v>780</v>
      </c>
      <c r="AF383" s="1754">
        <f t="shared" si="40"/>
        <v>0.8666666666666667</v>
      </c>
    </row>
    <row r="384" spans="1:32">
      <c r="A384" s="1766" t="s">
        <v>3384</v>
      </c>
      <c r="B384" s="1749">
        <v>6130</v>
      </c>
      <c r="C384" s="1749">
        <v>9</v>
      </c>
      <c r="D384" s="1764">
        <v>379</v>
      </c>
      <c r="E384" s="1768" t="s">
        <v>3802</v>
      </c>
      <c r="F384" s="1768" t="s">
        <v>845</v>
      </c>
      <c r="G384" s="1768" t="s">
        <v>2290</v>
      </c>
      <c r="H384" s="1768" t="s">
        <v>2289</v>
      </c>
      <c r="I384" s="1768">
        <v>11</v>
      </c>
      <c r="J384" s="1768">
        <v>900</v>
      </c>
      <c r="K384" s="1768">
        <v>900</v>
      </c>
      <c r="L384" s="1768">
        <v>336</v>
      </c>
      <c r="M384" s="1754">
        <f t="shared" si="41"/>
        <v>0.37333333333333335</v>
      </c>
      <c r="N384" s="1768">
        <v>900</v>
      </c>
      <c r="O384" s="1768">
        <v>336</v>
      </c>
      <c r="P384" s="1754">
        <f t="shared" si="42"/>
        <v>0.37333333333333335</v>
      </c>
      <c r="Q384" s="1768">
        <v>900</v>
      </c>
      <c r="R384" s="1768">
        <v>320</v>
      </c>
      <c r="S384" s="1754">
        <f t="shared" si="43"/>
        <v>0.35555555555555557</v>
      </c>
      <c r="T384" s="1768">
        <v>900</v>
      </c>
      <c r="U384" s="1768">
        <v>280</v>
      </c>
      <c r="V384" s="1754">
        <f t="shared" si="44"/>
        <v>0.31111111111111112</v>
      </c>
      <c r="W384" s="1768">
        <v>900</v>
      </c>
      <c r="X384" s="1768">
        <v>352</v>
      </c>
      <c r="Y384" s="1754">
        <f t="shared" si="45"/>
        <v>0.39111111111111113</v>
      </c>
      <c r="Z384" s="1768">
        <v>900</v>
      </c>
      <c r="AA384" s="1768">
        <v>392</v>
      </c>
      <c r="AB384" s="1754">
        <f t="shared" si="46"/>
        <v>0.43555555555555553</v>
      </c>
      <c r="AC384" s="1754">
        <f t="shared" si="47"/>
        <v>0.37333333333333335</v>
      </c>
      <c r="AD384" s="1768">
        <v>900</v>
      </c>
      <c r="AE384" s="1768">
        <v>400</v>
      </c>
      <c r="AF384" s="1754">
        <f t="shared" si="40"/>
        <v>0.44444444444444442</v>
      </c>
    </row>
    <row r="385" spans="1:32">
      <c r="A385" s="1766" t="s">
        <v>3385</v>
      </c>
      <c r="B385" s="1749">
        <v>1230</v>
      </c>
      <c r="C385" s="1749">
        <v>52</v>
      </c>
      <c r="D385" s="1767">
        <v>380</v>
      </c>
      <c r="E385" s="1768" t="s">
        <v>3803</v>
      </c>
      <c r="F385" s="1768" t="s">
        <v>1580</v>
      </c>
      <c r="G385" s="1768" t="s">
        <v>2290</v>
      </c>
      <c r="H385" s="1768" t="s">
        <v>2289</v>
      </c>
      <c r="I385" s="1768">
        <v>132</v>
      </c>
      <c r="J385" s="1768">
        <v>1000</v>
      </c>
      <c r="K385" s="1768">
        <v>1000</v>
      </c>
      <c r="L385" s="1768">
        <v>144</v>
      </c>
      <c r="M385" s="1754">
        <f t="shared" si="41"/>
        <v>0.14399999999999999</v>
      </c>
      <c r="N385" s="1768">
        <v>1000</v>
      </c>
      <c r="O385" s="1768">
        <v>81.25</v>
      </c>
      <c r="P385" s="1754">
        <f t="shared" si="42"/>
        <v>8.1250000000000003E-2</v>
      </c>
      <c r="Q385" s="1768">
        <v>1000</v>
      </c>
      <c r="R385" s="1768">
        <v>103.13</v>
      </c>
      <c r="S385" s="1754">
        <f t="shared" si="43"/>
        <v>0.10313</v>
      </c>
      <c r="T385" s="1768">
        <v>1000</v>
      </c>
      <c r="U385" s="1768">
        <v>100</v>
      </c>
      <c r="V385" s="1754">
        <f t="shared" si="44"/>
        <v>0.1</v>
      </c>
      <c r="W385" s="1768">
        <v>1000</v>
      </c>
      <c r="X385" s="1768">
        <v>218.75</v>
      </c>
      <c r="Y385" s="1754">
        <f t="shared" si="45"/>
        <v>0.21875</v>
      </c>
      <c r="Z385" s="1768">
        <v>1000</v>
      </c>
      <c r="AA385" s="1768">
        <v>106.25</v>
      </c>
      <c r="AB385" s="1754">
        <f t="shared" si="46"/>
        <v>0.10625</v>
      </c>
      <c r="AC385" s="1754">
        <f t="shared" si="47"/>
        <v>0.12556333333333333</v>
      </c>
      <c r="AD385" s="1768">
        <v>1000</v>
      </c>
      <c r="AE385" s="1768">
        <v>84.38</v>
      </c>
      <c r="AF385" s="1754">
        <f t="shared" si="40"/>
        <v>8.4379999999999997E-2</v>
      </c>
    </row>
    <row r="386" spans="1:32">
      <c r="A386" s="1766" t="s">
        <v>3386</v>
      </c>
      <c r="B386" s="1749">
        <v>1230</v>
      </c>
      <c r="C386" s="1749">
        <v>55</v>
      </c>
      <c r="D386" s="1767">
        <v>381</v>
      </c>
      <c r="E386" s="1768" t="s">
        <v>3804</v>
      </c>
      <c r="F386" s="1768" t="s">
        <v>1582</v>
      </c>
      <c r="G386" s="1768" t="s">
        <v>2290</v>
      </c>
      <c r="H386" s="1768" t="s">
        <v>2289</v>
      </c>
      <c r="I386" s="1768">
        <v>33</v>
      </c>
      <c r="J386" s="1768">
        <v>1000</v>
      </c>
      <c r="K386" s="1768">
        <v>1000</v>
      </c>
      <c r="L386" s="1768">
        <v>711.6</v>
      </c>
      <c r="M386" s="1754">
        <f t="shared" si="41"/>
        <v>0.71160000000000001</v>
      </c>
      <c r="N386" s="1768">
        <v>1000</v>
      </c>
      <c r="O386" s="1768">
        <v>690.9</v>
      </c>
      <c r="P386" s="1754">
        <f t="shared" si="42"/>
        <v>0.69089999999999996</v>
      </c>
      <c r="Q386" s="1768">
        <v>1000</v>
      </c>
      <c r="R386" s="1768">
        <v>726.6</v>
      </c>
      <c r="S386" s="1754">
        <f t="shared" si="43"/>
        <v>0.72660000000000002</v>
      </c>
      <c r="T386" s="1768">
        <v>1000</v>
      </c>
      <c r="U386" s="1768">
        <v>690</v>
      </c>
      <c r="V386" s="1754">
        <f t="shared" si="44"/>
        <v>0.69</v>
      </c>
      <c r="W386" s="1768">
        <v>1000</v>
      </c>
      <c r="X386" s="1768">
        <v>660</v>
      </c>
      <c r="Y386" s="1754">
        <f t="shared" si="45"/>
        <v>0.66</v>
      </c>
      <c r="Z386" s="1768">
        <v>1000</v>
      </c>
      <c r="AA386" s="1768">
        <v>660</v>
      </c>
      <c r="AB386" s="1754">
        <f t="shared" si="46"/>
        <v>0.66</v>
      </c>
      <c r="AC386" s="1754">
        <f t="shared" si="47"/>
        <v>0.68985000000000007</v>
      </c>
      <c r="AD386" s="1768">
        <v>1000</v>
      </c>
      <c r="AE386" s="1768">
        <v>711</v>
      </c>
      <c r="AF386" s="1754">
        <f t="shared" si="40"/>
        <v>0.71099999999999997</v>
      </c>
    </row>
    <row r="387" spans="1:32">
      <c r="A387" s="1766" t="s">
        <v>3805</v>
      </c>
      <c r="B387" s="1749">
        <v>1230</v>
      </c>
      <c r="C387" s="1749">
        <v>93</v>
      </c>
      <c r="D387" s="1764">
        <v>382</v>
      </c>
      <c r="E387" s="1768" t="s">
        <v>3806</v>
      </c>
      <c r="F387" s="1768" t="s">
        <v>3807</v>
      </c>
      <c r="G387" s="1768" t="s">
        <v>2290</v>
      </c>
      <c r="H387" s="1768" t="s">
        <v>2289</v>
      </c>
      <c r="I387" s="1768">
        <v>33</v>
      </c>
      <c r="J387" s="1768">
        <v>1000</v>
      </c>
      <c r="K387" s="1768">
        <v>0</v>
      </c>
      <c r="L387" s="1768">
        <v>0</v>
      </c>
      <c r="M387" s="1754"/>
      <c r="N387" s="1768">
        <v>0</v>
      </c>
      <c r="O387" s="1768">
        <v>0</v>
      </c>
      <c r="P387" s="1754"/>
      <c r="Q387" s="1768">
        <v>1000</v>
      </c>
      <c r="R387" s="1768">
        <v>570</v>
      </c>
      <c r="S387" s="1754">
        <f t="shared" si="43"/>
        <v>0.56999999999999995</v>
      </c>
      <c r="T387" s="1768">
        <v>1000</v>
      </c>
      <c r="U387" s="1768">
        <v>600</v>
      </c>
      <c r="V387" s="1754">
        <f t="shared" si="44"/>
        <v>0.6</v>
      </c>
      <c r="W387" s="1768">
        <v>1000</v>
      </c>
      <c r="X387" s="1768">
        <v>690</v>
      </c>
      <c r="Y387" s="1754">
        <f t="shared" si="45"/>
        <v>0.69</v>
      </c>
      <c r="Z387" s="1768">
        <v>1000</v>
      </c>
      <c r="AA387" s="1768">
        <v>660</v>
      </c>
      <c r="AB387" s="1754">
        <f t="shared" si="46"/>
        <v>0.66</v>
      </c>
      <c r="AC387" s="1754">
        <f t="shared" si="47"/>
        <v>0.63</v>
      </c>
      <c r="AD387" s="1768">
        <v>1000</v>
      </c>
      <c r="AE387" s="1768">
        <v>615</v>
      </c>
      <c r="AF387" s="1754">
        <f t="shared" si="40"/>
        <v>0.61499999999999999</v>
      </c>
    </row>
    <row r="388" spans="1:32">
      <c r="A388" s="1766" t="s">
        <v>3388</v>
      </c>
      <c r="B388" s="1749">
        <v>6210</v>
      </c>
      <c r="C388" s="1749">
        <v>13</v>
      </c>
      <c r="D388" s="1767">
        <v>383</v>
      </c>
      <c r="E388" s="1768" t="s">
        <v>3808</v>
      </c>
      <c r="F388" s="1768" t="s">
        <v>1617</v>
      </c>
      <c r="G388" s="1768" t="s">
        <v>2290</v>
      </c>
      <c r="H388" s="1768" t="s">
        <v>2289</v>
      </c>
      <c r="I388" s="1768">
        <v>33</v>
      </c>
      <c r="J388" s="1768">
        <v>1000</v>
      </c>
      <c r="K388" s="1768">
        <v>1000</v>
      </c>
      <c r="L388" s="1768">
        <v>928.2</v>
      </c>
      <c r="M388" s="1754">
        <f t="shared" si="41"/>
        <v>0.92820000000000003</v>
      </c>
      <c r="N388" s="1768">
        <v>1000</v>
      </c>
      <c r="O388" s="1768">
        <v>851.4</v>
      </c>
      <c r="P388" s="1754">
        <f t="shared" si="42"/>
        <v>0.85139999999999993</v>
      </c>
      <c r="Q388" s="1768">
        <v>1000</v>
      </c>
      <c r="R388" s="1768">
        <v>928.2</v>
      </c>
      <c r="S388" s="1754">
        <f t="shared" si="43"/>
        <v>0.92820000000000003</v>
      </c>
      <c r="T388" s="1768">
        <v>1000</v>
      </c>
      <c r="U388" s="1768">
        <v>920.4</v>
      </c>
      <c r="V388" s="1754">
        <f t="shared" si="44"/>
        <v>0.9204</v>
      </c>
      <c r="W388" s="1768">
        <v>1000</v>
      </c>
      <c r="X388" s="1768">
        <v>894</v>
      </c>
      <c r="Y388" s="1754">
        <f t="shared" si="45"/>
        <v>0.89400000000000002</v>
      </c>
      <c r="Z388" s="1768">
        <v>1000</v>
      </c>
      <c r="AA388" s="1768">
        <v>806.4</v>
      </c>
      <c r="AB388" s="1754">
        <f t="shared" si="46"/>
        <v>0.80640000000000001</v>
      </c>
      <c r="AC388" s="1754">
        <f t="shared" si="47"/>
        <v>0.88810000000000011</v>
      </c>
      <c r="AD388" s="1768">
        <v>1000</v>
      </c>
      <c r="AE388" s="1768">
        <v>931.8</v>
      </c>
      <c r="AF388" s="1754">
        <f t="shared" si="40"/>
        <v>0.93179999999999996</v>
      </c>
    </row>
    <row r="389" spans="1:32" s="1771" customFormat="1">
      <c r="A389" s="1770"/>
      <c r="D389" s="1772">
        <f>+D388</f>
        <v>383</v>
      </c>
      <c r="E389" s="1773"/>
      <c r="F389" s="1773" t="s">
        <v>2371</v>
      </c>
      <c r="G389" s="1773"/>
      <c r="H389" s="1773"/>
      <c r="I389" s="1773"/>
      <c r="J389" s="1774">
        <f>SUM(J7:J388)</f>
        <v>110489.25</v>
      </c>
      <c r="K389" s="1774">
        <f t="shared" ref="K389:L389" si="48">SUM(K7:K388)</f>
        <v>105035.92</v>
      </c>
      <c r="L389" s="1774">
        <f t="shared" si="48"/>
        <v>61005.630000000026</v>
      </c>
      <c r="M389" s="1775">
        <f>+L389/K389</f>
        <v>0.58080730858548224</v>
      </c>
      <c r="N389" s="1774">
        <f t="shared" ref="N389:O389" si="49">SUM(N7:N388)</f>
        <v>105634.92</v>
      </c>
      <c r="O389" s="1774">
        <f t="shared" si="49"/>
        <v>60254.839999999989</v>
      </c>
      <c r="P389" s="1775">
        <f t="shared" si="42"/>
        <v>0.57040645271468937</v>
      </c>
      <c r="Q389" s="1774">
        <f t="shared" ref="Q389:R389" si="50">SUM(Q7:Q388)</f>
        <v>107393.25</v>
      </c>
      <c r="R389" s="1774">
        <f t="shared" si="50"/>
        <v>63085.160000000011</v>
      </c>
      <c r="S389" s="1775">
        <f t="shared" si="43"/>
        <v>0.58742202140264876</v>
      </c>
      <c r="T389" s="1774">
        <f t="shared" ref="T389:U389" si="51">SUM(T7:T388)</f>
        <v>108069.58000000002</v>
      </c>
      <c r="U389" s="1774">
        <f t="shared" si="51"/>
        <v>62828.460000000006</v>
      </c>
      <c r="V389" s="1775">
        <f t="shared" si="44"/>
        <v>0.5813704467066495</v>
      </c>
      <c r="W389" s="1774">
        <f t="shared" ref="W389:X389" si="52">SUM(W7:W388)</f>
        <v>108269.25</v>
      </c>
      <c r="X389" s="1774">
        <f t="shared" si="52"/>
        <v>62443.65</v>
      </c>
      <c r="Y389" s="1775">
        <f t="shared" si="45"/>
        <v>0.57674408938826127</v>
      </c>
      <c r="Z389" s="1774">
        <f t="shared" ref="Z389:AA389" si="53">SUM(Z7:Z388)</f>
        <v>109444.25</v>
      </c>
      <c r="AA389" s="1774">
        <f t="shared" si="53"/>
        <v>63755.350000000035</v>
      </c>
      <c r="AB389" s="1775">
        <f t="shared" si="46"/>
        <v>0.58253722785801931</v>
      </c>
      <c r="AC389" s="1775">
        <f t="shared" si="47"/>
        <v>0.57990949933040803</v>
      </c>
      <c r="AD389" s="1774">
        <f t="shared" ref="AD389:AE389" si="54">SUM(AD7:AD388)</f>
        <v>110489.25</v>
      </c>
      <c r="AE389" s="1774">
        <f t="shared" si="54"/>
        <v>63737.559999999983</v>
      </c>
      <c r="AF389" s="1775">
        <f t="shared" si="40"/>
        <v>0.57686661824566632</v>
      </c>
    </row>
    <row r="390" spans="1:32" ht="30">
      <c r="A390" s="1766"/>
      <c r="D390" s="1767"/>
      <c r="E390" s="1768"/>
      <c r="F390" s="1765" t="s">
        <v>2370</v>
      </c>
      <c r="G390" s="1768"/>
      <c r="H390" s="1768"/>
      <c r="I390" s="1768"/>
      <c r="J390" s="1768"/>
      <c r="K390" s="1768"/>
      <c r="L390" s="1768"/>
      <c r="M390" s="1754"/>
      <c r="N390" s="1768"/>
      <c r="O390" s="1768"/>
      <c r="P390" s="1754"/>
      <c r="Q390" s="1768"/>
      <c r="R390" s="1768"/>
      <c r="S390" s="1754"/>
      <c r="T390" s="1768"/>
      <c r="U390" s="1768"/>
      <c r="V390" s="1754"/>
      <c r="W390" s="1768"/>
      <c r="X390" s="1768"/>
      <c r="Y390" s="1754"/>
      <c r="Z390" s="1768"/>
      <c r="AA390" s="1768"/>
      <c r="AB390" s="1754"/>
      <c r="AC390" s="1754"/>
      <c r="AD390" s="1768"/>
      <c r="AE390" s="1768"/>
      <c r="AF390" s="1754"/>
    </row>
    <row r="391" spans="1:32">
      <c r="A391" s="1766" t="s">
        <v>3391</v>
      </c>
      <c r="B391" s="1749">
        <v>6110</v>
      </c>
      <c r="C391" s="1749">
        <v>15</v>
      </c>
      <c r="D391" s="1767">
        <v>1</v>
      </c>
      <c r="E391" s="1768" t="s">
        <v>3809</v>
      </c>
      <c r="F391" s="1768" t="s">
        <v>1350</v>
      </c>
      <c r="G391" s="1768" t="s">
        <v>2290</v>
      </c>
      <c r="H391" s="1768" t="s">
        <v>1562</v>
      </c>
      <c r="I391" s="1768">
        <v>33</v>
      </c>
      <c r="J391" s="1768">
        <v>1236</v>
      </c>
      <c r="K391" s="1768">
        <v>1236</v>
      </c>
      <c r="L391" s="1768">
        <v>1050</v>
      </c>
      <c r="M391" s="1754">
        <f t="shared" si="41"/>
        <v>0.84951456310679607</v>
      </c>
      <c r="N391" s="1768">
        <v>1236</v>
      </c>
      <c r="O391" s="1768">
        <v>1083.5999999999999</v>
      </c>
      <c r="P391" s="1754">
        <f t="shared" si="42"/>
        <v>0.87669902912621356</v>
      </c>
      <c r="Q391" s="1768">
        <v>1236</v>
      </c>
      <c r="R391" s="1768">
        <v>1050</v>
      </c>
      <c r="S391" s="1754">
        <f t="shared" si="43"/>
        <v>0.84951456310679607</v>
      </c>
      <c r="T391" s="1768">
        <v>1236</v>
      </c>
      <c r="U391" s="1768">
        <v>1116</v>
      </c>
      <c r="V391" s="1754">
        <f t="shared" si="44"/>
        <v>0.90291262135922334</v>
      </c>
      <c r="W391" s="1768">
        <v>1236</v>
      </c>
      <c r="X391" s="1768">
        <v>1140</v>
      </c>
      <c r="Y391" s="1754">
        <f t="shared" si="45"/>
        <v>0.92233009708737868</v>
      </c>
      <c r="Z391" s="1768">
        <v>1236</v>
      </c>
      <c r="AA391" s="1768">
        <v>1176</v>
      </c>
      <c r="AB391" s="1754">
        <f t="shared" si="46"/>
        <v>0.95145631067961167</v>
      </c>
      <c r="AC391" s="1754">
        <f t="shared" si="47"/>
        <v>0.89207119741100327</v>
      </c>
      <c r="AD391" s="1768">
        <v>1236</v>
      </c>
      <c r="AE391" s="1768">
        <v>1158</v>
      </c>
      <c r="AF391" s="1754">
        <f t="shared" si="40"/>
        <v>0.93689320388349517</v>
      </c>
    </row>
    <row r="392" spans="1:32">
      <c r="A392" s="1766" t="s">
        <v>3392</v>
      </c>
      <c r="B392" s="1749">
        <v>6220</v>
      </c>
      <c r="C392" s="1749">
        <v>11</v>
      </c>
      <c r="D392" s="1767">
        <v>2</v>
      </c>
      <c r="E392" s="1768" t="s">
        <v>3810</v>
      </c>
      <c r="F392" s="1768" t="s">
        <v>37</v>
      </c>
      <c r="G392" s="1768" t="s">
        <v>2290</v>
      </c>
      <c r="H392" s="1768" t="s">
        <v>1562</v>
      </c>
      <c r="I392" s="1768">
        <v>11</v>
      </c>
      <c r="J392" s="1768">
        <v>1292.22</v>
      </c>
      <c r="K392" s="1768">
        <v>1292.22</v>
      </c>
      <c r="L392" s="1768">
        <v>812</v>
      </c>
      <c r="M392" s="1754">
        <f t="shared" si="41"/>
        <v>0.62837597313151006</v>
      </c>
      <c r="N392" s="1768">
        <v>1292.22</v>
      </c>
      <c r="O392" s="1768">
        <v>768</v>
      </c>
      <c r="P392" s="1754">
        <f t="shared" si="42"/>
        <v>0.59432604355295537</v>
      </c>
      <c r="Q392" s="1768">
        <v>1292.22</v>
      </c>
      <c r="R392" s="1768">
        <v>816</v>
      </c>
      <c r="S392" s="1754">
        <f t="shared" si="43"/>
        <v>0.6314714212750151</v>
      </c>
      <c r="T392" s="1768">
        <v>1292.22</v>
      </c>
      <c r="U392" s="1768">
        <v>888</v>
      </c>
      <c r="V392" s="1754">
        <f t="shared" si="44"/>
        <v>0.68718948785810463</v>
      </c>
      <c r="W392" s="1768">
        <v>1292.22</v>
      </c>
      <c r="X392" s="1768">
        <v>872</v>
      </c>
      <c r="Y392" s="1754">
        <f t="shared" si="45"/>
        <v>0.67480769528408469</v>
      </c>
      <c r="Z392" s="1768">
        <v>1292.22</v>
      </c>
      <c r="AA392" s="1768">
        <v>824</v>
      </c>
      <c r="AB392" s="1754">
        <f t="shared" si="46"/>
        <v>0.63766231756202507</v>
      </c>
      <c r="AC392" s="1754">
        <f t="shared" si="47"/>
        <v>0.64230548977728241</v>
      </c>
      <c r="AD392" s="1768">
        <v>1292.22</v>
      </c>
      <c r="AE392" s="1768">
        <v>808</v>
      </c>
      <c r="AF392" s="1754">
        <f t="shared" si="40"/>
        <v>0.62528052498800513</v>
      </c>
    </row>
    <row r="393" spans="1:32">
      <c r="A393" s="1766" t="s">
        <v>3393</v>
      </c>
      <c r="B393" s="1749">
        <v>1220</v>
      </c>
      <c r="C393" s="1749">
        <v>9</v>
      </c>
      <c r="D393" s="1767">
        <v>3</v>
      </c>
      <c r="E393" s="1768">
        <v>19256</v>
      </c>
      <c r="F393" s="1768" t="s">
        <v>1223</v>
      </c>
      <c r="G393" s="1768" t="s">
        <v>2290</v>
      </c>
      <c r="H393" s="1768" t="s">
        <v>2289</v>
      </c>
      <c r="I393" s="1768">
        <v>33</v>
      </c>
      <c r="J393" s="1768">
        <v>1300</v>
      </c>
      <c r="K393" s="1768">
        <v>1300</v>
      </c>
      <c r="L393" s="1768">
        <v>1437</v>
      </c>
      <c r="M393" s="1754">
        <f t="shared" si="41"/>
        <v>1.1053846153846154</v>
      </c>
      <c r="N393" s="1768">
        <v>1300</v>
      </c>
      <c r="O393" s="1768">
        <v>1449</v>
      </c>
      <c r="P393" s="1754">
        <f t="shared" si="42"/>
        <v>1.1146153846153846</v>
      </c>
      <c r="Q393" s="1768">
        <v>1300</v>
      </c>
      <c r="R393" s="1768">
        <v>1464</v>
      </c>
      <c r="S393" s="1754">
        <f t="shared" si="43"/>
        <v>1.1261538461538461</v>
      </c>
      <c r="T393" s="1768">
        <v>1300</v>
      </c>
      <c r="U393" s="1768">
        <v>1452</v>
      </c>
      <c r="V393" s="1754">
        <f t="shared" si="44"/>
        <v>1.1169230769230769</v>
      </c>
      <c r="W393" s="1768">
        <v>1300</v>
      </c>
      <c r="X393" s="1768">
        <v>1200</v>
      </c>
      <c r="Y393" s="1754">
        <f t="shared" si="45"/>
        <v>0.92307692307692313</v>
      </c>
      <c r="Z393" s="1768">
        <v>1300</v>
      </c>
      <c r="AA393" s="1768">
        <v>1350</v>
      </c>
      <c r="AB393" s="1754">
        <f t="shared" si="46"/>
        <v>1.0384615384615385</v>
      </c>
      <c r="AC393" s="1754">
        <f t="shared" ref="AC393:AC456" si="55">+(L393+O393+R393+U393+X393+AA393)/(K393+N393+Q393+T393+W393+Z393)</f>
        <v>1.0707692307692307</v>
      </c>
      <c r="AD393" s="1768">
        <v>1300</v>
      </c>
      <c r="AE393" s="1768">
        <v>1242</v>
      </c>
      <c r="AF393" s="1754">
        <f t="shared" si="40"/>
        <v>0.95538461538461539</v>
      </c>
    </row>
    <row r="394" spans="1:32">
      <c r="A394" s="1766" t="s">
        <v>3394</v>
      </c>
      <c r="B394" s="1749">
        <v>6130</v>
      </c>
      <c r="C394" s="1749">
        <v>5</v>
      </c>
      <c r="D394" s="1767">
        <v>4</v>
      </c>
      <c r="E394" s="1768" t="s">
        <v>3811</v>
      </c>
      <c r="F394" s="1768" t="s">
        <v>843</v>
      </c>
      <c r="G394" s="1768" t="s">
        <v>2290</v>
      </c>
      <c r="H394" s="1768" t="s">
        <v>2289</v>
      </c>
      <c r="I394" s="1768">
        <v>33</v>
      </c>
      <c r="J394" s="1768">
        <v>1300</v>
      </c>
      <c r="K394" s="1768">
        <v>1300</v>
      </c>
      <c r="L394" s="1768">
        <v>418.5</v>
      </c>
      <c r="M394" s="1754">
        <f t="shared" si="41"/>
        <v>0.32192307692307692</v>
      </c>
      <c r="N394" s="1768">
        <v>1300</v>
      </c>
      <c r="O394" s="1768">
        <v>490.5</v>
      </c>
      <c r="P394" s="1754">
        <f t="shared" si="42"/>
        <v>0.37730769230769229</v>
      </c>
      <c r="Q394" s="1768">
        <v>1300</v>
      </c>
      <c r="R394" s="1768">
        <v>615</v>
      </c>
      <c r="S394" s="1754">
        <f t="shared" si="43"/>
        <v>0.47307692307692306</v>
      </c>
      <c r="T394" s="1768">
        <v>1300</v>
      </c>
      <c r="U394" s="1768">
        <v>861</v>
      </c>
      <c r="V394" s="1754">
        <f t="shared" si="44"/>
        <v>0.66230769230769226</v>
      </c>
      <c r="W394" s="1768">
        <v>1300</v>
      </c>
      <c r="X394" s="1768">
        <v>565.5</v>
      </c>
      <c r="Y394" s="1754">
        <f t="shared" si="45"/>
        <v>0.435</v>
      </c>
      <c r="Z394" s="1768">
        <v>1300</v>
      </c>
      <c r="AA394" s="1768">
        <v>598.5</v>
      </c>
      <c r="AB394" s="1754">
        <f t="shared" si="46"/>
        <v>0.46038461538461539</v>
      </c>
      <c r="AC394" s="1754">
        <f t="shared" si="55"/>
        <v>0.45500000000000002</v>
      </c>
      <c r="AD394" s="1768">
        <v>1300</v>
      </c>
      <c r="AE394" s="1768">
        <v>535.5</v>
      </c>
      <c r="AF394" s="1754">
        <f t="shared" ref="AF394:AF458" si="56">+AE394/AD394</f>
        <v>0.41192307692307695</v>
      </c>
    </row>
    <row r="395" spans="1:32">
      <c r="A395" s="1766" t="s">
        <v>3395</v>
      </c>
      <c r="B395" s="1749">
        <v>6220</v>
      </c>
      <c r="C395" s="1749">
        <v>28</v>
      </c>
      <c r="D395" s="1767">
        <v>5</v>
      </c>
      <c r="E395" s="1768" t="s">
        <v>3757</v>
      </c>
      <c r="F395" s="1768" t="s">
        <v>23</v>
      </c>
      <c r="G395" s="1768" t="s">
        <v>2290</v>
      </c>
      <c r="H395" s="1768" t="s">
        <v>2289</v>
      </c>
      <c r="I395" s="1768">
        <v>11</v>
      </c>
      <c r="J395" s="1768">
        <v>1300</v>
      </c>
      <c r="K395" s="1768">
        <v>1300</v>
      </c>
      <c r="L395" s="1768">
        <v>1272</v>
      </c>
      <c r="M395" s="1754">
        <f t="shared" ref="M395:M458" si="57">+L395/K395</f>
        <v>0.97846153846153849</v>
      </c>
      <c r="N395" s="1768">
        <v>1300</v>
      </c>
      <c r="O395" s="1768">
        <v>1216</v>
      </c>
      <c r="P395" s="1754">
        <f t="shared" ref="P395:P459" si="58">+O395/N395</f>
        <v>0.93538461538461537</v>
      </c>
      <c r="Q395" s="1768">
        <v>1300</v>
      </c>
      <c r="R395" s="1768">
        <v>1232</v>
      </c>
      <c r="S395" s="1754">
        <f t="shared" ref="S395:S459" si="59">+R395/Q395</f>
        <v>0.94769230769230772</v>
      </c>
      <c r="T395" s="1768">
        <v>1300</v>
      </c>
      <c r="U395" s="1768">
        <v>1232</v>
      </c>
      <c r="V395" s="1754">
        <f t="shared" ref="V395:V459" si="60">+U395/T395</f>
        <v>0.94769230769230772</v>
      </c>
      <c r="W395" s="1768">
        <v>1300</v>
      </c>
      <c r="X395" s="1768">
        <v>1280</v>
      </c>
      <c r="Y395" s="1754">
        <f t="shared" ref="Y395:Y459" si="61">+X395/W395</f>
        <v>0.98461538461538467</v>
      </c>
      <c r="Z395" s="1768">
        <v>1300</v>
      </c>
      <c r="AA395" s="1768">
        <v>1336</v>
      </c>
      <c r="AB395" s="1754">
        <f t="shared" ref="AB395:AB459" si="62">+AA395/Z395</f>
        <v>1.0276923076923077</v>
      </c>
      <c r="AC395" s="1754">
        <f t="shared" si="55"/>
        <v>0.9702564102564103</v>
      </c>
      <c r="AD395" s="1768">
        <v>1300</v>
      </c>
      <c r="AE395" s="1768">
        <v>1344</v>
      </c>
      <c r="AF395" s="1754">
        <f t="shared" si="56"/>
        <v>1.0338461538461539</v>
      </c>
    </row>
    <row r="396" spans="1:32">
      <c r="A396" s="1766" t="s">
        <v>3396</v>
      </c>
      <c r="B396" s="1749">
        <v>1220</v>
      </c>
      <c r="C396" s="1749">
        <v>12</v>
      </c>
      <c r="D396" s="1767">
        <v>6</v>
      </c>
      <c r="E396" s="1768" t="s">
        <v>3812</v>
      </c>
      <c r="F396" s="1768" t="s">
        <v>2293</v>
      </c>
      <c r="G396" s="1768" t="s">
        <v>2290</v>
      </c>
      <c r="H396" s="1768" t="s">
        <v>2289</v>
      </c>
      <c r="I396" s="1768">
        <v>33</v>
      </c>
      <c r="J396" s="1768">
        <v>1350</v>
      </c>
      <c r="K396" s="1768">
        <v>1350</v>
      </c>
      <c r="L396" s="1768">
        <v>1260</v>
      </c>
      <c r="M396" s="1754">
        <f t="shared" si="57"/>
        <v>0.93333333333333335</v>
      </c>
      <c r="N396" s="1768">
        <v>1350</v>
      </c>
      <c r="O396" s="1768">
        <v>1152</v>
      </c>
      <c r="P396" s="1754">
        <f t="shared" si="58"/>
        <v>0.85333333333333339</v>
      </c>
      <c r="Q396" s="1768">
        <v>1350</v>
      </c>
      <c r="R396" s="1768">
        <v>1278</v>
      </c>
      <c r="S396" s="1754">
        <f t="shared" si="59"/>
        <v>0.94666666666666666</v>
      </c>
      <c r="T396" s="1768">
        <v>1350</v>
      </c>
      <c r="U396" s="1768">
        <v>1260</v>
      </c>
      <c r="V396" s="1754">
        <f t="shared" si="60"/>
        <v>0.93333333333333335</v>
      </c>
      <c r="W396" s="1768">
        <v>1350</v>
      </c>
      <c r="X396" s="1768">
        <v>1260</v>
      </c>
      <c r="Y396" s="1754">
        <f t="shared" si="61"/>
        <v>0.93333333333333335</v>
      </c>
      <c r="Z396" s="1768">
        <v>1350</v>
      </c>
      <c r="AA396" s="1768">
        <v>1260</v>
      </c>
      <c r="AB396" s="1754">
        <f t="shared" si="62"/>
        <v>0.93333333333333335</v>
      </c>
      <c r="AC396" s="1754">
        <f t="shared" si="55"/>
        <v>0.92222222222222228</v>
      </c>
      <c r="AD396" s="1768">
        <v>1350</v>
      </c>
      <c r="AE396" s="1768">
        <v>1260</v>
      </c>
      <c r="AF396" s="1754">
        <f t="shared" si="56"/>
        <v>0.93333333333333335</v>
      </c>
    </row>
    <row r="397" spans="1:32">
      <c r="A397" s="1766" t="s">
        <v>3397</v>
      </c>
      <c r="B397" s="1749">
        <v>6130</v>
      </c>
      <c r="C397" s="1749">
        <v>16</v>
      </c>
      <c r="D397" s="1767">
        <v>7</v>
      </c>
      <c r="E397" s="1768" t="s">
        <v>3813</v>
      </c>
      <c r="F397" s="1768" t="s">
        <v>1416</v>
      </c>
      <c r="G397" s="1768" t="s">
        <v>2290</v>
      </c>
      <c r="H397" s="1768" t="s">
        <v>1512</v>
      </c>
      <c r="I397" s="1768">
        <v>33</v>
      </c>
      <c r="J397" s="1768">
        <v>1350</v>
      </c>
      <c r="K397" s="1768">
        <v>1350</v>
      </c>
      <c r="L397" s="1768">
        <v>327.60000000000002</v>
      </c>
      <c r="M397" s="1754">
        <f t="shared" si="57"/>
        <v>0.2426666666666667</v>
      </c>
      <c r="N397" s="1768">
        <v>1350</v>
      </c>
      <c r="O397" s="1768">
        <v>414.3</v>
      </c>
      <c r="P397" s="1754">
        <f t="shared" si="58"/>
        <v>0.30688888888888888</v>
      </c>
      <c r="Q397" s="1768">
        <v>1350</v>
      </c>
      <c r="R397" s="1768">
        <v>375.45</v>
      </c>
      <c r="S397" s="1754">
        <f t="shared" si="59"/>
        <v>0.27811111111111109</v>
      </c>
      <c r="T397" s="1768">
        <v>1350</v>
      </c>
      <c r="U397" s="1768">
        <v>226.8</v>
      </c>
      <c r="V397" s="1754">
        <f t="shared" si="60"/>
        <v>0.16800000000000001</v>
      </c>
      <c r="W397" s="1768">
        <v>1350</v>
      </c>
      <c r="X397" s="1768">
        <v>84.45</v>
      </c>
      <c r="Y397" s="1754">
        <f t="shared" si="61"/>
        <v>6.2555555555555559E-2</v>
      </c>
      <c r="Z397" s="1768">
        <v>1350</v>
      </c>
      <c r="AA397" s="1768">
        <v>91.35</v>
      </c>
      <c r="AB397" s="1754">
        <f t="shared" si="62"/>
        <v>6.7666666666666667E-2</v>
      </c>
      <c r="AC397" s="1754">
        <f t="shared" si="55"/>
        <v>0.18764814814814815</v>
      </c>
      <c r="AD397" s="1768">
        <v>1350</v>
      </c>
      <c r="AE397" s="1768">
        <v>88.65</v>
      </c>
      <c r="AF397" s="1754">
        <f t="shared" si="56"/>
        <v>6.5666666666666665E-2</v>
      </c>
    </row>
    <row r="398" spans="1:32">
      <c r="A398" s="1766" t="s">
        <v>3398</v>
      </c>
      <c r="B398" s="1749">
        <v>6220</v>
      </c>
      <c r="C398" s="1749">
        <v>173</v>
      </c>
      <c r="D398" s="1767">
        <v>8</v>
      </c>
      <c r="E398" s="1768" t="s">
        <v>3814</v>
      </c>
      <c r="F398" s="1768" t="s">
        <v>1798</v>
      </c>
      <c r="G398" s="1768" t="s">
        <v>2290</v>
      </c>
      <c r="H398" s="1768" t="s">
        <v>2289</v>
      </c>
      <c r="I398" s="1768">
        <v>33</v>
      </c>
      <c r="J398" s="1768">
        <v>1350</v>
      </c>
      <c r="K398" s="1768">
        <v>1350</v>
      </c>
      <c r="L398" s="1768">
        <v>900</v>
      </c>
      <c r="M398" s="1754">
        <f t="shared" si="57"/>
        <v>0.66666666666666663</v>
      </c>
      <c r="N398" s="1768">
        <v>1350</v>
      </c>
      <c r="O398" s="1768">
        <v>900</v>
      </c>
      <c r="P398" s="1754">
        <f t="shared" si="58"/>
        <v>0.66666666666666663</v>
      </c>
      <c r="Q398" s="1768">
        <v>1350</v>
      </c>
      <c r="R398" s="1768">
        <v>804</v>
      </c>
      <c r="S398" s="1754">
        <f t="shared" si="59"/>
        <v>0.5955555555555555</v>
      </c>
      <c r="T398" s="1768">
        <v>1350</v>
      </c>
      <c r="U398" s="1768">
        <v>804</v>
      </c>
      <c r="V398" s="1754">
        <f t="shared" si="60"/>
        <v>0.5955555555555555</v>
      </c>
      <c r="W398" s="1768">
        <v>1350</v>
      </c>
      <c r="X398" s="1768">
        <v>768</v>
      </c>
      <c r="Y398" s="1754">
        <f t="shared" si="61"/>
        <v>0.56888888888888889</v>
      </c>
      <c r="Z398" s="1768">
        <v>1350</v>
      </c>
      <c r="AA398" s="1768">
        <v>768</v>
      </c>
      <c r="AB398" s="1754">
        <f t="shared" si="62"/>
        <v>0.56888888888888889</v>
      </c>
      <c r="AC398" s="1754">
        <f t="shared" si="55"/>
        <v>0.61037037037037034</v>
      </c>
      <c r="AD398" s="1768">
        <v>1350</v>
      </c>
      <c r="AE398" s="1768">
        <v>852</v>
      </c>
      <c r="AF398" s="1754">
        <f t="shared" si="56"/>
        <v>0.63111111111111107</v>
      </c>
    </row>
    <row r="399" spans="1:32">
      <c r="A399" s="1766" t="s">
        <v>3399</v>
      </c>
      <c r="B399" s="1749">
        <v>1250</v>
      </c>
      <c r="C399" s="1749">
        <v>4</v>
      </c>
      <c r="D399" s="1767">
        <v>9</v>
      </c>
      <c r="E399" s="1768" t="s">
        <v>3815</v>
      </c>
      <c r="F399" s="1768" t="s">
        <v>57</v>
      </c>
      <c r="G399" s="1768" t="s">
        <v>2290</v>
      </c>
      <c r="H399" s="1768" t="s">
        <v>2289</v>
      </c>
      <c r="I399" s="1768">
        <v>33</v>
      </c>
      <c r="J399" s="1768">
        <v>1383</v>
      </c>
      <c r="K399" s="1768">
        <v>1383</v>
      </c>
      <c r="L399" s="1768">
        <v>1365</v>
      </c>
      <c r="M399" s="1754">
        <f t="shared" si="57"/>
        <v>0.98698481561822127</v>
      </c>
      <c r="N399" s="1768">
        <v>1383</v>
      </c>
      <c r="O399" s="1768">
        <v>1359</v>
      </c>
      <c r="P399" s="1754">
        <f t="shared" si="58"/>
        <v>0.98264642082429499</v>
      </c>
      <c r="Q399" s="1768">
        <v>1383</v>
      </c>
      <c r="R399" s="1768">
        <v>1374</v>
      </c>
      <c r="S399" s="1754">
        <f t="shared" si="59"/>
        <v>0.99349240780911063</v>
      </c>
      <c r="T399" s="1768">
        <v>1383</v>
      </c>
      <c r="U399" s="1768">
        <v>1404</v>
      </c>
      <c r="V399" s="1754">
        <f t="shared" si="60"/>
        <v>1.0151843817787418</v>
      </c>
      <c r="W399" s="1768">
        <v>1383</v>
      </c>
      <c r="X399" s="1768">
        <v>1341</v>
      </c>
      <c r="Y399" s="1754">
        <f t="shared" si="61"/>
        <v>0.96963123644251625</v>
      </c>
      <c r="Z399" s="1768">
        <v>1383</v>
      </c>
      <c r="AA399" s="1768">
        <v>1389</v>
      </c>
      <c r="AB399" s="1754">
        <f t="shared" si="62"/>
        <v>1.0043383947939262</v>
      </c>
      <c r="AC399" s="1754">
        <f t="shared" si="55"/>
        <v>0.99204627621113517</v>
      </c>
      <c r="AD399" s="1768">
        <v>1383</v>
      </c>
      <c r="AE399" s="1768">
        <v>1230</v>
      </c>
      <c r="AF399" s="1754">
        <f t="shared" si="56"/>
        <v>0.88937093275488066</v>
      </c>
    </row>
    <row r="400" spans="1:32">
      <c r="A400" s="1766" t="s">
        <v>3400</v>
      </c>
      <c r="B400" s="1749">
        <v>6220</v>
      </c>
      <c r="C400" s="1749">
        <v>111</v>
      </c>
      <c r="D400" s="1767">
        <v>10</v>
      </c>
      <c r="E400" s="1768" t="s">
        <v>3816</v>
      </c>
      <c r="F400" s="1768" t="s">
        <v>722</v>
      </c>
      <c r="G400" s="1768" t="s">
        <v>2290</v>
      </c>
      <c r="H400" s="1768" t="s">
        <v>2289</v>
      </c>
      <c r="I400" s="1768">
        <v>33</v>
      </c>
      <c r="J400" s="1768">
        <v>1500</v>
      </c>
      <c r="K400" s="1768">
        <v>1500</v>
      </c>
      <c r="L400" s="1768">
        <v>1270.8</v>
      </c>
      <c r="M400" s="1754">
        <f t="shared" si="57"/>
        <v>0.84719999999999995</v>
      </c>
      <c r="N400" s="1768">
        <v>1500</v>
      </c>
      <c r="O400" s="1768">
        <v>1597.2</v>
      </c>
      <c r="P400" s="1754">
        <f t="shared" si="58"/>
        <v>1.0648</v>
      </c>
      <c r="Q400" s="1768">
        <v>1500</v>
      </c>
      <c r="R400" s="1768">
        <v>10.8</v>
      </c>
      <c r="S400" s="1754">
        <f t="shared" si="59"/>
        <v>7.2000000000000007E-3</v>
      </c>
      <c r="T400" s="1768">
        <v>1500</v>
      </c>
      <c r="U400" s="1768">
        <v>1053.5999999999999</v>
      </c>
      <c r="V400" s="1754">
        <f t="shared" si="60"/>
        <v>0.70239999999999991</v>
      </c>
      <c r="W400" s="1768">
        <v>1500</v>
      </c>
      <c r="X400" s="1768">
        <v>1934.4</v>
      </c>
      <c r="Y400" s="1754">
        <f t="shared" si="61"/>
        <v>1.2896000000000001</v>
      </c>
      <c r="Z400" s="1768">
        <v>1500</v>
      </c>
      <c r="AA400" s="1768">
        <v>1740</v>
      </c>
      <c r="AB400" s="1754">
        <f t="shared" si="62"/>
        <v>1.1599999999999999</v>
      </c>
      <c r="AC400" s="1754">
        <f t="shared" si="55"/>
        <v>0.84520000000000006</v>
      </c>
      <c r="AD400" s="1768">
        <v>1500</v>
      </c>
      <c r="AE400" s="1768">
        <v>1380</v>
      </c>
      <c r="AF400" s="1754">
        <f t="shared" si="56"/>
        <v>0.92</v>
      </c>
    </row>
    <row r="401" spans="1:32">
      <c r="A401" s="1766" t="s">
        <v>3401</v>
      </c>
      <c r="B401" s="1749">
        <v>6220</v>
      </c>
      <c r="C401" s="1749">
        <v>171</v>
      </c>
      <c r="D401" s="1767">
        <v>11</v>
      </c>
      <c r="E401" s="1768" t="s">
        <v>3817</v>
      </c>
      <c r="F401" s="1768" t="s">
        <v>2291</v>
      </c>
      <c r="G401" s="1768" t="s">
        <v>2290</v>
      </c>
      <c r="H401" s="1768" t="s">
        <v>2289</v>
      </c>
      <c r="I401" s="1768">
        <v>11</v>
      </c>
      <c r="J401" s="1768">
        <v>1500</v>
      </c>
      <c r="K401" s="1768">
        <v>1500</v>
      </c>
      <c r="L401" s="1768">
        <v>840</v>
      </c>
      <c r="M401" s="1754">
        <f t="shared" si="57"/>
        <v>0.56000000000000005</v>
      </c>
      <c r="N401" s="1768">
        <v>1500</v>
      </c>
      <c r="O401" s="1768">
        <v>860</v>
      </c>
      <c r="P401" s="1754">
        <f t="shared" si="58"/>
        <v>0.57333333333333336</v>
      </c>
      <c r="Q401" s="1768">
        <v>1500</v>
      </c>
      <c r="R401" s="1768">
        <v>1020</v>
      </c>
      <c r="S401" s="1754">
        <f t="shared" si="59"/>
        <v>0.68</v>
      </c>
      <c r="T401" s="1768">
        <v>1500</v>
      </c>
      <c r="U401" s="1768">
        <v>900</v>
      </c>
      <c r="V401" s="1754">
        <f t="shared" si="60"/>
        <v>0.6</v>
      </c>
      <c r="W401" s="1768">
        <v>1500</v>
      </c>
      <c r="X401" s="1768">
        <v>1020</v>
      </c>
      <c r="Y401" s="1754">
        <f t="shared" si="61"/>
        <v>0.68</v>
      </c>
      <c r="Z401" s="1768">
        <v>1500</v>
      </c>
      <c r="AA401" s="1768">
        <v>920</v>
      </c>
      <c r="AB401" s="1754">
        <f t="shared" si="62"/>
        <v>0.61333333333333329</v>
      </c>
      <c r="AC401" s="1754">
        <f t="shared" si="55"/>
        <v>0.61777777777777776</v>
      </c>
      <c r="AD401" s="1768">
        <v>1500</v>
      </c>
      <c r="AE401" s="1768">
        <v>1220</v>
      </c>
      <c r="AF401" s="1754">
        <f t="shared" si="56"/>
        <v>0.81333333333333335</v>
      </c>
    </row>
    <row r="402" spans="1:32">
      <c r="A402" s="1766" t="s">
        <v>3402</v>
      </c>
      <c r="B402" s="1749">
        <v>6220</v>
      </c>
      <c r="C402" s="1749">
        <v>84</v>
      </c>
      <c r="D402" s="1767">
        <v>12</v>
      </c>
      <c r="E402" s="1768" t="s">
        <v>3818</v>
      </c>
      <c r="F402" s="1768" t="s">
        <v>1288</v>
      </c>
      <c r="G402" s="1768" t="s">
        <v>2290</v>
      </c>
      <c r="H402" s="1768" t="s">
        <v>611</v>
      </c>
      <c r="I402" s="1768">
        <v>33</v>
      </c>
      <c r="J402" s="1768">
        <v>1600</v>
      </c>
      <c r="K402" s="1768">
        <v>1600</v>
      </c>
      <c r="L402" s="1768">
        <v>1914</v>
      </c>
      <c r="M402" s="1754">
        <f t="shared" si="57"/>
        <v>1.19625</v>
      </c>
      <c r="N402" s="1768">
        <v>1600</v>
      </c>
      <c r="O402" s="1768">
        <v>1890</v>
      </c>
      <c r="P402" s="1754">
        <f t="shared" si="58"/>
        <v>1.1812499999999999</v>
      </c>
      <c r="Q402" s="1768">
        <v>1600</v>
      </c>
      <c r="R402" s="1768">
        <v>1614</v>
      </c>
      <c r="S402" s="1754">
        <f t="shared" si="59"/>
        <v>1.00875</v>
      </c>
      <c r="T402" s="1768">
        <v>1600</v>
      </c>
      <c r="U402" s="1768">
        <v>2823</v>
      </c>
      <c r="V402" s="1754">
        <f t="shared" si="60"/>
        <v>1.764375</v>
      </c>
      <c r="W402" s="1768">
        <v>1600</v>
      </c>
      <c r="X402" s="1768">
        <v>3612</v>
      </c>
      <c r="Y402" s="1754">
        <f t="shared" si="61"/>
        <v>2.2574999999999998</v>
      </c>
      <c r="Z402" s="1768">
        <v>1600</v>
      </c>
      <c r="AA402" s="1768">
        <v>1365</v>
      </c>
      <c r="AB402" s="1754">
        <f t="shared" si="62"/>
        <v>0.85312500000000002</v>
      </c>
      <c r="AC402" s="1754">
        <f t="shared" si="55"/>
        <v>1.3768750000000001</v>
      </c>
      <c r="AD402" s="1768">
        <v>1600</v>
      </c>
      <c r="AE402" s="1768">
        <v>1380</v>
      </c>
      <c r="AF402" s="1754">
        <f t="shared" si="56"/>
        <v>0.86250000000000004</v>
      </c>
    </row>
    <row r="403" spans="1:32">
      <c r="A403" s="1766" t="s">
        <v>3403</v>
      </c>
      <c r="B403" s="1749">
        <v>6110</v>
      </c>
      <c r="C403" s="1749">
        <v>61</v>
      </c>
      <c r="D403" s="1767">
        <v>13</v>
      </c>
      <c r="E403" s="1768" t="s">
        <v>3819</v>
      </c>
      <c r="F403" s="1768" t="s">
        <v>509</v>
      </c>
      <c r="G403" s="1768" t="s">
        <v>2290</v>
      </c>
      <c r="H403" s="1768" t="s">
        <v>2289</v>
      </c>
      <c r="I403" s="1768">
        <v>33</v>
      </c>
      <c r="J403" s="1768">
        <v>1750</v>
      </c>
      <c r="K403" s="1768">
        <v>1750</v>
      </c>
      <c r="L403" s="1768">
        <v>1494</v>
      </c>
      <c r="M403" s="1754">
        <f t="shared" si="57"/>
        <v>0.85371428571428576</v>
      </c>
      <c r="N403" s="1768">
        <v>1750</v>
      </c>
      <c r="O403" s="1768">
        <v>1488</v>
      </c>
      <c r="P403" s="1754">
        <f t="shared" si="58"/>
        <v>0.85028571428571431</v>
      </c>
      <c r="Q403" s="1768">
        <v>1750</v>
      </c>
      <c r="R403" s="1768">
        <v>1488</v>
      </c>
      <c r="S403" s="1754">
        <f t="shared" si="59"/>
        <v>0.85028571428571431</v>
      </c>
      <c r="T403" s="1768">
        <v>1750</v>
      </c>
      <c r="U403" s="1768">
        <v>1488</v>
      </c>
      <c r="V403" s="1754">
        <f t="shared" si="60"/>
        <v>0.85028571428571431</v>
      </c>
      <c r="W403" s="1768">
        <v>1750</v>
      </c>
      <c r="X403" s="1768">
        <v>1476</v>
      </c>
      <c r="Y403" s="1754">
        <f t="shared" si="61"/>
        <v>0.84342857142857142</v>
      </c>
      <c r="Z403" s="1768">
        <v>1750</v>
      </c>
      <c r="AA403" s="1768">
        <v>1470</v>
      </c>
      <c r="AB403" s="1754">
        <f t="shared" si="62"/>
        <v>0.84</v>
      </c>
      <c r="AC403" s="1754">
        <f t="shared" si="55"/>
        <v>0.84799999999999998</v>
      </c>
      <c r="AD403" s="1768">
        <v>1750</v>
      </c>
      <c r="AE403" s="1768">
        <v>1477.2</v>
      </c>
      <c r="AF403" s="1754">
        <f t="shared" si="56"/>
        <v>0.84411428571428571</v>
      </c>
    </row>
    <row r="404" spans="1:32">
      <c r="A404" s="1766" t="s">
        <v>3404</v>
      </c>
      <c r="B404" s="1749">
        <v>6220</v>
      </c>
      <c r="C404" s="1749">
        <v>55</v>
      </c>
      <c r="D404" s="1767">
        <v>14</v>
      </c>
      <c r="E404" s="1768" t="s">
        <v>3820</v>
      </c>
      <c r="F404" s="1768" t="s">
        <v>774</v>
      </c>
      <c r="G404" s="1768" t="s">
        <v>2290</v>
      </c>
      <c r="H404" s="1768" t="s">
        <v>2289</v>
      </c>
      <c r="I404" s="1768">
        <v>11</v>
      </c>
      <c r="J404" s="1768">
        <v>1950</v>
      </c>
      <c r="K404" s="1768">
        <v>1950</v>
      </c>
      <c r="L404" s="1768">
        <v>240</v>
      </c>
      <c r="M404" s="1754">
        <f t="shared" si="57"/>
        <v>0.12307692307692308</v>
      </c>
      <c r="N404" s="1768">
        <v>1950</v>
      </c>
      <c r="O404" s="1768">
        <v>1016</v>
      </c>
      <c r="P404" s="1754">
        <f t="shared" si="58"/>
        <v>0.52102564102564097</v>
      </c>
      <c r="Q404" s="1768">
        <v>1950</v>
      </c>
      <c r="R404" s="1768">
        <v>1252</v>
      </c>
      <c r="S404" s="1754">
        <f t="shared" si="59"/>
        <v>0.64205128205128204</v>
      </c>
      <c r="T404" s="1768">
        <v>1950</v>
      </c>
      <c r="U404" s="1768">
        <v>1208</v>
      </c>
      <c r="V404" s="1754">
        <f t="shared" si="60"/>
        <v>0.61948717948717946</v>
      </c>
      <c r="W404" s="1768">
        <v>1950</v>
      </c>
      <c r="X404" s="1768">
        <v>876</v>
      </c>
      <c r="Y404" s="1754">
        <f t="shared" si="61"/>
        <v>0.44923076923076921</v>
      </c>
      <c r="Z404" s="1768">
        <v>1950</v>
      </c>
      <c r="AA404" s="1768">
        <v>868</v>
      </c>
      <c r="AB404" s="1754">
        <f t="shared" si="62"/>
        <v>0.44512820512820511</v>
      </c>
      <c r="AC404" s="1754">
        <f t="shared" si="55"/>
        <v>0.46666666666666667</v>
      </c>
      <c r="AD404" s="1768">
        <v>1950</v>
      </c>
      <c r="AE404" s="1768">
        <v>940</v>
      </c>
      <c r="AF404" s="1754">
        <f t="shared" si="56"/>
        <v>0.48205128205128206</v>
      </c>
    </row>
    <row r="405" spans="1:32">
      <c r="A405" s="1766" t="s">
        <v>3405</v>
      </c>
      <c r="B405" s="1749">
        <v>6110</v>
      </c>
      <c r="C405" s="1749">
        <v>6</v>
      </c>
      <c r="D405" s="1767">
        <v>15</v>
      </c>
      <c r="E405" s="1768" t="s">
        <v>3821</v>
      </c>
      <c r="F405" s="1768" t="s">
        <v>692</v>
      </c>
      <c r="G405" s="1768" t="s">
        <v>2290</v>
      </c>
      <c r="H405" s="1768" t="s">
        <v>2289</v>
      </c>
      <c r="I405" s="1768">
        <v>33</v>
      </c>
      <c r="J405" s="1768">
        <v>2000</v>
      </c>
      <c r="K405" s="1768">
        <v>2000</v>
      </c>
      <c r="L405" s="1768">
        <v>1553.4</v>
      </c>
      <c r="M405" s="1754">
        <f t="shared" si="57"/>
        <v>0.77670000000000006</v>
      </c>
      <c r="N405" s="1768">
        <v>2000</v>
      </c>
      <c r="O405" s="1768">
        <v>1394.1</v>
      </c>
      <c r="P405" s="1754">
        <f t="shared" si="58"/>
        <v>0.69704999999999995</v>
      </c>
      <c r="Q405" s="1768">
        <v>2000</v>
      </c>
      <c r="R405" s="1768">
        <v>1170</v>
      </c>
      <c r="S405" s="1754">
        <f t="shared" si="59"/>
        <v>0.58499999999999996</v>
      </c>
      <c r="T405" s="1768">
        <v>2000</v>
      </c>
      <c r="U405" s="1768">
        <v>1183.2</v>
      </c>
      <c r="V405" s="1754">
        <f t="shared" si="60"/>
        <v>0.59160000000000001</v>
      </c>
      <c r="W405" s="1768">
        <v>2000</v>
      </c>
      <c r="X405" s="1768">
        <v>1147.5</v>
      </c>
      <c r="Y405" s="1754">
        <f t="shared" si="61"/>
        <v>0.57374999999999998</v>
      </c>
      <c r="Z405" s="1768">
        <v>2000</v>
      </c>
      <c r="AA405" s="1768">
        <v>1300.2</v>
      </c>
      <c r="AB405" s="1754">
        <f t="shared" si="62"/>
        <v>0.65010000000000001</v>
      </c>
      <c r="AC405" s="1754">
        <f t="shared" si="55"/>
        <v>0.64569999999999994</v>
      </c>
      <c r="AD405" s="1768">
        <v>2000</v>
      </c>
      <c r="AE405" s="1768">
        <v>1305</v>
      </c>
      <c r="AF405" s="1754">
        <f t="shared" si="56"/>
        <v>0.65249999999999997</v>
      </c>
    </row>
    <row r="406" spans="1:32">
      <c r="A406" s="1766" t="s">
        <v>3406</v>
      </c>
      <c r="B406" s="1749">
        <v>6110</v>
      </c>
      <c r="C406" s="1749">
        <v>13</v>
      </c>
      <c r="D406" s="1767">
        <v>16</v>
      </c>
      <c r="E406" s="1768" t="s">
        <v>3822</v>
      </c>
      <c r="F406" s="1768" t="s">
        <v>1022</v>
      </c>
      <c r="G406" s="1768" t="s">
        <v>2290</v>
      </c>
      <c r="H406" s="1768" t="s">
        <v>1512</v>
      </c>
      <c r="I406" s="1768">
        <v>33</v>
      </c>
      <c r="J406" s="1768">
        <v>2000</v>
      </c>
      <c r="K406" s="1768">
        <v>2000</v>
      </c>
      <c r="L406" s="1768">
        <v>612</v>
      </c>
      <c r="M406" s="1754">
        <f t="shared" si="57"/>
        <v>0.30599999999999999</v>
      </c>
      <c r="N406" s="1768">
        <v>2000</v>
      </c>
      <c r="O406" s="1768">
        <v>624</v>
      </c>
      <c r="P406" s="1754">
        <f t="shared" si="58"/>
        <v>0.312</v>
      </c>
      <c r="Q406" s="1768">
        <v>2000</v>
      </c>
      <c r="R406" s="1768">
        <v>816</v>
      </c>
      <c r="S406" s="1754">
        <f t="shared" si="59"/>
        <v>0.40799999999999997</v>
      </c>
      <c r="T406" s="1768">
        <v>2000</v>
      </c>
      <c r="U406" s="1768">
        <v>762</v>
      </c>
      <c r="V406" s="1754">
        <f t="shared" si="60"/>
        <v>0.38100000000000001</v>
      </c>
      <c r="W406" s="1768">
        <v>2000</v>
      </c>
      <c r="X406" s="1768">
        <v>720</v>
      </c>
      <c r="Y406" s="1754">
        <f t="shared" si="61"/>
        <v>0.36</v>
      </c>
      <c r="Z406" s="1768">
        <v>2000</v>
      </c>
      <c r="AA406" s="1768">
        <v>768</v>
      </c>
      <c r="AB406" s="1754">
        <f t="shared" si="62"/>
        <v>0.38400000000000001</v>
      </c>
      <c r="AC406" s="1754">
        <f t="shared" si="55"/>
        <v>0.35849999999999999</v>
      </c>
      <c r="AD406" s="1768">
        <v>2000</v>
      </c>
      <c r="AE406" s="1768">
        <v>750</v>
      </c>
      <c r="AF406" s="1754">
        <f t="shared" si="56"/>
        <v>0.375</v>
      </c>
    </row>
    <row r="407" spans="1:32">
      <c r="A407" s="1766" t="s">
        <v>3420</v>
      </c>
      <c r="B407" s="1749">
        <v>6110</v>
      </c>
      <c r="C407" s="1749">
        <v>16</v>
      </c>
      <c r="D407" s="1767">
        <v>17</v>
      </c>
      <c r="E407" s="1768" t="s">
        <v>3823</v>
      </c>
      <c r="F407" s="1768" t="s">
        <v>3824</v>
      </c>
      <c r="G407" s="1768" t="s">
        <v>2290</v>
      </c>
      <c r="H407" s="1768" t="s">
        <v>2289</v>
      </c>
      <c r="I407" s="1768">
        <v>33</v>
      </c>
      <c r="J407" s="1768">
        <v>2000</v>
      </c>
      <c r="K407" s="1768">
        <v>5000</v>
      </c>
      <c r="L407" s="1768">
        <v>1189.2</v>
      </c>
      <c r="M407" s="1754">
        <f t="shared" si="57"/>
        <v>0.23784</v>
      </c>
      <c r="N407" s="1768">
        <v>2000</v>
      </c>
      <c r="O407" s="1768">
        <v>1240.8</v>
      </c>
      <c r="P407" s="1754">
        <f t="shared" si="58"/>
        <v>0.62039999999999995</v>
      </c>
      <c r="Q407" s="1768">
        <v>2000</v>
      </c>
      <c r="R407" s="1768">
        <v>1279.2</v>
      </c>
      <c r="S407" s="1754">
        <f t="shared" si="59"/>
        <v>0.63960000000000006</v>
      </c>
      <c r="T407" s="1768">
        <v>2000</v>
      </c>
      <c r="U407" s="1768">
        <v>963.6</v>
      </c>
      <c r="V407" s="1754">
        <f t="shared" si="60"/>
        <v>0.48180000000000001</v>
      </c>
      <c r="W407" s="1768">
        <v>2000</v>
      </c>
      <c r="X407" s="1768">
        <v>1200</v>
      </c>
      <c r="Y407" s="1754">
        <f t="shared" si="61"/>
        <v>0.6</v>
      </c>
      <c r="Z407" s="1768">
        <v>2000</v>
      </c>
      <c r="AA407" s="1768">
        <v>1240.8</v>
      </c>
      <c r="AB407" s="1754">
        <f t="shared" si="62"/>
        <v>0.62039999999999995</v>
      </c>
      <c r="AC407" s="1754">
        <f t="shared" si="55"/>
        <v>0.47424000000000005</v>
      </c>
      <c r="AD407" s="1768">
        <v>2000</v>
      </c>
      <c r="AE407" s="1768">
        <v>1320</v>
      </c>
      <c r="AF407" s="1754">
        <f t="shared" si="56"/>
        <v>0.66</v>
      </c>
    </row>
    <row r="408" spans="1:32">
      <c r="A408" s="1766" t="s">
        <v>3407</v>
      </c>
      <c r="B408" s="1749">
        <v>6130</v>
      </c>
      <c r="C408" s="1749">
        <v>15</v>
      </c>
      <c r="D408" s="1767">
        <v>18</v>
      </c>
      <c r="E408" s="1768" t="s">
        <v>3825</v>
      </c>
      <c r="F408" s="1768" t="s">
        <v>3408</v>
      </c>
      <c r="G408" s="1768" t="s">
        <v>2290</v>
      </c>
      <c r="H408" s="1768" t="s">
        <v>2289</v>
      </c>
      <c r="I408" s="1768">
        <v>33</v>
      </c>
      <c r="J408" s="1768">
        <v>2000</v>
      </c>
      <c r="K408" s="1768">
        <v>2000</v>
      </c>
      <c r="L408" s="1768">
        <v>900</v>
      </c>
      <c r="M408" s="1754">
        <f t="shared" si="57"/>
        <v>0.45</v>
      </c>
      <c r="N408" s="1768">
        <v>2000</v>
      </c>
      <c r="O408" s="1768">
        <v>1164</v>
      </c>
      <c r="P408" s="1754">
        <f t="shared" si="58"/>
        <v>0.58199999999999996</v>
      </c>
      <c r="Q408" s="1768">
        <v>2000</v>
      </c>
      <c r="R408" s="1768">
        <v>432</v>
      </c>
      <c r="S408" s="1754">
        <f t="shared" si="59"/>
        <v>0.216</v>
      </c>
      <c r="T408" s="1768">
        <v>2000</v>
      </c>
      <c r="U408" s="1768">
        <v>492</v>
      </c>
      <c r="V408" s="1754">
        <f t="shared" si="60"/>
        <v>0.246</v>
      </c>
      <c r="W408" s="1768">
        <v>2000</v>
      </c>
      <c r="X408" s="1768">
        <v>288</v>
      </c>
      <c r="Y408" s="1754">
        <f t="shared" si="61"/>
        <v>0.14399999999999999</v>
      </c>
      <c r="Z408" s="1768">
        <v>2000</v>
      </c>
      <c r="AA408" s="1768">
        <v>60</v>
      </c>
      <c r="AB408" s="1754">
        <f t="shared" si="62"/>
        <v>0.03</v>
      </c>
      <c r="AC408" s="1754">
        <f t="shared" si="55"/>
        <v>0.27800000000000002</v>
      </c>
      <c r="AD408" s="1768">
        <v>2000</v>
      </c>
      <c r="AE408" s="1768">
        <v>1176</v>
      </c>
      <c r="AF408" s="1754">
        <f t="shared" si="56"/>
        <v>0.58799999999999997</v>
      </c>
    </row>
    <row r="409" spans="1:32">
      <c r="A409" s="1766" t="s">
        <v>3409</v>
      </c>
      <c r="B409" s="1749">
        <v>6220</v>
      </c>
      <c r="C409" s="1749">
        <v>38</v>
      </c>
      <c r="D409" s="1767">
        <v>19</v>
      </c>
      <c r="E409" s="1768" t="s">
        <v>3826</v>
      </c>
      <c r="F409" s="1768" t="s">
        <v>1290</v>
      </c>
      <c r="G409" s="1768" t="s">
        <v>2290</v>
      </c>
      <c r="H409" s="1768" t="s">
        <v>2289</v>
      </c>
      <c r="I409" s="1768">
        <v>33</v>
      </c>
      <c r="J409" s="1768">
        <v>2000</v>
      </c>
      <c r="K409" s="1768">
        <v>2000</v>
      </c>
      <c r="L409" s="1768">
        <v>42.3</v>
      </c>
      <c r="M409" s="1754">
        <f t="shared" si="57"/>
        <v>2.1149999999999999E-2</v>
      </c>
      <c r="N409" s="1768">
        <v>2000</v>
      </c>
      <c r="O409" s="1768">
        <v>39.299999999999997</v>
      </c>
      <c r="P409" s="1754">
        <f t="shared" si="58"/>
        <v>1.9649999999999997E-2</v>
      </c>
      <c r="Q409" s="1768">
        <v>2000</v>
      </c>
      <c r="R409" s="1768">
        <v>65.7</v>
      </c>
      <c r="S409" s="1754">
        <f t="shared" si="59"/>
        <v>3.2850000000000004E-2</v>
      </c>
      <c r="T409" s="1768">
        <v>2000</v>
      </c>
      <c r="U409" s="1768">
        <v>38.4</v>
      </c>
      <c r="V409" s="1754">
        <f t="shared" si="60"/>
        <v>1.9199999999999998E-2</v>
      </c>
      <c r="W409" s="1768">
        <v>2000</v>
      </c>
      <c r="X409" s="1768">
        <v>28.2</v>
      </c>
      <c r="Y409" s="1754">
        <f t="shared" si="61"/>
        <v>1.41E-2</v>
      </c>
      <c r="Z409" s="1768">
        <v>2000</v>
      </c>
      <c r="AA409" s="1768">
        <v>27.3</v>
      </c>
      <c r="AB409" s="1754">
        <f t="shared" si="62"/>
        <v>1.3650000000000001E-2</v>
      </c>
      <c r="AC409" s="1754">
        <f t="shared" si="55"/>
        <v>2.01E-2</v>
      </c>
      <c r="AD409" s="1768">
        <v>2000</v>
      </c>
      <c r="AE409" s="1768">
        <v>26.4</v>
      </c>
      <c r="AF409" s="1754">
        <f t="shared" si="56"/>
        <v>1.32E-2</v>
      </c>
    </row>
    <row r="410" spans="1:32">
      <c r="A410" s="1766" t="s">
        <v>3411</v>
      </c>
      <c r="B410" s="1749">
        <v>6220</v>
      </c>
      <c r="C410" s="1749">
        <v>30</v>
      </c>
      <c r="D410" s="1767">
        <v>20</v>
      </c>
      <c r="E410" s="1768" t="s">
        <v>3827</v>
      </c>
      <c r="F410" s="1768" t="s">
        <v>104</v>
      </c>
      <c r="G410" s="1768" t="s">
        <v>2290</v>
      </c>
      <c r="H410" s="1768" t="s">
        <v>2289</v>
      </c>
      <c r="I410" s="1768">
        <v>11</v>
      </c>
      <c r="J410" s="1768">
        <v>2100</v>
      </c>
      <c r="K410" s="1768">
        <v>2100</v>
      </c>
      <c r="L410" s="1768">
        <v>480</v>
      </c>
      <c r="M410" s="1754">
        <f t="shared" si="57"/>
        <v>0.22857142857142856</v>
      </c>
      <c r="N410" s="1768">
        <v>2100</v>
      </c>
      <c r="O410" s="1768">
        <v>488</v>
      </c>
      <c r="P410" s="1754">
        <f t="shared" si="58"/>
        <v>0.23238095238095238</v>
      </c>
      <c r="Q410" s="1768">
        <v>2100</v>
      </c>
      <c r="R410" s="1768">
        <v>432</v>
      </c>
      <c r="S410" s="1754">
        <f t="shared" si="59"/>
        <v>0.20571428571428571</v>
      </c>
      <c r="T410" s="1768">
        <v>2100</v>
      </c>
      <c r="U410" s="1768">
        <v>440</v>
      </c>
      <c r="V410" s="1754">
        <f t="shared" si="60"/>
        <v>0.20952380952380953</v>
      </c>
      <c r="W410" s="1768">
        <v>2100</v>
      </c>
      <c r="X410" s="1768">
        <v>440</v>
      </c>
      <c r="Y410" s="1754">
        <f t="shared" si="61"/>
        <v>0.20952380952380953</v>
      </c>
      <c r="Z410" s="1768">
        <v>2100</v>
      </c>
      <c r="AA410" s="1768">
        <v>424</v>
      </c>
      <c r="AB410" s="1754">
        <f t="shared" si="62"/>
        <v>0.20190476190476189</v>
      </c>
      <c r="AC410" s="1754">
        <f t="shared" si="55"/>
        <v>0.2146031746031746</v>
      </c>
      <c r="AD410" s="1768">
        <v>2100</v>
      </c>
      <c r="AE410" s="1768">
        <v>352</v>
      </c>
      <c r="AF410" s="1754">
        <f t="shared" si="56"/>
        <v>0.16761904761904761</v>
      </c>
    </row>
    <row r="411" spans="1:32">
      <c r="A411" s="1766" t="s">
        <v>3412</v>
      </c>
      <c r="B411" s="1749">
        <v>6220</v>
      </c>
      <c r="C411" s="1749">
        <v>144</v>
      </c>
      <c r="D411" s="1767">
        <v>21</v>
      </c>
      <c r="E411" s="1768" t="s">
        <v>3828</v>
      </c>
      <c r="F411" s="1768" t="s">
        <v>579</v>
      </c>
      <c r="G411" s="1768" t="s">
        <v>2290</v>
      </c>
      <c r="H411" s="1768" t="s">
        <v>2289</v>
      </c>
      <c r="I411" s="1768">
        <v>11</v>
      </c>
      <c r="J411" s="1768">
        <v>2100</v>
      </c>
      <c r="K411" s="1768">
        <v>2100</v>
      </c>
      <c r="L411" s="1768">
        <v>1080</v>
      </c>
      <c r="M411" s="1754">
        <f t="shared" si="57"/>
        <v>0.51428571428571423</v>
      </c>
      <c r="N411" s="1768">
        <v>2100</v>
      </c>
      <c r="O411" s="1768">
        <v>1136</v>
      </c>
      <c r="P411" s="1754">
        <f t="shared" si="58"/>
        <v>0.54095238095238096</v>
      </c>
      <c r="Q411" s="1768">
        <v>2100</v>
      </c>
      <c r="R411" s="1768">
        <v>1112</v>
      </c>
      <c r="S411" s="1754">
        <f t="shared" si="59"/>
        <v>0.52952380952380951</v>
      </c>
      <c r="T411" s="1768">
        <v>2100</v>
      </c>
      <c r="U411" s="1768">
        <v>1128</v>
      </c>
      <c r="V411" s="1754">
        <f t="shared" si="60"/>
        <v>0.53714285714285714</v>
      </c>
      <c r="W411" s="1768">
        <v>2100</v>
      </c>
      <c r="X411" s="1768">
        <v>1128</v>
      </c>
      <c r="Y411" s="1754">
        <f t="shared" si="61"/>
        <v>0.53714285714285714</v>
      </c>
      <c r="Z411" s="1768">
        <v>2100</v>
      </c>
      <c r="AA411" s="1768">
        <v>1120</v>
      </c>
      <c r="AB411" s="1754">
        <f t="shared" si="62"/>
        <v>0.53333333333333333</v>
      </c>
      <c r="AC411" s="1754">
        <f t="shared" si="55"/>
        <v>0.53206349206349202</v>
      </c>
      <c r="AD411" s="1768">
        <v>2100</v>
      </c>
      <c r="AE411" s="1768">
        <v>1160</v>
      </c>
      <c r="AF411" s="1754">
        <f t="shared" si="56"/>
        <v>0.55238095238095242</v>
      </c>
    </row>
    <row r="412" spans="1:32">
      <c r="A412" s="1766" t="s">
        <v>3413</v>
      </c>
      <c r="B412" s="1749">
        <v>6220</v>
      </c>
      <c r="C412" s="1749">
        <v>29</v>
      </c>
      <c r="D412" s="1767">
        <v>22</v>
      </c>
      <c r="E412" s="1768" t="s">
        <v>3829</v>
      </c>
      <c r="F412" s="1768" t="s">
        <v>66</v>
      </c>
      <c r="G412" s="1768" t="s">
        <v>2290</v>
      </c>
      <c r="H412" s="1768" t="s">
        <v>2289</v>
      </c>
      <c r="I412" s="1768">
        <v>33</v>
      </c>
      <c r="J412" s="1768">
        <v>2200</v>
      </c>
      <c r="K412" s="1768">
        <v>2200</v>
      </c>
      <c r="L412" s="1768">
        <v>456</v>
      </c>
      <c r="M412" s="1754">
        <f t="shared" si="57"/>
        <v>0.20727272727272728</v>
      </c>
      <c r="N412" s="1768">
        <v>2200</v>
      </c>
      <c r="O412" s="1768">
        <v>456</v>
      </c>
      <c r="P412" s="1754">
        <f t="shared" si="58"/>
        <v>0.20727272727272728</v>
      </c>
      <c r="Q412" s="1768">
        <v>2200</v>
      </c>
      <c r="R412" s="1768">
        <v>456</v>
      </c>
      <c r="S412" s="1754">
        <f t="shared" si="59"/>
        <v>0.20727272727272728</v>
      </c>
      <c r="T412" s="1768">
        <v>2200</v>
      </c>
      <c r="U412" s="1768">
        <v>408</v>
      </c>
      <c r="V412" s="1754">
        <f t="shared" si="60"/>
        <v>0.18545454545454546</v>
      </c>
      <c r="W412" s="1768">
        <v>2200</v>
      </c>
      <c r="X412" s="1768">
        <v>480</v>
      </c>
      <c r="Y412" s="1754">
        <f t="shared" si="61"/>
        <v>0.21818181818181817</v>
      </c>
      <c r="Z412" s="1768">
        <v>2200</v>
      </c>
      <c r="AA412" s="1768">
        <v>432</v>
      </c>
      <c r="AB412" s="1754">
        <f t="shared" si="62"/>
        <v>0.19636363636363635</v>
      </c>
      <c r="AC412" s="1754">
        <f t="shared" si="55"/>
        <v>0.20363636363636364</v>
      </c>
      <c r="AD412" s="1768">
        <v>2200</v>
      </c>
      <c r="AE412" s="1768">
        <v>430.2</v>
      </c>
      <c r="AF412" s="1754">
        <f t="shared" si="56"/>
        <v>0.19554545454545455</v>
      </c>
    </row>
    <row r="413" spans="1:32">
      <c r="A413" s="1766" t="s">
        <v>3414</v>
      </c>
      <c r="B413" s="1749">
        <v>6150</v>
      </c>
      <c r="C413" s="1749">
        <v>9</v>
      </c>
      <c r="D413" s="1767">
        <v>23</v>
      </c>
      <c r="E413" s="1768" t="s">
        <v>3830</v>
      </c>
      <c r="F413" s="1768" t="s">
        <v>1895</v>
      </c>
      <c r="G413" s="1768" t="s">
        <v>2290</v>
      </c>
      <c r="H413" s="1768" t="s">
        <v>2289</v>
      </c>
      <c r="I413" s="1768">
        <v>33</v>
      </c>
      <c r="J413" s="1768">
        <v>2500</v>
      </c>
      <c r="K413" s="1768">
        <v>2500</v>
      </c>
      <c r="L413" s="1768">
        <v>2520</v>
      </c>
      <c r="M413" s="1754">
        <f t="shared" si="57"/>
        <v>1.008</v>
      </c>
      <c r="N413" s="1768">
        <v>2500</v>
      </c>
      <c r="O413" s="1768">
        <v>2694</v>
      </c>
      <c r="P413" s="1754">
        <f t="shared" si="58"/>
        <v>1.0775999999999999</v>
      </c>
      <c r="Q413" s="1768">
        <v>2500</v>
      </c>
      <c r="R413" s="1768">
        <v>2555.4</v>
      </c>
      <c r="S413" s="1754">
        <f t="shared" si="59"/>
        <v>1.02216</v>
      </c>
      <c r="T413" s="1768">
        <v>2500</v>
      </c>
      <c r="U413" s="1768">
        <v>60</v>
      </c>
      <c r="V413" s="1754">
        <f t="shared" si="60"/>
        <v>2.4E-2</v>
      </c>
      <c r="W413" s="1768">
        <v>2500</v>
      </c>
      <c r="X413" s="1768">
        <v>2418.6</v>
      </c>
      <c r="Y413" s="1754">
        <f t="shared" si="61"/>
        <v>0.96743999999999997</v>
      </c>
      <c r="Z413" s="1768">
        <v>2500</v>
      </c>
      <c r="AA413" s="1768">
        <v>2555.4</v>
      </c>
      <c r="AB413" s="1754">
        <f t="shared" si="62"/>
        <v>1.02216</v>
      </c>
      <c r="AC413" s="1754">
        <f t="shared" si="55"/>
        <v>0.85355999999999999</v>
      </c>
      <c r="AD413" s="1768">
        <v>2500</v>
      </c>
      <c r="AE413" s="1768">
        <v>2632.2</v>
      </c>
      <c r="AF413" s="1754">
        <f t="shared" si="56"/>
        <v>1.05288</v>
      </c>
    </row>
    <row r="414" spans="1:32">
      <c r="A414" s="1766" t="s">
        <v>3429</v>
      </c>
      <c r="B414" s="1749">
        <v>6220</v>
      </c>
      <c r="C414" s="1749">
        <v>80</v>
      </c>
      <c r="D414" s="1767">
        <v>24</v>
      </c>
      <c r="E414" s="1768" t="s">
        <v>3831</v>
      </c>
      <c r="F414" s="1768" t="s">
        <v>3832</v>
      </c>
      <c r="G414" s="1768" t="s">
        <v>2290</v>
      </c>
      <c r="H414" s="1768" t="s">
        <v>2289</v>
      </c>
      <c r="I414" s="1768">
        <v>132</v>
      </c>
      <c r="J414" s="1768">
        <v>2500</v>
      </c>
      <c r="K414" s="1768">
        <v>7778</v>
      </c>
      <c r="L414" s="1768">
        <v>288</v>
      </c>
      <c r="M414" s="1754">
        <f t="shared" si="57"/>
        <v>3.7027513499614299E-2</v>
      </c>
      <c r="N414" s="1768">
        <v>7778</v>
      </c>
      <c r="O414" s="1768">
        <v>1008</v>
      </c>
      <c r="P414" s="1754">
        <f t="shared" si="58"/>
        <v>0.12959629724865004</v>
      </c>
      <c r="Q414" s="1768">
        <v>7778</v>
      </c>
      <c r="R414" s="1768">
        <v>1056</v>
      </c>
      <c r="S414" s="1754">
        <f t="shared" si="59"/>
        <v>0.13576754949858574</v>
      </c>
      <c r="T414" s="1768">
        <v>7778</v>
      </c>
      <c r="U414" s="1768">
        <v>1032</v>
      </c>
      <c r="V414" s="1754">
        <f t="shared" si="60"/>
        <v>0.13268192337361789</v>
      </c>
      <c r="W414" s="1768">
        <v>7778</v>
      </c>
      <c r="X414" s="1768">
        <v>1224</v>
      </c>
      <c r="Y414" s="1754">
        <f t="shared" si="61"/>
        <v>0.15736693237336077</v>
      </c>
      <c r="Z414" s="1768">
        <v>2500</v>
      </c>
      <c r="AA414" s="1768">
        <v>1128</v>
      </c>
      <c r="AB414" s="1754">
        <f t="shared" si="62"/>
        <v>0.45119999999999999</v>
      </c>
      <c r="AC414" s="1754">
        <f t="shared" si="55"/>
        <v>0.13858419908190384</v>
      </c>
      <c r="AD414" s="1768">
        <v>2500</v>
      </c>
      <c r="AE414" s="1768">
        <v>1200</v>
      </c>
      <c r="AF414" s="1754">
        <f t="shared" si="56"/>
        <v>0.48</v>
      </c>
    </row>
    <row r="415" spans="1:32">
      <c r="A415" s="1766" t="s">
        <v>3833</v>
      </c>
      <c r="B415" s="1749">
        <v>6220</v>
      </c>
      <c r="C415" s="1749">
        <v>175</v>
      </c>
      <c r="D415" s="1767">
        <v>25</v>
      </c>
      <c r="E415" s="1768" t="s">
        <v>3834</v>
      </c>
      <c r="F415" s="1768" t="s">
        <v>3835</v>
      </c>
      <c r="G415" s="1768" t="s">
        <v>2290</v>
      </c>
      <c r="H415" s="1768" t="s">
        <v>2289</v>
      </c>
      <c r="I415" s="1768">
        <v>33</v>
      </c>
      <c r="J415" s="1768">
        <v>2500</v>
      </c>
      <c r="K415" s="1768">
        <v>0</v>
      </c>
      <c r="L415" s="1768">
        <v>0</v>
      </c>
      <c r="M415" s="1754"/>
      <c r="N415" s="1768">
        <v>0</v>
      </c>
      <c r="O415" s="1768">
        <v>0</v>
      </c>
      <c r="P415" s="1754"/>
      <c r="Q415" s="1768">
        <v>0</v>
      </c>
      <c r="R415" s="1768">
        <v>0</v>
      </c>
      <c r="S415" s="1754"/>
      <c r="T415" s="1768">
        <v>0</v>
      </c>
      <c r="U415" s="1768">
        <v>0</v>
      </c>
      <c r="V415" s="1754"/>
      <c r="W415" s="1768">
        <v>0</v>
      </c>
      <c r="X415" s="1768">
        <v>0</v>
      </c>
      <c r="Y415" s="1754"/>
      <c r="Z415" s="1768">
        <v>2500</v>
      </c>
      <c r="AA415" s="1768">
        <v>0</v>
      </c>
      <c r="AB415" s="1754"/>
      <c r="AC415" s="1754">
        <f t="shared" si="55"/>
        <v>0</v>
      </c>
      <c r="AD415" s="1768">
        <v>2500</v>
      </c>
      <c r="AE415" s="1768">
        <v>2400</v>
      </c>
      <c r="AF415" s="1754">
        <f t="shared" si="56"/>
        <v>0.96</v>
      </c>
    </row>
    <row r="416" spans="1:32">
      <c r="A416" s="1766" t="s">
        <v>3415</v>
      </c>
      <c r="B416" s="1749">
        <v>1220</v>
      </c>
      <c r="C416" s="1749">
        <v>5</v>
      </c>
      <c r="D416" s="1767">
        <v>26</v>
      </c>
      <c r="E416" s="1768">
        <v>13240</v>
      </c>
      <c r="F416" s="1768" t="s">
        <v>951</v>
      </c>
      <c r="G416" s="1768" t="s">
        <v>2290</v>
      </c>
      <c r="H416" s="1768" t="s">
        <v>1512</v>
      </c>
      <c r="I416" s="1768">
        <v>33</v>
      </c>
      <c r="J416" s="1768">
        <v>3000</v>
      </c>
      <c r="K416" s="1768">
        <v>3000</v>
      </c>
      <c r="L416" s="1768">
        <v>3228</v>
      </c>
      <c r="M416" s="1754">
        <f t="shared" si="57"/>
        <v>1.0760000000000001</v>
      </c>
      <c r="N416" s="1768">
        <v>3000</v>
      </c>
      <c r="O416" s="1768">
        <v>3504</v>
      </c>
      <c r="P416" s="1754">
        <f t="shared" si="58"/>
        <v>1.1679999999999999</v>
      </c>
      <c r="Q416" s="1768">
        <v>3000</v>
      </c>
      <c r="R416" s="1768">
        <v>3444</v>
      </c>
      <c r="S416" s="1754">
        <f t="shared" si="59"/>
        <v>1.1479999999999999</v>
      </c>
      <c r="T416" s="1768">
        <v>3000</v>
      </c>
      <c r="U416" s="1768">
        <v>3180</v>
      </c>
      <c r="V416" s="1754">
        <f t="shared" si="60"/>
        <v>1.06</v>
      </c>
      <c r="W416" s="1768">
        <v>3000</v>
      </c>
      <c r="X416" s="1768">
        <v>3408</v>
      </c>
      <c r="Y416" s="1754">
        <f t="shared" si="61"/>
        <v>1.1359999999999999</v>
      </c>
      <c r="Z416" s="1768">
        <v>3000</v>
      </c>
      <c r="AA416" s="1768">
        <v>3384</v>
      </c>
      <c r="AB416" s="1754">
        <f t="shared" si="62"/>
        <v>1.1279999999999999</v>
      </c>
      <c r="AC416" s="1754">
        <f t="shared" si="55"/>
        <v>1.1193333333333333</v>
      </c>
      <c r="AD416" s="1768">
        <v>3000</v>
      </c>
      <c r="AE416" s="1768">
        <v>3456</v>
      </c>
      <c r="AF416" s="1754">
        <f t="shared" si="56"/>
        <v>1.1519999999999999</v>
      </c>
    </row>
    <row r="417" spans="1:32">
      <c r="A417" s="1766" t="s">
        <v>3416</v>
      </c>
      <c r="B417" s="1749">
        <v>1230</v>
      </c>
      <c r="C417" s="1749">
        <v>89</v>
      </c>
      <c r="D417" s="1767">
        <v>27</v>
      </c>
      <c r="E417" s="1768" t="s">
        <v>3836</v>
      </c>
      <c r="F417" s="1768" t="s">
        <v>3417</v>
      </c>
      <c r="G417" s="1768" t="s">
        <v>2292</v>
      </c>
      <c r="H417" s="1768" t="s">
        <v>2289</v>
      </c>
      <c r="I417" s="1768">
        <v>33</v>
      </c>
      <c r="J417" s="1768">
        <v>3000</v>
      </c>
      <c r="K417" s="1768">
        <v>3000</v>
      </c>
      <c r="L417" s="1768">
        <v>3396</v>
      </c>
      <c r="M417" s="1754">
        <f t="shared" si="57"/>
        <v>1.1319999999999999</v>
      </c>
      <c r="N417" s="1768">
        <v>3000</v>
      </c>
      <c r="O417" s="1768">
        <v>3408</v>
      </c>
      <c r="P417" s="1754">
        <f t="shared" si="58"/>
        <v>1.1359999999999999</v>
      </c>
      <c r="Q417" s="1768">
        <v>3000</v>
      </c>
      <c r="R417" s="1768">
        <v>3156</v>
      </c>
      <c r="S417" s="1754">
        <f t="shared" si="59"/>
        <v>1.052</v>
      </c>
      <c r="T417" s="1768">
        <v>3000</v>
      </c>
      <c r="U417" s="1768">
        <v>2820</v>
      </c>
      <c r="V417" s="1754">
        <f t="shared" si="60"/>
        <v>0.94</v>
      </c>
      <c r="W417" s="1768">
        <v>3000</v>
      </c>
      <c r="X417" s="1768">
        <v>2952</v>
      </c>
      <c r="Y417" s="1754">
        <f t="shared" si="61"/>
        <v>0.98399999999999999</v>
      </c>
      <c r="Z417" s="1768">
        <v>3000</v>
      </c>
      <c r="AA417" s="1768">
        <v>0</v>
      </c>
      <c r="AB417" s="1754"/>
      <c r="AC417" s="1754">
        <f t="shared" si="55"/>
        <v>0.874</v>
      </c>
      <c r="AD417" s="1768">
        <v>3000</v>
      </c>
      <c r="AE417" s="1768">
        <v>0</v>
      </c>
      <c r="AF417" s="1754"/>
    </row>
    <row r="418" spans="1:32">
      <c r="A418" s="1766" t="s">
        <v>3419</v>
      </c>
      <c r="B418" s="1749">
        <v>6210</v>
      </c>
      <c r="C418" s="1749">
        <v>4</v>
      </c>
      <c r="D418" s="1767">
        <v>28</v>
      </c>
      <c r="E418" s="1768" t="s">
        <v>3837</v>
      </c>
      <c r="F418" s="1768" t="s">
        <v>1894</v>
      </c>
      <c r="G418" s="1768" t="s">
        <v>2290</v>
      </c>
      <c r="H418" s="1768" t="s">
        <v>2289</v>
      </c>
      <c r="I418" s="1768">
        <v>33</v>
      </c>
      <c r="J418" s="1768">
        <v>4800</v>
      </c>
      <c r="K418" s="1768">
        <v>4800</v>
      </c>
      <c r="L418" s="1768">
        <v>4080</v>
      </c>
      <c r="M418" s="1754">
        <f t="shared" si="57"/>
        <v>0.85</v>
      </c>
      <c r="N418" s="1768">
        <v>4800</v>
      </c>
      <c r="O418" s="1768">
        <v>3912</v>
      </c>
      <c r="P418" s="1754">
        <f t="shared" si="58"/>
        <v>0.81499999999999995</v>
      </c>
      <c r="Q418" s="1768">
        <v>4800</v>
      </c>
      <c r="R418" s="1768">
        <v>4152</v>
      </c>
      <c r="S418" s="1754">
        <f t="shared" si="59"/>
        <v>0.86499999999999999</v>
      </c>
      <c r="T418" s="1768">
        <v>4800</v>
      </c>
      <c r="U418" s="1768">
        <v>3972</v>
      </c>
      <c r="V418" s="1754">
        <f t="shared" si="60"/>
        <v>0.82750000000000001</v>
      </c>
      <c r="W418" s="1768">
        <v>4800</v>
      </c>
      <c r="X418" s="1768">
        <v>4032</v>
      </c>
      <c r="Y418" s="1754">
        <f t="shared" si="61"/>
        <v>0.84</v>
      </c>
      <c r="Z418" s="1768">
        <v>4800</v>
      </c>
      <c r="AA418" s="1768">
        <v>3972</v>
      </c>
      <c r="AB418" s="1754">
        <f t="shared" si="62"/>
        <v>0.82750000000000001</v>
      </c>
      <c r="AC418" s="1754">
        <f t="shared" si="55"/>
        <v>0.83750000000000002</v>
      </c>
      <c r="AD418" s="1768">
        <v>4800</v>
      </c>
      <c r="AE418" s="1768">
        <v>4092</v>
      </c>
      <c r="AF418" s="1754">
        <f t="shared" si="56"/>
        <v>0.85250000000000004</v>
      </c>
    </row>
    <row r="419" spans="1:32">
      <c r="A419" s="1766" t="s">
        <v>3421</v>
      </c>
      <c r="B419" s="1749">
        <v>6110</v>
      </c>
      <c r="C419" s="1749">
        <v>56</v>
      </c>
      <c r="D419" s="1767">
        <v>29</v>
      </c>
      <c r="E419" s="1768" t="s">
        <v>3838</v>
      </c>
      <c r="F419" s="1768" t="s">
        <v>574</v>
      </c>
      <c r="G419" s="1768" t="s">
        <v>2290</v>
      </c>
      <c r="H419" s="1768" t="s">
        <v>2289</v>
      </c>
      <c r="I419" s="1768">
        <v>132</v>
      </c>
      <c r="J419" s="1768">
        <v>5000</v>
      </c>
      <c r="K419" s="1768">
        <v>5000</v>
      </c>
      <c r="L419" s="1768">
        <v>48</v>
      </c>
      <c r="M419" s="1754">
        <f t="shared" si="57"/>
        <v>9.5999999999999992E-3</v>
      </c>
      <c r="N419" s="1768">
        <v>5000</v>
      </c>
      <c r="O419" s="1768">
        <v>48</v>
      </c>
      <c r="P419" s="1754">
        <f t="shared" si="58"/>
        <v>9.5999999999999992E-3</v>
      </c>
      <c r="Q419" s="1768">
        <v>5000</v>
      </c>
      <c r="R419" s="1768">
        <v>48</v>
      </c>
      <c r="S419" s="1754">
        <f t="shared" si="59"/>
        <v>9.5999999999999992E-3</v>
      </c>
      <c r="T419" s="1768">
        <v>5000</v>
      </c>
      <c r="U419" s="1768">
        <v>2760</v>
      </c>
      <c r="V419" s="1754">
        <f t="shared" si="60"/>
        <v>0.55200000000000005</v>
      </c>
      <c r="W419" s="1768">
        <v>5000</v>
      </c>
      <c r="X419" s="1768">
        <v>3168</v>
      </c>
      <c r="Y419" s="1754">
        <f t="shared" si="61"/>
        <v>0.63360000000000005</v>
      </c>
      <c r="Z419" s="1768">
        <v>5000</v>
      </c>
      <c r="AA419" s="1768">
        <v>3336</v>
      </c>
      <c r="AB419" s="1754">
        <f t="shared" si="62"/>
        <v>0.66720000000000002</v>
      </c>
      <c r="AC419" s="1754">
        <f t="shared" si="55"/>
        <v>0.31359999999999999</v>
      </c>
      <c r="AD419" s="1768">
        <v>5000</v>
      </c>
      <c r="AE419" s="1768">
        <v>3432</v>
      </c>
      <c r="AF419" s="1754">
        <f t="shared" si="56"/>
        <v>0.68640000000000001</v>
      </c>
    </row>
    <row r="420" spans="1:32" s="1771" customFormat="1">
      <c r="A420" s="1770"/>
      <c r="D420" s="1772">
        <f>+D419</f>
        <v>29</v>
      </c>
      <c r="E420" s="1773"/>
      <c r="F420" s="1773" t="s">
        <v>2369</v>
      </c>
      <c r="G420" s="1773"/>
      <c r="H420" s="1773"/>
      <c r="I420" s="1773"/>
      <c r="J420" s="1773">
        <f>SUM(J391:J419)</f>
        <v>59861.22</v>
      </c>
      <c r="K420" s="1773">
        <f>SUM(K391:K419)</f>
        <v>65639.22</v>
      </c>
      <c r="L420" s="1773">
        <f>SUM(L391:L419)</f>
        <v>34473.800000000003</v>
      </c>
      <c r="M420" s="1775">
        <f>+L420/K420</f>
        <v>0.52520124401234514</v>
      </c>
      <c r="N420" s="1773">
        <f t="shared" ref="N420:O420" si="63">SUM(N391:N419)</f>
        <v>62639.22</v>
      </c>
      <c r="O420" s="1773">
        <f t="shared" si="63"/>
        <v>36799.800000000003</v>
      </c>
      <c r="P420" s="1775">
        <f t="shared" si="58"/>
        <v>0.58748815837745105</v>
      </c>
      <c r="Q420" s="1773">
        <f t="shared" ref="Q420:R420" si="64">SUM(Q391:Q419)</f>
        <v>62639.22</v>
      </c>
      <c r="R420" s="1773">
        <f t="shared" si="64"/>
        <v>34567.550000000003</v>
      </c>
      <c r="S420" s="1775">
        <f t="shared" si="59"/>
        <v>0.55185153965838019</v>
      </c>
      <c r="T420" s="1773">
        <f t="shared" ref="T420:U420" si="65">SUM(T391:T419)</f>
        <v>62639.22</v>
      </c>
      <c r="U420" s="1773">
        <f t="shared" si="65"/>
        <v>35955.600000000006</v>
      </c>
      <c r="V420" s="1775">
        <f t="shared" si="60"/>
        <v>0.57401097906391563</v>
      </c>
      <c r="W420" s="1773">
        <f t="shared" ref="W420:X420" si="66">SUM(W391:W419)</f>
        <v>62639.22</v>
      </c>
      <c r="X420" s="1773">
        <f t="shared" si="66"/>
        <v>40063.649999999994</v>
      </c>
      <c r="Y420" s="1775">
        <f t="shared" si="61"/>
        <v>0.63959369225861995</v>
      </c>
      <c r="Z420" s="1773">
        <f t="shared" ref="Z420:AA420" si="67">SUM(Z391:Z419)</f>
        <v>59861.22</v>
      </c>
      <c r="AA420" s="1773">
        <f t="shared" si="67"/>
        <v>34903.550000000003</v>
      </c>
      <c r="AB420" s="1775">
        <f t="shared" si="62"/>
        <v>0.58307448461625078</v>
      </c>
      <c r="AC420" s="1775">
        <f t="shared" si="55"/>
        <v>0.57641199485227423</v>
      </c>
      <c r="AD420" s="1773">
        <f t="shared" ref="AD420:AE420" si="68">SUM(AD391:AD419)</f>
        <v>59861.22</v>
      </c>
      <c r="AE420" s="1773">
        <f t="shared" si="68"/>
        <v>38647.15</v>
      </c>
      <c r="AF420" s="1775">
        <f t="shared" si="56"/>
        <v>0.64561246830585817</v>
      </c>
    </row>
    <row r="421" spans="1:32">
      <c r="A421" s="1766"/>
      <c r="D421" s="1767"/>
      <c r="E421" s="1768"/>
      <c r="F421" s="1765" t="s">
        <v>2368</v>
      </c>
      <c r="G421" s="1768"/>
      <c r="H421" s="1768"/>
      <c r="I421" s="1768"/>
      <c r="J421" s="1768"/>
      <c r="K421" s="1768"/>
      <c r="L421" s="1768"/>
      <c r="M421" s="1754"/>
      <c r="N421" s="1768"/>
      <c r="O421" s="1768"/>
      <c r="P421" s="1754"/>
      <c r="Q421" s="1768"/>
      <c r="R421" s="1768"/>
      <c r="S421" s="1754"/>
      <c r="T421" s="1768"/>
      <c r="U421" s="1768"/>
      <c r="V421" s="1754"/>
      <c r="W421" s="1768"/>
      <c r="X421" s="1768"/>
      <c r="Y421" s="1754"/>
      <c r="Z421" s="1768"/>
      <c r="AA421" s="1768"/>
      <c r="AB421" s="1754"/>
      <c r="AC421" s="1754"/>
      <c r="AD421" s="1768"/>
      <c r="AE421" s="1768"/>
      <c r="AF421" s="1754"/>
    </row>
    <row r="422" spans="1:32">
      <c r="A422" s="1766" t="s">
        <v>3422</v>
      </c>
      <c r="B422" s="1749">
        <v>6110</v>
      </c>
      <c r="C422" s="1749">
        <v>12</v>
      </c>
      <c r="D422" s="1767">
        <v>1</v>
      </c>
      <c r="E422" s="1768" t="s">
        <v>3839</v>
      </c>
      <c r="F422" s="1768" t="s">
        <v>696</v>
      </c>
      <c r="G422" s="1768" t="s">
        <v>2290</v>
      </c>
      <c r="H422" s="1768" t="s">
        <v>2289</v>
      </c>
      <c r="I422" s="1768">
        <v>132</v>
      </c>
      <c r="J422" s="1768">
        <v>5500</v>
      </c>
      <c r="K422" s="1768">
        <v>5500</v>
      </c>
      <c r="L422" s="1768">
        <v>5376</v>
      </c>
      <c r="M422" s="1754">
        <f t="shared" si="57"/>
        <v>0.97745454545454546</v>
      </c>
      <c r="N422" s="1768">
        <v>5500</v>
      </c>
      <c r="O422" s="1768">
        <v>4272</v>
      </c>
      <c r="P422" s="1754">
        <f t="shared" si="58"/>
        <v>0.77672727272727271</v>
      </c>
      <c r="Q422" s="1768">
        <v>5500</v>
      </c>
      <c r="R422" s="1768">
        <v>4608</v>
      </c>
      <c r="S422" s="1754">
        <f t="shared" si="59"/>
        <v>0.8378181818181818</v>
      </c>
      <c r="T422" s="1768">
        <v>5500</v>
      </c>
      <c r="U422" s="1768">
        <v>4704</v>
      </c>
      <c r="V422" s="1754">
        <f t="shared" si="60"/>
        <v>0.8552727272727273</v>
      </c>
      <c r="W422" s="1768">
        <v>5500</v>
      </c>
      <c r="X422" s="1768">
        <v>4992</v>
      </c>
      <c r="Y422" s="1754">
        <f t="shared" si="61"/>
        <v>0.90763636363636369</v>
      </c>
      <c r="Z422" s="1768">
        <v>5500</v>
      </c>
      <c r="AA422" s="1768">
        <v>4608</v>
      </c>
      <c r="AB422" s="1754">
        <f t="shared" si="62"/>
        <v>0.8378181818181818</v>
      </c>
      <c r="AC422" s="1754">
        <f t="shared" si="55"/>
        <v>0.86545454545454548</v>
      </c>
      <c r="AD422" s="1768">
        <v>5500</v>
      </c>
      <c r="AE422" s="1768">
        <v>4752</v>
      </c>
      <c r="AF422" s="1754">
        <f t="shared" si="56"/>
        <v>0.86399999999999999</v>
      </c>
    </row>
    <row r="423" spans="1:32">
      <c r="A423" s="1766" t="s">
        <v>3423</v>
      </c>
      <c r="B423" s="1749">
        <v>4210</v>
      </c>
      <c r="C423" s="1749">
        <v>6</v>
      </c>
      <c r="D423" s="1767">
        <v>2</v>
      </c>
      <c r="E423" s="1768" t="s">
        <v>3840</v>
      </c>
      <c r="F423" s="1768" t="s">
        <v>1412</v>
      </c>
      <c r="G423" s="1768" t="s">
        <v>2290</v>
      </c>
      <c r="H423" s="1768" t="s">
        <v>611</v>
      </c>
      <c r="I423" s="1768">
        <v>132</v>
      </c>
      <c r="J423" s="1768">
        <v>5555</v>
      </c>
      <c r="K423" s="1768">
        <v>5555</v>
      </c>
      <c r="L423" s="1768">
        <v>5680</v>
      </c>
      <c r="M423" s="1754">
        <f t="shared" si="57"/>
        <v>1.0225022502250225</v>
      </c>
      <c r="N423" s="1768">
        <v>5555</v>
      </c>
      <c r="O423" s="1768">
        <v>7120</v>
      </c>
      <c r="P423" s="1754">
        <f t="shared" si="58"/>
        <v>1.2817281728172818</v>
      </c>
      <c r="Q423" s="1768">
        <v>5555</v>
      </c>
      <c r="R423" s="1768">
        <v>6520</v>
      </c>
      <c r="S423" s="1754">
        <f t="shared" si="59"/>
        <v>1.1737173717371736</v>
      </c>
      <c r="T423" s="1768">
        <v>5555</v>
      </c>
      <c r="U423" s="1768">
        <v>5640</v>
      </c>
      <c r="V423" s="1754">
        <f t="shared" si="60"/>
        <v>1.0153015301530153</v>
      </c>
      <c r="W423" s="1768">
        <v>5555</v>
      </c>
      <c r="X423" s="1768">
        <v>5520</v>
      </c>
      <c r="Y423" s="1754">
        <f t="shared" si="61"/>
        <v>0.9936993699369937</v>
      </c>
      <c r="Z423" s="1768">
        <v>5555</v>
      </c>
      <c r="AA423" s="1768">
        <v>4560</v>
      </c>
      <c r="AB423" s="1754">
        <f t="shared" si="62"/>
        <v>0.82088208820882091</v>
      </c>
      <c r="AC423" s="1754">
        <f t="shared" si="55"/>
        <v>1.0513051305130514</v>
      </c>
      <c r="AD423" s="1768">
        <v>5555</v>
      </c>
      <c r="AE423" s="1768">
        <v>3680</v>
      </c>
      <c r="AF423" s="1754">
        <f t="shared" si="56"/>
        <v>0.66246624662466247</v>
      </c>
    </row>
    <row r="424" spans="1:32">
      <c r="A424" s="1766" t="s">
        <v>3424</v>
      </c>
      <c r="B424" s="1749">
        <v>1230</v>
      </c>
      <c r="C424" s="1749">
        <v>12</v>
      </c>
      <c r="D424" s="1767">
        <v>3</v>
      </c>
      <c r="E424" s="1768" t="s">
        <v>3841</v>
      </c>
      <c r="F424" s="1768" t="s">
        <v>43</v>
      </c>
      <c r="G424" s="1768" t="s">
        <v>2290</v>
      </c>
      <c r="H424" s="1768" t="s">
        <v>2289</v>
      </c>
      <c r="I424" s="1768">
        <v>132</v>
      </c>
      <c r="J424" s="1768">
        <v>6000</v>
      </c>
      <c r="K424" s="1768">
        <v>6000</v>
      </c>
      <c r="L424" s="1768">
        <v>5688</v>
      </c>
      <c r="M424" s="1754">
        <f t="shared" si="57"/>
        <v>0.94799999999999995</v>
      </c>
      <c r="N424" s="1768">
        <v>6000</v>
      </c>
      <c r="O424" s="1768">
        <v>5664</v>
      </c>
      <c r="P424" s="1754">
        <f t="shared" si="58"/>
        <v>0.94399999999999995</v>
      </c>
      <c r="Q424" s="1768">
        <v>6000</v>
      </c>
      <c r="R424" s="1768">
        <v>5928</v>
      </c>
      <c r="S424" s="1754">
        <f t="shared" si="59"/>
        <v>0.98799999999999999</v>
      </c>
      <c r="T424" s="1768">
        <v>6000</v>
      </c>
      <c r="U424" s="1768">
        <v>5784</v>
      </c>
      <c r="V424" s="1754">
        <f t="shared" si="60"/>
        <v>0.96399999999999997</v>
      </c>
      <c r="W424" s="1768">
        <v>6000</v>
      </c>
      <c r="X424" s="1768">
        <v>5784</v>
      </c>
      <c r="Y424" s="1754">
        <f t="shared" si="61"/>
        <v>0.96399999999999997</v>
      </c>
      <c r="Z424" s="1768">
        <v>6000</v>
      </c>
      <c r="AA424" s="1768">
        <v>6096</v>
      </c>
      <c r="AB424" s="1754">
        <f t="shared" si="62"/>
        <v>1.016</v>
      </c>
      <c r="AC424" s="1754">
        <f t="shared" si="55"/>
        <v>0.97066666666666668</v>
      </c>
      <c r="AD424" s="1768">
        <v>6000</v>
      </c>
      <c r="AE424" s="1768">
        <v>5400</v>
      </c>
      <c r="AF424" s="1754">
        <f t="shared" si="56"/>
        <v>0.9</v>
      </c>
    </row>
    <row r="425" spans="1:32">
      <c r="A425" s="1766" t="s">
        <v>3425</v>
      </c>
      <c r="B425" s="1749">
        <v>6110</v>
      </c>
      <c r="C425" s="1749">
        <v>44</v>
      </c>
      <c r="D425" s="1767">
        <v>4</v>
      </c>
      <c r="E425" s="1768" t="s">
        <v>3842</v>
      </c>
      <c r="F425" s="1768" t="s">
        <v>1139</v>
      </c>
      <c r="G425" s="1768" t="s">
        <v>2290</v>
      </c>
      <c r="H425" s="1768" t="s">
        <v>2289</v>
      </c>
      <c r="I425" s="1768">
        <v>132</v>
      </c>
      <c r="J425" s="1768">
        <v>6500</v>
      </c>
      <c r="K425" s="1768">
        <v>6500</v>
      </c>
      <c r="L425" s="1768">
        <v>60</v>
      </c>
      <c r="M425" s="1754">
        <f t="shared" si="57"/>
        <v>9.2307692307692316E-3</v>
      </c>
      <c r="N425" s="1768">
        <v>6500</v>
      </c>
      <c r="O425" s="1768">
        <v>91.2</v>
      </c>
      <c r="P425" s="1754">
        <f t="shared" si="58"/>
        <v>1.403076923076923E-2</v>
      </c>
      <c r="Q425" s="1768">
        <v>6500</v>
      </c>
      <c r="R425" s="1768">
        <v>74.400000000000006</v>
      </c>
      <c r="S425" s="1754">
        <f t="shared" si="59"/>
        <v>1.1446153846153847E-2</v>
      </c>
      <c r="T425" s="1768">
        <v>6500</v>
      </c>
      <c r="U425" s="1768">
        <v>67.2</v>
      </c>
      <c r="V425" s="1754">
        <f t="shared" si="60"/>
        <v>1.0338461538461539E-2</v>
      </c>
      <c r="W425" s="1768">
        <v>6500</v>
      </c>
      <c r="X425" s="1768">
        <v>45.6</v>
      </c>
      <c r="Y425" s="1754">
        <f t="shared" si="61"/>
        <v>7.0153846153846152E-3</v>
      </c>
      <c r="Z425" s="1768">
        <v>6500</v>
      </c>
      <c r="AA425" s="1768">
        <v>45.6</v>
      </c>
      <c r="AB425" s="1754">
        <f t="shared" si="62"/>
        <v>7.0153846153846152E-3</v>
      </c>
      <c r="AC425" s="1754">
        <f t="shared" si="55"/>
        <v>9.8461538461538482E-3</v>
      </c>
      <c r="AD425" s="1768">
        <v>6500</v>
      </c>
      <c r="AE425" s="1768">
        <v>45.6</v>
      </c>
      <c r="AF425" s="1754">
        <f t="shared" si="56"/>
        <v>7.0153846153846152E-3</v>
      </c>
    </row>
    <row r="426" spans="1:32">
      <c r="A426" s="1766" t="s">
        <v>3426</v>
      </c>
      <c r="B426" s="1749">
        <v>6220</v>
      </c>
      <c r="C426" s="1749">
        <v>27</v>
      </c>
      <c r="D426" s="1767">
        <v>5</v>
      </c>
      <c r="E426" s="1768" t="s">
        <v>3843</v>
      </c>
      <c r="F426" s="1768" t="s">
        <v>1152</v>
      </c>
      <c r="G426" s="1768" t="s">
        <v>2290</v>
      </c>
      <c r="H426" s="1768" t="s">
        <v>2289</v>
      </c>
      <c r="I426" s="1768">
        <v>132</v>
      </c>
      <c r="J426" s="1768">
        <v>6500</v>
      </c>
      <c r="K426" s="1768">
        <v>6500</v>
      </c>
      <c r="L426" s="1768">
        <v>576</v>
      </c>
      <c r="M426" s="1754">
        <f t="shared" si="57"/>
        <v>8.861538461538461E-2</v>
      </c>
      <c r="N426" s="1768">
        <v>6500</v>
      </c>
      <c r="O426" s="1768">
        <v>336</v>
      </c>
      <c r="P426" s="1754">
        <f t="shared" si="58"/>
        <v>5.169230769230769E-2</v>
      </c>
      <c r="Q426" s="1768">
        <v>6500</v>
      </c>
      <c r="R426" s="1768">
        <v>360</v>
      </c>
      <c r="S426" s="1754">
        <f t="shared" si="59"/>
        <v>5.5384615384615386E-2</v>
      </c>
      <c r="T426" s="1768">
        <v>6500</v>
      </c>
      <c r="U426" s="1768">
        <v>144</v>
      </c>
      <c r="V426" s="1754">
        <f t="shared" si="60"/>
        <v>2.2153846153846152E-2</v>
      </c>
      <c r="W426" s="1768">
        <v>6500</v>
      </c>
      <c r="X426" s="1768">
        <v>120</v>
      </c>
      <c r="Y426" s="1754">
        <f t="shared" si="61"/>
        <v>1.8461538461538463E-2</v>
      </c>
      <c r="Z426" s="1768">
        <v>6500</v>
      </c>
      <c r="AA426" s="1768">
        <v>120</v>
      </c>
      <c r="AB426" s="1754">
        <f t="shared" si="62"/>
        <v>1.8461538461538463E-2</v>
      </c>
      <c r="AC426" s="1754">
        <f t="shared" si="55"/>
        <v>4.246153846153846E-2</v>
      </c>
      <c r="AD426" s="1768">
        <v>6500</v>
      </c>
      <c r="AE426" s="1768">
        <v>0</v>
      </c>
      <c r="AF426" s="1754"/>
    </row>
    <row r="427" spans="1:32">
      <c r="A427" s="1766" t="s">
        <v>3427</v>
      </c>
      <c r="B427" s="1749">
        <v>6210</v>
      </c>
      <c r="C427" s="1749">
        <v>6</v>
      </c>
      <c r="D427" s="1767">
        <v>6</v>
      </c>
      <c r="E427" s="1768" t="s">
        <v>3844</v>
      </c>
      <c r="F427" s="1768" t="s">
        <v>67</v>
      </c>
      <c r="G427" s="1768" t="s">
        <v>2290</v>
      </c>
      <c r="H427" s="1768" t="s">
        <v>2289</v>
      </c>
      <c r="I427" s="1768">
        <v>132</v>
      </c>
      <c r="J427" s="1768">
        <v>6850</v>
      </c>
      <c r="K427" s="1768">
        <v>6850</v>
      </c>
      <c r="L427" s="1768">
        <v>6648</v>
      </c>
      <c r="M427" s="1754">
        <f t="shared" si="57"/>
        <v>0.97051094890510947</v>
      </c>
      <c r="N427" s="1768">
        <v>6850</v>
      </c>
      <c r="O427" s="1768">
        <v>6720</v>
      </c>
      <c r="P427" s="1754">
        <f t="shared" si="58"/>
        <v>0.98102189781021898</v>
      </c>
      <c r="Q427" s="1768">
        <v>6850</v>
      </c>
      <c r="R427" s="1768">
        <v>6672</v>
      </c>
      <c r="S427" s="1754">
        <f t="shared" si="59"/>
        <v>0.97401459854014594</v>
      </c>
      <c r="T427" s="1768">
        <v>6850</v>
      </c>
      <c r="U427" s="1768">
        <v>6792</v>
      </c>
      <c r="V427" s="1754">
        <f t="shared" si="60"/>
        <v>0.99153284671532849</v>
      </c>
      <c r="W427" s="1768">
        <v>6850</v>
      </c>
      <c r="X427" s="1768">
        <v>1896</v>
      </c>
      <c r="Y427" s="1754">
        <f t="shared" si="61"/>
        <v>0.27678832116788321</v>
      </c>
      <c r="Z427" s="1768">
        <v>6850</v>
      </c>
      <c r="AA427" s="1768">
        <v>1536</v>
      </c>
      <c r="AB427" s="1754">
        <f t="shared" si="62"/>
        <v>0.22423357664233576</v>
      </c>
      <c r="AC427" s="1754">
        <f t="shared" si="55"/>
        <v>0.7363503649635037</v>
      </c>
      <c r="AD427" s="1768">
        <v>6850</v>
      </c>
      <c r="AE427" s="1768">
        <v>1872</v>
      </c>
      <c r="AF427" s="1754">
        <f t="shared" si="56"/>
        <v>0.27328467153284669</v>
      </c>
    </row>
    <row r="428" spans="1:32">
      <c r="A428" s="1766" t="s">
        <v>3428</v>
      </c>
      <c r="B428" s="1749">
        <v>6220</v>
      </c>
      <c r="C428" s="1749">
        <v>5</v>
      </c>
      <c r="D428" s="1767">
        <v>7</v>
      </c>
      <c r="E428" s="1768" t="s">
        <v>3845</v>
      </c>
      <c r="F428" s="1768" t="s">
        <v>1240</v>
      </c>
      <c r="G428" s="1768" t="s">
        <v>2290</v>
      </c>
      <c r="H428" s="1768" t="s">
        <v>611</v>
      </c>
      <c r="I428" s="1768">
        <v>220</v>
      </c>
      <c r="J428" s="1768">
        <v>7778</v>
      </c>
      <c r="K428" s="1768">
        <v>7778</v>
      </c>
      <c r="L428" s="1768">
        <v>240</v>
      </c>
      <c r="M428" s="1754">
        <f t="shared" si="57"/>
        <v>3.0856261249678579E-2</v>
      </c>
      <c r="N428" s="1768">
        <v>7778</v>
      </c>
      <c r="O428" s="1768">
        <v>480</v>
      </c>
      <c r="P428" s="1754">
        <f t="shared" si="58"/>
        <v>6.1712522499357159E-2</v>
      </c>
      <c r="Q428" s="1768">
        <v>7778</v>
      </c>
      <c r="R428" s="1768">
        <v>120</v>
      </c>
      <c r="S428" s="1754">
        <f t="shared" si="59"/>
        <v>1.542813062483929E-2</v>
      </c>
      <c r="T428" s="1768">
        <v>7778</v>
      </c>
      <c r="U428" s="1768">
        <v>6120</v>
      </c>
      <c r="V428" s="1754">
        <f t="shared" si="60"/>
        <v>0.78683466186680384</v>
      </c>
      <c r="W428" s="1768">
        <v>7778</v>
      </c>
      <c r="X428" s="1768">
        <v>600</v>
      </c>
      <c r="Y428" s="1754">
        <f t="shared" si="61"/>
        <v>7.7140653124196448E-2</v>
      </c>
      <c r="Z428" s="1768">
        <v>7778</v>
      </c>
      <c r="AA428" s="1768">
        <v>6360</v>
      </c>
      <c r="AB428" s="1754">
        <f t="shared" si="62"/>
        <v>0.81769092311648239</v>
      </c>
      <c r="AC428" s="1754">
        <f t="shared" si="55"/>
        <v>0.29827719208022629</v>
      </c>
      <c r="AD428" s="1768">
        <v>7778</v>
      </c>
      <c r="AE428" s="1768">
        <v>7320</v>
      </c>
      <c r="AF428" s="1754">
        <f t="shared" si="56"/>
        <v>0.94111596811519671</v>
      </c>
    </row>
    <row r="429" spans="1:32">
      <c r="A429" s="1766" t="s">
        <v>3430</v>
      </c>
      <c r="B429" s="1749">
        <v>6110</v>
      </c>
      <c r="C429" s="1749">
        <v>20</v>
      </c>
      <c r="D429" s="1767">
        <v>8</v>
      </c>
      <c r="E429" s="1768" t="s">
        <v>3846</v>
      </c>
      <c r="F429" s="1768" t="s">
        <v>1496</v>
      </c>
      <c r="G429" s="1768" t="s">
        <v>2290</v>
      </c>
      <c r="H429" s="1768" t="s">
        <v>2289</v>
      </c>
      <c r="I429" s="1768">
        <v>220</v>
      </c>
      <c r="J429" s="1768">
        <v>8000</v>
      </c>
      <c r="K429" s="1768">
        <v>8000</v>
      </c>
      <c r="L429" s="1768">
        <v>6120</v>
      </c>
      <c r="M429" s="1754">
        <f t="shared" si="57"/>
        <v>0.76500000000000001</v>
      </c>
      <c r="N429" s="1768">
        <v>8000</v>
      </c>
      <c r="O429" s="1768">
        <v>5440</v>
      </c>
      <c r="P429" s="1754">
        <f t="shared" si="58"/>
        <v>0.68</v>
      </c>
      <c r="Q429" s="1768">
        <v>8000</v>
      </c>
      <c r="R429" s="1768">
        <v>5280</v>
      </c>
      <c r="S429" s="1754">
        <f t="shared" si="59"/>
        <v>0.66</v>
      </c>
      <c r="T429" s="1768">
        <v>8000</v>
      </c>
      <c r="U429" s="1768">
        <v>5880</v>
      </c>
      <c r="V429" s="1754">
        <f t="shared" si="60"/>
        <v>0.73499999999999999</v>
      </c>
      <c r="W429" s="1768">
        <v>8000</v>
      </c>
      <c r="X429" s="1768">
        <v>6520</v>
      </c>
      <c r="Y429" s="1754">
        <f t="shared" si="61"/>
        <v>0.81499999999999995</v>
      </c>
      <c r="Z429" s="1768">
        <v>8000</v>
      </c>
      <c r="AA429" s="1768">
        <v>7080</v>
      </c>
      <c r="AB429" s="1754">
        <f t="shared" si="62"/>
        <v>0.88500000000000001</v>
      </c>
      <c r="AC429" s="1754">
        <f t="shared" si="55"/>
        <v>0.75666666666666671</v>
      </c>
      <c r="AD429" s="1768">
        <v>8000</v>
      </c>
      <c r="AE429" s="1768">
        <v>5960</v>
      </c>
      <c r="AF429" s="1754">
        <f t="shared" si="56"/>
        <v>0.745</v>
      </c>
    </row>
    <row r="430" spans="1:32">
      <c r="A430" s="1766" t="s">
        <v>3431</v>
      </c>
      <c r="B430" s="1749">
        <v>6220</v>
      </c>
      <c r="C430" s="1749">
        <v>4</v>
      </c>
      <c r="D430" s="1767">
        <v>9</v>
      </c>
      <c r="E430" s="1768" t="s">
        <v>3847</v>
      </c>
      <c r="F430" s="1768" t="s">
        <v>106</v>
      </c>
      <c r="G430" s="1768" t="s">
        <v>2290</v>
      </c>
      <c r="H430" s="1768" t="s">
        <v>2289</v>
      </c>
      <c r="I430" s="1768">
        <v>132</v>
      </c>
      <c r="J430" s="1768">
        <v>9400</v>
      </c>
      <c r="K430" s="1768">
        <v>9400</v>
      </c>
      <c r="L430" s="1768">
        <v>4368</v>
      </c>
      <c r="M430" s="1754">
        <f t="shared" si="57"/>
        <v>0.46468085106382978</v>
      </c>
      <c r="N430" s="1768">
        <v>9400</v>
      </c>
      <c r="O430" s="1768">
        <v>4080</v>
      </c>
      <c r="P430" s="1754">
        <f t="shared" si="58"/>
        <v>0.43404255319148938</v>
      </c>
      <c r="Q430" s="1768">
        <v>9400</v>
      </c>
      <c r="R430" s="1768">
        <v>4560</v>
      </c>
      <c r="S430" s="1754">
        <f t="shared" si="59"/>
        <v>0.48510638297872338</v>
      </c>
      <c r="T430" s="1768">
        <v>9400</v>
      </c>
      <c r="U430" s="1768">
        <v>5088</v>
      </c>
      <c r="V430" s="1754">
        <f t="shared" si="60"/>
        <v>0.5412765957446809</v>
      </c>
      <c r="W430" s="1768">
        <v>9400</v>
      </c>
      <c r="X430" s="1768">
        <v>4656</v>
      </c>
      <c r="Y430" s="1754">
        <f t="shared" si="61"/>
        <v>0.49531914893617024</v>
      </c>
      <c r="Z430" s="1768">
        <v>9400</v>
      </c>
      <c r="AA430" s="1768">
        <v>4800</v>
      </c>
      <c r="AB430" s="1754">
        <f t="shared" si="62"/>
        <v>0.51063829787234039</v>
      </c>
      <c r="AC430" s="1754">
        <f t="shared" si="55"/>
        <v>0.48851063829787233</v>
      </c>
      <c r="AD430" s="1768">
        <v>9400</v>
      </c>
      <c r="AE430" s="1768">
        <v>5280</v>
      </c>
      <c r="AF430" s="1754">
        <f t="shared" si="56"/>
        <v>0.5617021276595745</v>
      </c>
    </row>
    <row r="431" spans="1:32">
      <c r="A431" s="1766" t="s">
        <v>3432</v>
      </c>
      <c r="B431" s="1749">
        <v>1210</v>
      </c>
      <c r="C431" s="1749">
        <v>21</v>
      </c>
      <c r="D431" s="1767">
        <v>10</v>
      </c>
      <c r="E431" s="1768" t="s">
        <v>3848</v>
      </c>
      <c r="F431" s="1768" t="s">
        <v>1145</v>
      </c>
      <c r="G431" s="1768" t="s">
        <v>2290</v>
      </c>
      <c r="H431" s="1768" t="s">
        <v>1512</v>
      </c>
      <c r="I431" s="1768">
        <v>132</v>
      </c>
      <c r="J431" s="1768">
        <v>10000</v>
      </c>
      <c r="K431" s="1768">
        <v>10000</v>
      </c>
      <c r="L431" s="1768">
        <v>5506</v>
      </c>
      <c r="M431" s="1754">
        <f t="shared" si="57"/>
        <v>0.55059999999999998</v>
      </c>
      <c r="N431" s="1768">
        <v>10000</v>
      </c>
      <c r="O431" s="1768">
        <v>6294</v>
      </c>
      <c r="P431" s="1754">
        <f t="shared" si="58"/>
        <v>0.62939999999999996</v>
      </c>
      <c r="Q431" s="1768">
        <v>10000</v>
      </c>
      <c r="R431" s="1768">
        <v>5962</v>
      </c>
      <c r="S431" s="1754">
        <f t="shared" si="59"/>
        <v>0.59619999999999995</v>
      </c>
      <c r="T431" s="1768">
        <v>10000</v>
      </c>
      <c r="U431" s="1768">
        <v>5044</v>
      </c>
      <c r="V431" s="1754">
        <f t="shared" si="60"/>
        <v>0.50439999999999996</v>
      </c>
      <c r="W431" s="1768">
        <v>10000</v>
      </c>
      <c r="X431" s="1768">
        <v>5663</v>
      </c>
      <c r="Y431" s="1754">
        <f t="shared" si="61"/>
        <v>0.56630000000000003</v>
      </c>
      <c r="Z431" s="1768">
        <v>10000</v>
      </c>
      <c r="AA431" s="1768">
        <v>5093</v>
      </c>
      <c r="AB431" s="1754">
        <f t="shared" si="62"/>
        <v>0.50929999999999997</v>
      </c>
      <c r="AC431" s="1754">
        <f t="shared" si="55"/>
        <v>0.55936666666666668</v>
      </c>
      <c r="AD431" s="1768">
        <v>10000</v>
      </c>
      <c r="AE431" s="1768">
        <v>6932</v>
      </c>
      <c r="AF431" s="1754">
        <f t="shared" si="56"/>
        <v>0.69320000000000004</v>
      </c>
    </row>
    <row r="432" spans="1:32">
      <c r="A432" s="1766" t="s">
        <v>3433</v>
      </c>
      <c r="B432" s="1749">
        <v>1210</v>
      </c>
      <c r="C432" s="1749">
        <v>26</v>
      </c>
      <c r="D432" s="1767">
        <v>11</v>
      </c>
      <c r="E432" s="1768" t="s">
        <v>3849</v>
      </c>
      <c r="F432" s="1768" t="s">
        <v>1460</v>
      </c>
      <c r="G432" s="1768" t="s">
        <v>2290</v>
      </c>
      <c r="H432" s="1768" t="s">
        <v>2295</v>
      </c>
      <c r="I432" s="1768">
        <v>132</v>
      </c>
      <c r="J432" s="1768">
        <v>10000</v>
      </c>
      <c r="K432" s="1768">
        <v>10000</v>
      </c>
      <c r="L432" s="1768">
        <v>6731</v>
      </c>
      <c r="M432" s="1754">
        <f t="shared" si="57"/>
        <v>0.67310000000000003</v>
      </c>
      <c r="N432" s="1768">
        <v>10000</v>
      </c>
      <c r="O432" s="1768">
        <v>6425</v>
      </c>
      <c r="P432" s="1754">
        <f t="shared" si="58"/>
        <v>0.64249999999999996</v>
      </c>
      <c r="Q432" s="1768">
        <v>10000</v>
      </c>
      <c r="R432" s="1768">
        <v>6994</v>
      </c>
      <c r="S432" s="1754">
        <f t="shared" si="59"/>
        <v>0.69940000000000002</v>
      </c>
      <c r="T432" s="1768">
        <v>10000</v>
      </c>
      <c r="U432" s="1768">
        <v>5962</v>
      </c>
      <c r="V432" s="1754">
        <f t="shared" si="60"/>
        <v>0.59619999999999995</v>
      </c>
      <c r="W432" s="1768">
        <v>10000</v>
      </c>
      <c r="X432" s="1768">
        <v>7056</v>
      </c>
      <c r="Y432" s="1754">
        <f t="shared" si="61"/>
        <v>0.7056</v>
      </c>
      <c r="Z432" s="1768">
        <v>10000</v>
      </c>
      <c r="AA432" s="1768">
        <v>6900</v>
      </c>
      <c r="AB432" s="1754">
        <f t="shared" si="62"/>
        <v>0.69</v>
      </c>
      <c r="AC432" s="1754">
        <f t="shared" si="55"/>
        <v>0.66779999999999995</v>
      </c>
      <c r="AD432" s="1768">
        <v>10000</v>
      </c>
      <c r="AE432" s="1768">
        <v>6250</v>
      </c>
      <c r="AF432" s="1754">
        <f t="shared" si="56"/>
        <v>0.625</v>
      </c>
    </row>
    <row r="433" spans="1:32">
      <c r="A433" s="1766" t="s">
        <v>3435</v>
      </c>
      <c r="B433" s="1749">
        <v>6220</v>
      </c>
      <c r="C433" s="1749">
        <v>6</v>
      </c>
      <c r="D433" s="1767">
        <v>12</v>
      </c>
      <c r="E433" s="1768" t="s">
        <v>3850</v>
      </c>
      <c r="F433" s="1768" t="s">
        <v>1235</v>
      </c>
      <c r="G433" s="1768" t="s">
        <v>2290</v>
      </c>
      <c r="H433" s="1768" t="s">
        <v>2289</v>
      </c>
      <c r="I433" s="1768">
        <v>132</v>
      </c>
      <c r="J433" s="1768">
        <v>10000</v>
      </c>
      <c r="K433" s="1768">
        <v>10000</v>
      </c>
      <c r="L433" s="1768">
        <v>8136</v>
      </c>
      <c r="M433" s="1754">
        <f t="shared" si="57"/>
        <v>0.81359999999999999</v>
      </c>
      <c r="N433" s="1768">
        <v>10000</v>
      </c>
      <c r="O433" s="1768">
        <v>7848</v>
      </c>
      <c r="P433" s="1754">
        <f t="shared" si="58"/>
        <v>0.78480000000000005</v>
      </c>
      <c r="Q433" s="1768">
        <v>10000</v>
      </c>
      <c r="R433" s="1768">
        <v>7536</v>
      </c>
      <c r="S433" s="1754">
        <f t="shared" si="59"/>
        <v>0.75360000000000005</v>
      </c>
      <c r="T433" s="1768">
        <v>10000</v>
      </c>
      <c r="U433" s="1768">
        <v>7380</v>
      </c>
      <c r="V433" s="1754">
        <f t="shared" si="60"/>
        <v>0.73799999999999999</v>
      </c>
      <c r="W433" s="1768">
        <v>10000</v>
      </c>
      <c r="X433" s="1768">
        <v>7488</v>
      </c>
      <c r="Y433" s="1754">
        <f t="shared" si="61"/>
        <v>0.74880000000000002</v>
      </c>
      <c r="Z433" s="1768">
        <v>10000</v>
      </c>
      <c r="AA433" s="1768">
        <v>7116</v>
      </c>
      <c r="AB433" s="1754">
        <f t="shared" si="62"/>
        <v>0.71160000000000001</v>
      </c>
      <c r="AC433" s="1754">
        <f t="shared" si="55"/>
        <v>0.75839999999999996</v>
      </c>
      <c r="AD433" s="1768">
        <v>10000</v>
      </c>
      <c r="AE433" s="1768">
        <v>1380</v>
      </c>
      <c r="AF433" s="1754">
        <f t="shared" si="56"/>
        <v>0.13800000000000001</v>
      </c>
    </row>
    <row r="434" spans="1:32">
      <c r="A434" s="1766" t="s">
        <v>3436</v>
      </c>
      <c r="B434" s="1749">
        <v>6220</v>
      </c>
      <c r="C434" s="1749">
        <v>41</v>
      </c>
      <c r="D434" s="1767">
        <v>13</v>
      </c>
      <c r="E434" s="1768" t="s">
        <v>3851</v>
      </c>
      <c r="F434" s="1768" t="s">
        <v>699</v>
      </c>
      <c r="G434" s="1768" t="s">
        <v>2290</v>
      </c>
      <c r="H434" s="1768" t="s">
        <v>2289</v>
      </c>
      <c r="I434" s="1768">
        <v>33</v>
      </c>
      <c r="J434" s="1768">
        <v>10000</v>
      </c>
      <c r="K434" s="1768">
        <v>10000</v>
      </c>
      <c r="L434" s="1768">
        <v>8376</v>
      </c>
      <c r="M434" s="1754">
        <f t="shared" si="57"/>
        <v>0.83760000000000001</v>
      </c>
      <c r="N434" s="1768">
        <v>10000</v>
      </c>
      <c r="O434" s="1768">
        <v>7704</v>
      </c>
      <c r="P434" s="1754">
        <f t="shared" si="58"/>
        <v>0.77039999999999997</v>
      </c>
      <c r="Q434" s="1768">
        <v>10000</v>
      </c>
      <c r="R434" s="1768">
        <v>8064</v>
      </c>
      <c r="S434" s="1754">
        <f t="shared" si="59"/>
        <v>0.80640000000000001</v>
      </c>
      <c r="T434" s="1768">
        <v>10000</v>
      </c>
      <c r="U434" s="1768">
        <v>7824</v>
      </c>
      <c r="V434" s="1754">
        <f t="shared" si="60"/>
        <v>0.78239999999999998</v>
      </c>
      <c r="W434" s="1768">
        <v>10000</v>
      </c>
      <c r="X434" s="1768">
        <v>8664</v>
      </c>
      <c r="Y434" s="1754">
        <f t="shared" si="61"/>
        <v>0.86639999999999995</v>
      </c>
      <c r="Z434" s="1768">
        <v>10000</v>
      </c>
      <c r="AA434" s="1768">
        <v>7992</v>
      </c>
      <c r="AB434" s="1754">
        <f t="shared" si="62"/>
        <v>0.79920000000000002</v>
      </c>
      <c r="AC434" s="1754">
        <f t="shared" si="55"/>
        <v>0.81040000000000001</v>
      </c>
      <c r="AD434" s="1768">
        <v>10000</v>
      </c>
      <c r="AE434" s="1768">
        <v>7608</v>
      </c>
      <c r="AF434" s="1754">
        <f t="shared" si="56"/>
        <v>0.76080000000000003</v>
      </c>
    </row>
    <row r="435" spans="1:32">
      <c r="A435" s="1766" t="s">
        <v>3437</v>
      </c>
      <c r="B435" s="1749">
        <v>6110</v>
      </c>
      <c r="C435" s="1749">
        <v>4</v>
      </c>
      <c r="D435" s="1767">
        <v>14</v>
      </c>
      <c r="E435" s="1768" t="s">
        <v>3852</v>
      </c>
      <c r="F435" s="1768" t="s">
        <v>536</v>
      </c>
      <c r="G435" s="1768" t="s">
        <v>2290</v>
      </c>
      <c r="H435" s="1768" t="s">
        <v>687</v>
      </c>
      <c r="I435" s="1768">
        <v>33</v>
      </c>
      <c r="J435" s="1768">
        <v>10700</v>
      </c>
      <c r="K435" s="1768">
        <v>10700</v>
      </c>
      <c r="L435" s="1768">
        <v>10586.26</v>
      </c>
      <c r="M435" s="1754">
        <f t="shared" si="57"/>
        <v>0.98937009345794391</v>
      </c>
      <c r="N435" s="1768">
        <v>10700</v>
      </c>
      <c r="O435" s="1768">
        <v>11231.26</v>
      </c>
      <c r="P435" s="1754">
        <f t="shared" si="58"/>
        <v>1.0496504672897196</v>
      </c>
      <c r="Q435" s="1768">
        <v>10700</v>
      </c>
      <c r="R435" s="1768">
        <v>10728.76</v>
      </c>
      <c r="S435" s="1754">
        <f t="shared" si="59"/>
        <v>1.0026878504672898</v>
      </c>
      <c r="T435" s="1768">
        <v>10700</v>
      </c>
      <c r="U435" s="1768">
        <v>10605.6</v>
      </c>
      <c r="V435" s="1754">
        <f t="shared" si="60"/>
        <v>0.99117757009345797</v>
      </c>
      <c r="W435" s="1768">
        <v>10700</v>
      </c>
      <c r="X435" s="1768">
        <v>5647.2</v>
      </c>
      <c r="Y435" s="1754">
        <f t="shared" si="61"/>
        <v>0.52777570093457937</v>
      </c>
      <c r="Z435" s="1768">
        <v>10700</v>
      </c>
      <c r="AA435" s="1768">
        <v>11025.6</v>
      </c>
      <c r="AB435" s="1754">
        <f t="shared" si="62"/>
        <v>1.0304299065420561</v>
      </c>
      <c r="AC435" s="1754">
        <f t="shared" si="55"/>
        <v>0.93184859813084098</v>
      </c>
      <c r="AD435" s="1768">
        <v>10700</v>
      </c>
      <c r="AE435" s="1768">
        <v>11036.4</v>
      </c>
      <c r="AF435" s="1754">
        <f t="shared" si="56"/>
        <v>1.0314392523364486</v>
      </c>
    </row>
    <row r="436" spans="1:32">
      <c r="A436" s="1766" t="s">
        <v>3438</v>
      </c>
      <c r="B436" s="1749">
        <v>6220</v>
      </c>
      <c r="C436" s="1749">
        <v>26</v>
      </c>
      <c r="D436" s="1767">
        <v>15</v>
      </c>
      <c r="E436" s="1768" t="s">
        <v>3853</v>
      </c>
      <c r="F436" s="1768" t="s">
        <v>1151</v>
      </c>
      <c r="G436" s="1768" t="s">
        <v>2290</v>
      </c>
      <c r="H436" s="1768" t="s">
        <v>2289</v>
      </c>
      <c r="I436" s="1768">
        <v>132</v>
      </c>
      <c r="J436" s="1768">
        <v>11111</v>
      </c>
      <c r="K436" s="1768">
        <v>11111</v>
      </c>
      <c r="L436" s="1768">
        <v>10320</v>
      </c>
      <c r="M436" s="1754">
        <f t="shared" si="57"/>
        <v>0.92880928809288088</v>
      </c>
      <c r="N436" s="1768">
        <v>11111</v>
      </c>
      <c r="O436" s="1768">
        <v>10368</v>
      </c>
      <c r="P436" s="1754">
        <f t="shared" si="58"/>
        <v>0.93312933129331288</v>
      </c>
      <c r="Q436" s="1768">
        <v>11111</v>
      </c>
      <c r="R436" s="1768">
        <v>9888</v>
      </c>
      <c r="S436" s="1754">
        <f t="shared" si="59"/>
        <v>0.88992889928899288</v>
      </c>
      <c r="T436" s="1768">
        <v>11111</v>
      </c>
      <c r="U436" s="1768">
        <v>9696</v>
      </c>
      <c r="V436" s="1754">
        <f t="shared" si="60"/>
        <v>0.87264872648726488</v>
      </c>
      <c r="W436" s="1768">
        <v>11111</v>
      </c>
      <c r="X436" s="1768">
        <v>7920</v>
      </c>
      <c r="Y436" s="1754">
        <f t="shared" si="61"/>
        <v>0.71280712807128066</v>
      </c>
      <c r="Z436" s="1768">
        <v>11111</v>
      </c>
      <c r="AA436" s="1768">
        <v>9024</v>
      </c>
      <c r="AB436" s="1754">
        <f t="shared" si="62"/>
        <v>0.81216812168121677</v>
      </c>
      <c r="AC436" s="1754">
        <f t="shared" si="55"/>
        <v>0.85824858248582481</v>
      </c>
      <c r="AD436" s="1768">
        <v>11111</v>
      </c>
      <c r="AE436" s="1768">
        <v>9888</v>
      </c>
      <c r="AF436" s="1754">
        <f t="shared" si="56"/>
        <v>0.88992889928899288</v>
      </c>
    </row>
    <row r="437" spans="1:32">
      <c r="A437" s="1766" t="s">
        <v>3459</v>
      </c>
      <c r="B437" s="1749">
        <v>6110</v>
      </c>
      <c r="C437" s="1749">
        <v>22</v>
      </c>
      <c r="D437" s="1767">
        <v>16</v>
      </c>
      <c r="E437" s="1768" t="s">
        <v>3854</v>
      </c>
      <c r="F437" s="1768" t="s">
        <v>1498</v>
      </c>
      <c r="G437" s="1768" t="s">
        <v>2290</v>
      </c>
      <c r="H437" s="1768" t="s">
        <v>2289</v>
      </c>
      <c r="I437" s="1768">
        <v>220</v>
      </c>
      <c r="J437" s="1768">
        <v>12000</v>
      </c>
      <c r="K437" s="1768">
        <v>55555.56</v>
      </c>
      <c r="L437" s="1768">
        <v>37330</v>
      </c>
      <c r="M437" s="1754">
        <f t="shared" si="57"/>
        <v>0.67193994624480435</v>
      </c>
      <c r="N437" s="1768">
        <v>55555.56</v>
      </c>
      <c r="O437" s="1768">
        <v>33640</v>
      </c>
      <c r="P437" s="1754">
        <f t="shared" si="58"/>
        <v>0.60551995155840388</v>
      </c>
      <c r="Q437" s="1768">
        <v>55555.56</v>
      </c>
      <c r="R437" s="1768">
        <v>47900</v>
      </c>
      <c r="S437" s="1754">
        <f t="shared" si="59"/>
        <v>0.86219993102400561</v>
      </c>
      <c r="T437" s="1768">
        <v>55555.56</v>
      </c>
      <c r="U437" s="1768">
        <v>42820</v>
      </c>
      <c r="V437" s="1754">
        <f t="shared" si="60"/>
        <v>0.77075993833920498</v>
      </c>
      <c r="W437" s="1768">
        <v>12000</v>
      </c>
      <c r="X437" s="1768">
        <v>10150</v>
      </c>
      <c r="Y437" s="1754">
        <f t="shared" si="61"/>
        <v>0.84583333333333333</v>
      </c>
      <c r="Z437" s="1768">
        <v>12000</v>
      </c>
      <c r="AA437" s="1768">
        <v>16150</v>
      </c>
      <c r="AB437" s="1754">
        <f t="shared" si="62"/>
        <v>1.3458333333333334</v>
      </c>
      <c r="AC437" s="1754">
        <f t="shared" si="55"/>
        <v>0.76349723729261831</v>
      </c>
      <c r="AD437" s="1768">
        <v>12000</v>
      </c>
      <c r="AE437" s="1768">
        <v>22320</v>
      </c>
      <c r="AF437" s="1754">
        <f t="shared" si="56"/>
        <v>1.86</v>
      </c>
    </row>
    <row r="438" spans="1:32">
      <c r="A438" s="1766" t="s">
        <v>3440</v>
      </c>
      <c r="B438" s="1749">
        <v>1210</v>
      </c>
      <c r="C438" s="1749">
        <v>9</v>
      </c>
      <c r="D438" s="1767">
        <v>17</v>
      </c>
      <c r="E438" s="1768">
        <v>9782</v>
      </c>
      <c r="F438" s="1768" t="s">
        <v>533</v>
      </c>
      <c r="G438" s="1768" t="s">
        <v>2290</v>
      </c>
      <c r="H438" s="1768" t="s">
        <v>687</v>
      </c>
      <c r="I438" s="1768">
        <v>132</v>
      </c>
      <c r="J438" s="1768">
        <v>13000</v>
      </c>
      <c r="K438" s="1768">
        <v>13000</v>
      </c>
      <c r="L438" s="1768">
        <v>10392</v>
      </c>
      <c r="M438" s="1754">
        <f t="shared" si="57"/>
        <v>0.79938461538461536</v>
      </c>
      <c r="N438" s="1768">
        <v>13000</v>
      </c>
      <c r="O438" s="1768">
        <v>11592</v>
      </c>
      <c r="P438" s="1754">
        <f t="shared" si="58"/>
        <v>0.89169230769230767</v>
      </c>
      <c r="Q438" s="1768">
        <v>13000</v>
      </c>
      <c r="R438" s="1768">
        <v>7872</v>
      </c>
      <c r="S438" s="1754">
        <f t="shared" si="59"/>
        <v>0.60553846153846158</v>
      </c>
      <c r="T438" s="1768">
        <v>13000</v>
      </c>
      <c r="U438" s="1768">
        <v>11904</v>
      </c>
      <c r="V438" s="1754">
        <f t="shared" si="60"/>
        <v>0.91569230769230769</v>
      </c>
      <c r="W438" s="1768">
        <v>13000</v>
      </c>
      <c r="X438" s="1768">
        <v>11256</v>
      </c>
      <c r="Y438" s="1754">
        <f t="shared" si="61"/>
        <v>0.86584615384615382</v>
      </c>
      <c r="Z438" s="1768">
        <v>13000</v>
      </c>
      <c r="AA438" s="1768">
        <v>9744</v>
      </c>
      <c r="AB438" s="1754">
        <f t="shared" si="62"/>
        <v>0.74953846153846149</v>
      </c>
      <c r="AC438" s="1754">
        <f t="shared" si="55"/>
        <v>0.80461538461538462</v>
      </c>
      <c r="AD438" s="1768">
        <v>13000</v>
      </c>
      <c r="AE438" s="1768">
        <v>10968</v>
      </c>
      <c r="AF438" s="1754">
        <f t="shared" si="56"/>
        <v>0.84369230769230774</v>
      </c>
    </row>
    <row r="439" spans="1:32">
      <c r="A439" s="1766" t="s">
        <v>3441</v>
      </c>
      <c r="B439" s="1749">
        <v>1230</v>
      </c>
      <c r="C439" s="1749">
        <v>54</v>
      </c>
      <c r="D439" s="1767">
        <v>18</v>
      </c>
      <c r="E439" s="1768" t="s">
        <v>3855</v>
      </c>
      <c r="F439" s="1768" t="s">
        <v>754</v>
      </c>
      <c r="G439" s="1768" t="s">
        <v>2290</v>
      </c>
      <c r="H439" s="1768" t="s">
        <v>611</v>
      </c>
      <c r="I439" s="1768">
        <v>132</v>
      </c>
      <c r="J439" s="1768">
        <v>14000</v>
      </c>
      <c r="K439" s="1768">
        <v>14000</v>
      </c>
      <c r="L439" s="1768">
        <v>48.76</v>
      </c>
      <c r="M439" s="1754">
        <f t="shared" si="57"/>
        <v>3.4828571428571426E-3</v>
      </c>
      <c r="N439" s="1768">
        <v>14000</v>
      </c>
      <c r="O439" s="1768">
        <v>26.26</v>
      </c>
      <c r="P439" s="1754">
        <f t="shared" si="58"/>
        <v>1.8757142857142859E-3</v>
      </c>
      <c r="Q439" s="1768">
        <v>14000</v>
      </c>
      <c r="R439" s="1768">
        <v>52.5</v>
      </c>
      <c r="S439" s="1754">
        <f t="shared" si="59"/>
        <v>3.7499999999999999E-3</v>
      </c>
      <c r="T439" s="1768">
        <v>14000</v>
      </c>
      <c r="U439" s="1768">
        <v>37.200000000000003</v>
      </c>
      <c r="V439" s="1754">
        <f t="shared" si="60"/>
        <v>2.6571428571428575E-3</v>
      </c>
      <c r="W439" s="1768">
        <v>14000</v>
      </c>
      <c r="X439" s="1768">
        <v>52.5</v>
      </c>
      <c r="Y439" s="1754">
        <f t="shared" si="61"/>
        <v>3.7499999999999999E-3</v>
      </c>
      <c r="Z439" s="1768">
        <v>14000</v>
      </c>
      <c r="AA439" s="1768">
        <v>4245</v>
      </c>
      <c r="AB439" s="1754">
        <f t="shared" si="62"/>
        <v>0.30321428571428571</v>
      </c>
      <c r="AC439" s="1754">
        <f t="shared" si="55"/>
        <v>5.3121666666666671E-2</v>
      </c>
      <c r="AD439" s="1768">
        <v>14000</v>
      </c>
      <c r="AE439" s="1768">
        <v>2590.8000000000002</v>
      </c>
      <c r="AF439" s="1754">
        <f t="shared" si="56"/>
        <v>0.18505714285714286</v>
      </c>
    </row>
    <row r="440" spans="1:32">
      <c r="A440" s="1766" t="s">
        <v>3442</v>
      </c>
      <c r="B440" s="1749">
        <v>6220</v>
      </c>
      <c r="C440" s="1749">
        <v>57</v>
      </c>
      <c r="D440" s="1767">
        <v>19</v>
      </c>
      <c r="E440" s="1768" t="s">
        <v>3856</v>
      </c>
      <c r="F440" s="1768" t="s">
        <v>775</v>
      </c>
      <c r="G440" s="1768" t="s">
        <v>2290</v>
      </c>
      <c r="H440" s="1768" t="s">
        <v>2289</v>
      </c>
      <c r="I440" s="1768">
        <v>33</v>
      </c>
      <c r="J440" s="1768">
        <v>14000</v>
      </c>
      <c r="K440" s="1768">
        <v>14000</v>
      </c>
      <c r="L440" s="1768">
        <v>818.4</v>
      </c>
      <c r="M440" s="1754">
        <f t="shared" si="57"/>
        <v>5.8457142857142853E-2</v>
      </c>
      <c r="N440" s="1768">
        <v>14000</v>
      </c>
      <c r="O440" s="1768">
        <v>1072.8</v>
      </c>
      <c r="P440" s="1754">
        <f t="shared" si="58"/>
        <v>7.6628571428571421E-2</v>
      </c>
      <c r="Q440" s="1768">
        <v>14000</v>
      </c>
      <c r="R440" s="1768">
        <v>1125.5999999999999</v>
      </c>
      <c r="S440" s="1754">
        <f t="shared" si="59"/>
        <v>8.0399999999999999E-2</v>
      </c>
      <c r="T440" s="1768">
        <v>14000</v>
      </c>
      <c r="U440" s="1768">
        <v>1034.4000000000001</v>
      </c>
      <c r="V440" s="1754">
        <f t="shared" si="60"/>
        <v>7.3885714285714291E-2</v>
      </c>
      <c r="W440" s="1768">
        <v>14000</v>
      </c>
      <c r="X440" s="1768">
        <v>878.4</v>
      </c>
      <c r="Y440" s="1754">
        <f t="shared" si="61"/>
        <v>6.2742857142857142E-2</v>
      </c>
      <c r="Z440" s="1768">
        <v>14000</v>
      </c>
      <c r="AA440" s="1768">
        <v>854.4</v>
      </c>
      <c r="AB440" s="1754">
        <f t="shared" si="62"/>
        <v>6.1028571428571425E-2</v>
      </c>
      <c r="AC440" s="1754">
        <f t="shared" si="55"/>
        <v>6.8857142857142853E-2</v>
      </c>
      <c r="AD440" s="1768">
        <v>14000</v>
      </c>
      <c r="AE440" s="1768">
        <v>801.6</v>
      </c>
      <c r="AF440" s="1754">
        <f t="shared" si="56"/>
        <v>5.7257142857142861E-2</v>
      </c>
    </row>
    <row r="441" spans="1:32">
      <c r="A441" s="1766" t="s">
        <v>3439</v>
      </c>
      <c r="B441" s="1749">
        <v>6110</v>
      </c>
      <c r="C441" s="1749">
        <v>75</v>
      </c>
      <c r="D441" s="1767">
        <v>20</v>
      </c>
      <c r="E441" s="1768" t="s">
        <v>3857</v>
      </c>
      <c r="F441" s="1768" t="s">
        <v>2297</v>
      </c>
      <c r="G441" s="1768" t="s">
        <v>2290</v>
      </c>
      <c r="H441" s="1768" t="s">
        <v>2295</v>
      </c>
      <c r="I441" s="1768">
        <v>132</v>
      </c>
      <c r="J441" s="1768">
        <v>14500</v>
      </c>
      <c r="K441" s="1768">
        <v>14500</v>
      </c>
      <c r="L441" s="1768">
        <v>13104</v>
      </c>
      <c r="M441" s="1754">
        <f t="shared" si="57"/>
        <v>0.90372413793103445</v>
      </c>
      <c r="N441" s="1768">
        <v>14500</v>
      </c>
      <c r="O441" s="1768">
        <v>13296</v>
      </c>
      <c r="P441" s="1754">
        <f t="shared" si="58"/>
        <v>0.91696551724137931</v>
      </c>
      <c r="Q441" s="1768">
        <v>14500</v>
      </c>
      <c r="R441" s="1768">
        <v>13200</v>
      </c>
      <c r="S441" s="1754">
        <f t="shared" si="59"/>
        <v>0.91034482758620694</v>
      </c>
      <c r="T441" s="1768">
        <v>14500</v>
      </c>
      <c r="U441" s="1768">
        <v>14496</v>
      </c>
      <c r="V441" s="1754">
        <f t="shared" si="60"/>
        <v>0.99972413793103443</v>
      </c>
      <c r="W441" s="1768">
        <v>14500</v>
      </c>
      <c r="X441" s="1768">
        <v>13008</v>
      </c>
      <c r="Y441" s="1754">
        <f t="shared" si="61"/>
        <v>0.89710344827586208</v>
      </c>
      <c r="Z441" s="1768">
        <v>14500</v>
      </c>
      <c r="AA441" s="1768">
        <v>11280</v>
      </c>
      <c r="AB441" s="1754">
        <f t="shared" si="62"/>
        <v>0.77793103448275858</v>
      </c>
      <c r="AC441" s="1754">
        <f t="shared" si="55"/>
        <v>0.9009655172413793</v>
      </c>
      <c r="AD441" s="1768">
        <v>14500</v>
      </c>
      <c r="AE441" s="1768">
        <v>12048</v>
      </c>
      <c r="AF441" s="1754">
        <f t="shared" si="56"/>
        <v>0.8308965517241379</v>
      </c>
    </row>
    <row r="442" spans="1:32">
      <c r="A442" s="1766" t="s">
        <v>3443</v>
      </c>
      <c r="B442" s="1749">
        <v>1210</v>
      </c>
      <c r="C442" s="1749">
        <v>7</v>
      </c>
      <c r="D442" s="1767">
        <v>21</v>
      </c>
      <c r="E442" s="1768" t="s">
        <v>3858</v>
      </c>
      <c r="F442" s="1768" t="s">
        <v>543</v>
      </c>
      <c r="G442" s="1768" t="s">
        <v>2290</v>
      </c>
      <c r="H442" s="1768" t="s">
        <v>2295</v>
      </c>
      <c r="I442" s="1768">
        <v>132</v>
      </c>
      <c r="J442" s="1768">
        <v>15000</v>
      </c>
      <c r="K442" s="1768">
        <v>15000</v>
      </c>
      <c r="L442" s="1768">
        <v>13440</v>
      </c>
      <c r="M442" s="1754">
        <f t="shared" si="57"/>
        <v>0.89600000000000002</v>
      </c>
      <c r="N442" s="1768">
        <v>15000</v>
      </c>
      <c r="O442" s="1768">
        <v>12960</v>
      </c>
      <c r="P442" s="1754">
        <f t="shared" si="58"/>
        <v>0.86399999999999999</v>
      </c>
      <c r="Q442" s="1768">
        <v>15000</v>
      </c>
      <c r="R442" s="1768">
        <v>13440</v>
      </c>
      <c r="S442" s="1754">
        <f t="shared" si="59"/>
        <v>0.89600000000000002</v>
      </c>
      <c r="T442" s="1768">
        <v>15000</v>
      </c>
      <c r="U442" s="1768">
        <v>14400</v>
      </c>
      <c r="V442" s="1754">
        <f t="shared" si="60"/>
        <v>0.96</v>
      </c>
      <c r="W442" s="1768">
        <v>15000</v>
      </c>
      <c r="X442" s="1768">
        <v>15360</v>
      </c>
      <c r="Y442" s="1754">
        <f t="shared" si="61"/>
        <v>1.024</v>
      </c>
      <c r="Z442" s="1768">
        <v>15000</v>
      </c>
      <c r="AA442" s="1768">
        <v>13920</v>
      </c>
      <c r="AB442" s="1754">
        <f t="shared" si="62"/>
        <v>0.92800000000000005</v>
      </c>
      <c r="AC442" s="1754">
        <f t="shared" si="55"/>
        <v>0.92800000000000005</v>
      </c>
      <c r="AD442" s="1768">
        <v>15000</v>
      </c>
      <c r="AE442" s="1768">
        <v>13920</v>
      </c>
      <c r="AF442" s="1754">
        <f t="shared" si="56"/>
        <v>0.92800000000000005</v>
      </c>
    </row>
    <row r="443" spans="1:32">
      <c r="A443" s="1766" t="s">
        <v>3444</v>
      </c>
      <c r="B443" s="1749">
        <v>1270</v>
      </c>
      <c r="C443" s="1749">
        <v>1</v>
      </c>
      <c r="D443" s="1767">
        <v>22</v>
      </c>
      <c r="E443" s="1768" t="s">
        <v>3859</v>
      </c>
      <c r="F443" s="1768" t="s">
        <v>1131</v>
      </c>
      <c r="G443" s="1768" t="s">
        <v>2290</v>
      </c>
      <c r="H443" s="1768" t="s">
        <v>2295</v>
      </c>
      <c r="I443" s="1768">
        <v>132</v>
      </c>
      <c r="J443" s="1768">
        <v>16500</v>
      </c>
      <c r="K443" s="1768">
        <v>16500</v>
      </c>
      <c r="L443" s="1768">
        <v>16080</v>
      </c>
      <c r="M443" s="1754">
        <f t="shared" si="57"/>
        <v>0.97454545454545449</v>
      </c>
      <c r="N443" s="1768">
        <v>16500</v>
      </c>
      <c r="O443" s="1768">
        <v>15912</v>
      </c>
      <c r="P443" s="1754">
        <f t="shared" si="58"/>
        <v>0.96436363636363631</v>
      </c>
      <c r="Q443" s="1768">
        <v>16500</v>
      </c>
      <c r="R443" s="1768">
        <v>14808</v>
      </c>
      <c r="S443" s="1754">
        <f t="shared" si="59"/>
        <v>0.8974545454545455</v>
      </c>
      <c r="T443" s="1768">
        <v>16500</v>
      </c>
      <c r="U443" s="1768">
        <v>14376</v>
      </c>
      <c r="V443" s="1754">
        <f t="shared" si="60"/>
        <v>0.87127272727272731</v>
      </c>
      <c r="W443" s="1768">
        <v>16500</v>
      </c>
      <c r="X443" s="1768">
        <v>16320</v>
      </c>
      <c r="Y443" s="1754">
        <f t="shared" si="61"/>
        <v>0.98909090909090913</v>
      </c>
      <c r="Z443" s="1768">
        <v>16500</v>
      </c>
      <c r="AA443" s="1768">
        <v>14376</v>
      </c>
      <c r="AB443" s="1754">
        <f t="shared" si="62"/>
        <v>0.87127272727272731</v>
      </c>
      <c r="AC443" s="1754">
        <f t="shared" si="55"/>
        <v>0.92800000000000005</v>
      </c>
      <c r="AD443" s="1768">
        <v>16500</v>
      </c>
      <c r="AE443" s="1768">
        <v>15672</v>
      </c>
      <c r="AF443" s="1754">
        <f t="shared" si="56"/>
        <v>0.94981818181818178</v>
      </c>
    </row>
    <row r="444" spans="1:32">
      <c r="A444" s="1766" t="s">
        <v>3446</v>
      </c>
      <c r="B444" s="1749">
        <v>1220</v>
      </c>
      <c r="C444" s="1749">
        <v>39</v>
      </c>
      <c r="D444" s="1767">
        <v>23</v>
      </c>
      <c r="E444" s="1768" t="s">
        <v>3860</v>
      </c>
      <c r="F444" s="1768" t="s">
        <v>544</v>
      </c>
      <c r="G444" s="1768" t="s">
        <v>2290</v>
      </c>
      <c r="H444" s="1768" t="s">
        <v>2295</v>
      </c>
      <c r="I444" s="1768">
        <v>132</v>
      </c>
      <c r="J444" s="1768">
        <v>18000</v>
      </c>
      <c r="K444" s="1768">
        <v>18000</v>
      </c>
      <c r="L444" s="1768">
        <v>18320</v>
      </c>
      <c r="M444" s="1754">
        <f t="shared" si="57"/>
        <v>1.0177777777777777</v>
      </c>
      <c r="N444" s="1768">
        <v>18000</v>
      </c>
      <c r="O444" s="1768">
        <v>15920</v>
      </c>
      <c r="P444" s="1754">
        <f t="shared" si="58"/>
        <v>0.88444444444444448</v>
      </c>
      <c r="Q444" s="1768">
        <v>18000</v>
      </c>
      <c r="R444" s="1768">
        <v>21800</v>
      </c>
      <c r="S444" s="1754">
        <f t="shared" si="59"/>
        <v>1.211111111111111</v>
      </c>
      <c r="T444" s="1768">
        <v>18000</v>
      </c>
      <c r="U444" s="1768">
        <v>18680</v>
      </c>
      <c r="V444" s="1754">
        <f t="shared" si="60"/>
        <v>1.0377777777777777</v>
      </c>
      <c r="W444" s="1768">
        <v>18000</v>
      </c>
      <c r="X444" s="1768">
        <v>19040</v>
      </c>
      <c r="Y444" s="1754">
        <f t="shared" si="61"/>
        <v>1.0577777777777777</v>
      </c>
      <c r="Z444" s="1768">
        <v>18000</v>
      </c>
      <c r="AA444" s="1768">
        <v>17440</v>
      </c>
      <c r="AB444" s="1754">
        <f t="shared" si="62"/>
        <v>0.96888888888888891</v>
      </c>
      <c r="AC444" s="1754">
        <f t="shared" si="55"/>
        <v>1.0296296296296297</v>
      </c>
      <c r="AD444" s="1768">
        <v>18000</v>
      </c>
      <c r="AE444" s="1768">
        <v>20080</v>
      </c>
      <c r="AF444" s="1754">
        <f t="shared" si="56"/>
        <v>1.1155555555555556</v>
      </c>
    </row>
    <row r="445" spans="1:32">
      <c r="A445" s="1766" t="s">
        <v>3447</v>
      </c>
      <c r="B445" s="1749">
        <v>6220</v>
      </c>
      <c r="C445" s="1749">
        <v>2</v>
      </c>
      <c r="D445" s="1767">
        <v>24</v>
      </c>
      <c r="E445" s="1768" t="s">
        <v>3861</v>
      </c>
      <c r="F445" s="1768" t="s">
        <v>1159</v>
      </c>
      <c r="G445" s="1768" t="s">
        <v>2290</v>
      </c>
      <c r="H445" s="1768" t="s">
        <v>2295</v>
      </c>
      <c r="I445" s="1768">
        <v>132</v>
      </c>
      <c r="J445" s="1768">
        <v>19000</v>
      </c>
      <c r="K445" s="1768">
        <v>19000</v>
      </c>
      <c r="L445" s="1768">
        <v>14568</v>
      </c>
      <c r="M445" s="1754">
        <f t="shared" si="57"/>
        <v>0.76673684210526316</v>
      </c>
      <c r="N445" s="1768">
        <v>19000</v>
      </c>
      <c r="O445" s="1768">
        <v>15312</v>
      </c>
      <c r="P445" s="1754">
        <f t="shared" si="58"/>
        <v>0.80589473684210522</v>
      </c>
      <c r="Q445" s="1768">
        <v>19000</v>
      </c>
      <c r="R445" s="1768">
        <v>21696</v>
      </c>
      <c r="S445" s="1754">
        <f t="shared" si="59"/>
        <v>1.1418947368421053</v>
      </c>
      <c r="T445" s="1768">
        <v>19000</v>
      </c>
      <c r="U445" s="1768">
        <v>20976</v>
      </c>
      <c r="V445" s="1754">
        <f t="shared" si="60"/>
        <v>1.1040000000000001</v>
      </c>
      <c r="W445" s="1768">
        <v>19000</v>
      </c>
      <c r="X445" s="1768">
        <v>21504</v>
      </c>
      <c r="Y445" s="1754">
        <f t="shared" si="61"/>
        <v>1.1317894736842105</v>
      </c>
      <c r="Z445" s="1768">
        <v>19000</v>
      </c>
      <c r="AA445" s="1768">
        <v>22848</v>
      </c>
      <c r="AB445" s="1754">
        <f t="shared" si="62"/>
        <v>1.2025263157894737</v>
      </c>
      <c r="AC445" s="1754">
        <f t="shared" si="55"/>
        <v>1.0254736842105263</v>
      </c>
      <c r="AD445" s="1768">
        <v>19000</v>
      </c>
      <c r="AE445" s="1768">
        <v>22656</v>
      </c>
      <c r="AF445" s="1754">
        <f t="shared" si="56"/>
        <v>1.192421052631579</v>
      </c>
    </row>
    <row r="446" spans="1:32">
      <c r="A446" s="1766" t="s">
        <v>3448</v>
      </c>
      <c r="B446" s="1749">
        <v>6220</v>
      </c>
      <c r="C446" s="1749">
        <v>159</v>
      </c>
      <c r="D446" s="1767">
        <v>25</v>
      </c>
      <c r="E446" s="1768" t="s">
        <v>3862</v>
      </c>
      <c r="F446" s="1768" t="s">
        <v>3863</v>
      </c>
      <c r="G446" s="1768" t="s">
        <v>2290</v>
      </c>
      <c r="H446" s="1768" t="s">
        <v>2295</v>
      </c>
      <c r="I446" s="1768">
        <v>132</v>
      </c>
      <c r="J446" s="1768">
        <v>19000</v>
      </c>
      <c r="K446" s="1768">
        <v>19000</v>
      </c>
      <c r="L446" s="1768">
        <v>16752</v>
      </c>
      <c r="M446" s="1754">
        <f t="shared" si="57"/>
        <v>0.88168421052631574</v>
      </c>
      <c r="N446" s="1768">
        <v>19000</v>
      </c>
      <c r="O446" s="1768">
        <v>16272</v>
      </c>
      <c r="P446" s="1754">
        <f t="shared" si="58"/>
        <v>0.85642105263157897</v>
      </c>
      <c r="Q446" s="1768">
        <v>19000</v>
      </c>
      <c r="R446" s="1768">
        <v>15360</v>
      </c>
      <c r="S446" s="1754">
        <f t="shared" si="59"/>
        <v>0.80842105263157893</v>
      </c>
      <c r="T446" s="1768">
        <v>19000</v>
      </c>
      <c r="U446" s="1768">
        <v>13008</v>
      </c>
      <c r="V446" s="1754">
        <f t="shared" si="60"/>
        <v>0.68463157894736837</v>
      </c>
      <c r="W446" s="1768">
        <v>19000</v>
      </c>
      <c r="X446" s="1768">
        <v>48</v>
      </c>
      <c r="Y446" s="1754">
        <f t="shared" si="61"/>
        <v>2.5263157894736842E-3</v>
      </c>
      <c r="Z446" s="1768">
        <v>19000</v>
      </c>
      <c r="AA446" s="1768">
        <v>48</v>
      </c>
      <c r="AB446" s="1754">
        <f t="shared" si="62"/>
        <v>2.5263157894736842E-3</v>
      </c>
      <c r="AC446" s="1754">
        <f t="shared" si="55"/>
        <v>0.53936842105263161</v>
      </c>
      <c r="AD446" s="1768">
        <v>19000</v>
      </c>
      <c r="AE446" s="1768">
        <v>48</v>
      </c>
      <c r="AF446" s="1754">
        <f t="shared" si="56"/>
        <v>2.5263157894736842E-3</v>
      </c>
    </row>
    <row r="447" spans="1:32">
      <c r="A447" s="1766" t="s">
        <v>3449</v>
      </c>
      <c r="B447" s="1749">
        <v>6220</v>
      </c>
      <c r="C447" s="1749">
        <v>3</v>
      </c>
      <c r="D447" s="1767">
        <v>26</v>
      </c>
      <c r="E447" s="1768" t="s">
        <v>3852</v>
      </c>
      <c r="F447" s="1768" t="s">
        <v>537</v>
      </c>
      <c r="G447" s="1768" t="s">
        <v>2290</v>
      </c>
      <c r="H447" s="1768" t="s">
        <v>687</v>
      </c>
      <c r="I447" s="1768">
        <v>132</v>
      </c>
      <c r="J447" s="1768">
        <v>19500</v>
      </c>
      <c r="K447" s="1768">
        <v>19500</v>
      </c>
      <c r="L447" s="1768">
        <v>17064</v>
      </c>
      <c r="M447" s="1754">
        <f t="shared" si="57"/>
        <v>0.87507692307692309</v>
      </c>
      <c r="N447" s="1768">
        <v>19500</v>
      </c>
      <c r="O447" s="1768">
        <v>17016</v>
      </c>
      <c r="P447" s="1754">
        <f t="shared" si="58"/>
        <v>0.87261538461538457</v>
      </c>
      <c r="Q447" s="1768">
        <v>19500</v>
      </c>
      <c r="R447" s="1768">
        <v>17088</v>
      </c>
      <c r="S447" s="1754">
        <f t="shared" si="59"/>
        <v>0.87630769230769234</v>
      </c>
      <c r="T447" s="1768">
        <v>19500</v>
      </c>
      <c r="U447" s="1768">
        <v>16992</v>
      </c>
      <c r="V447" s="1754">
        <f t="shared" si="60"/>
        <v>0.87138461538461542</v>
      </c>
      <c r="W447" s="1768">
        <v>19500</v>
      </c>
      <c r="X447" s="1768">
        <v>16872</v>
      </c>
      <c r="Y447" s="1754">
        <f t="shared" si="61"/>
        <v>0.86523076923076925</v>
      </c>
      <c r="Z447" s="1768">
        <v>19500</v>
      </c>
      <c r="AA447" s="1768">
        <v>16920</v>
      </c>
      <c r="AB447" s="1754">
        <f t="shared" si="62"/>
        <v>0.86769230769230765</v>
      </c>
      <c r="AC447" s="1754">
        <f t="shared" si="55"/>
        <v>0.87138461538461542</v>
      </c>
      <c r="AD447" s="1768">
        <v>19500</v>
      </c>
      <c r="AE447" s="1768">
        <v>16752</v>
      </c>
      <c r="AF447" s="1754">
        <f t="shared" si="56"/>
        <v>0.85907692307692307</v>
      </c>
    </row>
    <row r="448" spans="1:32">
      <c r="A448" s="1766" t="s">
        <v>3450</v>
      </c>
      <c r="B448" s="1749">
        <v>6110</v>
      </c>
      <c r="C448" s="1749">
        <v>25</v>
      </c>
      <c r="D448" s="1767">
        <v>27</v>
      </c>
      <c r="E448" s="1768" t="s">
        <v>3864</v>
      </c>
      <c r="F448" s="1768" t="s">
        <v>1132</v>
      </c>
      <c r="G448" s="1768" t="s">
        <v>2290</v>
      </c>
      <c r="H448" s="1768" t="s">
        <v>2295</v>
      </c>
      <c r="I448" s="1768">
        <v>132</v>
      </c>
      <c r="J448" s="1768">
        <v>20000</v>
      </c>
      <c r="K448" s="1768">
        <v>20000</v>
      </c>
      <c r="L448" s="1768">
        <v>17080</v>
      </c>
      <c r="M448" s="1754">
        <f t="shared" si="57"/>
        <v>0.85399999999999998</v>
      </c>
      <c r="N448" s="1768">
        <v>20000</v>
      </c>
      <c r="O448" s="1768">
        <v>16580</v>
      </c>
      <c r="P448" s="1754">
        <f t="shared" si="58"/>
        <v>0.82899999999999996</v>
      </c>
      <c r="Q448" s="1768">
        <v>20000</v>
      </c>
      <c r="R448" s="1768">
        <v>16450</v>
      </c>
      <c r="S448" s="1754">
        <f t="shared" si="59"/>
        <v>0.82250000000000001</v>
      </c>
      <c r="T448" s="1768">
        <v>20000</v>
      </c>
      <c r="U448" s="1768">
        <v>17280</v>
      </c>
      <c r="V448" s="1754">
        <f t="shared" si="60"/>
        <v>0.86399999999999999</v>
      </c>
      <c r="W448" s="1768">
        <v>20000</v>
      </c>
      <c r="X448" s="1768">
        <v>17020</v>
      </c>
      <c r="Y448" s="1754">
        <f t="shared" si="61"/>
        <v>0.85099999999999998</v>
      </c>
      <c r="Z448" s="1768">
        <v>20000</v>
      </c>
      <c r="AA448" s="1768">
        <v>17200</v>
      </c>
      <c r="AB448" s="1754">
        <f t="shared" si="62"/>
        <v>0.86</v>
      </c>
      <c r="AC448" s="1754">
        <f t="shared" si="55"/>
        <v>0.84675</v>
      </c>
      <c r="AD448" s="1768">
        <v>20000</v>
      </c>
      <c r="AE448" s="1768">
        <v>15600</v>
      </c>
      <c r="AF448" s="1754">
        <f t="shared" si="56"/>
        <v>0.78</v>
      </c>
    </row>
    <row r="449" spans="1:32">
      <c r="A449" s="1766" t="s">
        <v>3451</v>
      </c>
      <c r="B449" s="1749">
        <v>6210</v>
      </c>
      <c r="C449" s="1749">
        <v>29</v>
      </c>
      <c r="D449" s="1767">
        <v>28</v>
      </c>
      <c r="E449" s="1768" t="s">
        <v>3865</v>
      </c>
      <c r="F449" s="1768" t="s">
        <v>1461</v>
      </c>
      <c r="G449" s="1768" t="s">
        <v>2290</v>
      </c>
      <c r="H449" s="1768" t="s">
        <v>2295</v>
      </c>
      <c r="I449" s="1768">
        <v>132</v>
      </c>
      <c r="J449" s="1768">
        <v>20000</v>
      </c>
      <c r="K449" s="1768">
        <v>20000</v>
      </c>
      <c r="L449" s="1768">
        <v>16512</v>
      </c>
      <c r="M449" s="1754">
        <f t="shared" si="57"/>
        <v>0.8256</v>
      </c>
      <c r="N449" s="1768">
        <v>20000</v>
      </c>
      <c r="O449" s="1768">
        <v>18240</v>
      </c>
      <c r="P449" s="1754">
        <f t="shared" si="58"/>
        <v>0.91200000000000003</v>
      </c>
      <c r="Q449" s="1768">
        <v>20000</v>
      </c>
      <c r="R449" s="1768">
        <v>17904</v>
      </c>
      <c r="S449" s="1754">
        <f t="shared" si="59"/>
        <v>0.8952</v>
      </c>
      <c r="T449" s="1768">
        <v>20000</v>
      </c>
      <c r="U449" s="1768">
        <v>17040</v>
      </c>
      <c r="V449" s="1754">
        <f t="shared" si="60"/>
        <v>0.85199999999999998</v>
      </c>
      <c r="W449" s="1768">
        <v>20000</v>
      </c>
      <c r="X449" s="1768">
        <v>20496</v>
      </c>
      <c r="Y449" s="1754">
        <f t="shared" si="61"/>
        <v>1.0247999999999999</v>
      </c>
      <c r="Z449" s="1768">
        <v>20000</v>
      </c>
      <c r="AA449" s="1768">
        <v>18480</v>
      </c>
      <c r="AB449" s="1754">
        <f t="shared" si="62"/>
        <v>0.92400000000000004</v>
      </c>
      <c r="AC449" s="1754">
        <f t="shared" si="55"/>
        <v>0.90559999999999996</v>
      </c>
      <c r="AD449" s="1768">
        <v>20000</v>
      </c>
      <c r="AE449" s="1768">
        <v>16416</v>
      </c>
      <c r="AF449" s="1754">
        <f t="shared" si="56"/>
        <v>0.82079999999999997</v>
      </c>
    </row>
    <row r="450" spans="1:32">
      <c r="A450" s="1766" t="s">
        <v>3452</v>
      </c>
      <c r="B450" s="1749">
        <v>6110</v>
      </c>
      <c r="C450" s="1749">
        <v>66</v>
      </c>
      <c r="D450" s="1767">
        <v>29</v>
      </c>
      <c r="E450" s="1768" t="s">
        <v>3866</v>
      </c>
      <c r="F450" s="1768" t="s">
        <v>1151</v>
      </c>
      <c r="G450" s="1768" t="s">
        <v>2290</v>
      </c>
      <c r="H450" s="1768" t="s">
        <v>2289</v>
      </c>
      <c r="I450" s="1768">
        <v>132</v>
      </c>
      <c r="J450" s="1768">
        <v>22222</v>
      </c>
      <c r="K450" s="1768">
        <v>22222</v>
      </c>
      <c r="L450" s="1768">
        <v>13824</v>
      </c>
      <c r="M450" s="1754">
        <f t="shared" si="57"/>
        <v>0.62208622086220866</v>
      </c>
      <c r="N450" s="1768">
        <v>22222</v>
      </c>
      <c r="O450" s="1768">
        <v>13248</v>
      </c>
      <c r="P450" s="1754">
        <f t="shared" si="58"/>
        <v>0.59616596165961655</v>
      </c>
      <c r="Q450" s="1768">
        <v>22222</v>
      </c>
      <c r="R450" s="1768">
        <v>13152</v>
      </c>
      <c r="S450" s="1754">
        <f t="shared" si="59"/>
        <v>0.59184591845918455</v>
      </c>
      <c r="T450" s="1768">
        <v>22222</v>
      </c>
      <c r="U450" s="1768">
        <v>12816</v>
      </c>
      <c r="V450" s="1754">
        <f t="shared" si="60"/>
        <v>0.57672576725767255</v>
      </c>
      <c r="W450" s="1768">
        <v>22222</v>
      </c>
      <c r="X450" s="1768">
        <v>13632</v>
      </c>
      <c r="Y450" s="1754">
        <f t="shared" si="61"/>
        <v>0.61344613446134466</v>
      </c>
      <c r="Z450" s="1768">
        <v>22222</v>
      </c>
      <c r="AA450" s="1768">
        <v>13440</v>
      </c>
      <c r="AB450" s="1754">
        <f t="shared" si="62"/>
        <v>0.60480604806048055</v>
      </c>
      <c r="AC450" s="1754">
        <f t="shared" si="55"/>
        <v>0.60084600846008462</v>
      </c>
      <c r="AD450" s="1768">
        <v>22222</v>
      </c>
      <c r="AE450" s="1768">
        <v>14064</v>
      </c>
      <c r="AF450" s="1754">
        <f t="shared" si="56"/>
        <v>0.63288632886328866</v>
      </c>
    </row>
    <row r="451" spans="1:32">
      <c r="A451" s="1766" t="s">
        <v>3453</v>
      </c>
      <c r="B451" s="1749">
        <v>6110</v>
      </c>
      <c r="C451" s="1749">
        <v>8</v>
      </c>
      <c r="D451" s="1767">
        <v>30</v>
      </c>
      <c r="E451" s="1768">
        <v>61100008</v>
      </c>
      <c r="F451" s="1768" t="s">
        <v>693</v>
      </c>
      <c r="G451" s="1768" t="s">
        <v>2290</v>
      </c>
      <c r="H451" s="1768" t="s">
        <v>2289</v>
      </c>
      <c r="I451" s="1768">
        <v>220</v>
      </c>
      <c r="J451" s="1768">
        <v>25000</v>
      </c>
      <c r="K451" s="1768">
        <v>25000</v>
      </c>
      <c r="L451" s="1768">
        <v>16920</v>
      </c>
      <c r="M451" s="1754">
        <f t="shared" si="57"/>
        <v>0.67679999999999996</v>
      </c>
      <c r="N451" s="1768">
        <v>25000</v>
      </c>
      <c r="O451" s="1768">
        <v>14520</v>
      </c>
      <c r="P451" s="1754">
        <f t="shared" si="58"/>
        <v>0.58079999999999998</v>
      </c>
      <c r="Q451" s="1768">
        <v>25000</v>
      </c>
      <c r="R451" s="1768">
        <v>18000</v>
      </c>
      <c r="S451" s="1754">
        <f t="shared" si="59"/>
        <v>0.72</v>
      </c>
      <c r="T451" s="1768">
        <v>25000</v>
      </c>
      <c r="U451" s="1768">
        <v>13800</v>
      </c>
      <c r="V451" s="1754">
        <f t="shared" si="60"/>
        <v>0.55200000000000005</v>
      </c>
      <c r="W451" s="1768">
        <v>25000</v>
      </c>
      <c r="X451" s="1768">
        <v>17760</v>
      </c>
      <c r="Y451" s="1754">
        <f t="shared" si="61"/>
        <v>0.71040000000000003</v>
      </c>
      <c r="Z451" s="1768">
        <v>25000</v>
      </c>
      <c r="AA451" s="1768">
        <v>15120</v>
      </c>
      <c r="AB451" s="1754">
        <f t="shared" si="62"/>
        <v>0.6048</v>
      </c>
      <c r="AC451" s="1754">
        <f t="shared" si="55"/>
        <v>0.64080000000000004</v>
      </c>
      <c r="AD451" s="1768">
        <v>25000</v>
      </c>
      <c r="AE451" s="1768">
        <v>16080</v>
      </c>
      <c r="AF451" s="1754">
        <f t="shared" si="56"/>
        <v>0.64319999999999999</v>
      </c>
    </row>
    <row r="452" spans="1:32">
      <c r="A452" s="1766" t="s">
        <v>3454</v>
      </c>
      <c r="B452" s="1749">
        <v>6110</v>
      </c>
      <c r="C452" s="1749">
        <v>2</v>
      </c>
      <c r="D452" s="1767">
        <v>31</v>
      </c>
      <c r="E452" s="1768" t="s">
        <v>3867</v>
      </c>
      <c r="F452" s="1768" t="s">
        <v>535</v>
      </c>
      <c r="G452" s="1768" t="s">
        <v>2290</v>
      </c>
      <c r="H452" s="1768" t="s">
        <v>687</v>
      </c>
      <c r="I452" s="1768">
        <v>132</v>
      </c>
      <c r="J452" s="1768">
        <v>28000</v>
      </c>
      <c r="K452" s="1768">
        <v>28000</v>
      </c>
      <c r="L452" s="1768">
        <v>24672</v>
      </c>
      <c r="M452" s="1754">
        <f t="shared" si="57"/>
        <v>0.88114285714285712</v>
      </c>
      <c r="N452" s="1768">
        <v>28000</v>
      </c>
      <c r="O452" s="1768">
        <v>25056</v>
      </c>
      <c r="P452" s="1754">
        <f t="shared" si="58"/>
        <v>0.89485714285714291</v>
      </c>
      <c r="Q452" s="1768">
        <v>28000</v>
      </c>
      <c r="R452" s="1768">
        <v>25056</v>
      </c>
      <c r="S452" s="1754">
        <f t="shared" si="59"/>
        <v>0.89485714285714291</v>
      </c>
      <c r="T452" s="1768">
        <v>28000</v>
      </c>
      <c r="U452" s="1768">
        <v>24816</v>
      </c>
      <c r="V452" s="1754">
        <f t="shared" si="60"/>
        <v>0.88628571428571423</v>
      </c>
      <c r="W452" s="1768">
        <v>28000</v>
      </c>
      <c r="X452" s="1768">
        <v>24864</v>
      </c>
      <c r="Y452" s="1754">
        <f t="shared" si="61"/>
        <v>0.88800000000000001</v>
      </c>
      <c r="Z452" s="1768">
        <v>28000</v>
      </c>
      <c r="AA452" s="1768">
        <v>24912</v>
      </c>
      <c r="AB452" s="1754">
        <f t="shared" si="62"/>
        <v>0.88971428571428568</v>
      </c>
      <c r="AC452" s="1754">
        <f t="shared" si="55"/>
        <v>0.88914285714285712</v>
      </c>
      <c r="AD452" s="1768">
        <v>28000</v>
      </c>
      <c r="AE452" s="1768">
        <v>25008</v>
      </c>
      <c r="AF452" s="1754">
        <f t="shared" si="56"/>
        <v>0.89314285714285713</v>
      </c>
    </row>
    <row r="453" spans="1:32">
      <c r="A453" s="1766" t="s">
        <v>3455</v>
      </c>
      <c r="B453" s="1749">
        <v>6220</v>
      </c>
      <c r="C453" s="1749">
        <v>170</v>
      </c>
      <c r="D453" s="1767">
        <v>32</v>
      </c>
      <c r="E453" s="1768" t="s">
        <v>3868</v>
      </c>
      <c r="F453" s="1768" t="s">
        <v>2294</v>
      </c>
      <c r="G453" s="1768" t="s">
        <v>2290</v>
      </c>
      <c r="H453" s="1768" t="s">
        <v>2289</v>
      </c>
      <c r="I453" s="1768">
        <v>132</v>
      </c>
      <c r="J453" s="1768">
        <v>30000</v>
      </c>
      <c r="K453" s="1768">
        <v>30000</v>
      </c>
      <c r="L453" s="1768">
        <v>13104</v>
      </c>
      <c r="M453" s="1754">
        <f t="shared" si="57"/>
        <v>0.43680000000000002</v>
      </c>
      <c r="N453" s="1768">
        <v>30000</v>
      </c>
      <c r="O453" s="1768">
        <v>18336</v>
      </c>
      <c r="P453" s="1754">
        <f t="shared" si="58"/>
        <v>0.61119999999999997</v>
      </c>
      <c r="Q453" s="1768">
        <v>30000</v>
      </c>
      <c r="R453" s="1768">
        <v>19200</v>
      </c>
      <c r="S453" s="1754">
        <f t="shared" si="59"/>
        <v>0.64</v>
      </c>
      <c r="T453" s="1768">
        <v>30000</v>
      </c>
      <c r="U453" s="1768">
        <v>18384</v>
      </c>
      <c r="V453" s="1754">
        <f t="shared" si="60"/>
        <v>0.61280000000000001</v>
      </c>
      <c r="W453" s="1768">
        <v>30000</v>
      </c>
      <c r="X453" s="1768">
        <v>19872</v>
      </c>
      <c r="Y453" s="1754">
        <f t="shared" si="61"/>
        <v>0.66239999999999999</v>
      </c>
      <c r="Z453" s="1768">
        <v>30000</v>
      </c>
      <c r="AA453" s="1768">
        <v>20208</v>
      </c>
      <c r="AB453" s="1754">
        <f t="shared" si="62"/>
        <v>0.67359999999999998</v>
      </c>
      <c r="AC453" s="1754">
        <f t="shared" si="55"/>
        <v>0.6061333333333333</v>
      </c>
      <c r="AD453" s="1768">
        <v>30000</v>
      </c>
      <c r="AE453" s="1768">
        <v>20496</v>
      </c>
      <c r="AF453" s="1754">
        <f t="shared" si="56"/>
        <v>0.68320000000000003</v>
      </c>
    </row>
    <row r="454" spans="1:32">
      <c r="A454" s="1766" t="s">
        <v>3456</v>
      </c>
      <c r="B454" s="1749">
        <v>6110</v>
      </c>
      <c r="C454" s="1749">
        <v>35</v>
      </c>
      <c r="D454" s="1767">
        <v>33</v>
      </c>
      <c r="E454" s="1768" t="s">
        <v>3869</v>
      </c>
      <c r="F454" s="1768" t="s">
        <v>1824</v>
      </c>
      <c r="G454" s="1768" t="s">
        <v>2290</v>
      </c>
      <c r="H454" s="1768" t="s">
        <v>2289</v>
      </c>
      <c r="I454" s="1768">
        <v>220</v>
      </c>
      <c r="J454" s="1768">
        <v>36000</v>
      </c>
      <c r="K454" s="1768">
        <v>36000</v>
      </c>
      <c r="L454" s="1768">
        <v>12564</v>
      </c>
      <c r="M454" s="1754">
        <f t="shared" si="57"/>
        <v>0.34899999999999998</v>
      </c>
      <c r="N454" s="1768">
        <v>36000</v>
      </c>
      <c r="O454" s="1768">
        <v>22914</v>
      </c>
      <c r="P454" s="1754">
        <f t="shared" si="58"/>
        <v>0.63649999999999995</v>
      </c>
      <c r="Q454" s="1768">
        <v>36000</v>
      </c>
      <c r="R454" s="1768">
        <v>19050</v>
      </c>
      <c r="S454" s="1754">
        <f t="shared" si="59"/>
        <v>0.52916666666666667</v>
      </c>
      <c r="T454" s="1768">
        <v>36000</v>
      </c>
      <c r="U454" s="1768">
        <v>10068</v>
      </c>
      <c r="V454" s="1754">
        <f t="shared" si="60"/>
        <v>0.27966666666666667</v>
      </c>
      <c r="W454" s="1768">
        <v>36000</v>
      </c>
      <c r="X454" s="1768">
        <v>29286</v>
      </c>
      <c r="Y454" s="1754">
        <f t="shared" si="61"/>
        <v>0.8135</v>
      </c>
      <c r="Z454" s="1768">
        <v>36000</v>
      </c>
      <c r="AA454" s="1768">
        <v>28878</v>
      </c>
      <c r="AB454" s="1754">
        <f t="shared" si="62"/>
        <v>0.80216666666666669</v>
      </c>
      <c r="AC454" s="1754">
        <f t="shared" si="55"/>
        <v>0.56833333333333336</v>
      </c>
      <c r="AD454" s="1768">
        <v>36000</v>
      </c>
      <c r="AE454" s="1768">
        <v>22896</v>
      </c>
      <c r="AF454" s="1754">
        <f t="shared" si="56"/>
        <v>0.63600000000000001</v>
      </c>
    </row>
    <row r="455" spans="1:32">
      <c r="A455" s="1766" t="s">
        <v>3457</v>
      </c>
      <c r="B455" s="1749">
        <v>1230</v>
      </c>
      <c r="C455" s="1749">
        <v>40</v>
      </c>
      <c r="D455" s="1767">
        <v>34</v>
      </c>
      <c r="E455" s="1768" t="s">
        <v>3870</v>
      </c>
      <c r="F455" s="1768" t="s">
        <v>534</v>
      </c>
      <c r="G455" s="1768" t="s">
        <v>2290</v>
      </c>
      <c r="H455" s="1768" t="s">
        <v>687</v>
      </c>
      <c r="I455" s="1768">
        <v>132</v>
      </c>
      <c r="J455" s="1768">
        <v>55000</v>
      </c>
      <c r="K455" s="1768">
        <v>55000</v>
      </c>
      <c r="L455" s="1768">
        <v>55296</v>
      </c>
      <c r="M455" s="1754">
        <f t="shared" si="57"/>
        <v>1.0053818181818182</v>
      </c>
      <c r="N455" s="1768">
        <v>55000</v>
      </c>
      <c r="O455" s="1768">
        <v>55104</v>
      </c>
      <c r="P455" s="1754">
        <f t="shared" si="58"/>
        <v>1.0018909090909092</v>
      </c>
      <c r="Q455" s="1768">
        <v>55000</v>
      </c>
      <c r="R455" s="1768">
        <v>55104</v>
      </c>
      <c r="S455" s="1754">
        <f t="shared" si="59"/>
        <v>1.0018909090909092</v>
      </c>
      <c r="T455" s="1768">
        <v>55000</v>
      </c>
      <c r="U455" s="1768">
        <v>54720</v>
      </c>
      <c r="V455" s="1754">
        <f t="shared" si="60"/>
        <v>0.99490909090909085</v>
      </c>
      <c r="W455" s="1768">
        <v>55000</v>
      </c>
      <c r="X455" s="1768">
        <v>54816</v>
      </c>
      <c r="Y455" s="1754">
        <f t="shared" si="61"/>
        <v>0.99665454545454546</v>
      </c>
      <c r="Z455" s="1768">
        <v>55000</v>
      </c>
      <c r="AA455" s="1768">
        <v>54432</v>
      </c>
      <c r="AB455" s="1754">
        <f t="shared" si="62"/>
        <v>0.98967272727272726</v>
      </c>
      <c r="AC455" s="1754">
        <f t="shared" si="55"/>
        <v>0.99839999999999995</v>
      </c>
      <c r="AD455" s="1768">
        <v>55000</v>
      </c>
      <c r="AE455" s="1768">
        <v>54240</v>
      </c>
      <c r="AF455" s="1754">
        <f t="shared" si="56"/>
        <v>0.98618181818181816</v>
      </c>
    </row>
    <row r="456" spans="1:32">
      <c r="A456" s="1766" t="s">
        <v>3458</v>
      </c>
      <c r="B456" s="1749">
        <v>6110</v>
      </c>
      <c r="C456" s="1749">
        <v>32</v>
      </c>
      <c r="D456" s="1767">
        <v>35</v>
      </c>
      <c r="E456" s="1768" t="s">
        <v>3871</v>
      </c>
      <c r="F456" s="1768" t="s">
        <v>1282</v>
      </c>
      <c r="G456" s="1768" t="s">
        <v>2290</v>
      </c>
      <c r="H456" s="1768" t="s">
        <v>2289</v>
      </c>
      <c r="I456" s="1768">
        <v>220</v>
      </c>
      <c r="J456" s="1768">
        <v>55000</v>
      </c>
      <c r="K456" s="1768">
        <v>55000</v>
      </c>
      <c r="L456" s="1768">
        <v>25593.78</v>
      </c>
      <c r="M456" s="1754">
        <f t="shared" si="57"/>
        <v>0.4653414545454545</v>
      </c>
      <c r="N456" s="1768">
        <v>55000</v>
      </c>
      <c r="O456" s="1768">
        <v>26081.279999999999</v>
      </c>
      <c r="P456" s="1754">
        <f t="shared" si="58"/>
        <v>0.47420509090909091</v>
      </c>
      <c r="Q456" s="1768">
        <v>55000</v>
      </c>
      <c r="R456" s="1768">
        <v>31968</v>
      </c>
      <c r="S456" s="1754">
        <f t="shared" si="59"/>
        <v>0.58123636363636366</v>
      </c>
      <c r="T456" s="1768">
        <v>55000</v>
      </c>
      <c r="U456" s="1768">
        <v>31914</v>
      </c>
      <c r="V456" s="1754">
        <f t="shared" si="60"/>
        <v>0.58025454545454547</v>
      </c>
      <c r="W456" s="1768">
        <v>55000</v>
      </c>
      <c r="X456" s="1768">
        <v>29778</v>
      </c>
      <c r="Y456" s="1754">
        <f t="shared" si="61"/>
        <v>0.5414181818181818</v>
      </c>
      <c r="Z456" s="1768">
        <v>55000</v>
      </c>
      <c r="AA456" s="1768">
        <v>29700</v>
      </c>
      <c r="AB456" s="1754">
        <f t="shared" si="62"/>
        <v>0.54</v>
      </c>
      <c r="AC456" s="1754">
        <f t="shared" si="55"/>
        <v>0.53040927272727267</v>
      </c>
      <c r="AD456" s="1768">
        <v>55000</v>
      </c>
      <c r="AE456" s="1768">
        <v>23568</v>
      </c>
      <c r="AF456" s="1754">
        <f t="shared" si="56"/>
        <v>0.4285090909090909</v>
      </c>
    </row>
    <row r="457" spans="1:32">
      <c r="A457" s="1766" t="s">
        <v>3460</v>
      </c>
      <c r="B457" s="1749">
        <v>6220</v>
      </c>
      <c r="C457" s="1749">
        <v>7</v>
      </c>
      <c r="D457" s="1767">
        <v>36</v>
      </c>
      <c r="E457" s="1768" t="s">
        <v>3872</v>
      </c>
      <c r="F457" s="1768" t="s">
        <v>1155</v>
      </c>
      <c r="G457" s="1768" t="s">
        <v>2290</v>
      </c>
      <c r="H457" s="1768" t="s">
        <v>292</v>
      </c>
      <c r="I457" s="1768">
        <v>220</v>
      </c>
      <c r="J457" s="1768">
        <v>55556</v>
      </c>
      <c r="K457" s="1768">
        <v>55556</v>
      </c>
      <c r="L457" s="1768">
        <v>45360</v>
      </c>
      <c r="M457" s="1754">
        <f t="shared" si="57"/>
        <v>0.81647346821225431</v>
      </c>
      <c r="N457" s="1768">
        <v>55556</v>
      </c>
      <c r="O457" s="1768">
        <v>54480</v>
      </c>
      <c r="P457" s="1754">
        <f t="shared" si="58"/>
        <v>0.98063215494276046</v>
      </c>
      <c r="Q457" s="1768">
        <v>55556</v>
      </c>
      <c r="R457" s="1768">
        <v>51480</v>
      </c>
      <c r="S457" s="1754">
        <f t="shared" si="59"/>
        <v>0.9266325869393045</v>
      </c>
      <c r="T457" s="1768">
        <v>55556</v>
      </c>
      <c r="U457" s="1768">
        <v>52800</v>
      </c>
      <c r="V457" s="1754">
        <f t="shared" si="60"/>
        <v>0.95039239686082511</v>
      </c>
      <c r="W457" s="1768">
        <v>55556</v>
      </c>
      <c r="X457" s="1768">
        <v>54120</v>
      </c>
      <c r="Y457" s="1754">
        <f t="shared" si="61"/>
        <v>0.97415220678234571</v>
      </c>
      <c r="Z457" s="1768">
        <v>55556</v>
      </c>
      <c r="AA457" s="1768">
        <v>55200</v>
      </c>
      <c r="AB457" s="1754">
        <f t="shared" si="62"/>
        <v>0.99359205126358985</v>
      </c>
      <c r="AC457" s="1754">
        <f t="shared" ref="AC457:AC460" si="69">+(L457+O457+R457+U457+X457+AA457)/(K457+N457+Q457+T457+W457+Z457)</f>
        <v>0.94031247750017999</v>
      </c>
      <c r="AD457" s="1768">
        <v>55556</v>
      </c>
      <c r="AE457" s="1768">
        <v>57720</v>
      </c>
      <c r="AF457" s="1754">
        <f t="shared" si="56"/>
        <v>1.0389516883864929</v>
      </c>
    </row>
    <row r="458" spans="1:32">
      <c r="A458" s="1766" t="s">
        <v>3445</v>
      </c>
      <c r="B458" s="1749">
        <v>6110</v>
      </c>
      <c r="C458" s="1749">
        <v>78</v>
      </c>
      <c r="D458" s="1767">
        <v>37</v>
      </c>
      <c r="E458" s="1768" t="s">
        <v>3873</v>
      </c>
      <c r="F458" s="1768" t="s">
        <v>2296</v>
      </c>
      <c r="G458" s="1768" t="s">
        <v>2290</v>
      </c>
      <c r="H458" s="1768" t="s">
        <v>2289</v>
      </c>
      <c r="I458" s="1768">
        <v>220</v>
      </c>
      <c r="J458" s="1768">
        <v>111112</v>
      </c>
      <c r="K458" s="1768">
        <v>16667</v>
      </c>
      <c r="L458" s="1768">
        <v>13880</v>
      </c>
      <c r="M458" s="1754">
        <f t="shared" si="57"/>
        <v>0.8327833443331133</v>
      </c>
      <c r="N458" s="1768">
        <v>50000</v>
      </c>
      <c r="O458" s="1768">
        <v>15600</v>
      </c>
      <c r="P458" s="1754">
        <f t="shared" si="58"/>
        <v>0.312</v>
      </c>
      <c r="Q458" s="1768">
        <v>50000</v>
      </c>
      <c r="R458" s="1768">
        <v>16300</v>
      </c>
      <c r="S458" s="1754">
        <f t="shared" si="59"/>
        <v>0.32600000000000001</v>
      </c>
      <c r="T458" s="1768">
        <v>50000</v>
      </c>
      <c r="U458" s="1768">
        <v>20000</v>
      </c>
      <c r="V458" s="1754">
        <f t="shared" si="60"/>
        <v>0.4</v>
      </c>
      <c r="W458" s="1768">
        <v>50000</v>
      </c>
      <c r="X458" s="1768">
        <v>25600</v>
      </c>
      <c r="Y458" s="1754">
        <f t="shared" si="61"/>
        <v>0.51200000000000001</v>
      </c>
      <c r="Z458" s="1768">
        <v>66667</v>
      </c>
      <c r="AA458" s="1768">
        <v>57500</v>
      </c>
      <c r="AB458" s="1754">
        <f t="shared" si="62"/>
        <v>0.86249568752156236</v>
      </c>
      <c r="AC458" s="1754">
        <f t="shared" si="69"/>
        <v>0.52545758715861846</v>
      </c>
      <c r="AD458" s="1768">
        <v>111112</v>
      </c>
      <c r="AE458" s="1768">
        <v>63800</v>
      </c>
      <c r="AF458" s="1754">
        <f t="shared" si="56"/>
        <v>0.57419540643674849</v>
      </c>
    </row>
    <row r="459" spans="1:32" s="1771" customFormat="1">
      <c r="D459" s="1772">
        <f>+D458</f>
        <v>37</v>
      </c>
      <c r="E459" s="1773"/>
      <c r="F459" s="1773" t="s">
        <v>2367</v>
      </c>
      <c r="G459" s="1773"/>
      <c r="H459" s="1773"/>
      <c r="I459" s="1773"/>
      <c r="J459" s="1774">
        <f>SUM(J422:J458)</f>
        <v>756284</v>
      </c>
      <c r="K459" s="1774">
        <f>SUM(K422:K458)</f>
        <v>705394.56</v>
      </c>
      <c r="L459" s="1774">
        <f>SUM(L422:L458)</f>
        <v>497134.20000000007</v>
      </c>
      <c r="M459" s="1775">
        <f>+L459/K459</f>
        <v>0.70476046767358125</v>
      </c>
      <c r="N459" s="1774">
        <f t="shared" ref="N459:O459" si="70">SUM(N422:N458)</f>
        <v>738727.56</v>
      </c>
      <c r="O459" s="1774">
        <f t="shared" si="70"/>
        <v>517251.80000000005</v>
      </c>
      <c r="P459" s="1775">
        <f t="shared" si="58"/>
        <v>0.70019291008988482</v>
      </c>
      <c r="Q459" s="1774">
        <f t="shared" ref="Q459:R459" si="71">SUM(Q422:Q458)</f>
        <v>738727.56</v>
      </c>
      <c r="R459" s="1774">
        <f t="shared" si="71"/>
        <v>541301.26</v>
      </c>
      <c r="S459" s="1775">
        <f t="shared" si="59"/>
        <v>0.73274815955154016</v>
      </c>
      <c r="T459" s="1774">
        <f t="shared" ref="T459:U459" si="72">SUM(T422:T458)</f>
        <v>738727.56</v>
      </c>
      <c r="U459" s="1774">
        <f t="shared" si="72"/>
        <v>529092.4</v>
      </c>
      <c r="V459" s="1775">
        <f t="shared" si="60"/>
        <v>0.71622128190262724</v>
      </c>
      <c r="W459" s="1774">
        <f t="shared" ref="W459:X459" si="73">SUM(W422:W458)</f>
        <v>695172</v>
      </c>
      <c r="X459" s="1774">
        <f t="shared" si="73"/>
        <v>504304.69999999995</v>
      </c>
      <c r="Y459" s="1775">
        <f t="shared" si="61"/>
        <v>0.72543874034052003</v>
      </c>
      <c r="Z459" s="1774">
        <f t="shared" ref="Z459:AA459" si="74">SUM(Z422:Z458)</f>
        <v>711839</v>
      </c>
      <c r="AA459" s="1774">
        <f t="shared" si="74"/>
        <v>545251.6</v>
      </c>
      <c r="AB459" s="1775">
        <f t="shared" si="62"/>
        <v>0.76597601423917483</v>
      </c>
      <c r="AC459" s="1775">
        <f t="shared" si="69"/>
        <v>0.72410120487690466</v>
      </c>
      <c r="AD459" s="1774">
        <f t="shared" ref="AD459:AE459" si="75">SUM(AD422:AD458)</f>
        <v>756284</v>
      </c>
      <c r="AE459" s="1774">
        <f t="shared" si="75"/>
        <v>545148.4</v>
      </c>
      <c r="AF459" s="1775">
        <f t="shared" ref="AF459:AF460" si="76">+AE459/AD459</f>
        <v>0.72082498109175919</v>
      </c>
    </row>
    <row r="460" spans="1:32" s="1771" customFormat="1">
      <c r="D460" s="1772">
        <f>+D389+D420+D459</f>
        <v>449</v>
      </c>
      <c r="E460" s="1773"/>
      <c r="F460" s="1773" t="s">
        <v>257</v>
      </c>
      <c r="G460" s="1773"/>
      <c r="H460" s="1773"/>
      <c r="I460" s="1773"/>
      <c r="J460" s="1774">
        <f>+J389+J420+J459</f>
        <v>926634.47</v>
      </c>
      <c r="K460" s="1774">
        <f t="shared" ref="K460:L460" si="77">+K389+K420+K459</f>
        <v>876069.70000000007</v>
      </c>
      <c r="L460" s="1774">
        <f t="shared" si="77"/>
        <v>592613.63000000012</v>
      </c>
      <c r="M460" s="1775">
        <f>+L460/K460</f>
        <v>0.67644575540051222</v>
      </c>
      <c r="N460" s="1774">
        <f t="shared" ref="N460:O460" si="78">+N389+N420+N459</f>
        <v>907001.70000000007</v>
      </c>
      <c r="O460" s="1774">
        <f t="shared" si="78"/>
        <v>614306.44000000006</v>
      </c>
      <c r="P460" s="1775">
        <f t="shared" ref="P460" si="79">+O460/N460</f>
        <v>0.67729359272424738</v>
      </c>
      <c r="Q460" s="1774">
        <f t="shared" ref="Q460:R460" si="80">+Q389+Q420+Q459</f>
        <v>908760.03</v>
      </c>
      <c r="R460" s="1774">
        <f t="shared" si="80"/>
        <v>638953.97</v>
      </c>
      <c r="S460" s="1775">
        <f t="shared" ref="S460" si="81">+R460/Q460</f>
        <v>0.70310527411730461</v>
      </c>
      <c r="T460" s="1774">
        <f t="shared" ref="T460:U460" si="82">+T389+T420+T459</f>
        <v>909436.3600000001</v>
      </c>
      <c r="U460" s="1774">
        <f t="shared" si="82"/>
        <v>627876.46000000008</v>
      </c>
      <c r="V460" s="1775">
        <f t="shared" ref="V460" si="83">+U460/T460</f>
        <v>0.69040175609429122</v>
      </c>
      <c r="W460" s="1774">
        <f t="shared" ref="W460:X460" si="84">+W389+W420+W459</f>
        <v>866080.47</v>
      </c>
      <c r="X460" s="1774">
        <f t="shared" si="84"/>
        <v>606812</v>
      </c>
      <c r="Y460" s="1775">
        <f t="shared" ref="Y460" si="85">+X460/W460</f>
        <v>0.70064159280719029</v>
      </c>
      <c r="Z460" s="1774">
        <f t="shared" ref="Z460:AA460" si="86">+Z389+Z420+Z459</f>
        <v>881144.47</v>
      </c>
      <c r="AA460" s="1774">
        <f t="shared" si="86"/>
        <v>643910.5</v>
      </c>
      <c r="AB460" s="1775">
        <f t="shared" ref="AB460" si="87">+AA460/Z460</f>
        <v>0.73076609105882495</v>
      </c>
      <c r="AC460" s="1775">
        <f t="shared" si="69"/>
        <v>0.69635936478126259</v>
      </c>
      <c r="AD460" s="1774">
        <f t="shared" ref="AD460:AE460" si="88">+AD389+AD420+AD459</f>
        <v>926634.47</v>
      </c>
      <c r="AE460" s="1774">
        <f t="shared" si="88"/>
        <v>647533.11</v>
      </c>
      <c r="AF460" s="1775">
        <f t="shared" si="76"/>
        <v>0.69880101697490271</v>
      </c>
    </row>
  </sheetData>
  <autoFilter ref="A5:AF460">
    <filterColumn colId="28"/>
  </autoFilter>
  <mergeCells count="13">
    <mergeCell ref="J4:J5"/>
    <mergeCell ref="K4:AC4"/>
    <mergeCell ref="AD4:AF4"/>
    <mergeCell ref="AB1:AD1"/>
    <mergeCell ref="A4:A5"/>
    <mergeCell ref="B4:B5"/>
    <mergeCell ref="C4:C5"/>
    <mergeCell ref="D4:D5"/>
    <mergeCell ref="E4:E5"/>
    <mergeCell ref="F4:F5"/>
    <mergeCell ref="G4:G5"/>
    <mergeCell ref="H4:H5"/>
    <mergeCell ref="I4:I5"/>
  </mergeCells>
  <printOptions horizontalCentered="1"/>
  <pageMargins left="0.19685039370078741" right="0.15748031496062992" top="0.31496062992125984" bottom="0.19685039370078741" header="0.23622047244094491" footer="0.15748031496062992"/>
  <pageSetup paperSize="9" orientation="landscape" blackAndWhite="1" verticalDpi="0" r:id="rId1"/>
</worksheet>
</file>

<file path=xl/worksheets/sheet66.xml><?xml version="1.0" encoding="utf-8"?>
<worksheet xmlns="http://schemas.openxmlformats.org/spreadsheetml/2006/main" xmlns:r="http://schemas.openxmlformats.org/officeDocument/2006/relationships">
  <sheetPr>
    <tabColor theme="9" tint="-0.499984740745262"/>
  </sheetPr>
  <dimension ref="A1:DB478"/>
  <sheetViews>
    <sheetView view="pageBreakPreview" zoomScaleSheetLayoutView="100" workbookViewId="0">
      <pane xSplit="8" ySplit="5" topLeftCell="CP453" activePane="bottomRight" state="frozen"/>
      <selection activeCell="I13" sqref="I13"/>
      <selection pane="topRight" activeCell="I13" sqref="I13"/>
      <selection pane="bottomLeft" activeCell="I13" sqref="I13"/>
      <selection pane="bottomRight" activeCell="I13" sqref="I13"/>
    </sheetView>
  </sheetViews>
  <sheetFormatPr defaultRowHeight="15"/>
  <cols>
    <col min="1" max="2" width="0" style="1749" hidden="1" customWidth="1"/>
    <col min="3" max="3" width="0.140625" style="1749" customWidth="1"/>
    <col min="4" max="4" width="7" style="1749" customWidth="1"/>
    <col min="5" max="5" width="9.140625" style="1749"/>
    <col min="6" max="6" width="30.7109375" style="1749" customWidth="1"/>
    <col min="7" max="7" width="5.85546875" style="1749" customWidth="1"/>
    <col min="8" max="8" width="9.7109375" style="1749" customWidth="1"/>
    <col min="9" max="9" width="5.7109375" style="1749" customWidth="1"/>
    <col min="10" max="10" width="9.5703125" style="1749" hidden="1" customWidth="1"/>
    <col min="11" max="11" width="10" style="1749" bestFit="1" customWidth="1"/>
    <col min="12" max="12" width="10.5703125" style="1749" bestFit="1" customWidth="1"/>
    <col min="13" max="13" width="10.7109375" style="1749" bestFit="1" customWidth="1"/>
    <col min="14" max="14" width="9.140625" style="1779"/>
    <col min="15" max="15" width="9.85546875" style="1780" customWidth="1"/>
    <col min="16" max="16" width="10.5703125" style="1780" hidden="1" customWidth="1"/>
    <col min="17" max="17" width="9.42578125" style="1780" customWidth="1"/>
    <col min="18" max="18" width="10.5703125" style="1777" customWidth="1"/>
    <col min="19" max="19" width="10" style="1749" bestFit="1" customWidth="1"/>
    <col min="20" max="20" width="10.5703125" style="1749" bestFit="1" customWidth="1"/>
    <col min="21" max="21" width="10.7109375" style="1749" bestFit="1" customWidth="1"/>
    <col min="22" max="22" width="9.140625" style="1779"/>
    <col min="23" max="23" width="10.85546875" style="1780" customWidth="1"/>
    <col min="24" max="24" width="11.5703125" style="1780" hidden="1" customWidth="1"/>
    <col min="25" max="25" width="11.5703125" style="1780" bestFit="1" customWidth="1"/>
    <col min="26" max="26" width="9.140625" style="1777"/>
    <col min="27" max="27" width="10" style="1749" bestFit="1" customWidth="1"/>
    <col min="28" max="28" width="10.5703125" style="1749" bestFit="1" customWidth="1"/>
    <col min="29" max="29" width="10.7109375" style="1749" bestFit="1" customWidth="1"/>
    <col min="30" max="30" width="9.140625" style="1779"/>
    <col min="31" max="31" width="10" style="1749" bestFit="1" customWidth="1"/>
    <col min="32" max="32" width="11.5703125" style="1780" hidden="1" customWidth="1"/>
    <col min="33" max="33" width="11.5703125" style="1780" bestFit="1" customWidth="1"/>
    <col min="34" max="34" width="9.140625" style="1777"/>
    <col min="35" max="35" width="10" style="1749" bestFit="1" customWidth="1"/>
    <col min="36" max="36" width="10.5703125" style="1749" bestFit="1" customWidth="1"/>
    <col min="37" max="37" width="10.7109375" style="1749" bestFit="1" customWidth="1"/>
    <col min="38" max="38" width="9.140625" style="1779"/>
    <col min="39" max="39" width="10" style="1749" bestFit="1" customWidth="1"/>
    <col min="40" max="40" width="11.5703125" style="1780" hidden="1" customWidth="1"/>
    <col min="41" max="41" width="11.5703125" style="1780" bestFit="1" customWidth="1"/>
    <col min="42" max="42" width="9.140625" style="1777"/>
    <col min="43" max="43" width="10" style="1749" bestFit="1" customWidth="1"/>
    <col min="44" max="44" width="10.5703125" style="1749" bestFit="1" customWidth="1"/>
    <col min="45" max="45" width="10.7109375" style="1749" bestFit="1" customWidth="1"/>
    <col min="46" max="46" width="9.140625" style="1779"/>
    <col min="47" max="47" width="10" style="1749" bestFit="1" customWidth="1"/>
    <col min="48" max="48" width="11.5703125" style="1780" hidden="1" customWidth="1"/>
    <col min="49" max="49" width="11.5703125" style="1780" bestFit="1" customWidth="1"/>
    <col min="50" max="50" width="9.140625" style="1749"/>
    <col min="51" max="51" width="10" style="1749" bestFit="1" customWidth="1"/>
    <col min="52" max="52" width="10.5703125" style="1749" bestFit="1" customWidth="1"/>
    <col min="53" max="53" width="10.7109375" style="1749" bestFit="1" customWidth="1"/>
    <col min="54" max="54" width="9.140625" style="1779"/>
    <col min="55" max="55" width="10" style="1749" bestFit="1" customWidth="1"/>
    <col min="56" max="56" width="11.5703125" style="1780" hidden="1" customWidth="1"/>
    <col min="57" max="57" width="11.5703125" style="1780" bestFit="1" customWidth="1"/>
    <col min="58" max="58" width="9.140625" style="1749"/>
    <col min="59" max="59" width="10" style="1749" bestFit="1" customWidth="1"/>
    <col min="60" max="60" width="10.5703125" style="1749" bestFit="1" customWidth="1"/>
    <col min="61" max="61" width="10.7109375" style="1749" bestFit="1" customWidth="1"/>
    <col min="62" max="62" width="9.140625" style="1808"/>
    <col min="63" max="63" width="10" style="1749" bestFit="1" customWidth="1"/>
    <col min="64" max="64" width="11.5703125" style="1780" hidden="1" customWidth="1"/>
    <col min="65" max="65" width="11.5703125" style="1780" bestFit="1" customWidth="1"/>
    <col min="66" max="66" width="9.140625" style="1749"/>
    <col min="67" max="67" width="10" style="1749" bestFit="1" customWidth="1"/>
    <col min="68" max="68" width="10.5703125" style="1749" bestFit="1" customWidth="1"/>
    <col min="69" max="69" width="10.7109375" style="1749" bestFit="1" customWidth="1"/>
    <col min="70" max="70" width="9.140625" style="1779"/>
    <col min="71" max="71" width="10" style="1749" bestFit="1" customWidth="1"/>
    <col min="72" max="72" width="11.5703125" style="1780" hidden="1" customWidth="1"/>
    <col min="73" max="73" width="11.5703125" style="1780" bestFit="1" customWidth="1"/>
    <col min="74" max="74" width="9.140625" style="1749"/>
    <col min="75" max="75" width="10" style="1749" bestFit="1" customWidth="1"/>
    <col min="76" max="76" width="10.5703125" style="1749" bestFit="1" customWidth="1"/>
    <col min="77" max="77" width="10.7109375" style="1749" bestFit="1" customWidth="1"/>
    <col min="78" max="78" width="9.140625" style="1779"/>
    <col min="79" max="79" width="10" style="1749" bestFit="1" customWidth="1"/>
    <col min="80" max="80" width="11.5703125" style="1780" hidden="1" customWidth="1"/>
    <col min="81" max="81" width="11.5703125" style="1780" bestFit="1" customWidth="1"/>
    <col min="82" max="82" width="9.140625" style="1749"/>
    <col min="83" max="83" width="10" style="1749" bestFit="1" customWidth="1"/>
    <col min="84" max="84" width="10.5703125" style="1749" bestFit="1" customWidth="1"/>
    <col min="85" max="85" width="10.7109375" style="1749" bestFit="1" customWidth="1"/>
    <col min="86" max="86" width="9.140625" style="1749"/>
    <col min="87" max="87" width="10" style="1749" bestFit="1" customWidth="1"/>
    <col min="88" max="88" width="11.5703125" style="1780" hidden="1" customWidth="1"/>
    <col min="89" max="89" width="11.5703125" style="1780" bestFit="1" customWidth="1"/>
    <col min="90" max="90" width="9.140625" style="1749"/>
    <col min="91" max="91" width="10" style="1749" bestFit="1" customWidth="1"/>
    <col min="92" max="92" width="10.5703125" style="1749" bestFit="1" customWidth="1"/>
    <col min="93" max="93" width="10.7109375" style="1749" bestFit="1" customWidth="1"/>
    <col min="94" max="94" width="9.140625" style="1749"/>
    <col min="95" max="95" width="10" style="1749" bestFit="1" customWidth="1"/>
    <col min="96" max="96" width="11.5703125" style="1780" hidden="1" customWidth="1"/>
    <col min="97" max="97" width="11.5703125" style="1780" bestFit="1" customWidth="1"/>
    <col min="98" max="98" width="9.140625" style="1749"/>
    <col min="99" max="99" width="10" style="1749" bestFit="1" customWidth="1"/>
    <col min="100" max="100" width="10.5703125" style="1749" bestFit="1" customWidth="1"/>
    <col min="101" max="101" width="10.7109375" style="1749" bestFit="1" customWidth="1"/>
    <col min="102" max="102" width="9.140625" style="1749"/>
    <col min="103" max="103" width="10" style="1749" bestFit="1" customWidth="1"/>
    <col min="104" max="104" width="11.5703125" style="1780" hidden="1" customWidth="1"/>
    <col min="105" max="105" width="11.5703125" style="1780" bestFit="1" customWidth="1"/>
    <col min="106" max="16384" width="9.140625" style="1749"/>
  </cols>
  <sheetData>
    <row r="1" spans="1:106">
      <c r="D1" s="1778" t="s">
        <v>1778</v>
      </c>
      <c r="N1" s="1777"/>
      <c r="O1" s="1779"/>
      <c r="R1" s="1781" t="s">
        <v>2429</v>
      </c>
      <c r="S1" s="1780"/>
      <c r="T1" s="1777"/>
      <c r="V1" s="1749"/>
      <c r="W1" s="1749"/>
      <c r="X1" s="1779"/>
      <c r="Z1" s="1781" t="s">
        <v>2429</v>
      </c>
      <c r="AA1" s="1780"/>
      <c r="AB1" s="1780"/>
      <c r="AC1" s="1780"/>
      <c r="AD1" s="1749"/>
      <c r="AF1" s="1749"/>
      <c r="AG1" s="1779"/>
      <c r="AH1" s="1781" t="s">
        <v>2429</v>
      </c>
      <c r="AI1" s="1780"/>
      <c r="AJ1" s="1780"/>
      <c r="AK1" s="1780"/>
      <c r="AL1" s="1780"/>
      <c r="AN1" s="1749"/>
      <c r="AO1" s="1749"/>
      <c r="AP1" s="1781" t="s">
        <v>2429</v>
      </c>
      <c r="AQ1" s="1780"/>
      <c r="AR1" s="1780"/>
      <c r="AS1" s="1780"/>
      <c r="AT1" s="1780"/>
      <c r="AU1" s="1780"/>
      <c r="AV1" s="1749"/>
      <c r="AW1" s="1749"/>
      <c r="AX1" s="1781" t="s">
        <v>2429</v>
      </c>
      <c r="AY1" s="1779"/>
      <c r="AZ1" s="1780"/>
      <c r="BA1" s="1780"/>
      <c r="BB1" s="1780"/>
      <c r="BC1" s="1780"/>
      <c r="BE1" s="1749"/>
      <c r="BF1" s="1781" t="s">
        <v>2429</v>
      </c>
      <c r="BH1" s="1779"/>
      <c r="BI1" s="1780"/>
      <c r="BJ1" s="1780"/>
      <c r="BK1" s="1780"/>
      <c r="BN1" s="1781" t="s">
        <v>2429</v>
      </c>
      <c r="BQ1" s="1779"/>
      <c r="BR1" s="1780"/>
      <c r="BS1" s="1780"/>
      <c r="BV1" s="1781" t="s">
        <v>2429</v>
      </c>
      <c r="CA1" s="1780"/>
      <c r="CD1" s="1781" t="s">
        <v>2429</v>
      </c>
      <c r="CE1" s="1780"/>
      <c r="CI1" s="1779"/>
      <c r="CL1" s="1781" t="s">
        <v>2429</v>
      </c>
      <c r="CM1" s="1780"/>
      <c r="CN1" s="1780"/>
      <c r="CR1" s="1779"/>
      <c r="CT1" s="1781" t="s">
        <v>2429</v>
      </c>
      <c r="CU1" s="1780"/>
      <c r="CV1" s="1780"/>
      <c r="CW1" s="1780"/>
      <c r="DA1" s="1779"/>
      <c r="DB1" s="1781" t="s">
        <v>2429</v>
      </c>
    </row>
    <row r="2" spans="1:106">
      <c r="D2" s="1778" t="s">
        <v>3874</v>
      </c>
      <c r="N2" s="1777"/>
      <c r="O2" s="1779"/>
      <c r="R2" s="1781"/>
      <c r="S2" s="1780"/>
      <c r="T2" s="1777"/>
      <c r="V2" s="1749"/>
      <c r="W2" s="1749"/>
      <c r="X2" s="1779"/>
      <c r="Z2" s="1781"/>
      <c r="AA2" s="1780"/>
      <c r="AB2" s="1780"/>
      <c r="AC2" s="1780"/>
      <c r="AD2" s="1749"/>
      <c r="AF2" s="1749"/>
      <c r="AG2" s="1779"/>
      <c r="AH2" s="1781"/>
      <c r="AI2" s="1780"/>
      <c r="AJ2" s="1780"/>
      <c r="AK2" s="1780"/>
      <c r="AL2" s="1780"/>
      <c r="AN2" s="1749"/>
      <c r="AO2" s="1749"/>
      <c r="AP2" s="1781"/>
      <c r="AQ2" s="1780"/>
      <c r="AR2" s="1780"/>
      <c r="AS2" s="1780"/>
      <c r="AT2" s="1780"/>
      <c r="AU2" s="1780"/>
      <c r="AV2" s="1749"/>
      <c r="AW2" s="1749"/>
      <c r="AX2" s="1781"/>
      <c r="AY2" s="1779"/>
      <c r="AZ2" s="1780"/>
      <c r="BA2" s="1780"/>
      <c r="BB2" s="1780"/>
      <c r="BC2" s="1780"/>
      <c r="BE2" s="1749"/>
      <c r="BF2" s="1781"/>
      <c r="BH2" s="1779"/>
      <c r="BI2" s="1780"/>
      <c r="BJ2" s="1780"/>
      <c r="BK2" s="1780"/>
      <c r="BN2" s="1781"/>
      <c r="BQ2" s="1779"/>
      <c r="BR2" s="1780"/>
      <c r="BS2" s="1780"/>
      <c r="BV2" s="1781"/>
      <c r="CA2" s="1780"/>
      <c r="CD2" s="1781"/>
      <c r="CE2" s="1780"/>
      <c r="CI2" s="1779"/>
      <c r="CL2" s="1781"/>
      <c r="CM2" s="1780"/>
      <c r="CN2" s="1780"/>
      <c r="CR2" s="1779"/>
      <c r="CT2" s="1781"/>
      <c r="CU2" s="1780"/>
      <c r="CV2" s="1780"/>
      <c r="CW2" s="1780"/>
      <c r="DA2" s="1779"/>
      <c r="DB2" s="1781"/>
    </row>
    <row r="3" spans="1:106" ht="15.75" thickBot="1">
      <c r="D3" s="1778" t="s">
        <v>3875</v>
      </c>
      <c r="N3" s="1777"/>
      <c r="O3" s="1779"/>
      <c r="R3" s="1780"/>
      <c r="S3" s="1780"/>
      <c r="T3" s="1777"/>
      <c r="V3" s="1749"/>
      <c r="W3" s="1749"/>
      <c r="X3" s="1779"/>
      <c r="Z3" s="1780"/>
      <c r="AA3" s="1780"/>
      <c r="AB3" s="1780"/>
      <c r="AC3" s="1780"/>
      <c r="AD3" s="1749"/>
      <c r="AF3" s="1749"/>
      <c r="AG3" s="1779"/>
      <c r="AH3" s="1780"/>
      <c r="AI3" s="1780"/>
      <c r="AJ3" s="1780"/>
      <c r="AK3" s="1780"/>
      <c r="AL3" s="1780"/>
      <c r="AN3" s="1749"/>
      <c r="AO3" s="1749"/>
      <c r="AP3" s="1779"/>
      <c r="AQ3" s="1780"/>
      <c r="AR3" s="1780"/>
      <c r="AS3" s="1780"/>
      <c r="AT3" s="1780"/>
      <c r="AU3" s="1780"/>
      <c r="AV3" s="1749"/>
      <c r="AW3" s="1749"/>
      <c r="AY3" s="1779"/>
      <c r="AZ3" s="1780"/>
      <c r="BA3" s="1780"/>
      <c r="BB3" s="1780"/>
      <c r="BC3" s="1780"/>
      <c r="BE3" s="1749"/>
      <c r="BH3" s="1779"/>
      <c r="BI3" s="1780"/>
      <c r="BJ3" s="1780"/>
      <c r="BK3" s="1780"/>
      <c r="BQ3" s="1779"/>
      <c r="BR3" s="1780"/>
      <c r="BS3" s="1780"/>
      <c r="BV3" s="1780"/>
      <c r="CA3" s="1780"/>
      <c r="CD3" s="1780"/>
      <c r="CE3" s="1780"/>
      <c r="CI3" s="1779"/>
      <c r="CL3" s="1780"/>
      <c r="CM3" s="1780"/>
      <c r="CN3" s="1780"/>
      <c r="CR3" s="1779"/>
      <c r="CT3" s="1780"/>
      <c r="CU3" s="1780"/>
      <c r="CV3" s="1780"/>
      <c r="CW3" s="1780"/>
      <c r="CZ3" s="1749"/>
      <c r="DA3" s="1779"/>
      <c r="DB3" s="1780"/>
    </row>
    <row r="4" spans="1:106" ht="15.75" thickTop="1">
      <c r="D4" s="2095" t="s">
        <v>2307</v>
      </c>
      <c r="E4" s="2093" t="s">
        <v>3462</v>
      </c>
      <c r="F4" s="2093" t="s">
        <v>2305</v>
      </c>
      <c r="G4" s="2093" t="s">
        <v>2304</v>
      </c>
      <c r="H4" s="2093" t="s">
        <v>2303</v>
      </c>
      <c r="I4" s="2093" t="s">
        <v>2302</v>
      </c>
      <c r="J4" s="2093" t="s">
        <v>3876</v>
      </c>
      <c r="K4" s="2097">
        <v>41743</v>
      </c>
      <c r="L4" s="2097"/>
      <c r="M4" s="2097"/>
      <c r="N4" s="2097"/>
      <c r="O4" s="2097"/>
      <c r="P4" s="2097"/>
      <c r="Q4" s="2097"/>
      <c r="R4" s="2097"/>
      <c r="S4" s="2097">
        <v>41773</v>
      </c>
      <c r="T4" s="2097"/>
      <c r="U4" s="2097"/>
      <c r="V4" s="2097"/>
      <c r="W4" s="2097"/>
      <c r="X4" s="2097"/>
      <c r="Y4" s="2097"/>
      <c r="Z4" s="2097"/>
      <c r="AA4" s="2097">
        <v>41804</v>
      </c>
      <c r="AB4" s="2097"/>
      <c r="AC4" s="2097"/>
      <c r="AD4" s="2097"/>
      <c r="AE4" s="2097"/>
      <c r="AF4" s="2097"/>
      <c r="AG4" s="2097"/>
      <c r="AH4" s="2097"/>
      <c r="AI4" s="2097">
        <v>41834</v>
      </c>
      <c r="AJ4" s="2097"/>
      <c r="AK4" s="2097"/>
      <c r="AL4" s="2097"/>
      <c r="AM4" s="2097"/>
      <c r="AN4" s="2097"/>
      <c r="AO4" s="2097"/>
      <c r="AP4" s="2097"/>
      <c r="AQ4" s="2097">
        <v>41865</v>
      </c>
      <c r="AR4" s="2097"/>
      <c r="AS4" s="2097"/>
      <c r="AT4" s="2097"/>
      <c r="AU4" s="2097"/>
      <c r="AV4" s="2097"/>
      <c r="AW4" s="2097"/>
      <c r="AX4" s="2097"/>
      <c r="AY4" s="2097">
        <v>41883</v>
      </c>
      <c r="AZ4" s="2097"/>
      <c r="BA4" s="2097"/>
      <c r="BB4" s="2097"/>
      <c r="BC4" s="2097"/>
      <c r="BD4" s="2097"/>
      <c r="BE4" s="2097"/>
      <c r="BF4" s="2097"/>
      <c r="BG4" s="2097">
        <v>41913</v>
      </c>
      <c r="BH4" s="2097"/>
      <c r="BI4" s="2097"/>
      <c r="BJ4" s="2097"/>
      <c r="BK4" s="2097"/>
      <c r="BL4" s="2097"/>
      <c r="BM4" s="2097"/>
      <c r="BN4" s="2097"/>
      <c r="BO4" s="2097">
        <v>41944</v>
      </c>
      <c r="BP4" s="2097"/>
      <c r="BQ4" s="2097"/>
      <c r="BR4" s="2097"/>
      <c r="BS4" s="2097"/>
      <c r="BT4" s="2097"/>
      <c r="BU4" s="2097"/>
      <c r="BV4" s="2097"/>
      <c r="BW4" s="2097">
        <v>41974</v>
      </c>
      <c r="BX4" s="2097"/>
      <c r="BY4" s="2097"/>
      <c r="BZ4" s="2097"/>
      <c r="CA4" s="2097"/>
      <c r="CB4" s="2097"/>
      <c r="CC4" s="2097"/>
      <c r="CD4" s="2097"/>
      <c r="CE4" s="2097">
        <v>42019</v>
      </c>
      <c r="CF4" s="2097"/>
      <c r="CG4" s="2097"/>
      <c r="CH4" s="2097"/>
      <c r="CI4" s="2097"/>
      <c r="CJ4" s="2097"/>
      <c r="CK4" s="2097"/>
      <c r="CL4" s="2097"/>
      <c r="CM4" s="2097">
        <v>42050</v>
      </c>
      <c r="CN4" s="2097"/>
      <c r="CO4" s="2097"/>
      <c r="CP4" s="2097"/>
      <c r="CQ4" s="2097"/>
      <c r="CR4" s="2097"/>
      <c r="CS4" s="2097"/>
      <c r="CT4" s="2097"/>
      <c r="CU4" s="2097">
        <v>42078</v>
      </c>
      <c r="CV4" s="2097"/>
      <c r="CW4" s="2097"/>
      <c r="CX4" s="2097"/>
      <c r="CY4" s="2097"/>
      <c r="CZ4" s="2097"/>
      <c r="DA4" s="2097"/>
      <c r="DB4" s="2098"/>
    </row>
    <row r="5" spans="1:106" s="1762" customFormat="1" ht="48" customHeight="1" thickBot="1">
      <c r="A5" s="1763" t="s">
        <v>2991</v>
      </c>
      <c r="B5" s="1762" t="s">
        <v>2992</v>
      </c>
      <c r="C5" s="1762" t="s">
        <v>2993</v>
      </c>
      <c r="D5" s="2096"/>
      <c r="E5" s="2094"/>
      <c r="F5" s="2094"/>
      <c r="G5" s="2094"/>
      <c r="H5" s="2094"/>
      <c r="I5" s="2094"/>
      <c r="J5" s="2094"/>
      <c r="K5" s="1782" t="s">
        <v>2417</v>
      </c>
      <c r="L5" s="1782" t="s">
        <v>2433</v>
      </c>
      <c r="M5" s="1782" t="s">
        <v>2432</v>
      </c>
      <c r="N5" s="1782" t="s">
        <v>2431</v>
      </c>
      <c r="O5" s="1782" t="s">
        <v>2430</v>
      </c>
      <c r="P5" s="1783" t="s">
        <v>2427</v>
      </c>
      <c r="Q5" s="1782" t="s">
        <v>2426</v>
      </c>
      <c r="R5" s="1784" t="s">
        <v>2425</v>
      </c>
      <c r="S5" s="1782" t="s">
        <v>2417</v>
      </c>
      <c r="T5" s="1782" t="s">
        <v>2994</v>
      </c>
      <c r="U5" s="1782" t="s">
        <v>3877</v>
      </c>
      <c r="V5" s="1785" t="s">
        <v>2428</v>
      </c>
      <c r="W5" s="1783" t="s">
        <v>3878</v>
      </c>
      <c r="X5" s="1783" t="s">
        <v>2427</v>
      </c>
      <c r="Y5" s="1783" t="s">
        <v>3879</v>
      </c>
      <c r="Z5" s="1786" t="s">
        <v>3880</v>
      </c>
      <c r="AA5" s="1782" t="s">
        <v>2417</v>
      </c>
      <c r="AB5" s="1782" t="s">
        <v>2433</v>
      </c>
      <c r="AC5" s="1782" t="s">
        <v>2432</v>
      </c>
      <c r="AD5" s="1782" t="s">
        <v>2431</v>
      </c>
      <c r="AE5" s="1782" t="s">
        <v>2430</v>
      </c>
      <c r="AF5" s="1783" t="s">
        <v>2427</v>
      </c>
      <c r="AG5" s="1782" t="s">
        <v>2426</v>
      </c>
      <c r="AH5" s="1784" t="s">
        <v>2425</v>
      </c>
      <c r="AI5" s="1782" t="s">
        <v>2417</v>
      </c>
      <c r="AJ5" s="1782" t="s">
        <v>2433</v>
      </c>
      <c r="AK5" s="1782" t="s">
        <v>2432</v>
      </c>
      <c r="AL5" s="1782" t="s">
        <v>2431</v>
      </c>
      <c r="AM5" s="1782" t="s">
        <v>2430</v>
      </c>
      <c r="AN5" s="1783" t="s">
        <v>2427</v>
      </c>
      <c r="AO5" s="1782" t="s">
        <v>2426</v>
      </c>
      <c r="AP5" s="1784" t="s">
        <v>2425</v>
      </c>
      <c r="AQ5" s="1782" t="s">
        <v>2417</v>
      </c>
      <c r="AR5" s="1782" t="s">
        <v>2433</v>
      </c>
      <c r="AS5" s="1782" t="s">
        <v>2432</v>
      </c>
      <c r="AT5" s="1782" t="s">
        <v>2431</v>
      </c>
      <c r="AU5" s="1782" t="s">
        <v>2430</v>
      </c>
      <c r="AV5" s="1783" t="s">
        <v>2427</v>
      </c>
      <c r="AW5" s="1782" t="s">
        <v>2426</v>
      </c>
      <c r="AX5" s="1784" t="s">
        <v>2425</v>
      </c>
      <c r="AY5" s="1782" t="s">
        <v>2417</v>
      </c>
      <c r="AZ5" s="1782" t="s">
        <v>2433</v>
      </c>
      <c r="BA5" s="1782" t="s">
        <v>2432</v>
      </c>
      <c r="BB5" s="1782" t="s">
        <v>2431</v>
      </c>
      <c r="BC5" s="1782" t="s">
        <v>2430</v>
      </c>
      <c r="BD5" s="1783" t="s">
        <v>2427</v>
      </c>
      <c r="BE5" s="1782" t="s">
        <v>2426</v>
      </c>
      <c r="BF5" s="1784" t="s">
        <v>2425</v>
      </c>
      <c r="BG5" s="1782" t="s">
        <v>2417</v>
      </c>
      <c r="BH5" s="1782" t="s">
        <v>2433</v>
      </c>
      <c r="BI5" s="1782" t="s">
        <v>2432</v>
      </c>
      <c r="BJ5" s="1782" t="s">
        <v>2431</v>
      </c>
      <c r="BK5" s="1782" t="s">
        <v>2430</v>
      </c>
      <c r="BL5" s="1783" t="s">
        <v>2427</v>
      </c>
      <c r="BM5" s="1782" t="s">
        <v>2426</v>
      </c>
      <c r="BN5" s="1784" t="s">
        <v>2425</v>
      </c>
      <c r="BO5" s="1782" t="s">
        <v>2417</v>
      </c>
      <c r="BP5" s="1782" t="s">
        <v>2433</v>
      </c>
      <c r="BQ5" s="1782" t="s">
        <v>2432</v>
      </c>
      <c r="BR5" s="1782" t="s">
        <v>2431</v>
      </c>
      <c r="BS5" s="1782" t="s">
        <v>2430</v>
      </c>
      <c r="BT5" s="1783" t="s">
        <v>2427</v>
      </c>
      <c r="BU5" s="1782" t="s">
        <v>2426</v>
      </c>
      <c r="BV5" s="1784" t="s">
        <v>2425</v>
      </c>
      <c r="BW5" s="1782" t="s">
        <v>2417</v>
      </c>
      <c r="BX5" s="1782" t="s">
        <v>2433</v>
      </c>
      <c r="BY5" s="1782" t="s">
        <v>2432</v>
      </c>
      <c r="BZ5" s="1782" t="s">
        <v>2431</v>
      </c>
      <c r="CA5" s="1782" t="s">
        <v>2430</v>
      </c>
      <c r="CB5" s="1783" t="s">
        <v>2427</v>
      </c>
      <c r="CC5" s="1782" t="s">
        <v>2426</v>
      </c>
      <c r="CD5" s="1784" t="s">
        <v>2425</v>
      </c>
      <c r="CE5" s="1782" t="s">
        <v>2417</v>
      </c>
      <c r="CF5" s="1782" t="s">
        <v>2433</v>
      </c>
      <c r="CG5" s="1782" t="s">
        <v>2432</v>
      </c>
      <c r="CH5" s="1782" t="s">
        <v>2431</v>
      </c>
      <c r="CI5" s="1782" t="s">
        <v>2430</v>
      </c>
      <c r="CJ5" s="1783" t="s">
        <v>2427</v>
      </c>
      <c r="CK5" s="1782" t="s">
        <v>2426</v>
      </c>
      <c r="CL5" s="1784" t="s">
        <v>2425</v>
      </c>
      <c r="CM5" s="1782" t="s">
        <v>2417</v>
      </c>
      <c r="CN5" s="1782" t="s">
        <v>2433</v>
      </c>
      <c r="CO5" s="1782" t="s">
        <v>2432</v>
      </c>
      <c r="CP5" s="1782" t="s">
        <v>2431</v>
      </c>
      <c r="CQ5" s="1782" t="s">
        <v>2430</v>
      </c>
      <c r="CR5" s="1783" t="s">
        <v>2427</v>
      </c>
      <c r="CS5" s="1782" t="s">
        <v>2426</v>
      </c>
      <c r="CT5" s="1784" t="s">
        <v>2425</v>
      </c>
      <c r="CU5" s="1782" t="s">
        <v>2417</v>
      </c>
      <c r="CV5" s="1782" t="s">
        <v>2433</v>
      </c>
      <c r="CW5" s="1782" t="s">
        <v>2432</v>
      </c>
      <c r="CX5" s="1782" t="s">
        <v>2431</v>
      </c>
      <c r="CY5" s="1782" t="s">
        <v>2430</v>
      </c>
      <c r="CZ5" s="1783" t="s">
        <v>2427</v>
      </c>
      <c r="DA5" s="1782" t="s">
        <v>2426</v>
      </c>
      <c r="DB5" s="1787" t="s">
        <v>2425</v>
      </c>
    </row>
    <row r="6" spans="1:106" s="1762" customFormat="1" ht="15.75" thickTop="1">
      <c r="A6" s="1763"/>
      <c r="D6" s="2099" t="s">
        <v>2424</v>
      </c>
      <c r="E6" s="2100"/>
      <c r="F6" s="2101"/>
      <c r="G6" s="1788"/>
      <c r="H6" s="1788"/>
      <c r="I6" s="1788"/>
      <c r="J6" s="1788"/>
      <c r="K6" s="1788"/>
      <c r="L6" s="1788"/>
      <c r="M6" s="1788"/>
      <c r="N6" s="1789"/>
      <c r="O6" s="1790"/>
      <c r="P6" s="1790"/>
      <c r="Q6" s="1790"/>
      <c r="R6" s="1791"/>
      <c r="S6" s="1788"/>
      <c r="T6" s="1788"/>
      <c r="U6" s="1788"/>
      <c r="V6" s="1789"/>
      <c r="W6" s="1790"/>
      <c r="X6" s="1790"/>
      <c r="Y6" s="1790"/>
      <c r="Z6" s="1791"/>
      <c r="AA6" s="1788"/>
      <c r="AB6" s="1788"/>
      <c r="AC6" s="1788"/>
      <c r="AD6" s="1789"/>
      <c r="AE6" s="1790"/>
      <c r="AF6" s="1790"/>
      <c r="AG6" s="1790"/>
      <c r="AH6" s="1791"/>
      <c r="AI6" s="1788"/>
      <c r="AJ6" s="1788"/>
      <c r="AK6" s="1788"/>
      <c r="AL6" s="1789"/>
      <c r="AM6" s="1790"/>
      <c r="AN6" s="1790"/>
      <c r="AO6" s="1790"/>
      <c r="AP6" s="1791"/>
      <c r="AQ6" s="1788"/>
      <c r="AR6" s="1788"/>
      <c r="AS6" s="1788"/>
      <c r="AT6" s="1789"/>
      <c r="AU6" s="1790"/>
      <c r="AV6" s="1790"/>
      <c r="AW6" s="1790"/>
      <c r="AX6" s="1790"/>
      <c r="AY6" s="1788"/>
      <c r="AZ6" s="1788"/>
      <c r="BA6" s="1788"/>
      <c r="BB6" s="1789"/>
      <c r="BC6" s="1790"/>
      <c r="BD6" s="1790"/>
      <c r="BE6" s="1790"/>
      <c r="BF6" s="1790"/>
      <c r="BG6" s="1788"/>
      <c r="BH6" s="1788"/>
      <c r="BI6" s="1788"/>
      <c r="BJ6" s="1789"/>
      <c r="BK6" s="1790"/>
      <c r="BL6" s="1790"/>
      <c r="BM6" s="1790"/>
      <c r="BN6" s="1790"/>
      <c r="BO6" s="1788"/>
      <c r="BP6" s="1788"/>
      <c r="BQ6" s="1788"/>
      <c r="BR6" s="1789"/>
      <c r="BS6" s="1790"/>
      <c r="BT6" s="1790"/>
      <c r="BU6" s="1790"/>
      <c r="BV6" s="1790"/>
      <c r="BW6" s="1788"/>
      <c r="BX6" s="1788"/>
      <c r="BY6" s="1788"/>
      <c r="BZ6" s="1789"/>
      <c r="CA6" s="1790"/>
      <c r="CB6" s="1790"/>
      <c r="CC6" s="1790"/>
      <c r="CD6" s="1790"/>
      <c r="CE6" s="1788"/>
      <c r="CF6" s="1788"/>
      <c r="CG6" s="1788"/>
      <c r="CH6" s="1789"/>
      <c r="CI6" s="1790"/>
      <c r="CJ6" s="1790"/>
      <c r="CK6" s="1790"/>
      <c r="CL6" s="1790"/>
      <c r="CM6" s="1788"/>
      <c r="CN6" s="1788"/>
      <c r="CO6" s="1788"/>
      <c r="CP6" s="1789"/>
      <c r="CQ6" s="1790"/>
      <c r="CR6" s="1790"/>
      <c r="CS6" s="1790"/>
      <c r="CT6" s="1790"/>
      <c r="CU6" s="1788"/>
      <c r="CV6" s="1788"/>
      <c r="CW6" s="1788"/>
      <c r="CX6" s="1789"/>
      <c r="CY6" s="1790"/>
      <c r="CZ6" s="1790"/>
      <c r="DA6" s="1790"/>
      <c r="DB6" s="1792"/>
    </row>
    <row r="7" spans="1:106">
      <c r="A7" s="1766" t="s">
        <v>2995</v>
      </c>
      <c r="B7" s="1749">
        <v>6110</v>
      </c>
      <c r="C7" s="1749">
        <v>7</v>
      </c>
      <c r="D7" s="1793">
        <v>1</v>
      </c>
      <c r="E7" s="1768" t="s">
        <v>3464</v>
      </c>
      <c r="F7" s="1768" t="s">
        <v>1349</v>
      </c>
      <c r="G7" s="1768" t="s">
        <v>2290</v>
      </c>
      <c r="H7" s="1768" t="s">
        <v>1562</v>
      </c>
      <c r="I7" s="1768">
        <v>33</v>
      </c>
      <c r="J7" s="1768">
        <v>0</v>
      </c>
      <c r="K7" s="1768">
        <v>0</v>
      </c>
      <c r="L7" s="1768">
        <v>0</v>
      </c>
      <c r="M7" s="1768">
        <v>0</v>
      </c>
      <c r="N7" s="1794">
        <v>0.91949999999999998</v>
      </c>
      <c r="O7" s="1795">
        <v>185990</v>
      </c>
      <c r="P7" s="1795">
        <f>24*30*N7*L7*0.6</f>
        <v>0</v>
      </c>
      <c r="Q7" s="1795">
        <v>0</v>
      </c>
      <c r="R7" s="1754">
        <v>0</v>
      </c>
      <c r="S7" s="1768">
        <v>0</v>
      </c>
      <c r="T7" s="1768">
        <v>0</v>
      </c>
      <c r="U7" s="1768">
        <v>0</v>
      </c>
      <c r="V7" s="1794">
        <v>0.92320000000000002</v>
      </c>
      <c r="W7" s="1795">
        <v>197250</v>
      </c>
      <c r="X7" s="1795">
        <f>24*31*0.6*V7*T7</f>
        <v>0</v>
      </c>
      <c r="Y7" s="1795">
        <v>0</v>
      </c>
      <c r="Z7" s="1754">
        <v>0</v>
      </c>
      <c r="AA7" s="1768">
        <v>0</v>
      </c>
      <c r="AB7" s="1768">
        <v>0</v>
      </c>
      <c r="AC7" s="1768">
        <v>0</v>
      </c>
      <c r="AD7" s="1768">
        <v>0.92520000000000002</v>
      </c>
      <c r="AE7" s="1768">
        <v>185160</v>
      </c>
      <c r="AF7" s="1795">
        <f>24*30*AD7*AB7*0.6</f>
        <v>0</v>
      </c>
      <c r="AG7" s="1795">
        <v>0</v>
      </c>
      <c r="AH7" s="1754">
        <v>0</v>
      </c>
      <c r="AI7" s="1768">
        <v>0</v>
      </c>
      <c r="AJ7" s="1768">
        <v>0</v>
      </c>
      <c r="AK7" s="1768">
        <v>0</v>
      </c>
      <c r="AL7" s="1768">
        <v>0.93020000000000003</v>
      </c>
      <c r="AM7" s="1768">
        <v>176620</v>
      </c>
      <c r="AN7" s="1795">
        <f>24*31*AL7*AJ7*0.6</f>
        <v>0</v>
      </c>
      <c r="AO7" s="1795">
        <v>0</v>
      </c>
      <c r="AP7" s="1754">
        <v>0</v>
      </c>
      <c r="AQ7" s="1768">
        <v>0</v>
      </c>
      <c r="AR7" s="1768">
        <v>0</v>
      </c>
      <c r="AS7" s="1768">
        <v>0</v>
      </c>
      <c r="AT7" s="1768">
        <v>0.93149999999999999</v>
      </c>
      <c r="AU7" s="1768">
        <v>185210</v>
      </c>
      <c r="AV7" s="1795">
        <f>24*31*AT7*AR7*0.3</f>
        <v>0</v>
      </c>
      <c r="AW7" s="1795">
        <v>0</v>
      </c>
      <c r="AX7" s="1754">
        <v>0</v>
      </c>
      <c r="AY7" s="1768">
        <v>0</v>
      </c>
      <c r="AZ7" s="1768">
        <v>0</v>
      </c>
      <c r="BA7" s="1768">
        <v>0</v>
      </c>
      <c r="BB7" s="1768">
        <v>0.92859999999999998</v>
      </c>
      <c r="BC7" s="1768">
        <v>180760</v>
      </c>
      <c r="BD7" s="1795">
        <f>24*30*BB7*AZ7*0.6</f>
        <v>0</v>
      </c>
      <c r="BE7" s="1795">
        <v>0</v>
      </c>
      <c r="BF7" s="1754">
        <v>0</v>
      </c>
      <c r="BG7" s="1768">
        <v>0</v>
      </c>
      <c r="BH7" s="1768">
        <v>0</v>
      </c>
      <c r="BI7" s="1768">
        <v>0</v>
      </c>
      <c r="BJ7" s="1768">
        <v>0.92610000000000003</v>
      </c>
      <c r="BK7" s="1768">
        <v>165530</v>
      </c>
      <c r="BL7" s="1795">
        <f>24*31*BJ7*BH7*0.6</f>
        <v>0</v>
      </c>
      <c r="BM7" s="1795">
        <v>0</v>
      </c>
      <c r="BN7" s="1754">
        <v>0</v>
      </c>
      <c r="BO7" s="1768">
        <v>0</v>
      </c>
      <c r="BP7" s="1768">
        <v>0</v>
      </c>
      <c r="BQ7" s="1768">
        <v>0</v>
      </c>
      <c r="BR7" s="1794">
        <v>0.92410000000000003</v>
      </c>
      <c r="BS7" s="1768">
        <v>151310</v>
      </c>
      <c r="BT7" s="1795">
        <f>24*30*BR7*BP7*0.6</f>
        <v>0</v>
      </c>
      <c r="BU7" s="1795">
        <v>0</v>
      </c>
      <c r="BV7" s="1754">
        <v>0</v>
      </c>
      <c r="BW7" s="1768">
        <v>0</v>
      </c>
      <c r="BX7" s="1768">
        <v>0</v>
      </c>
      <c r="BY7" s="1768">
        <v>0</v>
      </c>
      <c r="BZ7" s="1794">
        <v>0.92610000000000003</v>
      </c>
      <c r="CA7" s="1768">
        <v>153390</v>
      </c>
      <c r="CB7" s="1795">
        <f>24*31*BZ7*BX7*0.6</f>
        <v>0</v>
      </c>
      <c r="CC7" s="1795">
        <v>0</v>
      </c>
      <c r="CD7" s="1754">
        <v>0</v>
      </c>
      <c r="CE7" s="1768">
        <v>0</v>
      </c>
      <c r="CF7" s="1768">
        <v>0</v>
      </c>
      <c r="CG7" s="1768">
        <v>0</v>
      </c>
      <c r="CH7" s="1768">
        <v>0.92620000000000002</v>
      </c>
      <c r="CI7" s="1768">
        <v>157340</v>
      </c>
      <c r="CJ7" s="1795">
        <f>24*31*CH7*CF7*0.6</f>
        <v>0</v>
      </c>
      <c r="CK7" s="1795">
        <v>0</v>
      </c>
      <c r="CL7" s="1754">
        <v>0</v>
      </c>
      <c r="CM7" s="1768">
        <v>0</v>
      </c>
      <c r="CN7" s="1768">
        <v>0</v>
      </c>
      <c r="CO7" s="1768">
        <v>0</v>
      </c>
      <c r="CP7" s="1768">
        <v>0.92600000000000005</v>
      </c>
      <c r="CQ7" s="1768">
        <v>144010</v>
      </c>
      <c r="CR7" s="1795">
        <f>24*28*CP7*CN7*0.6</f>
        <v>0</v>
      </c>
      <c r="CS7" s="1795">
        <v>0</v>
      </c>
      <c r="CT7" s="1754">
        <v>0</v>
      </c>
      <c r="CU7" s="1768">
        <v>0</v>
      </c>
      <c r="CV7" s="1768">
        <v>0</v>
      </c>
      <c r="CW7" s="1768">
        <v>0</v>
      </c>
      <c r="CX7" s="1768">
        <v>0.92490000000000006</v>
      </c>
      <c r="CY7" s="1768">
        <v>165500</v>
      </c>
      <c r="CZ7" s="1795">
        <f>24*31*CX7*CV7*0.6</f>
        <v>0</v>
      </c>
      <c r="DA7" s="1795">
        <v>0</v>
      </c>
      <c r="DB7" s="1796">
        <v>0</v>
      </c>
    </row>
    <row r="8" spans="1:106">
      <c r="A8" s="1766" t="s">
        <v>2996</v>
      </c>
      <c r="B8" s="1749">
        <v>1220</v>
      </c>
      <c r="C8" s="1749">
        <v>21</v>
      </c>
      <c r="D8" s="1793">
        <v>2</v>
      </c>
      <c r="E8" s="1768">
        <v>19061</v>
      </c>
      <c r="F8" s="1768" t="s">
        <v>33</v>
      </c>
      <c r="G8" s="1768" t="s">
        <v>2290</v>
      </c>
      <c r="H8" s="1768" t="s">
        <v>2289</v>
      </c>
      <c r="I8" s="1768">
        <v>33</v>
      </c>
      <c r="J8" s="1768">
        <v>110</v>
      </c>
      <c r="K8" s="1768">
        <v>110</v>
      </c>
      <c r="L8" s="1768">
        <v>78</v>
      </c>
      <c r="M8" s="1768">
        <v>88</v>
      </c>
      <c r="N8" s="1794">
        <v>0.91720000000000002</v>
      </c>
      <c r="O8" s="1795">
        <v>21090</v>
      </c>
      <c r="P8" s="1795">
        <f t="shared" ref="P8:P71" si="0">24*30*N8*L8*0.6</f>
        <v>30905.9712</v>
      </c>
      <c r="Q8" s="1795">
        <f t="shared" ref="Q8:Q71" si="1">+MAX((O8-P8),0)</f>
        <v>0</v>
      </c>
      <c r="R8" s="1754">
        <f>+O8/(24*30*N8*L8)</f>
        <v>0.40943544268882248</v>
      </c>
      <c r="S8" s="1768">
        <v>110</v>
      </c>
      <c r="T8" s="1768">
        <v>81</v>
      </c>
      <c r="U8" s="1768">
        <v>88</v>
      </c>
      <c r="V8" s="1794">
        <v>0.90129999999999999</v>
      </c>
      <c r="W8" s="1795">
        <v>13560</v>
      </c>
      <c r="X8" s="1795">
        <f t="shared" ref="X8:X71" si="2">24*31*0.6*V8*T8</f>
        <v>32589.565919999997</v>
      </c>
      <c r="Y8" s="1795">
        <f t="shared" ref="Y8:Y71" si="3">+MAX((W8-X8),0)</f>
        <v>0</v>
      </c>
      <c r="Z8" s="1754">
        <f t="shared" ref="Z8:Z71" si="4">+W8/(24*31*V8*T8)</f>
        <v>0.24965045622184834</v>
      </c>
      <c r="AA8" s="1768">
        <v>110</v>
      </c>
      <c r="AB8" s="1768">
        <v>72</v>
      </c>
      <c r="AC8" s="1768">
        <v>88</v>
      </c>
      <c r="AD8" s="1768">
        <v>0.97609999999999997</v>
      </c>
      <c r="AE8" s="1768">
        <v>18390</v>
      </c>
      <c r="AF8" s="1795">
        <f t="shared" ref="AF8:AF71" si="5">24*30*AD8*AB8*0.6</f>
        <v>30360.614400000002</v>
      </c>
      <c r="AG8" s="1795">
        <f t="shared" ref="AG8:AG71" si="6">+MAX((AE8-AF8),0)</f>
        <v>0</v>
      </c>
      <c r="AH8" s="1754">
        <f t="shared" ref="AH8:AH71" si="7">+AE8/(24*30*AD8*AB8)</f>
        <v>0.3634313803609982</v>
      </c>
      <c r="AI8" s="1768">
        <v>110</v>
      </c>
      <c r="AJ8" s="1768">
        <v>63</v>
      </c>
      <c r="AK8" s="1768">
        <v>88</v>
      </c>
      <c r="AL8" s="1768">
        <v>0.99829999999999997</v>
      </c>
      <c r="AM8" s="1768">
        <v>17715</v>
      </c>
      <c r="AN8" s="1795">
        <f t="shared" ref="AN8:AN71" si="8">24*31*AL8*AJ8*0.6</f>
        <v>28075.390559999996</v>
      </c>
      <c r="AO8" s="1795">
        <f t="shared" ref="AO8:AO71" si="9">+MAX((AM8-AN8),0)</f>
        <v>0</v>
      </c>
      <c r="AP8" s="1754">
        <f t="shared" ref="AP8:AP71" si="10">+AM8/(24*31*AL8*AJ8)</f>
        <v>0.3785877876670935</v>
      </c>
      <c r="AQ8" s="1768">
        <v>110</v>
      </c>
      <c r="AR8" s="1768">
        <v>81</v>
      </c>
      <c r="AS8" s="1768">
        <v>88</v>
      </c>
      <c r="AT8" s="1768">
        <v>0.9677</v>
      </c>
      <c r="AU8" s="1768">
        <v>19320</v>
      </c>
      <c r="AV8" s="1795">
        <f t="shared" ref="AV8:AV71" si="11">24*31*AT8*AR8*0.3</f>
        <v>17495.241839999999</v>
      </c>
      <c r="AW8" s="1795">
        <f t="shared" ref="AW8:AW71" si="12">+MAX((AU8-AV8),0)</f>
        <v>1824.7581600000012</v>
      </c>
      <c r="AX8" s="1754">
        <f t="shared" ref="AX8:AX71" si="13">+AU8/(24*31*AT8*AR8)</f>
        <v>0.33129007606790534</v>
      </c>
      <c r="AY8" s="1768">
        <v>110</v>
      </c>
      <c r="AZ8" s="1768">
        <v>87</v>
      </c>
      <c r="BA8" s="1768">
        <v>88</v>
      </c>
      <c r="BB8" s="1768">
        <v>0.90949999999999998</v>
      </c>
      <c r="BC8" s="1768">
        <v>23370</v>
      </c>
      <c r="BD8" s="1795">
        <f t="shared" ref="BD8:BD71" si="14">24*30*BB8*AZ8*0.6</f>
        <v>34182.648000000001</v>
      </c>
      <c r="BE8" s="1795">
        <f t="shared" ref="BE8:BE71" si="15">+MAX((BC8-BD8),0)</f>
        <v>0</v>
      </c>
      <c r="BF8" s="1754">
        <f t="shared" ref="BF8:BF71" si="16">+BC8/(24*30*BB8*AZ8)</f>
        <v>0.41020812664952111</v>
      </c>
      <c r="BG8" s="1768">
        <v>110</v>
      </c>
      <c r="BH8" s="1768">
        <v>75</v>
      </c>
      <c r="BI8" s="1768">
        <v>88</v>
      </c>
      <c r="BJ8" s="1768">
        <v>0.99390000000000001</v>
      </c>
      <c r="BK8" s="1768">
        <v>22050</v>
      </c>
      <c r="BL8" s="1795">
        <f t="shared" ref="BL8:BL71" si="17">24*31*BJ8*BH8*0.6</f>
        <v>33275.771999999997</v>
      </c>
      <c r="BM8" s="1795">
        <f t="shared" ref="BM8:BM71" si="18">+MAX((BK8-BL8),0)</f>
        <v>0</v>
      </c>
      <c r="BN8" s="1754">
        <f t="shared" ref="BN8:BN71" si="19">+BK8/(24*31*BJ8*BH8)</f>
        <v>0.3975865683897582</v>
      </c>
      <c r="BO8" s="1768">
        <v>110</v>
      </c>
      <c r="BP8" s="1768">
        <v>66</v>
      </c>
      <c r="BQ8" s="1768">
        <v>88</v>
      </c>
      <c r="BR8" s="1794">
        <v>0.96309999999999996</v>
      </c>
      <c r="BS8" s="1768">
        <v>19560</v>
      </c>
      <c r="BT8" s="1795">
        <f t="shared" ref="BT8:BT71" si="20">24*30*BR8*BP8*0.6</f>
        <v>27459.907200000001</v>
      </c>
      <c r="BU8" s="1795">
        <f t="shared" ref="BU8:BU71" si="21">+MAX((BS8-BT8),0)</f>
        <v>0</v>
      </c>
      <c r="BV8" s="1754">
        <f t="shared" ref="BV8:BV71" si="22">+BS8/(24*30*BR8*BP8)</f>
        <v>0.4273867320279946</v>
      </c>
      <c r="BW8" s="1768">
        <v>110</v>
      </c>
      <c r="BX8" s="1768">
        <v>81</v>
      </c>
      <c r="BY8" s="1768">
        <v>88</v>
      </c>
      <c r="BZ8" s="1794">
        <v>0.9073</v>
      </c>
      <c r="CA8" s="1768">
        <v>27165</v>
      </c>
      <c r="CB8" s="1795">
        <f t="shared" ref="CB8:CB71" si="23">24*31*BZ8*BX8*0.6</f>
        <v>32806.516320000002</v>
      </c>
      <c r="CC8" s="1795">
        <f t="shared" ref="CC8:CC71" si="24">+MAX((CA8-CB8),0)</f>
        <v>0</v>
      </c>
      <c r="CD8" s="1754">
        <f t="shared" ref="CD8:CD71" si="25">+CA8/(24*31*BZ8*BX8)</f>
        <v>0.4968220289230636</v>
      </c>
      <c r="CE8" s="1768">
        <v>110</v>
      </c>
      <c r="CF8" s="1768">
        <v>69</v>
      </c>
      <c r="CG8" s="1768">
        <v>88</v>
      </c>
      <c r="CH8" s="1768">
        <v>0.88170000000000004</v>
      </c>
      <c r="CI8" s="1768">
        <v>23250</v>
      </c>
      <c r="CJ8" s="1795">
        <f t="shared" ref="CJ8:CJ71" si="26">24*31*CH8*CF8*0.6</f>
        <v>27157.77072</v>
      </c>
      <c r="CK8" s="1795">
        <f t="shared" ref="CK8:CK71" si="27">+MAX((CI8-CJ8),0)</f>
        <v>0</v>
      </c>
      <c r="CL8" s="1754">
        <f t="shared" ref="CL8:CL71" si="28">+CI8/(24*31*CH8*CF8)</f>
        <v>0.51366513635549238</v>
      </c>
      <c r="CM8" s="1768">
        <v>110</v>
      </c>
      <c r="CN8" s="1768">
        <v>72</v>
      </c>
      <c r="CO8" s="1768">
        <v>88</v>
      </c>
      <c r="CP8" s="1768">
        <v>0.94440000000000002</v>
      </c>
      <c r="CQ8" s="1768">
        <v>13515</v>
      </c>
      <c r="CR8" s="1795">
        <f t="shared" ref="CR8:CR71" si="29">24*28*CP8*CN8*0.6</f>
        <v>27416.30976</v>
      </c>
      <c r="CS8" s="1795">
        <f t="shared" ref="CS8:CS71" si="30">+MAX((CQ8-CR8),0)</f>
        <v>0</v>
      </c>
      <c r="CT8" s="1754">
        <f t="shared" ref="CT8:CT71" si="31">+CQ8/(24*28*CP8*CN8)</f>
        <v>0.29577284729365416</v>
      </c>
      <c r="CU8" s="1768">
        <v>110</v>
      </c>
      <c r="CV8" s="1768">
        <v>69</v>
      </c>
      <c r="CW8" s="1768">
        <v>88</v>
      </c>
      <c r="CX8" s="1768">
        <v>0.9677</v>
      </c>
      <c r="CY8" s="1768">
        <v>23850</v>
      </c>
      <c r="CZ8" s="1795">
        <f t="shared" ref="CZ8:CZ71" si="32">24*31*CX8*CV8*0.6</f>
        <v>29806.708319999998</v>
      </c>
      <c r="DA8" s="1795">
        <f t="shared" ref="DA8:DA71" si="33">+MAX((CY8-CZ8),0)</f>
        <v>0</v>
      </c>
      <c r="DB8" s="1796">
        <f t="shared" ref="DB8:DB71" si="34">+CY8/(24*31*CX8*CV8)</f>
        <v>0.48009326780972106</v>
      </c>
    </row>
    <row r="9" spans="1:106">
      <c r="A9" s="1766" t="s">
        <v>2997</v>
      </c>
      <c r="B9" s="1749">
        <v>1230</v>
      </c>
      <c r="C9" s="1749">
        <v>73</v>
      </c>
      <c r="D9" s="1793">
        <v>3</v>
      </c>
      <c r="E9" s="1768" t="s">
        <v>3465</v>
      </c>
      <c r="F9" s="1768" t="s">
        <v>1806</v>
      </c>
      <c r="G9" s="1768" t="s">
        <v>2290</v>
      </c>
      <c r="H9" s="1768" t="s">
        <v>2289</v>
      </c>
      <c r="I9" s="1768">
        <v>11</v>
      </c>
      <c r="J9" s="1768">
        <v>110</v>
      </c>
      <c r="K9" s="1768">
        <v>110</v>
      </c>
      <c r="L9" s="1768">
        <v>98.4</v>
      </c>
      <c r="M9" s="1768">
        <v>98.4</v>
      </c>
      <c r="N9" s="1794">
        <v>0.67679999999999996</v>
      </c>
      <c r="O9" s="1795">
        <v>8290</v>
      </c>
      <c r="P9" s="1795">
        <f t="shared" si="0"/>
        <v>28769.955840000002</v>
      </c>
      <c r="Q9" s="1795">
        <f t="shared" si="1"/>
        <v>0</v>
      </c>
      <c r="R9" s="1754">
        <f t="shared" ref="R9:R72" si="35">+O9/(24*30*N9*L9)</f>
        <v>0.17288869081559213</v>
      </c>
      <c r="S9" s="1768">
        <v>110</v>
      </c>
      <c r="T9" s="1768">
        <v>112</v>
      </c>
      <c r="U9" s="1768">
        <v>112</v>
      </c>
      <c r="V9" s="1794">
        <v>0.68610000000000004</v>
      </c>
      <c r="W9" s="1795">
        <v>12846</v>
      </c>
      <c r="X9" s="1795">
        <f t="shared" si="2"/>
        <v>34302.804479999999</v>
      </c>
      <c r="Y9" s="1795">
        <f t="shared" si="3"/>
        <v>0</v>
      </c>
      <c r="Z9" s="1754">
        <f t="shared" si="4"/>
        <v>0.22469299862913131</v>
      </c>
      <c r="AA9" s="1768">
        <v>110</v>
      </c>
      <c r="AB9" s="1768">
        <v>115.8</v>
      </c>
      <c r="AC9" s="1768">
        <v>115.8</v>
      </c>
      <c r="AD9" s="1768">
        <v>0.69369999999999998</v>
      </c>
      <c r="AE9" s="1768">
        <v>14298</v>
      </c>
      <c r="AF9" s="1795">
        <f t="shared" si="5"/>
        <v>34702.758719999998</v>
      </c>
      <c r="AG9" s="1795">
        <f t="shared" si="6"/>
        <v>0</v>
      </c>
      <c r="AH9" s="1754">
        <f t="shared" si="7"/>
        <v>0.24720801217039381</v>
      </c>
      <c r="AI9" s="1768">
        <v>110</v>
      </c>
      <c r="AJ9" s="1768">
        <v>118.4</v>
      </c>
      <c r="AK9" s="1768">
        <v>118.4</v>
      </c>
      <c r="AL9" s="1768">
        <v>0.65739999999999998</v>
      </c>
      <c r="AM9" s="1768">
        <v>13368</v>
      </c>
      <c r="AN9" s="1795">
        <f t="shared" si="8"/>
        <v>34746.061823999997</v>
      </c>
      <c r="AO9" s="1795">
        <f t="shared" si="9"/>
        <v>0</v>
      </c>
      <c r="AP9" s="1754">
        <f t="shared" si="10"/>
        <v>0.23084054937298898</v>
      </c>
      <c r="AQ9" s="1768">
        <v>110</v>
      </c>
      <c r="AR9" s="1768">
        <v>94.2</v>
      </c>
      <c r="AS9" s="1768">
        <v>94.2</v>
      </c>
      <c r="AT9" s="1768">
        <v>0.64139999999999997</v>
      </c>
      <c r="AU9" s="1768">
        <v>9384</v>
      </c>
      <c r="AV9" s="1795">
        <f t="shared" si="11"/>
        <v>13485.717216000001</v>
      </c>
      <c r="AW9" s="1795">
        <f t="shared" si="12"/>
        <v>0</v>
      </c>
      <c r="AX9" s="1754">
        <f t="shared" si="13"/>
        <v>0.20875419192832642</v>
      </c>
      <c r="AY9" s="1768">
        <v>110</v>
      </c>
      <c r="AZ9" s="1768">
        <v>126.6</v>
      </c>
      <c r="BA9" s="1768">
        <v>126.6</v>
      </c>
      <c r="BB9" s="1768">
        <v>0.63339999999999996</v>
      </c>
      <c r="BC9" s="1768">
        <v>12592</v>
      </c>
      <c r="BD9" s="1795">
        <f t="shared" si="14"/>
        <v>34641.406080000001</v>
      </c>
      <c r="BE9" s="1795">
        <f t="shared" si="15"/>
        <v>0</v>
      </c>
      <c r="BF9" s="1754">
        <f t="shared" si="16"/>
        <v>0.21809738272609977</v>
      </c>
      <c r="BG9" s="1768">
        <v>110</v>
      </c>
      <c r="BH9" s="1768">
        <v>83.8</v>
      </c>
      <c r="BI9" s="1768">
        <v>88</v>
      </c>
      <c r="BJ9" s="1768">
        <v>0.61419999999999997</v>
      </c>
      <c r="BK9" s="1768">
        <v>9042</v>
      </c>
      <c r="BL9" s="1795">
        <f t="shared" si="17"/>
        <v>22976.190143999997</v>
      </c>
      <c r="BM9" s="1795">
        <f t="shared" si="18"/>
        <v>0</v>
      </c>
      <c r="BN9" s="1754">
        <f t="shared" si="19"/>
        <v>0.23612269771438746</v>
      </c>
      <c r="BO9" s="1768">
        <v>110</v>
      </c>
      <c r="BP9" s="1768">
        <v>93.6</v>
      </c>
      <c r="BQ9" s="1768">
        <v>93.6</v>
      </c>
      <c r="BR9" s="1794">
        <v>0.58509999999999995</v>
      </c>
      <c r="BS9" s="1768">
        <v>8516</v>
      </c>
      <c r="BT9" s="1795">
        <f t="shared" si="20"/>
        <v>23658.635519999996</v>
      </c>
      <c r="BU9" s="1795">
        <f t="shared" si="21"/>
        <v>0</v>
      </c>
      <c r="BV9" s="1754">
        <f t="shared" si="22"/>
        <v>0.2159718803597343</v>
      </c>
      <c r="BW9" s="1768">
        <v>110</v>
      </c>
      <c r="BX9" s="1768">
        <v>76.8</v>
      </c>
      <c r="BY9" s="1768">
        <v>88</v>
      </c>
      <c r="BZ9" s="1794">
        <v>0.52139999999999997</v>
      </c>
      <c r="CA9" s="1768">
        <v>7410</v>
      </c>
      <c r="CB9" s="1795">
        <f t="shared" si="23"/>
        <v>17875.427327999998</v>
      </c>
      <c r="CC9" s="1795">
        <f t="shared" si="24"/>
        <v>0</v>
      </c>
      <c r="CD9" s="1754">
        <f t="shared" si="25"/>
        <v>0.24872132668044267</v>
      </c>
      <c r="CE9" s="1768">
        <v>110</v>
      </c>
      <c r="CF9" s="1768">
        <v>88.6</v>
      </c>
      <c r="CG9" s="1768">
        <v>88.6</v>
      </c>
      <c r="CH9" s="1768">
        <v>0.54510000000000003</v>
      </c>
      <c r="CI9" s="1768">
        <v>8200</v>
      </c>
      <c r="CJ9" s="1795">
        <f t="shared" si="26"/>
        <v>21559.271903999997</v>
      </c>
      <c r="CK9" s="1795">
        <f t="shared" si="27"/>
        <v>0</v>
      </c>
      <c r="CL9" s="1754">
        <f t="shared" si="28"/>
        <v>0.22820807780095614</v>
      </c>
      <c r="CM9" s="1768">
        <v>110</v>
      </c>
      <c r="CN9" s="1768">
        <v>81.2</v>
      </c>
      <c r="CO9" s="1768">
        <v>88</v>
      </c>
      <c r="CP9" s="1768">
        <v>0.60880000000000001</v>
      </c>
      <c r="CQ9" s="1768">
        <v>7830</v>
      </c>
      <c r="CR9" s="1795">
        <f t="shared" si="29"/>
        <v>19932.014592000003</v>
      </c>
      <c r="CS9" s="1795">
        <f t="shared" si="30"/>
        <v>0</v>
      </c>
      <c r="CT9" s="1754">
        <f t="shared" si="31"/>
        <v>0.23570121215371823</v>
      </c>
      <c r="CU9" s="1768">
        <v>110</v>
      </c>
      <c r="CV9" s="1768">
        <v>67.8</v>
      </c>
      <c r="CW9" s="1768">
        <v>88</v>
      </c>
      <c r="CX9" s="1768">
        <v>0.80089999999999995</v>
      </c>
      <c r="CY9" s="1768">
        <v>8578</v>
      </c>
      <c r="CZ9" s="1795">
        <f t="shared" si="32"/>
        <v>24239.975327999997</v>
      </c>
      <c r="DA9" s="1795">
        <f t="shared" si="33"/>
        <v>0</v>
      </c>
      <c r="DB9" s="1796">
        <f t="shared" si="34"/>
        <v>0.21232694878426076</v>
      </c>
    </row>
    <row r="10" spans="1:106">
      <c r="A10" s="1766" t="s">
        <v>2998</v>
      </c>
      <c r="B10" s="1749">
        <v>1230</v>
      </c>
      <c r="C10" s="1749">
        <v>78</v>
      </c>
      <c r="D10" s="1793">
        <v>4</v>
      </c>
      <c r="E10" s="1768" t="s">
        <v>3466</v>
      </c>
      <c r="F10" s="1768" t="s">
        <v>1886</v>
      </c>
      <c r="G10" s="1768" t="s">
        <v>2290</v>
      </c>
      <c r="H10" s="1768" t="s">
        <v>2289</v>
      </c>
      <c r="I10" s="1768">
        <v>11</v>
      </c>
      <c r="J10" s="1768">
        <v>110</v>
      </c>
      <c r="K10" s="1768">
        <v>110</v>
      </c>
      <c r="L10" s="1768">
        <v>105.6</v>
      </c>
      <c r="M10" s="1768">
        <v>105.6</v>
      </c>
      <c r="N10" s="1794">
        <v>0.88109999999999999</v>
      </c>
      <c r="O10" s="1795">
        <v>10522</v>
      </c>
      <c r="P10" s="1795">
        <f t="shared" si="0"/>
        <v>40195.077120000002</v>
      </c>
      <c r="Q10" s="1795">
        <f t="shared" si="1"/>
        <v>0</v>
      </c>
      <c r="R10" s="1754">
        <f t="shared" si="35"/>
        <v>0.15706401013119886</v>
      </c>
      <c r="S10" s="1768">
        <v>110</v>
      </c>
      <c r="T10" s="1768">
        <v>96.4</v>
      </c>
      <c r="U10" s="1768">
        <v>96.4</v>
      </c>
      <c r="V10" s="1794">
        <v>0.84399999999999997</v>
      </c>
      <c r="W10" s="1795">
        <v>10482</v>
      </c>
      <c r="X10" s="1795">
        <f t="shared" si="2"/>
        <v>36319.818240000001</v>
      </c>
      <c r="Y10" s="1795">
        <f t="shared" si="3"/>
        <v>0</v>
      </c>
      <c r="Z10" s="1754">
        <f t="shared" si="4"/>
        <v>0.17316165952266613</v>
      </c>
      <c r="AA10" s="1768">
        <v>110</v>
      </c>
      <c r="AB10" s="1768">
        <v>98</v>
      </c>
      <c r="AC10" s="1768">
        <v>98</v>
      </c>
      <c r="AD10" s="1768">
        <v>0.84599999999999997</v>
      </c>
      <c r="AE10" s="1768">
        <v>8162</v>
      </c>
      <c r="AF10" s="1795">
        <f t="shared" si="5"/>
        <v>35816.256000000001</v>
      </c>
      <c r="AG10" s="1795">
        <f t="shared" si="6"/>
        <v>0</v>
      </c>
      <c r="AH10" s="1754">
        <f t="shared" si="7"/>
        <v>0.13673120942624489</v>
      </c>
      <c r="AI10" s="1768">
        <v>110</v>
      </c>
      <c r="AJ10" s="1768">
        <v>106</v>
      </c>
      <c r="AK10" s="1768">
        <v>106</v>
      </c>
      <c r="AL10" s="1768">
        <v>0.87709999999999999</v>
      </c>
      <c r="AM10" s="1768">
        <v>13392</v>
      </c>
      <c r="AN10" s="1795">
        <f t="shared" si="8"/>
        <v>41502.968639999999</v>
      </c>
      <c r="AO10" s="1795">
        <f t="shared" si="9"/>
        <v>0</v>
      </c>
      <c r="AP10" s="1754">
        <f t="shared" si="10"/>
        <v>0.19360542783572793</v>
      </c>
      <c r="AQ10" s="1768">
        <v>110</v>
      </c>
      <c r="AR10" s="1768">
        <v>102.4</v>
      </c>
      <c r="AS10" s="1768">
        <v>102.4</v>
      </c>
      <c r="AT10" s="1768">
        <v>0.87560000000000004</v>
      </c>
      <c r="AU10" s="1768">
        <v>11482</v>
      </c>
      <c r="AV10" s="1795">
        <f t="shared" si="11"/>
        <v>20012.433408000001</v>
      </c>
      <c r="AW10" s="1795">
        <f t="shared" si="12"/>
        <v>0</v>
      </c>
      <c r="AX10" s="1754">
        <f t="shared" si="13"/>
        <v>0.17212299622808566</v>
      </c>
      <c r="AY10" s="1768">
        <v>110</v>
      </c>
      <c r="AZ10" s="1768">
        <v>104</v>
      </c>
      <c r="BA10" s="1768">
        <v>104</v>
      </c>
      <c r="BB10" s="1768">
        <v>0.84199999999999997</v>
      </c>
      <c r="BC10" s="1768">
        <v>13406</v>
      </c>
      <c r="BD10" s="1795">
        <f t="shared" si="14"/>
        <v>37829.375999999997</v>
      </c>
      <c r="BE10" s="1795">
        <f t="shared" si="15"/>
        <v>0</v>
      </c>
      <c r="BF10" s="1754">
        <f t="shared" si="16"/>
        <v>0.21262840814503522</v>
      </c>
      <c r="BG10" s="1768">
        <v>110</v>
      </c>
      <c r="BH10" s="1768">
        <v>97.6</v>
      </c>
      <c r="BI10" s="1768">
        <v>97.6</v>
      </c>
      <c r="BJ10" s="1768">
        <v>0.85829999999999995</v>
      </c>
      <c r="BK10" s="1768">
        <v>7924</v>
      </c>
      <c r="BL10" s="1795">
        <f t="shared" si="17"/>
        <v>37394.963711999997</v>
      </c>
      <c r="BM10" s="1795">
        <f t="shared" si="18"/>
        <v>0</v>
      </c>
      <c r="BN10" s="1754">
        <f t="shared" si="19"/>
        <v>0.12714011535393788</v>
      </c>
      <c r="BO10" s="1768">
        <v>110</v>
      </c>
      <c r="BP10" s="1768">
        <v>110</v>
      </c>
      <c r="BQ10" s="1768">
        <v>110</v>
      </c>
      <c r="BR10" s="1794">
        <v>0.86339999999999995</v>
      </c>
      <c r="BS10" s="1768">
        <v>11238</v>
      </c>
      <c r="BT10" s="1795">
        <f t="shared" si="20"/>
        <v>41028.767999999989</v>
      </c>
      <c r="BU10" s="1795">
        <f t="shared" si="21"/>
        <v>0</v>
      </c>
      <c r="BV10" s="1754">
        <f t="shared" si="22"/>
        <v>0.1643432237594851</v>
      </c>
      <c r="BW10" s="1768">
        <v>110</v>
      </c>
      <c r="BX10" s="1768">
        <v>116</v>
      </c>
      <c r="BY10" s="1768">
        <v>116</v>
      </c>
      <c r="BZ10" s="1794">
        <v>0.86899999999999999</v>
      </c>
      <c r="CA10" s="1768">
        <v>6076</v>
      </c>
      <c r="CB10" s="1795">
        <f t="shared" si="23"/>
        <v>44998.905599999991</v>
      </c>
      <c r="CC10" s="1795">
        <f t="shared" si="24"/>
        <v>0</v>
      </c>
      <c r="CD10" s="1754">
        <f t="shared" si="25"/>
        <v>8.101530362551751E-2</v>
      </c>
      <c r="CE10" s="1768">
        <v>110</v>
      </c>
      <c r="CF10" s="1768">
        <v>104.4</v>
      </c>
      <c r="CG10" s="1768">
        <v>104.4</v>
      </c>
      <c r="CH10" s="1768">
        <v>0.98170000000000002</v>
      </c>
      <c r="CI10" s="1768">
        <v>8780</v>
      </c>
      <c r="CJ10" s="1795">
        <f t="shared" si="26"/>
        <v>45751.303872000004</v>
      </c>
      <c r="CK10" s="1795">
        <f t="shared" si="27"/>
        <v>0</v>
      </c>
      <c r="CL10" s="1754">
        <f t="shared" si="28"/>
        <v>0.11514425937976466</v>
      </c>
      <c r="CM10" s="1768">
        <v>110</v>
      </c>
      <c r="CN10" s="1768">
        <v>100.8</v>
      </c>
      <c r="CO10" s="1768">
        <v>100.8</v>
      </c>
      <c r="CP10" s="1768">
        <v>0.97099999999999997</v>
      </c>
      <c r="CQ10" s="1768">
        <v>8902</v>
      </c>
      <c r="CR10" s="1795">
        <f t="shared" si="29"/>
        <v>39463.925759999991</v>
      </c>
      <c r="CS10" s="1795">
        <f t="shared" si="30"/>
        <v>0</v>
      </c>
      <c r="CT10" s="1754">
        <f t="shared" si="31"/>
        <v>0.13534385890756351</v>
      </c>
      <c r="CU10" s="1768">
        <v>110</v>
      </c>
      <c r="CV10" s="1768">
        <v>104.4</v>
      </c>
      <c r="CW10" s="1768">
        <v>104.4</v>
      </c>
      <c r="CX10" s="1768">
        <v>0.94189999999999996</v>
      </c>
      <c r="CY10" s="1768">
        <v>9622</v>
      </c>
      <c r="CZ10" s="1795">
        <f t="shared" si="32"/>
        <v>43896.458304</v>
      </c>
      <c r="DA10" s="1795">
        <f t="shared" si="33"/>
        <v>0</v>
      </c>
      <c r="DB10" s="1796">
        <f t="shared" si="34"/>
        <v>0.13151858311707862</v>
      </c>
    </row>
    <row r="11" spans="1:106">
      <c r="A11" s="1766" t="s">
        <v>2999</v>
      </c>
      <c r="B11" s="1749">
        <v>1240</v>
      </c>
      <c r="C11" s="1749">
        <v>8</v>
      </c>
      <c r="D11" s="1793">
        <v>5</v>
      </c>
      <c r="E11" s="1768">
        <v>33018</v>
      </c>
      <c r="F11" s="1768" t="s">
        <v>529</v>
      </c>
      <c r="G11" s="1768" t="s">
        <v>2290</v>
      </c>
      <c r="H11" s="1768" t="s">
        <v>1512</v>
      </c>
      <c r="I11" s="1768">
        <v>33</v>
      </c>
      <c r="J11" s="1768">
        <v>110</v>
      </c>
      <c r="K11" s="1768">
        <v>110</v>
      </c>
      <c r="L11" s="1768">
        <v>56.3</v>
      </c>
      <c r="M11" s="1768">
        <v>88</v>
      </c>
      <c r="N11" s="1794">
        <v>0.98499999999999999</v>
      </c>
      <c r="O11" s="1795">
        <v>12795</v>
      </c>
      <c r="P11" s="1795">
        <f t="shared" si="0"/>
        <v>23956.775999999998</v>
      </c>
      <c r="Q11" s="1795">
        <f t="shared" si="1"/>
        <v>0</v>
      </c>
      <c r="R11" s="1754">
        <f t="shared" si="35"/>
        <v>0.32045213429386327</v>
      </c>
      <c r="S11" s="1768">
        <v>110</v>
      </c>
      <c r="T11" s="1768">
        <v>52.5</v>
      </c>
      <c r="U11" s="1768">
        <v>88</v>
      </c>
      <c r="V11" s="1794">
        <v>0.98209999999999997</v>
      </c>
      <c r="W11" s="1795">
        <v>11888</v>
      </c>
      <c r="X11" s="1795">
        <f t="shared" si="2"/>
        <v>23016.495599999998</v>
      </c>
      <c r="Y11" s="1795">
        <f t="shared" si="3"/>
        <v>0</v>
      </c>
      <c r="Z11" s="1754">
        <f t="shared" si="4"/>
        <v>0.30989947922393535</v>
      </c>
      <c r="AA11" s="1768">
        <v>110</v>
      </c>
      <c r="AB11" s="1768">
        <v>55.4</v>
      </c>
      <c r="AC11" s="1768">
        <v>88</v>
      </c>
      <c r="AD11" s="1768">
        <v>0.98040000000000005</v>
      </c>
      <c r="AE11" s="1768">
        <v>10097</v>
      </c>
      <c r="AF11" s="1795">
        <f t="shared" si="5"/>
        <v>23463.717120000001</v>
      </c>
      <c r="AG11" s="1795">
        <f t="shared" si="6"/>
        <v>0</v>
      </c>
      <c r="AH11" s="1754">
        <f t="shared" si="7"/>
        <v>0.25819438450509241</v>
      </c>
      <c r="AI11" s="1768">
        <v>110</v>
      </c>
      <c r="AJ11" s="1768">
        <v>121.53</v>
      </c>
      <c r="AK11" s="1768">
        <v>121.53</v>
      </c>
      <c r="AL11" s="1768">
        <v>0.98819999999999997</v>
      </c>
      <c r="AM11" s="1768">
        <v>13363</v>
      </c>
      <c r="AN11" s="1795">
        <f t="shared" si="8"/>
        <v>53610.830294399995</v>
      </c>
      <c r="AO11" s="1795">
        <f t="shared" si="9"/>
        <v>0</v>
      </c>
      <c r="AP11" s="1754">
        <f t="shared" si="10"/>
        <v>0.14955560202986656</v>
      </c>
      <c r="AQ11" s="1768">
        <v>110</v>
      </c>
      <c r="AR11" s="1768">
        <v>53.72</v>
      </c>
      <c r="AS11" s="1768">
        <v>88</v>
      </c>
      <c r="AT11" s="1768">
        <v>0.98970000000000002</v>
      </c>
      <c r="AU11" s="1768">
        <v>14157</v>
      </c>
      <c r="AV11" s="1795">
        <f t="shared" si="11"/>
        <v>11866.8038688</v>
      </c>
      <c r="AW11" s="1795">
        <f t="shared" si="12"/>
        <v>2290.1961312000003</v>
      </c>
      <c r="AX11" s="1754">
        <f t="shared" si="13"/>
        <v>0.35789754738985813</v>
      </c>
      <c r="AY11" s="1768">
        <v>110</v>
      </c>
      <c r="AZ11" s="1768">
        <v>52.94</v>
      </c>
      <c r="BA11" s="1768">
        <v>88</v>
      </c>
      <c r="BB11" s="1768">
        <v>0.99</v>
      </c>
      <c r="BC11" s="1768">
        <v>13332</v>
      </c>
      <c r="BD11" s="1795">
        <f t="shared" si="14"/>
        <v>22641.379199999999</v>
      </c>
      <c r="BE11" s="1795">
        <f t="shared" si="15"/>
        <v>0</v>
      </c>
      <c r="BF11" s="1754">
        <f t="shared" si="16"/>
        <v>0.35330003218178513</v>
      </c>
      <c r="BG11" s="1768">
        <v>110</v>
      </c>
      <c r="BH11" s="1768">
        <v>53.6</v>
      </c>
      <c r="BI11" s="1768">
        <v>88</v>
      </c>
      <c r="BJ11" s="1768">
        <v>0.98750000000000004</v>
      </c>
      <c r="BK11" s="1768">
        <v>12430</v>
      </c>
      <c r="BL11" s="1795">
        <f t="shared" si="17"/>
        <v>23627.952000000001</v>
      </c>
      <c r="BM11" s="1795">
        <f t="shared" si="18"/>
        <v>0</v>
      </c>
      <c r="BN11" s="1754">
        <f t="shared" si="19"/>
        <v>0.31564309932574769</v>
      </c>
      <c r="BO11" s="1768">
        <v>110</v>
      </c>
      <c r="BP11" s="1768">
        <v>45.1</v>
      </c>
      <c r="BQ11" s="1768">
        <v>88</v>
      </c>
      <c r="BR11" s="1794">
        <v>0.98109999999999997</v>
      </c>
      <c r="BS11" s="1768">
        <v>6789</v>
      </c>
      <c r="BT11" s="1795">
        <f t="shared" si="20"/>
        <v>19114.967519999998</v>
      </c>
      <c r="BU11" s="1795">
        <f t="shared" si="21"/>
        <v>0</v>
      </c>
      <c r="BV11" s="1754">
        <f t="shared" si="22"/>
        <v>0.21310002205015519</v>
      </c>
      <c r="BW11" s="1768">
        <v>110</v>
      </c>
      <c r="BX11" s="1768">
        <v>43.16</v>
      </c>
      <c r="BY11" s="1768">
        <v>88</v>
      </c>
      <c r="BZ11" s="1794">
        <v>0.98229999999999995</v>
      </c>
      <c r="CA11" s="1768">
        <v>12941</v>
      </c>
      <c r="CB11" s="1795">
        <f t="shared" si="23"/>
        <v>18925.604755199998</v>
      </c>
      <c r="CC11" s="1795">
        <f t="shared" si="24"/>
        <v>0</v>
      </c>
      <c r="CD11" s="1754">
        <f t="shared" si="25"/>
        <v>0.41026958453555357</v>
      </c>
      <c r="CE11" s="1768">
        <v>110</v>
      </c>
      <c r="CF11" s="1768">
        <v>46.1</v>
      </c>
      <c r="CG11" s="1768">
        <v>88</v>
      </c>
      <c r="CH11" s="1768">
        <v>0.98429999999999995</v>
      </c>
      <c r="CI11" s="1768">
        <v>10592</v>
      </c>
      <c r="CJ11" s="1795">
        <f t="shared" si="26"/>
        <v>20255.949071999999</v>
      </c>
      <c r="CK11" s="1795">
        <f t="shared" si="27"/>
        <v>0</v>
      </c>
      <c r="CL11" s="1754">
        <f t="shared" si="28"/>
        <v>0.313744864652373</v>
      </c>
      <c r="CM11" s="1768">
        <v>110</v>
      </c>
      <c r="CN11" s="1768">
        <v>41.78</v>
      </c>
      <c r="CO11" s="1768">
        <v>88</v>
      </c>
      <c r="CP11" s="1768">
        <v>0.98150000000000004</v>
      </c>
      <c r="CQ11" s="1768">
        <v>9779</v>
      </c>
      <c r="CR11" s="1795">
        <f t="shared" si="29"/>
        <v>16534.050624</v>
      </c>
      <c r="CS11" s="1795">
        <f t="shared" si="30"/>
        <v>0</v>
      </c>
      <c r="CT11" s="1754">
        <f t="shared" si="31"/>
        <v>0.35486766875403031</v>
      </c>
      <c r="CU11" s="1768">
        <v>110</v>
      </c>
      <c r="CV11" s="1768">
        <v>37.69</v>
      </c>
      <c r="CW11" s="1768">
        <v>88</v>
      </c>
      <c r="CX11" s="1768">
        <v>0.98060000000000003</v>
      </c>
      <c r="CY11" s="1768">
        <v>10210</v>
      </c>
      <c r="CZ11" s="1795">
        <f t="shared" si="32"/>
        <v>16498.414569600001</v>
      </c>
      <c r="DA11" s="1795">
        <f t="shared" si="33"/>
        <v>0</v>
      </c>
      <c r="DB11" s="1796">
        <f t="shared" si="34"/>
        <v>0.37130840506867702</v>
      </c>
    </row>
    <row r="12" spans="1:106">
      <c r="A12" s="1766" t="s">
        <v>3000</v>
      </c>
      <c r="B12" s="1749">
        <v>1290</v>
      </c>
      <c r="C12" s="1749">
        <v>1</v>
      </c>
      <c r="D12" s="1793">
        <v>6</v>
      </c>
      <c r="E12" s="1768" t="s">
        <v>3467</v>
      </c>
      <c r="F12" s="1768" t="s">
        <v>1104</v>
      </c>
      <c r="G12" s="1768" t="s">
        <v>2290</v>
      </c>
      <c r="H12" s="1768" t="s">
        <v>1101</v>
      </c>
      <c r="I12" s="1768">
        <v>11</v>
      </c>
      <c r="J12" s="1768">
        <v>110</v>
      </c>
      <c r="K12" s="1768">
        <v>110</v>
      </c>
      <c r="L12" s="1768">
        <v>0</v>
      </c>
      <c r="M12" s="1768">
        <v>110</v>
      </c>
      <c r="N12" s="1794"/>
      <c r="O12" s="1795">
        <v>0</v>
      </c>
      <c r="P12" s="1795">
        <f t="shared" si="0"/>
        <v>0</v>
      </c>
      <c r="Q12" s="1795">
        <f t="shared" si="1"/>
        <v>0</v>
      </c>
      <c r="R12" s="1754">
        <v>0</v>
      </c>
      <c r="S12" s="1768">
        <v>110</v>
      </c>
      <c r="T12" s="1768">
        <v>35</v>
      </c>
      <c r="U12" s="1768">
        <v>110</v>
      </c>
      <c r="V12" s="1794">
        <v>0.92120000000000002</v>
      </c>
      <c r="W12" s="1795">
        <v>4790</v>
      </c>
      <c r="X12" s="1795">
        <f t="shared" si="2"/>
        <v>14392.828799999999</v>
      </c>
      <c r="Y12" s="1795">
        <f t="shared" si="3"/>
        <v>0</v>
      </c>
      <c r="Z12" s="1754">
        <f t="shared" si="4"/>
        <v>0.19968277535546036</v>
      </c>
      <c r="AA12" s="1768">
        <v>110</v>
      </c>
      <c r="AB12" s="1768">
        <v>9</v>
      </c>
      <c r="AC12" s="1768">
        <v>110</v>
      </c>
      <c r="AD12" s="1768">
        <v>0.89400000000000002</v>
      </c>
      <c r="AE12" s="1768">
        <v>970</v>
      </c>
      <c r="AF12" s="1795">
        <f t="shared" si="5"/>
        <v>3475.8720000000003</v>
      </c>
      <c r="AG12" s="1795">
        <f t="shared" si="6"/>
        <v>0</v>
      </c>
      <c r="AH12" s="1754">
        <f t="shared" si="7"/>
        <v>0.16743999779048249</v>
      </c>
      <c r="AI12" s="1768">
        <v>110</v>
      </c>
      <c r="AJ12" s="1768">
        <v>26</v>
      </c>
      <c r="AK12" s="1768">
        <v>110</v>
      </c>
      <c r="AL12" s="1768">
        <v>0.88600000000000001</v>
      </c>
      <c r="AM12" s="1768">
        <v>3380</v>
      </c>
      <c r="AN12" s="1795">
        <f t="shared" si="8"/>
        <v>10283.270399999999</v>
      </c>
      <c r="AO12" s="1795">
        <f t="shared" si="9"/>
        <v>0</v>
      </c>
      <c r="AP12" s="1754">
        <f t="shared" si="10"/>
        <v>0.19721352460011166</v>
      </c>
      <c r="AQ12" s="1768">
        <v>110</v>
      </c>
      <c r="AR12" s="1768">
        <v>18</v>
      </c>
      <c r="AS12" s="1768">
        <v>110</v>
      </c>
      <c r="AT12" s="1768">
        <v>0.76039999999999996</v>
      </c>
      <c r="AU12" s="1768">
        <v>3935</v>
      </c>
      <c r="AV12" s="1795">
        <f t="shared" si="11"/>
        <v>3054.9830399999996</v>
      </c>
      <c r="AW12" s="1795">
        <f t="shared" si="12"/>
        <v>880.01696000000038</v>
      </c>
      <c r="AX12" s="1754">
        <f t="shared" si="13"/>
        <v>0.38641785716754751</v>
      </c>
      <c r="AY12" s="1768">
        <v>110</v>
      </c>
      <c r="AZ12" s="1768">
        <v>20</v>
      </c>
      <c r="BA12" s="1768">
        <v>110</v>
      </c>
      <c r="BB12" s="1768">
        <v>0.86339999999999995</v>
      </c>
      <c r="BC12" s="1768">
        <v>5185</v>
      </c>
      <c r="BD12" s="1795">
        <f t="shared" si="14"/>
        <v>7459.7759999999989</v>
      </c>
      <c r="BE12" s="1795">
        <f t="shared" si="15"/>
        <v>0</v>
      </c>
      <c r="BF12" s="1754">
        <f t="shared" si="16"/>
        <v>0.41703665096646336</v>
      </c>
      <c r="BG12" s="1768">
        <v>110</v>
      </c>
      <c r="BH12" s="1768">
        <v>21</v>
      </c>
      <c r="BI12" s="1768">
        <v>110</v>
      </c>
      <c r="BJ12" s="1768">
        <v>0.92420000000000002</v>
      </c>
      <c r="BK12" s="1768">
        <v>7315</v>
      </c>
      <c r="BL12" s="1795">
        <f t="shared" si="17"/>
        <v>8663.8204800000003</v>
      </c>
      <c r="BM12" s="1795">
        <f t="shared" si="18"/>
        <v>0</v>
      </c>
      <c r="BN12" s="1754">
        <f t="shared" si="19"/>
        <v>0.50658944401396455</v>
      </c>
      <c r="BO12" s="1768">
        <v>110</v>
      </c>
      <c r="BP12" s="1768">
        <v>15</v>
      </c>
      <c r="BQ12" s="1768">
        <v>110</v>
      </c>
      <c r="BR12" s="1794">
        <v>0.9526</v>
      </c>
      <c r="BS12" s="1768">
        <v>4520</v>
      </c>
      <c r="BT12" s="1795">
        <f t="shared" si="20"/>
        <v>6172.848</v>
      </c>
      <c r="BU12" s="1795">
        <f t="shared" si="21"/>
        <v>0</v>
      </c>
      <c r="BV12" s="1754">
        <f t="shared" si="22"/>
        <v>0.43934339546348783</v>
      </c>
      <c r="BW12" s="1768">
        <v>110</v>
      </c>
      <c r="BX12" s="1768">
        <v>17</v>
      </c>
      <c r="BY12" s="1768">
        <v>110</v>
      </c>
      <c r="BZ12" s="1794">
        <v>0.93540000000000001</v>
      </c>
      <c r="CA12" s="1768">
        <v>4275</v>
      </c>
      <c r="CB12" s="1795">
        <f t="shared" si="23"/>
        <v>7098.5635199999988</v>
      </c>
      <c r="CC12" s="1795">
        <f t="shared" si="24"/>
        <v>0</v>
      </c>
      <c r="CD12" s="1754">
        <f t="shared" si="25"/>
        <v>0.3613407124938991</v>
      </c>
      <c r="CE12" s="1768">
        <v>110</v>
      </c>
      <c r="CF12" s="1768">
        <v>15</v>
      </c>
      <c r="CG12" s="1768">
        <v>110</v>
      </c>
      <c r="CH12" s="1768">
        <v>0.91400000000000003</v>
      </c>
      <c r="CI12" s="1768">
        <v>4250</v>
      </c>
      <c r="CJ12" s="1795">
        <f t="shared" si="26"/>
        <v>6120.1440000000011</v>
      </c>
      <c r="CK12" s="1795">
        <f t="shared" si="27"/>
        <v>0</v>
      </c>
      <c r="CL12" s="1754">
        <f t="shared" si="28"/>
        <v>0.41665686297577303</v>
      </c>
      <c r="CM12" s="1768">
        <v>110</v>
      </c>
      <c r="CN12" s="1768">
        <v>22</v>
      </c>
      <c r="CO12" s="1768">
        <v>110</v>
      </c>
      <c r="CP12" s="1768">
        <v>0.96809999999999996</v>
      </c>
      <c r="CQ12" s="1768">
        <v>7738</v>
      </c>
      <c r="CR12" s="1795">
        <f t="shared" si="29"/>
        <v>8587.4342399999987</v>
      </c>
      <c r="CS12" s="1795">
        <f t="shared" si="30"/>
        <v>0</v>
      </c>
      <c r="CT12" s="1754">
        <f t="shared" si="31"/>
        <v>0.54065042831699173</v>
      </c>
      <c r="CU12" s="1768">
        <v>110</v>
      </c>
      <c r="CV12" s="1768">
        <v>20</v>
      </c>
      <c r="CW12" s="1768">
        <v>110</v>
      </c>
      <c r="CX12" s="1768">
        <v>0.97550000000000003</v>
      </c>
      <c r="CY12" s="1768">
        <v>8868</v>
      </c>
      <c r="CZ12" s="1795">
        <f t="shared" si="32"/>
        <v>8709.2639999999992</v>
      </c>
      <c r="DA12" s="1795">
        <f t="shared" si="33"/>
        <v>158.73600000000079</v>
      </c>
      <c r="DB12" s="1796">
        <f t="shared" si="34"/>
        <v>0.61093566574626745</v>
      </c>
    </row>
    <row r="13" spans="1:106">
      <c r="A13" s="1766" t="s">
        <v>3001</v>
      </c>
      <c r="B13" s="1749">
        <v>6110</v>
      </c>
      <c r="C13" s="1749">
        <v>10</v>
      </c>
      <c r="D13" s="1793">
        <v>7</v>
      </c>
      <c r="E13" s="1768" t="s">
        <v>3468</v>
      </c>
      <c r="F13" s="1768" t="s">
        <v>694</v>
      </c>
      <c r="G13" s="1768" t="s">
        <v>2290</v>
      </c>
      <c r="H13" s="1768" t="s">
        <v>2289</v>
      </c>
      <c r="I13" s="1768">
        <v>11</v>
      </c>
      <c r="J13" s="1768">
        <v>110</v>
      </c>
      <c r="K13" s="1768">
        <v>110</v>
      </c>
      <c r="L13" s="1768">
        <v>11</v>
      </c>
      <c r="M13" s="1768">
        <v>88</v>
      </c>
      <c r="N13" s="1794">
        <v>1</v>
      </c>
      <c r="O13" s="1795">
        <v>2575</v>
      </c>
      <c r="P13" s="1795">
        <f t="shared" si="0"/>
        <v>4752</v>
      </c>
      <c r="Q13" s="1795">
        <f t="shared" si="1"/>
        <v>0</v>
      </c>
      <c r="R13" s="1754">
        <f t="shared" si="35"/>
        <v>0.32512626262626265</v>
      </c>
      <c r="S13" s="1768">
        <v>110</v>
      </c>
      <c r="T13" s="1768">
        <v>12</v>
      </c>
      <c r="U13" s="1768">
        <v>88</v>
      </c>
      <c r="V13" s="1794">
        <v>1</v>
      </c>
      <c r="W13" s="1795">
        <v>2210</v>
      </c>
      <c r="X13" s="1795">
        <f t="shared" si="2"/>
        <v>5356.7999999999993</v>
      </c>
      <c r="Y13" s="1795">
        <f t="shared" si="3"/>
        <v>0</v>
      </c>
      <c r="Z13" s="1754">
        <f t="shared" si="4"/>
        <v>0.24753584229390682</v>
      </c>
      <c r="AA13" s="1768">
        <v>110</v>
      </c>
      <c r="AB13" s="1768">
        <v>11</v>
      </c>
      <c r="AC13" s="1768">
        <v>88</v>
      </c>
      <c r="AD13" s="1768">
        <v>1</v>
      </c>
      <c r="AE13" s="1768">
        <v>2035</v>
      </c>
      <c r="AF13" s="1795">
        <f t="shared" si="5"/>
        <v>4752</v>
      </c>
      <c r="AG13" s="1795">
        <f t="shared" si="6"/>
        <v>0</v>
      </c>
      <c r="AH13" s="1754">
        <f t="shared" si="7"/>
        <v>0.25694444444444442</v>
      </c>
      <c r="AI13" s="1768">
        <v>110</v>
      </c>
      <c r="AJ13" s="1768">
        <v>18</v>
      </c>
      <c r="AK13" s="1768">
        <v>88</v>
      </c>
      <c r="AL13" s="1768">
        <v>1</v>
      </c>
      <c r="AM13" s="1768">
        <v>3310</v>
      </c>
      <c r="AN13" s="1795">
        <f t="shared" si="8"/>
        <v>8035.2</v>
      </c>
      <c r="AO13" s="1795">
        <f t="shared" si="9"/>
        <v>0</v>
      </c>
      <c r="AP13" s="1754">
        <f t="shared" si="10"/>
        <v>0.24716248506571087</v>
      </c>
      <c r="AQ13" s="1768">
        <v>110</v>
      </c>
      <c r="AR13" s="1768">
        <v>11</v>
      </c>
      <c r="AS13" s="1768">
        <v>88</v>
      </c>
      <c r="AT13" s="1768">
        <v>1</v>
      </c>
      <c r="AU13" s="1768">
        <v>2735</v>
      </c>
      <c r="AV13" s="1795">
        <f t="shared" si="11"/>
        <v>2455.1999999999998</v>
      </c>
      <c r="AW13" s="1795">
        <f t="shared" si="12"/>
        <v>279.80000000000018</v>
      </c>
      <c r="AX13" s="1754">
        <f t="shared" si="13"/>
        <v>0.33418866080156401</v>
      </c>
      <c r="AY13" s="1768">
        <v>110</v>
      </c>
      <c r="AZ13" s="1768">
        <v>12</v>
      </c>
      <c r="BA13" s="1768">
        <v>88</v>
      </c>
      <c r="BB13" s="1768">
        <v>0.998</v>
      </c>
      <c r="BC13" s="1768">
        <v>2435</v>
      </c>
      <c r="BD13" s="1795">
        <f t="shared" si="14"/>
        <v>5173.6319999999996</v>
      </c>
      <c r="BE13" s="1795">
        <f t="shared" si="15"/>
        <v>0</v>
      </c>
      <c r="BF13" s="1754">
        <f t="shared" si="16"/>
        <v>0.28239349068507386</v>
      </c>
      <c r="BG13" s="1768">
        <v>110</v>
      </c>
      <c r="BH13" s="1768">
        <v>11</v>
      </c>
      <c r="BI13" s="1768">
        <v>88</v>
      </c>
      <c r="BJ13" s="1768">
        <v>1</v>
      </c>
      <c r="BK13" s="1768">
        <v>2590</v>
      </c>
      <c r="BL13" s="1795">
        <f t="shared" si="17"/>
        <v>4910.3999999999996</v>
      </c>
      <c r="BM13" s="1795">
        <f t="shared" si="18"/>
        <v>0</v>
      </c>
      <c r="BN13" s="1754">
        <f t="shared" si="19"/>
        <v>0.31647116324535679</v>
      </c>
      <c r="BO13" s="1768">
        <v>110</v>
      </c>
      <c r="BP13" s="1768">
        <v>10</v>
      </c>
      <c r="BQ13" s="1768">
        <v>88</v>
      </c>
      <c r="BR13" s="1794">
        <v>1</v>
      </c>
      <c r="BS13" s="1768">
        <v>3260</v>
      </c>
      <c r="BT13" s="1795">
        <f t="shared" si="20"/>
        <v>4320</v>
      </c>
      <c r="BU13" s="1795">
        <f t="shared" si="21"/>
        <v>0</v>
      </c>
      <c r="BV13" s="1754">
        <f t="shared" si="22"/>
        <v>0.45277777777777778</v>
      </c>
      <c r="BW13" s="1768">
        <v>110</v>
      </c>
      <c r="BX13" s="1768">
        <v>12</v>
      </c>
      <c r="BY13" s="1768">
        <v>88</v>
      </c>
      <c r="BZ13" s="1794">
        <v>1</v>
      </c>
      <c r="CA13" s="1768">
        <v>3650</v>
      </c>
      <c r="CB13" s="1795">
        <f t="shared" si="23"/>
        <v>5356.8</v>
      </c>
      <c r="CC13" s="1795">
        <f t="shared" si="24"/>
        <v>0</v>
      </c>
      <c r="CD13" s="1754">
        <f t="shared" si="25"/>
        <v>0.40882616487455198</v>
      </c>
      <c r="CE13" s="1768">
        <v>110</v>
      </c>
      <c r="CF13" s="1768">
        <v>10</v>
      </c>
      <c r="CG13" s="1768">
        <v>88</v>
      </c>
      <c r="CH13" s="1768">
        <v>0.99819999999999998</v>
      </c>
      <c r="CI13" s="1768">
        <v>2770</v>
      </c>
      <c r="CJ13" s="1795">
        <f t="shared" si="26"/>
        <v>4455.9647999999997</v>
      </c>
      <c r="CK13" s="1795">
        <f t="shared" si="27"/>
        <v>0</v>
      </c>
      <c r="CL13" s="1754">
        <f t="shared" si="28"/>
        <v>0.37298319771287242</v>
      </c>
      <c r="CM13" s="1768">
        <v>110</v>
      </c>
      <c r="CN13" s="1768">
        <v>9</v>
      </c>
      <c r="CO13" s="1768">
        <v>88</v>
      </c>
      <c r="CP13" s="1768">
        <v>1</v>
      </c>
      <c r="CQ13" s="1768">
        <v>2375</v>
      </c>
      <c r="CR13" s="1795">
        <f t="shared" si="29"/>
        <v>3628.7999999999997</v>
      </c>
      <c r="CS13" s="1795">
        <f t="shared" si="30"/>
        <v>0</v>
      </c>
      <c r="CT13" s="1754">
        <f t="shared" si="31"/>
        <v>0.39269179894179895</v>
      </c>
      <c r="CU13" s="1768">
        <v>110</v>
      </c>
      <c r="CV13" s="1768">
        <v>10</v>
      </c>
      <c r="CW13" s="1768">
        <v>88</v>
      </c>
      <c r="CX13" s="1768">
        <v>0.998</v>
      </c>
      <c r="CY13" s="1768">
        <v>2465</v>
      </c>
      <c r="CZ13" s="1795">
        <f t="shared" si="32"/>
        <v>4455.0719999999992</v>
      </c>
      <c r="DA13" s="1795">
        <f t="shared" si="33"/>
        <v>0</v>
      </c>
      <c r="DB13" s="1796">
        <f t="shared" si="34"/>
        <v>0.33198116663434402</v>
      </c>
    </row>
    <row r="14" spans="1:106">
      <c r="A14" s="1766" t="s">
        <v>3002</v>
      </c>
      <c r="B14" s="1749">
        <v>6210</v>
      </c>
      <c r="C14" s="1749">
        <v>2</v>
      </c>
      <c r="D14" s="1793">
        <v>8</v>
      </c>
      <c r="E14" s="1768" t="s">
        <v>3469</v>
      </c>
      <c r="F14" s="1768" t="s">
        <v>1025</v>
      </c>
      <c r="G14" s="1768" t="s">
        <v>2290</v>
      </c>
      <c r="H14" s="1768" t="s">
        <v>1512</v>
      </c>
      <c r="I14" s="1768">
        <v>11</v>
      </c>
      <c r="J14" s="1768">
        <v>110</v>
      </c>
      <c r="K14" s="1768">
        <v>110</v>
      </c>
      <c r="L14" s="1768">
        <v>85.6</v>
      </c>
      <c r="M14" s="1768">
        <v>88</v>
      </c>
      <c r="N14" s="1794">
        <v>0.96479999999999999</v>
      </c>
      <c r="O14" s="1795">
        <v>37608</v>
      </c>
      <c r="P14" s="1795">
        <f t="shared" si="0"/>
        <v>35677.532159999995</v>
      </c>
      <c r="Q14" s="1795">
        <f t="shared" si="1"/>
        <v>1930.4678400000048</v>
      </c>
      <c r="R14" s="1754">
        <f t="shared" si="35"/>
        <v>0.63246526970547068</v>
      </c>
      <c r="S14" s="1768">
        <v>110</v>
      </c>
      <c r="T14" s="1768">
        <v>93.6</v>
      </c>
      <c r="U14" s="1768">
        <v>93.6</v>
      </c>
      <c r="V14" s="1794">
        <v>0.96379999999999999</v>
      </c>
      <c r="W14" s="1795">
        <v>35120</v>
      </c>
      <c r="X14" s="1795">
        <f t="shared" si="2"/>
        <v>40270.493951999997</v>
      </c>
      <c r="Y14" s="1795">
        <f t="shared" si="3"/>
        <v>0</v>
      </c>
      <c r="Z14" s="1754">
        <f t="shared" si="4"/>
        <v>0.52326152306739904</v>
      </c>
      <c r="AA14" s="1768">
        <v>110</v>
      </c>
      <c r="AB14" s="1768">
        <v>96</v>
      </c>
      <c r="AC14" s="1768">
        <v>96</v>
      </c>
      <c r="AD14" s="1768">
        <v>0.96589999999999998</v>
      </c>
      <c r="AE14" s="1768">
        <v>34512</v>
      </c>
      <c r="AF14" s="1795">
        <f t="shared" si="5"/>
        <v>40057.804799999998</v>
      </c>
      <c r="AG14" s="1795">
        <f t="shared" si="6"/>
        <v>0</v>
      </c>
      <c r="AH14" s="1754">
        <f t="shared" si="7"/>
        <v>0.51693296982664416</v>
      </c>
      <c r="AI14" s="1768">
        <v>110</v>
      </c>
      <c r="AJ14" s="1768">
        <v>94.4</v>
      </c>
      <c r="AK14" s="1768">
        <v>94.4</v>
      </c>
      <c r="AL14" s="1768">
        <v>0.96440000000000003</v>
      </c>
      <c r="AM14" s="1768">
        <v>33556</v>
      </c>
      <c r="AN14" s="1795">
        <f t="shared" si="8"/>
        <v>40639.970304000002</v>
      </c>
      <c r="AO14" s="1795">
        <f t="shared" si="9"/>
        <v>0</v>
      </c>
      <c r="AP14" s="1754">
        <f t="shared" si="10"/>
        <v>0.49541374782988817</v>
      </c>
      <c r="AQ14" s="1768">
        <v>110</v>
      </c>
      <c r="AR14" s="1768">
        <v>96.8</v>
      </c>
      <c r="AS14" s="1768">
        <v>96.8</v>
      </c>
      <c r="AT14" s="1768">
        <v>0.97109999999999996</v>
      </c>
      <c r="AU14" s="1768">
        <v>30192</v>
      </c>
      <c r="AV14" s="1795">
        <f t="shared" si="11"/>
        <v>20981.353535999999</v>
      </c>
      <c r="AW14" s="1795">
        <f t="shared" si="12"/>
        <v>9210.6464640000013</v>
      </c>
      <c r="AX14" s="1754">
        <f t="shared" si="13"/>
        <v>0.43169760160891846</v>
      </c>
      <c r="AY14" s="1768">
        <v>110</v>
      </c>
      <c r="AZ14" s="1768">
        <v>97.6</v>
      </c>
      <c r="BA14" s="1768">
        <v>97.6</v>
      </c>
      <c r="BB14" s="1768">
        <v>0.9667</v>
      </c>
      <c r="BC14" s="1768">
        <v>29972</v>
      </c>
      <c r="BD14" s="1795">
        <f t="shared" si="14"/>
        <v>40759.165439999997</v>
      </c>
      <c r="BE14" s="1795">
        <f t="shared" si="15"/>
        <v>0</v>
      </c>
      <c r="BF14" s="1754">
        <f t="shared" si="16"/>
        <v>0.44120628589592631</v>
      </c>
      <c r="BG14" s="1768">
        <v>110</v>
      </c>
      <c r="BH14" s="1768">
        <v>88</v>
      </c>
      <c r="BI14" s="1768">
        <v>88</v>
      </c>
      <c r="BJ14" s="1768">
        <v>0.9496</v>
      </c>
      <c r="BK14" s="1768">
        <v>36316</v>
      </c>
      <c r="BL14" s="1795">
        <f t="shared" si="17"/>
        <v>37303.326719999997</v>
      </c>
      <c r="BM14" s="1795">
        <f t="shared" si="18"/>
        <v>0</v>
      </c>
      <c r="BN14" s="1754">
        <f t="shared" si="19"/>
        <v>0.58411948520177459</v>
      </c>
      <c r="BO14" s="1768">
        <v>110</v>
      </c>
      <c r="BP14" s="1768">
        <v>94.13</v>
      </c>
      <c r="BQ14" s="1768">
        <v>94.13</v>
      </c>
      <c r="BR14" s="1794">
        <v>0.96150000000000002</v>
      </c>
      <c r="BS14" s="1768">
        <v>32160</v>
      </c>
      <c r="BT14" s="1795">
        <f t="shared" si="20"/>
        <v>39098.589839999993</v>
      </c>
      <c r="BU14" s="1795">
        <f t="shared" si="21"/>
        <v>0</v>
      </c>
      <c r="BV14" s="1754">
        <f t="shared" si="22"/>
        <v>0.49352163540842425</v>
      </c>
      <c r="BW14" s="1768">
        <v>110</v>
      </c>
      <c r="BX14" s="1768">
        <v>86.4</v>
      </c>
      <c r="BY14" s="1768">
        <v>94.13</v>
      </c>
      <c r="BZ14" s="1794">
        <v>0.99650000000000005</v>
      </c>
      <c r="CA14" s="1768">
        <v>30458</v>
      </c>
      <c r="CB14" s="1795">
        <f t="shared" si="23"/>
        <v>38433.968640000006</v>
      </c>
      <c r="CC14" s="1795">
        <f t="shared" si="24"/>
        <v>0</v>
      </c>
      <c r="CD14" s="1754">
        <f t="shared" si="25"/>
        <v>0.47548563540691896</v>
      </c>
      <c r="CE14" s="1768">
        <v>110</v>
      </c>
      <c r="CF14" s="1768">
        <v>90.8</v>
      </c>
      <c r="CG14" s="1768">
        <v>90.8</v>
      </c>
      <c r="CH14" s="1768">
        <v>0.96940000000000004</v>
      </c>
      <c r="CI14" s="1768">
        <v>33618</v>
      </c>
      <c r="CJ14" s="1795">
        <f t="shared" si="26"/>
        <v>39292.806528000001</v>
      </c>
      <c r="CK14" s="1795">
        <f t="shared" si="27"/>
        <v>0</v>
      </c>
      <c r="CL14" s="1754">
        <f t="shared" si="28"/>
        <v>0.51334587122521558</v>
      </c>
      <c r="CM14" s="1768">
        <v>110</v>
      </c>
      <c r="CN14" s="1768">
        <v>92.4</v>
      </c>
      <c r="CO14" s="1768">
        <v>92.4</v>
      </c>
      <c r="CP14" s="1768">
        <v>0.96650000000000003</v>
      </c>
      <c r="CQ14" s="1768">
        <v>29416</v>
      </c>
      <c r="CR14" s="1795">
        <f t="shared" si="29"/>
        <v>36007.614720000005</v>
      </c>
      <c r="CS14" s="1795">
        <f t="shared" si="30"/>
        <v>0</v>
      </c>
      <c r="CT14" s="1754">
        <f t="shared" si="31"/>
        <v>0.49016298739157355</v>
      </c>
      <c r="CU14" s="1768">
        <v>110</v>
      </c>
      <c r="CV14" s="1768">
        <v>84.4</v>
      </c>
      <c r="CW14" s="1768">
        <v>88</v>
      </c>
      <c r="CX14" s="1768">
        <v>0.96440000000000003</v>
      </c>
      <c r="CY14" s="1768">
        <v>27300</v>
      </c>
      <c r="CZ14" s="1795">
        <f t="shared" si="32"/>
        <v>36334.888704000005</v>
      </c>
      <c r="DA14" s="1795">
        <f t="shared" si="33"/>
        <v>0</v>
      </c>
      <c r="DB14" s="1796">
        <f t="shared" si="34"/>
        <v>0.4508063897880269</v>
      </c>
    </row>
    <row r="15" spans="1:106">
      <c r="A15" s="1766" t="s">
        <v>3003</v>
      </c>
      <c r="B15" s="1749">
        <v>6220</v>
      </c>
      <c r="C15" s="1749">
        <v>34</v>
      </c>
      <c r="D15" s="1793">
        <v>9</v>
      </c>
      <c r="E15" s="1768" t="s">
        <v>3470</v>
      </c>
      <c r="F15" s="1768" t="s">
        <v>103</v>
      </c>
      <c r="G15" s="1768" t="s">
        <v>2290</v>
      </c>
      <c r="H15" s="1768" t="s">
        <v>2289</v>
      </c>
      <c r="I15" s="1768">
        <v>11</v>
      </c>
      <c r="J15" s="1768">
        <v>110</v>
      </c>
      <c r="K15" s="1768">
        <v>110</v>
      </c>
      <c r="L15" s="1768">
        <v>74</v>
      </c>
      <c r="M15" s="1768">
        <v>88</v>
      </c>
      <c r="N15" s="1794">
        <v>0.97489999999999999</v>
      </c>
      <c r="O15" s="1795">
        <v>26390</v>
      </c>
      <c r="P15" s="1795">
        <f t="shared" si="0"/>
        <v>31165.603199999998</v>
      </c>
      <c r="Q15" s="1795">
        <f t="shared" si="1"/>
        <v>0</v>
      </c>
      <c r="R15" s="1754">
        <f t="shared" si="35"/>
        <v>0.50806011673792983</v>
      </c>
      <c r="S15" s="1768">
        <v>110</v>
      </c>
      <c r="T15" s="1768">
        <v>66</v>
      </c>
      <c r="U15" s="1768">
        <v>88</v>
      </c>
      <c r="V15" s="1794">
        <v>0.97250000000000003</v>
      </c>
      <c r="W15" s="1795">
        <v>21230</v>
      </c>
      <c r="X15" s="1795">
        <f t="shared" si="2"/>
        <v>28652.183999999997</v>
      </c>
      <c r="Y15" s="1795">
        <f t="shared" si="3"/>
        <v>0</v>
      </c>
      <c r="Z15" s="1754">
        <f t="shared" si="4"/>
        <v>0.44457343984667969</v>
      </c>
      <c r="AA15" s="1768">
        <v>110</v>
      </c>
      <c r="AB15" s="1768">
        <v>70</v>
      </c>
      <c r="AC15" s="1768">
        <v>88</v>
      </c>
      <c r="AD15" s="1768">
        <v>0.97119999999999995</v>
      </c>
      <c r="AE15" s="1768">
        <v>21240</v>
      </c>
      <c r="AF15" s="1795">
        <f t="shared" si="5"/>
        <v>29369.088</v>
      </c>
      <c r="AG15" s="1795">
        <f t="shared" si="6"/>
        <v>0</v>
      </c>
      <c r="AH15" s="1754">
        <f t="shared" si="7"/>
        <v>0.43392562955989644</v>
      </c>
      <c r="AI15" s="1768">
        <v>110</v>
      </c>
      <c r="AJ15" s="1768">
        <v>74</v>
      </c>
      <c r="AK15" s="1768">
        <v>88</v>
      </c>
      <c r="AL15" s="1768">
        <v>1</v>
      </c>
      <c r="AM15" s="1768">
        <v>19690</v>
      </c>
      <c r="AN15" s="1795">
        <f t="shared" si="8"/>
        <v>33033.599999999999</v>
      </c>
      <c r="AO15" s="1795">
        <f t="shared" si="9"/>
        <v>0</v>
      </c>
      <c r="AP15" s="1754">
        <f t="shared" si="10"/>
        <v>0.35763586166811973</v>
      </c>
      <c r="AQ15" s="1768">
        <v>110</v>
      </c>
      <c r="AR15" s="1768">
        <v>68</v>
      </c>
      <c r="AS15" s="1768">
        <v>88</v>
      </c>
      <c r="AT15" s="1768">
        <v>0.93710000000000004</v>
      </c>
      <c r="AU15" s="1768">
        <v>23260</v>
      </c>
      <c r="AV15" s="1795">
        <f t="shared" si="11"/>
        <v>14222.928959999999</v>
      </c>
      <c r="AW15" s="1795">
        <f t="shared" si="12"/>
        <v>9037.0710400000007</v>
      </c>
      <c r="AX15" s="1754">
        <f t="shared" si="13"/>
        <v>0.49061624505224272</v>
      </c>
      <c r="AY15" s="1768">
        <v>110</v>
      </c>
      <c r="AZ15" s="1768">
        <v>66</v>
      </c>
      <c r="BA15" s="1768">
        <v>88</v>
      </c>
      <c r="BB15" s="1768">
        <v>0.97340000000000004</v>
      </c>
      <c r="BC15" s="1768">
        <v>22300</v>
      </c>
      <c r="BD15" s="1795">
        <f t="shared" si="14"/>
        <v>27753.580800000003</v>
      </c>
      <c r="BE15" s="1795">
        <f t="shared" si="15"/>
        <v>0</v>
      </c>
      <c r="BF15" s="1754">
        <f t="shared" si="16"/>
        <v>0.4820999530266018</v>
      </c>
      <c r="BG15" s="1768">
        <v>110</v>
      </c>
      <c r="BH15" s="1768">
        <v>65</v>
      </c>
      <c r="BI15" s="1768">
        <v>88</v>
      </c>
      <c r="BJ15" s="1768">
        <v>0.97360000000000002</v>
      </c>
      <c r="BK15" s="1768">
        <v>22170</v>
      </c>
      <c r="BL15" s="1795">
        <f t="shared" si="17"/>
        <v>28249.977599999995</v>
      </c>
      <c r="BM15" s="1795">
        <f t="shared" si="18"/>
        <v>0</v>
      </c>
      <c r="BN15" s="1754">
        <f t="shared" si="19"/>
        <v>0.47086762999769605</v>
      </c>
      <c r="BO15" s="1768">
        <v>110</v>
      </c>
      <c r="BP15" s="1768">
        <v>68</v>
      </c>
      <c r="BQ15" s="1768">
        <v>88</v>
      </c>
      <c r="BR15" s="1794">
        <v>0.97609999999999997</v>
      </c>
      <c r="BS15" s="1768">
        <v>27350</v>
      </c>
      <c r="BT15" s="1795">
        <f t="shared" si="20"/>
        <v>28673.9136</v>
      </c>
      <c r="BU15" s="1795">
        <f t="shared" si="21"/>
        <v>0</v>
      </c>
      <c r="BV15" s="1754">
        <f t="shared" si="22"/>
        <v>0.57229718373706751</v>
      </c>
      <c r="BW15" s="1768">
        <v>110</v>
      </c>
      <c r="BX15" s="1768">
        <v>57</v>
      </c>
      <c r="BY15" s="1768">
        <v>88</v>
      </c>
      <c r="BZ15" s="1794">
        <v>1</v>
      </c>
      <c r="CA15" s="1768">
        <v>3890</v>
      </c>
      <c r="CB15" s="1795">
        <f t="shared" si="23"/>
        <v>25444.799999999999</v>
      </c>
      <c r="CC15" s="1795">
        <f t="shared" si="24"/>
        <v>0</v>
      </c>
      <c r="CD15" s="1754">
        <f t="shared" si="25"/>
        <v>9.1727975853612531E-2</v>
      </c>
      <c r="CE15" s="1768">
        <v>110</v>
      </c>
      <c r="CF15" s="1768">
        <v>64</v>
      </c>
      <c r="CG15" s="1768">
        <v>88</v>
      </c>
      <c r="CH15" s="1768">
        <v>0.97709999999999997</v>
      </c>
      <c r="CI15" s="1768">
        <v>16630</v>
      </c>
      <c r="CJ15" s="1795">
        <f t="shared" si="26"/>
        <v>27915.356159999999</v>
      </c>
      <c r="CK15" s="1795">
        <f t="shared" si="27"/>
        <v>0</v>
      </c>
      <c r="CL15" s="1754">
        <f t="shared" si="28"/>
        <v>0.35743767490588235</v>
      </c>
      <c r="CM15" s="1768">
        <v>110</v>
      </c>
      <c r="CN15" s="1768">
        <v>65</v>
      </c>
      <c r="CO15" s="1768">
        <v>88</v>
      </c>
      <c r="CP15" s="1768">
        <v>0.9768</v>
      </c>
      <c r="CQ15" s="1768">
        <v>17670</v>
      </c>
      <c r="CR15" s="1795">
        <f t="shared" si="29"/>
        <v>25599.974399999996</v>
      </c>
      <c r="CS15" s="1795">
        <f t="shared" si="30"/>
        <v>0</v>
      </c>
      <c r="CT15" s="1754">
        <f t="shared" si="31"/>
        <v>0.41414103914103917</v>
      </c>
      <c r="CU15" s="1768">
        <v>110</v>
      </c>
      <c r="CV15" s="1768">
        <v>64</v>
      </c>
      <c r="CW15" s="1768">
        <v>88</v>
      </c>
      <c r="CX15" s="1768">
        <v>0.97409999999999997</v>
      </c>
      <c r="CY15" s="1768">
        <v>19930</v>
      </c>
      <c r="CZ15" s="1795">
        <f t="shared" si="32"/>
        <v>27829.647359999995</v>
      </c>
      <c r="DA15" s="1795">
        <f t="shared" si="33"/>
        <v>0</v>
      </c>
      <c r="DB15" s="1796">
        <f t="shared" si="34"/>
        <v>0.42968564586224067</v>
      </c>
    </row>
    <row r="16" spans="1:106">
      <c r="A16" s="1766" t="s">
        <v>3004</v>
      </c>
      <c r="B16" s="1749">
        <v>1230</v>
      </c>
      <c r="C16" s="1749">
        <v>71</v>
      </c>
      <c r="D16" s="1793">
        <v>10</v>
      </c>
      <c r="E16" s="1768" t="s">
        <v>3471</v>
      </c>
      <c r="F16" s="1768" t="s">
        <v>1791</v>
      </c>
      <c r="G16" s="1768" t="s">
        <v>2290</v>
      </c>
      <c r="H16" s="1768" t="s">
        <v>1512</v>
      </c>
      <c r="I16" s="1768">
        <v>11</v>
      </c>
      <c r="J16" s="1768">
        <v>110.2</v>
      </c>
      <c r="K16" s="1768">
        <v>110.2</v>
      </c>
      <c r="L16" s="1768">
        <v>105.44</v>
      </c>
      <c r="M16" s="1768">
        <v>105.44</v>
      </c>
      <c r="N16" s="1794">
        <v>0.95179999999999998</v>
      </c>
      <c r="O16" s="1795">
        <v>15570</v>
      </c>
      <c r="P16" s="1795">
        <f t="shared" si="0"/>
        <v>43354.566143999997</v>
      </c>
      <c r="Q16" s="1795">
        <f t="shared" si="1"/>
        <v>0</v>
      </c>
      <c r="R16" s="1754">
        <f t="shared" si="35"/>
        <v>0.21547903325732795</v>
      </c>
      <c r="S16" s="1768">
        <v>110.2</v>
      </c>
      <c r="T16" s="1768">
        <v>60.56</v>
      </c>
      <c r="U16" s="1768">
        <v>88.16</v>
      </c>
      <c r="V16" s="1794">
        <v>0.91920000000000002</v>
      </c>
      <c r="W16" s="1795">
        <v>10896</v>
      </c>
      <c r="X16" s="1795">
        <f t="shared" si="2"/>
        <v>24849.6380928</v>
      </c>
      <c r="Y16" s="1795">
        <f t="shared" si="3"/>
        <v>0</v>
      </c>
      <c r="Z16" s="1754">
        <f t="shared" si="4"/>
        <v>0.26308632647226443</v>
      </c>
      <c r="AA16" s="1768">
        <v>110.2</v>
      </c>
      <c r="AB16" s="1768">
        <v>72.88</v>
      </c>
      <c r="AC16" s="1768">
        <v>88.16</v>
      </c>
      <c r="AD16" s="1768">
        <v>0.9113</v>
      </c>
      <c r="AE16" s="1768">
        <v>10232</v>
      </c>
      <c r="AF16" s="1795">
        <f t="shared" si="5"/>
        <v>28691.515007999998</v>
      </c>
      <c r="AG16" s="1795">
        <f t="shared" si="6"/>
        <v>0</v>
      </c>
      <c r="AH16" s="1754">
        <f t="shared" si="7"/>
        <v>0.21397266746939711</v>
      </c>
      <c r="AI16" s="1768">
        <v>110.2</v>
      </c>
      <c r="AJ16" s="1768">
        <v>100.18</v>
      </c>
      <c r="AK16" s="1768">
        <v>100.18</v>
      </c>
      <c r="AL16" s="1768">
        <v>0.92269999999999996</v>
      </c>
      <c r="AM16" s="1768">
        <v>15500</v>
      </c>
      <c r="AN16" s="1795">
        <f t="shared" si="8"/>
        <v>41263.468790399995</v>
      </c>
      <c r="AO16" s="1795">
        <f t="shared" si="9"/>
        <v>0</v>
      </c>
      <c r="AP16" s="1754">
        <f t="shared" si="10"/>
        <v>0.22538095493715879</v>
      </c>
      <c r="AQ16" s="1768">
        <v>110.2</v>
      </c>
      <c r="AR16" s="1768">
        <v>123.44</v>
      </c>
      <c r="AS16" s="1768">
        <v>123.44</v>
      </c>
      <c r="AT16" s="1768">
        <v>0.92649999999999999</v>
      </c>
      <c r="AU16" s="1768">
        <v>16338</v>
      </c>
      <c r="AV16" s="1795">
        <f t="shared" si="11"/>
        <v>25526.750111999998</v>
      </c>
      <c r="AW16" s="1795">
        <f t="shared" si="12"/>
        <v>0</v>
      </c>
      <c r="AX16" s="1754">
        <f t="shared" si="13"/>
        <v>0.19201034124966326</v>
      </c>
      <c r="AY16" s="1768">
        <v>110.2</v>
      </c>
      <c r="AZ16" s="1768">
        <v>124.88</v>
      </c>
      <c r="BA16" s="1768">
        <v>124.88</v>
      </c>
      <c r="BB16" s="1768">
        <v>0.92420000000000002</v>
      </c>
      <c r="BC16" s="1768">
        <v>15830</v>
      </c>
      <c r="BD16" s="1795">
        <f t="shared" si="14"/>
        <v>49858.889471999988</v>
      </c>
      <c r="BE16" s="1795">
        <f t="shared" si="15"/>
        <v>0</v>
      </c>
      <c r="BF16" s="1754">
        <f t="shared" si="16"/>
        <v>0.19049762440725709</v>
      </c>
      <c r="BG16" s="1768">
        <v>110.2</v>
      </c>
      <c r="BH16" s="1768">
        <v>102.62</v>
      </c>
      <c r="BI16" s="1768">
        <v>102.62</v>
      </c>
      <c r="BJ16" s="1768">
        <v>0.91739999999999999</v>
      </c>
      <c r="BK16" s="1768">
        <v>12262</v>
      </c>
      <c r="BL16" s="1795">
        <f t="shared" si="17"/>
        <v>42025.697683200007</v>
      </c>
      <c r="BM16" s="1795">
        <f t="shared" si="18"/>
        <v>0</v>
      </c>
      <c r="BN16" s="1754">
        <f t="shared" si="19"/>
        <v>0.17506431553999113</v>
      </c>
      <c r="BO16" s="1768">
        <v>110.2</v>
      </c>
      <c r="BP16" s="1768">
        <v>61.56</v>
      </c>
      <c r="BQ16" s="1768">
        <v>88.16</v>
      </c>
      <c r="BR16" s="1794">
        <v>0.89380000000000004</v>
      </c>
      <c r="BS16" s="1768">
        <v>9356</v>
      </c>
      <c r="BT16" s="1795">
        <f t="shared" si="20"/>
        <v>23769.645696000003</v>
      </c>
      <c r="BU16" s="1795">
        <f t="shared" si="21"/>
        <v>0</v>
      </c>
      <c r="BV16" s="1754">
        <f t="shared" si="22"/>
        <v>0.23616675114954139</v>
      </c>
      <c r="BW16" s="1768">
        <v>110.2</v>
      </c>
      <c r="BX16" s="1768">
        <v>36.56</v>
      </c>
      <c r="BY16" s="1768">
        <v>88.16</v>
      </c>
      <c r="BZ16" s="1794">
        <v>0.86650000000000005</v>
      </c>
      <c r="CA16" s="1768">
        <v>8358</v>
      </c>
      <c r="CB16" s="1795">
        <f t="shared" si="23"/>
        <v>14141.612736000001</v>
      </c>
      <c r="CC16" s="1795">
        <f t="shared" si="24"/>
        <v>0</v>
      </c>
      <c r="CD16" s="1754">
        <f t="shared" si="25"/>
        <v>0.35461302000117217</v>
      </c>
      <c r="CE16" s="1768">
        <v>110.2</v>
      </c>
      <c r="CF16" s="1768">
        <v>32</v>
      </c>
      <c r="CG16" s="1768">
        <v>88.16</v>
      </c>
      <c r="CH16" s="1768">
        <v>0.89200000000000002</v>
      </c>
      <c r="CI16" s="1768">
        <v>8884</v>
      </c>
      <c r="CJ16" s="1795">
        <f t="shared" si="26"/>
        <v>12742.0416</v>
      </c>
      <c r="CK16" s="1795">
        <f t="shared" si="27"/>
        <v>0</v>
      </c>
      <c r="CL16" s="1754">
        <f t="shared" si="28"/>
        <v>0.41833170596460773</v>
      </c>
      <c r="CM16" s="1768">
        <v>110.2</v>
      </c>
      <c r="CN16" s="1768">
        <v>61.56</v>
      </c>
      <c r="CO16" s="1768">
        <v>88.16</v>
      </c>
      <c r="CP16" s="1768">
        <v>0.90539999999999998</v>
      </c>
      <c r="CQ16" s="1768">
        <v>8862</v>
      </c>
      <c r="CR16" s="1795">
        <f t="shared" si="29"/>
        <v>22472.926156800004</v>
      </c>
      <c r="CS16" s="1795">
        <f t="shared" si="30"/>
        <v>0</v>
      </c>
      <c r="CT16" s="1754">
        <f t="shared" si="31"/>
        <v>0.23660470216029644</v>
      </c>
      <c r="CU16" s="1768">
        <v>110.2</v>
      </c>
      <c r="CV16" s="1768">
        <v>92.74</v>
      </c>
      <c r="CW16" s="1768">
        <v>92.74</v>
      </c>
      <c r="CX16" s="1768">
        <v>0.94110000000000005</v>
      </c>
      <c r="CY16" s="1768">
        <v>14222</v>
      </c>
      <c r="CZ16" s="1795">
        <f t="shared" si="32"/>
        <v>38960.726889599995</v>
      </c>
      <c r="DA16" s="1795">
        <f t="shared" si="33"/>
        <v>0</v>
      </c>
      <c r="DB16" s="1796">
        <f t="shared" si="34"/>
        <v>0.21902055431819509</v>
      </c>
    </row>
    <row r="17" spans="1:106">
      <c r="A17" s="1766" t="s">
        <v>3005</v>
      </c>
      <c r="B17" s="1749">
        <v>1220</v>
      </c>
      <c r="C17" s="1749">
        <v>56</v>
      </c>
      <c r="D17" s="1793">
        <v>11</v>
      </c>
      <c r="E17" s="1768">
        <v>7127</v>
      </c>
      <c r="F17" s="1768" t="s">
        <v>1802</v>
      </c>
      <c r="G17" s="1768" t="s">
        <v>2290</v>
      </c>
      <c r="H17" s="1768" t="s">
        <v>2289</v>
      </c>
      <c r="I17" s="1768">
        <v>11</v>
      </c>
      <c r="J17" s="1768">
        <v>111</v>
      </c>
      <c r="K17" s="1768">
        <v>111</v>
      </c>
      <c r="L17" s="1768">
        <v>57.6</v>
      </c>
      <c r="M17" s="1768">
        <v>88.8</v>
      </c>
      <c r="N17" s="1794">
        <v>0.93630000000000002</v>
      </c>
      <c r="O17" s="1795">
        <v>5292</v>
      </c>
      <c r="P17" s="1795">
        <f t="shared" si="0"/>
        <v>23298.140159999999</v>
      </c>
      <c r="Q17" s="1795">
        <f t="shared" si="1"/>
        <v>0</v>
      </c>
      <c r="R17" s="1754">
        <f t="shared" si="35"/>
        <v>0.13628555662358929</v>
      </c>
      <c r="S17" s="1768">
        <v>111</v>
      </c>
      <c r="T17" s="1768">
        <v>63.2</v>
      </c>
      <c r="U17" s="1768">
        <v>88.8</v>
      </c>
      <c r="V17" s="1794">
        <v>0.92259999999999998</v>
      </c>
      <c r="W17" s="1795">
        <v>6720</v>
      </c>
      <c r="X17" s="1795">
        <f t="shared" si="2"/>
        <v>26028.834048000001</v>
      </c>
      <c r="Y17" s="1795">
        <f t="shared" si="3"/>
        <v>0</v>
      </c>
      <c r="Z17" s="1754">
        <f t="shared" si="4"/>
        <v>0.15490513299844907</v>
      </c>
      <c r="AA17" s="1768">
        <v>111</v>
      </c>
      <c r="AB17" s="1768">
        <v>60.8</v>
      </c>
      <c r="AC17" s="1768">
        <v>88.8</v>
      </c>
      <c r="AD17" s="1768">
        <v>0.91649999999999998</v>
      </c>
      <c r="AE17" s="1768">
        <v>7416</v>
      </c>
      <c r="AF17" s="1795">
        <f t="shared" si="5"/>
        <v>24072.422399999999</v>
      </c>
      <c r="AG17" s="1795">
        <f t="shared" si="6"/>
        <v>0</v>
      </c>
      <c r="AH17" s="1754">
        <f t="shared" si="7"/>
        <v>0.18484222011657622</v>
      </c>
      <c r="AI17" s="1768">
        <v>111</v>
      </c>
      <c r="AJ17" s="1768">
        <v>61.6</v>
      </c>
      <c r="AK17" s="1768">
        <v>88.8</v>
      </c>
      <c r="AL17" s="1768">
        <v>0.90039999999999998</v>
      </c>
      <c r="AM17" s="1768">
        <v>5640</v>
      </c>
      <c r="AN17" s="1795">
        <f t="shared" si="8"/>
        <v>24759.415295999999</v>
      </c>
      <c r="AO17" s="1795">
        <f t="shared" si="9"/>
        <v>0</v>
      </c>
      <c r="AP17" s="1754">
        <f t="shared" si="10"/>
        <v>0.13667527926423614</v>
      </c>
      <c r="AQ17" s="1768">
        <v>111</v>
      </c>
      <c r="AR17" s="1768">
        <v>64</v>
      </c>
      <c r="AS17" s="1768">
        <v>88.8</v>
      </c>
      <c r="AT17" s="1768">
        <v>0.9002</v>
      </c>
      <c r="AU17" s="1768">
        <v>5812</v>
      </c>
      <c r="AV17" s="1795">
        <f t="shared" si="11"/>
        <v>12859.176959999999</v>
      </c>
      <c r="AW17" s="1795">
        <f t="shared" si="12"/>
        <v>0</v>
      </c>
      <c r="AX17" s="1754">
        <f t="shared" si="13"/>
        <v>0.13559188161292712</v>
      </c>
      <c r="AY17" s="1768">
        <v>111</v>
      </c>
      <c r="AZ17" s="1768">
        <v>61.6</v>
      </c>
      <c r="BA17" s="1768">
        <v>88.8</v>
      </c>
      <c r="BB17" s="1768">
        <v>0.89939999999999998</v>
      </c>
      <c r="BC17" s="1768">
        <v>4148</v>
      </c>
      <c r="BD17" s="1795">
        <f t="shared" si="14"/>
        <v>23934.113280000001</v>
      </c>
      <c r="BE17" s="1795">
        <f t="shared" si="15"/>
        <v>0</v>
      </c>
      <c r="BF17" s="1754">
        <f t="shared" si="16"/>
        <v>0.10398546922896489</v>
      </c>
      <c r="BG17" s="1768">
        <v>111</v>
      </c>
      <c r="BH17" s="1768">
        <v>52.8</v>
      </c>
      <c r="BI17" s="1768">
        <v>88.8</v>
      </c>
      <c r="BJ17" s="1768">
        <v>0.90859999999999996</v>
      </c>
      <c r="BK17" s="1768">
        <v>4532</v>
      </c>
      <c r="BL17" s="1795">
        <f t="shared" si="17"/>
        <v>21415.629311999997</v>
      </c>
      <c r="BM17" s="1795">
        <f t="shared" si="18"/>
        <v>0</v>
      </c>
      <c r="BN17" s="1754">
        <f t="shared" si="19"/>
        <v>0.1269726871148413</v>
      </c>
      <c r="BO17" s="1768">
        <v>111</v>
      </c>
      <c r="BP17" s="1768">
        <v>56</v>
      </c>
      <c r="BQ17" s="1768">
        <v>88.8</v>
      </c>
      <c r="BR17" s="1794">
        <v>0.89470000000000005</v>
      </c>
      <c r="BS17" s="1768">
        <v>5508</v>
      </c>
      <c r="BT17" s="1795">
        <f t="shared" si="20"/>
        <v>21644.582400000003</v>
      </c>
      <c r="BU17" s="1795">
        <f t="shared" si="21"/>
        <v>0</v>
      </c>
      <c r="BV17" s="1754">
        <f t="shared" si="22"/>
        <v>0.15268485845215474</v>
      </c>
      <c r="BW17" s="1768">
        <v>111</v>
      </c>
      <c r="BX17" s="1768">
        <v>68.8</v>
      </c>
      <c r="BY17" s="1768">
        <v>88.8</v>
      </c>
      <c r="BZ17" s="1794">
        <v>0.85450000000000004</v>
      </c>
      <c r="CA17" s="1768">
        <v>10336</v>
      </c>
      <c r="CB17" s="1795">
        <f t="shared" si="23"/>
        <v>26243.677440000003</v>
      </c>
      <c r="CC17" s="1795">
        <f t="shared" si="24"/>
        <v>0</v>
      </c>
      <c r="CD17" s="1754">
        <f t="shared" si="25"/>
        <v>0.23630834566453196</v>
      </c>
      <c r="CE17" s="1768">
        <v>111</v>
      </c>
      <c r="CF17" s="1768">
        <v>55.2</v>
      </c>
      <c r="CG17" s="1768">
        <v>88.8</v>
      </c>
      <c r="CH17" s="1768">
        <v>0.85950000000000004</v>
      </c>
      <c r="CI17" s="1768">
        <v>6752</v>
      </c>
      <c r="CJ17" s="1795">
        <f t="shared" si="26"/>
        <v>21179.180160000004</v>
      </c>
      <c r="CK17" s="1795">
        <f t="shared" si="27"/>
        <v>0</v>
      </c>
      <c r="CL17" s="1754">
        <f t="shared" si="28"/>
        <v>0.19128219172767069</v>
      </c>
      <c r="CM17" s="1768">
        <v>111</v>
      </c>
      <c r="CN17" s="1768">
        <v>60</v>
      </c>
      <c r="CO17" s="1768">
        <v>88.8</v>
      </c>
      <c r="CP17" s="1768">
        <v>0.88639999999999997</v>
      </c>
      <c r="CQ17" s="1768">
        <v>4464</v>
      </c>
      <c r="CR17" s="1795">
        <f t="shared" si="29"/>
        <v>21443.788799999998</v>
      </c>
      <c r="CS17" s="1795">
        <f t="shared" si="30"/>
        <v>0</v>
      </c>
      <c r="CT17" s="1754">
        <f t="shared" si="31"/>
        <v>0.12490330067044868</v>
      </c>
      <c r="CU17" s="1768">
        <v>111</v>
      </c>
      <c r="CV17" s="1768">
        <v>55.2</v>
      </c>
      <c r="CW17" s="1768">
        <v>88.8</v>
      </c>
      <c r="CX17" s="1768">
        <v>0.92569999999999997</v>
      </c>
      <c r="CY17" s="1768">
        <v>6624</v>
      </c>
      <c r="CZ17" s="1795">
        <f t="shared" si="32"/>
        <v>22810.432896000002</v>
      </c>
      <c r="DA17" s="1795">
        <f t="shared" si="33"/>
        <v>0</v>
      </c>
      <c r="DB17" s="1796">
        <f t="shared" si="34"/>
        <v>0.17423606198622141</v>
      </c>
    </row>
    <row r="18" spans="1:106">
      <c r="A18" s="1766" t="s">
        <v>3006</v>
      </c>
      <c r="B18" s="1749">
        <v>1230</v>
      </c>
      <c r="C18" s="1749">
        <v>63</v>
      </c>
      <c r="D18" s="1793">
        <v>12</v>
      </c>
      <c r="E18" s="1768" t="s">
        <v>3472</v>
      </c>
      <c r="F18" s="1768" t="s">
        <v>515</v>
      </c>
      <c r="G18" s="1768" t="s">
        <v>2290</v>
      </c>
      <c r="H18" s="1768" t="s">
        <v>2289</v>
      </c>
      <c r="I18" s="1768">
        <v>11</v>
      </c>
      <c r="J18" s="1768">
        <v>111</v>
      </c>
      <c r="K18" s="1768">
        <v>111</v>
      </c>
      <c r="L18" s="1768">
        <v>143.30000000000001</v>
      </c>
      <c r="M18" s="1768">
        <v>143.30000000000001</v>
      </c>
      <c r="N18" s="1794">
        <v>0.53779999999999994</v>
      </c>
      <c r="O18" s="1795">
        <v>7150</v>
      </c>
      <c r="P18" s="1795">
        <f t="shared" si="0"/>
        <v>33292.831679999996</v>
      </c>
      <c r="Q18" s="1795">
        <f t="shared" si="1"/>
        <v>0</v>
      </c>
      <c r="R18" s="1754">
        <f t="shared" si="35"/>
        <v>0.12885656712033694</v>
      </c>
      <c r="S18" s="1768">
        <v>111</v>
      </c>
      <c r="T18" s="1768">
        <v>132.19999999999999</v>
      </c>
      <c r="U18" s="1768">
        <v>132.19999999999999</v>
      </c>
      <c r="V18" s="1794">
        <v>0.51629999999999998</v>
      </c>
      <c r="W18" s="1795">
        <v>6490</v>
      </c>
      <c r="X18" s="1795">
        <f t="shared" si="2"/>
        <v>30468.969503999997</v>
      </c>
      <c r="Y18" s="1795">
        <f t="shared" si="3"/>
        <v>0</v>
      </c>
      <c r="Z18" s="1754">
        <f t="shared" si="4"/>
        <v>0.1278021562064576</v>
      </c>
      <c r="AA18" s="1768">
        <v>111</v>
      </c>
      <c r="AB18" s="1768">
        <v>116.25</v>
      </c>
      <c r="AC18" s="1768">
        <v>116.25</v>
      </c>
      <c r="AD18" s="1768">
        <v>0.51259999999999994</v>
      </c>
      <c r="AE18" s="1768">
        <v>6285</v>
      </c>
      <c r="AF18" s="1795">
        <f t="shared" si="5"/>
        <v>25742.771999999997</v>
      </c>
      <c r="AG18" s="1795">
        <f t="shared" si="6"/>
        <v>0</v>
      </c>
      <c r="AH18" s="1754">
        <f t="shared" si="7"/>
        <v>0.14648772090278392</v>
      </c>
      <c r="AI18" s="1768">
        <v>111</v>
      </c>
      <c r="AJ18" s="1768">
        <v>119.4</v>
      </c>
      <c r="AK18" s="1768">
        <v>119.4</v>
      </c>
      <c r="AL18" s="1768">
        <v>0.49480000000000002</v>
      </c>
      <c r="AM18" s="1768">
        <v>6415</v>
      </c>
      <c r="AN18" s="1795">
        <f t="shared" si="8"/>
        <v>26372.919168000004</v>
      </c>
      <c r="AO18" s="1795">
        <f t="shared" si="9"/>
        <v>0</v>
      </c>
      <c r="AP18" s="1754">
        <f t="shared" si="10"/>
        <v>0.14594516350204587</v>
      </c>
      <c r="AQ18" s="1768">
        <v>111</v>
      </c>
      <c r="AR18" s="1768">
        <v>120</v>
      </c>
      <c r="AS18" s="1768">
        <v>120</v>
      </c>
      <c r="AT18" s="1768">
        <v>0.50129999999999997</v>
      </c>
      <c r="AU18" s="1768">
        <v>6600</v>
      </c>
      <c r="AV18" s="1795">
        <f t="shared" si="11"/>
        <v>13426.8192</v>
      </c>
      <c r="AW18" s="1795">
        <f t="shared" si="12"/>
        <v>0</v>
      </c>
      <c r="AX18" s="1754">
        <f t="shared" si="13"/>
        <v>0.14746605063394316</v>
      </c>
      <c r="AY18" s="1768">
        <v>111</v>
      </c>
      <c r="AZ18" s="1768">
        <v>125.45</v>
      </c>
      <c r="BA18" s="1768">
        <v>125.45</v>
      </c>
      <c r="BB18" s="1768">
        <v>0.49020000000000002</v>
      </c>
      <c r="BC18" s="1768">
        <v>6520</v>
      </c>
      <c r="BD18" s="1795">
        <f t="shared" si="14"/>
        <v>26566.094880000001</v>
      </c>
      <c r="BE18" s="1795">
        <f t="shared" si="15"/>
        <v>0</v>
      </c>
      <c r="BF18" s="1754">
        <f t="shared" si="16"/>
        <v>0.14725536506854484</v>
      </c>
      <c r="BG18" s="1768">
        <v>111</v>
      </c>
      <c r="BH18" s="1768">
        <v>126.1</v>
      </c>
      <c r="BI18" s="1768">
        <v>126.1</v>
      </c>
      <c r="BJ18" s="1768">
        <v>0.47349999999999998</v>
      </c>
      <c r="BK18" s="1768">
        <v>6445</v>
      </c>
      <c r="BL18" s="1795">
        <f t="shared" si="17"/>
        <v>26653.80744</v>
      </c>
      <c r="BM18" s="1795">
        <f t="shared" si="18"/>
        <v>0</v>
      </c>
      <c r="BN18" s="1754">
        <f t="shared" si="19"/>
        <v>0.1450824618098164</v>
      </c>
      <c r="BO18" s="1768">
        <v>111</v>
      </c>
      <c r="BP18" s="1768">
        <v>130</v>
      </c>
      <c r="BQ18" s="1768">
        <v>130</v>
      </c>
      <c r="BR18" s="1794">
        <v>0.43969999999999998</v>
      </c>
      <c r="BS18" s="1768">
        <v>6540</v>
      </c>
      <c r="BT18" s="1795">
        <f t="shared" si="20"/>
        <v>24693.552</v>
      </c>
      <c r="BU18" s="1795">
        <f t="shared" si="21"/>
        <v>0</v>
      </c>
      <c r="BV18" s="1754">
        <f t="shared" si="22"/>
        <v>0.15890788008140749</v>
      </c>
      <c r="BW18" s="1768">
        <v>111</v>
      </c>
      <c r="BX18" s="1768">
        <v>138.6</v>
      </c>
      <c r="BY18" s="1768">
        <v>138.6</v>
      </c>
      <c r="BZ18" s="1794">
        <v>0.4274</v>
      </c>
      <c r="CA18" s="1768">
        <v>6920</v>
      </c>
      <c r="CB18" s="1795">
        <f t="shared" si="23"/>
        <v>26443.682495999994</v>
      </c>
      <c r="CC18" s="1795">
        <f t="shared" si="24"/>
        <v>0</v>
      </c>
      <c r="CD18" s="1754">
        <f t="shared" si="25"/>
        <v>0.15701292740252998</v>
      </c>
      <c r="CE18" s="1768">
        <v>111</v>
      </c>
      <c r="CF18" s="1768">
        <v>138.30000000000001</v>
      </c>
      <c r="CG18" s="1768">
        <v>138.30000000000001</v>
      </c>
      <c r="CH18" s="1768">
        <v>0.44469999999999998</v>
      </c>
      <c r="CI18" s="1768">
        <v>6620</v>
      </c>
      <c r="CJ18" s="1795">
        <f t="shared" si="26"/>
        <v>27454.497263999998</v>
      </c>
      <c r="CK18" s="1795">
        <f t="shared" si="27"/>
        <v>0</v>
      </c>
      <c r="CL18" s="1754">
        <f t="shared" si="28"/>
        <v>0.14467575063588314</v>
      </c>
      <c r="CM18" s="1768">
        <v>111</v>
      </c>
      <c r="CN18" s="1768">
        <v>129.35</v>
      </c>
      <c r="CO18" s="1768">
        <v>129.35</v>
      </c>
      <c r="CP18" s="1768">
        <v>0.48120000000000002</v>
      </c>
      <c r="CQ18" s="1768">
        <v>5810</v>
      </c>
      <c r="CR18" s="1795">
        <f t="shared" si="29"/>
        <v>25096.466303999998</v>
      </c>
      <c r="CS18" s="1795">
        <f t="shared" si="30"/>
        <v>0</v>
      </c>
      <c r="CT18" s="1754">
        <f t="shared" si="31"/>
        <v>0.13890401771202282</v>
      </c>
      <c r="CU18" s="1768">
        <v>111</v>
      </c>
      <c r="CV18" s="1768">
        <v>72</v>
      </c>
      <c r="CW18" s="1768">
        <v>88.8</v>
      </c>
      <c r="CX18" s="1768">
        <v>0.63260000000000005</v>
      </c>
      <c r="CY18" s="1768">
        <v>5975</v>
      </c>
      <c r="CZ18" s="1795">
        <f t="shared" si="32"/>
        <v>20332.270080000002</v>
      </c>
      <c r="DA18" s="1795">
        <f t="shared" si="33"/>
        <v>0</v>
      </c>
      <c r="DB18" s="1796">
        <f t="shared" si="34"/>
        <v>0.17632069542133486</v>
      </c>
    </row>
    <row r="19" spans="1:106">
      <c r="A19" s="1766" t="s">
        <v>3007</v>
      </c>
      <c r="B19" s="1749">
        <v>1260</v>
      </c>
      <c r="C19" s="1749">
        <v>17</v>
      </c>
      <c r="D19" s="1793">
        <v>13</v>
      </c>
      <c r="E19" s="1768" t="s">
        <v>3473</v>
      </c>
      <c r="F19" s="1768" t="s">
        <v>1445</v>
      </c>
      <c r="G19" s="1768" t="s">
        <v>2290</v>
      </c>
      <c r="H19" s="1768" t="s">
        <v>2289</v>
      </c>
      <c r="I19" s="1768">
        <v>11</v>
      </c>
      <c r="J19" s="1768">
        <v>111</v>
      </c>
      <c r="K19" s="1768">
        <v>111</v>
      </c>
      <c r="L19" s="1768">
        <v>57</v>
      </c>
      <c r="M19" s="1768">
        <v>88.8</v>
      </c>
      <c r="N19" s="1794">
        <v>0.92020000000000002</v>
      </c>
      <c r="O19" s="1795">
        <v>10674</v>
      </c>
      <c r="P19" s="1795">
        <f t="shared" si="0"/>
        <v>22659.004799999999</v>
      </c>
      <c r="Q19" s="1795">
        <f t="shared" si="1"/>
        <v>0</v>
      </c>
      <c r="R19" s="1754">
        <f t="shared" si="35"/>
        <v>0.28264259867229474</v>
      </c>
      <c r="S19" s="1768">
        <v>111</v>
      </c>
      <c r="T19" s="1768">
        <v>52.8</v>
      </c>
      <c r="U19" s="1768">
        <v>88.8</v>
      </c>
      <c r="V19" s="1794">
        <v>0.90339999999999998</v>
      </c>
      <c r="W19" s="1795">
        <v>11486</v>
      </c>
      <c r="X19" s="1795">
        <f t="shared" si="2"/>
        <v>21293.065727999994</v>
      </c>
      <c r="Y19" s="1795">
        <f t="shared" si="3"/>
        <v>0</v>
      </c>
      <c r="Z19" s="1754">
        <f t="shared" si="4"/>
        <v>0.32365466241611562</v>
      </c>
      <c r="AA19" s="1768">
        <v>111</v>
      </c>
      <c r="AB19" s="1768">
        <v>49.8</v>
      </c>
      <c r="AC19" s="1768">
        <v>88.8</v>
      </c>
      <c r="AD19" s="1768">
        <v>0.89349999999999996</v>
      </c>
      <c r="AE19" s="1768">
        <v>8976</v>
      </c>
      <c r="AF19" s="1795">
        <f t="shared" si="5"/>
        <v>19222.401599999997</v>
      </c>
      <c r="AG19" s="1795">
        <f t="shared" si="6"/>
        <v>0</v>
      </c>
      <c r="AH19" s="1754">
        <f t="shared" si="7"/>
        <v>0.28017310802621048</v>
      </c>
      <c r="AI19" s="1768">
        <v>111</v>
      </c>
      <c r="AJ19" s="1768">
        <v>51.4</v>
      </c>
      <c r="AK19" s="1768">
        <v>88.8</v>
      </c>
      <c r="AL19" s="1768">
        <v>0.84630000000000005</v>
      </c>
      <c r="AM19" s="1768">
        <v>6574</v>
      </c>
      <c r="AN19" s="1795">
        <f t="shared" si="8"/>
        <v>19418.319648000001</v>
      </c>
      <c r="AO19" s="1795">
        <f t="shared" si="9"/>
        <v>0</v>
      </c>
      <c r="AP19" s="1754">
        <f t="shared" si="10"/>
        <v>0.20312777168678731</v>
      </c>
      <c r="AQ19" s="1768">
        <v>111</v>
      </c>
      <c r="AR19" s="1768">
        <v>47</v>
      </c>
      <c r="AS19" s="1768">
        <v>88.8</v>
      </c>
      <c r="AT19" s="1768">
        <v>0.84309999999999996</v>
      </c>
      <c r="AU19" s="1768">
        <v>3470</v>
      </c>
      <c r="AV19" s="1795">
        <f t="shared" si="11"/>
        <v>8844.4562399999995</v>
      </c>
      <c r="AW19" s="1795">
        <f t="shared" si="12"/>
        <v>0</v>
      </c>
      <c r="AX19" s="1754">
        <f t="shared" si="13"/>
        <v>0.11770084805123079</v>
      </c>
      <c r="AY19" s="1768">
        <v>111</v>
      </c>
      <c r="AZ19" s="1768">
        <v>7</v>
      </c>
      <c r="BA19" s="1768">
        <v>88.8</v>
      </c>
      <c r="BB19" s="1768">
        <v>1</v>
      </c>
      <c r="BC19" s="1768">
        <v>1096</v>
      </c>
      <c r="BD19" s="1795">
        <f t="shared" si="14"/>
        <v>3024</v>
      </c>
      <c r="BE19" s="1795">
        <f t="shared" si="15"/>
        <v>0</v>
      </c>
      <c r="BF19" s="1754">
        <f t="shared" si="16"/>
        <v>0.21746031746031746</v>
      </c>
      <c r="BG19" s="1768">
        <v>111</v>
      </c>
      <c r="BH19" s="1768">
        <v>64.319999999999993</v>
      </c>
      <c r="BI19" s="1768">
        <v>88.8</v>
      </c>
      <c r="BJ19" s="1768">
        <v>1</v>
      </c>
      <c r="BK19" s="1768">
        <v>948</v>
      </c>
      <c r="BL19" s="1795">
        <f t="shared" si="17"/>
        <v>28712.447999999997</v>
      </c>
      <c r="BM19" s="1795">
        <f t="shared" si="18"/>
        <v>0</v>
      </c>
      <c r="BN19" s="1754">
        <f t="shared" si="19"/>
        <v>1.98102230781576E-2</v>
      </c>
      <c r="BO19" s="1768">
        <v>111</v>
      </c>
      <c r="BP19" s="1768">
        <v>64.319999999999993</v>
      </c>
      <c r="BQ19" s="1768">
        <v>88.8</v>
      </c>
      <c r="BR19" s="1794">
        <v>0.43230000000000002</v>
      </c>
      <c r="BS19" s="1768">
        <v>996</v>
      </c>
      <c r="BT19" s="1795">
        <f t="shared" si="20"/>
        <v>12011.991552</v>
      </c>
      <c r="BU19" s="1795">
        <f t="shared" si="21"/>
        <v>0</v>
      </c>
      <c r="BV19" s="1754">
        <f t="shared" si="22"/>
        <v>4.9750284739460998E-2</v>
      </c>
      <c r="BW19" s="1768">
        <v>111</v>
      </c>
      <c r="BX19" s="1768">
        <v>21.8</v>
      </c>
      <c r="BY19" s="1768">
        <v>88.8</v>
      </c>
      <c r="BZ19" s="1794">
        <v>0.3634</v>
      </c>
      <c r="CA19" s="1768">
        <v>976</v>
      </c>
      <c r="CB19" s="1795">
        <f t="shared" si="23"/>
        <v>3536.4343679999997</v>
      </c>
      <c r="CC19" s="1795">
        <f t="shared" si="24"/>
        <v>0</v>
      </c>
      <c r="CD19" s="1754">
        <f t="shared" si="25"/>
        <v>0.1655905183194962</v>
      </c>
      <c r="CE19" s="1768">
        <v>111</v>
      </c>
      <c r="CF19" s="1768">
        <v>82.2</v>
      </c>
      <c r="CG19" s="1768">
        <v>88.8</v>
      </c>
      <c r="CH19" s="1768">
        <v>0.98660000000000003</v>
      </c>
      <c r="CI19" s="1768">
        <v>5606</v>
      </c>
      <c r="CJ19" s="1795">
        <f t="shared" si="26"/>
        <v>36202.379328000003</v>
      </c>
      <c r="CK19" s="1795">
        <f t="shared" si="27"/>
        <v>0</v>
      </c>
      <c r="CL19" s="1754">
        <f t="shared" si="28"/>
        <v>9.2911020281987139E-2</v>
      </c>
      <c r="CM19" s="1768">
        <v>111</v>
      </c>
      <c r="CN19" s="1768">
        <v>92.2</v>
      </c>
      <c r="CO19" s="1768">
        <v>92.2</v>
      </c>
      <c r="CP19" s="1768">
        <v>0.99299999999999999</v>
      </c>
      <c r="CQ19" s="1768">
        <v>10276</v>
      </c>
      <c r="CR19" s="1795">
        <f t="shared" si="29"/>
        <v>36914.814720000002</v>
      </c>
      <c r="CS19" s="1795">
        <f t="shared" si="30"/>
        <v>0</v>
      </c>
      <c r="CT19" s="1754">
        <f t="shared" si="31"/>
        <v>0.16702237426264399</v>
      </c>
      <c r="CU19" s="1768">
        <v>111</v>
      </c>
      <c r="CV19" s="1768">
        <v>86</v>
      </c>
      <c r="CW19" s="1768">
        <v>88.8</v>
      </c>
      <c r="CX19" s="1768">
        <v>0.99170000000000003</v>
      </c>
      <c r="CY19" s="1768">
        <v>13576</v>
      </c>
      <c r="CZ19" s="1795">
        <f t="shared" si="32"/>
        <v>38071.759679999996</v>
      </c>
      <c r="DA19" s="1795">
        <f t="shared" si="33"/>
        <v>0</v>
      </c>
      <c r="DB19" s="1796">
        <f t="shared" si="34"/>
        <v>0.21395386156209317</v>
      </c>
    </row>
    <row r="20" spans="1:106">
      <c r="A20" s="1766" t="s">
        <v>3008</v>
      </c>
      <c r="B20" s="1749">
        <v>1260</v>
      </c>
      <c r="C20" s="1749">
        <v>22</v>
      </c>
      <c r="D20" s="1793">
        <v>14</v>
      </c>
      <c r="E20" s="1768" t="s">
        <v>3474</v>
      </c>
      <c r="F20" s="1768" t="s">
        <v>1820</v>
      </c>
      <c r="G20" s="1768" t="s">
        <v>2290</v>
      </c>
      <c r="H20" s="1768" t="s">
        <v>2289</v>
      </c>
      <c r="I20" s="1768">
        <v>11</v>
      </c>
      <c r="J20" s="1768">
        <v>111</v>
      </c>
      <c r="K20" s="1768">
        <v>111</v>
      </c>
      <c r="L20" s="1768">
        <v>75.599999999999994</v>
      </c>
      <c r="M20" s="1768">
        <v>88.8</v>
      </c>
      <c r="N20" s="1794">
        <v>0.92900000000000005</v>
      </c>
      <c r="O20" s="1795">
        <v>5100</v>
      </c>
      <c r="P20" s="1795">
        <f t="shared" si="0"/>
        <v>30340.396799999995</v>
      </c>
      <c r="Q20" s="1795">
        <f t="shared" si="1"/>
        <v>0</v>
      </c>
      <c r="R20" s="1754">
        <f t="shared" si="35"/>
        <v>0.10085563548068034</v>
      </c>
      <c r="S20" s="1768">
        <v>111</v>
      </c>
      <c r="T20" s="1768">
        <v>74.8</v>
      </c>
      <c r="U20" s="1768">
        <v>88.8</v>
      </c>
      <c r="V20" s="1794">
        <v>0.91379999999999995</v>
      </c>
      <c r="W20" s="1795">
        <v>5536</v>
      </c>
      <c r="X20" s="1795">
        <f t="shared" si="2"/>
        <v>30512.439935999995</v>
      </c>
      <c r="Y20" s="1795">
        <f t="shared" si="3"/>
        <v>0</v>
      </c>
      <c r="Z20" s="1754">
        <f t="shared" si="4"/>
        <v>0.10886051744688638</v>
      </c>
      <c r="AA20" s="1768">
        <v>111</v>
      </c>
      <c r="AB20" s="1768">
        <v>78.400000000000006</v>
      </c>
      <c r="AC20" s="1768">
        <v>88.8</v>
      </c>
      <c r="AD20" s="1768">
        <v>0.87439999999999996</v>
      </c>
      <c r="AE20" s="1768">
        <v>5944</v>
      </c>
      <c r="AF20" s="1795">
        <f t="shared" si="5"/>
        <v>29614.878720000001</v>
      </c>
      <c r="AG20" s="1795">
        <f t="shared" si="6"/>
        <v>0</v>
      </c>
      <c r="AH20" s="1754">
        <f t="shared" si="7"/>
        <v>0.120425953241925</v>
      </c>
      <c r="AI20" s="1768">
        <v>111</v>
      </c>
      <c r="AJ20" s="1768">
        <v>76.8</v>
      </c>
      <c r="AK20" s="1768">
        <v>88.8</v>
      </c>
      <c r="AL20" s="1768">
        <v>0.87839999999999996</v>
      </c>
      <c r="AM20" s="1768">
        <v>7628</v>
      </c>
      <c r="AN20" s="1795">
        <f t="shared" si="8"/>
        <v>30114.643967999997</v>
      </c>
      <c r="AO20" s="1795">
        <f t="shared" si="9"/>
        <v>0</v>
      </c>
      <c r="AP20" s="1754">
        <f t="shared" si="10"/>
        <v>0.15197921665165079</v>
      </c>
      <c r="AQ20" s="1768">
        <v>111</v>
      </c>
      <c r="AR20" s="1768">
        <v>94.8</v>
      </c>
      <c r="AS20" s="1768">
        <v>94.8</v>
      </c>
      <c r="AT20" s="1768">
        <v>0.87090000000000001</v>
      </c>
      <c r="AU20" s="1768">
        <v>8216</v>
      </c>
      <c r="AV20" s="1795">
        <f t="shared" si="11"/>
        <v>18427.686623999998</v>
      </c>
      <c r="AW20" s="1795">
        <f t="shared" si="12"/>
        <v>0</v>
      </c>
      <c r="AX20" s="1754">
        <f t="shared" si="13"/>
        <v>0.13375525915390127</v>
      </c>
      <c r="AY20" s="1768">
        <v>111</v>
      </c>
      <c r="AZ20" s="1768">
        <v>85.6</v>
      </c>
      <c r="BA20" s="1768">
        <v>88.8</v>
      </c>
      <c r="BB20" s="1768">
        <v>0.85799999999999998</v>
      </c>
      <c r="BC20" s="1768">
        <v>6490</v>
      </c>
      <c r="BD20" s="1795">
        <f t="shared" si="14"/>
        <v>31728.153599999994</v>
      </c>
      <c r="BE20" s="1795">
        <f t="shared" si="15"/>
        <v>0</v>
      </c>
      <c r="BF20" s="1754">
        <f t="shared" si="16"/>
        <v>0.12273011688899541</v>
      </c>
      <c r="BG20" s="1768">
        <v>111</v>
      </c>
      <c r="BH20" s="1768">
        <v>81.599999999999994</v>
      </c>
      <c r="BI20" s="1768">
        <v>88.8</v>
      </c>
      <c r="BJ20" s="1768">
        <v>0.83750000000000002</v>
      </c>
      <c r="BK20" s="1768">
        <v>7450</v>
      </c>
      <c r="BL20" s="1795">
        <f t="shared" si="17"/>
        <v>30506.975999999999</v>
      </c>
      <c r="BM20" s="1795">
        <f t="shared" si="18"/>
        <v>0</v>
      </c>
      <c r="BN20" s="1754">
        <f t="shared" si="19"/>
        <v>0.14652386391886235</v>
      </c>
      <c r="BO20" s="1768">
        <v>111</v>
      </c>
      <c r="BP20" s="1768">
        <v>105.2</v>
      </c>
      <c r="BQ20" s="1768">
        <v>105.2</v>
      </c>
      <c r="BR20" s="1794">
        <v>0.67320000000000002</v>
      </c>
      <c r="BS20" s="1768">
        <v>10890</v>
      </c>
      <c r="BT20" s="1795">
        <f t="shared" si="20"/>
        <v>30594.516479999998</v>
      </c>
      <c r="BU20" s="1795">
        <f t="shared" si="21"/>
        <v>0</v>
      </c>
      <c r="BV20" s="1754">
        <f t="shared" si="22"/>
        <v>0.21356768309351623</v>
      </c>
      <c r="BW20" s="1768">
        <v>111</v>
      </c>
      <c r="BX20" s="1768">
        <v>104.4</v>
      </c>
      <c r="BY20" s="1768">
        <v>104.4</v>
      </c>
      <c r="BZ20" s="1794">
        <v>0.45369999999999999</v>
      </c>
      <c r="CA20" s="1768">
        <v>6860</v>
      </c>
      <c r="CB20" s="1795">
        <f t="shared" si="23"/>
        <v>21144.307391999999</v>
      </c>
      <c r="CC20" s="1795">
        <f t="shared" si="24"/>
        <v>0</v>
      </c>
      <c r="CD20" s="1754">
        <f t="shared" si="25"/>
        <v>0.19466232322924412</v>
      </c>
      <c r="CE20" s="1768">
        <v>111</v>
      </c>
      <c r="CF20" s="1768">
        <v>90</v>
      </c>
      <c r="CG20" s="1768">
        <v>90</v>
      </c>
      <c r="CH20" s="1768">
        <v>0.91830000000000001</v>
      </c>
      <c r="CI20" s="1768">
        <v>8094</v>
      </c>
      <c r="CJ20" s="1795">
        <f t="shared" si="26"/>
        <v>36893.620799999997</v>
      </c>
      <c r="CK20" s="1795">
        <f t="shared" si="27"/>
        <v>0</v>
      </c>
      <c r="CL20" s="1754">
        <f t="shared" si="28"/>
        <v>0.13163251246947277</v>
      </c>
      <c r="CM20" s="1768">
        <v>111</v>
      </c>
      <c r="CN20" s="1768">
        <v>100</v>
      </c>
      <c r="CO20" s="1768">
        <v>100</v>
      </c>
      <c r="CP20" s="1768">
        <v>0.96299999999999997</v>
      </c>
      <c r="CQ20" s="1768">
        <v>7854</v>
      </c>
      <c r="CR20" s="1795">
        <f t="shared" si="29"/>
        <v>38828.159999999996</v>
      </c>
      <c r="CS20" s="1795">
        <f t="shared" si="30"/>
        <v>0</v>
      </c>
      <c r="CT20" s="1754">
        <f t="shared" si="31"/>
        <v>0.12136552440290758</v>
      </c>
      <c r="CU20" s="1768">
        <v>111</v>
      </c>
      <c r="CV20" s="1768">
        <v>67.599999999999994</v>
      </c>
      <c r="CW20" s="1768">
        <v>88.8</v>
      </c>
      <c r="CX20" s="1768">
        <v>0.9869</v>
      </c>
      <c r="CY20" s="1768">
        <v>8442</v>
      </c>
      <c r="CZ20" s="1795">
        <f t="shared" si="32"/>
        <v>29781.326015999995</v>
      </c>
      <c r="DA20" s="1795">
        <f t="shared" si="33"/>
        <v>0</v>
      </c>
      <c r="DB20" s="1796">
        <f t="shared" si="34"/>
        <v>0.1700797337660091</v>
      </c>
    </row>
    <row r="21" spans="1:106">
      <c r="A21" s="1766" t="s">
        <v>3009</v>
      </c>
      <c r="B21" s="1749">
        <v>1210</v>
      </c>
      <c r="C21" s="1749">
        <v>14</v>
      </c>
      <c r="D21" s="1793">
        <v>15</v>
      </c>
      <c r="E21" s="1768" t="s">
        <v>3475</v>
      </c>
      <c r="F21" s="1768" t="s">
        <v>1422</v>
      </c>
      <c r="G21" s="1768" t="s">
        <v>2290</v>
      </c>
      <c r="H21" s="1768" t="s">
        <v>2289</v>
      </c>
      <c r="I21" s="1768">
        <v>11</v>
      </c>
      <c r="J21" s="1768">
        <v>112</v>
      </c>
      <c r="K21" s="1768">
        <v>112</v>
      </c>
      <c r="L21" s="1768">
        <v>8.4</v>
      </c>
      <c r="M21" s="1768">
        <v>89.6</v>
      </c>
      <c r="N21" s="1794">
        <v>0.42859999999999998</v>
      </c>
      <c r="O21" s="1795">
        <v>6</v>
      </c>
      <c r="P21" s="1795">
        <f t="shared" si="0"/>
        <v>1555.3036799999998</v>
      </c>
      <c r="Q21" s="1795">
        <f t="shared" si="1"/>
        <v>0</v>
      </c>
      <c r="R21" s="1754">
        <f t="shared" si="35"/>
        <v>2.3146605041145405E-3</v>
      </c>
      <c r="S21" s="1768">
        <v>112</v>
      </c>
      <c r="T21" s="1768">
        <v>87.2</v>
      </c>
      <c r="U21" s="1768">
        <v>89.6</v>
      </c>
      <c r="V21" s="1794">
        <v>0.21609999999999999</v>
      </c>
      <c r="W21" s="1795">
        <v>332</v>
      </c>
      <c r="X21" s="1795">
        <f t="shared" si="2"/>
        <v>8411.9258879999979</v>
      </c>
      <c r="Y21" s="1795">
        <f t="shared" si="3"/>
        <v>0</v>
      </c>
      <c r="Z21" s="1754">
        <f t="shared" si="4"/>
        <v>2.3680665123805716E-2</v>
      </c>
      <c r="AA21" s="1768">
        <v>112</v>
      </c>
      <c r="AB21" s="1768">
        <v>90</v>
      </c>
      <c r="AC21" s="1768">
        <v>90</v>
      </c>
      <c r="AD21" s="1768">
        <v>0.89649999999999996</v>
      </c>
      <c r="AE21" s="1768">
        <v>33754</v>
      </c>
      <c r="AF21" s="1795">
        <f t="shared" si="5"/>
        <v>34855.919999999998</v>
      </c>
      <c r="AG21" s="1795">
        <f t="shared" si="6"/>
        <v>0</v>
      </c>
      <c r="AH21" s="1754">
        <f t="shared" si="7"/>
        <v>0.58103185915046851</v>
      </c>
      <c r="AI21" s="1768">
        <v>112</v>
      </c>
      <c r="AJ21" s="1768">
        <v>106.8</v>
      </c>
      <c r="AK21" s="1768">
        <v>106.8</v>
      </c>
      <c r="AL21" s="1768">
        <v>0.89490000000000003</v>
      </c>
      <c r="AM21" s="1768">
        <v>28214</v>
      </c>
      <c r="AN21" s="1795">
        <f t="shared" si="8"/>
        <v>42664.822847999996</v>
      </c>
      <c r="AO21" s="1795">
        <f t="shared" si="9"/>
        <v>0</v>
      </c>
      <c r="AP21" s="1754">
        <f t="shared" si="10"/>
        <v>0.39677652149898834</v>
      </c>
      <c r="AQ21" s="1768">
        <v>112</v>
      </c>
      <c r="AR21" s="1768">
        <v>112.4</v>
      </c>
      <c r="AS21" s="1768">
        <v>112.4</v>
      </c>
      <c r="AT21" s="1768">
        <v>0.92269999999999996</v>
      </c>
      <c r="AU21" s="1768">
        <v>43216</v>
      </c>
      <c r="AV21" s="1795">
        <f t="shared" si="11"/>
        <v>23148.402335999999</v>
      </c>
      <c r="AW21" s="1795">
        <f t="shared" si="12"/>
        <v>20067.597664000001</v>
      </c>
      <c r="AX21" s="1754">
        <f t="shared" si="13"/>
        <v>0.56007320988357645</v>
      </c>
      <c r="AY21" s="1768">
        <v>112</v>
      </c>
      <c r="AZ21" s="1768">
        <v>102.8</v>
      </c>
      <c r="BA21" s="1768">
        <v>102.8</v>
      </c>
      <c r="BB21" s="1768">
        <v>0.89059999999999995</v>
      </c>
      <c r="BC21" s="1768">
        <v>27832</v>
      </c>
      <c r="BD21" s="1795">
        <f t="shared" si="14"/>
        <v>39551.189759999994</v>
      </c>
      <c r="BE21" s="1795">
        <f t="shared" si="15"/>
        <v>0</v>
      </c>
      <c r="BF21" s="1754">
        <f t="shared" si="16"/>
        <v>0.42221738717171786</v>
      </c>
      <c r="BG21" s="1768">
        <v>112</v>
      </c>
      <c r="BH21" s="1768">
        <v>101.6</v>
      </c>
      <c r="BI21" s="1768">
        <v>101.6</v>
      </c>
      <c r="BJ21" s="1768">
        <v>0.88900000000000001</v>
      </c>
      <c r="BK21" s="1768">
        <v>27472</v>
      </c>
      <c r="BL21" s="1795">
        <f t="shared" si="17"/>
        <v>40319.91936</v>
      </c>
      <c r="BM21" s="1795">
        <f t="shared" si="18"/>
        <v>0</v>
      </c>
      <c r="BN21" s="1754">
        <f t="shared" si="19"/>
        <v>0.40881034143020661</v>
      </c>
      <c r="BO21" s="1768">
        <v>112</v>
      </c>
      <c r="BP21" s="1768">
        <v>88</v>
      </c>
      <c r="BQ21" s="1768">
        <v>89.6</v>
      </c>
      <c r="BR21" s="1794">
        <v>0.89700000000000002</v>
      </c>
      <c r="BS21" s="1768">
        <v>29428</v>
      </c>
      <c r="BT21" s="1795">
        <f t="shared" si="20"/>
        <v>34100.351999999999</v>
      </c>
      <c r="BU21" s="1795">
        <f t="shared" si="21"/>
        <v>0</v>
      </c>
      <c r="BV21" s="1754">
        <f t="shared" si="22"/>
        <v>0.51778937648502865</v>
      </c>
      <c r="BW21" s="1768">
        <v>112</v>
      </c>
      <c r="BX21" s="1768">
        <v>79.599999999999994</v>
      </c>
      <c r="BY21" s="1768">
        <v>89.6</v>
      </c>
      <c r="BZ21" s="1794">
        <v>0.90369999999999995</v>
      </c>
      <c r="CA21" s="1768">
        <v>9870</v>
      </c>
      <c r="CB21" s="1795">
        <f t="shared" si="23"/>
        <v>32111.569727999999</v>
      </c>
      <c r="CC21" s="1795">
        <f t="shared" si="24"/>
        <v>0</v>
      </c>
      <c r="CD21" s="1754">
        <f t="shared" si="25"/>
        <v>0.1844195114147987</v>
      </c>
      <c r="CE21" s="1768">
        <v>112</v>
      </c>
      <c r="CF21" s="1768">
        <v>0</v>
      </c>
      <c r="CG21" s="1768">
        <v>89.6</v>
      </c>
      <c r="CH21" s="1768">
        <v>1</v>
      </c>
      <c r="CI21" s="1768">
        <v>2</v>
      </c>
      <c r="CJ21" s="1795">
        <f t="shared" si="26"/>
        <v>0</v>
      </c>
      <c r="CK21" s="1795">
        <f t="shared" si="27"/>
        <v>2</v>
      </c>
      <c r="CL21" s="1754">
        <v>0</v>
      </c>
      <c r="CM21" s="1768">
        <v>112</v>
      </c>
      <c r="CN21" s="1768">
        <v>2.4</v>
      </c>
      <c r="CO21" s="1768">
        <v>89.6</v>
      </c>
      <c r="CP21" s="1768"/>
      <c r="CQ21" s="1768">
        <v>0</v>
      </c>
      <c r="CR21" s="1795">
        <f t="shared" si="29"/>
        <v>0</v>
      </c>
      <c r="CS21" s="1795">
        <f t="shared" si="30"/>
        <v>0</v>
      </c>
      <c r="CT21" s="1754">
        <v>0</v>
      </c>
      <c r="CU21" s="1768">
        <v>112</v>
      </c>
      <c r="CV21" s="1768">
        <v>0.4</v>
      </c>
      <c r="CW21" s="1768">
        <v>89.6</v>
      </c>
      <c r="CX21" s="1768"/>
      <c r="CY21" s="1768">
        <v>0</v>
      </c>
      <c r="CZ21" s="1795">
        <f t="shared" si="32"/>
        <v>0</v>
      </c>
      <c r="DA21" s="1795">
        <f t="shared" si="33"/>
        <v>0</v>
      </c>
      <c r="DB21" s="1796">
        <v>0</v>
      </c>
    </row>
    <row r="22" spans="1:106">
      <c r="A22" s="1766" t="s">
        <v>3010</v>
      </c>
      <c r="B22" s="1749">
        <v>1210</v>
      </c>
      <c r="C22" s="1749">
        <v>35</v>
      </c>
      <c r="D22" s="1793">
        <v>16</v>
      </c>
      <c r="E22" s="1768" t="s">
        <v>3476</v>
      </c>
      <c r="F22" s="1768" t="s">
        <v>1431</v>
      </c>
      <c r="G22" s="1768" t="s">
        <v>2290</v>
      </c>
      <c r="H22" s="1768" t="s">
        <v>2289</v>
      </c>
      <c r="I22" s="1768">
        <v>11</v>
      </c>
      <c r="J22" s="1768">
        <v>112</v>
      </c>
      <c r="K22" s="1768">
        <v>112</v>
      </c>
      <c r="L22" s="1768">
        <v>8</v>
      </c>
      <c r="M22" s="1768">
        <v>89.6</v>
      </c>
      <c r="N22" s="1794">
        <v>0.80049999999999999</v>
      </c>
      <c r="O22" s="1795">
        <v>4185</v>
      </c>
      <c r="P22" s="1795">
        <f t="shared" si="0"/>
        <v>2766.5279999999998</v>
      </c>
      <c r="Q22" s="1795">
        <f t="shared" si="1"/>
        <v>1418.4720000000002</v>
      </c>
      <c r="R22" s="1754">
        <f t="shared" si="35"/>
        <v>0.90763585259212987</v>
      </c>
      <c r="S22" s="1768">
        <v>112</v>
      </c>
      <c r="T22" s="1768">
        <v>35.799999999999997</v>
      </c>
      <c r="U22" s="1768">
        <v>89.6</v>
      </c>
      <c r="V22" s="1794">
        <v>0.36570000000000003</v>
      </c>
      <c r="W22" s="1795">
        <v>463</v>
      </c>
      <c r="X22" s="1795">
        <f t="shared" si="2"/>
        <v>5844.2955839999995</v>
      </c>
      <c r="Y22" s="1795">
        <f t="shared" si="3"/>
        <v>0</v>
      </c>
      <c r="Z22" s="1754">
        <f t="shared" si="4"/>
        <v>4.7533530090527326E-2</v>
      </c>
      <c r="AA22" s="1768">
        <v>112</v>
      </c>
      <c r="AB22" s="1768">
        <v>48.8</v>
      </c>
      <c r="AC22" s="1768">
        <v>89.6</v>
      </c>
      <c r="AD22" s="1768">
        <v>0.91479999999999995</v>
      </c>
      <c r="AE22" s="1768">
        <v>15777</v>
      </c>
      <c r="AF22" s="1795">
        <f t="shared" si="5"/>
        <v>19285.447679999997</v>
      </c>
      <c r="AG22" s="1795">
        <f t="shared" si="6"/>
        <v>0</v>
      </c>
      <c r="AH22" s="1754">
        <f t="shared" si="7"/>
        <v>0.49084678546596239</v>
      </c>
      <c r="AI22" s="1768">
        <v>112</v>
      </c>
      <c r="AJ22" s="1768">
        <v>52</v>
      </c>
      <c r="AK22" s="1768">
        <v>89.6</v>
      </c>
      <c r="AL22" s="1768">
        <v>0.92579999999999996</v>
      </c>
      <c r="AM22" s="1768">
        <v>15601</v>
      </c>
      <c r="AN22" s="1795">
        <f t="shared" si="8"/>
        <v>21490.410240000001</v>
      </c>
      <c r="AO22" s="1795">
        <f t="shared" si="9"/>
        <v>0</v>
      </c>
      <c r="AP22" s="1754">
        <f t="shared" si="10"/>
        <v>0.43557102425979555</v>
      </c>
      <c r="AQ22" s="1768">
        <v>112</v>
      </c>
      <c r="AR22" s="1768">
        <v>56</v>
      </c>
      <c r="AS22" s="1768">
        <v>89.6</v>
      </c>
      <c r="AT22" s="1768">
        <v>0.92920000000000003</v>
      </c>
      <c r="AU22" s="1768">
        <v>20066</v>
      </c>
      <c r="AV22" s="1795">
        <f t="shared" si="11"/>
        <v>11614.256639999998</v>
      </c>
      <c r="AW22" s="1795">
        <f t="shared" si="12"/>
        <v>8451.7433600000022</v>
      </c>
      <c r="AX22" s="1754">
        <f t="shared" si="13"/>
        <v>0.51831126059911148</v>
      </c>
      <c r="AY22" s="1768">
        <v>112</v>
      </c>
      <c r="AZ22" s="1768">
        <v>51.4</v>
      </c>
      <c r="BA22" s="1768">
        <v>89.6</v>
      </c>
      <c r="BB22" s="1768">
        <v>0.91</v>
      </c>
      <c r="BC22" s="1768">
        <v>14626</v>
      </c>
      <c r="BD22" s="1795">
        <f t="shared" si="14"/>
        <v>20206.367999999999</v>
      </c>
      <c r="BE22" s="1795">
        <f t="shared" si="15"/>
        <v>0</v>
      </c>
      <c r="BF22" s="1754">
        <f t="shared" si="16"/>
        <v>0.43429873196410163</v>
      </c>
      <c r="BG22" s="1768">
        <v>112</v>
      </c>
      <c r="BH22" s="1768">
        <v>46.6</v>
      </c>
      <c r="BI22" s="1768">
        <v>89.6</v>
      </c>
      <c r="BJ22" s="1768">
        <v>0.91610000000000003</v>
      </c>
      <c r="BK22" s="1768">
        <v>15085</v>
      </c>
      <c r="BL22" s="1795">
        <f t="shared" si="17"/>
        <v>19056.932064000001</v>
      </c>
      <c r="BM22" s="1795">
        <f t="shared" si="18"/>
        <v>0</v>
      </c>
      <c r="BN22" s="1754">
        <f t="shared" si="19"/>
        <v>0.47494528340676778</v>
      </c>
      <c r="BO22" s="1768">
        <v>112</v>
      </c>
      <c r="BP22" s="1768">
        <v>43</v>
      </c>
      <c r="BQ22" s="1768">
        <v>89.6</v>
      </c>
      <c r="BR22" s="1794">
        <v>0.89580000000000004</v>
      </c>
      <c r="BS22" s="1768">
        <v>14329</v>
      </c>
      <c r="BT22" s="1795">
        <f t="shared" si="20"/>
        <v>16640.380799999999</v>
      </c>
      <c r="BU22" s="1795">
        <f t="shared" si="21"/>
        <v>0</v>
      </c>
      <c r="BV22" s="1754">
        <f t="shared" si="22"/>
        <v>0.51665884953786634</v>
      </c>
      <c r="BW22" s="1768">
        <v>112</v>
      </c>
      <c r="BX22" s="1768">
        <v>37.799999999999997</v>
      </c>
      <c r="BY22" s="1768">
        <v>89.6</v>
      </c>
      <c r="BZ22" s="1794">
        <v>0.88660000000000005</v>
      </c>
      <c r="CA22" s="1768">
        <v>13829</v>
      </c>
      <c r="CB22" s="1795">
        <f t="shared" si="23"/>
        <v>14960.417471999999</v>
      </c>
      <c r="CC22" s="1795">
        <f t="shared" si="24"/>
        <v>0</v>
      </c>
      <c r="CD22" s="1754">
        <f t="shared" si="25"/>
        <v>0.5546235601733347</v>
      </c>
      <c r="CE22" s="1768">
        <v>112</v>
      </c>
      <c r="CF22" s="1768">
        <v>37.799999999999997</v>
      </c>
      <c r="CG22" s="1768">
        <v>89.6</v>
      </c>
      <c r="CH22" s="1768">
        <v>0.83899999999999997</v>
      </c>
      <c r="CI22" s="1768">
        <v>11205</v>
      </c>
      <c r="CJ22" s="1795">
        <f t="shared" si="26"/>
        <v>14157.218879999999</v>
      </c>
      <c r="CK22" s="1795">
        <f t="shared" si="27"/>
        <v>0</v>
      </c>
      <c r="CL22" s="1754">
        <f t="shared" si="28"/>
        <v>0.4748814055207996</v>
      </c>
      <c r="CM22" s="1768">
        <v>112</v>
      </c>
      <c r="CN22" s="1768">
        <v>39.200000000000003</v>
      </c>
      <c r="CO22" s="1768">
        <v>89.6</v>
      </c>
      <c r="CP22" s="1768">
        <v>0.87270000000000003</v>
      </c>
      <c r="CQ22" s="1768">
        <v>11615</v>
      </c>
      <c r="CR22" s="1795">
        <f t="shared" si="29"/>
        <v>13793.407488000003</v>
      </c>
      <c r="CS22" s="1795">
        <f t="shared" si="30"/>
        <v>0</v>
      </c>
      <c r="CT22" s="1754">
        <f t="shared" si="31"/>
        <v>0.50524136302526368</v>
      </c>
      <c r="CU22" s="1768">
        <v>112</v>
      </c>
      <c r="CV22" s="1768">
        <v>44.4</v>
      </c>
      <c r="CW22" s="1768">
        <v>89.6</v>
      </c>
      <c r="CX22" s="1768">
        <v>0.90759999999999996</v>
      </c>
      <c r="CY22" s="1768">
        <v>16911</v>
      </c>
      <c r="CZ22" s="1795">
        <f t="shared" si="32"/>
        <v>17988.777215999999</v>
      </c>
      <c r="DA22" s="1795">
        <f t="shared" si="33"/>
        <v>0</v>
      </c>
      <c r="DB22" s="1796">
        <f t="shared" si="34"/>
        <v>0.56405167945351919</v>
      </c>
    </row>
    <row r="23" spans="1:106">
      <c r="A23" s="1766" t="s">
        <v>3011</v>
      </c>
      <c r="B23" s="1749">
        <v>1220</v>
      </c>
      <c r="C23" s="1749">
        <v>59</v>
      </c>
      <c r="D23" s="1793">
        <v>17</v>
      </c>
      <c r="E23" s="1768" t="s">
        <v>3881</v>
      </c>
      <c r="F23" s="1768" t="s">
        <v>1879</v>
      </c>
      <c r="G23" s="1768" t="s">
        <v>2290</v>
      </c>
      <c r="H23" s="1768" t="s">
        <v>2289</v>
      </c>
      <c r="I23" s="1768">
        <v>11</v>
      </c>
      <c r="J23" s="1768">
        <v>112</v>
      </c>
      <c r="K23" s="1768">
        <v>112</v>
      </c>
      <c r="L23" s="1768">
        <v>82.4</v>
      </c>
      <c r="M23" s="1768">
        <v>89.6</v>
      </c>
      <c r="N23" s="1794">
        <v>0.98780000000000001</v>
      </c>
      <c r="O23" s="1795">
        <v>7622</v>
      </c>
      <c r="P23" s="1795">
        <f t="shared" si="0"/>
        <v>35162.519039999999</v>
      </c>
      <c r="Q23" s="1795">
        <f t="shared" si="1"/>
        <v>0</v>
      </c>
      <c r="R23" s="1754">
        <f t="shared" si="35"/>
        <v>0.13005894130615733</v>
      </c>
      <c r="S23" s="1768">
        <v>112</v>
      </c>
      <c r="T23" s="1768">
        <v>98</v>
      </c>
      <c r="U23" s="1768">
        <v>98</v>
      </c>
      <c r="V23" s="1794">
        <v>0.98860000000000003</v>
      </c>
      <c r="W23" s="1795">
        <v>19294</v>
      </c>
      <c r="X23" s="1795">
        <f t="shared" si="2"/>
        <v>43248.481919999998</v>
      </c>
      <c r="Y23" s="1795">
        <f t="shared" si="3"/>
        <v>0</v>
      </c>
      <c r="Z23" s="1754">
        <f t="shared" si="4"/>
        <v>0.26767182305759873</v>
      </c>
      <c r="AA23" s="1768">
        <v>112</v>
      </c>
      <c r="AB23" s="1768">
        <v>183.6</v>
      </c>
      <c r="AC23" s="1768">
        <v>183.6</v>
      </c>
      <c r="AD23" s="1768">
        <v>0.98860000000000003</v>
      </c>
      <c r="AE23" s="1768">
        <v>69352</v>
      </c>
      <c r="AF23" s="1795">
        <f t="shared" si="5"/>
        <v>78411.006720000005</v>
      </c>
      <c r="AG23" s="1795">
        <f t="shared" si="6"/>
        <v>0</v>
      </c>
      <c r="AH23" s="1754">
        <f t="shared" si="7"/>
        <v>0.53068059881682894</v>
      </c>
      <c r="AI23" s="1768">
        <v>112</v>
      </c>
      <c r="AJ23" s="1768">
        <v>180.8</v>
      </c>
      <c r="AK23" s="1768">
        <v>180.8</v>
      </c>
      <c r="AL23" s="1768">
        <v>0.97119999999999995</v>
      </c>
      <c r="AM23" s="1768">
        <v>81898</v>
      </c>
      <c r="AN23" s="1795">
        <f t="shared" si="8"/>
        <v>78384.697343999986</v>
      </c>
      <c r="AO23" s="1795">
        <f t="shared" si="9"/>
        <v>3513.3026560000144</v>
      </c>
      <c r="AP23" s="1754">
        <f t="shared" si="10"/>
        <v>0.62689276944387362</v>
      </c>
      <c r="AQ23" s="1768">
        <v>112</v>
      </c>
      <c r="AR23" s="1768">
        <v>184</v>
      </c>
      <c r="AS23" s="1768">
        <v>184</v>
      </c>
      <c r="AT23" s="1768">
        <v>0.97070000000000001</v>
      </c>
      <c r="AU23" s="1768">
        <v>87132</v>
      </c>
      <c r="AV23" s="1795">
        <f t="shared" si="11"/>
        <v>39865.48416</v>
      </c>
      <c r="AW23" s="1795">
        <f t="shared" si="12"/>
        <v>47266.51584</v>
      </c>
      <c r="AX23" s="1754">
        <f t="shared" si="13"/>
        <v>0.6556950342077571</v>
      </c>
      <c r="AY23" s="1768">
        <v>112</v>
      </c>
      <c r="AZ23" s="1768">
        <v>187.6</v>
      </c>
      <c r="BA23" s="1768">
        <v>187.6</v>
      </c>
      <c r="BB23" s="1768">
        <v>0.97319999999999995</v>
      </c>
      <c r="BC23" s="1768">
        <v>63682</v>
      </c>
      <c r="BD23" s="1795">
        <f t="shared" si="14"/>
        <v>78871.242239999992</v>
      </c>
      <c r="BE23" s="1795">
        <f t="shared" si="15"/>
        <v>0</v>
      </c>
      <c r="BF23" s="1754">
        <f t="shared" si="16"/>
        <v>0.48445033848626246</v>
      </c>
      <c r="BG23" s="1768">
        <v>112</v>
      </c>
      <c r="BH23" s="1768">
        <v>183.6</v>
      </c>
      <c r="BI23" s="1768">
        <v>183.6</v>
      </c>
      <c r="BJ23" s="1768">
        <v>0.97660000000000002</v>
      </c>
      <c r="BK23" s="1768">
        <v>56630</v>
      </c>
      <c r="BL23" s="1795">
        <f t="shared" si="17"/>
        <v>80041.198464000001</v>
      </c>
      <c r="BM23" s="1795">
        <f t="shared" si="18"/>
        <v>0</v>
      </c>
      <c r="BN23" s="1754">
        <f t="shared" si="19"/>
        <v>0.42450638736103169</v>
      </c>
      <c r="BO23" s="1768">
        <v>112</v>
      </c>
      <c r="BP23" s="1768">
        <v>178</v>
      </c>
      <c r="BQ23" s="1768">
        <v>178</v>
      </c>
      <c r="BR23" s="1794">
        <v>0.97789999999999999</v>
      </c>
      <c r="BS23" s="1768">
        <v>61682</v>
      </c>
      <c r="BT23" s="1795">
        <f t="shared" si="20"/>
        <v>75196.598399999988</v>
      </c>
      <c r="BU23" s="1795">
        <f t="shared" si="21"/>
        <v>0</v>
      </c>
      <c r="BV23" s="1754">
        <f t="shared" si="22"/>
        <v>0.49216587967362102</v>
      </c>
      <c r="BW23" s="1768">
        <v>112</v>
      </c>
      <c r="BX23" s="1768">
        <v>160.80000000000001</v>
      </c>
      <c r="BY23" s="1768">
        <v>160.80000000000001</v>
      </c>
      <c r="BZ23" s="1794">
        <v>0.9698</v>
      </c>
      <c r="CA23" s="1768">
        <v>41668</v>
      </c>
      <c r="CB23" s="1795">
        <f t="shared" si="23"/>
        <v>69613.330176000003</v>
      </c>
      <c r="CC23" s="1795">
        <f t="shared" si="24"/>
        <v>0</v>
      </c>
      <c r="CD23" s="1754">
        <f t="shared" si="25"/>
        <v>0.35913811243897814</v>
      </c>
      <c r="CE23" s="1768">
        <v>112</v>
      </c>
      <c r="CF23" s="1768">
        <v>177.6</v>
      </c>
      <c r="CG23" s="1768">
        <v>177.6</v>
      </c>
      <c r="CH23" s="1768">
        <v>0.96130000000000004</v>
      </c>
      <c r="CI23" s="1768">
        <v>28466</v>
      </c>
      <c r="CJ23" s="1795">
        <f t="shared" si="26"/>
        <v>76212.479231999998</v>
      </c>
      <c r="CK23" s="1795">
        <f t="shared" si="27"/>
        <v>0</v>
      </c>
      <c r="CL23" s="1754">
        <f t="shared" si="28"/>
        <v>0.22410503072610499</v>
      </c>
      <c r="CM23" s="1768">
        <v>112</v>
      </c>
      <c r="CN23" s="1768">
        <v>91.6</v>
      </c>
      <c r="CO23" s="1768">
        <v>91.6</v>
      </c>
      <c r="CP23" s="1768">
        <v>0.98729999999999996</v>
      </c>
      <c r="CQ23" s="1768">
        <v>24104</v>
      </c>
      <c r="CR23" s="1795">
        <f t="shared" si="29"/>
        <v>36464.069375999992</v>
      </c>
      <c r="CS23" s="1795">
        <f t="shared" si="30"/>
        <v>0</v>
      </c>
      <c r="CT23" s="1754">
        <f t="shared" si="31"/>
        <v>0.39662057053672939</v>
      </c>
      <c r="CU23" s="1768">
        <v>112</v>
      </c>
      <c r="CV23" s="1768">
        <v>86</v>
      </c>
      <c r="CW23" s="1768">
        <v>89.6</v>
      </c>
      <c r="CX23" s="1768">
        <v>0.9708</v>
      </c>
      <c r="CY23" s="1768">
        <v>19614</v>
      </c>
      <c r="CZ23" s="1795">
        <f t="shared" si="32"/>
        <v>37269.400320000001</v>
      </c>
      <c r="DA23" s="1795">
        <f t="shared" si="33"/>
        <v>0</v>
      </c>
      <c r="DB23" s="1796">
        <f t="shared" si="34"/>
        <v>0.31576574613369041</v>
      </c>
    </row>
    <row r="24" spans="1:106">
      <c r="A24" s="1766" t="s">
        <v>3012</v>
      </c>
      <c r="B24" s="1749">
        <v>6150</v>
      </c>
      <c r="C24" s="1749">
        <v>20</v>
      </c>
      <c r="D24" s="1793">
        <v>18</v>
      </c>
      <c r="E24" s="1768" t="s">
        <v>3477</v>
      </c>
      <c r="F24" s="1768" t="s">
        <v>1829</v>
      </c>
      <c r="G24" s="1768" t="s">
        <v>2290</v>
      </c>
      <c r="H24" s="1768" t="s">
        <v>2289</v>
      </c>
      <c r="I24" s="1768">
        <v>11</v>
      </c>
      <c r="J24" s="1768">
        <v>113</v>
      </c>
      <c r="K24" s="1768">
        <v>113</v>
      </c>
      <c r="L24" s="1768">
        <v>97.9</v>
      </c>
      <c r="M24" s="1768">
        <v>98.9</v>
      </c>
      <c r="N24" s="1794">
        <v>0.74029999999999996</v>
      </c>
      <c r="O24" s="1795">
        <v>9885</v>
      </c>
      <c r="P24" s="1795">
        <f t="shared" si="0"/>
        <v>31309.359839999997</v>
      </c>
      <c r="Q24" s="1795">
        <f t="shared" si="1"/>
        <v>0</v>
      </c>
      <c r="R24" s="1754">
        <f t="shared" si="35"/>
        <v>0.18943217077286623</v>
      </c>
      <c r="S24" s="1768">
        <v>113</v>
      </c>
      <c r="T24" s="1768">
        <v>92.1</v>
      </c>
      <c r="U24" s="1768">
        <v>93.1</v>
      </c>
      <c r="V24" s="1794">
        <v>0.7218</v>
      </c>
      <c r="W24" s="1795">
        <v>11470</v>
      </c>
      <c r="X24" s="1795">
        <f t="shared" si="2"/>
        <v>29675.680991999998</v>
      </c>
      <c r="Y24" s="1795">
        <f t="shared" si="3"/>
        <v>0</v>
      </c>
      <c r="Z24" s="1754">
        <f t="shared" si="4"/>
        <v>0.23190706227955671</v>
      </c>
      <c r="AA24" s="1768">
        <v>113</v>
      </c>
      <c r="AB24" s="1768">
        <v>90.1</v>
      </c>
      <c r="AC24" s="1768">
        <v>91.1</v>
      </c>
      <c r="AD24" s="1768">
        <v>0.73029999999999995</v>
      </c>
      <c r="AE24" s="1768">
        <v>8803</v>
      </c>
      <c r="AF24" s="1795">
        <f t="shared" si="5"/>
        <v>28425.612959999995</v>
      </c>
      <c r="AG24" s="1795">
        <f t="shared" si="6"/>
        <v>0</v>
      </c>
      <c r="AH24" s="1754">
        <f t="shared" si="7"/>
        <v>0.1858112965737081</v>
      </c>
      <c r="AI24" s="1768">
        <v>113</v>
      </c>
      <c r="AJ24" s="1768">
        <v>93.9</v>
      </c>
      <c r="AK24" s="1768">
        <v>94.9</v>
      </c>
      <c r="AL24" s="1768">
        <v>0.70750000000000002</v>
      </c>
      <c r="AM24" s="1768">
        <v>7650</v>
      </c>
      <c r="AN24" s="1795">
        <f t="shared" si="8"/>
        <v>29656.249199999998</v>
      </c>
      <c r="AO24" s="1795">
        <f t="shared" si="9"/>
        <v>0</v>
      </c>
      <c r="AP24" s="1754">
        <f t="shared" si="10"/>
        <v>0.15477344990748187</v>
      </c>
      <c r="AQ24" s="1768">
        <v>113</v>
      </c>
      <c r="AR24" s="1768">
        <v>79.3</v>
      </c>
      <c r="AS24" s="1768">
        <v>90.4</v>
      </c>
      <c r="AT24" s="1768">
        <v>0.6784</v>
      </c>
      <c r="AU24" s="1768">
        <v>8306</v>
      </c>
      <c r="AV24" s="1795">
        <f t="shared" si="11"/>
        <v>12007.517184</v>
      </c>
      <c r="AW24" s="1795">
        <f t="shared" si="12"/>
        <v>0</v>
      </c>
      <c r="AX24" s="1754">
        <f t="shared" si="13"/>
        <v>0.20752000282958746</v>
      </c>
      <c r="AY24" s="1768">
        <v>113</v>
      </c>
      <c r="AZ24" s="1768">
        <v>89.6</v>
      </c>
      <c r="BA24" s="1768">
        <v>90.6</v>
      </c>
      <c r="BB24" s="1768">
        <v>0.66849999999999998</v>
      </c>
      <c r="BC24" s="1768">
        <v>9862</v>
      </c>
      <c r="BD24" s="1795">
        <f t="shared" si="14"/>
        <v>25875.763199999998</v>
      </c>
      <c r="BE24" s="1795">
        <f t="shared" si="15"/>
        <v>0</v>
      </c>
      <c r="BF24" s="1754">
        <f t="shared" si="16"/>
        <v>0.22867731298453065</v>
      </c>
      <c r="BG24" s="1768">
        <v>113</v>
      </c>
      <c r="BH24" s="1768">
        <v>84.4</v>
      </c>
      <c r="BI24" s="1768">
        <v>90.4</v>
      </c>
      <c r="BJ24" s="1768">
        <v>0.67149999999999999</v>
      </c>
      <c r="BK24" s="1768">
        <v>8951</v>
      </c>
      <c r="BL24" s="1795">
        <f t="shared" si="17"/>
        <v>25299.541440000005</v>
      </c>
      <c r="BM24" s="1795">
        <f t="shared" si="18"/>
        <v>0</v>
      </c>
      <c r="BN24" s="1754">
        <f t="shared" si="19"/>
        <v>0.21228052740548009</v>
      </c>
      <c r="BO24" s="1768">
        <v>113</v>
      </c>
      <c r="BP24" s="1768">
        <v>86.2</v>
      </c>
      <c r="BQ24" s="1768">
        <v>90.4</v>
      </c>
      <c r="BR24" s="1794">
        <v>0.64170000000000005</v>
      </c>
      <c r="BS24" s="1768">
        <v>11651</v>
      </c>
      <c r="BT24" s="1795">
        <f t="shared" si="20"/>
        <v>23895.881280000005</v>
      </c>
      <c r="BU24" s="1795">
        <f t="shared" si="21"/>
        <v>0</v>
      </c>
      <c r="BV24" s="1754">
        <f t="shared" si="22"/>
        <v>0.29254413838467136</v>
      </c>
      <c r="BW24" s="1768">
        <v>113</v>
      </c>
      <c r="BX24" s="1768">
        <v>95.6</v>
      </c>
      <c r="BY24" s="1768">
        <v>96.6</v>
      </c>
      <c r="BZ24" s="1794">
        <v>0.65700000000000003</v>
      </c>
      <c r="CA24" s="1768">
        <v>11475</v>
      </c>
      <c r="CB24" s="1795">
        <f t="shared" si="23"/>
        <v>28038.026879999998</v>
      </c>
      <c r="CC24" s="1795">
        <f t="shared" si="24"/>
        <v>0</v>
      </c>
      <c r="CD24" s="1754">
        <f t="shared" si="25"/>
        <v>0.24555936227135824</v>
      </c>
      <c r="CE24" s="1768">
        <v>113</v>
      </c>
      <c r="CF24" s="1768">
        <v>98.3</v>
      </c>
      <c r="CG24" s="1768">
        <v>99.3</v>
      </c>
      <c r="CH24" s="1768">
        <v>0.7006</v>
      </c>
      <c r="CI24" s="1768">
        <v>10665</v>
      </c>
      <c r="CJ24" s="1795">
        <f t="shared" si="26"/>
        <v>30743.112671999996</v>
      </c>
      <c r="CK24" s="1795">
        <f t="shared" si="27"/>
        <v>0</v>
      </c>
      <c r="CL24" s="1754">
        <f t="shared" si="28"/>
        <v>0.20814418072337995</v>
      </c>
      <c r="CM24" s="1768">
        <v>113</v>
      </c>
      <c r="CN24" s="1768">
        <v>102.7</v>
      </c>
      <c r="CO24" s="1768">
        <v>103.7</v>
      </c>
      <c r="CP24" s="1768">
        <v>0.71109999999999995</v>
      </c>
      <c r="CQ24" s="1768">
        <v>10129</v>
      </c>
      <c r="CR24" s="1795">
        <f t="shared" si="29"/>
        <v>29445.683904000001</v>
      </c>
      <c r="CS24" s="1795">
        <f t="shared" si="30"/>
        <v>0</v>
      </c>
      <c r="CT24" s="1754">
        <f t="shared" si="31"/>
        <v>0.20639357604373473</v>
      </c>
      <c r="CU24" s="1768">
        <v>113</v>
      </c>
      <c r="CV24" s="1768">
        <v>84.8</v>
      </c>
      <c r="CW24" s="1768">
        <v>90.4</v>
      </c>
      <c r="CX24" s="1768">
        <v>0.74809999999999999</v>
      </c>
      <c r="CY24" s="1768">
        <v>10056</v>
      </c>
      <c r="CZ24" s="1795">
        <f t="shared" si="32"/>
        <v>28319.116032000002</v>
      </c>
      <c r="DA24" s="1795">
        <f t="shared" si="33"/>
        <v>0</v>
      </c>
      <c r="DB24" s="1796">
        <f t="shared" si="34"/>
        <v>0.21305749774047184</v>
      </c>
    </row>
    <row r="25" spans="1:106">
      <c r="A25" s="1766" t="s">
        <v>3013</v>
      </c>
      <c r="B25" s="1749">
        <v>1260</v>
      </c>
      <c r="C25" s="1749">
        <v>26</v>
      </c>
      <c r="D25" s="1793">
        <v>19</v>
      </c>
      <c r="E25" s="1768" t="s">
        <v>3478</v>
      </c>
      <c r="F25" s="1768" t="s">
        <v>1900</v>
      </c>
      <c r="G25" s="1768" t="s">
        <v>2290</v>
      </c>
      <c r="H25" s="1768" t="s">
        <v>2289</v>
      </c>
      <c r="I25" s="1768">
        <v>11</v>
      </c>
      <c r="J25" s="1768">
        <v>114.5</v>
      </c>
      <c r="K25" s="1768">
        <v>114.5</v>
      </c>
      <c r="L25" s="1768">
        <v>81</v>
      </c>
      <c r="M25" s="1768">
        <v>91.6</v>
      </c>
      <c r="N25" s="1794">
        <v>0.85350000000000004</v>
      </c>
      <c r="O25" s="1795">
        <v>4136</v>
      </c>
      <c r="P25" s="1795">
        <f t="shared" si="0"/>
        <v>29865.671999999995</v>
      </c>
      <c r="Q25" s="1795">
        <f t="shared" si="1"/>
        <v>0</v>
      </c>
      <c r="R25" s="1754">
        <f t="shared" si="35"/>
        <v>8.3092052976407163E-2</v>
      </c>
      <c r="S25" s="1768">
        <v>114.5</v>
      </c>
      <c r="T25" s="1768">
        <v>78.2</v>
      </c>
      <c r="U25" s="1768">
        <v>91.6</v>
      </c>
      <c r="V25" s="1794">
        <v>0.85450000000000004</v>
      </c>
      <c r="W25" s="1795">
        <v>6026</v>
      </c>
      <c r="X25" s="1795">
        <f t="shared" si="2"/>
        <v>29829.296160000002</v>
      </c>
      <c r="Y25" s="1795">
        <f t="shared" si="3"/>
        <v>0</v>
      </c>
      <c r="Z25" s="1754">
        <f t="shared" si="4"/>
        <v>0.12120969870044696</v>
      </c>
      <c r="AA25" s="1768">
        <v>114.5</v>
      </c>
      <c r="AB25" s="1768">
        <v>79.2</v>
      </c>
      <c r="AC25" s="1768">
        <v>91.6</v>
      </c>
      <c r="AD25" s="1768">
        <v>0.87180000000000002</v>
      </c>
      <c r="AE25" s="1768">
        <v>6952</v>
      </c>
      <c r="AF25" s="1795">
        <f t="shared" si="5"/>
        <v>29828.11392</v>
      </c>
      <c r="AG25" s="1795">
        <f t="shared" si="6"/>
        <v>0</v>
      </c>
      <c r="AH25" s="1754">
        <f t="shared" si="7"/>
        <v>0.13984122533484006</v>
      </c>
      <c r="AI25" s="1768">
        <v>114.5</v>
      </c>
      <c r="AJ25" s="1768">
        <v>72.400000000000006</v>
      </c>
      <c r="AK25" s="1768">
        <v>91.6</v>
      </c>
      <c r="AL25" s="1768">
        <v>0.85699999999999998</v>
      </c>
      <c r="AM25" s="1768">
        <v>4782</v>
      </c>
      <c r="AN25" s="1795">
        <f t="shared" si="8"/>
        <v>27697.691519999997</v>
      </c>
      <c r="AO25" s="1795">
        <f t="shared" si="9"/>
        <v>0</v>
      </c>
      <c r="AP25" s="1754">
        <f t="shared" si="10"/>
        <v>0.10358986047368615</v>
      </c>
      <c r="AQ25" s="1768">
        <v>114.5</v>
      </c>
      <c r="AR25" s="1768">
        <v>73.2</v>
      </c>
      <c r="AS25" s="1768">
        <v>91.6</v>
      </c>
      <c r="AT25" s="1768">
        <v>0.81010000000000004</v>
      </c>
      <c r="AU25" s="1768">
        <v>2500</v>
      </c>
      <c r="AV25" s="1795">
        <f t="shared" si="11"/>
        <v>13235.608224000001</v>
      </c>
      <c r="AW25" s="1795">
        <f t="shared" si="12"/>
        <v>0</v>
      </c>
      <c r="AX25" s="1754">
        <f t="shared" si="13"/>
        <v>5.6665321858048963E-2</v>
      </c>
      <c r="AY25" s="1768">
        <v>114.5</v>
      </c>
      <c r="AZ25" s="1768">
        <v>82.6</v>
      </c>
      <c r="BA25" s="1768">
        <v>91.6</v>
      </c>
      <c r="BB25" s="1768">
        <v>0.83409999999999995</v>
      </c>
      <c r="BC25" s="1768">
        <v>2302</v>
      </c>
      <c r="BD25" s="1795">
        <f t="shared" si="14"/>
        <v>29763.357119999997</v>
      </c>
      <c r="BE25" s="1795">
        <f t="shared" si="15"/>
        <v>0</v>
      </c>
      <c r="BF25" s="1754">
        <f t="shared" si="16"/>
        <v>4.6406055420135352E-2</v>
      </c>
      <c r="BG25" s="1768">
        <v>114.5</v>
      </c>
      <c r="BH25" s="1768">
        <v>89.8</v>
      </c>
      <c r="BI25" s="1768">
        <v>91.6</v>
      </c>
      <c r="BJ25" s="1768">
        <v>0.88859999999999995</v>
      </c>
      <c r="BK25" s="1768">
        <v>10020</v>
      </c>
      <c r="BL25" s="1795">
        <f t="shared" si="17"/>
        <v>35621.059391999996</v>
      </c>
      <c r="BM25" s="1795">
        <f t="shared" si="18"/>
        <v>0</v>
      </c>
      <c r="BN25" s="1754">
        <f t="shared" si="19"/>
        <v>0.16877656371304367</v>
      </c>
      <c r="BO25" s="1768">
        <v>114.5</v>
      </c>
      <c r="BP25" s="1768">
        <v>89.8</v>
      </c>
      <c r="BQ25" s="1768">
        <v>91.6</v>
      </c>
      <c r="BR25" s="1794">
        <v>0.84860000000000002</v>
      </c>
      <c r="BS25" s="1768">
        <v>6668</v>
      </c>
      <c r="BT25" s="1795">
        <f t="shared" si="20"/>
        <v>32920.248959999997</v>
      </c>
      <c r="BU25" s="1795">
        <f t="shared" si="21"/>
        <v>0</v>
      </c>
      <c r="BV25" s="1754">
        <f t="shared" si="22"/>
        <v>0.12153006512378453</v>
      </c>
      <c r="BW25" s="1768">
        <v>114.5</v>
      </c>
      <c r="BX25" s="1768">
        <v>101.6</v>
      </c>
      <c r="BY25" s="1768">
        <v>101.6</v>
      </c>
      <c r="BZ25" s="1794">
        <v>0.77190000000000003</v>
      </c>
      <c r="CA25" s="1768">
        <v>3520</v>
      </c>
      <c r="CB25" s="1795">
        <f t="shared" si="23"/>
        <v>35008.937855999997</v>
      </c>
      <c r="CC25" s="1795">
        <f t="shared" si="24"/>
        <v>0</v>
      </c>
      <c r="CD25" s="1754">
        <f t="shared" si="25"/>
        <v>6.0327451483594079E-2</v>
      </c>
      <c r="CE25" s="1768">
        <v>114.5</v>
      </c>
      <c r="CF25" s="1768">
        <v>5.6</v>
      </c>
      <c r="CG25" s="1768">
        <v>91.6</v>
      </c>
      <c r="CH25" s="1768">
        <v>0.49580000000000002</v>
      </c>
      <c r="CI25" s="1768">
        <v>702</v>
      </c>
      <c r="CJ25" s="1795">
        <f t="shared" si="26"/>
        <v>1239.4206719999997</v>
      </c>
      <c r="CK25" s="1795">
        <f t="shared" si="27"/>
        <v>0</v>
      </c>
      <c r="CL25" s="1754">
        <f t="shared" si="28"/>
        <v>0.33983619082319133</v>
      </c>
      <c r="CM25" s="1768">
        <v>114.5</v>
      </c>
      <c r="CN25" s="1768">
        <v>91.4</v>
      </c>
      <c r="CO25" s="1768">
        <v>91.6</v>
      </c>
      <c r="CP25" s="1768">
        <v>0.86799999999999999</v>
      </c>
      <c r="CQ25" s="1768">
        <v>4576</v>
      </c>
      <c r="CR25" s="1795">
        <f t="shared" si="29"/>
        <v>31987.952640000003</v>
      </c>
      <c r="CS25" s="1795">
        <f t="shared" si="30"/>
        <v>0</v>
      </c>
      <c r="CT25" s="1754">
        <f t="shared" si="31"/>
        <v>8.583231414963105E-2</v>
      </c>
      <c r="CU25" s="1768">
        <v>114.5</v>
      </c>
      <c r="CV25" s="1768">
        <v>110.4</v>
      </c>
      <c r="CW25" s="1768">
        <v>110.4</v>
      </c>
      <c r="CX25" s="1768">
        <v>0.9123</v>
      </c>
      <c r="CY25" s="1768">
        <v>3806</v>
      </c>
      <c r="CZ25" s="1795">
        <f t="shared" si="32"/>
        <v>44960.479488000004</v>
      </c>
      <c r="DA25" s="1795">
        <f t="shared" si="33"/>
        <v>0</v>
      </c>
      <c r="DB25" s="1796">
        <f t="shared" si="34"/>
        <v>5.0791273269438657E-2</v>
      </c>
    </row>
    <row r="26" spans="1:106">
      <c r="A26" s="1766" t="s">
        <v>3014</v>
      </c>
      <c r="B26" s="1749">
        <v>6150</v>
      </c>
      <c r="C26" s="1749">
        <v>18</v>
      </c>
      <c r="D26" s="1793">
        <v>20</v>
      </c>
      <c r="E26" s="1768" t="s">
        <v>3479</v>
      </c>
      <c r="F26" s="1768" t="s">
        <v>1827</v>
      </c>
      <c r="G26" s="1768" t="s">
        <v>2290</v>
      </c>
      <c r="H26" s="1768" t="s">
        <v>2289</v>
      </c>
      <c r="I26" s="1768">
        <v>11</v>
      </c>
      <c r="J26" s="1768">
        <v>114.5</v>
      </c>
      <c r="K26" s="1768">
        <v>114.5</v>
      </c>
      <c r="L26" s="1768">
        <v>96</v>
      </c>
      <c r="M26" s="1768">
        <v>96</v>
      </c>
      <c r="N26" s="1794">
        <v>0.66600000000000004</v>
      </c>
      <c r="O26" s="1795">
        <v>6028</v>
      </c>
      <c r="P26" s="1795">
        <f t="shared" si="0"/>
        <v>27620.352000000003</v>
      </c>
      <c r="Q26" s="1795">
        <f t="shared" si="1"/>
        <v>0</v>
      </c>
      <c r="R26" s="1754">
        <f t="shared" si="35"/>
        <v>0.13094691914136358</v>
      </c>
      <c r="S26" s="1768">
        <v>114.5</v>
      </c>
      <c r="T26" s="1768">
        <v>102.4</v>
      </c>
      <c r="U26" s="1768">
        <v>102.4</v>
      </c>
      <c r="V26" s="1794">
        <v>0.62519999999999998</v>
      </c>
      <c r="W26" s="1795">
        <v>7047</v>
      </c>
      <c r="X26" s="1795">
        <f t="shared" si="2"/>
        <v>28578.742272</v>
      </c>
      <c r="Y26" s="1795">
        <f t="shared" si="3"/>
        <v>0</v>
      </c>
      <c r="Z26" s="1754">
        <f t="shared" si="4"/>
        <v>0.1479491280532165</v>
      </c>
      <c r="AA26" s="1768">
        <v>114.5</v>
      </c>
      <c r="AB26" s="1768">
        <v>100</v>
      </c>
      <c r="AC26" s="1768">
        <v>100</v>
      </c>
      <c r="AD26" s="1768">
        <v>0.62460000000000004</v>
      </c>
      <c r="AE26" s="1768">
        <v>6413</v>
      </c>
      <c r="AF26" s="1795">
        <f t="shared" si="5"/>
        <v>26982.720000000001</v>
      </c>
      <c r="AG26" s="1795">
        <f t="shared" si="6"/>
        <v>0</v>
      </c>
      <c r="AH26" s="1754">
        <f t="shared" si="7"/>
        <v>0.14260237663215566</v>
      </c>
      <c r="AI26" s="1768">
        <v>114.5</v>
      </c>
      <c r="AJ26" s="1768">
        <v>93.4</v>
      </c>
      <c r="AK26" s="1768">
        <v>93.4</v>
      </c>
      <c r="AL26" s="1768">
        <v>0.60529999999999995</v>
      </c>
      <c r="AM26" s="1768">
        <v>4957</v>
      </c>
      <c r="AN26" s="1795">
        <f t="shared" si="8"/>
        <v>25237.232927999998</v>
      </c>
      <c r="AO26" s="1795">
        <f t="shared" si="9"/>
        <v>0</v>
      </c>
      <c r="AP26" s="1754">
        <f t="shared" si="10"/>
        <v>0.11784968694805717</v>
      </c>
      <c r="AQ26" s="1768">
        <v>114.5</v>
      </c>
      <c r="AR26" s="1768">
        <v>106.8</v>
      </c>
      <c r="AS26" s="1768">
        <v>106.8</v>
      </c>
      <c r="AT26" s="1768">
        <v>0.62080000000000002</v>
      </c>
      <c r="AU26" s="1768">
        <v>4601</v>
      </c>
      <c r="AV26" s="1795">
        <f t="shared" si="11"/>
        <v>14798.481408</v>
      </c>
      <c r="AW26" s="1795">
        <f t="shared" si="12"/>
        <v>0</v>
      </c>
      <c r="AX26" s="1754">
        <f t="shared" si="13"/>
        <v>9.3273084037786155E-2</v>
      </c>
      <c r="AY26" s="1768">
        <v>114.5</v>
      </c>
      <c r="AZ26" s="1768">
        <v>105.2</v>
      </c>
      <c r="BA26" s="1768">
        <v>105.2</v>
      </c>
      <c r="BB26" s="1768">
        <v>0.65880000000000005</v>
      </c>
      <c r="BC26" s="1768">
        <v>6107</v>
      </c>
      <c r="BD26" s="1795">
        <f t="shared" si="14"/>
        <v>29940.088319999999</v>
      </c>
      <c r="BE26" s="1795">
        <f t="shared" si="15"/>
        <v>0</v>
      </c>
      <c r="BF26" s="1754">
        <f t="shared" si="16"/>
        <v>0.12238440851733599</v>
      </c>
      <c r="BG26" s="1768">
        <v>114.5</v>
      </c>
      <c r="BH26" s="1768">
        <v>97.2</v>
      </c>
      <c r="BI26" s="1768">
        <v>97.2</v>
      </c>
      <c r="BJ26" s="1768">
        <v>0.60609999999999997</v>
      </c>
      <c r="BK26" s="1768">
        <v>5036</v>
      </c>
      <c r="BL26" s="1795">
        <f t="shared" si="17"/>
        <v>26298.727488</v>
      </c>
      <c r="BM26" s="1795">
        <f t="shared" si="18"/>
        <v>0</v>
      </c>
      <c r="BN26" s="1754">
        <f t="shared" si="19"/>
        <v>0.11489529299007883</v>
      </c>
      <c r="BO26" s="1768">
        <v>114.5</v>
      </c>
      <c r="BP26" s="1768">
        <v>103</v>
      </c>
      <c r="BQ26" s="1768">
        <v>103</v>
      </c>
      <c r="BR26" s="1794">
        <v>0.56289999999999996</v>
      </c>
      <c r="BS26" s="1768">
        <v>7182</v>
      </c>
      <c r="BT26" s="1795">
        <f t="shared" si="20"/>
        <v>25046.798399999996</v>
      </c>
      <c r="BU26" s="1795">
        <f t="shared" si="21"/>
        <v>0</v>
      </c>
      <c r="BV26" s="1754">
        <f t="shared" si="22"/>
        <v>0.17204594100937071</v>
      </c>
      <c r="BW26" s="1768">
        <v>114.5</v>
      </c>
      <c r="BX26" s="1768">
        <v>115</v>
      </c>
      <c r="BY26" s="1768">
        <v>115</v>
      </c>
      <c r="BZ26" s="1794">
        <v>0.55110000000000003</v>
      </c>
      <c r="CA26" s="1768">
        <v>8414</v>
      </c>
      <c r="CB26" s="1795">
        <f t="shared" si="23"/>
        <v>28291.2696</v>
      </c>
      <c r="CC26" s="1795">
        <f t="shared" si="24"/>
        <v>0</v>
      </c>
      <c r="CD26" s="1754">
        <f t="shared" si="25"/>
        <v>0.17844374152795178</v>
      </c>
      <c r="CE26" s="1768">
        <v>114.5</v>
      </c>
      <c r="CF26" s="1768">
        <v>114.2</v>
      </c>
      <c r="CG26" s="1768">
        <v>114.2</v>
      </c>
      <c r="CH26" s="1768">
        <v>0.54159999999999997</v>
      </c>
      <c r="CI26" s="1768">
        <v>7475</v>
      </c>
      <c r="CJ26" s="1795">
        <f t="shared" si="26"/>
        <v>27610.161408</v>
      </c>
      <c r="CK26" s="1795">
        <f t="shared" si="27"/>
        <v>0</v>
      </c>
      <c r="CL26" s="1754">
        <f t="shared" si="28"/>
        <v>0.16244019488783135</v>
      </c>
      <c r="CM26" s="1768">
        <v>114.5</v>
      </c>
      <c r="CN26" s="1768">
        <v>101.2</v>
      </c>
      <c r="CO26" s="1768">
        <v>101.2</v>
      </c>
      <c r="CP26" s="1768">
        <v>0.55120000000000002</v>
      </c>
      <c r="CQ26" s="1768">
        <v>6579</v>
      </c>
      <c r="CR26" s="1795">
        <f t="shared" si="29"/>
        <v>22491.076608000003</v>
      </c>
      <c r="CS26" s="1795">
        <f t="shared" si="30"/>
        <v>0</v>
      </c>
      <c r="CT26" s="1754">
        <f t="shared" si="31"/>
        <v>0.1755096062673995</v>
      </c>
      <c r="CU26" s="1768">
        <v>114.5</v>
      </c>
      <c r="CV26" s="1768">
        <v>97.8</v>
      </c>
      <c r="CW26" s="1768">
        <v>97.8</v>
      </c>
      <c r="CX26" s="1768">
        <v>0.58440000000000003</v>
      </c>
      <c r="CY26" s="1768">
        <v>7658</v>
      </c>
      <c r="CZ26" s="1795">
        <f t="shared" si="32"/>
        <v>25513.688448000001</v>
      </c>
      <c r="DA26" s="1795">
        <f t="shared" si="33"/>
        <v>0</v>
      </c>
      <c r="DB26" s="1796">
        <f t="shared" si="34"/>
        <v>0.18009156180474498</v>
      </c>
    </row>
    <row r="27" spans="1:106">
      <c r="A27" s="1766" t="s">
        <v>3015</v>
      </c>
      <c r="B27" s="1749">
        <v>4210</v>
      </c>
      <c r="C27" s="1749">
        <v>7</v>
      </c>
      <c r="D27" s="1793">
        <v>21</v>
      </c>
      <c r="E27" s="1768" t="s">
        <v>3480</v>
      </c>
      <c r="F27" s="1768" t="s">
        <v>1823</v>
      </c>
      <c r="G27" s="1768" t="s">
        <v>2290</v>
      </c>
      <c r="H27" s="1768" t="s">
        <v>2289</v>
      </c>
      <c r="I27" s="1768">
        <v>11</v>
      </c>
      <c r="J27" s="1768">
        <v>115</v>
      </c>
      <c r="K27" s="1768">
        <v>115</v>
      </c>
      <c r="L27" s="1768">
        <v>138</v>
      </c>
      <c r="M27" s="1768">
        <v>138</v>
      </c>
      <c r="N27" s="1794">
        <v>0.74780000000000002</v>
      </c>
      <c r="O27" s="1795">
        <v>4934</v>
      </c>
      <c r="P27" s="1795">
        <f t="shared" si="0"/>
        <v>44580.844800000006</v>
      </c>
      <c r="Q27" s="1795">
        <f t="shared" si="1"/>
        <v>0</v>
      </c>
      <c r="R27" s="1754">
        <f t="shared" si="35"/>
        <v>6.6405201904114641E-2</v>
      </c>
      <c r="S27" s="1768">
        <v>115</v>
      </c>
      <c r="T27" s="1768">
        <v>134.4</v>
      </c>
      <c r="U27" s="1768">
        <v>134.4</v>
      </c>
      <c r="V27" s="1794">
        <v>0.76319999999999999</v>
      </c>
      <c r="W27" s="1795">
        <v>8468</v>
      </c>
      <c r="X27" s="1795">
        <f t="shared" si="2"/>
        <v>45789.069312</v>
      </c>
      <c r="Y27" s="1795">
        <f t="shared" si="3"/>
        <v>0</v>
      </c>
      <c r="Z27" s="1754">
        <f t="shared" si="4"/>
        <v>0.11096097990942282</v>
      </c>
      <c r="AA27" s="1768">
        <v>115</v>
      </c>
      <c r="AB27" s="1768">
        <v>123.2</v>
      </c>
      <c r="AC27" s="1768">
        <v>123.2</v>
      </c>
      <c r="AD27" s="1768">
        <v>0.7712</v>
      </c>
      <c r="AE27" s="1768">
        <v>2636</v>
      </c>
      <c r="AF27" s="1795">
        <f t="shared" si="5"/>
        <v>41045.114880000001</v>
      </c>
      <c r="AG27" s="1795">
        <f t="shared" si="6"/>
        <v>0</v>
      </c>
      <c r="AH27" s="1754">
        <f t="shared" si="7"/>
        <v>3.8533209241196791E-2</v>
      </c>
      <c r="AI27" s="1768">
        <v>115</v>
      </c>
      <c r="AJ27" s="1768">
        <v>46.4</v>
      </c>
      <c r="AK27" s="1768">
        <v>92</v>
      </c>
      <c r="AL27" s="1768">
        <v>0.72640000000000005</v>
      </c>
      <c r="AM27" s="1768">
        <v>860</v>
      </c>
      <c r="AN27" s="1795">
        <f t="shared" si="8"/>
        <v>15045.894143999998</v>
      </c>
      <c r="AO27" s="1795">
        <f t="shared" si="9"/>
        <v>0</v>
      </c>
      <c r="AP27" s="1754">
        <f t="shared" si="10"/>
        <v>3.4295070473147685E-2</v>
      </c>
      <c r="AQ27" s="1768">
        <v>115</v>
      </c>
      <c r="AR27" s="1768">
        <v>6.4</v>
      </c>
      <c r="AS27" s="1768">
        <v>92</v>
      </c>
      <c r="AT27" s="1768">
        <v>0.76770000000000005</v>
      </c>
      <c r="AU27" s="1768">
        <v>1084</v>
      </c>
      <c r="AV27" s="1795">
        <f t="shared" si="11"/>
        <v>1096.6440960000002</v>
      </c>
      <c r="AW27" s="1795">
        <f t="shared" si="12"/>
        <v>0</v>
      </c>
      <c r="AX27" s="1754">
        <f t="shared" si="13"/>
        <v>0.2965410575647689</v>
      </c>
      <c r="AY27" s="1768">
        <v>115</v>
      </c>
      <c r="AZ27" s="1768">
        <v>128</v>
      </c>
      <c r="BA27" s="1768">
        <v>128</v>
      </c>
      <c r="BB27" s="1768">
        <v>0.73419999999999996</v>
      </c>
      <c r="BC27" s="1768">
        <v>3608</v>
      </c>
      <c r="BD27" s="1795">
        <f t="shared" si="14"/>
        <v>40598.323199999999</v>
      </c>
      <c r="BE27" s="1795">
        <f t="shared" si="15"/>
        <v>0</v>
      </c>
      <c r="BF27" s="1754">
        <f t="shared" si="16"/>
        <v>5.3322399285692663E-2</v>
      </c>
      <c r="BG27" s="1768">
        <v>115</v>
      </c>
      <c r="BH27" s="1768">
        <v>96</v>
      </c>
      <c r="BI27" s="1768">
        <v>96</v>
      </c>
      <c r="BJ27" s="1768">
        <v>0.69310000000000005</v>
      </c>
      <c r="BK27" s="1768">
        <v>2972</v>
      </c>
      <c r="BL27" s="1795">
        <f t="shared" si="17"/>
        <v>29702.384640000004</v>
      </c>
      <c r="BM27" s="1795">
        <f t="shared" si="18"/>
        <v>0</v>
      </c>
      <c r="BN27" s="1754">
        <f t="shared" si="19"/>
        <v>6.0035583728808642E-2</v>
      </c>
      <c r="BO27" s="1768">
        <v>115</v>
      </c>
      <c r="BP27" s="1768">
        <v>118.4</v>
      </c>
      <c r="BQ27" s="1768">
        <v>118.4</v>
      </c>
      <c r="BR27" s="1794">
        <v>0.64480000000000004</v>
      </c>
      <c r="BS27" s="1768">
        <v>3860</v>
      </c>
      <c r="BT27" s="1795">
        <f t="shared" si="20"/>
        <v>32980.74624</v>
      </c>
      <c r="BU27" s="1795">
        <f t="shared" si="21"/>
        <v>0</v>
      </c>
      <c r="BV27" s="1754">
        <f t="shared" si="22"/>
        <v>7.0222789476821729E-2</v>
      </c>
      <c r="BW27" s="1768">
        <v>115</v>
      </c>
      <c r="BX27" s="1768">
        <v>147.6</v>
      </c>
      <c r="BY27" s="1768">
        <v>147.6</v>
      </c>
      <c r="BZ27" s="1794">
        <v>0.6825</v>
      </c>
      <c r="CA27" s="1768">
        <v>14520</v>
      </c>
      <c r="CB27" s="1795">
        <f t="shared" si="23"/>
        <v>44968.996799999994</v>
      </c>
      <c r="CC27" s="1795">
        <f t="shared" si="24"/>
        <v>0</v>
      </c>
      <c r="CD27" s="1754">
        <f t="shared" si="25"/>
        <v>0.19373347461467053</v>
      </c>
      <c r="CE27" s="1768">
        <v>115</v>
      </c>
      <c r="CF27" s="1768">
        <v>141.19999999999999</v>
      </c>
      <c r="CG27" s="1768">
        <v>141.19999999999999</v>
      </c>
      <c r="CH27" s="1768">
        <v>0.73099999999999998</v>
      </c>
      <c r="CI27" s="1768">
        <v>10116</v>
      </c>
      <c r="CJ27" s="1795">
        <f t="shared" si="26"/>
        <v>46076.158080000001</v>
      </c>
      <c r="CK27" s="1795">
        <f t="shared" si="27"/>
        <v>0</v>
      </c>
      <c r="CL27" s="1754">
        <f t="shared" si="28"/>
        <v>0.13172973296648607</v>
      </c>
      <c r="CM27" s="1768">
        <v>115</v>
      </c>
      <c r="CN27" s="1768">
        <v>166.8</v>
      </c>
      <c r="CO27" s="1768">
        <v>166.8</v>
      </c>
      <c r="CP27" s="1768">
        <v>0.7752</v>
      </c>
      <c r="CQ27" s="1768">
        <v>11976</v>
      </c>
      <c r="CR27" s="1795">
        <f t="shared" si="29"/>
        <v>52135.114752000001</v>
      </c>
      <c r="CS27" s="1795">
        <f t="shared" si="30"/>
        <v>0</v>
      </c>
      <c r="CT27" s="1754">
        <f t="shared" si="31"/>
        <v>0.13782649245486406</v>
      </c>
      <c r="CU27" s="1768">
        <v>115</v>
      </c>
      <c r="CV27" s="1768">
        <v>157.19999999999999</v>
      </c>
      <c r="CW27" s="1768">
        <v>157.19999999999999</v>
      </c>
      <c r="CX27" s="1768">
        <v>0.78990000000000005</v>
      </c>
      <c r="CY27" s="1768">
        <v>16760</v>
      </c>
      <c r="CZ27" s="1795">
        <f t="shared" si="32"/>
        <v>55430.505791999996</v>
      </c>
      <c r="DA27" s="1795">
        <f t="shared" si="33"/>
        <v>0</v>
      </c>
      <c r="DB27" s="1796">
        <f t="shared" si="34"/>
        <v>0.18141634928850553</v>
      </c>
    </row>
    <row r="28" spans="1:106">
      <c r="A28" s="1766" t="s">
        <v>3016</v>
      </c>
      <c r="B28" s="1749">
        <v>6150</v>
      </c>
      <c r="C28" s="1749">
        <v>19</v>
      </c>
      <c r="D28" s="1793">
        <v>22</v>
      </c>
      <c r="E28" s="1768" t="s">
        <v>3481</v>
      </c>
      <c r="F28" s="1768" t="s">
        <v>1828</v>
      </c>
      <c r="G28" s="1768" t="s">
        <v>2290</v>
      </c>
      <c r="H28" s="1768" t="s">
        <v>2289</v>
      </c>
      <c r="I28" s="1768">
        <v>11</v>
      </c>
      <c r="J28" s="1768">
        <v>115</v>
      </c>
      <c r="K28" s="1768">
        <v>115</v>
      </c>
      <c r="L28" s="1768">
        <v>75.2</v>
      </c>
      <c r="M28" s="1768">
        <v>92</v>
      </c>
      <c r="N28" s="1794">
        <v>0.72209999999999996</v>
      </c>
      <c r="O28" s="1795">
        <v>3888</v>
      </c>
      <c r="P28" s="1795">
        <f t="shared" si="0"/>
        <v>23458.429439999996</v>
      </c>
      <c r="Q28" s="1795">
        <f t="shared" si="1"/>
        <v>0</v>
      </c>
      <c r="R28" s="1754">
        <f t="shared" si="35"/>
        <v>9.9443997560307279E-2</v>
      </c>
      <c r="S28" s="1768">
        <v>115</v>
      </c>
      <c r="T28" s="1768">
        <v>92.4</v>
      </c>
      <c r="U28" s="1768">
        <v>92.4</v>
      </c>
      <c r="V28" s="1794">
        <v>0.63400000000000001</v>
      </c>
      <c r="W28" s="1795">
        <v>4712</v>
      </c>
      <c r="X28" s="1795">
        <f t="shared" si="2"/>
        <v>26150.826240000002</v>
      </c>
      <c r="Y28" s="1795">
        <f t="shared" si="3"/>
        <v>0</v>
      </c>
      <c r="Z28" s="1754">
        <f t="shared" si="4"/>
        <v>0.10811130684947719</v>
      </c>
      <c r="AA28" s="1768">
        <v>115</v>
      </c>
      <c r="AB28" s="1768">
        <v>57.6</v>
      </c>
      <c r="AC28" s="1768">
        <v>92</v>
      </c>
      <c r="AD28" s="1768">
        <v>0.78169999999999995</v>
      </c>
      <c r="AE28" s="1768">
        <v>3596</v>
      </c>
      <c r="AF28" s="1795">
        <f t="shared" si="5"/>
        <v>19451.197439999996</v>
      </c>
      <c r="AG28" s="1795">
        <f t="shared" si="6"/>
        <v>0</v>
      </c>
      <c r="AH28" s="1754">
        <f t="shared" si="7"/>
        <v>0.11092376223394092</v>
      </c>
      <c r="AI28" s="1768">
        <v>115</v>
      </c>
      <c r="AJ28" s="1768">
        <v>70</v>
      </c>
      <c r="AK28" s="1768">
        <v>92</v>
      </c>
      <c r="AL28" s="1768">
        <v>0.63970000000000005</v>
      </c>
      <c r="AM28" s="1768">
        <v>2518</v>
      </c>
      <c r="AN28" s="1795">
        <f t="shared" si="8"/>
        <v>19989.345600000001</v>
      </c>
      <c r="AO28" s="1795">
        <f t="shared" si="9"/>
        <v>0</v>
      </c>
      <c r="AP28" s="1754">
        <f t="shared" si="10"/>
        <v>7.5580263117768096E-2</v>
      </c>
      <c r="AQ28" s="1768">
        <v>115</v>
      </c>
      <c r="AR28" s="1768">
        <v>68.400000000000006</v>
      </c>
      <c r="AS28" s="1768">
        <v>92</v>
      </c>
      <c r="AT28" s="1768">
        <v>0.58160000000000001</v>
      </c>
      <c r="AU28" s="1768">
        <v>912</v>
      </c>
      <c r="AV28" s="1795">
        <f t="shared" si="11"/>
        <v>8879.2174080000004</v>
      </c>
      <c r="AW28" s="1795">
        <f t="shared" si="12"/>
        <v>0</v>
      </c>
      <c r="AX28" s="1754">
        <f t="shared" si="13"/>
        <v>3.0813526398564335E-2</v>
      </c>
      <c r="AY28" s="1768">
        <v>115</v>
      </c>
      <c r="AZ28" s="1768">
        <v>0</v>
      </c>
      <c r="BA28" s="1768">
        <v>92</v>
      </c>
      <c r="BB28" s="1768"/>
      <c r="BC28" s="1768">
        <v>0</v>
      </c>
      <c r="BD28" s="1795">
        <f t="shared" si="14"/>
        <v>0</v>
      </c>
      <c r="BE28" s="1795">
        <f t="shared" si="15"/>
        <v>0</v>
      </c>
      <c r="BF28" s="1754">
        <v>0</v>
      </c>
      <c r="BG28" s="1768">
        <v>115</v>
      </c>
      <c r="BH28" s="1768">
        <v>0</v>
      </c>
      <c r="BI28" s="1768">
        <v>92</v>
      </c>
      <c r="BJ28" s="1768"/>
      <c r="BK28" s="1768">
        <v>0</v>
      </c>
      <c r="BL28" s="1795">
        <f t="shared" si="17"/>
        <v>0</v>
      </c>
      <c r="BM28" s="1795">
        <f t="shared" si="18"/>
        <v>0</v>
      </c>
      <c r="BN28" s="1754">
        <v>0</v>
      </c>
      <c r="BO28" s="1768">
        <v>115</v>
      </c>
      <c r="BP28" s="1768">
        <v>0</v>
      </c>
      <c r="BQ28" s="1768">
        <v>92</v>
      </c>
      <c r="BR28" s="1794"/>
      <c r="BS28" s="1768">
        <v>0</v>
      </c>
      <c r="BT28" s="1795">
        <f t="shared" si="20"/>
        <v>0</v>
      </c>
      <c r="BU28" s="1795">
        <f t="shared" si="21"/>
        <v>0</v>
      </c>
      <c r="BV28" s="1754">
        <v>0</v>
      </c>
      <c r="BW28" s="1768">
        <v>115</v>
      </c>
      <c r="BX28" s="1768">
        <v>81.2</v>
      </c>
      <c r="BY28" s="1768">
        <v>92</v>
      </c>
      <c r="BZ28" s="1794">
        <v>0.61739999999999995</v>
      </c>
      <c r="CA28" s="1768">
        <v>3601</v>
      </c>
      <c r="CB28" s="1795">
        <f t="shared" si="23"/>
        <v>22379.317631999998</v>
      </c>
      <c r="CC28" s="1795">
        <f t="shared" si="24"/>
        <v>0</v>
      </c>
      <c r="CD28" s="1754">
        <f t="shared" si="25"/>
        <v>9.6544498609313106E-2</v>
      </c>
      <c r="CE28" s="1768">
        <v>115</v>
      </c>
      <c r="CF28" s="1768">
        <v>103.6</v>
      </c>
      <c r="CG28" s="1768">
        <v>103.6</v>
      </c>
      <c r="CH28" s="1768">
        <v>0.72489999999999999</v>
      </c>
      <c r="CI28" s="1768">
        <v>5593</v>
      </c>
      <c r="CJ28" s="1795">
        <f t="shared" si="26"/>
        <v>33524.479295999998</v>
      </c>
      <c r="CK28" s="1795">
        <f t="shared" si="27"/>
        <v>0</v>
      </c>
      <c r="CL28" s="1754">
        <f t="shared" si="28"/>
        <v>0.10009998873868863</v>
      </c>
      <c r="CM28" s="1768">
        <v>115</v>
      </c>
      <c r="CN28" s="1768">
        <v>106.4</v>
      </c>
      <c r="CO28" s="1768">
        <v>106.4</v>
      </c>
      <c r="CP28" s="1768">
        <v>0.58450000000000002</v>
      </c>
      <c r="CQ28" s="1768">
        <v>4944</v>
      </c>
      <c r="CR28" s="1795">
        <f t="shared" si="29"/>
        <v>25075.330560000002</v>
      </c>
      <c r="CS28" s="1795">
        <f t="shared" si="30"/>
        <v>0</v>
      </c>
      <c r="CT28" s="1754">
        <f t="shared" si="31"/>
        <v>0.11829953718464559</v>
      </c>
      <c r="CU28" s="1768">
        <v>115</v>
      </c>
      <c r="CV28" s="1768">
        <v>83.6</v>
      </c>
      <c r="CW28" s="1768">
        <v>92</v>
      </c>
      <c r="CX28" s="1768">
        <v>0.66749999999999998</v>
      </c>
      <c r="CY28" s="1768">
        <v>4120</v>
      </c>
      <c r="CZ28" s="1795">
        <f t="shared" si="32"/>
        <v>24910.459200000001</v>
      </c>
      <c r="DA28" s="1795">
        <f t="shared" si="33"/>
        <v>0</v>
      </c>
      <c r="DB28" s="1796">
        <f t="shared" si="34"/>
        <v>9.9235424772900205E-2</v>
      </c>
    </row>
    <row r="29" spans="1:106">
      <c r="A29" s="1766" t="s">
        <v>3017</v>
      </c>
      <c r="B29" s="1749">
        <v>1260</v>
      </c>
      <c r="C29" s="1749">
        <v>27</v>
      </c>
      <c r="D29" s="1793">
        <v>23</v>
      </c>
      <c r="E29" s="1768" t="s">
        <v>3482</v>
      </c>
      <c r="F29" s="1768" t="s">
        <v>2414</v>
      </c>
      <c r="G29" s="1768" t="s">
        <v>2290</v>
      </c>
      <c r="H29" s="1768" t="s">
        <v>2289</v>
      </c>
      <c r="I29" s="1768">
        <v>11</v>
      </c>
      <c r="J29" s="1768">
        <v>115.8</v>
      </c>
      <c r="K29" s="1768">
        <v>115.8</v>
      </c>
      <c r="L29" s="1768">
        <v>75.400000000000006</v>
      </c>
      <c r="M29" s="1768">
        <v>92.64</v>
      </c>
      <c r="N29" s="1794">
        <v>0.84309999999999996</v>
      </c>
      <c r="O29" s="1795">
        <v>7946</v>
      </c>
      <c r="P29" s="1795">
        <f t="shared" si="0"/>
        <v>27462.127680000001</v>
      </c>
      <c r="Q29" s="1795">
        <f t="shared" si="1"/>
        <v>0</v>
      </c>
      <c r="R29" s="1754">
        <f t="shared" si="35"/>
        <v>0.1736063591122303</v>
      </c>
      <c r="S29" s="1768">
        <v>115.8</v>
      </c>
      <c r="T29" s="1768">
        <v>82.6</v>
      </c>
      <c r="U29" s="1768">
        <v>92.64</v>
      </c>
      <c r="V29" s="1794">
        <v>0.95830000000000004</v>
      </c>
      <c r="W29" s="1795">
        <v>10221</v>
      </c>
      <c r="X29" s="1795">
        <f t="shared" si="2"/>
        <v>35335.050911999999</v>
      </c>
      <c r="Y29" s="1795">
        <f t="shared" si="3"/>
        <v>0</v>
      </c>
      <c r="Z29" s="1754">
        <f t="shared" si="4"/>
        <v>0.17355571427568911</v>
      </c>
      <c r="AA29" s="1768">
        <v>115.8</v>
      </c>
      <c r="AB29" s="1768">
        <v>73.2</v>
      </c>
      <c r="AC29" s="1768">
        <v>92.64</v>
      </c>
      <c r="AD29" s="1768">
        <v>0.96</v>
      </c>
      <c r="AE29" s="1768">
        <v>8642</v>
      </c>
      <c r="AF29" s="1795">
        <f t="shared" si="5"/>
        <v>30357.503999999997</v>
      </c>
      <c r="AG29" s="1795">
        <f t="shared" si="6"/>
        <v>0</v>
      </c>
      <c r="AH29" s="1754">
        <f t="shared" si="7"/>
        <v>0.17080455626391419</v>
      </c>
      <c r="AI29" s="1768">
        <v>115.8</v>
      </c>
      <c r="AJ29" s="1768">
        <v>63.2</v>
      </c>
      <c r="AK29" s="1768">
        <v>92.64</v>
      </c>
      <c r="AL29" s="1768">
        <v>0.95830000000000004</v>
      </c>
      <c r="AM29" s="1768">
        <v>8003</v>
      </c>
      <c r="AN29" s="1795">
        <f t="shared" si="8"/>
        <v>27036.019584000001</v>
      </c>
      <c r="AO29" s="1795">
        <f t="shared" si="9"/>
        <v>0</v>
      </c>
      <c r="AP29" s="1754">
        <f t="shared" si="10"/>
        <v>0.17760750561231725</v>
      </c>
      <c r="AQ29" s="1768">
        <v>115.8</v>
      </c>
      <c r="AR29" s="1768">
        <v>66.2</v>
      </c>
      <c r="AS29" s="1768">
        <v>92.64</v>
      </c>
      <c r="AT29" s="1768">
        <v>0.93269999999999997</v>
      </c>
      <c r="AU29" s="1768">
        <v>6265</v>
      </c>
      <c r="AV29" s="1795">
        <f t="shared" si="11"/>
        <v>13781.425968000001</v>
      </c>
      <c r="AW29" s="1795">
        <f t="shared" si="12"/>
        <v>0</v>
      </c>
      <c r="AX29" s="1754">
        <f t="shared" si="13"/>
        <v>0.13637921100212233</v>
      </c>
      <c r="AY29" s="1768">
        <v>115.8</v>
      </c>
      <c r="AZ29" s="1768">
        <v>59.2</v>
      </c>
      <c r="BA29" s="1768">
        <v>92.64</v>
      </c>
      <c r="BB29" s="1768">
        <v>0.96479999999999999</v>
      </c>
      <c r="BC29" s="1768">
        <v>10018</v>
      </c>
      <c r="BD29" s="1795">
        <f t="shared" si="14"/>
        <v>24674.181119999997</v>
      </c>
      <c r="BE29" s="1795">
        <f t="shared" si="15"/>
        <v>0</v>
      </c>
      <c r="BF29" s="1754">
        <f t="shared" si="16"/>
        <v>0.24360686868460502</v>
      </c>
      <c r="BG29" s="1768">
        <v>115.8</v>
      </c>
      <c r="BH29" s="1768">
        <v>74.400000000000006</v>
      </c>
      <c r="BI29" s="1768">
        <v>92.64</v>
      </c>
      <c r="BJ29" s="1768">
        <v>0.95489999999999997</v>
      </c>
      <c r="BK29" s="1768">
        <v>9879</v>
      </c>
      <c r="BL29" s="1795">
        <f t="shared" si="17"/>
        <v>31714.291584000002</v>
      </c>
      <c r="BM29" s="1795">
        <f t="shared" si="18"/>
        <v>0</v>
      </c>
      <c r="BN29" s="1754">
        <f t="shared" si="19"/>
        <v>0.18689996540835233</v>
      </c>
      <c r="BO29" s="1768">
        <v>115.8</v>
      </c>
      <c r="BP29" s="1768">
        <v>78.2</v>
      </c>
      <c r="BQ29" s="1768">
        <v>92.64</v>
      </c>
      <c r="BR29" s="1794">
        <v>0.95899999999999996</v>
      </c>
      <c r="BS29" s="1768">
        <v>8406</v>
      </c>
      <c r="BT29" s="1795">
        <f t="shared" si="20"/>
        <v>32397.321599999999</v>
      </c>
      <c r="BU29" s="1795">
        <f t="shared" si="21"/>
        <v>0</v>
      </c>
      <c r="BV29" s="1754">
        <f t="shared" si="22"/>
        <v>0.15567953617499047</v>
      </c>
      <c r="BW29" s="1768">
        <v>115.8</v>
      </c>
      <c r="BX29" s="1768">
        <v>66.599999999999994</v>
      </c>
      <c r="BY29" s="1768">
        <v>92.64</v>
      </c>
      <c r="BZ29" s="1794">
        <v>0.94210000000000005</v>
      </c>
      <c r="CA29" s="1768">
        <v>5667</v>
      </c>
      <c r="CB29" s="1795">
        <f t="shared" si="23"/>
        <v>28008.859103999999</v>
      </c>
      <c r="CC29" s="1795">
        <f t="shared" si="24"/>
        <v>0</v>
      </c>
      <c r="CD29" s="1754">
        <f t="shared" si="25"/>
        <v>0.12139730459475984</v>
      </c>
      <c r="CE29" s="1768">
        <v>115.8</v>
      </c>
      <c r="CF29" s="1768">
        <v>72</v>
      </c>
      <c r="CG29" s="1768">
        <v>92.64</v>
      </c>
      <c r="CH29" s="1768">
        <v>0.91810000000000003</v>
      </c>
      <c r="CI29" s="1768">
        <v>3832</v>
      </c>
      <c r="CJ29" s="1795">
        <f t="shared" si="26"/>
        <v>29508.46848</v>
      </c>
      <c r="CK29" s="1795">
        <f t="shared" si="27"/>
        <v>0</v>
      </c>
      <c r="CL29" s="1754">
        <f t="shared" si="28"/>
        <v>7.7916615752468901E-2</v>
      </c>
      <c r="CM29" s="1768">
        <v>115.8</v>
      </c>
      <c r="CN29" s="1768">
        <v>66</v>
      </c>
      <c r="CO29" s="1768">
        <v>92.64</v>
      </c>
      <c r="CP29" s="1768">
        <v>0.91949999999999998</v>
      </c>
      <c r="CQ29" s="1768">
        <v>3026</v>
      </c>
      <c r="CR29" s="1795">
        <f t="shared" si="29"/>
        <v>24468.998399999997</v>
      </c>
      <c r="CS29" s="1795">
        <f t="shared" si="30"/>
        <v>0</v>
      </c>
      <c r="CT29" s="1754">
        <f t="shared" si="31"/>
        <v>7.4200013025461642E-2</v>
      </c>
      <c r="CU29" s="1768">
        <v>115.8</v>
      </c>
      <c r="CV29" s="1768">
        <v>51.8</v>
      </c>
      <c r="CW29" s="1768">
        <v>92.64</v>
      </c>
      <c r="CX29" s="1768">
        <v>0.95220000000000005</v>
      </c>
      <c r="CY29" s="1768">
        <v>7007</v>
      </c>
      <c r="CZ29" s="1795">
        <f t="shared" si="32"/>
        <v>22018.215743999997</v>
      </c>
      <c r="DA29" s="1795">
        <f t="shared" si="33"/>
        <v>0</v>
      </c>
      <c r="DB29" s="1796">
        <f t="shared" si="34"/>
        <v>0.19094190232674288</v>
      </c>
    </row>
    <row r="30" spans="1:106">
      <c r="A30" s="1766" t="s">
        <v>3018</v>
      </c>
      <c r="B30" s="1749">
        <v>1240</v>
      </c>
      <c r="C30" s="1749">
        <v>42</v>
      </c>
      <c r="D30" s="1793">
        <v>24</v>
      </c>
      <c r="E30" s="1768" t="s">
        <v>3483</v>
      </c>
      <c r="F30" s="1768" t="s">
        <v>1792</v>
      </c>
      <c r="G30" s="1768" t="s">
        <v>2290</v>
      </c>
      <c r="H30" s="1768" t="s">
        <v>1512</v>
      </c>
      <c r="I30" s="1768">
        <v>11</v>
      </c>
      <c r="J30" s="1768">
        <v>116</v>
      </c>
      <c r="K30" s="1768">
        <v>116</v>
      </c>
      <c r="L30" s="1768">
        <v>98.1</v>
      </c>
      <c r="M30" s="1768">
        <v>98.1</v>
      </c>
      <c r="N30" s="1794">
        <v>0.84079999999999999</v>
      </c>
      <c r="O30" s="1795">
        <v>19803</v>
      </c>
      <c r="P30" s="1795">
        <f t="shared" si="0"/>
        <v>35632.431359999995</v>
      </c>
      <c r="Q30" s="1795">
        <f t="shared" si="1"/>
        <v>0</v>
      </c>
      <c r="R30" s="1754">
        <f t="shared" si="35"/>
        <v>0.33345465202630509</v>
      </c>
      <c r="S30" s="1768">
        <v>116</v>
      </c>
      <c r="T30" s="1768">
        <v>81.900000000000006</v>
      </c>
      <c r="U30" s="1768">
        <v>92.8</v>
      </c>
      <c r="V30" s="1794">
        <v>0.80840000000000001</v>
      </c>
      <c r="W30" s="1795">
        <v>17949</v>
      </c>
      <c r="X30" s="1795">
        <f t="shared" si="2"/>
        <v>29555.233344</v>
      </c>
      <c r="Y30" s="1795">
        <f t="shared" si="3"/>
        <v>0</v>
      </c>
      <c r="Z30" s="1754">
        <f t="shared" si="4"/>
        <v>0.36438216794476069</v>
      </c>
      <c r="AA30" s="1768">
        <v>116</v>
      </c>
      <c r="AB30" s="1768">
        <v>96.3</v>
      </c>
      <c r="AC30" s="1768">
        <v>96.3</v>
      </c>
      <c r="AD30" s="1768">
        <v>0.80930000000000002</v>
      </c>
      <c r="AE30" s="1768">
        <v>18930</v>
      </c>
      <c r="AF30" s="1795">
        <f t="shared" si="5"/>
        <v>33668.174879999999</v>
      </c>
      <c r="AG30" s="1795">
        <f t="shared" si="6"/>
        <v>0</v>
      </c>
      <c r="AH30" s="1754">
        <f t="shared" si="7"/>
        <v>0.33735122383325344</v>
      </c>
      <c r="AI30" s="1768">
        <v>116</v>
      </c>
      <c r="AJ30" s="1768">
        <v>81.900000000000006</v>
      </c>
      <c r="AK30" s="1768">
        <v>92.8</v>
      </c>
      <c r="AL30" s="1768">
        <v>0.77739999999999998</v>
      </c>
      <c r="AM30" s="1768">
        <v>17667</v>
      </c>
      <c r="AN30" s="1795">
        <f t="shared" si="8"/>
        <v>28421.868383999998</v>
      </c>
      <c r="AO30" s="1795">
        <f t="shared" si="9"/>
        <v>0</v>
      </c>
      <c r="AP30" s="1754">
        <f t="shared" si="10"/>
        <v>0.37295929517312626</v>
      </c>
      <c r="AQ30" s="1768">
        <v>116</v>
      </c>
      <c r="AR30" s="1768">
        <v>92.4</v>
      </c>
      <c r="AS30" s="1768">
        <v>92.8</v>
      </c>
      <c r="AT30" s="1768">
        <v>0.78779999999999994</v>
      </c>
      <c r="AU30" s="1768">
        <v>15663</v>
      </c>
      <c r="AV30" s="1795">
        <f t="shared" si="11"/>
        <v>16247.335104</v>
      </c>
      <c r="AW30" s="1795">
        <f t="shared" si="12"/>
        <v>0</v>
      </c>
      <c r="AX30" s="1754">
        <f t="shared" si="13"/>
        <v>0.2892105055950473</v>
      </c>
      <c r="AY30" s="1768">
        <v>116</v>
      </c>
      <c r="AZ30" s="1768">
        <v>100.5</v>
      </c>
      <c r="BA30" s="1768">
        <v>100.5</v>
      </c>
      <c r="BB30" s="1768">
        <v>0.80230000000000001</v>
      </c>
      <c r="BC30" s="1768">
        <v>20178</v>
      </c>
      <c r="BD30" s="1795">
        <f t="shared" si="14"/>
        <v>34832.656800000004</v>
      </c>
      <c r="BE30" s="1795">
        <f t="shared" si="15"/>
        <v>0</v>
      </c>
      <c r="BF30" s="1754">
        <f t="shared" si="16"/>
        <v>0.34757038687901631</v>
      </c>
      <c r="BG30" s="1768">
        <v>116</v>
      </c>
      <c r="BH30" s="1768">
        <v>85.5</v>
      </c>
      <c r="BI30" s="1768">
        <v>92.8</v>
      </c>
      <c r="BJ30" s="1768">
        <v>0.77939999999999998</v>
      </c>
      <c r="BK30" s="1768">
        <v>17613</v>
      </c>
      <c r="BL30" s="1795">
        <f t="shared" si="17"/>
        <v>29747.51568</v>
      </c>
      <c r="BM30" s="1795">
        <f t="shared" si="18"/>
        <v>0</v>
      </c>
      <c r="BN30" s="1754">
        <f t="shared" si="19"/>
        <v>0.35524983375687386</v>
      </c>
      <c r="BO30" s="1768">
        <v>116</v>
      </c>
      <c r="BP30" s="1768">
        <v>83.7</v>
      </c>
      <c r="BQ30" s="1768">
        <v>92.8</v>
      </c>
      <c r="BR30" s="1794">
        <v>0.67559999999999998</v>
      </c>
      <c r="BS30" s="1768">
        <v>10290</v>
      </c>
      <c r="BT30" s="1795">
        <f t="shared" si="20"/>
        <v>24428.615039999997</v>
      </c>
      <c r="BU30" s="1795">
        <f t="shared" si="21"/>
        <v>0</v>
      </c>
      <c r="BV30" s="1754">
        <f t="shared" si="22"/>
        <v>0.25273639090429584</v>
      </c>
      <c r="BW30" s="1768">
        <v>116</v>
      </c>
      <c r="BX30" s="1768">
        <v>79.2</v>
      </c>
      <c r="BY30" s="1768">
        <v>92.8</v>
      </c>
      <c r="BZ30" s="1794">
        <v>0.63329999999999997</v>
      </c>
      <c r="CA30" s="1768">
        <v>14499</v>
      </c>
      <c r="CB30" s="1795">
        <f t="shared" si="23"/>
        <v>22390.245503999999</v>
      </c>
      <c r="CC30" s="1795">
        <f t="shared" si="24"/>
        <v>0</v>
      </c>
      <c r="CD30" s="1754">
        <f t="shared" si="25"/>
        <v>0.38853526632594804</v>
      </c>
      <c r="CE30" s="1768">
        <v>116</v>
      </c>
      <c r="CF30" s="1768">
        <v>76.5</v>
      </c>
      <c r="CG30" s="1768">
        <v>92.8</v>
      </c>
      <c r="CH30" s="1768">
        <v>0.65469999999999995</v>
      </c>
      <c r="CI30" s="1768">
        <v>11205</v>
      </c>
      <c r="CJ30" s="1795">
        <f t="shared" si="26"/>
        <v>22357.743119999999</v>
      </c>
      <c r="CK30" s="1795">
        <f t="shared" si="27"/>
        <v>0</v>
      </c>
      <c r="CL30" s="1754">
        <f t="shared" si="28"/>
        <v>0.30070119170418308</v>
      </c>
      <c r="CM30" s="1768">
        <v>116</v>
      </c>
      <c r="CN30" s="1768">
        <v>85.32</v>
      </c>
      <c r="CO30" s="1768">
        <v>92.8</v>
      </c>
      <c r="CP30" s="1768">
        <v>0.70699999999999996</v>
      </c>
      <c r="CQ30" s="1768">
        <v>13452</v>
      </c>
      <c r="CR30" s="1795">
        <f t="shared" si="29"/>
        <v>24321.523967999994</v>
      </c>
      <c r="CS30" s="1795">
        <f t="shared" si="30"/>
        <v>0</v>
      </c>
      <c r="CT30" s="1754">
        <f t="shared" si="31"/>
        <v>0.33185420496755613</v>
      </c>
      <c r="CU30" s="1768">
        <v>116</v>
      </c>
      <c r="CV30" s="1768">
        <v>100.02</v>
      </c>
      <c r="CW30" s="1768">
        <v>100.02</v>
      </c>
      <c r="CX30" s="1768">
        <v>0.77400000000000002</v>
      </c>
      <c r="CY30" s="1768">
        <v>17547</v>
      </c>
      <c r="CZ30" s="1795">
        <f t="shared" si="32"/>
        <v>34558.270271999994</v>
      </c>
      <c r="DA30" s="1795">
        <f t="shared" si="33"/>
        <v>0</v>
      </c>
      <c r="DB30" s="1796">
        <f t="shared" si="34"/>
        <v>0.30465066443242156</v>
      </c>
    </row>
    <row r="31" spans="1:106">
      <c r="A31" s="1766" t="s">
        <v>3019</v>
      </c>
      <c r="B31" s="1749">
        <v>1260</v>
      </c>
      <c r="C31" s="1749">
        <v>10</v>
      </c>
      <c r="D31" s="1793">
        <v>25</v>
      </c>
      <c r="E31" s="1768" t="s">
        <v>3484</v>
      </c>
      <c r="F31" s="1768" t="s">
        <v>1138</v>
      </c>
      <c r="G31" s="1768" t="s">
        <v>2290</v>
      </c>
      <c r="H31" s="1768" t="s">
        <v>2289</v>
      </c>
      <c r="I31" s="1768">
        <v>11</v>
      </c>
      <c r="J31" s="1768">
        <v>116</v>
      </c>
      <c r="K31" s="1768">
        <v>116</v>
      </c>
      <c r="L31" s="1768">
        <v>123.8</v>
      </c>
      <c r="M31" s="1768">
        <v>123.8</v>
      </c>
      <c r="N31" s="1794">
        <v>0.74480000000000002</v>
      </c>
      <c r="O31" s="1795">
        <v>21676</v>
      </c>
      <c r="P31" s="1795">
        <f t="shared" si="0"/>
        <v>39833.095679999991</v>
      </c>
      <c r="Q31" s="1795">
        <f t="shared" si="1"/>
        <v>0</v>
      </c>
      <c r="R31" s="1754">
        <f t="shared" si="35"/>
        <v>0.32650236638600122</v>
      </c>
      <c r="S31" s="1768">
        <v>116</v>
      </c>
      <c r="T31" s="1768">
        <v>124.4</v>
      </c>
      <c r="U31" s="1768">
        <v>124.4</v>
      </c>
      <c r="V31" s="1794">
        <v>0.73360000000000003</v>
      </c>
      <c r="W31" s="1795">
        <v>29134</v>
      </c>
      <c r="X31" s="1795">
        <f t="shared" si="2"/>
        <v>40738.392575999998</v>
      </c>
      <c r="Y31" s="1795">
        <f t="shared" si="3"/>
        <v>0</v>
      </c>
      <c r="Z31" s="1754">
        <f t="shared" si="4"/>
        <v>0.42908909494622854</v>
      </c>
      <c r="AA31" s="1768">
        <v>116</v>
      </c>
      <c r="AB31" s="1768">
        <v>123.2</v>
      </c>
      <c r="AC31" s="1768">
        <v>123.2</v>
      </c>
      <c r="AD31" s="1768">
        <v>0.70989999999999998</v>
      </c>
      <c r="AE31" s="1768">
        <v>13422</v>
      </c>
      <c r="AF31" s="1795">
        <f t="shared" si="5"/>
        <v>37782.581759999994</v>
      </c>
      <c r="AG31" s="1795">
        <f t="shared" si="6"/>
        <v>0</v>
      </c>
      <c r="AH31" s="1754">
        <f t="shared" si="7"/>
        <v>0.21314583664914699</v>
      </c>
      <c r="AI31" s="1768">
        <v>116</v>
      </c>
      <c r="AJ31" s="1768">
        <v>94</v>
      </c>
      <c r="AK31" s="1768">
        <v>94</v>
      </c>
      <c r="AL31" s="1768">
        <v>0.62870000000000004</v>
      </c>
      <c r="AM31" s="1768">
        <v>5768</v>
      </c>
      <c r="AN31" s="1795">
        <f t="shared" si="8"/>
        <v>26381.25792</v>
      </c>
      <c r="AO31" s="1795">
        <f t="shared" si="9"/>
        <v>0</v>
      </c>
      <c r="AP31" s="1754">
        <f t="shared" si="10"/>
        <v>0.13118404021880697</v>
      </c>
      <c r="AQ31" s="1768">
        <v>116</v>
      </c>
      <c r="AR31" s="1768">
        <v>32.4</v>
      </c>
      <c r="AS31" s="1768">
        <v>92.8</v>
      </c>
      <c r="AT31" s="1768">
        <v>0.5</v>
      </c>
      <c r="AU31" s="1768">
        <v>1504</v>
      </c>
      <c r="AV31" s="1795">
        <f t="shared" si="11"/>
        <v>3615.8399999999997</v>
      </c>
      <c r="AW31" s="1795">
        <f t="shared" si="12"/>
        <v>0</v>
      </c>
      <c r="AX31" s="1754">
        <f t="shared" si="13"/>
        <v>0.12478428249037569</v>
      </c>
      <c r="AY31" s="1768">
        <v>116</v>
      </c>
      <c r="AZ31" s="1768">
        <v>26.8</v>
      </c>
      <c r="BA31" s="1768">
        <v>92.8</v>
      </c>
      <c r="BB31" s="1768">
        <v>0.49909999999999999</v>
      </c>
      <c r="BC31" s="1768">
        <v>2206</v>
      </c>
      <c r="BD31" s="1795">
        <f t="shared" si="14"/>
        <v>5778.3801599999997</v>
      </c>
      <c r="BE31" s="1795">
        <f t="shared" si="15"/>
        <v>0</v>
      </c>
      <c r="BF31" s="1754">
        <f t="shared" si="16"/>
        <v>0.22906073386490378</v>
      </c>
      <c r="BG31" s="1768">
        <v>116</v>
      </c>
      <c r="BH31" s="1768">
        <v>11.24</v>
      </c>
      <c r="BI31" s="1768">
        <v>92.8</v>
      </c>
      <c r="BJ31" s="1768">
        <v>0.45839999999999997</v>
      </c>
      <c r="BK31" s="1768">
        <v>2228</v>
      </c>
      <c r="BL31" s="1795">
        <f t="shared" si="17"/>
        <v>2300.0385023999997</v>
      </c>
      <c r="BM31" s="1795">
        <f t="shared" si="18"/>
        <v>0</v>
      </c>
      <c r="BN31" s="1754">
        <f t="shared" si="19"/>
        <v>0.58120766178700989</v>
      </c>
      <c r="BO31" s="1768">
        <v>116</v>
      </c>
      <c r="BP31" s="1768">
        <v>21.6</v>
      </c>
      <c r="BQ31" s="1768">
        <v>92.8</v>
      </c>
      <c r="BR31" s="1794">
        <v>0.39240000000000003</v>
      </c>
      <c r="BS31" s="1768">
        <v>1400</v>
      </c>
      <c r="BT31" s="1795">
        <f t="shared" si="20"/>
        <v>3661.5628800000004</v>
      </c>
      <c r="BU31" s="1795">
        <f t="shared" si="21"/>
        <v>0</v>
      </c>
      <c r="BV31" s="1754">
        <f t="shared" si="22"/>
        <v>0.22941023479023248</v>
      </c>
      <c r="BW31" s="1768">
        <v>116</v>
      </c>
      <c r="BX31" s="1768">
        <v>55.2</v>
      </c>
      <c r="BY31" s="1768">
        <v>92.8</v>
      </c>
      <c r="BZ31" s="1794">
        <v>0.39589999999999997</v>
      </c>
      <c r="CA31" s="1768">
        <v>1422</v>
      </c>
      <c r="CB31" s="1795">
        <f t="shared" si="23"/>
        <v>9755.4827519999999</v>
      </c>
      <c r="CC31" s="1795">
        <f t="shared" si="24"/>
        <v>0</v>
      </c>
      <c r="CD31" s="1754">
        <f t="shared" si="25"/>
        <v>8.7458511453478091E-2</v>
      </c>
      <c r="CE31" s="1768">
        <v>116</v>
      </c>
      <c r="CF31" s="1768">
        <v>138.56</v>
      </c>
      <c r="CG31" s="1768">
        <v>138.56</v>
      </c>
      <c r="CH31" s="1768">
        <v>0.70850000000000002</v>
      </c>
      <c r="CI31" s="1768">
        <v>17882</v>
      </c>
      <c r="CJ31" s="1795">
        <f t="shared" si="26"/>
        <v>43822.980864000005</v>
      </c>
      <c r="CK31" s="1795">
        <f t="shared" si="27"/>
        <v>0</v>
      </c>
      <c r="CL31" s="1754">
        <f t="shared" si="28"/>
        <v>0.24483044714135124</v>
      </c>
      <c r="CM31" s="1768">
        <v>116</v>
      </c>
      <c r="CN31" s="1768">
        <v>127.18</v>
      </c>
      <c r="CO31" s="1768">
        <v>127.18</v>
      </c>
      <c r="CP31" s="1768">
        <v>0.75260000000000005</v>
      </c>
      <c r="CQ31" s="1768">
        <v>31104</v>
      </c>
      <c r="CR31" s="1795">
        <f t="shared" si="29"/>
        <v>38592.557337600003</v>
      </c>
      <c r="CS31" s="1795">
        <f t="shared" si="30"/>
        <v>0</v>
      </c>
      <c r="CT31" s="1754">
        <f t="shared" si="31"/>
        <v>0.48357510586160546</v>
      </c>
      <c r="CU31" s="1768">
        <v>116</v>
      </c>
      <c r="CV31" s="1768">
        <v>129.38</v>
      </c>
      <c r="CW31" s="1768">
        <v>129.38</v>
      </c>
      <c r="CX31" s="1768">
        <v>0.74990000000000001</v>
      </c>
      <c r="CY31" s="1768">
        <v>36880</v>
      </c>
      <c r="CZ31" s="1795">
        <f t="shared" si="32"/>
        <v>43310.648476800001</v>
      </c>
      <c r="DA31" s="1795">
        <f t="shared" si="33"/>
        <v>0</v>
      </c>
      <c r="DB31" s="1796">
        <f t="shared" si="34"/>
        <v>0.5109136154323155</v>
      </c>
    </row>
    <row r="32" spans="1:106">
      <c r="A32" s="1766" t="s">
        <v>3020</v>
      </c>
      <c r="B32" s="1749">
        <v>6150</v>
      </c>
      <c r="C32" s="1749">
        <v>22</v>
      </c>
      <c r="D32" s="1793">
        <v>26</v>
      </c>
      <c r="E32" s="1768" t="s">
        <v>3485</v>
      </c>
      <c r="F32" s="1768" t="s">
        <v>1896</v>
      </c>
      <c r="G32" s="1768" t="s">
        <v>2290</v>
      </c>
      <c r="H32" s="1768" t="s">
        <v>2289</v>
      </c>
      <c r="I32" s="1768">
        <v>11</v>
      </c>
      <c r="J32" s="1768">
        <v>116</v>
      </c>
      <c r="K32" s="1768">
        <v>116</v>
      </c>
      <c r="L32" s="1768">
        <v>100</v>
      </c>
      <c r="M32" s="1768">
        <v>100</v>
      </c>
      <c r="N32" s="1794">
        <v>0.64249999999999996</v>
      </c>
      <c r="O32" s="1795">
        <v>12097</v>
      </c>
      <c r="P32" s="1795">
        <f t="shared" si="0"/>
        <v>27756</v>
      </c>
      <c r="Q32" s="1795">
        <f t="shared" si="1"/>
        <v>0</v>
      </c>
      <c r="R32" s="1754">
        <f t="shared" si="35"/>
        <v>0.26150021616947688</v>
      </c>
      <c r="S32" s="1768">
        <v>116</v>
      </c>
      <c r="T32" s="1768">
        <v>86</v>
      </c>
      <c r="U32" s="1768">
        <v>92.8</v>
      </c>
      <c r="V32" s="1794">
        <v>0.63029999999999997</v>
      </c>
      <c r="W32" s="1795">
        <v>10640</v>
      </c>
      <c r="X32" s="1795">
        <f t="shared" si="2"/>
        <v>24197.469119999998</v>
      </c>
      <c r="Y32" s="1795">
        <f t="shared" si="3"/>
        <v>0</v>
      </c>
      <c r="Z32" s="1754">
        <f t="shared" si="4"/>
        <v>0.2638292446346554</v>
      </c>
      <c r="AA32" s="1768">
        <v>116</v>
      </c>
      <c r="AB32" s="1768">
        <v>82</v>
      </c>
      <c r="AC32" s="1768">
        <v>92.8</v>
      </c>
      <c r="AD32" s="1768">
        <v>0.60840000000000005</v>
      </c>
      <c r="AE32" s="1768">
        <v>8700</v>
      </c>
      <c r="AF32" s="1795">
        <f t="shared" si="5"/>
        <v>21551.961599999999</v>
      </c>
      <c r="AG32" s="1795">
        <f t="shared" si="6"/>
        <v>0</v>
      </c>
      <c r="AH32" s="1754">
        <f t="shared" si="7"/>
        <v>0.2422053313235302</v>
      </c>
      <c r="AI32" s="1768">
        <v>116</v>
      </c>
      <c r="AJ32" s="1768">
        <v>10</v>
      </c>
      <c r="AK32" s="1768">
        <v>92.8</v>
      </c>
      <c r="AL32" s="1768">
        <v>0.60340000000000005</v>
      </c>
      <c r="AM32" s="1768">
        <v>7000</v>
      </c>
      <c r="AN32" s="1795">
        <f t="shared" si="8"/>
        <v>2693.5776000000001</v>
      </c>
      <c r="AO32" s="1795">
        <f t="shared" si="9"/>
        <v>4306.4223999999995</v>
      </c>
      <c r="AP32" s="1754">
        <f t="shared" si="10"/>
        <v>1.5592645261083251</v>
      </c>
      <c r="AQ32" s="1768">
        <v>116</v>
      </c>
      <c r="AR32" s="1768">
        <v>82</v>
      </c>
      <c r="AS32" s="1768">
        <v>92.8</v>
      </c>
      <c r="AT32" s="1768">
        <v>0.61829999999999996</v>
      </c>
      <c r="AU32" s="1768">
        <v>7580</v>
      </c>
      <c r="AV32" s="1795">
        <f t="shared" si="11"/>
        <v>11316.373919999998</v>
      </c>
      <c r="AW32" s="1795">
        <f t="shared" si="12"/>
        <v>0</v>
      </c>
      <c r="AX32" s="1754">
        <f t="shared" si="13"/>
        <v>0.20094776083538959</v>
      </c>
      <c r="AY32" s="1768">
        <v>116</v>
      </c>
      <c r="AZ32" s="1768">
        <v>80</v>
      </c>
      <c r="BA32" s="1768">
        <v>92.8</v>
      </c>
      <c r="BB32" s="1768">
        <v>0.62870000000000004</v>
      </c>
      <c r="BC32" s="1768">
        <v>9820</v>
      </c>
      <c r="BD32" s="1795">
        <f t="shared" si="14"/>
        <v>21727.871999999999</v>
      </c>
      <c r="BE32" s="1795">
        <f t="shared" si="15"/>
        <v>0</v>
      </c>
      <c r="BF32" s="1754">
        <f t="shared" si="16"/>
        <v>0.27117243695102766</v>
      </c>
      <c r="BG32" s="1768">
        <v>116</v>
      </c>
      <c r="BH32" s="1768">
        <v>88</v>
      </c>
      <c r="BI32" s="1768">
        <v>92.8</v>
      </c>
      <c r="BJ32" s="1768">
        <v>0.63419999999999999</v>
      </c>
      <c r="BK32" s="1768">
        <v>9120</v>
      </c>
      <c r="BL32" s="1795">
        <f t="shared" si="17"/>
        <v>24913.405439999995</v>
      </c>
      <c r="BM32" s="1795">
        <f t="shared" si="18"/>
        <v>0</v>
      </c>
      <c r="BN32" s="1754">
        <f t="shared" si="19"/>
        <v>0.21964078789543437</v>
      </c>
      <c r="BO32" s="1768">
        <v>116</v>
      </c>
      <c r="BP32" s="1768">
        <v>84</v>
      </c>
      <c r="BQ32" s="1768">
        <v>92.8</v>
      </c>
      <c r="BR32" s="1794">
        <v>0.58850000000000002</v>
      </c>
      <c r="BS32" s="1768">
        <v>9040</v>
      </c>
      <c r="BT32" s="1795">
        <f t="shared" si="20"/>
        <v>21355.488000000001</v>
      </c>
      <c r="BU32" s="1795">
        <f t="shared" si="21"/>
        <v>0</v>
      </c>
      <c r="BV32" s="1754">
        <f t="shared" si="22"/>
        <v>0.25398623529464648</v>
      </c>
      <c r="BW32" s="1768">
        <v>116</v>
      </c>
      <c r="BX32" s="1768">
        <v>8</v>
      </c>
      <c r="BY32" s="1768">
        <v>92.8</v>
      </c>
      <c r="BZ32" s="1794">
        <v>0.55759999999999998</v>
      </c>
      <c r="CA32" s="1768">
        <v>10160</v>
      </c>
      <c r="CB32" s="1795">
        <f t="shared" si="23"/>
        <v>1991.3011199999999</v>
      </c>
      <c r="CC32" s="1795">
        <f t="shared" si="24"/>
        <v>8168.6988799999999</v>
      </c>
      <c r="CD32" s="1754">
        <f t="shared" si="25"/>
        <v>3.0613150059394334</v>
      </c>
      <c r="CE32" s="1768">
        <v>116</v>
      </c>
      <c r="CF32" s="1768">
        <v>90</v>
      </c>
      <c r="CG32" s="1768">
        <v>92.8</v>
      </c>
      <c r="CH32" s="1768">
        <v>0.60209999999999997</v>
      </c>
      <c r="CI32" s="1768">
        <v>10200</v>
      </c>
      <c r="CJ32" s="1795">
        <f t="shared" si="26"/>
        <v>24189.9696</v>
      </c>
      <c r="CK32" s="1795">
        <f t="shared" si="27"/>
        <v>0</v>
      </c>
      <c r="CL32" s="1754">
        <f t="shared" si="28"/>
        <v>0.25299742418857774</v>
      </c>
      <c r="CM32" s="1768">
        <v>116</v>
      </c>
      <c r="CN32" s="1768">
        <v>86</v>
      </c>
      <c r="CO32" s="1768">
        <v>92.8</v>
      </c>
      <c r="CP32" s="1768">
        <v>0.59240000000000004</v>
      </c>
      <c r="CQ32" s="1768">
        <v>8400</v>
      </c>
      <c r="CR32" s="1795">
        <f t="shared" si="29"/>
        <v>20541.588479999999</v>
      </c>
      <c r="CS32" s="1795">
        <f t="shared" si="30"/>
        <v>0</v>
      </c>
      <c r="CT32" s="1754">
        <f t="shared" si="31"/>
        <v>0.24535590345932198</v>
      </c>
      <c r="CU32" s="1768">
        <v>116</v>
      </c>
      <c r="CV32" s="1768">
        <v>82</v>
      </c>
      <c r="CW32" s="1768">
        <v>92.8</v>
      </c>
      <c r="CX32" s="1768">
        <v>0.625</v>
      </c>
      <c r="CY32" s="1768">
        <v>10800</v>
      </c>
      <c r="CZ32" s="1795">
        <f t="shared" si="32"/>
        <v>22878</v>
      </c>
      <c r="DA32" s="1795">
        <f t="shared" si="33"/>
        <v>0</v>
      </c>
      <c r="DB32" s="1796">
        <f t="shared" si="34"/>
        <v>0.2832415420928403</v>
      </c>
    </row>
    <row r="33" spans="1:106">
      <c r="A33" s="1766" t="s">
        <v>3021</v>
      </c>
      <c r="B33" s="1749">
        <v>6150</v>
      </c>
      <c r="C33" s="1749">
        <v>26</v>
      </c>
      <c r="D33" s="1793">
        <v>27</v>
      </c>
      <c r="E33" s="1768" t="s">
        <v>3486</v>
      </c>
      <c r="F33" s="1768" t="s">
        <v>2413</v>
      </c>
      <c r="G33" s="1768" t="s">
        <v>2290</v>
      </c>
      <c r="H33" s="1768" t="s">
        <v>2289</v>
      </c>
      <c r="I33" s="1768">
        <v>11</v>
      </c>
      <c r="J33" s="1768">
        <v>116</v>
      </c>
      <c r="K33" s="1768">
        <v>0</v>
      </c>
      <c r="L33" s="1768">
        <v>0</v>
      </c>
      <c r="M33" s="1768">
        <v>0</v>
      </c>
      <c r="N33" s="1794"/>
      <c r="O33" s="1795">
        <v>0</v>
      </c>
      <c r="P33" s="1795">
        <f t="shared" si="0"/>
        <v>0</v>
      </c>
      <c r="Q33" s="1795">
        <f t="shared" si="1"/>
        <v>0</v>
      </c>
      <c r="R33" s="1754">
        <v>0</v>
      </c>
      <c r="S33" s="1768">
        <v>0</v>
      </c>
      <c r="T33" s="1768">
        <v>0</v>
      </c>
      <c r="U33" s="1768">
        <v>0</v>
      </c>
      <c r="V33" s="1794"/>
      <c r="W33" s="1795">
        <v>0</v>
      </c>
      <c r="X33" s="1795">
        <f t="shared" si="2"/>
        <v>0</v>
      </c>
      <c r="Y33" s="1795">
        <f t="shared" si="3"/>
        <v>0</v>
      </c>
      <c r="Z33" s="1754">
        <v>0</v>
      </c>
      <c r="AA33" s="1768">
        <v>0</v>
      </c>
      <c r="AB33" s="1768">
        <v>0</v>
      </c>
      <c r="AC33" s="1768">
        <v>0</v>
      </c>
      <c r="AD33" s="1768"/>
      <c r="AE33" s="1768">
        <v>0</v>
      </c>
      <c r="AF33" s="1795">
        <f t="shared" si="5"/>
        <v>0</v>
      </c>
      <c r="AG33" s="1795">
        <f t="shared" si="6"/>
        <v>0</v>
      </c>
      <c r="AH33" s="1754">
        <v>0</v>
      </c>
      <c r="AI33" s="1768">
        <v>0</v>
      </c>
      <c r="AJ33" s="1768">
        <v>0</v>
      </c>
      <c r="AK33" s="1768">
        <v>0</v>
      </c>
      <c r="AL33" s="1768"/>
      <c r="AM33" s="1768">
        <v>0</v>
      </c>
      <c r="AN33" s="1795">
        <f t="shared" si="8"/>
        <v>0</v>
      </c>
      <c r="AO33" s="1795">
        <f t="shared" si="9"/>
        <v>0</v>
      </c>
      <c r="AP33" s="1754">
        <v>0</v>
      </c>
      <c r="AQ33" s="1768">
        <v>0</v>
      </c>
      <c r="AR33" s="1768">
        <v>0</v>
      </c>
      <c r="AS33" s="1768">
        <v>0</v>
      </c>
      <c r="AT33" s="1768"/>
      <c r="AU33" s="1768">
        <v>0</v>
      </c>
      <c r="AV33" s="1795">
        <f t="shared" si="11"/>
        <v>0</v>
      </c>
      <c r="AW33" s="1795">
        <f t="shared" si="12"/>
        <v>0</v>
      </c>
      <c r="AX33" s="1754">
        <v>0</v>
      </c>
      <c r="AY33" s="1768">
        <v>116</v>
      </c>
      <c r="AZ33" s="1768">
        <v>52.4</v>
      </c>
      <c r="BA33" s="1768">
        <v>58.77</v>
      </c>
      <c r="BB33" s="1768">
        <v>0.88449999999999995</v>
      </c>
      <c r="BC33" s="1768">
        <v>9914</v>
      </c>
      <c r="BD33" s="1795">
        <f t="shared" si="14"/>
        <v>20022.249599999999</v>
      </c>
      <c r="BE33" s="1795">
        <f t="shared" si="15"/>
        <v>0</v>
      </c>
      <c r="BF33" s="1754">
        <f t="shared" si="16"/>
        <v>0.29708949387984857</v>
      </c>
      <c r="BG33" s="1768">
        <v>116</v>
      </c>
      <c r="BH33" s="1768">
        <v>84.4</v>
      </c>
      <c r="BI33" s="1768">
        <v>92.8</v>
      </c>
      <c r="BJ33" s="1768">
        <v>0.87519999999999998</v>
      </c>
      <c r="BK33" s="1768">
        <v>21620</v>
      </c>
      <c r="BL33" s="1795">
        <f t="shared" si="17"/>
        <v>32974.175231999994</v>
      </c>
      <c r="BM33" s="1795">
        <f t="shared" si="18"/>
        <v>0</v>
      </c>
      <c r="BN33" s="1754">
        <f t="shared" si="19"/>
        <v>0.39339877066618001</v>
      </c>
      <c r="BO33" s="1768">
        <v>116</v>
      </c>
      <c r="BP33" s="1768">
        <v>76.8</v>
      </c>
      <c r="BQ33" s="1768">
        <v>92.8</v>
      </c>
      <c r="BR33" s="1794">
        <v>0.88439999999999996</v>
      </c>
      <c r="BS33" s="1768">
        <v>17692</v>
      </c>
      <c r="BT33" s="1795">
        <f t="shared" si="20"/>
        <v>29342.26944</v>
      </c>
      <c r="BU33" s="1795">
        <f t="shared" si="21"/>
        <v>0</v>
      </c>
      <c r="BV33" s="1754">
        <f t="shared" si="22"/>
        <v>0.36177160807913294</v>
      </c>
      <c r="BW33" s="1768">
        <v>116</v>
      </c>
      <c r="BX33" s="1768">
        <v>47.2</v>
      </c>
      <c r="BY33" s="1768">
        <v>92.8</v>
      </c>
      <c r="BZ33" s="1794">
        <v>0.79400000000000004</v>
      </c>
      <c r="CA33" s="1768">
        <v>7214</v>
      </c>
      <c r="CB33" s="1795">
        <f t="shared" si="23"/>
        <v>16729.643519999998</v>
      </c>
      <c r="CC33" s="1795">
        <f t="shared" si="24"/>
        <v>0</v>
      </c>
      <c r="CD33" s="1754">
        <f t="shared" si="25"/>
        <v>0.25872637362687811</v>
      </c>
      <c r="CE33" s="1768">
        <v>116</v>
      </c>
      <c r="CF33" s="1768">
        <v>49.6</v>
      </c>
      <c r="CG33" s="1768">
        <v>92.8</v>
      </c>
      <c r="CH33" s="1768">
        <v>0.81230000000000002</v>
      </c>
      <c r="CI33" s="1768">
        <v>7238</v>
      </c>
      <c r="CJ33" s="1795">
        <f t="shared" si="26"/>
        <v>17985.491712000003</v>
      </c>
      <c r="CK33" s="1795">
        <f t="shared" si="27"/>
        <v>0</v>
      </c>
      <c r="CL33" s="1754">
        <f t="shared" si="28"/>
        <v>0.24146128832843997</v>
      </c>
      <c r="CM33" s="1768">
        <v>116</v>
      </c>
      <c r="CN33" s="1768">
        <v>25.2</v>
      </c>
      <c r="CO33" s="1768">
        <v>92.8</v>
      </c>
      <c r="CP33" s="1768">
        <v>0.85450000000000004</v>
      </c>
      <c r="CQ33" s="1768">
        <v>6544</v>
      </c>
      <c r="CR33" s="1795">
        <f t="shared" si="29"/>
        <v>8682.266880000001</v>
      </c>
      <c r="CS33" s="1795">
        <f t="shared" si="30"/>
        <v>0</v>
      </c>
      <c r="CT33" s="1754">
        <f t="shared" si="31"/>
        <v>0.45223212488948505</v>
      </c>
      <c r="CU33" s="1768">
        <v>116</v>
      </c>
      <c r="CV33" s="1768">
        <v>28.4</v>
      </c>
      <c r="CW33" s="1768">
        <v>92.8</v>
      </c>
      <c r="CX33" s="1768">
        <v>0.89039999999999997</v>
      </c>
      <c r="CY33" s="1768">
        <v>8632</v>
      </c>
      <c r="CZ33" s="1795">
        <f t="shared" si="32"/>
        <v>11288.277504</v>
      </c>
      <c r="DA33" s="1795">
        <f t="shared" si="33"/>
        <v>0</v>
      </c>
      <c r="DB33" s="1796">
        <f t="shared" si="34"/>
        <v>0.45881224997921527</v>
      </c>
    </row>
    <row r="34" spans="1:106">
      <c r="A34" s="1766" t="s">
        <v>3022</v>
      </c>
      <c r="B34" s="1749">
        <v>6110</v>
      </c>
      <c r="C34" s="1749">
        <v>5</v>
      </c>
      <c r="D34" s="1793">
        <v>28</v>
      </c>
      <c r="E34" s="1768" t="s">
        <v>3487</v>
      </c>
      <c r="F34" s="1768" t="s">
        <v>1348</v>
      </c>
      <c r="G34" s="1768" t="s">
        <v>2290</v>
      </c>
      <c r="H34" s="1768" t="s">
        <v>1562</v>
      </c>
      <c r="I34" s="1768">
        <v>11</v>
      </c>
      <c r="J34" s="1768">
        <v>116.67</v>
      </c>
      <c r="K34" s="1768">
        <v>116.67</v>
      </c>
      <c r="L34" s="1768">
        <v>0.6</v>
      </c>
      <c r="M34" s="1768">
        <v>105</v>
      </c>
      <c r="N34" s="1794">
        <v>0.5</v>
      </c>
      <c r="O34" s="1795">
        <v>3</v>
      </c>
      <c r="P34" s="1795">
        <f t="shared" si="0"/>
        <v>129.6</v>
      </c>
      <c r="Q34" s="1795">
        <f t="shared" si="1"/>
        <v>0</v>
      </c>
      <c r="R34" s="1754">
        <f t="shared" si="35"/>
        <v>1.3888888888888888E-2</v>
      </c>
      <c r="S34" s="1768">
        <v>116.67</v>
      </c>
      <c r="T34" s="1768">
        <v>0.6</v>
      </c>
      <c r="U34" s="1768">
        <v>105</v>
      </c>
      <c r="V34" s="1794"/>
      <c r="W34" s="1795">
        <v>0</v>
      </c>
      <c r="X34" s="1795">
        <f t="shared" si="2"/>
        <v>0</v>
      </c>
      <c r="Y34" s="1795">
        <f t="shared" si="3"/>
        <v>0</v>
      </c>
      <c r="Z34" s="1754">
        <v>0</v>
      </c>
      <c r="AA34" s="1768">
        <v>116.67</v>
      </c>
      <c r="AB34" s="1768">
        <v>0.6</v>
      </c>
      <c r="AC34" s="1768">
        <v>105</v>
      </c>
      <c r="AD34" s="1768"/>
      <c r="AE34" s="1768">
        <v>0</v>
      </c>
      <c r="AF34" s="1795">
        <f t="shared" si="5"/>
        <v>0</v>
      </c>
      <c r="AG34" s="1795">
        <f t="shared" si="6"/>
        <v>0</v>
      </c>
      <c r="AH34" s="1754">
        <v>0</v>
      </c>
      <c r="AI34" s="1768">
        <v>116.67</v>
      </c>
      <c r="AJ34" s="1768">
        <v>0.6</v>
      </c>
      <c r="AK34" s="1768">
        <v>105</v>
      </c>
      <c r="AL34" s="1768"/>
      <c r="AM34" s="1768">
        <v>0</v>
      </c>
      <c r="AN34" s="1795">
        <f t="shared" si="8"/>
        <v>0</v>
      </c>
      <c r="AO34" s="1795">
        <f t="shared" si="9"/>
        <v>0</v>
      </c>
      <c r="AP34" s="1754">
        <v>0</v>
      </c>
      <c r="AQ34" s="1768">
        <v>116.67</v>
      </c>
      <c r="AR34" s="1768">
        <v>0.6</v>
      </c>
      <c r="AS34" s="1768">
        <v>105</v>
      </c>
      <c r="AT34" s="1768"/>
      <c r="AU34" s="1768">
        <v>0</v>
      </c>
      <c r="AV34" s="1795">
        <f t="shared" si="11"/>
        <v>0</v>
      </c>
      <c r="AW34" s="1795">
        <f t="shared" si="12"/>
        <v>0</v>
      </c>
      <c r="AX34" s="1754">
        <v>0</v>
      </c>
      <c r="AY34" s="1768">
        <v>116.67</v>
      </c>
      <c r="AZ34" s="1768">
        <v>0.6</v>
      </c>
      <c r="BA34" s="1768">
        <v>105</v>
      </c>
      <c r="BB34" s="1768">
        <v>0.8</v>
      </c>
      <c r="BC34" s="1768">
        <v>12</v>
      </c>
      <c r="BD34" s="1795">
        <f t="shared" si="14"/>
        <v>207.35999999999999</v>
      </c>
      <c r="BE34" s="1795">
        <f t="shared" si="15"/>
        <v>0</v>
      </c>
      <c r="BF34" s="1754">
        <f t="shared" si="16"/>
        <v>3.4722222222222224E-2</v>
      </c>
      <c r="BG34" s="1768">
        <v>116.67</v>
      </c>
      <c r="BH34" s="1768">
        <v>5</v>
      </c>
      <c r="BI34" s="1768">
        <v>105</v>
      </c>
      <c r="BJ34" s="1768">
        <v>1</v>
      </c>
      <c r="BK34" s="1768">
        <v>30</v>
      </c>
      <c r="BL34" s="1795">
        <f t="shared" si="17"/>
        <v>2232</v>
      </c>
      <c r="BM34" s="1795">
        <f t="shared" si="18"/>
        <v>0</v>
      </c>
      <c r="BN34" s="1754">
        <f t="shared" si="19"/>
        <v>8.0645161290322578E-3</v>
      </c>
      <c r="BO34" s="1768">
        <v>116.67</v>
      </c>
      <c r="BP34" s="1768">
        <v>0.6</v>
      </c>
      <c r="BQ34" s="1768">
        <v>105</v>
      </c>
      <c r="BR34" s="1794"/>
      <c r="BS34" s="1768">
        <v>0</v>
      </c>
      <c r="BT34" s="1795">
        <f t="shared" si="20"/>
        <v>0</v>
      </c>
      <c r="BU34" s="1795">
        <f t="shared" si="21"/>
        <v>0</v>
      </c>
      <c r="BV34" s="1754">
        <v>0</v>
      </c>
      <c r="BW34" s="1768">
        <v>116.67</v>
      </c>
      <c r="BX34" s="1768">
        <v>142.19999999999999</v>
      </c>
      <c r="BY34" s="1768">
        <v>105</v>
      </c>
      <c r="BZ34" s="1794">
        <v>0.87470000000000003</v>
      </c>
      <c r="CA34" s="1768">
        <v>1236</v>
      </c>
      <c r="CB34" s="1795">
        <f t="shared" si="23"/>
        <v>55524.276575999997</v>
      </c>
      <c r="CC34" s="1795">
        <f t="shared" si="24"/>
        <v>0</v>
      </c>
      <c r="CD34" s="1754">
        <f t="shared" si="25"/>
        <v>1.3356319897025938E-2</v>
      </c>
      <c r="CE34" s="1768">
        <v>116.67</v>
      </c>
      <c r="CF34" s="1768">
        <v>0.6</v>
      </c>
      <c r="CG34" s="1768">
        <v>105</v>
      </c>
      <c r="CH34" s="1768"/>
      <c r="CI34" s="1768">
        <v>0</v>
      </c>
      <c r="CJ34" s="1795">
        <f t="shared" si="26"/>
        <v>0</v>
      </c>
      <c r="CK34" s="1795">
        <f t="shared" si="27"/>
        <v>0</v>
      </c>
      <c r="CL34" s="1754">
        <v>0</v>
      </c>
      <c r="CM34" s="1768">
        <v>116.67</v>
      </c>
      <c r="CN34" s="1768">
        <v>0.6</v>
      </c>
      <c r="CO34" s="1768">
        <v>105</v>
      </c>
      <c r="CP34" s="1768"/>
      <c r="CQ34" s="1768">
        <v>0</v>
      </c>
      <c r="CR34" s="1795">
        <f t="shared" si="29"/>
        <v>0</v>
      </c>
      <c r="CS34" s="1795">
        <f t="shared" si="30"/>
        <v>0</v>
      </c>
      <c r="CT34" s="1754">
        <v>0</v>
      </c>
      <c r="CU34" s="1768">
        <v>116.67</v>
      </c>
      <c r="CV34" s="1768">
        <v>101.4</v>
      </c>
      <c r="CW34" s="1768">
        <v>105</v>
      </c>
      <c r="CX34" s="1768">
        <v>0.91110000000000002</v>
      </c>
      <c r="CY34" s="1768">
        <v>492</v>
      </c>
      <c r="CZ34" s="1795">
        <f t="shared" si="32"/>
        <v>41240.905055999996</v>
      </c>
      <c r="DA34" s="1795">
        <f t="shared" si="33"/>
        <v>0</v>
      </c>
      <c r="DB34" s="1796">
        <f t="shared" si="34"/>
        <v>7.1579418443692075E-3</v>
      </c>
    </row>
    <row r="35" spans="1:106">
      <c r="A35" s="1766" t="s">
        <v>3023</v>
      </c>
      <c r="B35" s="1749">
        <v>1210</v>
      </c>
      <c r="C35" s="1749">
        <v>30</v>
      </c>
      <c r="D35" s="1793">
        <v>29</v>
      </c>
      <c r="E35" s="1768" t="s">
        <v>3488</v>
      </c>
      <c r="F35" s="1768" t="s">
        <v>1427</v>
      </c>
      <c r="G35" s="1768" t="s">
        <v>2290</v>
      </c>
      <c r="H35" s="1768" t="s">
        <v>2289</v>
      </c>
      <c r="I35" s="1768">
        <v>11</v>
      </c>
      <c r="J35" s="1768">
        <v>117</v>
      </c>
      <c r="K35" s="1768">
        <v>117</v>
      </c>
      <c r="L35" s="1768">
        <v>90</v>
      </c>
      <c r="M35" s="1768">
        <v>93.6</v>
      </c>
      <c r="N35" s="1794">
        <v>0.85860000000000003</v>
      </c>
      <c r="O35" s="1795">
        <v>8638</v>
      </c>
      <c r="P35" s="1795">
        <f t="shared" si="0"/>
        <v>33382.367999999995</v>
      </c>
      <c r="Q35" s="1795">
        <f t="shared" si="1"/>
        <v>0</v>
      </c>
      <c r="R35" s="1754">
        <f t="shared" si="35"/>
        <v>0.15525561278337116</v>
      </c>
      <c r="S35" s="1768">
        <v>117</v>
      </c>
      <c r="T35" s="1768">
        <v>54.4</v>
      </c>
      <c r="U35" s="1768">
        <v>93.6</v>
      </c>
      <c r="V35" s="1794">
        <v>0.9304</v>
      </c>
      <c r="W35" s="1795">
        <v>10296</v>
      </c>
      <c r="X35" s="1795">
        <f t="shared" si="2"/>
        <v>22593.982464000001</v>
      </c>
      <c r="Y35" s="1795">
        <f t="shared" si="3"/>
        <v>0</v>
      </c>
      <c r="Z35" s="1754">
        <f t="shared" si="4"/>
        <v>0.27341793372828566</v>
      </c>
      <c r="AA35" s="1768">
        <v>117</v>
      </c>
      <c r="AB35" s="1768">
        <v>56.8</v>
      </c>
      <c r="AC35" s="1768">
        <v>93.6</v>
      </c>
      <c r="AD35" s="1768">
        <v>0.93930000000000002</v>
      </c>
      <c r="AE35" s="1768">
        <v>11260</v>
      </c>
      <c r="AF35" s="1795">
        <f t="shared" si="5"/>
        <v>23048.167680000002</v>
      </c>
      <c r="AG35" s="1795">
        <f t="shared" si="6"/>
        <v>0</v>
      </c>
      <c r="AH35" s="1754">
        <f t="shared" si="7"/>
        <v>0.29312525376420723</v>
      </c>
      <c r="AI35" s="1768">
        <v>117</v>
      </c>
      <c r="AJ35" s="1768">
        <v>58</v>
      </c>
      <c r="AK35" s="1768">
        <v>93.6</v>
      </c>
      <c r="AL35" s="1768">
        <v>0.91859999999999997</v>
      </c>
      <c r="AM35" s="1768">
        <v>8054</v>
      </c>
      <c r="AN35" s="1795">
        <f t="shared" si="8"/>
        <v>23783.656319999998</v>
      </c>
      <c r="AO35" s="1795">
        <f t="shared" si="9"/>
        <v>0</v>
      </c>
      <c r="AP35" s="1754">
        <f t="shared" si="10"/>
        <v>0.20318154345075906</v>
      </c>
      <c r="AQ35" s="1768">
        <v>117</v>
      </c>
      <c r="AR35" s="1768">
        <v>57.6</v>
      </c>
      <c r="AS35" s="1768">
        <v>93.6</v>
      </c>
      <c r="AT35" s="1768">
        <v>0.89219999999999999</v>
      </c>
      <c r="AU35" s="1768">
        <v>6458</v>
      </c>
      <c r="AV35" s="1795">
        <f t="shared" si="11"/>
        <v>11470.408703999999</v>
      </c>
      <c r="AW35" s="1795">
        <f t="shared" si="12"/>
        <v>0</v>
      </c>
      <c r="AX35" s="1754">
        <f t="shared" si="13"/>
        <v>0.16890418205624907</v>
      </c>
      <c r="AY35" s="1768">
        <v>117</v>
      </c>
      <c r="AZ35" s="1768">
        <v>60</v>
      </c>
      <c r="BA35" s="1768">
        <v>93.6</v>
      </c>
      <c r="BB35" s="1768">
        <v>0.90539999999999998</v>
      </c>
      <c r="BC35" s="1768">
        <v>6816</v>
      </c>
      <c r="BD35" s="1795">
        <f t="shared" si="14"/>
        <v>23467.967999999997</v>
      </c>
      <c r="BE35" s="1795">
        <f t="shared" si="15"/>
        <v>0</v>
      </c>
      <c r="BF35" s="1754">
        <f t="shared" si="16"/>
        <v>0.17426306359374616</v>
      </c>
      <c r="BG35" s="1768">
        <v>117</v>
      </c>
      <c r="BH35" s="1768">
        <v>55.2</v>
      </c>
      <c r="BI35" s="1768">
        <v>93.6</v>
      </c>
      <c r="BJ35" s="1768">
        <v>0.81100000000000005</v>
      </c>
      <c r="BK35" s="1768">
        <v>5886</v>
      </c>
      <c r="BL35" s="1795">
        <f t="shared" si="17"/>
        <v>19984.078080000003</v>
      </c>
      <c r="BM35" s="1795">
        <f t="shared" si="18"/>
        <v>0</v>
      </c>
      <c r="BN35" s="1754">
        <f t="shared" si="19"/>
        <v>0.17672068663174476</v>
      </c>
      <c r="BO35" s="1768">
        <v>117</v>
      </c>
      <c r="BP35" s="1768">
        <v>66.8</v>
      </c>
      <c r="BQ35" s="1768">
        <v>93.6</v>
      </c>
      <c r="BR35" s="1794">
        <v>0.65400000000000003</v>
      </c>
      <c r="BS35" s="1768">
        <v>3316</v>
      </c>
      <c r="BT35" s="1795">
        <f t="shared" si="20"/>
        <v>18872.8704</v>
      </c>
      <c r="BU35" s="1795">
        <f t="shared" si="21"/>
        <v>0</v>
      </c>
      <c r="BV35" s="1754">
        <f t="shared" si="22"/>
        <v>0.10542116582329734</v>
      </c>
      <c r="BW35" s="1768">
        <v>117</v>
      </c>
      <c r="BX35" s="1768">
        <v>62</v>
      </c>
      <c r="BY35" s="1768">
        <v>93.6</v>
      </c>
      <c r="BZ35" s="1794">
        <v>0.72109999999999996</v>
      </c>
      <c r="CA35" s="1768">
        <v>3884</v>
      </c>
      <c r="CB35" s="1795">
        <f t="shared" si="23"/>
        <v>19957.740479999997</v>
      </c>
      <c r="CC35" s="1795">
        <f t="shared" si="24"/>
        <v>0</v>
      </c>
      <c r="CD35" s="1754">
        <f t="shared" si="25"/>
        <v>0.11676672528813244</v>
      </c>
      <c r="CE35" s="1768">
        <v>117</v>
      </c>
      <c r="CF35" s="1768">
        <v>52.8</v>
      </c>
      <c r="CG35" s="1768">
        <v>93.6</v>
      </c>
      <c r="CH35" s="1768">
        <v>0.86709999999999998</v>
      </c>
      <c r="CI35" s="1768">
        <v>6056</v>
      </c>
      <c r="CJ35" s="1795">
        <f t="shared" si="26"/>
        <v>20437.477631999998</v>
      </c>
      <c r="CK35" s="1795">
        <f t="shared" si="27"/>
        <v>0</v>
      </c>
      <c r="CL35" s="1754">
        <f t="shared" si="28"/>
        <v>0.17779102027300511</v>
      </c>
      <c r="CM35" s="1768">
        <v>117</v>
      </c>
      <c r="CN35" s="1768">
        <v>68.8</v>
      </c>
      <c r="CO35" s="1768">
        <v>93.6</v>
      </c>
      <c r="CP35" s="1768">
        <v>0.87090000000000001</v>
      </c>
      <c r="CQ35" s="1768">
        <v>4572</v>
      </c>
      <c r="CR35" s="1795">
        <f t="shared" si="29"/>
        <v>24158.905344000003</v>
      </c>
      <c r="CS35" s="1795">
        <f t="shared" si="30"/>
        <v>0</v>
      </c>
      <c r="CT35" s="1754">
        <f t="shared" si="31"/>
        <v>0.11354819106823848</v>
      </c>
      <c r="CU35" s="1768">
        <v>117</v>
      </c>
      <c r="CV35" s="1768">
        <v>69.599999999999994</v>
      </c>
      <c r="CW35" s="1768">
        <v>93.6</v>
      </c>
      <c r="CX35" s="1768">
        <v>0.90669999999999995</v>
      </c>
      <c r="CY35" s="1768">
        <v>4394</v>
      </c>
      <c r="CZ35" s="1795">
        <f t="shared" si="32"/>
        <v>28170.661247999997</v>
      </c>
      <c r="DA35" s="1795">
        <f t="shared" si="33"/>
        <v>0</v>
      </c>
      <c r="DB35" s="1796">
        <f t="shared" si="34"/>
        <v>9.358672758124105E-2</v>
      </c>
    </row>
    <row r="36" spans="1:106">
      <c r="A36" s="1766" t="s">
        <v>3024</v>
      </c>
      <c r="B36" s="1749">
        <v>1240</v>
      </c>
      <c r="C36" s="1749">
        <v>13</v>
      </c>
      <c r="D36" s="1793">
        <v>30</v>
      </c>
      <c r="E36" s="1768">
        <v>37944</v>
      </c>
      <c r="F36" s="1768" t="s">
        <v>531</v>
      </c>
      <c r="G36" s="1768" t="s">
        <v>2290</v>
      </c>
      <c r="H36" s="1768" t="s">
        <v>1512</v>
      </c>
      <c r="I36" s="1768">
        <v>11</v>
      </c>
      <c r="J36" s="1768">
        <v>117</v>
      </c>
      <c r="K36" s="1768">
        <v>117</v>
      </c>
      <c r="L36" s="1768">
        <v>44</v>
      </c>
      <c r="M36" s="1768">
        <v>93.6</v>
      </c>
      <c r="N36" s="1794">
        <v>0.97</v>
      </c>
      <c r="O36" s="1795">
        <v>19400</v>
      </c>
      <c r="P36" s="1795">
        <f t="shared" si="0"/>
        <v>18437.759999999998</v>
      </c>
      <c r="Q36" s="1795">
        <f t="shared" si="1"/>
        <v>962.2400000000016</v>
      </c>
      <c r="R36" s="1754">
        <f t="shared" si="35"/>
        <v>0.63131313131313138</v>
      </c>
      <c r="S36" s="1768">
        <v>117</v>
      </c>
      <c r="T36" s="1768">
        <v>44</v>
      </c>
      <c r="U36" s="1768">
        <v>93.6</v>
      </c>
      <c r="V36" s="1794">
        <v>0.9587</v>
      </c>
      <c r="W36" s="1795">
        <v>16260</v>
      </c>
      <c r="X36" s="1795">
        <f t="shared" si="2"/>
        <v>18830.401919999997</v>
      </c>
      <c r="Y36" s="1795">
        <f t="shared" si="3"/>
        <v>0</v>
      </c>
      <c r="Z36" s="1754">
        <f t="shared" si="4"/>
        <v>0.51809834125940957</v>
      </c>
      <c r="AA36" s="1768">
        <v>117</v>
      </c>
      <c r="AB36" s="1768">
        <v>54</v>
      </c>
      <c r="AC36" s="1768">
        <v>93.6</v>
      </c>
      <c r="AD36" s="1768">
        <v>0.95699999999999996</v>
      </c>
      <c r="AE36" s="1768">
        <v>19160</v>
      </c>
      <c r="AF36" s="1795">
        <f t="shared" si="5"/>
        <v>22324.895999999997</v>
      </c>
      <c r="AG36" s="1795">
        <f t="shared" si="6"/>
        <v>0</v>
      </c>
      <c r="AH36" s="1754">
        <f t="shared" si="7"/>
        <v>0.51494080868282666</v>
      </c>
      <c r="AI36" s="1768">
        <v>117</v>
      </c>
      <c r="AJ36" s="1768">
        <v>46</v>
      </c>
      <c r="AK36" s="1768">
        <v>93.6</v>
      </c>
      <c r="AL36" s="1768">
        <v>0.95660000000000001</v>
      </c>
      <c r="AM36" s="1768">
        <v>15000</v>
      </c>
      <c r="AN36" s="1795">
        <f t="shared" si="8"/>
        <v>19643.207040000001</v>
      </c>
      <c r="AO36" s="1795">
        <f t="shared" si="9"/>
        <v>0</v>
      </c>
      <c r="AP36" s="1754">
        <f t="shared" si="10"/>
        <v>0.45817365675946159</v>
      </c>
      <c r="AQ36" s="1768">
        <v>117</v>
      </c>
      <c r="AR36" s="1768">
        <v>42</v>
      </c>
      <c r="AS36" s="1768">
        <v>93.6</v>
      </c>
      <c r="AT36" s="1768">
        <v>0.96299999999999997</v>
      </c>
      <c r="AU36" s="1768">
        <v>18760</v>
      </c>
      <c r="AV36" s="1795">
        <f t="shared" si="11"/>
        <v>9027.5471999999991</v>
      </c>
      <c r="AW36" s="1795">
        <f t="shared" si="12"/>
        <v>9732.4528000000009</v>
      </c>
      <c r="AX36" s="1754">
        <f t="shared" si="13"/>
        <v>0.62342515362312367</v>
      </c>
      <c r="AY36" s="1768">
        <v>117</v>
      </c>
      <c r="AZ36" s="1768">
        <v>40</v>
      </c>
      <c r="BA36" s="1768">
        <v>93.6</v>
      </c>
      <c r="BB36" s="1768">
        <v>0.96299999999999997</v>
      </c>
      <c r="BC36" s="1768">
        <v>15600</v>
      </c>
      <c r="BD36" s="1795">
        <f t="shared" si="14"/>
        <v>16640.64</v>
      </c>
      <c r="BE36" s="1795">
        <f t="shared" si="15"/>
        <v>0</v>
      </c>
      <c r="BF36" s="1754">
        <f t="shared" si="16"/>
        <v>0.5624783662166839</v>
      </c>
      <c r="BG36" s="1768">
        <v>117</v>
      </c>
      <c r="BH36" s="1768">
        <v>42</v>
      </c>
      <c r="BI36" s="1768">
        <v>93.6</v>
      </c>
      <c r="BJ36" s="1768">
        <v>0.96179999999999999</v>
      </c>
      <c r="BK36" s="1768">
        <v>16600</v>
      </c>
      <c r="BL36" s="1795">
        <f t="shared" si="17"/>
        <v>18032.595840000002</v>
      </c>
      <c r="BM36" s="1795">
        <f t="shared" si="18"/>
        <v>0</v>
      </c>
      <c r="BN36" s="1754">
        <f t="shared" si="19"/>
        <v>0.55233312432515536</v>
      </c>
      <c r="BO36" s="1768">
        <v>117</v>
      </c>
      <c r="BP36" s="1768">
        <v>36</v>
      </c>
      <c r="BQ36" s="1768">
        <v>93.6</v>
      </c>
      <c r="BR36" s="1794">
        <v>0.94130000000000003</v>
      </c>
      <c r="BS36" s="1768">
        <v>13480</v>
      </c>
      <c r="BT36" s="1795">
        <f t="shared" si="20"/>
        <v>14639.097599999999</v>
      </c>
      <c r="BU36" s="1795">
        <f t="shared" si="21"/>
        <v>0</v>
      </c>
      <c r="BV36" s="1754">
        <f t="shared" si="22"/>
        <v>0.5524930717040919</v>
      </c>
      <c r="BW36" s="1768">
        <v>117</v>
      </c>
      <c r="BX36" s="1768">
        <v>42</v>
      </c>
      <c r="BY36" s="1768">
        <v>93.6</v>
      </c>
      <c r="BZ36" s="1794">
        <v>0.94530000000000003</v>
      </c>
      <c r="CA36" s="1768">
        <v>20720</v>
      </c>
      <c r="CB36" s="1795">
        <f t="shared" si="23"/>
        <v>17723.24064</v>
      </c>
      <c r="CC36" s="1795">
        <f t="shared" si="24"/>
        <v>2996.75936</v>
      </c>
      <c r="CD36" s="1754">
        <f t="shared" si="25"/>
        <v>0.70145185367183505</v>
      </c>
      <c r="CE36" s="1768">
        <v>117</v>
      </c>
      <c r="CF36" s="1768">
        <v>40</v>
      </c>
      <c r="CG36" s="1768">
        <v>93.6</v>
      </c>
      <c r="CH36" s="1768">
        <v>0.94159999999999999</v>
      </c>
      <c r="CI36" s="1768">
        <v>12580</v>
      </c>
      <c r="CJ36" s="1795">
        <f t="shared" si="26"/>
        <v>16813.209599999998</v>
      </c>
      <c r="CK36" s="1795">
        <f t="shared" si="27"/>
        <v>0</v>
      </c>
      <c r="CL36" s="1754">
        <f t="shared" si="28"/>
        <v>0.44893272489745206</v>
      </c>
      <c r="CM36" s="1768">
        <v>117</v>
      </c>
      <c r="CN36" s="1768">
        <v>39.200000000000003</v>
      </c>
      <c r="CO36" s="1768">
        <v>93.6</v>
      </c>
      <c r="CP36" s="1768">
        <v>0.93440000000000001</v>
      </c>
      <c r="CQ36" s="1768">
        <v>21485</v>
      </c>
      <c r="CR36" s="1795">
        <f t="shared" si="29"/>
        <v>14768.603136</v>
      </c>
      <c r="CS36" s="1795">
        <f t="shared" si="30"/>
        <v>6716.3968640000003</v>
      </c>
      <c r="CT36" s="1754">
        <f t="shared" si="31"/>
        <v>0.87286521828031605</v>
      </c>
      <c r="CU36" s="1768">
        <v>117</v>
      </c>
      <c r="CV36" s="1768">
        <v>38.4</v>
      </c>
      <c r="CW36" s="1768">
        <v>93.6</v>
      </c>
      <c r="CX36" s="1768">
        <v>0.92830000000000001</v>
      </c>
      <c r="CY36" s="1768">
        <v>16065</v>
      </c>
      <c r="CZ36" s="1795">
        <f t="shared" si="32"/>
        <v>15912.695808</v>
      </c>
      <c r="DA36" s="1795">
        <f t="shared" si="33"/>
        <v>152.3041919999996</v>
      </c>
      <c r="DB36" s="1796">
        <f t="shared" si="34"/>
        <v>0.60574274254360205</v>
      </c>
    </row>
    <row r="37" spans="1:106">
      <c r="A37" s="1766" t="s">
        <v>3025</v>
      </c>
      <c r="B37" s="1749">
        <v>6110</v>
      </c>
      <c r="C37" s="1749">
        <v>68</v>
      </c>
      <c r="D37" s="1793">
        <v>31</v>
      </c>
      <c r="E37" s="1768" t="s">
        <v>3489</v>
      </c>
      <c r="F37" s="1768" t="s">
        <v>1793</v>
      </c>
      <c r="G37" s="1768" t="s">
        <v>2290</v>
      </c>
      <c r="H37" s="1768" t="s">
        <v>1512</v>
      </c>
      <c r="I37" s="1768">
        <v>11</v>
      </c>
      <c r="J37" s="1768">
        <v>117.2</v>
      </c>
      <c r="K37" s="1768">
        <v>117.2</v>
      </c>
      <c r="L37" s="1768">
        <v>75.2</v>
      </c>
      <c r="M37" s="1768">
        <v>93.76</v>
      </c>
      <c r="N37" s="1794">
        <v>0.96030000000000004</v>
      </c>
      <c r="O37" s="1795">
        <v>22290</v>
      </c>
      <c r="P37" s="1795">
        <f t="shared" si="0"/>
        <v>31196.689920000001</v>
      </c>
      <c r="Q37" s="1795">
        <f t="shared" si="1"/>
        <v>0</v>
      </c>
      <c r="R37" s="1754">
        <f t="shared" si="35"/>
        <v>0.42869932785484438</v>
      </c>
      <c r="S37" s="1768">
        <v>117.2</v>
      </c>
      <c r="T37" s="1768">
        <v>93.2</v>
      </c>
      <c r="U37" s="1768">
        <v>93.76</v>
      </c>
      <c r="V37" s="1794">
        <v>0.95920000000000005</v>
      </c>
      <c r="W37" s="1795">
        <v>29294</v>
      </c>
      <c r="X37" s="1795">
        <f t="shared" si="2"/>
        <v>39907.017216</v>
      </c>
      <c r="Y37" s="1795">
        <f t="shared" si="3"/>
        <v>0</v>
      </c>
      <c r="Z37" s="1754">
        <f t="shared" si="4"/>
        <v>0.44043381906661416</v>
      </c>
      <c r="AA37" s="1768">
        <v>117.2</v>
      </c>
      <c r="AB37" s="1768">
        <v>87.6</v>
      </c>
      <c r="AC37" s="1768">
        <v>93.76</v>
      </c>
      <c r="AD37" s="1768">
        <v>0.95609999999999995</v>
      </c>
      <c r="AE37" s="1768">
        <v>26428</v>
      </c>
      <c r="AF37" s="1795">
        <f t="shared" si="5"/>
        <v>36181.883519999996</v>
      </c>
      <c r="AG37" s="1795">
        <f t="shared" si="6"/>
        <v>0</v>
      </c>
      <c r="AH37" s="1754">
        <f t="shared" si="7"/>
        <v>0.43825247492256597</v>
      </c>
      <c r="AI37" s="1768">
        <v>117.2</v>
      </c>
      <c r="AJ37" s="1768">
        <v>78.8</v>
      </c>
      <c r="AK37" s="1768">
        <v>93.76</v>
      </c>
      <c r="AL37" s="1768">
        <v>0.94240000000000002</v>
      </c>
      <c r="AM37" s="1768">
        <v>29018</v>
      </c>
      <c r="AN37" s="1795">
        <f t="shared" si="8"/>
        <v>33150.163968000001</v>
      </c>
      <c r="AO37" s="1795">
        <f t="shared" si="9"/>
        <v>0</v>
      </c>
      <c r="AP37" s="1754">
        <f t="shared" si="10"/>
        <v>0.52521007186591062</v>
      </c>
      <c r="AQ37" s="1768">
        <v>117.2</v>
      </c>
      <c r="AR37" s="1768">
        <v>73.2</v>
      </c>
      <c r="AS37" s="1768">
        <v>93.76</v>
      </c>
      <c r="AT37" s="1768">
        <v>0.94769999999999999</v>
      </c>
      <c r="AU37" s="1768">
        <v>22506</v>
      </c>
      <c r="AV37" s="1795">
        <f t="shared" si="11"/>
        <v>15483.750048</v>
      </c>
      <c r="AW37" s="1795">
        <f t="shared" si="12"/>
        <v>7022.2499520000001</v>
      </c>
      <c r="AX37" s="1754">
        <f t="shared" si="13"/>
        <v>0.43605715534474893</v>
      </c>
      <c r="AY37" s="1768">
        <v>117.2</v>
      </c>
      <c r="AZ37" s="1768">
        <v>67.2</v>
      </c>
      <c r="BA37" s="1768">
        <v>93.76</v>
      </c>
      <c r="BB37" s="1768">
        <v>0.97519999999999996</v>
      </c>
      <c r="BC37" s="1768">
        <v>23066</v>
      </c>
      <c r="BD37" s="1795">
        <f t="shared" si="14"/>
        <v>28310.446080000002</v>
      </c>
      <c r="BE37" s="1795">
        <f t="shared" si="15"/>
        <v>0</v>
      </c>
      <c r="BF37" s="1754">
        <f t="shared" si="16"/>
        <v>0.48885135758341253</v>
      </c>
      <c r="BG37" s="1768">
        <v>117.2</v>
      </c>
      <c r="BH37" s="1768">
        <v>87.6</v>
      </c>
      <c r="BI37" s="1768">
        <v>93.76</v>
      </c>
      <c r="BJ37" s="1768">
        <v>0.97509999999999997</v>
      </c>
      <c r="BK37" s="1768">
        <v>22848</v>
      </c>
      <c r="BL37" s="1795">
        <f t="shared" si="17"/>
        <v>38130.934463999991</v>
      </c>
      <c r="BM37" s="1795">
        <f t="shared" si="18"/>
        <v>0</v>
      </c>
      <c r="BN37" s="1754">
        <f t="shared" si="19"/>
        <v>0.35951911991411306</v>
      </c>
      <c r="BO37" s="1768">
        <v>117.2</v>
      </c>
      <c r="BP37" s="1768">
        <v>131.6</v>
      </c>
      <c r="BQ37" s="1768">
        <v>131.6</v>
      </c>
      <c r="BR37" s="1794">
        <v>0.96719999999999995</v>
      </c>
      <c r="BS37" s="1768">
        <v>21788</v>
      </c>
      <c r="BT37" s="1795">
        <f t="shared" si="20"/>
        <v>54986.480639999994</v>
      </c>
      <c r="BU37" s="1795">
        <f t="shared" si="21"/>
        <v>0</v>
      </c>
      <c r="BV37" s="1754">
        <f t="shared" si="22"/>
        <v>0.23774571217948021</v>
      </c>
      <c r="BW37" s="1768">
        <v>117.2</v>
      </c>
      <c r="BX37" s="1768">
        <v>72.8</v>
      </c>
      <c r="BY37" s="1768">
        <v>93.76</v>
      </c>
      <c r="BZ37" s="1794">
        <v>0.95940000000000003</v>
      </c>
      <c r="CA37" s="1768">
        <v>22080</v>
      </c>
      <c r="CB37" s="1795">
        <f t="shared" si="23"/>
        <v>31178.504447999996</v>
      </c>
      <c r="CC37" s="1795">
        <f t="shared" si="24"/>
        <v>0</v>
      </c>
      <c r="CD37" s="1754">
        <f t="shared" si="25"/>
        <v>0.42490812932016103</v>
      </c>
      <c r="CE37" s="1768">
        <v>117.2</v>
      </c>
      <c r="CF37" s="1768">
        <v>71.599999999999994</v>
      </c>
      <c r="CG37" s="1768">
        <v>93.76</v>
      </c>
      <c r="CH37" s="1768">
        <v>0.96179999999999999</v>
      </c>
      <c r="CI37" s="1768">
        <v>18248</v>
      </c>
      <c r="CJ37" s="1795">
        <f t="shared" si="26"/>
        <v>30741.282431999996</v>
      </c>
      <c r="CK37" s="1795">
        <f t="shared" si="27"/>
        <v>0</v>
      </c>
      <c r="CL37" s="1754">
        <f t="shared" si="28"/>
        <v>0.35615950714544348</v>
      </c>
      <c r="CM37" s="1768">
        <v>117.2</v>
      </c>
      <c r="CN37" s="1768">
        <v>94</v>
      </c>
      <c r="CO37" s="1768">
        <v>94</v>
      </c>
      <c r="CP37" s="1768">
        <v>0.96199999999999997</v>
      </c>
      <c r="CQ37" s="1768">
        <v>26454</v>
      </c>
      <c r="CR37" s="1795">
        <f t="shared" si="29"/>
        <v>36460.569599999995</v>
      </c>
      <c r="CS37" s="1795">
        <f t="shared" si="30"/>
        <v>0</v>
      </c>
      <c r="CT37" s="1754">
        <f t="shared" si="31"/>
        <v>0.43533055501140611</v>
      </c>
      <c r="CU37" s="1768">
        <v>117.2</v>
      </c>
      <c r="CV37" s="1768">
        <v>132.4</v>
      </c>
      <c r="CW37" s="1768">
        <v>132.4</v>
      </c>
      <c r="CX37" s="1768">
        <v>0.96850000000000003</v>
      </c>
      <c r="CY37" s="1768">
        <v>37804</v>
      </c>
      <c r="CZ37" s="1795">
        <f t="shared" si="32"/>
        <v>57241.604159999995</v>
      </c>
      <c r="DA37" s="1795">
        <f t="shared" si="33"/>
        <v>0</v>
      </c>
      <c r="DB37" s="1796">
        <f t="shared" si="34"/>
        <v>0.39625723864409607</v>
      </c>
    </row>
    <row r="38" spans="1:106">
      <c r="A38" s="1766" t="s">
        <v>3026</v>
      </c>
      <c r="B38" s="1749">
        <v>6220</v>
      </c>
      <c r="C38" s="1749">
        <v>18</v>
      </c>
      <c r="D38" s="1793">
        <v>32</v>
      </c>
      <c r="E38" s="1768" t="s">
        <v>3490</v>
      </c>
      <c r="F38" s="1768" t="s">
        <v>947</v>
      </c>
      <c r="G38" s="1768" t="s">
        <v>2290</v>
      </c>
      <c r="H38" s="1768" t="s">
        <v>1562</v>
      </c>
      <c r="I38" s="1768">
        <v>11</v>
      </c>
      <c r="J38" s="1768">
        <v>117.78</v>
      </c>
      <c r="K38" s="1768">
        <v>117.78</v>
      </c>
      <c r="L38" s="1768">
        <v>65.8</v>
      </c>
      <c r="M38" s="1768">
        <v>106</v>
      </c>
      <c r="N38" s="1794">
        <v>0.9798</v>
      </c>
      <c r="O38" s="1795">
        <v>21971</v>
      </c>
      <c r="P38" s="1795">
        <f t="shared" si="0"/>
        <v>27851.402880000001</v>
      </c>
      <c r="Q38" s="1795">
        <f t="shared" si="1"/>
        <v>0</v>
      </c>
      <c r="R38" s="1754">
        <f t="shared" si="35"/>
        <v>0.47331906607355784</v>
      </c>
      <c r="S38" s="1768">
        <v>117.78</v>
      </c>
      <c r="T38" s="1768">
        <v>65.8</v>
      </c>
      <c r="U38" s="1768">
        <v>106</v>
      </c>
      <c r="V38" s="1794">
        <v>0.98029999999999995</v>
      </c>
      <c r="W38" s="1795">
        <v>22036</v>
      </c>
      <c r="X38" s="1795">
        <f t="shared" si="2"/>
        <v>28794.469535999997</v>
      </c>
      <c r="Y38" s="1795">
        <f t="shared" si="3"/>
        <v>0</v>
      </c>
      <c r="Z38" s="1754">
        <f t="shared" si="4"/>
        <v>0.45917150803802192</v>
      </c>
      <c r="AA38" s="1768">
        <v>117.78</v>
      </c>
      <c r="AB38" s="1768">
        <v>59</v>
      </c>
      <c r="AC38" s="1768">
        <v>106</v>
      </c>
      <c r="AD38" s="1768">
        <v>0.97919999999999996</v>
      </c>
      <c r="AE38" s="1768">
        <v>18863</v>
      </c>
      <c r="AF38" s="1795">
        <f t="shared" si="5"/>
        <v>24957.849599999998</v>
      </c>
      <c r="AG38" s="1795">
        <f t="shared" si="6"/>
        <v>0</v>
      </c>
      <c r="AH38" s="1754">
        <f t="shared" si="7"/>
        <v>0.45347656875053854</v>
      </c>
      <c r="AI38" s="1768">
        <v>117.78</v>
      </c>
      <c r="AJ38" s="1768">
        <v>64.8</v>
      </c>
      <c r="AK38" s="1768">
        <v>106</v>
      </c>
      <c r="AL38" s="1768">
        <v>0.97970000000000002</v>
      </c>
      <c r="AM38" s="1768">
        <v>18493</v>
      </c>
      <c r="AN38" s="1795">
        <f t="shared" si="8"/>
        <v>28339.507583999995</v>
      </c>
      <c r="AO38" s="1795">
        <f t="shared" si="9"/>
        <v>0</v>
      </c>
      <c r="AP38" s="1754">
        <f t="shared" si="10"/>
        <v>0.39153115018358681</v>
      </c>
      <c r="AQ38" s="1768">
        <v>117.78</v>
      </c>
      <c r="AR38" s="1768">
        <v>69.099999999999994</v>
      </c>
      <c r="AS38" s="1768">
        <v>106</v>
      </c>
      <c r="AT38" s="1768">
        <v>0.97940000000000005</v>
      </c>
      <c r="AU38" s="1768">
        <v>22966</v>
      </c>
      <c r="AV38" s="1795">
        <f t="shared" si="11"/>
        <v>15105.403728000001</v>
      </c>
      <c r="AW38" s="1795">
        <f t="shared" si="12"/>
        <v>7860.5962719999989</v>
      </c>
      <c r="AX38" s="1754">
        <f t="shared" si="13"/>
        <v>0.45611491914173613</v>
      </c>
      <c r="AY38" s="1768">
        <v>117.78</v>
      </c>
      <c r="AZ38" s="1768">
        <v>69.8</v>
      </c>
      <c r="BA38" s="1768">
        <v>106</v>
      </c>
      <c r="BB38" s="1768">
        <v>0.97819999999999996</v>
      </c>
      <c r="BC38" s="1768">
        <v>21927</v>
      </c>
      <c r="BD38" s="1795">
        <f t="shared" si="14"/>
        <v>29496.251519999998</v>
      </c>
      <c r="BE38" s="1795">
        <f t="shared" si="15"/>
        <v>0</v>
      </c>
      <c r="BF38" s="1754">
        <f t="shared" si="16"/>
        <v>0.44602955704657621</v>
      </c>
      <c r="BG38" s="1768">
        <v>117.78</v>
      </c>
      <c r="BH38" s="1768">
        <v>70.400000000000006</v>
      </c>
      <c r="BI38" s="1768">
        <v>106</v>
      </c>
      <c r="BJ38" s="1768">
        <v>0.9778</v>
      </c>
      <c r="BK38" s="1768">
        <v>22535</v>
      </c>
      <c r="BL38" s="1795">
        <f t="shared" si="17"/>
        <v>30728.890368</v>
      </c>
      <c r="BM38" s="1795">
        <f t="shared" si="18"/>
        <v>0</v>
      </c>
      <c r="BN38" s="1754">
        <f t="shared" si="19"/>
        <v>0.44000938003541773</v>
      </c>
      <c r="BO38" s="1768">
        <v>117.78</v>
      </c>
      <c r="BP38" s="1768">
        <v>76.2</v>
      </c>
      <c r="BQ38" s="1768">
        <v>106</v>
      </c>
      <c r="BR38" s="1794">
        <v>0.97740000000000005</v>
      </c>
      <c r="BS38" s="1768">
        <v>24910</v>
      </c>
      <c r="BT38" s="1795">
        <f t="shared" si="20"/>
        <v>32174.444159999999</v>
      </c>
      <c r="BU38" s="1795">
        <f t="shared" si="21"/>
        <v>0</v>
      </c>
      <c r="BV38" s="1754">
        <f t="shared" si="22"/>
        <v>0.46453016952445775</v>
      </c>
      <c r="BW38" s="1768">
        <v>117.78</v>
      </c>
      <c r="BX38" s="1768">
        <v>76</v>
      </c>
      <c r="BY38" s="1768">
        <v>106</v>
      </c>
      <c r="BZ38" s="1794">
        <v>0.98450000000000004</v>
      </c>
      <c r="CA38" s="1768">
        <v>25826</v>
      </c>
      <c r="CB38" s="1795">
        <f t="shared" si="23"/>
        <v>33400.540800000002</v>
      </c>
      <c r="CC38" s="1795">
        <f t="shared" si="24"/>
        <v>0</v>
      </c>
      <c r="CD38" s="1754">
        <f t="shared" si="25"/>
        <v>0.46393260794148572</v>
      </c>
      <c r="CE38" s="1768">
        <v>117.78</v>
      </c>
      <c r="CF38" s="1768">
        <v>79.400000000000006</v>
      </c>
      <c r="CG38" s="1768">
        <v>106</v>
      </c>
      <c r="CH38" s="1768">
        <v>0.98540000000000005</v>
      </c>
      <c r="CI38" s="1768">
        <v>26084</v>
      </c>
      <c r="CJ38" s="1795">
        <f t="shared" si="26"/>
        <v>34926.675263999998</v>
      </c>
      <c r="CK38" s="1795">
        <f t="shared" si="27"/>
        <v>0</v>
      </c>
      <c r="CL38" s="1754">
        <f t="shared" si="28"/>
        <v>0.44809303724741728</v>
      </c>
      <c r="CM38" s="1768">
        <v>117.78</v>
      </c>
      <c r="CN38" s="1768">
        <v>72.8</v>
      </c>
      <c r="CO38" s="1768">
        <v>106</v>
      </c>
      <c r="CP38" s="1768">
        <v>0.9839</v>
      </c>
      <c r="CQ38" s="1768">
        <v>23720</v>
      </c>
      <c r="CR38" s="1795">
        <f t="shared" si="29"/>
        <v>28880.377343999997</v>
      </c>
      <c r="CS38" s="1795">
        <f t="shared" si="30"/>
        <v>0</v>
      </c>
      <c r="CT38" s="1754">
        <f t="shared" si="31"/>
        <v>0.49279134515729417</v>
      </c>
      <c r="CU38" s="1768">
        <v>117.78</v>
      </c>
      <c r="CV38" s="1768">
        <v>61.7</v>
      </c>
      <c r="CW38" s="1768">
        <v>106</v>
      </c>
      <c r="CX38" s="1768">
        <v>0.97809999999999997</v>
      </c>
      <c r="CY38" s="1768">
        <v>23065</v>
      </c>
      <c r="CZ38" s="1795">
        <f t="shared" si="32"/>
        <v>26939.690928</v>
      </c>
      <c r="DA38" s="1795">
        <f t="shared" si="33"/>
        <v>0</v>
      </c>
      <c r="DB38" s="1796">
        <f t="shared" si="34"/>
        <v>0.51370299818905174</v>
      </c>
    </row>
    <row r="39" spans="1:106">
      <c r="A39" s="1766" t="s">
        <v>3027</v>
      </c>
      <c r="B39" s="1749">
        <v>1240</v>
      </c>
      <c r="C39" s="1749">
        <v>35</v>
      </c>
      <c r="D39" s="1793">
        <v>33</v>
      </c>
      <c r="E39" s="1768" t="s">
        <v>3491</v>
      </c>
      <c r="F39" s="1768" t="s">
        <v>1809</v>
      </c>
      <c r="G39" s="1768" t="s">
        <v>2290</v>
      </c>
      <c r="H39" s="1768" t="s">
        <v>2289</v>
      </c>
      <c r="I39" s="1768">
        <v>11</v>
      </c>
      <c r="J39" s="1768">
        <v>118</v>
      </c>
      <c r="K39" s="1768">
        <v>118</v>
      </c>
      <c r="L39" s="1768">
        <v>121.8</v>
      </c>
      <c r="M39" s="1768">
        <v>121.8</v>
      </c>
      <c r="N39" s="1794">
        <v>0.94869999999999999</v>
      </c>
      <c r="O39" s="1795">
        <v>14670</v>
      </c>
      <c r="P39" s="1795">
        <f t="shared" si="0"/>
        <v>49918.317119999992</v>
      </c>
      <c r="Q39" s="1795">
        <f t="shared" si="1"/>
        <v>0</v>
      </c>
      <c r="R39" s="1754">
        <f t="shared" si="35"/>
        <v>0.17632805967478099</v>
      </c>
      <c r="S39" s="1768">
        <v>118</v>
      </c>
      <c r="T39" s="1768">
        <v>109.4</v>
      </c>
      <c r="U39" s="1768">
        <v>109.4</v>
      </c>
      <c r="V39" s="1794">
        <v>0.93959999999999999</v>
      </c>
      <c r="W39" s="1795">
        <v>16882</v>
      </c>
      <c r="X39" s="1795">
        <f t="shared" si="2"/>
        <v>45886.455935999998</v>
      </c>
      <c r="Y39" s="1795">
        <f t="shared" si="3"/>
        <v>0</v>
      </c>
      <c r="Z39" s="1754">
        <f t="shared" si="4"/>
        <v>0.22074487544053678</v>
      </c>
      <c r="AA39" s="1768">
        <v>118</v>
      </c>
      <c r="AB39" s="1768">
        <v>93.6</v>
      </c>
      <c r="AC39" s="1768">
        <v>94.4</v>
      </c>
      <c r="AD39" s="1768">
        <v>0.94479999999999997</v>
      </c>
      <c r="AE39" s="1768">
        <v>13034</v>
      </c>
      <c r="AF39" s="1795">
        <f t="shared" si="5"/>
        <v>38203.176959999997</v>
      </c>
      <c r="AG39" s="1795">
        <f t="shared" si="6"/>
        <v>0</v>
      </c>
      <c r="AH39" s="1754">
        <f t="shared" si="7"/>
        <v>0.20470548845160758</v>
      </c>
      <c r="AI39" s="1768">
        <v>118</v>
      </c>
      <c r="AJ39" s="1768">
        <v>104</v>
      </c>
      <c r="AK39" s="1768">
        <v>104</v>
      </c>
      <c r="AL39" s="1768">
        <v>0.92920000000000003</v>
      </c>
      <c r="AM39" s="1768">
        <v>24042</v>
      </c>
      <c r="AN39" s="1795">
        <f t="shared" si="8"/>
        <v>43138.667520000003</v>
      </c>
      <c r="AO39" s="1795">
        <f t="shared" si="9"/>
        <v>0</v>
      </c>
      <c r="AP39" s="1754">
        <f t="shared" si="10"/>
        <v>0.33439141330251265</v>
      </c>
      <c r="AQ39" s="1768">
        <v>118</v>
      </c>
      <c r="AR39" s="1768">
        <v>102.4</v>
      </c>
      <c r="AS39" s="1768">
        <v>102.4</v>
      </c>
      <c r="AT39" s="1768">
        <v>0.92430000000000001</v>
      </c>
      <c r="AU39" s="1768">
        <v>19108</v>
      </c>
      <c r="AV39" s="1795">
        <f t="shared" si="11"/>
        <v>21125.505024000002</v>
      </c>
      <c r="AW39" s="1795">
        <f t="shared" si="12"/>
        <v>0</v>
      </c>
      <c r="AX39" s="1754">
        <f t="shared" si="13"/>
        <v>0.27134972600596324</v>
      </c>
      <c r="AY39" s="1768">
        <v>118</v>
      </c>
      <c r="AZ39" s="1768">
        <v>121.2</v>
      </c>
      <c r="BA39" s="1768">
        <v>121.2</v>
      </c>
      <c r="BB39" s="1768">
        <v>0.90139999999999998</v>
      </c>
      <c r="BC39" s="1768">
        <v>21544</v>
      </c>
      <c r="BD39" s="1795">
        <f t="shared" si="14"/>
        <v>47195.86176</v>
      </c>
      <c r="BE39" s="1795">
        <f t="shared" si="15"/>
        <v>0</v>
      </c>
      <c r="BF39" s="1754">
        <f t="shared" si="16"/>
        <v>0.27388841983081524</v>
      </c>
      <c r="BG39" s="1768">
        <v>118</v>
      </c>
      <c r="BH39" s="1768">
        <v>110.6</v>
      </c>
      <c r="BI39" s="1768">
        <v>110.6</v>
      </c>
      <c r="BJ39" s="1768">
        <v>0.87229999999999996</v>
      </c>
      <c r="BK39" s="1768">
        <v>20278</v>
      </c>
      <c r="BL39" s="1795">
        <f t="shared" si="17"/>
        <v>43067.056031999993</v>
      </c>
      <c r="BM39" s="1795">
        <f t="shared" si="18"/>
        <v>0</v>
      </c>
      <c r="BN39" s="1754">
        <f t="shared" si="19"/>
        <v>0.2825082817585613</v>
      </c>
      <c r="BO39" s="1768">
        <v>118</v>
      </c>
      <c r="BP39" s="1768">
        <v>122.6</v>
      </c>
      <c r="BQ39" s="1768">
        <v>122.6</v>
      </c>
      <c r="BR39" s="1794">
        <v>0.81740000000000002</v>
      </c>
      <c r="BS39" s="1768">
        <v>24398</v>
      </c>
      <c r="BT39" s="1795">
        <f t="shared" si="20"/>
        <v>43292.119679999996</v>
      </c>
      <c r="BU39" s="1795">
        <f t="shared" si="21"/>
        <v>0</v>
      </c>
      <c r="BV39" s="1754">
        <f t="shared" si="22"/>
        <v>0.33814006124451329</v>
      </c>
      <c r="BW39" s="1768">
        <v>118</v>
      </c>
      <c r="BX39" s="1768">
        <v>120.6</v>
      </c>
      <c r="BY39" s="1768">
        <v>120.6</v>
      </c>
      <c r="BZ39" s="1794">
        <v>0.84899999999999998</v>
      </c>
      <c r="CA39" s="1768">
        <v>28814</v>
      </c>
      <c r="CB39" s="1795">
        <f t="shared" si="23"/>
        <v>45706.628159999993</v>
      </c>
      <c r="CC39" s="1795">
        <f t="shared" si="24"/>
        <v>0</v>
      </c>
      <c r="CD39" s="1754">
        <f t="shared" si="25"/>
        <v>0.37824710979511472</v>
      </c>
      <c r="CE39" s="1768">
        <v>118</v>
      </c>
      <c r="CF39" s="1768">
        <v>122.62</v>
      </c>
      <c r="CG39" s="1768">
        <v>122.62</v>
      </c>
      <c r="CH39" s="1768">
        <v>0.85429999999999995</v>
      </c>
      <c r="CI39" s="1768">
        <v>22882</v>
      </c>
      <c r="CJ39" s="1795">
        <f t="shared" si="26"/>
        <v>46762.304342399999</v>
      </c>
      <c r="CK39" s="1795">
        <f t="shared" si="27"/>
        <v>0</v>
      </c>
      <c r="CL39" s="1754">
        <f t="shared" si="28"/>
        <v>0.29359545456684333</v>
      </c>
      <c r="CM39" s="1768">
        <v>118</v>
      </c>
      <c r="CN39" s="1768">
        <v>99.06</v>
      </c>
      <c r="CO39" s="1768">
        <v>99.06</v>
      </c>
      <c r="CP39" s="1768">
        <v>0.86009999999999998</v>
      </c>
      <c r="CQ39" s="1768">
        <v>22300</v>
      </c>
      <c r="CR39" s="1795">
        <f t="shared" si="29"/>
        <v>34353.247219200006</v>
      </c>
      <c r="CS39" s="1795">
        <f t="shared" si="30"/>
        <v>0</v>
      </c>
      <c r="CT39" s="1754">
        <f t="shared" si="31"/>
        <v>0.38948283155374985</v>
      </c>
      <c r="CU39" s="1768">
        <v>118</v>
      </c>
      <c r="CV39" s="1768">
        <v>113.32</v>
      </c>
      <c r="CW39" s="1768">
        <v>113.32</v>
      </c>
      <c r="CX39" s="1768">
        <v>0.84370000000000001</v>
      </c>
      <c r="CY39" s="1768">
        <v>17660</v>
      </c>
      <c r="CZ39" s="1795">
        <f t="shared" si="32"/>
        <v>42679.448697599997</v>
      </c>
      <c r="DA39" s="1795">
        <f t="shared" si="33"/>
        <v>0</v>
      </c>
      <c r="DB39" s="1796">
        <f t="shared" si="34"/>
        <v>0.2482693737465228</v>
      </c>
    </row>
    <row r="40" spans="1:106">
      <c r="A40" s="1766" t="s">
        <v>3028</v>
      </c>
      <c r="B40" s="1749">
        <v>1240</v>
      </c>
      <c r="C40" s="1749">
        <v>43</v>
      </c>
      <c r="D40" s="1793">
        <v>34</v>
      </c>
      <c r="E40" s="1768" t="s">
        <v>3492</v>
      </c>
      <c r="F40" s="1768" t="s">
        <v>1811</v>
      </c>
      <c r="G40" s="1768" t="s">
        <v>2290</v>
      </c>
      <c r="H40" s="1768" t="s">
        <v>2289</v>
      </c>
      <c r="I40" s="1768">
        <v>0.4</v>
      </c>
      <c r="J40" s="1768">
        <v>118</v>
      </c>
      <c r="K40" s="1768">
        <v>118</v>
      </c>
      <c r="L40" s="1768">
        <v>76</v>
      </c>
      <c r="M40" s="1768">
        <v>94.4</v>
      </c>
      <c r="N40" s="1794">
        <v>0.87270000000000003</v>
      </c>
      <c r="O40" s="1795">
        <v>17300</v>
      </c>
      <c r="P40" s="1795">
        <f t="shared" si="0"/>
        <v>28652.486399999998</v>
      </c>
      <c r="Q40" s="1795">
        <f t="shared" si="1"/>
        <v>0</v>
      </c>
      <c r="R40" s="1754">
        <f t="shared" si="35"/>
        <v>0.36227222500313272</v>
      </c>
      <c r="S40" s="1768">
        <v>118</v>
      </c>
      <c r="T40" s="1768">
        <v>92.16</v>
      </c>
      <c r="U40" s="1768">
        <v>94.4</v>
      </c>
      <c r="V40" s="1794">
        <v>0.8911</v>
      </c>
      <c r="W40" s="1795">
        <v>19476</v>
      </c>
      <c r="X40" s="1795">
        <f t="shared" si="2"/>
        <v>36660.053606399997</v>
      </c>
      <c r="Y40" s="1795">
        <f t="shared" si="3"/>
        <v>0</v>
      </c>
      <c r="Z40" s="1754">
        <f t="shared" si="4"/>
        <v>0.31875567137632238</v>
      </c>
      <c r="AA40" s="1768">
        <v>118</v>
      </c>
      <c r="AB40" s="1768">
        <v>87.68</v>
      </c>
      <c r="AC40" s="1768">
        <v>94.4</v>
      </c>
      <c r="AD40" s="1768">
        <v>0.88929999999999998</v>
      </c>
      <c r="AE40" s="1768">
        <v>20112</v>
      </c>
      <c r="AF40" s="1795">
        <f t="shared" si="5"/>
        <v>33684.691967999999</v>
      </c>
      <c r="AG40" s="1795">
        <f t="shared" si="6"/>
        <v>0</v>
      </c>
      <c r="AH40" s="1754">
        <f t="shared" si="7"/>
        <v>0.35823987974904675</v>
      </c>
      <c r="AI40" s="1768">
        <v>118</v>
      </c>
      <c r="AJ40" s="1768">
        <v>83.52</v>
      </c>
      <c r="AK40" s="1768">
        <v>94.4</v>
      </c>
      <c r="AL40" s="1768">
        <v>0.88470000000000004</v>
      </c>
      <c r="AM40" s="1768">
        <v>20632</v>
      </c>
      <c r="AN40" s="1795">
        <f t="shared" si="8"/>
        <v>32984.560281600003</v>
      </c>
      <c r="AO40" s="1795">
        <f t="shared" si="9"/>
        <v>0</v>
      </c>
      <c r="AP40" s="1754">
        <f t="shared" si="10"/>
        <v>0.3753028657746143</v>
      </c>
      <c r="AQ40" s="1768">
        <v>118</v>
      </c>
      <c r="AR40" s="1768">
        <v>85.12</v>
      </c>
      <c r="AS40" s="1768">
        <v>94.4</v>
      </c>
      <c r="AT40" s="1768">
        <v>0.86760000000000004</v>
      </c>
      <c r="AU40" s="1768">
        <v>23608</v>
      </c>
      <c r="AV40" s="1795">
        <f t="shared" si="11"/>
        <v>16483.344998400004</v>
      </c>
      <c r="AW40" s="1795">
        <f t="shared" si="12"/>
        <v>7124.6550015999965</v>
      </c>
      <c r="AX40" s="1754">
        <f t="shared" si="13"/>
        <v>0.42967007004266861</v>
      </c>
      <c r="AY40" s="1768">
        <v>118</v>
      </c>
      <c r="AZ40" s="1768">
        <v>86.56</v>
      </c>
      <c r="BA40" s="1768">
        <v>94.4</v>
      </c>
      <c r="BB40" s="1768">
        <v>0.85780000000000001</v>
      </c>
      <c r="BC40" s="1768">
        <v>18284</v>
      </c>
      <c r="BD40" s="1795">
        <f t="shared" si="14"/>
        <v>32076.504575999999</v>
      </c>
      <c r="BE40" s="1795">
        <f t="shared" si="15"/>
        <v>0</v>
      </c>
      <c r="BF40" s="1754">
        <f t="shared" si="16"/>
        <v>0.34200733979624998</v>
      </c>
      <c r="BG40" s="1768">
        <v>118</v>
      </c>
      <c r="BH40" s="1768">
        <v>74.8</v>
      </c>
      <c r="BI40" s="1768">
        <v>94.4</v>
      </c>
      <c r="BJ40" s="1768">
        <v>0.83689999999999998</v>
      </c>
      <c r="BK40" s="1768">
        <v>16708</v>
      </c>
      <c r="BL40" s="1795">
        <f t="shared" si="17"/>
        <v>27944.693567999995</v>
      </c>
      <c r="BM40" s="1795">
        <f t="shared" si="18"/>
        <v>0</v>
      </c>
      <c r="BN40" s="1754">
        <f t="shared" si="19"/>
        <v>0.35873715972608089</v>
      </c>
      <c r="BO40" s="1768">
        <v>118</v>
      </c>
      <c r="BP40" s="1768">
        <v>64.400000000000006</v>
      </c>
      <c r="BQ40" s="1768">
        <v>94.4</v>
      </c>
      <c r="BR40" s="1794">
        <v>0.88280000000000003</v>
      </c>
      <c r="BS40" s="1768">
        <v>13496</v>
      </c>
      <c r="BT40" s="1795">
        <f t="shared" si="20"/>
        <v>24560.202240000002</v>
      </c>
      <c r="BU40" s="1795">
        <f t="shared" si="21"/>
        <v>0</v>
      </c>
      <c r="BV40" s="1754">
        <f t="shared" si="22"/>
        <v>0.32970412543312994</v>
      </c>
      <c r="BW40" s="1768">
        <v>118</v>
      </c>
      <c r="BX40" s="1768">
        <v>52.32</v>
      </c>
      <c r="BY40" s="1768">
        <v>94.4</v>
      </c>
      <c r="BZ40" s="1794">
        <v>0.91920000000000002</v>
      </c>
      <c r="CA40" s="1768">
        <v>10012</v>
      </c>
      <c r="CB40" s="1795">
        <f t="shared" si="23"/>
        <v>21468.511641599998</v>
      </c>
      <c r="CC40" s="1795">
        <f t="shared" si="24"/>
        <v>0</v>
      </c>
      <c r="CD40" s="1754">
        <f t="shared" si="25"/>
        <v>0.27981446037273111</v>
      </c>
      <c r="CE40" s="1768">
        <v>118</v>
      </c>
      <c r="CF40" s="1768">
        <v>65.44</v>
      </c>
      <c r="CG40" s="1768">
        <v>94.4</v>
      </c>
      <c r="CH40" s="1768">
        <v>0.88500000000000001</v>
      </c>
      <c r="CI40" s="1768">
        <v>12808</v>
      </c>
      <c r="CJ40" s="1795">
        <f t="shared" si="26"/>
        <v>25852.988160000001</v>
      </c>
      <c r="CK40" s="1795">
        <f t="shared" si="27"/>
        <v>0</v>
      </c>
      <c r="CL40" s="1754">
        <f t="shared" si="28"/>
        <v>0.29724997174175782</v>
      </c>
      <c r="CM40" s="1768">
        <v>118</v>
      </c>
      <c r="CN40" s="1768">
        <v>61.28</v>
      </c>
      <c r="CO40" s="1768">
        <v>94.4</v>
      </c>
      <c r="CP40" s="1768">
        <v>0.94389999999999996</v>
      </c>
      <c r="CQ40" s="1768">
        <v>15224</v>
      </c>
      <c r="CR40" s="1795">
        <f t="shared" si="29"/>
        <v>23321.9718144</v>
      </c>
      <c r="CS40" s="1795">
        <f t="shared" si="30"/>
        <v>0</v>
      </c>
      <c r="CT40" s="1754">
        <f t="shared" si="31"/>
        <v>0.39166499611152189</v>
      </c>
      <c r="CU40" s="1768">
        <v>118</v>
      </c>
      <c r="CV40" s="1768">
        <v>68.959999999999994</v>
      </c>
      <c r="CW40" s="1768">
        <v>94.4</v>
      </c>
      <c r="CX40" s="1768">
        <v>0.94799999999999995</v>
      </c>
      <c r="CY40" s="1768">
        <v>18872</v>
      </c>
      <c r="CZ40" s="1795">
        <f t="shared" si="32"/>
        <v>29182.989311999998</v>
      </c>
      <c r="DA40" s="1795">
        <f t="shared" si="33"/>
        <v>0</v>
      </c>
      <c r="DB40" s="1796">
        <f t="shared" si="34"/>
        <v>0.38800685834277843</v>
      </c>
    </row>
    <row r="41" spans="1:106">
      <c r="A41" s="1766" t="s">
        <v>3029</v>
      </c>
      <c r="B41" s="1749">
        <v>1260</v>
      </c>
      <c r="C41" s="1749">
        <v>2</v>
      </c>
      <c r="D41" s="1793">
        <v>35</v>
      </c>
      <c r="E41" s="1768" t="s">
        <v>3493</v>
      </c>
      <c r="F41" s="1768" t="s">
        <v>1555</v>
      </c>
      <c r="G41" s="1768" t="s">
        <v>2290</v>
      </c>
      <c r="H41" s="1768" t="s">
        <v>1512</v>
      </c>
      <c r="I41" s="1768">
        <v>11</v>
      </c>
      <c r="J41" s="1768">
        <v>118</v>
      </c>
      <c r="K41" s="1768">
        <v>118</v>
      </c>
      <c r="L41" s="1768">
        <v>8.16</v>
      </c>
      <c r="M41" s="1768">
        <v>94.4</v>
      </c>
      <c r="N41" s="1794">
        <v>1</v>
      </c>
      <c r="O41" s="1795">
        <v>2375</v>
      </c>
      <c r="P41" s="1795">
        <f t="shared" si="0"/>
        <v>3525.12</v>
      </c>
      <c r="Q41" s="1795">
        <f t="shared" si="1"/>
        <v>0</v>
      </c>
      <c r="R41" s="1754">
        <f t="shared" si="35"/>
        <v>0.40424155773420478</v>
      </c>
      <c r="S41" s="1768">
        <v>118</v>
      </c>
      <c r="T41" s="1768">
        <v>9.1199999999999992</v>
      </c>
      <c r="U41" s="1768">
        <v>94.4</v>
      </c>
      <c r="V41" s="1794">
        <v>0.95099999999999996</v>
      </c>
      <c r="W41" s="1795">
        <v>2415</v>
      </c>
      <c r="X41" s="1795">
        <f t="shared" si="2"/>
        <v>3871.6807679999993</v>
      </c>
      <c r="Y41" s="1795">
        <f t="shared" si="3"/>
        <v>0</v>
      </c>
      <c r="Z41" s="1754">
        <f t="shared" si="4"/>
        <v>0.37425606263207289</v>
      </c>
      <c r="AA41" s="1768">
        <v>118</v>
      </c>
      <c r="AB41" s="1768">
        <v>13.12</v>
      </c>
      <c r="AC41" s="1768">
        <v>94.4</v>
      </c>
      <c r="AD41" s="1768">
        <v>1</v>
      </c>
      <c r="AE41" s="1768">
        <v>2747</v>
      </c>
      <c r="AF41" s="1795">
        <f t="shared" si="5"/>
        <v>5667.8399999999992</v>
      </c>
      <c r="AG41" s="1795">
        <f t="shared" si="6"/>
        <v>0</v>
      </c>
      <c r="AH41" s="1754">
        <f t="shared" si="7"/>
        <v>0.2907986111111111</v>
      </c>
      <c r="AI41" s="1768">
        <v>118</v>
      </c>
      <c r="AJ41" s="1768">
        <v>9.44</v>
      </c>
      <c r="AK41" s="1768">
        <v>94.4</v>
      </c>
      <c r="AL41" s="1768">
        <v>0.96479999999999999</v>
      </c>
      <c r="AM41" s="1768">
        <v>2739</v>
      </c>
      <c r="AN41" s="1795">
        <f t="shared" si="8"/>
        <v>4065.6826367999997</v>
      </c>
      <c r="AO41" s="1795">
        <f t="shared" si="9"/>
        <v>0</v>
      </c>
      <c r="AP41" s="1754">
        <f t="shared" si="10"/>
        <v>0.40421256325444038</v>
      </c>
      <c r="AQ41" s="1768">
        <v>118</v>
      </c>
      <c r="AR41" s="1768">
        <v>9.6</v>
      </c>
      <c r="AS41" s="1768">
        <v>94.4</v>
      </c>
      <c r="AT41" s="1768">
        <v>0.99260000000000004</v>
      </c>
      <c r="AU41" s="1768">
        <v>3231</v>
      </c>
      <c r="AV41" s="1795">
        <f t="shared" si="11"/>
        <v>2126.8638719999999</v>
      </c>
      <c r="AW41" s="1795">
        <f t="shared" si="12"/>
        <v>1104.1361280000001</v>
      </c>
      <c r="AX41" s="1754">
        <f t="shared" si="13"/>
        <v>0.45574143825599756</v>
      </c>
      <c r="AY41" s="1768">
        <v>118</v>
      </c>
      <c r="AZ41" s="1768">
        <v>11.52</v>
      </c>
      <c r="BA41" s="1768">
        <v>94.4</v>
      </c>
      <c r="BB41" s="1768">
        <v>0.997</v>
      </c>
      <c r="BC41" s="1768">
        <v>3791</v>
      </c>
      <c r="BD41" s="1795">
        <f t="shared" si="14"/>
        <v>4961.7100799999998</v>
      </c>
      <c r="BE41" s="1795">
        <f t="shared" si="15"/>
        <v>0</v>
      </c>
      <c r="BF41" s="1754">
        <f t="shared" si="16"/>
        <v>0.45843065461817556</v>
      </c>
      <c r="BG41" s="1768">
        <v>118</v>
      </c>
      <c r="BH41" s="1768">
        <v>10.72</v>
      </c>
      <c r="BI41" s="1768">
        <v>94.4</v>
      </c>
      <c r="BJ41" s="1768">
        <v>0.99390000000000001</v>
      </c>
      <c r="BK41" s="1768">
        <v>3703</v>
      </c>
      <c r="BL41" s="1795">
        <f t="shared" si="17"/>
        <v>4756.2170112000003</v>
      </c>
      <c r="BM41" s="1795">
        <f t="shared" si="18"/>
        <v>0</v>
      </c>
      <c r="BN41" s="1754">
        <f t="shared" si="19"/>
        <v>0.46713596010612579</v>
      </c>
      <c r="BO41" s="1768">
        <v>118</v>
      </c>
      <c r="BP41" s="1768">
        <v>10.88</v>
      </c>
      <c r="BQ41" s="1768">
        <v>94.4</v>
      </c>
      <c r="BR41" s="1794">
        <v>1</v>
      </c>
      <c r="BS41" s="1768">
        <v>4043</v>
      </c>
      <c r="BT41" s="1795">
        <f t="shared" si="20"/>
        <v>4700.16</v>
      </c>
      <c r="BU41" s="1795">
        <f t="shared" si="21"/>
        <v>0</v>
      </c>
      <c r="BV41" s="1754">
        <f t="shared" si="22"/>
        <v>0.51611008986928097</v>
      </c>
      <c r="BW41" s="1768">
        <v>118</v>
      </c>
      <c r="BX41" s="1768">
        <v>12</v>
      </c>
      <c r="BY41" s="1768">
        <v>94.4</v>
      </c>
      <c r="BZ41" s="1794">
        <v>0.99809999999999999</v>
      </c>
      <c r="CA41" s="1768">
        <v>3191</v>
      </c>
      <c r="CB41" s="1795">
        <f t="shared" si="23"/>
        <v>5346.6220800000001</v>
      </c>
      <c r="CC41" s="1795">
        <f t="shared" si="24"/>
        <v>0</v>
      </c>
      <c r="CD41" s="1754">
        <f t="shared" si="25"/>
        <v>0.35809525553749255</v>
      </c>
      <c r="CE41" s="1768">
        <v>118</v>
      </c>
      <c r="CF41" s="1768">
        <v>11.2</v>
      </c>
      <c r="CG41" s="1768">
        <v>94.4</v>
      </c>
      <c r="CH41" s="1768">
        <v>0.99739999999999995</v>
      </c>
      <c r="CI41" s="1768">
        <v>4199</v>
      </c>
      <c r="CJ41" s="1795">
        <f t="shared" si="26"/>
        <v>4986.680832</v>
      </c>
      <c r="CK41" s="1795">
        <f t="shared" si="27"/>
        <v>0</v>
      </c>
      <c r="CL41" s="1754">
        <f t="shared" si="28"/>
        <v>0.50522583756168493</v>
      </c>
      <c r="CM41" s="1768">
        <v>118</v>
      </c>
      <c r="CN41" s="1768">
        <v>10.4</v>
      </c>
      <c r="CO41" s="1768">
        <v>94.4</v>
      </c>
      <c r="CP41" s="1768">
        <v>0.99850000000000005</v>
      </c>
      <c r="CQ41" s="1768">
        <v>3799</v>
      </c>
      <c r="CR41" s="1795">
        <f t="shared" si="29"/>
        <v>4186.9900800000005</v>
      </c>
      <c r="CS41" s="1795">
        <f t="shared" si="30"/>
        <v>0</v>
      </c>
      <c r="CT41" s="1754">
        <f t="shared" si="31"/>
        <v>0.54440062107813725</v>
      </c>
      <c r="CU41" s="1768">
        <v>118</v>
      </c>
      <c r="CV41" s="1768">
        <v>11.2</v>
      </c>
      <c r="CW41" s="1768">
        <v>94.4</v>
      </c>
      <c r="CX41" s="1768">
        <v>0.98209999999999997</v>
      </c>
      <c r="CY41" s="1768">
        <v>4387</v>
      </c>
      <c r="CZ41" s="1795">
        <f t="shared" si="32"/>
        <v>4910.1857279999995</v>
      </c>
      <c r="DA41" s="1795">
        <f t="shared" si="33"/>
        <v>0</v>
      </c>
      <c r="DB41" s="1796">
        <f t="shared" si="34"/>
        <v>0.53606933542046253</v>
      </c>
    </row>
    <row r="42" spans="1:106">
      <c r="A42" s="1766" t="s">
        <v>3030</v>
      </c>
      <c r="B42" s="1749">
        <v>6220</v>
      </c>
      <c r="C42" s="1749">
        <v>152</v>
      </c>
      <c r="D42" s="1793">
        <v>36</v>
      </c>
      <c r="E42" s="1768" t="s">
        <v>3494</v>
      </c>
      <c r="F42" s="1768" t="s">
        <v>1420</v>
      </c>
      <c r="G42" s="1768" t="s">
        <v>2290</v>
      </c>
      <c r="H42" s="1768" t="s">
        <v>1512</v>
      </c>
      <c r="I42" s="1768">
        <v>11</v>
      </c>
      <c r="J42" s="1768">
        <v>118</v>
      </c>
      <c r="K42" s="1768">
        <v>118</v>
      </c>
      <c r="L42" s="1768">
        <v>12.18</v>
      </c>
      <c r="M42" s="1768">
        <v>94.4</v>
      </c>
      <c r="N42" s="1794">
        <v>0.63959999999999995</v>
      </c>
      <c r="O42" s="1795">
        <v>2626</v>
      </c>
      <c r="P42" s="1795">
        <f t="shared" si="0"/>
        <v>3365.421695999999</v>
      </c>
      <c r="Q42" s="1795">
        <f t="shared" si="1"/>
        <v>0</v>
      </c>
      <c r="R42" s="1754">
        <f t="shared" si="35"/>
        <v>0.468173127270408</v>
      </c>
      <c r="S42" s="1768">
        <v>118</v>
      </c>
      <c r="T42" s="1768">
        <v>17.88</v>
      </c>
      <c r="U42" s="1768">
        <v>94.4</v>
      </c>
      <c r="V42" s="1794">
        <v>0.48139999999999999</v>
      </c>
      <c r="W42" s="1795">
        <v>1808</v>
      </c>
      <c r="X42" s="1795">
        <f t="shared" si="2"/>
        <v>3842.3576447999994</v>
      </c>
      <c r="Y42" s="1795">
        <f t="shared" si="3"/>
        <v>0</v>
      </c>
      <c r="Z42" s="1754">
        <f t="shared" si="4"/>
        <v>0.28232665990062084</v>
      </c>
      <c r="AA42" s="1768">
        <v>118</v>
      </c>
      <c r="AB42" s="1768">
        <v>15.88</v>
      </c>
      <c r="AC42" s="1768">
        <v>94.4</v>
      </c>
      <c r="AD42" s="1768">
        <v>0.41749999999999998</v>
      </c>
      <c r="AE42" s="1768">
        <v>2476</v>
      </c>
      <c r="AF42" s="1795">
        <f t="shared" si="5"/>
        <v>2864.1167999999993</v>
      </c>
      <c r="AG42" s="1795">
        <f t="shared" si="6"/>
        <v>0</v>
      </c>
      <c r="AH42" s="1754">
        <f t="shared" si="7"/>
        <v>0.5186939303592647</v>
      </c>
      <c r="AI42" s="1768">
        <v>118</v>
      </c>
      <c r="AJ42" s="1768">
        <v>14.68</v>
      </c>
      <c r="AK42" s="1768">
        <v>94.4</v>
      </c>
      <c r="AL42" s="1768">
        <v>0.34799999999999998</v>
      </c>
      <c r="AM42" s="1768">
        <v>2228</v>
      </c>
      <c r="AN42" s="1795">
        <f t="shared" si="8"/>
        <v>2280.4968959999997</v>
      </c>
      <c r="AO42" s="1795">
        <f t="shared" si="9"/>
        <v>0</v>
      </c>
      <c r="AP42" s="1754">
        <f t="shared" si="10"/>
        <v>0.5861880375039108</v>
      </c>
      <c r="AQ42" s="1768">
        <v>118</v>
      </c>
      <c r="AR42" s="1768">
        <v>19.88</v>
      </c>
      <c r="AS42" s="1768">
        <v>94.4</v>
      </c>
      <c r="AT42" s="1768">
        <v>0.28270000000000001</v>
      </c>
      <c r="AU42" s="1768">
        <v>2420</v>
      </c>
      <c r="AV42" s="1795">
        <f t="shared" si="11"/>
        <v>1254.4009632</v>
      </c>
      <c r="AW42" s="1795">
        <f t="shared" si="12"/>
        <v>1165.5990368</v>
      </c>
      <c r="AX42" s="1754">
        <f t="shared" si="13"/>
        <v>0.57876231069526651</v>
      </c>
      <c r="AY42" s="1768">
        <v>118</v>
      </c>
      <c r="AZ42" s="1768">
        <v>20.8</v>
      </c>
      <c r="BA42" s="1768">
        <v>94.4</v>
      </c>
      <c r="BB42" s="1768">
        <v>0.23599999999999999</v>
      </c>
      <c r="BC42" s="1768">
        <v>1862</v>
      </c>
      <c r="BD42" s="1795">
        <f t="shared" si="14"/>
        <v>2120.6016</v>
      </c>
      <c r="BE42" s="1795">
        <f t="shared" si="15"/>
        <v>0</v>
      </c>
      <c r="BF42" s="1754">
        <f t="shared" si="16"/>
        <v>0.52683163117485154</v>
      </c>
      <c r="BG42" s="1768">
        <v>118</v>
      </c>
      <c r="BH42" s="1768">
        <v>23.8</v>
      </c>
      <c r="BI42" s="1768">
        <v>94.4</v>
      </c>
      <c r="BJ42" s="1768">
        <v>0.2999</v>
      </c>
      <c r="BK42" s="1768">
        <v>3280</v>
      </c>
      <c r="BL42" s="1795">
        <f t="shared" si="17"/>
        <v>3186.2335680000001</v>
      </c>
      <c r="BM42" s="1795">
        <f t="shared" si="18"/>
        <v>93.766431999999895</v>
      </c>
      <c r="BN42" s="1754">
        <f t="shared" si="19"/>
        <v>0.6176571673103407</v>
      </c>
      <c r="BO42" s="1768">
        <v>118</v>
      </c>
      <c r="BP42" s="1768">
        <v>21.6</v>
      </c>
      <c r="BQ42" s="1768">
        <v>94.4</v>
      </c>
      <c r="BR42" s="1794">
        <v>0.25430000000000003</v>
      </c>
      <c r="BS42" s="1768">
        <v>2176</v>
      </c>
      <c r="BT42" s="1795">
        <f t="shared" si="20"/>
        <v>2372.9241600000005</v>
      </c>
      <c r="BU42" s="1795">
        <f t="shared" si="21"/>
        <v>0</v>
      </c>
      <c r="BV42" s="1754">
        <f t="shared" si="22"/>
        <v>0.55020721774774284</v>
      </c>
      <c r="BW42" s="1768">
        <v>118</v>
      </c>
      <c r="BX42" s="1768">
        <v>17</v>
      </c>
      <c r="BY42" s="1768">
        <v>94.4</v>
      </c>
      <c r="BZ42" s="1794">
        <v>0.25740000000000002</v>
      </c>
      <c r="CA42" s="1768">
        <v>1676</v>
      </c>
      <c r="CB42" s="1795">
        <f t="shared" si="23"/>
        <v>1953.3571200000001</v>
      </c>
      <c r="CC42" s="1795">
        <f t="shared" si="24"/>
        <v>0</v>
      </c>
      <c r="CD42" s="1754">
        <f t="shared" si="25"/>
        <v>0.51480601765231748</v>
      </c>
      <c r="CE42" s="1768">
        <v>118</v>
      </c>
      <c r="CF42" s="1768">
        <v>16.600000000000001</v>
      </c>
      <c r="CG42" s="1768">
        <v>94.4</v>
      </c>
      <c r="CH42" s="1768">
        <v>0.25030000000000002</v>
      </c>
      <c r="CI42" s="1768">
        <v>1478</v>
      </c>
      <c r="CJ42" s="1795">
        <f t="shared" si="26"/>
        <v>1854.7830720000002</v>
      </c>
      <c r="CK42" s="1795">
        <f t="shared" si="27"/>
        <v>0</v>
      </c>
      <c r="CL42" s="1754">
        <f t="shared" si="28"/>
        <v>0.47811521109245914</v>
      </c>
      <c r="CM42" s="1768">
        <v>118</v>
      </c>
      <c r="CN42" s="1768">
        <v>20.68</v>
      </c>
      <c r="CO42" s="1768">
        <v>94.4</v>
      </c>
      <c r="CP42" s="1768">
        <v>0.30520000000000003</v>
      </c>
      <c r="CQ42" s="1768">
        <v>2208</v>
      </c>
      <c r="CR42" s="1795">
        <f t="shared" si="29"/>
        <v>2544.8113152000001</v>
      </c>
      <c r="CS42" s="1795">
        <f t="shared" si="30"/>
        <v>0</v>
      </c>
      <c r="CT42" s="1754">
        <f t="shared" si="31"/>
        <v>0.52058869437079747</v>
      </c>
      <c r="CU42" s="1768">
        <v>118</v>
      </c>
      <c r="CV42" s="1768">
        <v>16.559999999999999</v>
      </c>
      <c r="CW42" s="1768">
        <v>94.4</v>
      </c>
      <c r="CX42" s="1768">
        <v>0.36149999999999999</v>
      </c>
      <c r="CY42" s="1768">
        <v>2614</v>
      </c>
      <c r="CZ42" s="1795">
        <f t="shared" si="32"/>
        <v>2672.3468159999998</v>
      </c>
      <c r="DA42" s="1795">
        <f t="shared" si="33"/>
        <v>0</v>
      </c>
      <c r="DB42" s="1796">
        <f t="shared" si="34"/>
        <v>0.58689987040963476</v>
      </c>
    </row>
    <row r="43" spans="1:106">
      <c r="A43" s="1766" t="s">
        <v>3031</v>
      </c>
      <c r="B43" s="1749">
        <v>1250</v>
      </c>
      <c r="C43" s="1749">
        <v>21</v>
      </c>
      <c r="D43" s="1793">
        <v>37</v>
      </c>
      <c r="E43" s="1768" t="s">
        <v>3495</v>
      </c>
      <c r="F43" s="1768" t="s">
        <v>1440</v>
      </c>
      <c r="G43" s="1768" t="s">
        <v>2290</v>
      </c>
      <c r="H43" s="1768" t="s">
        <v>2289</v>
      </c>
      <c r="I43" s="1768">
        <v>11</v>
      </c>
      <c r="J43" s="1768">
        <v>118.4</v>
      </c>
      <c r="K43" s="1768">
        <v>118.4</v>
      </c>
      <c r="L43" s="1768">
        <v>121.8</v>
      </c>
      <c r="M43" s="1768">
        <v>121.8</v>
      </c>
      <c r="N43" s="1794">
        <v>0.89710000000000001</v>
      </c>
      <c r="O43" s="1795">
        <v>13467</v>
      </c>
      <c r="P43" s="1795">
        <f t="shared" si="0"/>
        <v>47203.248960000004</v>
      </c>
      <c r="Q43" s="1795">
        <f t="shared" si="1"/>
        <v>0</v>
      </c>
      <c r="R43" s="1754">
        <f t="shared" si="35"/>
        <v>0.17117889505544745</v>
      </c>
      <c r="S43" s="1768">
        <v>118.4</v>
      </c>
      <c r="T43" s="1768">
        <v>16.2</v>
      </c>
      <c r="U43" s="1768">
        <v>94.72</v>
      </c>
      <c r="V43" s="1794">
        <v>1</v>
      </c>
      <c r="W43" s="1795">
        <v>4542</v>
      </c>
      <c r="X43" s="1795">
        <f t="shared" si="2"/>
        <v>7231.6799999999994</v>
      </c>
      <c r="Y43" s="1795">
        <f t="shared" si="3"/>
        <v>0</v>
      </c>
      <c r="Z43" s="1754">
        <f t="shared" si="4"/>
        <v>0.37684189565909998</v>
      </c>
      <c r="AA43" s="1768">
        <v>118.4</v>
      </c>
      <c r="AB43" s="1768">
        <v>31.4</v>
      </c>
      <c r="AC43" s="1768">
        <v>94.72</v>
      </c>
      <c r="AD43" s="1768">
        <v>0.98409999999999997</v>
      </c>
      <c r="AE43" s="1768">
        <v>4323</v>
      </c>
      <c r="AF43" s="1795">
        <f t="shared" si="5"/>
        <v>13349.11968</v>
      </c>
      <c r="AG43" s="1795">
        <f t="shared" si="6"/>
        <v>0</v>
      </c>
      <c r="AH43" s="1754">
        <f t="shared" si="7"/>
        <v>0.19430494760535399</v>
      </c>
      <c r="AI43" s="1768">
        <v>118.4</v>
      </c>
      <c r="AJ43" s="1768">
        <v>122.2</v>
      </c>
      <c r="AK43" s="1768">
        <v>122.2</v>
      </c>
      <c r="AL43" s="1768">
        <v>0.9083</v>
      </c>
      <c r="AM43" s="1768">
        <v>7148</v>
      </c>
      <c r="AN43" s="1795">
        <f t="shared" si="8"/>
        <v>49547.837664000006</v>
      </c>
      <c r="AO43" s="1795">
        <f t="shared" si="9"/>
        <v>0</v>
      </c>
      <c r="AP43" s="1754">
        <f t="shared" si="10"/>
        <v>8.6558772333996628E-2</v>
      </c>
      <c r="AQ43" s="1768">
        <v>118.4</v>
      </c>
      <c r="AR43" s="1768">
        <v>144.6</v>
      </c>
      <c r="AS43" s="1768">
        <v>144.6</v>
      </c>
      <c r="AT43" s="1768">
        <v>0.84019999999999995</v>
      </c>
      <c r="AU43" s="1768">
        <v>27424</v>
      </c>
      <c r="AV43" s="1795">
        <f t="shared" si="11"/>
        <v>27117.219743999998</v>
      </c>
      <c r="AW43" s="1795">
        <f t="shared" si="12"/>
        <v>306.78025600000183</v>
      </c>
      <c r="AX43" s="1754">
        <f t="shared" si="13"/>
        <v>0.30339393483804195</v>
      </c>
      <c r="AY43" s="1768">
        <v>118.4</v>
      </c>
      <c r="AZ43" s="1768">
        <v>139.4</v>
      </c>
      <c r="BA43" s="1768">
        <v>139.4</v>
      </c>
      <c r="BB43" s="1768">
        <v>0.85629999999999995</v>
      </c>
      <c r="BC43" s="1768">
        <v>12265</v>
      </c>
      <c r="BD43" s="1795">
        <f t="shared" si="14"/>
        <v>51567.071039999995</v>
      </c>
      <c r="BE43" s="1795">
        <f t="shared" si="15"/>
        <v>0</v>
      </c>
      <c r="BF43" s="1754">
        <f t="shared" si="16"/>
        <v>0.14270734892605605</v>
      </c>
      <c r="BG43" s="1768">
        <v>118.4</v>
      </c>
      <c r="BH43" s="1768">
        <v>148.80000000000001</v>
      </c>
      <c r="BI43" s="1768">
        <v>148.80000000000001</v>
      </c>
      <c r="BJ43" s="1768">
        <v>0.85309999999999997</v>
      </c>
      <c r="BK43" s="1768">
        <v>14333</v>
      </c>
      <c r="BL43" s="1795">
        <f t="shared" si="17"/>
        <v>56666.587392000009</v>
      </c>
      <c r="BM43" s="1795">
        <f t="shared" si="18"/>
        <v>0</v>
      </c>
      <c r="BN43" s="1754">
        <f t="shared" si="19"/>
        <v>0.15176138877941484</v>
      </c>
      <c r="BO43" s="1768">
        <v>118.4</v>
      </c>
      <c r="BP43" s="1768">
        <v>137.4</v>
      </c>
      <c r="BQ43" s="1768">
        <v>137.4</v>
      </c>
      <c r="BR43" s="1794">
        <v>0.94059999999999999</v>
      </c>
      <c r="BS43" s="1768">
        <v>21864</v>
      </c>
      <c r="BT43" s="1795">
        <f t="shared" si="20"/>
        <v>55831.006079999999</v>
      </c>
      <c r="BU43" s="1795">
        <f t="shared" si="21"/>
        <v>0</v>
      </c>
      <c r="BV43" s="1754">
        <f t="shared" si="22"/>
        <v>0.23496621180715788</v>
      </c>
      <c r="BW43" s="1768">
        <v>118.4</v>
      </c>
      <c r="BX43" s="1768">
        <v>158.6</v>
      </c>
      <c r="BY43" s="1768">
        <v>158.6</v>
      </c>
      <c r="BZ43" s="1794">
        <v>0.96519999999999995</v>
      </c>
      <c r="CA43" s="1768">
        <v>12602</v>
      </c>
      <c r="CB43" s="1795">
        <f t="shared" si="23"/>
        <v>68335.233407999986</v>
      </c>
      <c r="CC43" s="1795">
        <f t="shared" si="24"/>
        <v>0</v>
      </c>
      <c r="CD43" s="1754">
        <f t="shared" si="25"/>
        <v>0.11064863062448853</v>
      </c>
      <c r="CE43" s="1768">
        <v>118.4</v>
      </c>
      <c r="CF43" s="1768">
        <v>164.6</v>
      </c>
      <c r="CG43" s="1768">
        <v>164.6</v>
      </c>
      <c r="CH43" s="1768">
        <v>0.95589999999999997</v>
      </c>
      <c r="CI43" s="1768">
        <v>29164</v>
      </c>
      <c r="CJ43" s="1795">
        <f t="shared" si="26"/>
        <v>70237.084895999986</v>
      </c>
      <c r="CK43" s="1795">
        <f t="shared" si="27"/>
        <v>0</v>
      </c>
      <c r="CL43" s="1754">
        <f t="shared" si="28"/>
        <v>0.24913334637833945</v>
      </c>
      <c r="CM43" s="1768">
        <v>118.4</v>
      </c>
      <c r="CN43" s="1768">
        <v>170.4</v>
      </c>
      <c r="CO43" s="1768">
        <v>170.4</v>
      </c>
      <c r="CP43" s="1768">
        <v>0.96120000000000005</v>
      </c>
      <c r="CQ43" s="1768">
        <v>14135</v>
      </c>
      <c r="CR43" s="1795">
        <f t="shared" si="29"/>
        <v>66039.515136000002</v>
      </c>
      <c r="CS43" s="1795">
        <f t="shared" si="30"/>
        <v>0</v>
      </c>
      <c r="CT43" s="1754">
        <f t="shared" si="31"/>
        <v>0.12842311126201422</v>
      </c>
      <c r="CU43" s="1768">
        <v>118.4</v>
      </c>
      <c r="CV43" s="1768">
        <v>105.4</v>
      </c>
      <c r="CW43" s="1768">
        <v>105.4</v>
      </c>
      <c r="CX43" s="1768">
        <v>0.99480000000000002</v>
      </c>
      <c r="CY43" s="1768">
        <v>26590</v>
      </c>
      <c r="CZ43" s="1795">
        <f t="shared" si="32"/>
        <v>46805.897088000005</v>
      </c>
      <c r="DA43" s="1795">
        <f t="shared" si="33"/>
        <v>0</v>
      </c>
      <c r="DB43" s="1796">
        <f t="shared" si="34"/>
        <v>0.34085448613461683</v>
      </c>
    </row>
    <row r="44" spans="1:106">
      <c r="A44" s="1766" t="s">
        <v>3032</v>
      </c>
      <c r="B44" s="1749">
        <v>1250</v>
      </c>
      <c r="C44" s="1749">
        <v>22</v>
      </c>
      <c r="D44" s="1793">
        <v>38</v>
      </c>
      <c r="E44" s="1768" t="s">
        <v>3496</v>
      </c>
      <c r="F44" s="1768" t="s">
        <v>1441</v>
      </c>
      <c r="G44" s="1768" t="s">
        <v>2290</v>
      </c>
      <c r="H44" s="1768" t="s">
        <v>2289</v>
      </c>
      <c r="I44" s="1768">
        <v>33</v>
      </c>
      <c r="J44" s="1768">
        <v>118.5</v>
      </c>
      <c r="K44" s="1768">
        <v>118.5</v>
      </c>
      <c r="L44" s="1768">
        <v>84</v>
      </c>
      <c r="M44" s="1768">
        <v>94.8</v>
      </c>
      <c r="N44" s="1794"/>
      <c r="O44" s="1795">
        <v>0</v>
      </c>
      <c r="P44" s="1795">
        <f t="shared" si="0"/>
        <v>0</v>
      </c>
      <c r="Q44" s="1795">
        <f t="shared" si="1"/>
        <v>0</v>
      </c>
      <c r="R44" s="1754">
        <v>0</v>
      </c>
      <c r="S44" s="1768">
        <v>118.5</v>
      </c>
      <c r="T44" s="1768">
        <v>96</v>
      </c>
      <c r="U44" s="1768">
        <v>96</v>
      </c>
      <c r="V44" s="1794">
        <v>0.75900000000000001</v>
      </c>
      <c r="W44" s="1795">
        <v>19560</v>
      </c>
      <c r="X44" s="1795">
        <f t="shared" si="2"/>
        <v>32526.489599999997</v>
      </c>
      <c r="Y44" s="1795">
        <f t="shared" si="3"/>
        <v>0</v>
      </c>
      <c r="Z44" s="1754">
        <f t="shared" si="4"/>
        <v>0.36081360590476996</v>
      </c>
      <c r="AA44" s="1768">
        <v>118.5</v>
      </c>
      <c r="AB44" s="1768">
        <v>78</v>
      </c>
      <c r="AC44" s="1768">
        <v>94.8</v>
      </c>
      <c r="AD44" s="1768">
        <v>0.43569999999999998</v>
      </c>
      <c r="AE44" s="1768">
        <v>4170</v>
      </c>
      <c r="AF44" s="1795">
        <f t="shared" si="5"/>
        <v>14681.3472</v>
      </c>
      <c r="AG44" s="1795">
        <f t="shared" si="6"/>
        <v>0</v>
      </c>
      <c r="AH44" s="1754">
        <f t="shared" si="7"/>
        <v>0.17042032763859707</v>
      </c>
      <c r="AI44" s="1768">
        <v>118.5</v>
      </c>
      <c r="AJ44" s="1768">
        <v>78</v>
      </c>
      <c r="AK44" s="1768">
        <v>94.8</v>
      </c>
      <c r="AL44" s="1768">
        <v>0.40400000000000003</v>
      </c>
      <c r="AM44" s="1768">
        <v>6060</v>
      </c>
      <c r="AN44" s="1795">
        <f t="shared" si="8"/>
        <v>14066.9568</v>
      </c>
      <c r="AO44" s="1795">
        <f t="shared" si="9"/>
        <v>0</v>
      </c>
      <c r="AP44" s="1754">
        <f t="shared" si="10"/>
        <v>0.25847808105872622</v>
      </c>
      <c r="AQ44" s="1768">
        <v>118.5</v>
      </c>
      <c r="AR44" s="1768">
        <v>84</v>
      </c>
      <c r="AS44" s="1768">
        <v>94.8</v>
      </c>
      <c r="AT44" s="1768">
        <v>0.5262</v>
      </c>
      <c r="AU44" s="1768">
        <v>6330</v>
      </c>
      <c r="AV44" s="1795">
        <f t="shared" si="11"/>
        <v>9865.618559999999</v>
      </c>
      <c r="AW44" s="1795">
        <f t="shared" si="12"/>
        <v>0</v>
      </c>
      <c r="AX44" s="1754">
        <f t="shared" si="13"/>
        <v>0.1924866635022224</v>
      </c>
      <c r="AY44" s="1768">
        <v>118.5</v>
      </c>
      <c r="AZ44" s="1768">
        <v>78</v>
      </c>
      <c r="BA44" s="1768">
        <v>94.8</v>
      </c>
      <c r="BB44" s="1768">
        <v>0.50619999999999998</v>
      </c>
      <c r="BC44" s="1768">
        <v>8580</v>
      </c>
      <c r="BD44" s="1795">
        <f t="shared" si="14"/>
        <v>17056.915199999999</v>
      </c>
      <c r="BE44" s="1795">
        <f t="shared" si="15"/>
        <v>0</v>
      </c>
      <c r="BF44" s="1754">
        <f t="shared" si="16"/>
        <v>0.30181307344483954</v>
      </c>
      <c r="BG44" s="1768">
        <v>118.5</v>
      </c>
      <c r="BH44" s="1768">
        <v>78</v>
      </c>
      <c r="BI44" s="1768">
        <v>94.8</v>
      </c>
      <c r="BJ44" s="1768">
        <v>0.45169999999999999</v>
      </c>
      <c r="BK44" s="1768">
        <v>4350</v>
      </c>
      <c r="BL44" s="1795">
        <f t="shared" si="17"/>
        <v>15727.832640000001</v>
      </c>
      <c r="BM44" s="1795">
        <f t="shared" si="18"/>
        <v>0</v>
      </c>
      <c r="BN44" s="1754">
        <f t="shared" si="19"/>
        <v>0.16594784925178349</v>
      </c>
      <c r="BO44" s="1768">
        <v>118.5</v>
      </c>
      <c r="BP44" s="1768">
        <v>87</v>
      </c>
      <c r="BQ44" s="1768">
        <v>94.8</v>
      </c>
      <c r="BR44" s="1794">
        <v>0.54500000000000004</v>
      </c>
      <c r="BS44" s="1768">
        <v>9090</v>
      </c>
      <c r="BT44" s="1795">
        <f t="shared" si="20"/>
        <v>20483.280000000002</v>
      </c>
      <c r="BU44" s="1795">
        <f t="shared" si="21"/>
        <v>0</v>
      </c>
      <c r="BV44" s="1754">
        <f t="shared" si="22"/>
        <v>0.26626594959401029</v>
      </c>
      <c r="BW44" s="1768">
        <v>118.5</v>
      </c>
      <c r="BX44" s="1768">
        <v>18</v>
      </c>
      <c r="BY44" s="1768">
        <v>94.8</v>
      </c>
      <c r="BZ44" s="1794">
        <v>0.15179999999999999</v>
      </c>
      <c r="CA44" s="1768">
        <v>1740</v>
      </c>
      <c r="CB44" s="1795">
        <f t="shared" si="23"/>
        <v>1219.7433599999999</v>
      </c>
      <c r="CC44" s="1795">
        <f t="shared" si="24"/>
        <v>520.25664000000006</v>
      </c>
      <c r="CD44" s="1754">
        <f t="shared" si="25"/>
        <v>0.85591775633851364</v>
      </c>
      <c r="CE44" s="1768">
        <v>118.5</v>
      </c>
      <c r="CF44" s="1768">
        <v>15</v>
      </c>
      <c r="CG44" s="1768">
        <v>94.8</v>
      </c>
      <c r="CH44" s="1768">
        <v>0.35</v>
      </c>
      <c r="CI44" s="1768">
        <v>1050</v>
      </c>
      <c r="CJ44" s="1795">
        <f t="shared" si="26"/>
        <v>2343.5999999999995</v>
      </c>
      <c r="CK44" s="1795">
        <f t="shared" si="27"/>
        <v>0</v>
      </c>
      <c r="CL44" s="1754">
        <f t="shared" si="28"/>
        <v>0.26881720430107531</v>
      </c>
      <c r="CM44" s="1768">
        <v>118.5</v>
      </c>
      <c r="CN44" s="1768">
        <v>15</v>
      </c>
      <c r="CO44" s="1768">
        <v>94.8</v>
      </c>
      <c r="CP44" s="1768">
        <v>0.15040000000000001</v>
      </c>
      <c r="CQ44" s="1768">
        <v>1530</v>
      </c>
      <c r="CR44" s="1795">
        <f t="shared" si="29"/>
        <v>909.61920000000009</v>
      </c>
      <c r="CS44" s="1795">
        <f t="shared" si="30"/>
        <v>620.38079999999991</v>
      </c>
      <c r="CT44" s="1754">
        <f t="shared" si="31"/>
        <v>1.0092135258358661</v>
      </c>
      <c r="CU44" s="1768">
        <v>118.5</v>
      </c>
      <c r="CV44" s="1768">
        <v>198</v>
      </c>
      <c r="CW44" s="1768">
        <v>198</v>
      </c>
      <c r="CX44" s="1768">
        <v>0.47439999999999999</v>
      </c>
      <c r="CY44" s="1768">
        <v>5550</v>
      </c>
      <c r="CZ44" s="1795">
        <f t="shared" si="32"/>
        <v>41930.88768</v>
      </c>
      <c r="DA44" s="1795">
        <f t="shared" si="33"/>
        <v>0</v>
      </c>
      <c r="DB44" s="1796">
        <f t="shared" si="34"/>
        <v>7.9416396462036451E-2</v>
      </c>
    </row>
    <row r="45" spans="1:106">
      <c r="A45" s="1766" t="s">
        <v>3033</v>
      </c>
      <c r="B45" s="1749">
        <v>1210</v>
      </c>
      <c r="C45" s="1749">
        <v>29</v>
      </c>
      <c r="D45" s="1793">
        <v>39</v>
      </c>
      <c r="E45" s="1768" t="s">
        <v>3497</v>
      </c>
      <c r="F45" s="1768" t="s">
        <v>1426</v>
      </c>
      <c r="G45" s="1768" t="s">
        <v>2290</v>
      </c>
      <c r="H45" s="1768" t="s">
        <v>2289</v>
      </c>
      <c r="I45" s="1768">
        <v>11</v>
      </c>
      <c r="J45" s="1768">
        <v>119</v>
      </c>
      <c r="K45" s="1768">
        <v>119</v>
      </c>
      <c r="L45" s="1768">
        <v>100</v>
      </c>
      <c r="M45" s="1768">
        <v>100</v>
      </c>
      <c r="N45" s="1794">
        <v>0.96419999999999995</v>
      </c>
      <c r="O45" s="1795">
        <v>13236</v>
      </c>
      <c r="P45" s="1795">
        <f t="shared" si="0"/>
        <v>41653.439999999995</v>
      </c>
      <c r="Q45" s="1795">
        <f t="shared" si="1"/>
        <v>0</v>
      </c>
      <c r="R45" s="1754">
        <f t="shared" si="35"/>
        <v>0.19065892276844362</v>
      </c>
      <c r="S45" s="1768">
        <v>119</v>
      </c>
      <c r="T45" s="1768">
        <v>114.4</v>
      </c>
      <c r="U45" s="1768">
        <v>114.4</v>
      </c>
      <c r="V45" s="1794">
        <v>0.95230000000000004</v>
      </c>
      <c r="W45" s="1795">
        <v>13626</v>
      </c>
      <c r="X45" s="1795">
        <f t="shared" si="2"/>
        <v>48632.208768000004</v>
      </c>
      <c r="Y45" s="1795">
        <f t="shared" si="3"/>
        <v>0</v>
      </c>
      <c r="Z45" s="1754">
        <f t="shared" si="4"/>
        <v>0.16811080983390467</v>
      </c>
      <c r="AA45" s="1768">
        <v>119</v>
      </c>
      <c r="AB45" s="1768">
        <v>102.4</v>
      </c>
      <c r="AC45" s="1768">
        <v>102.4</v>
      </c>
      <c r="AD45" s="1768">
        <v>0.93359999999999999</v>
      </c>
      <c r="AE45" s="1768">
        <v>8944</v>
      </c>
      <c r="AF45" s="1795">
        <f t="shared" si="5"/>
        <v>41299.476479999998</v>
      </c>
      <c r="AG45" s="1795">
        <f t="shared" si="6"/>
        <v>0</v>
      </c>
      <c r="AH45" s="1754">
        <f t="shared" si="7"/>
        <v>0.12993869311149195</v>
      </c>
      <c r="AI45" s="1768">
        <v>119</v>
      </c>
      <c r="AJ45" s="1768">
        <v>106.4</v>
      </c>
      <c r="AK45" s="1768">
        <v>106.4</v>
      </c>
      <c r="AL45" s="1768">
        <v>0.93149999999999999</v>
      </c>
      <c r="AM45" s="1768">
        <v>10060</v>
      </c>
      <c r="AN45" s="1795">
        <f t="shared" si="8"/>
        <v>44243.418239999999</v>
      </c>
      <c r="AO45" s="1795">
        <f t="shared" si="9"/>
        <v>0</v>
      </c>
      <c r="AP45" s="1754">
        <f t="shared" si="10"/>
        <v>0.13642707186993333</v>
      </c>
      <c r="AQ45" s="1768">
        <v>119</v>
      </c>
      <c r="AR45" s="1768">
        <v>100.4</v>
      </c>
      <c r="AS45" s="1768">
        <v>100.4</v>
      </c>
      <c r="AT45" s="1768">
        <v>0.9657</v>
      </c>
      <c r="AU45" s="1768">
        <v>10694</v>
      </c>
      <c r="AV45" s="1795">
        <f t="shared" si="11"/>
        <v>21640.641696000002</v>
      </c>
      <c r="AW45" s="1795">
        <f t="shared" si="12"/>
        <v>0</v>
      </c>
      <c r="AX45" s="1754">
        <f t="shared" si="13"/>
        <v>0.14824883869284683</v>
      </c>
      <c r="AY45" s="1768">
        <v>119</v>
      </c>
      <c r="AZ45" s="1768">
        <v>108.4</v>
      </c>
      <c r="BA45" s="1768">
        <v>108.4</v>
      </c>
      <c r="BB45" s="1768">
        <v>0.9325</v>
      </c>
      <c r="BC45" s="1768">
        <v>7212</v>
      </c>
      <c r="BD45" s="1795">
        <f t="shared" si="14"/>
        <v>43667.855999999992</v>
      </c>
      <c r="BE45" s="1795">
        <f t="shared" si="15"/>
        <v>0</v>
      </c>
      <c r="BF45" s="1754">
        <f t="shared" si="16"/>
        <v>9.909348423242946E-2</v>
      </c>
      <c r="BG45" s="1768">
        <v>119</v>
      </c>
      <c r="BH45" s="1768">
        <v>69.599999999999994</v>
      </c>
      <c r="BI45" s="1768">
        <v>95.2</v>
      </c>
      <c r="BJ45" s="1768">
        <v>0.77529999999999999</v>
      </c>
      <c r="BK45" s="1768">
        <v>2298</v>
      </c>
      <c r="BL45" s="1795">
        <f t="shared" si="17"/>
        <v>24088.136831999997</v>
      </c>
      <c r="BM45" s="1795">
        <f t="shared" si="18"/>
        <v>0</v>
      </c>
      <c r="BN45" s="1754">
        <f t="shared" si="19"/>
        <v>5.7239794410679647E-2</v>
      </c>
      <c r="BO45" s="1768">
        <v>119</v>
      </c>
      <c r="BP45" s="1768">
        <v>22.4</v>
      </c>
      <c r="BQ45" s="1768">
        <v>95.2</v>
      </c>
      <c r="BR45" s="1794">
        <v>0.69879999999999998</v>
      </c>
      <c r="BS45" s="1768">
        <v>3494</v>
      </c>
      <c r="BT45" s="1795">
        <f t="shared" si="20"/>
        <v>6762.1478399999987</v>
      </c>
      <c r="BU45" s="1795">
        <f t="shared" si="21"/>
        <v>0</v>
      </c>
      <c r="BV45" s="1754">
        <f t="shared" si="22"/>
        <v>0.31001984126984133</v>
      </c>
      <c r="BW45" s="1768">
        <v>119</v>
      </c>
      <c r="BX45" s="1768">
        <v>112.4</v>
      </c>
      <c r="BY45" s="1768">
        <v>112.4</v>
      </c>
      <c r="BZ45" s="1794">
        <v>0.87660000000000005</v>
      </c>
      <c r="CA45" s="1768">
        <v>18012</v>
      </c>
      <c r="CB45" s="1795">
        <f t="shared" si="23"/>
        <v>43983.720576000007</v>
      </c>
      <c r="CC45" s="1795">
        <f t="shared" si="24"/>
        <v>0</v>
      </c>
      <c r="CD45" s="1754">
        <f t="shared" si="25"/>
        <v>0.24570909096528354</v>
      </c>
      <c r="CE45" s="1768">
        <v>119</v>
      </c>
      <c r="CF45" s="1768">
        <v>116.4</v>
      </c>
      <c r="CG45" s="1768">
        <v>116.4</v>
      </c>
      <c r="CH45" s="1768">
        <v>0.87309999999999999</v>
      </c>
      <c r="CI45" s="1768">
        <v>10372</v>
      </c>
      <c r="CJ45" s="1795">
        <f t="shared" si="26"/>
        <v>45367.114176000003</v>
      </c>
      <c r="CK45" s="1795">
        <f t="shared" si="27"/>
        <v>0</v>
      </c>
      <c r="CL45" s="1754">
        <f t="shared" si="28"/>
        <v>0.13717425304720354</v>
      </c>
      <c r="CM45" s="1768">
        <v>119</v>
      </c>
      <c r="CN45" s="1768">
        <v>43.2</v>
      </c>
      <c r="CO45" s="1768">
        <v>95.2</v>
      </c>
      <c r="CP45" s="1768">
        <v>0.82</v>
      </c>
      <c r="CQ45" s="1768">
        <v>838</v>
      </c>
      <c r="CR45" s="1795">
        <f t="shared" si="29"/>
        <v>14282.9568</v>
      </c>
      <c r="CS45" s="1795">
        <f t="shared" si="30"/>
        <v>0</v>
      </c>
      <c r="CT45" s="1754">
        <f t="shared" si="31"/>
        <v>3.5202794984299048E-2</v>
      </c>
      <c r="CU45" s="1768">
        <v>119</v>
      </c>
      <c r="CV45" s="1768">
        <v>124</v>
      </c>
      <c r="CW45" s="1768">
        <v>124</v>
      </c>
      <c r="CX45" s="1768">
        <v>0.88019999999999998</v>
      </c>
      <c r="CY45" s="1768">
        <v>19512</v>
      </c>
      <c r="CZ45" s="1795">
        <f t="shared" si="32"/>
        <v>48722.238719999994</v>
      </c>
      <c r="DA45" s="1795">
        <f t="shared" si="33"/>
        <v>0</v>
      </c>
      <c r="DB45" s="1796">
        <f t="shared" si="34"/>
        <v>0.24028452525097765</v>
      </c>
    </row>
    <row r="46" spans="1:106">
      <c r="A46" s="1766" t="s">
        <v>3034</v>
      </c>
      <c r="B46" s="1749">
        <v>1240</v>
      </c>
      <c r="C46" s="1749">
        <v>41</v>
      </c>
      <c r="D46" s="1793">
        <v>40</v>
      </c>
      <c r="E46" s="1768" t="s">
        <v>3498</v>
      </c>
      <c r="F46" s="1768" t="s">
        <v>1810</v>
      </c>
      <c r="G46" s="1768" t="s">
        <v>2290</v>
      </c>
      <c r="H46" s="1768" t="s">
        <v>2289</v>
      </c>
      <c r="I46" s="1768">
        <v>11</v>
      </c>
      <c r="J46" s="1768">
        <v>119</v>
      </c>
      <c r="K46" s="1768">
        <v>119</v>
      </c>
      <c r="L46" s="1768">
        <v>39.200000000000003</v>
      </c>
      <c r="M46" s="1768">
        <v>95.2</v>
      </c>
      <c r="N46" s="1794">
        <v>0.94920000000000004</v>
      </c>
      <c r="O46" s="1795">
        <v>3643</v>
      </c>
      <c r="P46" s="1795">
        <f t="shared" si="0"/>
        <v>16074.13248</v>
      </c>
      <c r="Q46" s="1795">
        <f t="shared" si="1"/>
        <v>0</v>
      </c>
      <c r="R46" s="1754">
        <f t="shared" si="35"/>
        <v>0.13598245520992494</v>
      </c>
      <c r="S46" s="1768">
        <v>119</v>
      </c>
      <c r="T46" s="1768">
        <v>35.200000000000003</v>
      </c>
      <c r="U46" s="1768">
        <v>95.2</v>
      </c>
      <c r="V46" s="1794">
        <v>0.9355</v>
      </c>
      <c r="W46" s="1795">
        <v>1552</v>
      </c>
      <c r="X46" s="1795">
        <f t="shared" si="2"/>
        <v>14699.773440000001</v>
      </c>
      <c r="Y46" s="1795">
        <f t="shared" si="3"/>
        <v>0</v>
      </c>
      <c r="Z46" s="1754">
        <f t="shared" si="4"/>
        <v>6.3347915109091643E-2</v>
      </c>
      <c r="AA46" s="1768">
        <v>119</v>
      </c>
      <c r="AB46" s="1768">
        <v>26</v>
      </c>
      <c r="AC46" s="1768">
        <v>95.2</v>
      </c>
      <c r="AD46" s="1768">
        <v>0.8679</v>
      </c>
      <c r="AE46" s="1768">
        <v>716</v>
      </c>
      <c r="AF46" s="1795">
        <f t="shared" si="5"/>
        <v>9748.2528000000002</v>
      </c>
      <c r="AG46" s="1795">
        <f t="shared" si="6"/>
        <v>0</v>
      </c>
      <c r="AH46" s="1754">
        <f t="shared" si="7"/>
        <v>4.4069435704416689E-2</v>
      </c>
      <c r="AI46" s="1768">
        <v>119</v>
      </c>
      <c r="AJ46" s="1768">
        <v>35</v>
      </c>
      <c r="AK46" s="1768">
        <v>95.2</v>
      </c>
      <c r="AL46" s="1768">
        <v>0.93689999999999996</v>
      </c>
      <c r="AM46" s="1768">
        <v>1974</v>
      </c>
      <c r="AN46" s="1795">
        <f t="shared" si="8"/>
        <v>14638.125599999999</v>
      </c>
      <c r="AO46" s="1795">
        <f t="shared" si="9"/>
        <v>0</v>
      </c>
      <c r="AP46" s="1754">
        <f t="shared" si="10"/>
        <v>8.0911998732952531E-2</v>
      </c>
      <c r="AQ46" s="1768">
        <v>119</v>
      </c>
      <c r="AR46" s="1768">
        <v>56.2</v>
      </c>
      <c r="AS46" s="1768">
        <v>95.2</v>
      </c>
      <c r="AT46" s="1768">
        <v>0.63419999999999999</v>
      </c>
      <c r="AU46" s="1768">
        <v>2786</v>
      </c>
      <c r="AV46" s="1795">
        <f t="shared" si="11"/>
        <v>7955.3033279999991</v>
      </c>
      <c r="AW46" s="1795">
        <f t="shared" si="12"/>
        <v>0</v>
      </c>
      <c r="AX46" s="1754">
        <f t="shared" si="13"/>
        <v>0.10506199016425487</v>
      </c>
      <c r="AY46" s="1768">
        <v>119</v>
      </c>
      <c r="AZ46" s="1768">
        <v>57</v>
      </c>
      <c r="BA46" s="1768">
        <v>95.2</v>
      </c>
      <c r="BB46" s="1768">
        <v>0.72040000000000004</v>
      </c>
      <c r="BC46" s="1768">
        <v>3195</v>
      </c>
      <c r="BD46" s="1795">
        <f t="shared" si="14"/>
        <v>17739.1296</v>
      </c>
      <c r="BE46" s="1795">
        <f t="shared" si="15"/>
        <v>0</v>
      </c>
      <c r="BF46" s="1754">
        <f t="shared" si="16"/>
        <v>0.1080661815560556</v>
      </c>
      <c r="BG46" s="1768">
        <v>119</v>
      </c>
      <c r="BH46" s="1768">
        <v>40.4</v>
      </c>
      <c r="BI46" s="1768">
        <v>95.2</v>
      </c>
      <c r="BJ46" s="1768">
        <v>0.94010000000000005</v>
      </c>
      <c r="BK46" s="1768">
        <v>4866</v>
      </c>
      <c r="BL46" s="1795">
        <f t="shared" si="17"/>
        <v>16954.289855999996</v>
      </c>
      <c r="BM46" s="1795">
        <f t="shared" si="18"/>
        <v>0</v>
      </c>
      <c r="BN46" s="1754">
        <f t="shared" si="19"/>
        <v>0.17220420464657651</v>
      </c>
      <c r="BO46" s="1768">
        <v>119</v>
      </c>
      <c r="BP46" s="1768">
        <v>45.6</v>
      </c>
      <c r="BQ46" s="1768">
        <v>95.2</v>
      </c>
      <c r="BR46" s="1794">
        <v>0.9194</v>
      </c>
      <c r="BS46" s="1768">
        <v>2384</v>
      </c>
      <c r="BT46" s="1795">
        <f t="shared" si="20"/>
        <v>18111.444479999998</v>
      </c>
      <c r="BU46" s="1795">
        <f t="shared" si="21"/>
        <v>0</v>
      </c>
      <c r="BV46" s="1754">
        <f t="shared" si="22"/>
        <v>7.8977687372178057E-2</v>
      </c>
      <c r="BW46" s="1768">
        <v>119</v>
      </c>
      <c r="BX46" s="1768">
        <v>40.4</v>
      </c>
      <c r="BY46" s="1768">
        <v>95.2</v>
      </c>
      <c r="BZ46" s="1794">
        <v>0.88190000000000002</v>
      </c>
      <c r="CA46" s="1768">
        <v>4287</v>
      </c>
      <c r="CB46" s="1795">
        <f t="shared" si="23"/>
        <v>15904.678463999999</v>
      </c>
      <c r="CC46" s="1795">
        <f t="shared" si="24"/>
        <v>0</v>
      </c>
      <c r="CD46" s="1754">
        <f t="shared" si="25"/>
        <v>0.16172599815973243</v>
      </c>
      <c r="CE46" s="1768">
        <v>119</v>
      </c>
      <c r="CF46" s="1768">
        <v>33.200000000000003</v>
      </c>
      <c r="CG46" s="1768">
        <v>95.2</v>
      </c>
      <c r="CH46" s="1768">
        <v>0.84309999999999996</v>
      </c>
      <c r="CI46" s="1768">
        <v>1574</v>
      </c>
      <c r="CJ46" s="1795">
        <f t="shared" si="26"/>
        <v>12495.146688000001</v>
      </c>
      <c r="CK46" s="1795">
        <f t="shared" si="27"/>
        <v>0</v>
      </c>
      <c r="CL46" s="1754">
        <f t="shared" si="28"/>
        <v>7.5581345588121518E-2</v>
      </c>
      <c r="CM46" s="1768">
        <v>119</v>
      </c>
      <c r="CN46" s="1768">
        <v>13.2</v>
      </c>
      <c r="CO46" s="1768">
        <v>95.2</v>
      </c>
      <c r="CP46" s="1768">
        <v>0.82110000000000005</v>
      </c>
      <c r="CQ46" s="1768">
        <v>730</v>
      </c>
      <c r="CR46" s="1795">
        <f t="shared" si="29"/>
        <v>4370.0912639999997</v>
      </c>
      <c r="CS46" s="1795">
        <f t="shared" si="30"/>
        <v>0</v>
      </c>
      <c r="CT46" s="1754">
        <f t="shared" si="31"/>
        <v>0.10022673979561082</v>
      </c>
      <c r="CU46" s="1768">
        <v>119</v>
      </c>
      <c r="CV46" s="1768">
        <v>12.6</v>
      </c>
      <c r="CW46" s="1768">
        <v>95.2</v>
      </c>
      <c r="CX46" s="1768">
        <v>0.8095</v>
      </c>
      <c r="CY46" s="1768">
        <v>867</v>
      </c>
      <c r="CZ46" s="1795">
        <f t="shared" si="32"/>
        <v>4553.1460799999995</v>
      </c>
      <c r="DA46" s="1795">
        <f t="shared" si="33"/>
        <v>0</v>
      </c>
      <c r="DB46" s="1796">
        <f t="shared" si="34"/>
        <v>0.11425067214184352</v>
      </c>
    </row>
    <row r="47" spans="1:106">
      <c r="A47" s="1766" t="s">
        <v>3035</v>
      </c>
      <c r="B47" s="1749">
        <v>1230</v>
      </c>
      <c r="C47" s="1749">
        <v>74</v>
      </c>
      <c r="D47" s="1793">
        <v>41</v>
      </c>
      <c r="E47" s="1768" t="s">
        <v>3499</v>
      </c>
      <c r="F47" s="1768" t="s">
        <v>1787</v>
      </c>
      <c r="G47" s="1768" t="s">
        <v>2290</v>
      </c>
      <c r="H47" s="1768" t="s">
        <v>2374</v>
      </c>
      <c r="I47" s="1768">
        <v>11</v>
      </c>
      <c r="J47" s="1768">
        <v>119.6</v>
      </c>
      <c r="K47" s="1768">
        <v>119.6</v>
      </c>
      <c r="L47" s="1768">
        <v>146.80000000000001</v>
      </c>
      <c r="M47" s="1768">
        <v>146.80000000000001</v>
      </c>
      <c r="N47" s="1794">
        <v>0.81589999999999996</v>
      </c>
      <c r="O47" s="1795">
        <v>31058</v>
      </c>
      <c r="P47" s="1795">
        <f t="shared" si="0"/>
        <v>51742.419839999995</v>
      </c>
      <c r="Q47" s="1795">
        <f t="shared" si="1"/>
        <v>0</v>
      </c>
      <c r="R47" s="1754">
        <f t="shared" si="35"/>
        <v>0.36014550648429822</v>
      </c>
      <c r="S47" s="1768">
        <v>119.6</v>
      </c>
      <c r="T47" s="1768">
        <v>122.8</v>
      </c>
      <c r="U47" s="1768">
        <v>122.8</v>
      </c>
      <c r="V47" s="1794">
        <v>0.77070000000000005</v>
      </c>
      <c r="W47" s="1795">
        <v>17184</v>
      </c>
      <c r="X47" s="1795">
        <f t="shared" si="2"/>
        <v>42248.170943999998</v>
      </c>
      <c r="Y47" s="1795">
        <f t="shared" si="3"/>
        <v>0</v>
      </c>
      <c r="Z47" s="1754">
        <f t="shared" si="4"/>
        <v>0.24404370105551901</v>
      </c>
      <c r="AA47" s="1768">
        <v>119.6</v>
      </c>
      <c r="AB47" s="1768">
        <v>111.6</v>
      </c>
      <c r="AC47" s="1768">
        <v>111.6</v>
      </c>
      <c r="AD47" s="1768">
        <v>0.78949999999999998</v>
      </c>
      <c r="AE47" s="1768">
        <v>11942</v>
      </c>
      <c r="AF47" s="1795">
        <f t="shared" si="5"/>
        <v>38062.742399999988</v>
      </c>
      <c r="AG47" s="1795">
        <f t="shared" si="6"/>
        <v>0</v>
      </c>
      <c r="AH47" s="1754">
        <f t="shared" si="7"/>
        <v>0.18824707701565932</v>
      </c>
      <c r="AI47" s="1768">
        <v>119.6</v>
      </c>
      <c r="AJ47" s="1768">
        <v>140</v>
      </c>
      <c r="AK47" s="1768">
        <v>140</v>
      </c>
      <c r="AL47" s="1768">
        <v>0.81299999999999994</v>
      </c>
      <c r="AM47" s="1768">
        <v>20166</v>
      </c>
      <c r="AN47" s="1795">
        <f t="shared" si="8"/>
        <v>50809.247999999992</v>
      </c>
      <c r="AO47" s="1795">
        <f t="shared" si="9"/>
        <v>0</v>
      </c>
      <c r="AP47" s="1754">
        <f t="shared" si="10"/>
        <v>0.23813775004109491</v>
      </c>
      <c r="AQ47" s="1768">
        <v>119.6</v>
      </c>
      <c r="AR47" s="1768">
        <v>175.6</v>
      </c>
      <c r="AS47" s="1768">
        <v>175.6</v>
      </c>
      <c r="AT47" s="1768">
        <v>0.82779999999999998</v>
      </c>
      <c r="AU47" s="1768">
        <v>24494</v>
      </c>
      <c r="AV47" s="1795">
        <f t="shared" si="11"/>
        <v>32444.726975999998</v>
      </c>
      <c r="AW47" s="1795">
        <f t="shared" si="12"/>
        <v>0</v>
      </c>
      <c r="AX47" s="1754">
        <f t="shared" si="13"/>
        <v>0.22648364418155245</v>
      </c>
      <c r="AY47" s="1768">
        <v>119.6</v>
      </c>
      <c r="AZ47" s="1768">
        <v>180</v>
      </c>
      <c r="BA47" s="1768">
        <v>180</v>
      </c>
      <c r="BB47" s="1768">
        <v>0.81679999999999997</v>
      </c>
      <c r="BC47" s="1768">
        <v>40214</v>
      </c>
      <c r="BD47" s="1795">
        <f t="shared" si="14"/>
        <v>63514.367999999995</v>
      </c>
      <c r="BE47" s="1795">
        <f t="shared" si="15"/>
        <v>0</v>
      </c>
      <c r="BF47" s="1754">
        <f t="shared" si="16"/>
        <v>0.37988884656775612</v>
      </c>
      <c r="BG47" s="1768">
        <v>119.6</v>
      </c>
      <c r="BH47" s="1768">
        <v>166</v>
      </c>
      <c r="BI47" s="1768">
        <v>166</v>
      </c>
      <c r="BJ47" s="1768">
        <v>0.83630000000000004</v>
      </c>
      <c r="BK47" s="1768">
        <v>37604</v>
      </c>
      <c r="BL47" s="1795">
        <f t="shared" si="17"/>
        <v>61971.837120000004</v>
      </c>
      <c r="BM47" s="1795">
        <f t="shared" si="18"/>
        <v>0</v>
      </c>
      <c r="BN47" s="1754">
        <f t="shared" si="19"/>
        <v>0.36407505487227998</v>
      </c>
      <c r="BO47" s="1768">
        <v>119.6</v>
      </c>
      <c r="BP47" s="1768">
        <v>131.19999999999999</v>
      </c>
      <c r="BQ47" s="1768">
        <v>131.19999999999999</v>
      </c>
      <c r="BR47" s="1794">
        <v>0.83560000000000001</v>
      </c>
      <c r="BS47" s="1768">
        <v>14024</v>
      </c>
      <c r="BT47" s="1795">
        <f t="shared" si="20"/>
        <v>47360.471040000004</v>
      </c>
      <c r="BU47" s="1795">
        <f t="shared" si="21"/>
        <v>0</v>
      </c>
      <c r="BV47" s="1754">
        <f t="shared" si="22"/>
        <v>0.17766715185103021</v>
      </c>
      <c r="BW47" s="1768">
        <v>119.6</v>
      </c>
      <c r="BX47" s="1768">
        <v>19.2</v>
      </c>
      <c r="BY47" s="1768">
        <v>96</v>
      </c>
      <c r="BZ47" s="1794">
        <v>0.83960000000000001</v>
      </c>
      <c r="CA47" s="1768">
        <v>2754</v>
      </c>
      <c r="CB47" s="1795">
        <f t="shared" si="23"/>
        <v>7196.1108479999994</v>
      </c>
      <c r="CC47" s="1795">
        <f t="shared" si="24"/>
        <v>0</v>
      </c>
      <c r="CD47" s="1754">
        <f t="shared" si="25"/>
        <v>0.22962403371805315</v>
      </c>
      <c r="CE47" s="1768">
        <v>119.6</v>
      </c>
      <c r="CF47" s="1768">
        <v>10.8</v>
      </c>
      <c r="CG47" s="1768">
        <v>96</v>
      </c>
      <c r="CH47" s="1768">
        <v>0.84240000000000004</v>
      </c>
      <c r="CI47" s="1768">
        <v>2864</v>
      </c>
      <c r="CJ47" s="1795">
        <f t="shared" si="26"/>
        <v>4061.3114880000007</v>
      </c>
      <c r="CK47" s="1795">
        <f t="shared" si="27"/>
        <v>0</v>
      </c>
      <c r="CL47" s="1754">
        <f t="shared" si="28"/>
        <v>0.42311455427080003</v>
      </c>
      <c r="CM47" s="1768">
        <v>119.6</v>
      </c>
      <c r="CN47" s="1768">
        <v>50.4</v>
      </c>
      <c r="CO47" s="1768">
        <v>96</v>
      </c>
      <c r="CP47" s="1768">
        <v>0.84250000000000003</v>
      </c>
      <c r="CQ47" s="1768">
        <v>6408</v>
      </c>
      <c r="CR47" s="1795">
        <f t="shared" si="29"/>
        <v>17120.678399999997</v>
      </c>
      <c r="CS47" s="1795">
        <f t="shared" si="30"/>
        <v>0</v>
      </c>
      <c r="CT47" s="1754">
        <f t="shared" si="31"/>
        <v>0.22457054038232507</v>
      </c>
      <c r="CU47" s="1768">
        <v>119.6</v>
      </c>
      <c r="CV47" s="1768">
        <v>83.2</v>
      </c>
      <c r="CW47" s="1768">
        <v>96</v>
      </c>
      <c r="CX47" s="1768">
        <v>0.75480000000000003</v>
      </c>
      <c r="CY47" s="1768">
        <v>5848</v>
      </c>
      <c r="CZ47" s="1795">
        <f t="shared" si="32"/>
        <v>28033.634303999999</v>
      </c>
      <c r="DA47" s="1795">
        <f t="shared" si="33"/>
        <v>0</v>
      </c>
      <c r="DB47" s="1796">
        <f t="shared" si="34"/>
        <v>0.12516393564780662</v>
      </c>
    </row>
    <row r="48" spans="1:106">
      <c r="A48" s="1766" t="s">
        <v>3036</v>
      </c>
      <c r="B48" s="1749">
        <v>1230</v>
      </c>
      <c r="C48" s="1749">
        <v>77</v>
      </c>
      <c r="D48" s="1793">
        <v>42</v>
      </c>
      <c r="E48" s="1768" t="s">
        <v>3500</v>
      </c>
      <c r="F48" s="1768" t="s">
        <v>1885</v>
      </c>
      <c r="G48" s="1768" t="s">
        <v>2290</v>
      </c>
      <c r="H48" s="1768" t="s">
        <v>2289</v>
      </c>
      <c r="I48" s="1768">
        <v>11</v>
      </c>
      <c r="J48" s="1768">
        <v>120</v>
      </c>
      <c r="K48" s="1768">
        <v>120</v>
      </c>
      <c r="L48" s="1768">
        <v>2</v>
      </c>
      <c r="M48" s="1768">
        <v>96</v>
      </c>
      <c r="N48" s="1794">
        <v>1</v>
      </c>
      <c r="O48" s="1795">
        <v>806</v>
      </c>
      <c r="P48" s="1795">
        <f t="shared" si="0"/>
        <v>864</v>
      </c>
      <c r="Q48" s="1795">
        <f t="shared" si="1"/>
        <v>0</v>
      </c>
      <c r="R48" s="1754">
        <f t="shared" si="35"/>
        <v>0.55972222222222223</v>
      </c>
      <c r="S48" s="1768">
        <v>120</v>
      </c>
      <c r="T48" s="1768">
        <v>97.8</v>
      </c>
      <c r="U48" s="1768">
        <v>97.8</v>
      </c>
      <c r="V48" s="1794">
        <v>0.98299999999999998</v>
      </c>
      <c r="W48" s="1795">
        <v>5308</v>
      </c>
      <c r="X48" s="1795">
        <f t="shared" si="2"/>
        <v>42915.735359999999</v>
      </c>
      <c r="Y48" s="1795">
        <f t="shared" si="3"/>
        <v>0</v>
      </c>
      <c r="Z48" s="1754">
        <f t="shared" si="4"/>
        <v>7.4210542433543428E-2</v>
      </c>
      <c r="AA48" s="1768">
        <v>120</v>
      </c>
      <c r="AB48" s="1768">
        <v>110.2</v>
      </c>
      <c r="AC48" s="1768">
        <v>110.2</v>
      </c>
      <c r="AD48" s="1768">
        <v>0.9758</v>
      </c>
      <c r="AE48" s="1768">
        <v>36972</v>
      </c>
      <c r="AF48" s="1795">
        <f t="shared" si="5"/>
        <v>46454.325120000001</v>
      </c>
      <c r="AG48" s="1795">
        <f t="shared" si="6"/>
        <v>0</v>
      </c>
      <c r="AH48" s="1754">
        <f t="shared" si="7"/>
        <v>0.47752711814662557</v>
      </c>
      <c r="AI48" s="1768">
        <v>120</v>
      </c>
      <c r="AJ48" s="1768">
        <v>111</v>
      </c>
      <c r="AK48" s="1768">
        <v>111</v>
      </c>
      <c r="AL48" s="1768">
        <v>0.97219999999999995</v>
      </c>
      <c r="AM48" s="1768">
        <v>36616</v>
      </c>
      <c r="AN48" s="1795">
        <f t="shared" si="8"/>
        <v>48172.898880000001</v>
      </c>
      <c r="AO48" s="1795">
        <f t="shared" si="9"/>
        <v>0</v>
      </c>
      <c r="AP48" s="1754">
        <f t="shared" si="10"/>
        <v>0.45605725440619366</v>
      </c>
      <c r="AQ48" s="1768">
        <v>120</v>
      </c>
      <c r="AR48" s="1768">
        <v>113.4</v>
      </c>
      <c r="AS48" s="1768">
        <v>113.4</v>
      </c>
      <c r="AT48" s="1768">
        <v>0.96140000000000003</v>
      </c>
      <c r="AU48" s="1768">
        <v>39016</v>
      </c>
      <c r="AV48" s="1795">
        <f t="shared" si="11"/>
        <v>24333.880032000001</v>
      </c>
      <c r="AW48" s="1795">
        <f t="shared" si="12"/>
        <v>14682.119967999999</v>
      </c>
      <c r="AX48" s="1754">
        <f t="shared" si="13"/>
        <v>0.48100837123416945</v>
      </c>
      <c r="AY48" s="1768">
        <v>120</v>
      </c>
      <c r="AZ48" s="1768">
        <v>110.2</v>
      </c>
      <c r="BA48" s="1768">
        <v>110.2</v>
      </c>
      <c r="BB48" s="1768">
        <v>0.97099999999999997</v>
      </c>
      <c r="BC48" s="1768">
        <v>36284</v>
      </c>
      <c r="BD48" s="1795">
        <f t="shared" si="14"/>
        <v>46225.814400000003</v>
      </c>
      <c r="BE48" s="1795">
        <f t="shared" si="15"/>
        <v>0</v>
      </c>
      <c r="BF48" s="1754">
        <f t="shared" si="16"/>
        <v>0.47095763011586872</v>
      </c>
      <c r="BG48" s="1768">
        <v>120</v>
      </c>
      <c r="BH48" s="1768">
        <v>102.6</v>
      </c>
      <c r="BI48" s="1768">
        <v>102.6</v>
      </c>
      <c r="BJ48" s="1768">
        <v>0.96919999999999995</v>
      </c>
      <c r="BK48" s="1768">
        <v>35034</v>
      </c>
      <c r="BL48" s="1795">
        <f t="shared" si="17"/>
        <v>44389.980287999992</v>
      </c>
      <c r="BM48" s="1795">
        <f t="shared" si="18"/>
        <v>0</v>
      </c>
      <c r="BN48" s="1754">
        <f t="shared" si="19"/>
        <v>0.47353929566133363</v>
      </c>
      <c r="BO48" s="1768">
        <v>120</v>
      </c>
      <c r="BP48" s="1768">
        <v>103.2</v>
      </c>
      <c r="BQ48" s="1768">
        <v>103.2</v>
      </c>
      <c r="BR48" s="1794">
        <v>0.95940000000000003</v>
      </c>
      <c r="BS48" s="1768">
        <v>29512</v>
      </c>
      <c r="BT48" s="1795">
        <f t="shared" si="20"/>
        <v>42772.354560000007</v>
      </c>
      <c r="BU48" s="1795">
        <f t="shared" si="21"/>
        <v>0</v>
      </c>
      <c r="BV48" s="1754">
        <f t="shared" si="22"/>
        <v>0.41398702928922876</v>
      </c>
      <c r="BW48" s="1768">
        <v>120</v>
      </c>
      <c r="BX48" s="1768">
        <v>95</v>
      </c>
      <c r="BY48" s="1768">
        <v>96</v>
      </c>
      <c r="BZ48" s="1794">
        <v>0.96460000000000001</v>
      </c>
      <c r="CA48" s="1768">
        <v>23286</v>
      </c>
      <c r="CB48" s="1795">
        <f t="shared" si="23"/>
        <v>40906.756799999996</v>
      </c>
      <c r="CC48" s="1795">
        <f t="shared" si="24"/>
        <v>0</v>
      </c>
      <c r="CD48" s="1754">
        <f t="shared" si="25"/>
        <v>0.34154748733343732</v>
      </c>
      <c r="CE48" s="1768">
        <v>120</v>
      </c>
      <c r="CF48" s="1768">
        <v>7.2</v>
      </c>
      <c r="CG48" s="1768">
        <v>96</v>
      </c>
      <c r="CH48" s="1768">
        <v>0.99470000000000003</v>
      </c>
      <c r="CI48" s="1768">
        <v>372</v>
      </c>
      <c r="CJ48" s="1795">
        <f t="shared" si="26"/>
        <v>3197.0453760000005</v>
      </c>
      <c r="CK48" s="1795">
        <f t="shared" si="27"/>
        <v>0</v>
      </c>
      <c r="CL48" s="1754">
        <f t="shared" si="28"/>
        <v>6.981446108821196E-2</v>
      </c>
      <c r="CM48" s="1768">
        <v>120</v>
      </c>
      <c r="CN48" s="1768">
        <v>9</v>
      </c>
      <c r="CO48" s="1768">
        <v>96</v>
      </c>
      <c r="CP48" s="1768">
        <v>0.94299999999999995</v>
      </c>
      <c r="CQ48" s="1768">
        <v>662</v>
      </c>
      <c r="CR48" s="1795">
        <f t="shared" si="29"/>
        <v>3421.9583999999995</v>
      </c>
      <c r="CS48" s="1795">
        <f t="shared" si="30"/>
        <v>0</v>
      </c>
      <c r="CT48" s="1754">
        <f t="shared" si="31"/>
        <v>0.11607388330612087</v>
      </c>
      <c r="CU48" s="1768">
        <v>120</v>
      </c>
      <c r="CV48" s="1768">
        <v>7</v>
      </c>
      <c r="CW48" s="1768">
        <v>96</v>
      </c>
      <c r="CX48" s="1768">
        <v>0.97160000000000002</v>
      </c>
      <c r="CY48" s="1768">
        <v>410</v>
      </c>
      <c r="CZ48" s="1795">
        <f t="shared" si="32"/>
        <v>3036.0556799999999</v>
      </c>
      <c r="DA48" s="1795">
        <f t="shared" si="33"/>
        <v>0</v>
      </c>
      <c r="DB48" s="1796">
        <f t="shared" si="34"/>
        <v>8.102618197041761E-2</v>
      </c>
    </row>
    <row r="49" spans="1:106">
      <c r="A49" s="1766" t="s">
        <v>3037</v>
      </c>
      <c r="B49" s="1749">
        <v>6150</v>
      </c>
      <c r="C49" s="1749">
        <v>4</v>
      </c>
      <c r="D49" s="1793">
        <v>43</v>
      </c>
      <c r="E49" s="1768" t="s">
        <v>3501</v>
      </c>
      <c r="F49" s="1768" t="s">
        <v>1024</v>
      </c>
      <c r="G49" s="1768" t="s">
        <v>2290</v>
      </c>
      <c r="H49" s="1768" t="s">
        <v>1512</v>
      </c>
      <c r="I49" s="1768">
        <v>11</v>
      </c>
      <c r="J49" s="1768">
        <v>120</v>
      </c>
      <c r="K49" s="1768">
        <v>120</v>
      </c>
      <c r="L49" s="1768">
        <v>361.3</v>
      </c>
      <c r="M49" s="1768">
        <v>361.3</v>
      </c>
      <c r="N49" s="1794">
        <v>0.99480000000000002</v>
      </c>
      <c r="O49" s="1795">
        <v>159600</v>
      </c>
      <c r="P49" s="1795">
        <f t="shared" si="0"/>
        <v>155269.97568</v>
      </c>
      <c r="Q49" s="1795">
        <f t="shared" si="1"/>
        <v>4330.0243199999968</v>
      </c>
      <c r="R49" s="1754">
        <f t="shared" si="35"/>
        <v>0.616732240606222</v>
      </c>
      <c r="S49" s="1768">
        <v>120</v>
      </c>
      <c r="T49" s="1768">
        <v>357</v>
      </c>
      <c r="U49" s="1768">
        <v>357</v>
      </c>
      <c r="V49" s="1794">
        <v>0.99460000000000004</v>
      </c>
      <c r="W49" s="1795">
        <v>148730</v>
      </c>
      <c r="X49" s="1795">
        <f t="shared" si="2"/>
        <v>158504.23008000001</v>
      </c>
      <c r="Y49" s="1795">
        <f t="shared" si="3"/>
        <v>0</v>
      </c>
      <c r="Z49" s="1754">
        <f t="shared" si="4"/>
        <v>0.56300074739305028</v>
      </c>
      <c r="AA49" s="1768">
        <v>120</v>
      </c>
      <c r="AB49" s="1768">
        <v>384</v>
      </c>
      <c r="AC49" s="1768">
        <v>384</v>
      </c>
      <c r="AD49" s="1768">
        <v>0.99419999999999997</v>
      </c>
      <c r="AE49" s="1768">
        <v>119280</v>
      </c>
      <c r="AF49" s="1795">
        <f t="shared" si="5"/>
        <v>164925.84959999999</v>
      </c>
      <c r="AG49" s="1795">
        <f t="shared" si="6"/>
        <v>0</v>
      </c>
      <c r="AH49" s="1754">
        <f t="shared" si="7"/>
        <v>0.43394046581282553</v>
      </c>
      <c r="AI49" s="1768">
        <v>120</v>
      </c>
      <c r="AJ49" s="1768">
        <v>428.8</v>
      </c>
      <c r="AK49" s="1768">
        <v>428.8</v>
      </c>
      <c r="AL49" s="1768">
        <v>0.99490000000000001</v>
      </c>
      <c r="AM49" s="1768">
        <v>148630</v>
      </c>
      <c r="AN49" s="1795">
        <f t="shared" si="8"/>
        <v>190440.09676799999</v>
      </c>
      <c r="AO49" s="1795">
        <f t="shared" si="9"/>
        <v>0</v>
      </c>
      <c r="AP49" s="1754">
        <f t="shared" si="10"/>
        <v>0.46827323401667553</v>
      </c>
      <c r="AQ49" s="1768">
        <v>120</v>
      </c>
      <c r="AR49" s="1768">
        <v>428.8</v>
      </c>
      <c r="AS49" s="1768">
        <v>428.8</v>
      </c>
      <c r="AT49" s="1768">
        <v>0.99580000000000002</v>
      </c>
      <c r="AU49" s="1768">
        <v>192050</v>
      </c>
      <c r="AV49" s="1795">
        <f t="shared" si="11"/>
        <v>95306.185728000011</v>
      </c>
      <c r="AW49" s="1795">
        <f t="shared" si="12"/>
        <v>96743.814271999989</v>
      </c>
      <c r="AX49" s="1754">
        <f t="shared" si="13"/>
        <v>0.60452529455360715</v>
      </c>
      <c r="AY49" s="1768">
        <v>120</v>
      </c>
      <c r="AZ49" s="1768">
        <v>421.2</v>
      </c>
      <c r="BA49" s="1768">
        <v>421.2</v>
      </c>
      <c r="BB49" s="1768">
        <v>0.996</v>
      </c>
      <c r="BC49" s="1768">
        <v>176910</v>
      </c>
      <c r="BD49" s="1795">
        <f t="shared" si="14"/>
        <v>181230.56640000001</v>
      </c>
      <c r="BE49" s="1795">
        <f t="shared" si="15"/>
        <v>0</v>
      </c>
      <c r="BF49" s="1754">
        <f t="shared" si="16"/>
        <v>0.58569590168206853</v>
      </c>
      <c r="BG49" s="1768">
        <v>120</v>
      </c>
      <c r="BH49" s="1768">
        <v>409.6</v>
      </c>
      <c r="BI49" s="1768">
        <v>409.6</v>
      </c>
      <c r="BJ49" s="1768">
        <v>0.99609999999999999</v>
      </c>
      <c r="BK49" s="1768">
        <v>180410</v>
      </c>
      <c r="BL49" s="1795">
        <f t="shared" si="17"/>
        <v>182132.34278400001</v>
      </c>
      <c r="BM49" s="1795">
        <f t="shared" si="18"/>
        <v>0</v>
      </c>
      <c r="BN49" s="1754">
        <f t="shared" si="19"/>
        <v>0.59432607270842841</v>
      </c>
      <c r="BO49" s="1768">
        <v>120</v>
      </c>
      <c r="BP49" s="1768">
        <v>408.1</v>
      </c>
      <c r="BQ49" s="1768">
        <v>408.1</v>
      </c>
      <c r="BR49" s="1794">
        <v>0.99650000000000005</v>
      </c>
      <c r="BS49" s="1768">
        <v>148710</v>
      </c>
      <c r="BT49" s="1795">
        <f t="shared" si="20"/>
        <v>175682.15280000001</v>
      </c>
      <c r="BU49" s="1795">
        <f t="shared" si="21"/>
        <v>0</v>
      </c>
      <c r="BV49" s="1754">
        <f t="shared" si="22"/>
        <v>0.50788312061257934</v>
      </c>
      <c r="BW49" s="1768">
        <v>120</v>
      </c>
      <c r="BX49" s="1768">
        <v>427.8</v>
      </c>
      <c r="BY49" s="1768">
        <v>427.8</v>
      </c>
      <c r="BZ49" s="1794">
        <v>0.99650000000000005</v>
      </c>
      <c r="CA49" s="1768">
        <v>223440</v>
      </c>
      <c r="CB49" s="1795">
        <f t="shared" si="23"/>
        <v>190301.52528</v>
      </c>
      <c r="CC49" s="1795">
        <f t="shared" si="24"/>
        <v>33138.474719999998</v>
      </c>
      <c r="CD49" s="1754">
        <f t="shared" si="25"/>
        <v>0.70448200455957999</v>
      </c>
      <c r="CE49" s="1768">
        <v>120</v>
      </c>
      <c r="CF49" s="1768">
        <v>427.8</v>
      </c>
      <c r="CG49" s="1768">
        <v>427.8</v>
      </c>
      <c r="CH49" s="1768">
        <v>0.99650000000000005</v>
      </c>
      <c r="CI49" s="1768">
        <v>173930</v>
      </c>
      <c r="CJ49" s="1795">
        <f t="shared" si="26"/>
        <v>190301.52528</v>
      </c>
      <c r="CK49" s="1795">
        <f t="shared" si="27"/>
        <v>0</v>
      </c>
      <c r="CL49" s="1754">
        <f t="shared" si="28"/>
        <v>0.54838236239280236</v>
      </c>
      <c r="CM49" s="1768">
        <v>120</v>
      </c>
      <c r="CN49" s="1768">
        <v>416.8</v>
      </c>
      <c r="CO49" s="1768">
        <v>416.8</v>
      </c>
      <c r="CP49" s="1768">
        <v>0.99539999999999995</v>
      </c>
      <c r="CQ49" s="1768">
        <v>161220</v>
      </c>
      <c r="CR49" s="1795">
        <f t="shared" si="29"/>
        <v>167280.71270399998</v>
      </c>
      <c r="CS49" s="1795">
        <f t="shared" si="30"/>
        <v>0</v>
      </c>
      <c r="CT49" s="1754">
        <f t="shared" si="31"/>
        <v>0.57826152481287796</v>
      </c>
      <c r="CU49" s="1768">
        <v>120</v>
      </c>
      <c r="CV49" s="1768">
        <v>750</v>
      </c>
      <c r="CW49" s="1768">
        <v>750</v>
      </c>
      <c r="CX49" s="1768">
        <v>0.99470000000000003</v>
      </c>
      <c r="CY49" s="1768">
        <v>182800</v>
      </c>
      <c r="CZ49" s="1795">
        <f t="shared" si="32"/>
        <v>333025.56000000006</v>
      </c>
      <c r="DA49" s="1795">
        <f t="shared" si="33"/>
        <v>0</v>
      </c>
      <c r="DB49" s="1796">
        <f t="shared" si="34"/>
        <v>0.32934408998516507</v>
      </c>
    </row>
    <row r="50" spans="1:106">
      <c r="A50" s="1766" t="s">
        <v>3038</v>
      </c>
      <c r="B50" s="1749">
        <v>6150</v>
      </c>
      <c r="C50" s="1749">
        <v>6</v>
      </c>
      <c r="D50" s="1793">
        <v>44</v>
      </c>
      <c r="E50" s="1768" t="s">
        <v>3502</v>
      </c>
      <c r="F50" s="1768" t="s">
        <v>1280</v>
      </c>
      <c r="G50" s="1768" t="s">
        <v>2290</v>
      </c>
      <c r="H50" s="1768" t="s">
        <v>2289</v>
      </c>
      <c r="I50" s="1768">
        <v>33</v>
      </c>
      <c r="J50" s="1768">
        <v>120</v>
      </c>
      <c r="K50" s="1768">
        <v>120</v>
      </c>
      <c r="L50" s="1768">
        <v>58.8</v>
      </c>
      <c r="M50" s="1768">
        <v>96</v>
      </c>
      <c r="N50" s="1794">
        <v>0.51270000000000004</v>
      </c>
      <c r="O50" s="1795">
        <v>4842</v>
      </c>
      <c r="P50" s="1795">
        <f t="shared" si="0"/>
        <v>13023.400319999999</v>
      </c>
      <c r="Q50" s="1795">
        <f t="shared" si="1"/>
        <v>0</v>
      </c>
      <c r="R50" s="1754">
        <f t="shared" si="35"/>
        <v>0.22307538189841961</v>
      </c>
      <c r="S50" s="1768">
        <v>120</v>
      </c>
      <c r="T50" s="1768">
        <v>52.8</v>
      </c>
      <c r="U50" s="1768">
        <v>96</v>
      </c>
      <c r="V50" s="1794">
        <v>0.49780000000000002</v>
      </c>
      <c r="W50" s="1795">
        <v>2694</v>
      </c>
      <c r="X50" s="1795">
        <f t="shared" si="2"/>
        <v>11733.106175999999</v>
      </c>
      <c r="Y50" s="1795">
        <f t="shared" si="3"/>
        <v>0</v>
      </c>
      <c r="Z50" s="1754">
        <f t="shared" si="4"/>
        <v>0.13776403074799892</v>
      </c>
      <c r="AA50" s="1768">
        <v>120</v>
      </c>
      <c r="AB50" s="1768">
        <v>13.2</v>
      </c>
      <c r="AC50" s="1768">
        <v>96</v>
      </c>
      <c r="AD50" s="1768">
        <v>0.56940000000000002</v>
      </c>
      <c r="AE50" s="1768">
        <v>1476</v>
      </c>
      <c r="AF50" s="1795">
        <f t="shared" si="5"/>
        <v>3246.9465599999999</v>
      </c>
      <c r="AG50" s="1795">
        <f t="shared" si="6"/>
        <v>0</v>
      </c>
      <c r="AH50" s="1754">
        <f t="shared" si="7"/>
        <v>0.27274856041979334</v>
      </c>
      <c r="AI50" s="1768">
        <v>120</v>
      </c>
      <c r="AJ50" s="1768">
        <v>12</v>
      </c>
      <c r="AK50" s="1768">
        <v>96</v>
      </c>
      <c r="AL50" s="1768">
        <v>0.62570000000000003</v>
      </c>
      <c r="AM50" s="1768">
        <v>1434</v>
      </c>
      <c r="AN50" s="1795">
        <f t="shared" si="8"/>
        <v>3351.7497600000002</v>
      </c>
      <c r="AO50" s="1795">
        <f t="shared" si="9"/>
        <v>0</v>
      </c>
      <c r="AP50" s="1754">
        <f t="shared" si="10"/>
        <v>0.25670174136150309</v>
      </c>
      <c r="AQ50" s="1768">
        <v>120</v>
      </c>
      <c r="AR50" s="1768">
        <v>13.2</v>
      </c>
      <c r="AS50" s="1768">
        <v>96</v>
      </c>
      <c r="AT50" s="1768">
        <v>0.5131</v>
      </c>
      <c r="AU50" s="1768">
        <v>1296</v>
      </c>
      <c r="AV50" s="1795">
        <f t="shared" si="11"/>
        <v>1511.7157439999999</v>
      </c>
      <c r="AW50" s="1795">
        <f t="shared" si="12"/>
        <v>0</v>
      </c>
      <c r="AX50" s="1754">
        <f t="shared" si="13"/>
        <v>0.25719120909016613</v>
      </c>
      <c r="AY50" s="1768">
        <v>120</v>
      </c>
      <c r="AZ50" s="1768">
        <v>14.4</v>
      </c>
      <c r="BA50" s="1768">
        <v>96</v>
      </c>
      <c r="BB50" s="1768">
        <v>0.44490000000000002</v>
      </c>
      <c r="BC50" s="1768">
        <v>1308</v>
      </c>
      <c r="BD50" s="1795">
        <f t="shared" si="14"/>
        <v>2767.6339200000002</v>
      </c>
      <c r="BE50" s="1795">
        <f t="shared" si="15"/>
        <v>0</v>
      </c>
      <c r="BF50" s="1754">
        <f t="shared" si="16"/>
        <v>0.28356351406475028</v>
      </c>
      <c r="BG50" s="1768">
        <v>120</v>
      </c>
      <c r="BH50" s="1768">
        <v>7.2</v>
      </c>
      <c r="BI50" s="1768">
        <v>96</v>
      </c>
      <c r="BJ50" s="1768">
        <v>0.32169999999999999</v>
      </c>
      <c r="BK50" s="1768">
        <v>666</v>
      </c>
      <c r="BL50" s="1795">
        <f t="shared" si="17"/>
        <v>1033.9695359999998</v>
      </c>
      <c r="BM50" s="1795">
        <f t="shared" si="18"/>
        <v>0</v>
      </c>
      <c r="BN50" s="1754">
        <f t="shared" si="19"/>
        <v>0.38647173450185679</v>
      </c>
      <c r="BO50" s="1768">
        <v>120</v>
      </c>
      <c r="BP50" s="1768">
        <v>14.4</v>
      </c>
      <c r="BQ50" s="1768">
        <v>96</v>
      </c>
      <c r="BR50" s="1794">
        <v>0.40720000000000001</v>
      </c>
      <c r="BS50" s="1768">
        <v>750</v>
      </c>
      <c r="BT50" s="1795">
        <f t="shared" si="20"/>
        <v>2533.1097600000003</v>
      </c>
      <c r="BU50" s="1795">
        <f t="shared" si="21"/>
        <v>0</v>
      </c>
      <c r="BV50" s="1754">
        <f t="shared" si="22"/>
        <v>0.17764725678527249</v>
      </c>
      <c r="BW50" s="1768">
        <v>120</v>
      </c>
      <c r="BX50" s="1768">
        <v>52.8</v>
      </c>
      <c r="BY50" s="1768">
        <v>96</v>
      </c>
      <c r="BZ50" s="1794">
        <v>0.31979999999999997</v>
      </c>
      <c r="CA50" s="1768">
        <v>2508</v>
      </c>
      <c r="CB50" s="1795">
        <f t="shared" si="23"/>
        <v>7537.6604159999988</v>
      </c>
      <c r="CC50" s="1795">
        <f t="shared" si="24"/>
        <v>0</v>
      </c>
      <c r="CD50" s="1754">
        <f t="shared" si="25"/>
        <v>0.19963754228113004</v>
      </c>
      <c r="CE50" s="1768">
        <v>120</v>
      </c>
      <c r="CF50" s="1768">
        <v>55.2</v>
      </c>
      <c r="CG50" s="1768">
        <v>96</v>
      </c>
      <c r="CH50" s="1768">
        <v>0.33600000000000002</v>
      </c>
      <c r="CI50" s="1768">
        <v>2736</v>
      </c>
      <c r="CJ50" s="1795">
        <f t="shared" si="26"/>
        <v>8279.470080000001</v>
      </c>
      <c r="CK50" s="1795">
        <f t="shared" si="27"/>
        <v>0</v>
      </c>
      <c r="CL50" s="1754">
        <f t="shared" si="28"/>
        <v>0.19827355907299804</v>
      </c>
      <c r="CM50" s="1768">
        <v>120</v>
      </c>
      <c r="CN50" s="1768">
        <v>60</v>
      </c>
      <c r="CO50" s="1768">
        <v>96</v>
      </c>
      <c r="CP50" s="1768">
        <v>0.38100000000000001</v>
      </c>
      <c r="CQ50" s="1768">
        <v>2604</v>
      </c>
      <c r="CR50" s="1795">
        <f t="shared" si="29"/>
        <v>9217.1519999999982</v>
      </c>
      <c r="CS50" s="1795">
        <f t="shared" si="30"/>
        <v>0</v>
      </c>
      <c r="CT50" s="1754">
        <f t="shared" si="31"/>
        <v>0.16951006124234472</v>
      </c>
      <c r="CU50" s="1768">
        <v>120</v>
      </c>
      <c r="CV50" s="1768">
        <v>61.2</v>
      </c>
      <c r="CW50" s="1768">
        <v>96</v>
      </c>
      <c r="CX50" s="1768">
        <v>0.43469999999999998</v>
      </c>
      <c r="CY50" s="1768">
        <v>1938</v>
      </c>
      <c r="CZ50" s="1795">
        <f t="shared" si="32"/>
        <v>11875.864895999999</v>
      </c>
      <c r="DA50" s="1795">
        <f t="shared" si="33"/>
        <v>0</v>
      </c>
      <c r="DB50" s="1796">
        <f t="shared" si="34"/>
        <v>9.7912868678023735E-2</v>
      </c>
    </row>
    <row r="51" spans="1:106">
      <c r="A51" s="1766" t="s">
        <v>3039</v>
      </c>
      <c r="B51" s="1749">
        <v>6220</v>
      </c>
      <c r="C51" s="1749">
        <v>31</v>
      </c>
      <c r="D51" s="1793">
        <v>45</v>
      </c>
      <c r="E51" s="1768" t="s">
        <v>3882</v>
      </c>
      <c r="F51" s="1768" t="s">
        <v>105</v>
      </c>
      <c r="G51" s="1768" t="s">
        <v>2292</v>
      </c>
      <c r="H51" s="1768" t="s">
        <v>2289</v>
      </c>
      <c r="I51" s="1768">
        <v>11</v>
      </c>
      <c r="J51" s="1768">
        <v>120</v>
      </c>
      <c r="K51" s="1768">
        <v>120</v>
      </c>
      <c r="L51" s="1768">
        <v>53.6</v>
      </c>
      <c r="M51" s="1768">
        <v>96</v>
      </c>
      <c r="N51" s="1794">
        <v>0.84040000000000004</v>
      </c>
      <c r="O51" s="1795">
        <v>1032</v>
      </c>
      <c r="P51" s="1795">
        <f t="shared" si="0"/>
        <v>19459.630080000003</v>
      </c>
      <c r="Q51" s="1795">
        <f t="shared" si="1"/>
        <v>0</v>
      </c>
      <c r="R51" s="1754">
        <f t="shared" si="35"/>
        <v>3.1819721004686226E-2</v>
      </c>
      <c r="S51" s="1768">
        <v>120</v>
      </c>
      <c r="T51" s="1768">
        <v>4.8</v>
      </c>
      <c r="U51" s="1768">
        <v>96</v>
      </c>
      <c r="V51" s="1794">
        <v>0.97409999999999997</v>
      </c>
      <c r="W51" s="1795">
        <v>602</v>
      </c>
      <c r="X51" s="1795">
        <f t="shared" si="2"/>
        <v>2087.2235519999999</v>
      </c>
      <c r="Y51" s="1795">
        <f t="shared" si="3"/>
        <v>0</v>
      </c>
      <c r="Z51" s="1754">
        <f t="shared" si="4"/>
        <v>0.17305285754077196</v>
      </c>
      <c r="AA51" s="1768">
        <v>120</v>
      </c>
      <c r="AB51" s="1768">
        <v>0</v>
      </c>
      <c r="AC51" s="1768">
        <v>96</v>
      </c>
      <c r="AD51" s="1768"/>
      <c r="AE51" s="1768">
        <v>0</v>
      </c>
      <c r="AF51" s="1795">
        <f t="shared" si="5"/>
        <v>0</v>
      </c>
      <c r="AG51" s="1795">
        <f t="shared" si="6"/>
        <v>0</v>
      </c>
      <c r="AH51" s="1754">
        <v>0</v>
      </c>
      <c r="AI51" s="1768">
        <v>120</v>
      </c>
      <c r="AJ51" s="1768">
        <v>0</v>
      </c>
      <c r="AK51" s="1768">
        <v>96</v>
      </c>
      <c r="AL51" s="1768"/>
      <c r="AM51" s="1768">
        <v>0</v>
      </c>
      <c r="AN51" s="1795">
        <f t="shared" si="8"/>
        <v>0</v>
      </c>
      <c r="AO51" s="1795">
        <f t="shared" si="9"/>
        <v>0</v>
      </c>
      <c r="AP51" s="1754">
        <v>0</v>
      </c>
      <c r="AQ51" s="1768">
        <v>120</v>
      </c>
      <c r="AR51" s="1768">
        <v>0</v>
      </c>
      <c r="AS51" s="1768">
        <v>96</v>
      </c>
      <c r="AT51" s="1768"/>
      <c r="AU51" s="1768">
        <v>0</v>
      </c>
      <c r="AV51" s="1795">
        <f t="shared" si="11"/>
        <v>0</v>
      </c>
      <c r="AW51" s="1795">
        <f t="shared" si="12"/>
        <v>0</v>
      </c>
      <c r="AX51" s="1754">
        <v>0</v>
      </c>
      <c r="AY51" s="1768">
        <v>120</v>
      </c>
      <c r="AZ51" s="1768">
        <v>0</v>
      </c>
      <c r="BA51" s="1768">
        <v>3.17</v>
      </c>
      <c r="BB51" s="1768"/>
      <c r="BC51" s="1768">
        <v>0</v>
      </c>
      <c r="BD51" s="1795">
        <f t="shared" si="14"/>
        <v>0</v>
      </c>
      <c r="BE51" s="1795">
        <f t="shared" si="15"/>
        <v>0</v>
      </c>
      <c r="BF51" s="1754">
        <v>0</v>
      </c>
      <c r="BG51" s="1768">
        <v>120</v>
      </c>
      <c r="BH51" s="1768">
        <v>0</v>
      </c>
      <c r="BI51" s="1768">
        <v>0</v>
      </c>
      <c r="BJ51" s="1768"/>
      <c r="BK51" s="1768">
        <v>0</v>
      </c>
      <c r="BL51" s="1795">
        <f t="shared" si="17"/>
        <v>0</v>
      </c>
      <c r="BM51" s="1795">
        <f t="shared" si="18"/>
        <v>0</v>
      </c>
      <c r="BN51" s="1754">
        <v>0</v>
      </c>
      <c r="BO51" s="1768">
        <v>120</v>
      </c>
      <c r="BP51" s="1768">
        <v>0</v>
      </c>
      <c r="BQ51" s="1768">
        <v>0</v>
      </c>
      <c r="BR51" s="1794"/>
      <c r="BS51" s="1768">
        <v>0</v>
      </c>
      <c r="BT51" s="1795">
        <f t="shared" si="20"/>
        <v>0</v>
      </c>
      <c r="BU51" s="1795">
        <f t="shared" si="21"/>
        <v>0</v>
      </c>
      <c r="BV51" s="1754">
        <v>0</v>
      </c>
      <c r="BW51" s="1768">
        <v>120</v>
      </c>
      <c r="BX51" s="1768">
        <v>0</v>
      </c>
      <c r="BY51" s="1768">
        <v>0</v>
      </c>
      <c r="BZ51" s="1794"/>
      <c r="CA51" s="1768">
        <v>0</v>
      </c>
      <c r="CB51" s="1795">
        <f t="shared" si="23"/>
        <v>0</v>
      </c>
      <c r="CC51" s="1795">
        <f t="shared" si="24"/>
        <v>0</v>
      </c>
      <c r="CD51" s="1754">
        <v>0</v>
      </c>
      <c r="CE51" s="1768">
        <v>120</v>
      </c>
      <c r="CF51" s="1768">
        <v>0</v>
      </c>
      <c r="CG51" s="1768">
        <v>0</v>
      </c>
      <c r="CH51" s="1768"/>
      <c r="CI51" s="1768">
        <v>0</v>
      </c>
      <c r="CJ51" s="1795">
        <f t="shared" si="26"/>
        <v>0</v>
      </c>
      <c r="CK51" s="1795">
        <f t="shared" si="27"/>
        <v>0</v>
      </c>
      <c r="CL51" s="1754">
        <v>0</v>
      </c>
      <c r="CM51" s="1768">
        <v>120</v>
      </c>
      <c r="CN51" s="1768">
        <v>0</v>
      </c>
      <c r="CO51" s="1768">
        <v>0</v>
      </c>
      <c r="CP51" s="1768"/>
      <c r="CQ51" s="1768">
        <v>0</v>
      </c>
      <c r="CR51" s="1795">
        <f t="shared" si="29"/>
        <v>0</v>
      </c>
      <c r="CS51" s="1795">
        <f t="shared" si="30"/>
        <v>0</v>
      </c>
      <c r="CT51" s="1754">
        <v>0</v>
      </c>
      <c r="CU51" s="1768">
        <v>120</v>
      </c>
      <c r="CV51" s="1768">
        <v>0</v>
      </c>
      <c r="CW51" s="1768">
        <v>0</v>
      </c>
      <c r="CX51" s="1768"/>
      <c r="CY51" s="1768">
        <v>0</v>
      </c>
      <c r="CZ51" s="1795">
        <f t="shared" si="32"/>
        <v>0</v>
      </c>
      <c r="DA51" s="1795">
        <f t="shared" si="33"/>
        <v>0</v>
      </c>
      <c r="DB51" s="1796">
        <v>0</v>
      </c>
    </row>
    <row r="52" spans="1:106">
      <c r="A52" s="1766" t="s">
        <v>3040</v>
      </c>
      <c r="B52" s="1749">
        <v>6220</v>
      </c>
      <c r="C52" s="1749">
        <v>155</v>
      </c>
      <c r="D52" s="1793">
        <v>46</v>
      </c>
      <c r="E52" s="1768" t="s">
        <v>3503</v>
      </c>
      <c r="F52" s="1768" t="s">
        <v>1458</v>
      </c>
      <c r="G52" s="1768" t="s">
        <v>2290</v>
      </c>
      <c r="H52" s="1768" t="s">
        <v>2289</v>
      </c>
      <c r="I52" s="1768">
        <v>11</v>
      </c>
      <c r="J52" s="1768">
        <v>120</v>
      </c>
      <c r="K52" s="1768">
        <v>120</v>
      </c>
      <c r="L52" s="1768">
        <v>147.6</v>
      </c>
      <c r="M52" s="1768">
        <v>147.6</v>
      </c>
      <c r="N52" s="1794">
        <v>0.95450000000000002</v>
      </c>
      <c r="O52" s="1795">
        <v>38922</v>
      </c>
      <c r="P52" s="1795">
        <f t="shared" si="0"/>
        <v>60861.974399999992</v>
      </c>
      <c r="Q52" s="1795">
        <f t="shared" si="1"/>
        <v>0</v>
      </c>
      <c r="R52" s="1754">
        <f t="shared" si="35"/>
        <v>0.38370756503094977</v>
      </c>
      <c r="S52" s="1768">
        <v>120</v>
      </c>
      <c r="T52" s="1768">
        <v>145.6</v>
      </c>
      <c r="U52" s="1768">
        <v>145.6</v>
      </c>
      <c r="V52" s="1794">
        <v>0.96489999999999998</v>
      </c>
      <c r="W52" s="1795">
        <v>44012</v>
      </c>
      <c r="X52" s="1795">
        <f t="shared" si="2"/>
        <v>62714.486015999995</v>
      </c>
      <c r="Y52" s="1795">
        <f t="shared" si="3"/>
        <v>0</v>
      </c>
      <c r="Z52" s="1754">
        <f t="shared" si="4"/>
        <v>0.42107018134953511</v>
      </c>
      <c r="AA52" s="1768">
        <v>120</v>
      </c>
      <c r="AB52" s="1768">
        <v>144.6</v>
      </c>
      <c r="AC52" s="1768">
        <v>144.6</v>
      </c>
      <c r="AD52" s="1768">
        <v>0.96189999999999998</v>
      </c>
      <c r="AE52" s="1768">
        <v>36900</v>
      </c>
      <c r="AF52" s="1795">
        <f t="shared" si="5"/>
        <v>60087.199679999991</v>
      </c>
      <c r="AG52" s="1795">
        <f t="shared" si="6"/>
        <v>0</v>
      </c>
      <c r="AH52" s="1754">
        <f t="shared" si="7"/>
        <v>0.3684645002248173</v>
      </c>
      <c r="AI52" s="1768">
        <v>120</v>
      </c>
      <c r="AJ52" s="1768">
        <v>144.4</v>
      </c>
      <c r="AK52" s="1768">
        <v>144.4</v>
      </c>
      <c r="AL52" s="1768">
        <v>0.95369999999999999</v>
      </c>
      <c r="AM52" s="1768">
        <v>34948</v>
      </c>
      <c r="AN52" s="1795">
        <f t="shared" si="8"/>
        <v>61475.654591999999</v>
      </c>
      <c r="AO52" s="1795">
        <f t="shared" si="9"/>
        <v>0</v>
      </c>
      <c r="AP52" s="1754">
        <f t="shared" si="10"/>
        <v>0.34109112199235903</v>
      </c>
      <c r="AQ52" s="1768">
        <v>120</v>
      </c>
      <c r="AR52" s="1768">
        <v>146.6</v>
      </c>
      <c r="AS52" s="1768">
        <v>146.6</v>
      </c>
      <c r="AT52" s="1768">
        <v>0.96450000000000002</v>
      </c>
      <c r="AU52" s="1768">
        <v>36756</v>
      </c>
      <c r="AV52" s="1795">
        <f t="shared" si="11"/>
        <v>31559.520239999994</v>
      </c>
      <c r="AW52" s="1795">
        <f t="shared" si="12"/>
        <v>5196.4797600000056</v>
      </c>
      <c r="AX52" s="1754">
        <f t="shared" si="13"/>
        <v>0.34939694634597529</v>
      </c>
      <c r="AY52" s="1768">
        <v>120</v>
      </c>
      <c r="AZ52" s="1768">
        <v>148.19999999999999</v>
      </c>
      <c r="BA52" s="1768">
        <v>148.19999999999999</v>
      </c>
      <c r="BB52" s="1768">
        <v>0.97319999999999995</v>
      </c>
      <c r="BC52" s="1768">
        <v>35376</v>
      </c>
      <c r="BD52" s="1795">
        <f t="shared" si="14"/>
        <v>62306.599679999992</v>
      </c>
      <c r="BE52" s="1795">
        <f t="shared" si="15"/>
        <v>0</v>
      </c>
      <c r="BF52" s="1754">
        <f t="shared" si="16"/>
        <v>0.34066375165732687</v>
      </c>
      <c r="BG52" s="1768">
        <v>120</v>
      </c>
      <c r="BH52" s="1768">
        <v>136.19999999999999</v>
      </c>
      <c r="BI52" s="1768">
        <v>136.19999999999999</v>
      </c>
      <c r="BJ52" s="1768">
        <v>0.97140000000000004</v>
      </c>
      <c r="BK52" s="1768">
        <v>31964</v>
      </c>
      <c r="BL52" s="1795">
        <f t="shared" si="17"/>
        <v>59060.809152000002</v>
      </c>
      <c r="BM52" s="1795">
        <f t="shared" si="18"/>
        <v>0</v>
      </c>
      <c r="BN52" s="1754">
        <f t="shared" si="19"/>
        <v>0.32472294699928866</v>
      </c>
      <c r="BO52" s="1768">
        <v>120</v>
      </c>
      <c r="BP52" s="1768">
        <v>125.2</v>
      </c>
      <c r="BQ52" s="1768">
        <v>125.2</v>
      </c>
      <c r="BR52" s="1794">
        <v>0.95569999999999999</v>
      </c>
      <c r="BS52" s="1768">
        <v>30482</v>
      </c>
      <c r="BT52" s="1795">
        <f t="shared" si="20"/>
        <v>51690.372479999998</v>
      </c>
      <c r="BU52" s="1795">
        <f t="shared" si="21"/>
        <v>0</v>
      </c>
      <c r="BV52" s="1754">
        <f t="shared" si="22"/>
        <v>0.35382217466272742</v>
      </c>
      <c r="BW52" s="1768">
        <v>120</v>
      </c>
      <c r="BX52" s="1768">
        <v>131.19999999999999</v>
      </c>
      <c r="BY52" s="1768">
        <v>131.19999999999999</v>
      </c>
      <c r="BZ52" s="1794">
        <v>0.95789999999999997</v>
      </c>
      <c r="CA52" s="1768">
        <v>31182</v>
      </c>
      <c r="CB52" s="1795">
        <f t="shared" si="23"/>
        <v>56101.980671999991</v>
      </c>
      <c r="CC52" s="1795">
        <f t="shared" si="24"/>
        <v>0</v>
      </c>
      <c r="CD52" s="1754">
        <f t="shared" si="25"/>
        <v>0.33348555213020487</v>
      </c>
      <c r="CE52" s="1768">
        <v>120</v>
      </c>
      <c r="CF52" s="1768">
        <v>162.4</v>
      </c>
      <c r="CG52" s="1768">
        <v>162.4</v>
      </c>
      <c r="CH52" s="1768">
        <v>0.97840000000000005</v>
      </c>
      <c r="CI52" s="1768">
        <v>44682</v>
      </c>
      <c r="CJ52" s="1795">
        <f t="shared" si="26"/>
        <v>70929.460223999995</v>
      </c>
      <c r="CK52" s="1795">
        <f t="shared" si="27"/>
        <v>0</v>
      </c>
      <c r="CL52" s="1754">
        <f t="shared" si="28"/>
        <v>0.37796988607180632</v>
      </c>
      <c r="CM52" s="1768">
        <v>120</v>
      </c>
      <c r="CN52" s="1768">
        <v>163.80000000000001</v>
      </c>
      <c r="CO52" s="1768">
        <v>163.80000000000001</v>
      </c>
      <c r="CP52" s="1768">
        <v>0.96340000000000003</v>
      </c>
      <c r="CQ52" s="1768">
        <v>50032</v>
      </c>
      <c r="CR52" s="1795">
        <f t="shared" si="29"/>
        <v>63626.943744000004</v>
      </c>
      <c r="CS52" s="1795">
        <f t="shared" si="30"/>
        <v>0</v>
      </c>
      <c r="CT52" s="1754">
        <f t="shared" si="31"/>
        <v>0.47180012481474559</v>
      </c>
      <c r="CU52" s="1768">
        <v>120</v>
      </c>
      <c r="CV52" s="1768">
        <v>166.2</v>
      </c>
      <c r="CW52" s="1768">
        <v>166.2</v>
      </c>
      <c r="CX52" s="1768">
        <v>0.97260000000000002</v>
      </c>
      <c r="CY52" s="1768">
        <v>51700</v>
      </c>
      <c r="CZ52" s="1795">
        <f t="shared" si="32"/>
        <v>72158.827967999998</v>
      </c>
      <c r="DA52" s="1795">
        <f t="shared" si="33"/>
        <v>0</v>
      </c>
      <c r="DB52" s="1796">
        <f t="shared" si="34"/>
        <v>0.42988503102844633</v>
      </c>
    </row>
    <row r="53" spans="1:106">
      <c r="A53" s="1766" t="s">
        <v>3041</v>
      </c>
      <c r="B53" s="1749">
        <v>1210</v>
      </c>
      <c r="C53" s="1749">
        <v>36</v>
      </c>
      <c r="D53" s="1793">
        <v>47</v>
      </c>
      <c r="E53" s="1768" t="s">
        <v>3883</v>
      </c>
      <c r="F53" s="1768" t="s">
        <v>1432</v>
      </c>
      <c r="G53" s="1768" t="s">
        <v>2292</v>
      </c>
      <c r="H53" s="1768" t="s">
        <v>2289</v>
      </c>
      <c r="I53" s="1768">
        <v>11</v>
      </c>
      <c r="J53" s="1768">
        <v>121</v>
      </c>
      <c r="K53" s="1768">
        <v>121</v>
      </c>
      <c r="L53" s="1768">
        <v>74.400000000000006</v>
      </c>
      <c r="M53" s="1768">
        <v>96.8</v>
      </c>
      <c r="N53" s="1794">
        <v>0.85070000000000001</v>
      </c>
      <c r="O53" s="1795">
        <v>4742</v>
      </c>
      <c r="P53" s="1795">
        <f t="shared" si="0"/>
        <v>27342.178560000004</v>
      </c>
      <c r="Q53" s="1795">
        <f t="shared" si="1"/>
        <v>0</v>
      </c>
      <c r="R53" s="1754">
        <f t="shared" si="35"/>
        <v>0.10405900882244841</v>
      </c>
      <c r="S53" s="1768">
        <v>121</v>
      </c>
      <c r="T53" s="1768">
        <v>71.400000000000006</v>
      </c>
      <c r="U53" s="1768">
        <v>96.8</v>
      </c>
      <c r="V53" s="1794">
        <v>0.83950000000000002</v>
      </c>
      <c r="W53" s="1795">
        <v>2400</v>
      </c>
      <c r="X53" s="1795">
        <f t="shared" si="2"/>
        <v>26757.349920000001</v>
      </c>
      <c r="Y53" s="1795">
        <f t="shared" si="3"/>
        <v>0</v>
      </c>
      <c r="Z53" s="1754">
        <f t="shared" si="4"/>
        <v>5.3816988764035269E-2</v>
      </c>
      <c r="AA53" s="1768">
        <v>121</v>
      </c>
      <c r="AB53" s="1768">
        <v>76.2</v>
      </c>
      <c r="AC53" s="1768">
        <v>96.8</v>
      </c>
      <c r="AD53" s="1768">
        <v>0.86270000000000002</v>
      </c>
      <c r="AE53" s="1768">
        <v>14208</v>
      </c>
      <c r="AF53" s="1795">
        <f t="shared" si="5"/>
        <v>28398.703679999999</v>
      </c>
      <c r="AG53" s="1795">
        <f t="shared" si="6"/>
        <v>0</v>
      </c>
      <c r="AH53" s="1754">
        <f t="shared" si="7"/>
        <v>0.30018271594571599</v>
      </c>
      <c r="AI53" s="1768">
        <v>121</v>
      </c>
      <c r="AJ53" s="1768">
        <v>74.8</v>
      </c>
      <c r="AK53" s="1768">
        <v>96.8</v>
      </c>
      <c r="AL53" s="1768">
        <v>0.86170000000000002</v>
      </c>
      <c r="AM53" s="1768">
        <v>17015</v>
      </c>
      <c r="AN53" s="1795">
        <f t="shared" si="8"/>
        <v>28772.783424000001</v>
      </c>
      <c r="AO53" s="1795">
        <f t="shared" si="9"/>
        <v>0</v>
      </c>
      <c r="AP53" s="1754">
        <f t="shared" si="10"/>
        <v>0.35481447344035727</v>
      </c>
      <c r="AQ53" s="1768">
        <v>121</v>
      </c>
      <c r="AR53" s="1768">
        <v>0</v>
      </c>
      <c r="AS53" s="1768">
        <v>0</v>
      </c>
      <c r="AT53" s="1768"/>
      <c r="AU53" s="1768">
        <v>0</v>
      </c>
      <c r="AV53" s="1795">
        <f t="shared" si="11"/>
        <v>0</v>
      </c>
      <c r="AW53" s="1795">
        <f t="shared" si="12"/>
        <v>0</v>
      </c>
      <c r="AX53" s="1754">
        <v>0</v>
      </c>
      <c r="AY53" s="1768">
        <v>121</v>
      </c>
      <c r="AZ53" s="1768">
        <v>0</v>
      </c>
      <c r="BA53" s="1768">
        <v>0</v>
      </c>
      <c r="BB53" s="1768"/>
      <c r="BC53" s="1768">
        <v>0</v>
      </c>
      <c r="BD53" s="1795">
        <f t="shared" si="14"/>
        <v>0</v>
      </c>
      <c r="BE53" s="1795">
        <f t="shared" si="15"/>
        <v>0</v>
      </c>
      <c r="BF53" s="1754">
        <v>0</v>
      </c>
      <c r="BG53" s="1768">
        <v>121</v>
      </c>
      <c r="BH53" s="1768">
        <v>0</v>
      </c>
      <c r="BI53" s="1768">
        <v>0</v>
      </c>
      <c r="BJ53" s="1768"/>
      <c r="BK53" s="1768">
        <v>0</v>
      </c>
      <c r="BL53" s="1795">
        <f t="shared" si="17"/>
        <v>0</v>
      </c>
      <c r="BM53" s="1795">
        <f t="shared" si="18"/>
        <v>0</v>
      </c>
      <c r="BN53" s="1754">
        <v>0</v>
      </c>
      <c r="BO53" s="1768">
        <v>121</v>
      </c>
      <c r="BP53" s="1768">
        <v>0</v>
      </c>
      <c r="BQ53" s="1768">
        <v>0</v>
      </c>
      <c r="BR53" s="1794"/>
      <c r="BS53" s="1768">
        <v>0</v>
      </c>
      <c r="BT53" s="1795">
        <f t="shared" si="20"/>
        <v>0</v>
      </c>
      <c r="BU53" s="1795">
        <f t="shared" si="21"/>
        <v>0</v>
      </c>
      <c r="BV53" s="1754">
        <v>0</v>
      </c>
      <c r="BW53" s="1768">
        <v>121</v>
      </c>
      <c r="BX53" s="1768">
        <v>0</v>
      </c>
      <c r="BY53" s="1768">
        <v>0</v>
      </c>
      <c r="BZ53" s="1794"/>
      <c r="CA53" s="1768">
        <v>0</v>
      </c>
      <c r="CB53" s="1795">
        <f t="shared" si="23"/>
        <v>0</v>
      </c>
      <c r="CC53" s="1795">
        <f t="shared" si="24"/>
        <v>0</v>
      </c>
      <c r="CD53" s="1754">
        <v>0</v>
      </c>
      <c r="CE53" s="1768">
        <v>121</v>
      </c>
      <c r="CF53" s="1768">
        <v>0</v>
      </c>
      <c r="CG53" s="1768">
        <v>0</v>
      </c>
      <c r="CH53" s="1768"/>
      <c r="CI53" s="1768">
        <v>0</v>
      </c>
      <c r="CJ53" s="1795">
        <f t="shared" si="26"/>
        <v>0</v>
      </c>
      <c r="CK53" s="1795">
        <f t="shared" si="27"/>
        <v>0</v>
      </c>
      <c r="CL53" s="1754">
        <v>0</v>
      </c>
      <c r="CM53" s="1768">
        <v>121</v>
      </c>
      <c r="CN53" s="1768">
        <v>0</v>
      </c>
      <c r="CO53" s="1768">
        <v>0</v>
      </c>
      <c r="CP53" s="1768"/>
      <c r="CQ53" s="1768">
        <v>0</v>
      </c>
      <c r="CR53" s="1795">
        <f t="shared" si="29"/>
        <v>0</v>
      </c>
      <c r="CS53" s="1795">
        <f t="shared" si="30"/>
        <v>0</v>
      </c>
      <c r="CT53" s="1754">
        <v>0</v>
      </c>
      <c r="CU53" s="1768">
        <v>121</v>
      </c>
      <c r="CV53" s="1768">
        <v>0</v>
      </c>
      <c r="CW53" s="1768">
        <v>0</v>
      </c>
      <c r="CX53" s="1768"/>
      <c r="CY53" s="1768">
        <v>0</v>
      </c>
      <c r="CZ53" s="1795">
        <f t="shared" si="32"/>
        <v>0</v>
      </c>
      <c r="DA53" s="1795">
        <f t="shared" si="33"/>
        <v>0</v>
      </c>
      <c r="DB53" s="1796">
        <v>0</v>
      </c>
    </row>
    <row r="54" spans="1:106">
      <c r="A54" s="1766" t="s">
        <v>3042</v>
      </c>
      <c r="B54" s="1749">
        <v>1220</v>
      </c>
      <c r="C54" s="1749">
        <v>49</v>
      </c>
      <c r="D54" s="1793">
        <v>48</v>
      </c>
      <c r="E54" s="1768" t="s">
        <v>3504</v>
      </c>
      <c r="F54" s="1768" t="s">
        <v>2412</v>
      </c>
      <c r="G54" s="1768" t="s">
        <v>2290</v>
      </c>
      <c r="H54" s="1768" t="s">
        <v>2289</v>
      </c>
      <c r="I54" s="1768">
        <v>11</v>
      </c>
      <c r="J54" s="1768">
        <v>121.4</v>
      </c>
      <c r="K54" s="1768">
        <v>121.4</v>
      </c>
      <c r="L54" s="1768">
        <v>118.8</v>
      </c>
      <c r="M54" s="1768">
        <v>118.8</v>
      </c>
      <c r="N54" s="1794">
        <v>0.92090000000000005</v>
      </c>
      <c r="O54" s="1795">
        <v>25668</v>
      </c>
      <c r="P54" s="1795">
        <f t="shared" si="0"/>
        <v>47262.061439999998</v>
      </c>
      <c r="Q54" s="1795">
        <f t="shared" si="1"/>
        <v>0</v>
      </c>
      <c r="R54" s="1754">
        <f t="shared" si="35"/>
        <v>0.32585967540902927</v>
      </c>
      <c r="S54" s="1768">
        <v>121.4</v>
      </c>
      <c r="T54" s="1768">
        <v>123.6</v>
      </c>
      <c r="U54" s="1768">
        <v>123.6</v>
      </c>
      <c r="V54" s="1794">
        <v>0.84140000000000004</v>
      </c>
      <c r="W54" s="1795">
        <v>21424</v>
      </c>
      <c r="X54" s="1795">
        <f t="shared" si="2"/>
        <v>46424.278655999995</v>
      </c>
      <c r="Y54" s="1795">
        <f t="shared" si="3"/>
        <v>0</v>
      </c>
      <c r="Z54" s="1754">
        <f t="shared" si="4"/>
        <v>0.2768896011341398</v>
      </c>
      <c r="AA54" s="1768">
        <v>121.4</v>
      </c>
      <c r="AB54" s="1768">
        <v>126.4</v>
      </c>
      <c r="AC54" s="1768">
        <v>126.4</v>
      </c>
      <c r="AD54" s="1768">
        <v>0.89959999999999996</v>
      </c>
      <c r="AE54" s="1768">
        <v>19572</v>
      </c>
      <c r="AF54" s="1795">
        <f t="shared" si="5"/>
        <v>49122.478079999993</v>
      </c>
      <c r="AG54" s="1795">
        <f t="shared" si="6"/>
        <v>0</v>
      </c>
      <c r="AH54" s="1754">
        <f t="shared" si="7"/>
        <v>0.23905960079772914</v>
      </c>
      <c r="AI54" s="1768">
        <v>121.4</v>
      </c>
      <c r="AJ54" s="1768">
        <v>116.8</v>
      </c>
      <c r="AK54" s="1768">
        <v>116.8</v>
      </c>
      <c r="AL54" s="1768">
        <v>0.90410000000000001</v>
      </c>
      <c r="AM54" s="1768">
        <v>19040</v>
      </c>
      <c r="AN54" s="1795">
        <f t="shared" si="8"/>
        <v>47139.340032</v>
      </c>
      <c r="AO54" s="1795">
        <f t="shared" si="9"/>
        <v>0</v>
      </c>
      <c r="AP54" s="1754">
        <f t="shared" si="10"/>
        <v>0.24234535299486476</v>
      </c>
      <c r="AQ54" s="1768">
        <v>121.4</v>
      </c>
      <c r="AR54" s="1768">
        <v>103.2</v>
      </c>
      <c r="AS54" s="1768">
        <v>103.2</v>
      </c>
      <c r="AT54" s="1768">
        <v>0.96130000000000004</v>
      </c>
      <c r="AU54" s="1768">
        <v>17436</v>
      </c>
      <c r="AV54" s="1795">
        <f t="shared" si="11"/>
        <v>22142.814912000005</v>
      </c>
      <c r="AW54" s="1795">
        <f t="shared" si="12"/>
        <v>0</v>
      </c>
      <c r="AX54" s="1754">
        <f t="shared" si="13"/>
        <v>0.23623012795745482</v>
      </c>
      <c r="AY54" s="1768">
        <v>121.4</v>
      </c>
      <c r="AZ54" s="1768">
        <v>102.8</v>
      </c>
      <c r="BA54" s="1768">
        <v>102.8</v>
      </c>
      <c r="BB54" s="1768">
        <v>0.91090000000000004</v>
      </c>
      <c r="BC54" s="1768">
        <v>15940</v>
      </c>
      <c r="BD54" s="1795">
        <f t="shared" si="14"/>
        <v>40452.704640000004</v>
      </c>
      <c r="BE54" s="1795">
        <f t="shared" si="15"/>
        <v>0</v>
      </c>
      <c r="BF54" s="1754">
        <f t="shared" si="16"/>
        <v>0.23642424122472716</v>
      </c>
      <c r="BG54" s="1768">
        <v>121.4</v>
      </c>
      <c r="BH54" s="1768">
        <v>106.4</v>
      </c>
      <c r="BI54" s="1768">
        <v>106.4</v>
      </c>
      <c r="BJ54" s="1768">
        <v>0.93899999999999995</v>
      </c>
      <c r="BK54" s="1768">
        <v>20550</v>
      </c>
      <c r="BL54" s="1795">
        <f t="shared" si="17"/>
        <v>44599.64544</v>
      </c>
      <c r="BM54" s="1795">
        <f t="shared" si="18"/>
        <v>0</v>
      </c>
      <c r="BN54" s="1754">
        <f t="shared" si="19"/>
        <v>0.27645959689494787</v>
      </c>
      <c r="BO54" s="1768">
        <v>121.4</v>
      </c>
      <c r="BP54" s="1768">
        <v>117.2</v>
      </c>
      <c r="BQ54" s="1768">
        <v>117.2</v>
      </c>
      <c r="BR54" s="1794">
        <v>0.94579999999999997</v>
      </c>
      <c r="BS54" s="1768">
        <v>22442</v>
      </c>
      <c r="BT54" s="1795">
        <f t="shared" si="20"/>
        <v>47886.232319999996</v>
      </c>
      <c r="BU54" s="1795">
        <f t="shared" si="21"/>
        <v>0</v>
      </c>
      <c r="BV54" s="1754">
        <f t="shared" si="22"/>
        <v>0.28119146877162376</v>
      </c>
      <c r="BW54" s="1768">
        <v>121.4</v>
      </c>
      <c r="BX54" s="1768">
        <v>134</v>
      </c>
      <c r="BY54" s="1768">
        <v>134</v>
      </c>
      <c r="BZ54" s="1794">
        <v>0.94469999999999998</v>
      </c>
      <c r="CA54" s="1768">
        <v>33876</v>
      </c>
      <c r="CB54" s="1795">
        <f t="shared" si="23"/>
        <v>56509.686719999998</v>
      </c>
      <c r="CC54" s="1795">
        <f t="shared" si="24"/>
        <v>0</v>
      </c>
      <c r="CD54" s="1754">
        <f t="shared" si="25"/>
        <v>0.35968346631810882</v>
      </c>
      <c r="CE54" s="1768">
        <v>121.4</v>
      </c>
      <c r="CF54" s="1768">
        <v>148</v>
      </c>
      <c r="CG54" s="1768">
        <v>148</v>
      </c>
      <c r="CH54" s="1768">
        <v>0.88890000000000002</v>
      </c>
      <c r="CI54" s="1768">
        <v>17480</v>
      </c>
      <c r="CJ54" s="1795">
        <f t="shared" si="26"/>
        <v>58727.134079999996</v>
      </c>
      <c r="CK54" s="1795">
        <f t="shared" si="27"/>
        <v>0</v>
      </c>
      <c r="CL54" s="1754">
        <f t="shared" si="28"/>
        <v>0.1785886569181617</v>
      </c>
      <c r="CM54" s="1768">
        <v>121.4</v>
      </c>
      <c r="CN54" s="1768">
        <v>105.6</v>
      </c>
      <c r="CO54" s="1768">
        <v>105.6</v>
      </c>
      <c r="CP54" s="1768">
        <v>0.91059999999999997</v>
      </c>
      <c r="CQ54" s="1768">
        <v>13652</v>
      </c>
      <c r="CR54" s="1795">
        <f t="shared" si="29"/>
        <v>38771.453951999996</v>
      </c>
      <c r="CS54" s="1795">
        <f t="shared" si="30"/>
        <v>0</v>
      </c>
      <c r="CT54" s="1754">
        <f t="shared" si="31"/>
        <v>0.21126883738074165</v>
      </c>
      <c r="CU54" s="1768">
        <v>121.4</v>
      </c>
      <c r="CV54" s="1768">
        <v>114.8</v>
      </c>
      <c r="CW54" s="1768">
        <v>114.8</v>
      </c>
      <c r="CX54" s="1768">
        <v>0.87590000000000001</v>
      </c>
      <c r="CY54" s="1768">
        <v>20866</v>
      </c>
      <c r="CZ54" s="1795">
        <f t="shared" si="32"/>
        <v>44887.002048000002</v>
      </c>
      <c r="DA54" s="1795">
        <f t="shared" si="33"/>
        <v>0</v>
      </c>
      <c r="DB54" s="1796">
        <f t="shared" si="34"/>
        <v>0.27891370394066728</v>
      </c>
    </row>
    <row r="55" spans="1:106">
      <c r="A55" s="1766" t="s">
        <v>3043</v>
      </c>
      <c r="B55" s="1749">
        <v>1220</v>
      </c>
      <c r="C55" s="1749">
        <v>22</v>
      </c>
      <c r="D55" s="1793">
        <v>49</v>
      </c>
      <c r="E55" s="1768">
        <v>18935</v>
      </c>
      <c r="F55" s="1768" t="s">
        <v>954</v>
      </c>
      <c r="G55" s="1768" t="s">
        <v>2290</v>
      </c>
      <c r="H55" s="1768" t="s">
        <v>1512</v>
      </c>
      <c r="I55" s="1768">
        <v>11</v>
      </c>
      <c r="J55" s="1768">
        <v>122</v>
      </c>
      <c r="K55" s="1768">
        <v>122</v>
      </c>
      <c r="L55" s="1768">
        <v>73.8</v>
      </c>
      <c r="M55" s="1768">
        <v>97.6</v>
      </c>
      <c r="N55" s="1794">
        <v>0.92079999999999995</v>
      </c>
      <c r="O55" s="1795">
        <v>29382</v>
      </c>
      <c r="P55" s="1795">
        <f t="shared" si="0"/>
        <v>29356.577279999998</v>
      </c>
      <c r="Q55" s="1795">
        <f t="shared" si="1"/>
        <v>25.4227200000023</v>
      </c>
      <c r="R55" s="1754">
        <f t="shared" si="35"/>
        <v>0.60051959844822889</v>
      </c>
      <c r="S55" s="1768">
        <v>122</v>
      </c>
      <c r="T55" s="1768">
        <v>67.2</v>
      </c>
      <c r="U55" s="1768">
        <v>97.6</v>
      </c>
      <c r="V55" s="1794">
        <v>0.91080000000000005</v>
      </c>
      <c r="W55" s="1795">
        <v>27354</v>
      </c>
      <c r="X55" s="1795">
        <f t="shared" si="2"/>
        <v>27322.251264000002</v>
      </c>
      <c r="Y55" s="1795">
        <f t="shared" si="3"/>
        <v>31.748735999997734</v>
      </c>
      <c r="Z55" s="1754">
        <f t="shared" si="4"/>
        <v>0.60069720614952027</v>
      </c>
      <c r="AA55" s="1768">
        <v>122</v>
      </c>
      <c r="AB55" s="1768">
        <v>65.400000000000006</v>
      </c>
      <c r="AC55" s="1768">
        <v>97.6</v>
      </c>
      <c r="AD55" s="1768">
        <v>0.9042</v>
      </c>
      <c r="AE55" s="1768">
        <v>23292</v>
      </c>
      <c r="AF55" s="1795">
        <f t="shared" si="5"/>
        <v>25546.181760000003</v>
      </c>
      <c r="AG55" s="1795">
        <f t="shared" si="6"/>
        <v>0</v>
      </c>
      <c r="AH55" s="1754">
        <f t="shared" si="7"/>
        <v>0.54705631281001266</v>
      </c>
      <c r="AI55" s="1768">
        <v>122</v>
      </c>
      <c r="AJ55" s="1768">
        <v>71.400000000000006</v>
      </c>
      <c r="AK55" s="1768">
        <v>97.6</v>
      </c>
      <c r="AL55" s="1768">
        <v>0.90439999999999998</v>
      </c>
      <c r="AM55" s="1768">
        <v>26832</v>
      </c>
      <c r="AN55" s="1795">
        <f t="shared" si="8"/>
        <v>28825.905024</v>
      </c>
      <c r="AO55" s="1795">
        <f t="shared" si="9"/>
        <v>0</v>
      </c>
      <c r="AP55" s="1754">
        <f t="shared" si="10"/>
        <v>0.55849764254048762</v>
      </c>
      <c r="AQ55" s="1768">
        <v>122</v>
      </c>
      <c r="AR55" s="1768">
        <v>71.400000000000006</v>
      </c>
      <c r="AS55" s="1768">
        <v>97.6</v>
      </c>
      <c r="AT55" s="1768">
        <v>0.9083</v>
      </c>
      <c r="AU55" s="1768">
        <v>27045</v>
      </c>
      <c r="AV55" s="1795">
        <f t="shared" si="11"/>
        <v>14475.104784000003</v>
      </c>
      <c r="AW55" s="1795">
        <f t="shared" si="12"/>
        <v>12569.895215999997</v>
      </c>
      <c r="AX55" s="1754">
        <f t="shared" si="13"/>
        <v>0.56051407717395063</v>
      </c>
      <c r="AY55" s="1768">
        <v>122</v>
      </c>
      <c r="AZ55" s="1768">
        <v>72</v>
      </c>
      <c r="BA55" s="1768">
        <v>97.6</v>
      </c>
      <c r="BB55" s="1768">
        <v>0.89910000000000001</v>
      </c>
      <c r="BC55" s="1768">
        <v>24918</v>
      </c>
      <c r="BD55" s="1795">
        <f t="shared" si="14"/>
        <v>27965.606399999997</v>
      </c>
      <c r="BE55" s="1795">
        <f t="shared" si="15"/>
        <v>0</v>
      </c>
      <c r="BF55" s="1754">
        <f t="shared" si="16"/>
        <v>0.53461383193893486</v>
      </c>
      <c r="BG55" s="1768">
        <v>122</v>
      </c>
      <c r="BH55" s="1768">
        <v>65.400000000000006</v>
      </c>
      <c r="BI55" s="1768">
        <v>97.6</v>
      </c>
      <c r="BJ55" s="1768">
        <v>0.90359999999999996</v>
      </c>
      <c r="BK55" s="1768">
        <v>27171</v>
      </c>
      <c r="BL55" s="1795">
        <f t="shared" si="17"/>
        <v>26380.204415999997</v>
      </c>
      <c r="BM55" s="1795">
        <f t="shared" si="18"/>
        <v>790.79558400000315</v>
      </c>
      <c r="BN55" s="1754">
        <f t="shared" si="19"/>
        <v>0.61798611348561894</v>
      </c>
      <c r="BO55" s="1768">
        <v>122</v>
      </c>
      <c r="BP55" s="1768">
        <v>59.4</v>
      </c>
      <c r="BQ55" s="1768">
        <v>97.6</v>
      </c>
      <c r="BR55" s="1794">
        <v>0.89329999999999998</v>
      </c>
      <c r="BS55" s="1768">
        <v>23352</v>
      </c>
      <c r="BT55" s="1795">
        <f t="shared" si="20"/>
        <v>22922.792639999996</v>
      </c>
      <c r="BU55" s="1795">
        <f t="shared" si="21"/>
        <v>429.20736000000397</v>
      </c>
      <c r="BV55" s="1754">
        <f t="shared" si="22"/>
        <v>0.61123442592900423</v>
      </c>
      <c r="BW55" s="1768">
        <v>122</v>
      </c>
      <c r="BX55" s="1768">
        <v>58.8</v>
      </c>
      <c r="BY55" s="1768">
        <v>97.6</v>
      </c>
      <c r="BZ55" s="1794">
        <v>0.87460000000000004</v>
      </c>
      <c r="CA55" s="1768">
        <v>23250</v>
      </c>
      <c r="CB55" s="1795">
        <f t="shared" si="23"/>
        <v>22956.780671999997</v>
      </c>
      <c r="CC55" s="1795">
        <f t="shared" si="24"/>
        <v>293.21932800000286</v>
      </c>
      <c r="CD55" s="1754">
        <f t="shared" si="25"/>
        <v>0.60766360054197766</v>
      </c>
      <c r="CE55" s="1768">
        <v>122</v>
      </c>
      <c r="CF55" s="1768">
        <v>63</v>
      </c>
      <c r="CG55" s="1768">
        <v>97.6</v>
      </c>
      <c r="CH55" s="1768">
        <v>0.88249999999999995</v>
      </c>
      <c r="CI55" s="1768">
        <v>19203</v>
      </c>
      <c r="CJ55" s="1795">
        <f t="shared" si="26"/>
        <v>24818.723999999995</v>
      </c>
      <c r="CK55" s="1795">
        <f t="shared" si="27"/>
        <v>0</v>
      </c>
      <c r="CL55" s="1754">
        <f t="shared" si="28"/>
        <v>0.46423820982899855</v>
      </c>
      <c r="CM55" s="1768">
        <v>122</v>
      </c>
      <c r="CN55" s="1768">
        <v>57.6</v>
      </c>
      <c r="CO55" s="1768">
        <v>97.6</v>
      </c>
      <c r="CP55" s="1768">
        <v>0.89059999999999995</v>
      </c>
      <c r="CQ55" s="1768">
        <v>19437</v>
      </c>
      <c r="CR55" s="1795">
        <f t="shared" si="29"/>
        <v>20683.579392000003</v>
      </c>
      <c r="CS55" s="1795">
        <f t="shared" si="30"/>
        <v>0</v>
      </c>
      <c r="CT55" s="1754">
        <f t="shared" si="31"/>
        <v>0.56383857837056517</v>
      </c>
      <c r="CU55" s="1768">
        <v>122</v>
      </c>
      <c r="CV55" s="1768">
        <v>56.4</v>
      </c>
      <c r="CW55" s="1768">
        <v>97.6</v>
      </c>
      <c r="CX55" s="1768">
        <v>0.90969999999999995</v>
      </c>
      <c r="CY55" s="1768">
        <v>21312</v>
      </c>
      <c r="CZ55" s="1795">
        <f t="shared" si="32"/>
        <v>22903.480511999998</v>
      </c>
      <c r="DA55" s="1795">
        <f t="shared" si="33"/>
        <v>0</v>
      </c>
      <c r="DB55" s="1796">
        <f t="shared" si="34"/>
        <v>0.5583081572820473</v>
      </c>
    </row>
    <row r="56" spans="1:106">
      <c r="A56" s="1766" t="s">
        <v>3044</v>
      </c>
      <c r="B56" s="1749">
        <v>1230</v>
      </c>
      <c r="C56" s="1749">
        <v>64</v>
      </c>
      <c r="D56" s="1793">
        <v>50</v>
      </c>
      <c r="E56" s="1768" t="s">
        <v>3505</v>
      </c>
      <c r="F56" s="1768" t="s">
        <v>1147</v>
      </c>
      <c r="G56" s="1768" t="s">
        <v>2290</v>
      </c>
      <c r="H56" s="1768" t="s">
        <v>1512</v>
      </c>
      <c r="I56" s="1768">
        <v>11</v>
      </c>
      <c r="J56" s="1768">
        <v>122</v>
      </c>
      <c r="K56" s="1768">
        <v>122</v>
      </c>
      <c r="L56" s="1768">
        <v>86.4</v>
      </c>
      <c r="M56" s="1768">
        <v>97.6</v>
      </c>
      <c r="N56" s="1794">
        <v>0.98309999999999997</v>
      </c>
      <c r="O56" s="1795">
        <v>18890</v>
      </c>
      <c r="P56" s="1795">
        <f t="shared" si="0"/>
        <v>36694.010880000002</v>
      </c>
      <c r="Q56" s="1795">
        <f t="shared" si="1"/>
        <v>0</v>
      </c>
      <c r="R56" s="1754">
        <f t="shared" si="35"/>
        <v>0.30887874419249095</v>
      </c>
      <c r="S56" s="1768">
        <v>122</v>
      </c>
      <c r="T56" s="1768">
        <v>82.4</v>
      </c>
      <c r="U56" s="1768">
        <v>97.6</v>
      </c>
      <c r="V56" s="1794">
        <v>0.93689999999999996</v>
      </c>
      <c r="W56" s="1795">
        <v>12330</v>
      </c>
      <c r="X56" s="1795">
        <f t="shared" si="2"/>
        <v>34462.329983999996</v>
      </c>
      <c r="Y56" s="1795">
        <f t="shared" si="3"/>
        <v>0</v>
      </c>
      <c r="Z56" s="1754">
        <f t="shared" si="4"/>
        <v>0.21466917655987586</v>
      </c>
      <c r="AA56" s="1768">
        <v>122</v>
      </c>
      <c r="AB56" s="1768">
        <v>86.8</v>
      </c>
      <c r="AC56" s="1768">
        <v>97.6</v>
      </c>
      <c r="AD56" s="1768">
        <v>0.93640000000000001</v>
      </c>
      <c r="AE56" s="1768">
        <v>10370</v>
      </c>
      <c r="AF56" s="1795">
        <f t="shared" si="5"/>
        <v>35112.752639999999</v>
      </c>
      <c r="AG56" s="1795">
        <f t="shared" si="6"/>
        <v>0</v>
      </c>
      <c r="AH56" s="1754">
        <f t="shared" si="7"/>
        <v>0.17720057620637744</v>
      </c>
      <c r="AI56" s="1768">
        <v>122</v>
      </c>
      <c r="AJ56" s="1768">
        <v>131</v>
      </c>
      <c r="AK56" s="1768">
        <v>131</v>
      </c>
      <c r="AL56" s="1768">
        <v>0.96970000000000001</v>
      </c>
      <c r="AM56" s="1768">
        <v>26624</v>
      </c>
      <c r="AN56" s="1795">
        <f t="shared" si="8"/>
        <v>56706.504480000003</v>
      </c>
      <c r="AO56" s="1795">
        <f t="shared" si="9"/>
        <v>0</v>
      </c>
      <c r="AP56" s="1754">
        <f t="shared" si="10"/>
        <v>0.28170313346741488</v>
      </c>
      <c r="AQ56" s="1768">
        <v>122</v>
      </c>
      <c r="AR56" s="1768">
        <v>121.68</v>
      </c>
      <c r="AS56" s="1768">
        <v>121.68</v>
      </c>
      <c r="AT56" s="1768">
        <v>0.96799999999999997</v>
      </c>
      <c r="AU56" s="1768">
        <v>31980</v>
      </c>
      <c r="AV56" s="1795">
        <f t="shared" si="11"/>
        <v>26289.888768000001</v>
      </c>
      <c r="AW56" s="1795">
        <f t="shared" si="12"/>
        <v>5690.1112319999993</v>
      </c>
      <c r="AX56" s="1754">
        <f t="shared" si="13"/>
        <v>0.36493117504847711</v>
      </c>
      <c r="AY56" s="1768">
        <v>122</v>
      </c>
      <c r="AZ56" s="1768">
        <v>129.26</v>
      </c>
      <c r="BA56" s="1768">
        <v>129.26</v>
      </c>
      <c r="BB56" s="1768">
        <v>0.96579999999999999</v>
      </c>
      <c r="BC56" s="1768">
        <v>32274</v>
      </c>
      <c r="BD56" s="1795">
        <f t="shared" si="14"/>
        <v>53930.581055999988</v>
      </c>
      <c r="BE56" s="1795">
        <f t="shared" si="15"/>
        <v>0</v>
      </c>
      <c r="BF56" s="1754">
        <f t="shared" si="16"/>
        <v>0.35906158659578608</v>
      </c>
      <c r="BG56" s="1768">
        <v>122</v>
      </c>
      <c r="BH56" s="1768">
        <v>73</v>
      </c>
      <c r="BI56" s="1768">
        <v>97.6</v>
      </c>
      <c r="BJ56" s="1768">
        <v>0.93240000000000001</v>
      </c>
      <c r="BK56" s="1768">
        <v>15672</v>
      </c>
      <c r="BL56" s="1795">
        <f t="shared" si="17"/>
        <v>30384.30528</v>
      </c>
      <c r="BM56" s="1795">
        <f t="shared" si="18"/>
        <v>0</v>
      </c>
      <c r="BN56" s="1754">
        <f t="shared" si="19"/>
        <v>0.309475563563058</v>
      </c>
      <c r="BO56" s="1768">
        <v>122</v>
      </c>
      <c r="BP56" s="1768">
        <v>55</v>
      </c>
      <c r="BQ56" s="1768">
        <v>97.6</v>
      </c>
      <c r="BR56" s="1794">
        <v>0.94020000000000004</v>
      </c>
      <c r="BS56" s="1768">
        <v>13306</v>
      </c>
      <c r="BT56" s="1795">
        <f t="shared" si="20"/>
        <v>22339.152000000002</v>
      </c>
      <c r="BU56" s="1795">
        <f t="shared" si="21"/>
        <v>0</v>
      </c>
      <c r="BV56" s="1754">
        <f t="shared" si="22"/>
        <v>0.35738151564571469</v>
      </c>
      <c r="BW56" s="1768">
        <v>122</v>
      </c>
      <c r="BX56" s="1768">
        <v>33.4</v>
      </c>
      <c r="BY56" s="1768">
        <v>97.6</v>
      </c>
      <c r="BZ56" s="1794">
        <v>0.91310000000000002</v>
      </c>
      <c r="CA56" s="1768">
        <v>14376</v>
      </c>
      <c r="CB56" s="1795">
        <f t="shared" si="23"/>
        <v>13614.101855999999</v>
      </c>
      <c r="CC56" s="1795">
        <f t="shared" si="24"/>
        <v>761.89814400000068</v>
      </c>
      <c r="CD56" s="1754">
        <f t="shared" si="25"/>
        <v>0.63357833599566682</v>
      </c>
      <c r="CE56" s="1768">
        <v>122</v>
      </c>
      <c r="CF56" s="1768">
        <v>55</v>
      </c>
      <c r="CG56" s="1768">
        <v>97.6</v>
      </c>
      <c r="CH56" s="1768">
        <v>0.91010000000000002</v>
      </c>
      <c r="CI56" s="1768">
        <v>12658</v>
      </c>
      <c r="CJ56" s="1795">
        <f t="shared" si="26"/>
        <v>22344.7752</v>
      </c>
      <c r="CK56" s="1795">
        <f t="shared" si="27"/>
        <v>0</v>
      </c>
      <c r="CL56" s="1754">
        <f t="shared" si="28"/>
        <v>0.33989153759756774</v>
      </c>
      <c r="CM56" s="1768">
        <v>122</v>
      </c>
      <c r="CN56" s="1768">
        <v>63</v>
      </c>
      <c r="CO56" s="1768">
        <v>97.6</v>
      </c>
      <c r="CP56" s="1768">
        <v>0.95309999999999995</v>
      </c>
      <c r="CQ56" s="1768">
        <v>20014</v>
      </c>
      <c r="CR56" s="1795">
        <f t="shared" si="29"/>
        <v>24210.264959999997</v>
      </c>
      <c r="CS56" s="1795">
        <f t="shared" si="30"/>
        <v>0</v>
      </c>
      <c r="CT56" s="1754">
        <f t="shared" si="31"/>
        <v>0.496004484867893</v>
      </c>
      <c r="CU56" s="1768">
        <v>122</v>
      </c>
      <c r="CV56" s="1768">
        <v>90.62</v>
      </c>
      <c r="CW56" s="1768">
        <v>97.6</v>
      </c>
      <c r="CX56" s="1768">
        <v>0.97850000000000004</v>
      </c>
      <c r="CY56" s="1768">
        <v>26352</v>
      </c>
      <c r="CZ56" s="1795">
        <f t="shared" si="32"/>
        <v>39583.033488000008</v>
      </c>
      <c r="DA56" s="1795">
        <f t="shared" si="33"/>
        <v>0</v>
      </c>
      <c r="DB56" s="1796">
        <f t="shared" si="34"/>
        <v>0.39944386790854025</v>
      </c>
    </row>
    <row r="57" spans="1:106">
      <c r="A57" s="1766" t="s">
        <v>3045</v>
      </c>
      <c r="B57" s="1749">
        <v>6110</v>
      </c>
      <c r="C57" s="1749">
        <v>64</v>
      </c>
      <c r="D57" s="1793">
        <v>51</v>
      </c>
      <c r="E57" s="1768" t="s">
        <v>3506</v>
      </c>
      <c r="F57" s="1768" t="s">
        <v>1450</v>
      </c>
      <c r="G57" s="1768" t="s">
        <v>2290</v>
      </c>
      <c r="H57" s="1768" t="s">
        <v>2289</v>
      </c>
      <c r="I57" s="1768">
        <v>11</v>
      </c>
      <c r="J57" s="1768">
        <v>122</v>
      </c>
      <c r="K57" s="1768">
        <v>122</v>
      </c>
      <c r="L57" s="1768">
        <v>45.6</v>
      </c>
      <c r="M57" s="1768">
        <v>97.6</v>
      </c>
      <c r="N57" s="1794">
        <v>0.94920000000000004</v>
      </c>
      <c r="O57" s="1795">
        <v>6430</v>
      </c>
      <c r="P57" s="1795">
        <f t="shared" si="0"/>
        <v>18698.480639999998</v>
      </c>
      <c r="Q57" s="1795">
        <f t="shared" si="1"/>
        <v>0</v>
      </c>
      <c r="R57" s="1754">
        <f t="shared" si="35"/>
        <v>0.20632692432490601</v>
      </c>
      <c r="S57" s="1768">
        <v>122</v>
      </c>
      <c r="T57" s="1768">
        <v>50</v>
      </c>
      <c r="U57" s="1768">
        <v>97.6</v>
      </c>
      <c r="V57" s="1794">
        <v>0.9425</v>
      </c>
      <c r="W57" s="1795">
        <v>7408</v>
      </c>
      <c r="X57" s="1795">
        <f t="shared" si="2"/>
        <v>21036.6</v>
      </c>
      <c r="Y57" s="1795">
        <f t="shared" si="3"/>
        <v>0</v>
      </c>
      <c r="Z57" s="1754">
        <f t="shared" si="4"/>
        <v>0.21128889649468069</v>
      </c>
      <c r="AA57" s="1768">
        <v>122</v>
      </c>
      <c r="AB57" s="1768">
        <v>44.8</v>
      </c>
      <c r="AC57" s="1768">
        <v>97.6</v>
      </c>
      <c r="AD57" s="1768">
        <v>0.94479999999999997</v>
      </c>
      <c r="AE57" s="1768">
        <v>5782</v>
      </c>
      <c r="AF57" s="1795">
        <f t="shared" si="5"/>
        <v>18285.281279999996</v>
      </c>
      <c r="AG57" s="1795">
        <f t="shared" si="6"/>
        <v>0</v>
      </c>
      <c r="AH57" s="1754">
        <f t="shared" si="7"/>
        <v>0.18972636772038765</v>
      </c>
      <c r="AI57" s="1768">
        <v>122</v>
      </c>
      <c r="AJ57" s="1768">
        <v>39.6</v>
      </c>
      <c r="AK57" s="1768">
        <v>97.6</v>
      </c>
      <c r="AL57" s="1768">
        <v>0.94299999999999995</v>
      </c>
      <c r="AM57" s="1768">
        <v>5262</v>
      </c>
      <c r="AN57" s="1795">
        <f t="shared" si="8"/>
        <v>16669.825919999999</v>
      </c>
      <c r="AO57" s="1795">
        <f t="shared" si="9"/>
        <v>0</v>
      </c>
      <c r="AP57" s="1754">
        <f t="shared" si="10"/>
        <v>0.18939609898457777</v>
      </c>
      <c r="AQ57" s="1768">
        <v>122</v>
      </c>
      <c r="AR57" s="1768">
        <v>39.6</v>
      </c>
      <c r="AS57" s="1768">
        <v>97.6</v>
      </c>
      <c r="AT57" s="1768">
        <v>0.94599999999999995</v>
      </c>
      <c r="AU57" s="1768">
        <v>5466</v>
      </c>
      <c r="AV57" s="1795">
        <f t="shared" si="11"/>
        <v>8361.4291199999989</v>
      </c>
      <c r="AW57" s="1795">
        <f t="shared" si="12"/>
        <v>0</v>
      </c>
      <c r="AX57" s="1754">
        <f t="shared" si="13"/>
        <v>0.19611480004987475</v>
      </c>
      <c r="AY57" s="1768">
        <v>122</v>
      </c>
      <c r="AZ57" s="1768">
        <v>41.6</v>
      </c>
      <c r="BA57" s="1768">
        <v>97.6</v>
      </c>
      <c r="BB57" s="1768">
        <v>0.94640000000000002</v>
      </c>
      <c r="BC57" s="1768">
        <v>5618</v>
      </c>
      <c r="BD57" s="1795">
        <f t="shared" si="14"/>
        <v>17007.94368</v>
      </c>
      <c r="BE57" s="1795">
        <f t="shared" si="15"/>
        <v>0</v>
      </c>
      <c r="BF57" s="1754">
        <f t="shared" si="16"/>
        <v>0.19818974377036505</v>
      </c>
      <c r="BG57" s="1768">
        <v>122</v>
      </c>
      <c r="BH57" s="1768">
        <v>43.6</v>
      </c>
      <c r="BI57" s="1768">
        <v>97.6</v>
      </c>
      <c r="BJ57" s="1768">
        <v>0.93759999999999999</v>
      </c>
      <c r="BK57" s="1768">
        <v>6008</v>
      </c>
      <c r="BL57" s="1795">
        <f t="shared" si="17"/>
        <v>18248.546304</v>
      </c>
      <c r="BM57" s="1795">
        <f t="shared" si="18"/>
        <v>0</v>
      </c>
      <c r="BN57" s="1754">
        <f t="shared" si="19"/>
        <v>0.19753902255818831</v>
      </c>
      <c r="BO57" s="1768">
        <v>122</v>
      </c>
      <c r="BP57" s="1768">
        <v>35.6</v>
      </c>
      <c r="BQ57" s="1768">
        <v>97.6</v>
      </c>
      <c r="BR57" s="1794">
        <v>0.9173</v>
      </c>
      <c r="BS57" s="1768">
        <v>4526</v>
      </c>
      <c r="BT57" s="1795">
        <f t="shared" si="20"/>
        <v>14107.340160000002</v>
      </c>
      <c r="BU57" s="1795">
        <f t="shared" si="21"/>
        <v>0</v>
      </c>
      <c r="BV57" s="1754">
        <f t="shared" si="22"/>
        <v>0.19249553560066701</v>
      </c>
      <c r="BW57" s="1768">
        <v>122</v>
      </c>
      <c r="BX57" s="1768">
        <v>26.4</v>
      </c>
      <c r="BY57" s="1768">
        <v>97.6</v>
      </c>
      <c r="BZ57" s="1794">
        <v>0.91849999999999998</v>
      </c>
      <c r="CA57" s="1768">
        <v>3628</v>
      </c>
      <c r="CB57" s="1795">
        <f t="shared" si="23"/>
        <v>10824.48576</v>
      </c>
      <c r="CC57" s="1795">
        <f t="shared" si="24"/>
        <v>0</v>
      </c>
      <c r="CD57" s="1754">
        <f t="shared" si="25"/>
        <v>0.20109962249144295</v>
      </c>
      <c r="CE57" s="1768">
        <v>122</v>
      </c>
      <c r="CF57" s="1768">
        <v>26.4</v>
      </c>
      <c r="CG57" s="1768">
        <v>97.6</v>
      </c>
      <c r="CH57" s="1768">
        <v>0.95199999999999996</v>
      </c>
      <c r="CI57" s="1768">
        <v>3848</v>
      </c>
      <c r="CJ57" s="1795">
        <f t="shared" si="26"/>
        <v>11219.281919999999</v>
      </c>
      <c r="CK57" s="1795">
        <f t="shared" si="27"/>
        <v>0</v>
      </c>
      <c r="CL57" s="1754">
        <f t="shared" si="28"/>
        <v>0.20578857153809718</v>
      </c>
      <c r="CM57" s="1768">
        <v>122</v>
      </c>
      <c r="CN57" s="1768">
        <v>33.200000000000003</v>
      </c>
      <c r="CO57" s="1768">
        <v>97.6</v>
      </c>
      <c r="CP57" s="1768">
        <v>0.95520000000000005</v>
      </c>
      <c r="CQ57" s="1768">
        <v>3538</v>
      </c>
      <c r="CR57" s="1795">
        <f t="shared" si="29"/>
        <v>12786.536448000001</v>
      </c>
      <c r="CS57" s="1795">
        <f t="shared" si="30"/>
        <v>0</v>
      </c>
      <c r="CT57" s="1754">
        <f t="shared" si="31"/>
        <v>0.16601837476731524</v>
      </c>
      <c r="CU57" s="1768">
        <v>122</v>
      </c>
      <c r="CV57" s="1768">
        <v>34</v>
      </c>
      <c r="CW57" s="1768">
        <v>97.6</v>
      </c>
      <c r="CX57" s="1768">
        <v>0.93089999999999995</v>
      </c>
      <c r="CY57" s="1768">
        <v>4578</v>
      </c>
      <c r="CZ57" s="1795">
        <f t="shared" si="32"/>
        <v>14128.82784</v>
      </c>
      <c r="DA57" s="1795">
        <f t="shared" si="33"/>
        <v>0</v>
      </c>
      <c r="DB57" s="1796">
        <f t="shared" si="34"/>
        <v>0.19441103190623915</v>
      </c>
    </row>
    <row r="58" spans="1:106">
      <c r="A58" s="1766" t="s">
        <v>3046</v>
      </c>
      <c r="B58" s="1749">
        <v>6210</v>
      </c>
      <c r="C58" s="1749">
        <v>27</v>
      </c>
      <c r="D58" s="1793">
        <v>52</v>
      </c>
      <c r="E58" s="1768" t="s">
        <v>3507</v>
      </c>
      <c r="F58" s="1768" t="s">
        <v>1158</v>
      </c>
      <c r="G58" s="1768" t="s">
        <v>2290</v>
      </c>
      <c r="H58" s="1768" t="s">
        <v>1101</v>
      </c>
      <c r="I58" s="1768">
        <v>11</v>
      </c>
      <c r="J58" s="1768">
        <v>122</v>
      </c>
      <c r="K58" s="1768">
        <v>122</v>
      </c>
      <c r="L58" s="1768">
        <v>19.14</v>
      </c>
      <c r="M58" s="1768">
        <v>122</v>
      </c>
      <c r="N58" s="1794">
        <v>0.97030000000000005</v>
      </c>
      <c r="O58" s="1795">
        <v>4023</v>
      </c>
      <c r="P58" s="1795">
        <f t="shared" si="0"/>
        <v>8022.9061439999996</v>
      </c>
      <c r="Q58" s="1795">
        <f t="shared" si="1"/>
        <v>0</v>
      </c>
      <c r="R58" s="1754">
        <f t="shared" si="35"/>
        <v>0.30086354703341273</v>
      </c>
      <c r="S58" s="1768">
        <v>122</v>
      </c>
      <c r="T58" s="1768">
        <v>12.27</v>
      </c>
      <c r="U58" s="1768">
        <v>122</v>
      </c>
      <c r="V58" s="1794">
        <v>0.88800000000000001</v>
      </c>
      <c r="W58" s="1795">
        <v>1737</v>
      </c>
      <c r="X58" s="1795">
        <f t="shared" si="2"/>
        <v>4863.8672639999995</v>
      </c>
      <c r="Y58" s="1795">
        <f t="shared" si="3"/>
        <v>0</v>
      </c>
      <c r="Z58" s="1754">
        <f t="shared" si="4"/>
        <v>0.21427393952829712</v>
      </c>
      <c r="AA58" s="1768">
        <v>122</v>
      </c>
      <c r="AB58" s="1768">
        <v>20.52</v>
      </c>
      <c r="AC58" s="1768">
        <v>122</v>
      </c>
      <c r="AD58" s="1768">
        <v>0.92689999999999995</v>
      </c>
      <c r="AE58" s="1768">
        <v>2319</v>
      </c>
      <c r="AF58" s="1795">
        <f t="shared" si="5"/>
        <v>8216.634815999998</v>
      </c>
      <c r="AG58" s="1795">
        <f t="shared" si="6"/>
        <v>0</v>
      </c>
      <c r="AH58" s="1754">
        <f t="shared" si="7"/>
        <v>0.16933939881209883</v>
      </c>
      <c r="AI58" s="1768">
        <v>122</v>
      </c>
      <c r="AJ58" s="1768">
        <v>26.07</v>
      </c>
      <c r="AK58" s="1768">
        <v>122</v>
      </c>
      <c r="AL58" s="1768">
        <v>0.94769999999999999</v>
      </c>
      <c r="AM58" s="1768">
        <v>4350</v>
      </c>
      <c r="AN58" s="1795">
        <f t="shared" si="8"/>
        <v>11028.999009599998</v>
      </c>
      <c r="AO58" s="1795">
        <f t="shared" si="9"/>
        <v>0</v>
      </c>
      <c r="AP58" s="1754">
        <f t="shared" si="10"/>
        <v>0.23664885614081307</v>
      </c>
      <c r="AQ58" s="1768">
        <v>122</v>
      </c>
      <c r="AR58" s="1768">
        <v>22.5</v>
      </c>
      <c r="AS58" s="1768">
        <v>122</v>
      </c>
      <c r="AT58" s="1768">
        <v>0.9375</v>
      </c>
      <c r="AU58" s="1768">
        <v>3738</v>
      </c>
      <c r="AV58" s="1795">
        <f t="shared" si="11"/>
        <v>4708.125</v>
      </c>
      <c r="AW58" s="1795">
        <f t="shared" si="12"/>
        <v>0</v>
      </c>
      <c r="AX58" s="1754">
        <f t="shared" si="13"/>
        <v>0.23818399044205496</v>
      </c>
      <c r="AY58" s="1768">
        <v>122</v>
      </c>
      <c r="AZ58" s="1768">
        <v>20.34</v>
      </c>
      <c r="BA58" s="1768">
        <v>122</v>
      </c>
      <c r="BB58" s="1768">
        <v>0.93810000000000004</v>
      </c>
      <c r="BC58" s="1768">
        <v>4044</v>
      </c>
      <c r="BD58" s="1795">
        <f t="shared" si="14"/>
        <v>8242.9721279999994</v>
      </c>
      <c r="BE58" s="1795">
        <f t="shared" si="15"/>
        <v>0</v>
      </c>
      <c r="BF58" s="1754">
        <f t="shared" si="16"/>
        <v>0.29435984525022529</v>
      </c>
      <c r="BG58" s="1768">
        <v>122</v>
      </c>
      <c r="BH58" s="1768">
        <v>18</v>
      </c>
      <c r="BI58" s="1768">
        <v>122</v>
      </c>
      <c r="BJ58" s="1768">
        <v>0.91390000000000005</v>
      </c>
      <c r="BK58" s="1768">
        <v>2865</v>
      </c>
      <c r="BL58" s="1795">
        <f t="shared" si="17"/>
        <v>7343.3692799999999</v>
      </c>
      <c r="BM58" s="1795">
        <f t="shared" si="18"/>
        <v>0</v>
      </c>
      <c r="BN58" s="1754">
        <f t="shared" si="19"/>
        <v>0.23408873154204224</v>
      </c>
      <c r="BO58" s="1768">
        <v>122</v>
      </c>
      <c r="BP58" s="1768">
        <v>18.66</v>
      </c>
      <c r="BQ58" s="1768">
        <v>122</v>
      </c>
      <c r="BR58" s="1794">
        <v>0.89039999999999997</v>
      </c>
      <c r="BS58" s="1768">
        <v>3849</v>
      </c>
      <c r="BT58" s="1795">
        <f t="shared" si="20"/>
        <v>7177.6212479999995</v>
      </c>
      <c r="BU58" s="1795">
        <f t="shared" si="21"/>
        <v>0</v>
      </c>
      <c r="BV58" s="1754">
        <f t="shared" si="22"/>
        <v>0.32175005063738915</v>
      </c>
      <c r="BW58" s="1768">
        <v>122</v>
      </c>
      <c r="BX58" s="1768">
        <v>19.02</v>
      </c>
      <c r="BY58" s="1768">
        <v>122</v>
      </c>
      <c r="BZ58" s="1794">
        <v>0.91090000000000004</v>
      </c>
      <c r="CA58" s="1768">
        <v>2820</v>
      </c>
      <c r="CB58" s="1795">
        <f t="shared" si="23"/>
        <v>7734.0219551999999</v>
      </c>
      <c r="CC58" s="1795">
        <f t="shared" si="24"/>
        <v>0</v>
      </c>
      <c r="CD58" s="1754">
        <f t="shared" si="25"/>
        <v>0.21877362254737034</v>
      </c>
      <c r="CE58" s="1768">
        <v>122</v>
      </c>
      <c r="CF58" s="1768">
        <v>20.7</v>
      </c>
      <c r="CG58" s="1768">
        <v>122</v>
      </c>
      <c r="CH58" s="1768">
        <v>0.91290000000000004</v>
      </c>
      <c r="CI58" s="1768">
        <v>3111</v>
      </c>
      <c r="CJ58" s="1795">
        <f t="shared" si="26"/>
        <v>8435.6341919999995</v>
      </c>
      <c r="CK58" s="1795">
        <f t="shared" si="27"/>
        <v>0</v>
      </c>
      <c r="CL58" s="1754">
        <f t="shared" si="28"/>
        <v>0.22127559795921506</v>
      </c>
      <c r="CM58" s="1768">
        <v>122</v>
      </c>
      <c r="CN58" s="1768">
        <v>18.66</v>
      </c>
      <c r="CO58" s="1768">
        <v>122</v>
      </c>
      <c r="CP58" s="1768">
        <v>0.91610000000000003</v>
      </c>
      <c r="CQ58" s="1768">
        <v>2784</v>
      </c>
      <c r="CR58" s="1795">
        <f t="shared" si="29"/>
        <v>6892.4725631999991</v>
      </c>
      <c r="CS58" s="1795">
        <f t="shared" si="30"/>
        <v>0</v>
      </c>
      <c r="CT58" s="1754">
        <f t="shared" si="31"/>
        <v>0.24235134557060548</v>
      </c>
      <c r="CU58" s="1768">
        <v>122</v>
      </c>
      <c r="CV58" s="1768">
        <v>17.61</v>
      </c>
      <c r="CW58" s="1768">
        <v>122</v>
      </c>
      <c r="CX58" s="1768">
        <v>0.93769999999999998</v>
      </c>
      <c r="CY58" s="1768">
        <v>3612</v>
      </c>
      <c r="CZ58" s="1795">
        <f t="shared" si="32"/>
        <v>7371.3572207999987</v>
      </c>
      <c r="DA58" s="1795">
        <f t="shared" si="33"/>
        <v>0</v>
      </c>
      <c r="DB58" s="1796">
        <f t="shared" si="34"/>
        <v>0.29400284575610325</v>
      </c>
    </row>
    <row r="59" spans="1:106">
      <c r="A59" s="1766" t="s">
        <v>3047</v>
      </c>
      <c r="B59" s="1749">
        <v>1250</v>
      </c>
      <c r="C59" s="1749">
        <v>6</v>
      </c>
      <c r="D59" s="1793">
        <v>53</v>
      </c>
      <c r="E59" s="1768" t="s">
        <v>3508</v>
      </c>
      <c r="F59" s="1768" t="s">
        <v>1554</v>
      </c>
      <c r="G59" s="1768" t="s">
        <v>2290</v>
      </c>
      <c r="H59" s="1768" t="s">
        <v>2374</v>
      </c>
      <c r="I59" s="1768">
        <v>33</v>
      </c>
      <c r="J59" s="1768">
        <v>122.5</v>
      </c>
      <c r="K59" s="1768">
        <v>122.5</v>
      </c>
      <c r="L59" s="1768">
        <v>114</v>
      </c>
      <c r="M59" s="1768">
        <v>114</v>
      </c>
      <c r="N59" s="1794">
        <v>0.94850000000000001</v>
      </c>
      <c r="O59" s="1795">
        <v>33435</v>
      </c>
      <c r="P59" s="1795">
        <f t="shared" si="0"/>
        <v>46711.727999999996</v>
      </c>
      <c r="Q59" s="1795">
        <f t="shared" si="1"/>
        <v>0</v>
      </c>
      <c r="R59" s="1754">
        <f t="shared" si="35"/>
        <v>0.42946388110497652</v>
      </c>
      <c r="S59" s="1768">
        <v>122.5</v>
      </c>
      <c r="T59" s="1768">
        <v>114</v>
      </c>
      <c r="U59" s="1768">
        <v>114</v>
      </c>
      <c r="V59" s="1794">
        <v>0.95109999999999995</v>
      </c>
      <c r="W59" s="1795">
        <v>31500</v>
      </c>
      <c r="X59" s="1795">
        <f t="shared" si="2"/>
        <v>48401.098559999999</v>
      </c>
      <c r="Y59" s="1795">
        <f t="shared" si="3"/>
        <v>0</v>
      </c>
      <c r="Z59" s="1754">
        <f t="shared" si="4"/>
        <v>0.39048700468173841</v>
      </c>
      <c r="AA59" s="1768">
        <v>122.5</v>
      </c>
      <c r="AB59" s="1768">
        <v>108</v>
      </c>
      <c r="AC59" s="1768">
        <v>108</v>
      </c>
      <c r="AD59" s="1768">
        <v>0.95340000000000003</v>
      </c>
      <c r="AE59" s="1768">
        <v>32235</v>
      </c>
      <c r="AF59" s="1795">
        <f t="shared" si="5"/>
        <v>44481.830399999992</v>
      </c>
      <c r="AG59" s="1795">
        <f t="shared" si="6"/>
        <v>0</v>
      </c>
      <c r="AH59" s="1754">
        <f t="shared" si="7"/>
        <v>0.43480674752089343</v>
      </c>
      <c r="AI59" s="1768">
        <v>122.5</v>
      </c>
      <c r="AJ59" s="1768">
        <v>102</v>
      </c>
      <c r="AK59" s="1768">
        <v>102</v>
      </c>
      <c r="AL59" s="1768">
        <v>0.9446</v>
      </c>
      <c r="AM59" s="1768">
        <v>23790</v>
      </c>
      <c r="AN59" s="1795">
        <f t="shared" si="8"/>
        <v>43010.282880000006</v>
      </c>
      <c r="AO59" s="1795">
        <f t="shared" si="9"/>
        <v>0</v>
      </c>
      <c r="AP59" s="1754">
        <f t="shared" si="10"/>
        <v>0.33187412507434311</v>
      </c>
      <c r="AQ59" s="1768">
        <v>122.5</v>
      </c>
      <c r="AR59" s="1768">
        <v>90</v>
      </c>
      <c r="AS59" s="1768">
        <v>98</v>
      </c>
      <c r="AT59" s="1768">
        <v>0.92800000000000005</v>
      </c>
      <c r="AU59" s="1768">
        <v>23790</v>
      </c>
      <c r="AV59" s="1795">
        <f t="shared" si="11"/>
        <v>18641.664000000001</v>
      </c>
      <c r="AW59" s="1795">
        <f t="shared" si="12"/>
        <v>5148.3359999999993</v>
      </c>
      <c r="AX59" s="1754">
        <f t="shared" si="13"/>
        <v>0.38285208874057591</v>
      </c>
      <c r="AY59" s="1768">
        <v>122.5</v>
      </c>
      <c r="AZ59" s="1768">
        <v>69</v>
      </c>
      <c r="BA59" s="1768">
        <v>98</v>
      </c>
      <c r="BB59" s="1768">
        <v>0.93989999999999996</v>
      </c>
      <c r="BC59" s="1768">
        <v>21570</v>
      </c>
      <c r="BD59" s="1795">
        <f t="shared" si="14"/>
        <v>28016.539199999996</v>
      </c>
      <c r="BE59" s="1795">
        <f t="shared" si="15"/>
        <v>0</v>
      </c>
      <c r="BF59" s="1754">
        <f t="shared" si="16"/>
        <v>0.4619414235145789</v>
      </c>
      <c r="BG59" s="1768">
        <v>122.5</v>
      </c>
      <c r="BH59" s="1768">
        <v>36</v>
      </c>
      <c r="BI59" s="1768">
        <v>98</v>
      </c>
      <c r="BJ59" s="1768">
        <v>0.99839999999999995</v>
      </c>
      <c r="BK59" s="1768">
        <v>9600</v>
      </c>
      <c r="BL59" s="1795">
        <f t="shared" si="17"/>
        <v>16044.687359999996</v>
      </c>
      <c r="BM59" s="1795">
        <f t="shared" si="18"/>
        <v>0</v>
      </c>
      <c r="BN59" s="1754">
        <f t="shared" si="19"/>
        <v>0.35899733480378648</v>
      </c>
      <c r="BO59" s="1768">
        <v>122.5</v>
      </c>
      <c r="BP59" s="1768">
        <v>36</v>
      </c>
      <c r="BQ59" s="1768">
        <v>98</v>
      </c>
      <c r="BR59" s="1794">
        <v>0.99709999999999999</v>
      </c>
      <c r="BS59" s="1768">
        <v>5235</v>
      </c>
      <c r="BT59" s="1795">
        <f t="shared" si="20"/>
        <v>15506.8992</v>
      </c>
      <c r="BU59" s="1795">
        <f t="shared" si="21"/>
        <v>0</v>
      </c>
      <c r="BV59" s="1754">
        <f t="shared" si="22"/>
        <v>0.20255500209867874</v>
      </c>
      <c r="BW59" s="1768">
        <v>122.5</v>
      </c>
      <c r="BX59" s="1768">
        <v>81</v>
      </c>
      <c r="BY59" s="1768">
        <v>98</v>
      </c>
      <c r="BZ59" s="1794">
        <v>0.91569999999999996</v>
      </c>
      <c r="CA59" s="1768">
        <v>14010</v>
      </c>
      <c r="CB59" s="1795">
        <f t="shared" si="23"/>
        <v>33110.246879999999</v>
      </c>
      <c r="CC59" s="1795">
        <f t="shared" si="24"/>
        <v>0</v>
      </c>
      <c r="CD59" s="1754">
        <f t="shared" si="25"/>
        <v>0.25387910970478395</v>
      </c>
      <c r="CE59" s="1768">
        <v>122.5</v>
      </c>
      <c r="CF59" s="1768">
        <v>84</v>
      </c>
      <c r="CG59" s="1768">
        <v>98</v>
      </c>
      <c r="CH59" s="1768">
        <v>0.88319999999999999</v>
      </c>
      <c r="CI59" s="1768">
        <v>17580</v>
      </c>
      <c r="CJ59" s="1795">
        <f t="shared" si="26"/>
        <v>33117.880319999997</v>
      </c>
      <c r="CK59" s="1795">
        <f t="shared" si="27"/>
        <v>0</v>
      </c>
      <c r="CL59" s="1754">
        <f t="shared" si="28"/>
        <v>0.31849864478283135</v>
      </c>
      <c r="CM59" s="1768">
        <v>122.5</v>
      </c>
      <c r="CN59" s="1768">
        <v>111</v>
      </c>
      <c r="CO59" s="1768">
        <v>111</v>
      </c>
      <c r="CP59" s="1768">
        <v>0.88959999999999995</v>
      </c>
      <c r="CQ59" s="1768">
        <v>27570</v>
      </c>
      <c r="CR59" s="1795">
        <f t="shared" si="29"/>
        <v>39814.225919999997</v>
      </c>
      <c r="CS59" s="1795">
        <f t="shared" si="30"/>
        <v>0</v>
      </c>
      <c r="CT59" s="1754">
        <f t="shared" si="31"/>
        <v>0.41547963366758328</v>
      </c>
      <c r="CU59" s="1768">
        <v>122.5</v>
      </c>
      <c r="CV59" s="1768">
        <v>117</v>
      </c>
      <c r="CW59" s="1768">
        <v>117</v>
      </c>
      <c r="CX59" s="1768">
        <v>0.9214</v>
      </c>
      <c r="CY59" s="1768">
        <v>29025</v>
      </c>
      <c r="CZ59" s="1795">
        <f t="shared" si="32"/>
        <v>48123.616320000008</v>
      </c>
      <c r="DA59" s="1795">
        <f t="shared" si="33"/>
        <v>0</v>
      </c>
      <c r="DB59" s="1796">
        <f t="shared" si="34"/>
        <v>0.36188053458406422</v>
      </c>
    </row>
    <row r="60" spans="1:106">
      <c r="A60" s="1766" t="s">
        <v>3048</v>
      </c>
      <c r="B60" s="1749">
        <v>6220</v>
      </c>
      <c r="C60" s="1749">
        <v>158</v>
      </c>
      <c r="D60" s="1793">
        <v>54</v>
      </c>
      <c r="E60" s="1768" t="s">
        <v>3509</v>
      </c>
      <c r="F60" s="1768" t="s">
        <v>1790</v>
      </c>
      <c r="G60" s="1768" t="s">
        <v>2290</v>
      </c>
      <c r="H60" s="1768" t="s">
        <v>1562</v>
      </c>
      <c r="I60" s="1768">
        <v>11</v>
      </c>
      <c r="J60" s="1768">
        <v>123</v>
      </c>
      <c r="K60" s="1768">
        <v>123</v>
      </c>
      <c r="L60" s="1768">
        <v>33.380000000000003</v>
      </c>
      <c r="M60" s="1768">
        <v>123</v>
      </c>
      <c r="N60" s="1794">
        <v>0.86140000000000005</v>
      </c>
      <c r="O60" s="1795">
        <v>9064</v>
      </c>
      <c r="P60" s="1795">
        <f t="shared" si="0"/>
        <v>12421.525824000002</v>
      </c>
      <c r="Q60" s="1795">
        <f t="shared" si="1"/>
        <v>0</v>
      </c>
      <c r="R60" s="1754">
        <f t="shared" si="35"/>
        <v>0.43782060892167568</v>
      </c>
      <c r="S60" s="1768">
        <v>123</v>
      </c>
      <c r="T60" s="1768">
        <v>63.18</v>
      </c>
      <c r="U60" s="1768">
        <v>123</v>
      </c>
      <c r="V60" s="1794">
        <v>0.66520000000000001</v>
      </c>
      <c r="W60" s="1795">
        <v>13116</v>
      </c>
      <c r="X60" s="1795">
        <f t="shared" si="2"/>
        <v>18761.002790399998</v>
      </c>
      <c r="Y60" s="1795">
        <f t="shared" si="3"/>
        <v>0</v>
      </c>
      <c r="Z60" s="1754">
        <f t="shared" si="4"/>
        <v>0.41946585094198019</v>
      </c>
      <c r="AA60" s="1768">
        <v>123</v>
      </c>
      <c r="AB60" s="1768">
        <v>94</v>
      </c>
      <c r="AC60" s="1768">
        <v>123</v>
      </c>
      <c r="AD60" s="1768">
        <v>0.6129</v>
      </c>
      <c r="AE60" s="1768">
        <v>12390</v>
      </c>
      <c r="AF60" s="1795">
        <f t="shared" si="5"/>
        <v>24888.643199999999</v>
      </c>
      <c r="AG60" s="1795">
        <f t="shared" si="6"/>
        <v>0</v>
      </c>
      <c r="AH60" s="1754">
        <f t="shared" si="7"/>
        <v>0.29869044850142734</v>
      </c>
      <c r="AI60" s="1768">
        <v>123</v>
      </c>
      <c r="AJ60" s="1768">
        <v>109.94</v>
      </c>
      <c r="AK60" s="1768">
        <v>123</v>
      </c>
      <c r="AL60" s="1768">
        <v>0.42320000000000002</v>
      </c>
      <c r="AM60" s="1768">
        <v>10012</v>
      </c>
      <c r="AN60" s="1795">
        <f t="shared" si="8"/>
        <v>20769.477811200002</v>
      </c>
      <c r="AO60" s="1795">
        <f t="shared" si="9"/>
        <v>0</v>
      </c>
      <c r="AP60" s="1754">
        <f t="shared" si="10"/>
        <v>0.28923211525138104</v>
      </c>
      <c r="AQ60" s="1768">
        <v>123</v>
      </c>
      <c r="AR60" s="1768">
        <v>100.6</v>
      </c>
      <c r="AS60" s="1768">
        <v>123</v>
      </c>
      <c r="AT60" s="1768">
        <v>0.24540000000000001</v>
      </c>
      <c r="AU60" s="1768">
        <v>9854</v>
      </c>
      <c r="AV60" s="1795">
        <f t="shared" si="11"/>
        <v>5510.1919680000001</v>
      </c>
      <c r="AW60" s="1795">
        <f t="shared" si="12"/>
        <v>4343.8080319999999</v>
      </c>
      <c r="AX60" s="1754">
        <f t="shared" si="13"/>
        <v>0.53649673498997774</v>
      </c>
      <c r="AY60" s="1768">
        <v>123</v>
      </c>
      <c r="AZ60" s="1768">
        <v>121.26</v>
      </c>
      <c r="BA60" s="1768">
        <v>123</v>
      </c>
      <c r="BB60" s="1768">
        <v>0.21579999999999999</v>
      </c>
      <c r="BC60" s="1768">
        <v>9908</v>
      </c>
      <c r="BD60" s="1795">
        <f t="shared" si="14"/>
        <v>11304.536256000001</v>
      </c>
      <c r="BE60" s="1795">
        <f t="shared" si="15"/>
        <v>0</v>
      </c>
      <c r="BF60" s="1754">
        <f t="shared" si="16"/>
        <v>0.52587738810114704</v>
      </c>
      <c r="BG60" s="1768">
        <v>123</v>
      </c>
      <c r="BH60" s="1768">
        <v>113.4</v>
      </c>
      <c r="BI60" s="1768">
        <v>123</v>
      </c>
      <c r="BJ60" s="1768">
        <v>0.19420000000000001</v>
      </c>
      <c r="BK60" s="1768">
        <v>10166</v>
      </c>
      <c r="BL60" s="1795">
        <f t="shared" si="17"/>
        <v>9830.7457919999997</v>
      </c>
      <c r="BM60" s="1795">
        <f t="shared" si="18"/>
        <v>335.25420800000029</v>
      </c>
      <c r="BN60" s="1754">
        <f t="shared" si="19"/>
        <v>0.62046157321692652</v>
      </c>
      <c r="BO60" s="1768">
        <v>123</v>
      </c>
      <c r="BP60" s="1768">
        <v>119.8</v>
      </c>
      <c r="BQ60" s="1768">
        <v>123</v>
      </c>
      <c r="BR60" s="1794">
        <v>0.18770000000000001</v>
      </c>
      <c r="BS60" s="1768">
        <v>8774</v>
      </c>
      <c r="BT60" s="1795">
        <f t="shared" si="20"/>
        <v>9714.1507199999996</v>
      </c>
      <c r="BU60" s="1795">
        <f t="shared" si="21"/>
        <v>0</v>
      </c>
      <c r="BV60" s="1754">
        <f t="shared" si="22"/>
        <v>0.54193106034080551</v>
      </c>
      <c r="BW60" s="1768">
        <v>123</v>
      </c>
      <c r="BX60" s="1768">
        <v>87.82</v>
      </c>
      <c r="BY60" s="1768">
        <v>123</v>
      </c>
      <c r="BZ60" s="1794">
        <v>0.48649999999999999</v>
      </c>
      <c r="CA60" s="1768">
        <v>10652</v>
      </c>
      <c r="CB60" s="1795">
        <f t="shared" si="23"/>
        <v>19072.185551999999</v>
      </c>
      <c r="CC60" s="1795">
        <f t="shared" si="24"/>
        <v>0</v>
      </c>
      <c r="CD60" s="1754">
        <f t="shared" si="25"/>
        <v>0.33510580014935876</v>
      </c>
      <c r="CE60" s="1768">
        <v>123</v>
      </c>
      <c r="CF60" s="1768">
        <v>51.8</v>
      </c>
      <c r="CG60" s="1768">
        <v>123</v>
      </c>
      <c r="CH60" s="1768">
        <v>0.54020000000000001</v>
      </c>
      <c r="CI60" s="1768">
        <v>13600</v>
      </c>
      <c r="CJ60" s="1795">
        <f t="shared" si="26"/>
        <v>12491.325503999999</v>
      </c>
      <c r="CK60" s="1795">
        <f t="shared" si="27"/>
        <v>1108.6744960000015</v>
      </c>
      <c r="CL60" s="1754">
        <f t="shared" si="28"/>
        <v>0.6532533314728679</v>
      </c>
      <c r="CM60" s="1768">
        <v>123</v>
      </c>
      <c r="CN60" s="1768">
        <v>54</v>
      </c>
      <c r="CO60" s="1768">
        <v>123</v>
      </c>
      <c r="CP60" s="1768">
        <v>0.54920000000000002</v>
      </c>
      <c r="CQ60" s="1768">
        <v>11386</v>
      </c>
      <c r="CR60" s="1795">
        <f t="shared" si="29"/>
        <v>11957.62176</v>
      </c>
      <c r="CS60" s="1795">
        <f t="shared" si="30"/>
        <v>0</v>
      </c>
      <c r="CT60" s="1754">
        <f t="shared" si="31"/>
        <v>0.57131761959996963</v>
      </c>
      <c r="CU60" s="1768">
        <v>123</v>
      </c>
      <c r="CV60" s="1768">
        <v>49.44</v>
      </c>
      <c r="CW60" s="1768">
        <v>123</v>
      </c>
      <c r="CX60" s="1768">
        <v>0.57020000000000004</v>
      </c>
      <c r="CY60" s="1768">
        <v>9660</v>
      </c>
      <c r="CZ60" s="1795">
        <f t="shared" si="32"/>
        <v>12584.3231232</v>
      </c>
      <c r="DA60" s="1795">
        <f t="shared" si="33"/>
        <v>0</v>
      </c>
      <c r="DB60" s="1796">
        <f t="shared" si="34"/>
        <v>0.46057304340149258</v>
      </c>
    </row>
    <row r="61" spans="1:106">
      <c r="A61" s="1766" t="s">
        <v>3049</v>
      </c>
      <c r="B61" s="1749">
        <v>1230</v>
      </c>
      <c r="C61" s="1749">
        <v>72</v>
      </c>
      <c r="D61" s="1793">
        <v>55</v>
      </c>
      <c r="E61" s="1768" t="s">
        <v>3510</v>
      </c>
      <c r="F61" s="1768" t="s">
        <v>1805</v>
      </c>
      <c r="G61" s="1768" t="s">
        <v>2290</v>
      </c>
      <c r="H61" s="1768" t="s">
        <v>2289</v>
      </c>
      <c r="I61" s="1768">
        <v>11</v>
      </c>
      <c r="J61" s="1768">
        <v>123.6</v>
      </c>
      <c r="K61" s="1768">
        <v>123.6</v>
      </c>
      <c r="L61" s="1768">
        <v>117.2</v>
      </c>
      <c r="M61" s="1768">
        <v>117.2</v>
      </c>
      <c r="N61" s="1794">
        <v>0.91220000000000001</v>
      </c>
      <c r="O61" s="1795">
        <v>7312</v>
      </c>
      <c r="P61" s="1795">
        <f t="shared" si="0"/>
        <v>46185.050879999995</v>
      </c>
      <c r="Q61" s="1795">
        <f t="shared" si="1"/>
        <v>0</v>
      </c>
      <c r="R61" s="1754">
        <f t="shared" si="35"/>
        <v>9.4991775832379471E-2</v>
      </c>
      <c r="S61" s="1768">
        <v>123.6</v>
      </c>
      <c r="T61" s="1768">
        <v>120.8</v>
      </c>
      <c r="U61" s="1768">
        <v>120.8</v>
      </c>
      <c r="V61" s="1794">
        <v>0.89559999999999995</v>
      </c>
      <c r="W61" s="1795">
        <v>10282</v>
      </c>
      <c r="X61" s="1795">
        <f t="shared" si="2"/>
        <v>48295.337471999992</v>
      </c>
      <c r="Y61" s="1795">
        <f t="shared" si="3"/>
        <v>0</v>
      </c>
      <c r="Z61" s="1754">
        <f t="shared" si="4"/>
        <v>0.1277390390651415</v>
      </c>
      <c r="AA61" s="1768">
        <v>123.6</v>
      </c>
      <c r="AB61" s="1768">
        <v>130.80000000000001</v>
      </c>
      <c r="AC61" s="1768">
        <v>130.80000000000001</v>
      </c>
      <c r="AD61" s="1768">
        <v>0.85160000000000002</v>
      </c>
      <c r="AE61" s="1768">
        <v>5152</v>
      </c>
      <c r="AF61" s="1795">
        <f t="shared" si="5"/>
        <v>48120.16896000001</v>
      </c>
      <c r="AG61" s="1795">
        <f t="shared" si="6"/>
        <v>0</v>
      </c>
      <c r="AH61" s="1754">
        <f t="shared" si="7"/>
        <v>6.4239175938255053E-2</v>
      </c>
      <c r="AI61" s="1768">
        <v>123.6</v>
      </c>
      <c r="AJ61" s="1768">
        <v>97.6</v>
      </c>
      <c r="AK61" s="1768">
        <v>98.88</v>
      </c>
      <c r="AL61" s="1768">
        <v>0.89380000000000004</v>
      </c>
      <c r="AM61" s="1768">
        <v>7090</v>
      </c>
      <c r="AN61" s="1795">
        <f t="shared" si="8"/>
        <v>38941.650431999995</v>
      </c>
      <c r="AO61" s="1795">
        <f t="shared" si="9"/>
        <v>0</v>
      </c>
      <c r="AP61" s="1754">
        <f t="shared" si="10"/>
        <v>0.10924036225501908</v>
      </c>
      <c r="AQ61" s="1768">
        <v>123.6</v>
      </c>
      <c r="AR61" s="1768">
        <v>88.8</v>
      </c>
      <c r="AS61" s="1768">
        <v>98.88</v>
      </c>
      <c r="AT61" s="1768">
        <v>0.96540000000000004</v>
      </c>
      <c r="AU61" s="1768">
        <v>4076</v>
      </c>
      <c r="AV61" s="1795">
        <f t="shared" si="11"/>
        <v>19134.382463999998</v>
      </c>
      <c r="AW61" s="1795">
        <f t="shared" si="12"/>
        <v>0</v>
      </c>
      <c r="AX61" s="1754">
        <f t="shared" si="13"/>
        <v>6.3905903537812767E-2</v>
      </c>
      <c r="AY61" s="1768">
        <v>123.6</v>
      </c>
      <c r="AZ61" s="1768">
        <v>94.8</v>
      </c>
      <c r="BA61" s="1768">
        <v>98.88</v>
      </c>
      <c r="BB61" s="1768">
        <v>0.85089999999999999</v>
      </c>
      <c r="BC61" s="1768">
        <v>4976</v>
      </c>
      <c r="BD61" s="1795">
        <f t="shared" si="14"/>
        <v>34847.418239999999</v>
      </c>
      <c r="BE61" s="1795">
        <f t="shared" si="15"/>
        <v>0</v>
      </c>
      <c r="BF61" s="1754">
        <f t="shared" si="16"/>
        <v>8.5676361429064068E-2</v>
      </c>
      <c r="BG61" s="1768">
        <v>123.6</v>
      </c>
      <c r="BH61" s="1768">
        <v>97.6</v>
      </c>
      <c r="BI61" s="1768">
        <v>98.88</v>
      </c>
      <c r="BJ61" s="1768">
        <v>0.82289999999999996</v>
      </c>
      <c r="BK61" s="1768">
        <v>2964</v>
      </c>
      <c r="BL61" s="1795">
        <f t="shared" si="17"/>
        <v>35852.633855999993</v>
      </c>
      <c r="BM61" s="1795">
        <f t="shared" si="18"/>
        <v>0</v>
      </c>
      <c r="BN61" s="1754">
        <f t="shared" si="19"/>
        <v>4.9603050284752842E-2</v>
      </c>
      <c r="BO61" s="1768">
        <v>123.6</v>
      </c>
      <c r="BP61" s="1768">
        <v>91.2</v>
      </c>
      <c r="BQ61" s="1768">
        <v>98.88</v>
      </c>
      <c r="BR61" s="1794">
        <v>0.77610000000000001</v>
      </c>
      <c r="BS61" s="1768">
        <v>5192</v>
      </c>
      <c r="BT61" s="1795">
        <f t="shared" si="20"/>
        <v>30577.098240000003</v>
      </c>
      <c r="BU61" s="1795">
        <f t="shared" si="21"/>
        <v>0</v>
      </c>
      <c r="BV61" s="1754">
        <f t="shared" si="22"/>
        <v>0.10188017108584858</v>
      </c>
      <c r="BW61" s="1768">
        <v>123.6</v>
      </c>
      <c r="BX61" s="1768">
        <v>93.2</v>
      </c>
      <c r="BY61" s="1768">
        <v>98.88</v>
      </c>
      <c r="BZ61" s="1794">
        <v>0.90400000000000003</v>
      </c>
      <c r="CA61" s="1768">
        <v>4560</v>
      </c>
      <c r="CB61" s="1795">
        <f t="shared" si="23"/>
        <v>37610.449919999999</v>
      </c>
      <c r="CC61" s="1795">
        <f t="shared" si="24"/>
        <v>0</v>
      </c>
      <c r="CD61" s="1754">
        <f t="shared" si="25"/>
        <v>7.2745739703185125E-2</v>
      </c>
      <c r="CE61" s="1768">
        <v>123.6</v>
      </c>
      <c r="CF61" s="1768">
        <v>95.2</v>
      </c>
      <c r="CG61" s="1768">
        <v>98.88</v>
      </c>
      <c r="CH61" s="1768">
        <v>0.94350000000000001</v>
      </c>
      <c r="CI61" s="1768">
        <v>7208</v>
      </c>
      <c r="CJ61" s="1795">
        <f t="shared" si="26"/>
        <v>40096.183680000002</v>
      </c>
      <c r="CK61" s="1795">
        <f t="shared" si="27"/>
        <v>0</v>
      </c>
      <c r="CL61" s="1754">
        <f t="shared" si="28"/>
        <v>0.10786063916993707</v>
      </c>
      <c r="CM61" s="1768">
        <v>123.6</v>
      </c>
      <c r="CN61" s="1768">
        <v>77.2</v>
      </c>
      <c r="CO61" s="1768">
        <v>98.88</v>
      </c>
      <c r="CP61" s="1768">
        <v>0.93840000000000001</v>
      </c>
      <c r="CQ61" s="1768">
        <v>6548</v>
      </c>
      <c r="CR61" s="1795">
        <f t="shared" si="29"/>
        <v>29209.614335999995</v>
      </c>
      <c r="CS61" s="1795">
        <f t="shared" si="30"/>
        <v>0</v>
      </c>
      <c r="CT61" s="1754">
        <f t="shared" si="31"/>
        <v>0.13450365878873891</v>
      </c>
      <c r="CU61" s="1768">
        <v>123.6</v>
      </c>
      <c r="CV61" s="1768">
        <v>89.6</v>
      </c>
      <c r="CW61" s="1768">
        <v>98.88</v>
      </c>
      <c r="CX61" s="1768">
        <v>0.92630000000000001</v>
      </c>
      <c r="CY61" s="1768">
        <v>9322</v>
      </c>
      <c r="CZ61" s="1795">
        <f t="shared" si="32"/>
        <v>37049.628671999992</v>
      </c>
      <c r="DA61" s="1795">
        <f t="shared" si="33"/>
        <v>0</v>
      </c>
      <c r="DB61" s="1796">
        <f t="shared" si="34"/>
        <v>0.15096507577758864</v>
      </c>
    </row>
    <row r="62" spans="1:106">
      <c r="A62" s="1766" t="s">
        <v>3050</v>
      </c>
      <c r="B62" s="1749">
        <v>1220</v>
      </c>
      <c r="C62" s="1749">
        <v>1</v>
      </c>
      <c r="D62" s="1793">
        <v>56</v>
      </c>
      <c r="E62" s="1768">
        <v>14927</v>
      </c>
      <c r="F62" s="1768" t="s">
        <v>1220</v>
      </c>
      <c r="G62" s="1768" t="s">
        <v>2290</v>
      </c>
      <c r="H62" s="1768" t="s">
        <v>2289</v>
      </c>
      <c r="I62" s="1768">
        <v>11</v>
      </c>
      <c r="J62" s="1768">
        <v>124</v>
      </c>
      <c r="K62" s="1768">
        <v>124</v>
      </c>
      <c r="L62" s="1768">
        <v>85.6</v>
      </c>
      <c r="M62" s="1768">
        <v>99.2</v>
      </c>
      <c r="N62" s="1794">
        <v>0.99890000000000001</v>
      </c>
      <c r="O62" s="1795">
        <v>11282</v>
      </c>
      <c r="P62" s="1795">
        <f t="shared" si="0"/>
        <v>36938.522879999997</v>
      </c>
      <c r="Q62" s="1795">
        <f t="shared" si="1"/>
        <v>0</v>
      </c>
      <c r="R62" s="1754">
        <f t="shared" si="35"/>
        <v>0.18325583895140315</v>
      </c>
      <c r="S62" s="1768">
        <v>124</v>
      </c>
      <c r="T62" s="1768">
        <v>91.4</v>
      </c>
      <c r="U62" s="1768">
        <v>99.2</v>
      </c>
      <c r="V62" s="1794">
        <v>0.99860000000000004</v>
      </c>
      <c r="W62" s="1795">
        <v>21568</v>
      </c>
      <c r="X62" s="1795">
        <f t="shared" si="2"/>
        <v>40743.838656</v>
      </c>
      <c r="Y62" s="1795">
        <f t="shared" si="3"/>
        <v>0</v>
      </c>
      <c r="Z62" s="1754">
        <f t="shared" si="4"/>
        <v>0.31761366692174248</v>
      </c>
      <c r="AA62" s="1768">
        <v>124</v>
      </c>
      <c r="AB62" s="1768">
        <v>149.80000000000001</v>
      </c>
      <c r="AC62" s="1768">
        <v>149.80000000000001</v>
      </c>
      <c r="AD62" s="1768">
        <v>0.99580000000000002</v>
      </c>
      <c r="AE62" s="1768">
        <v>66792</v>
      </c>
      <c r="AF62" s="1795">
        <f t="shared" si="5"/>
        <v>64441.802880000003</v>
      </c>
      <c r="AG62" s="1795">
        <f t="shared" si="6"/>
        <v>2350.1971199999971</v>
      </c>
      <c r="AH62" s="1754">
        <f t="shared" si="7"/>
        <v>0.62188204254039636</v>
      </c>
      <c r="AI62" s="1768">
        <v>124</v>
      </c>
      <c r="AJ62" s="1768">
        <v>173</v>
      </c>
      <c r="AK62" s="1768">
        <v>173</v>
      </c>
      <c r="AL62" s="1768">
        <v>0.997</v>
      </c>
      <c r="AM62" s="1768">
        <v>84182</v>
      </c>
      <c r="AN62" s="1795">
        <f t="shared" si="8"/>
        <v>76995.518400000001</v>
      </c>
      <c r="AO62" s="1795">
        <f t="shared" si="9"/>
        <v>7186.4815999999992</v>
      </c>
      <c r="AP62" s="1754">
        <f t="shared" si="10"/>
        <v>0.65600181737330832</v>
      </c>
      <c r="AQ62" s="1768">
        <v>124</v>
      </c>
      <c r="AR62" s="1768">
        <v>178.8</v>
      </c>
      <c r="AS62" s="1768">
        <v>178.8</v>
      </c>
      <c r="AT62" s="1768">
        <v>0.99490000000000001</v>
      </c>
      <c r="AU62" s="1768">
        <v>98276</v>
      </c>
      <c r="AV62" s="1795">
        <f t="shared" si="11"/>
        <v>39704.628384000003</v>
      </c>
      <c r="AW62" s="1795">
        <f t="shared" si="12"/>
        <v>58571.371615999997</v>
      </c>
      <c r="AX62" s="1754">
        <f t="shared" si="13"/>
        <v>0.7425532286780161</v>
      </c>
      <c r="AY62" s="1768">
        <v>124</v>
      </c>
      <c r="AZ62" s="1768">
        <v>168</v>
      </c>
      <c r="BA62" s="1768">
        <v>168</v>
      </c>
      <c r="BB62" s="1768">
        <v>0.99480000000000002</v>
      </c>
      <c r="BC62" s="1768">
        <v>93290</v>
      </c>
      <c r="BD62" s="1795">
        <f t="shared" si="14"/>
        <v>72198.604800000001</v>
      </c>
      <c r="BE62" s="1795">
        <f t="shared" si="15"/>
        <v>21091.395199999999</v>
      </c>
      <c r="BF62" s="1754">
        <f t="shared" si="16"/>
        <v>0.77527813944681656</v>
      </c>
      <c r="BG62" s="1768">
        <v>124</v>
      </c>
      <c r="BH62" s="1768">
        <v>170.6</v>
      </c>
      <c r="BI62" s="1768">
        <v>170.6</v>
      </c>
      <c r="BJ62" s="1768">
        <v>0.99490000000000001</v>
      </c>
      <c r="BK62" s="1768">
        <v>93706</v>
      </c>
      <c r="BL62" s="1795">
        <f t="shared" si="17"/>
        <v>75767.445215999993</v>
      </c>
      <c r="BM62" s="1795">
        <f t="shared" si="18"/>
        <v>17938.554784000007</v>
      </c>
      <c r="BN62" s="1754">
        <f t="shared" si="19"/>
        <v>0.74205484743105898</v>
      </c>
      <c r="BO62" s="1768">
        <v>124</v>
      </c>
      <c r="BP62" s="1768">
        <v>153</v>
      </c>
      <c r="BQ62" s="1768">
        <v>153</v>
      </c>
      <c r="BR62" s="1794">
        <v>0.99739999999999995</v>
      </c>
      <c r="BS62" s="1768">
        <v>102188</v>
      </c>
      <c r="BT62" s="1795">
        <f t="shared" si="20"/>
        <v>65924.150399999984</v>
      </c>
      <c r="BU62" s="1795">
        <f t="shared" si="21"/>
        <v>36263.849600000016</v>
      </c>
      <c r="BV62" s="1754">
        <f t="shared" si="22"/>
        <v>0.93005066622747112</v>
      </c>
      <c r="BW62" s="1768">
        <v>124</v>
      </c>
      <c r="BX62" s="1768">
        <v>122.2</v>
      </c>
      <c r="BY62" s="1768">
        <v>122.2</v>
      </c>
      <c r="BZ62" s="1794">
        <v>0.99839999999999995</v>
      </c>
      <c r="CA62" s="1768">
        <v>60082</v>
      </c>
      <c r="CB62" s="1795">
        <f t="shared" si="23"/>
        <v>54462.799871999996</v>
      </c>
      <c r="CC62" s="1795">
        <f t="shared" si="24"/>
        <v>5619.200128000004</v>
      </c>
      <c r="CD62" s="1754">
        <f t="shared" si="25"/>
        <v>0.66190500827581111</v>
      </c>
      <c r="CE62" s="1768">
        <v>124</v>
      </c>
      <c r="CF62" s="1768">
        <v>124.4</v>
      </c>
      <c r="CG62" s="1768">
        <v>124.4</v>
      </c>
      <c r="CH62" s="1768">
        <v>1</v>
      </c>
      <c r="CI62" s="1768">
        <v>52950</v>
      </c>
      <c r="CJ62" s="1795">
        <f t="shared" si="26"/>
        <v>55532.160000000003</v>
      </c>
      <c r="CK62" s="1795">
        <f t="shared" si="27"/>
        <v>0</v>
      </c>
      <c r="CL62" s="1754">
        <f t="shared" si="28"/>
        <v>0.572100923140753</v>
      </c>
      <c r="CM62" s="1768">
        <v>124</v>
      </c>
      <c r="CN62" s="1768">
        <v>120.4</v>
      </c>
      <c r="CO62" s="1768">
        <v>120.4</v>
      </c>
      <c r="CP62" s="1768">
        <v>0.99990000000000001</v>
      </c>
      <c r="CQ62" s="1768">
        <v>42922</v>
      </c>
      <c r="CR62" s="1795">
        <f t="shared" si="29"/>
        <v>48540.42547200001</v>
      </c>
      <c r="CS62" s="1795">
        <f t="shared" si="30"/>
        <v>0</v>
      </c>
      <c r="CT62" s="1754">
        <f t="shared" si="31"/>
        <v>0.53055159178313016</v>
      </c>
      <c r="CU62" s="1768">
        <v>124</v>
      </c>
      <c r="CV62" s="1768">
        <v>119</v>
      </c>
      <c r="CW62" s="1768">
        <v>119</v>
      </c>
      <c r="CX62" s="1768">
        <v>0.99939999999999996</v>
      </c>
      <c r="CY62" s="1768">
        <v>6834</v>
      </c>
      <c r="CZ62" s="1795">
        <f t="shared" si="32"/>
        <v>53089.727039999998</v>
      </c>
      <c r="DA62" s="1795">
        <f t="shared" si="33"/>
        <v>0</v>
      </c>
      <c r="DB62" s="1796">
        <f t="shared" si="34"/>
        <v>7.7235281260922453E-2</v>
      </c>
    </row>
    <row r="63" spans="1:106">
      <c r="A63" s="1766" t="s">
        <v>3051</v>
      </c>
      <c r="B63" s="1749">
        <v>1260</v>
      </c>
      <c r="C63" s="1749">
        <v>16</v>
      </c>
      <c r="D63" s="1793">
        <v>57</v>
      </c>
      <c r="E63" s="1768" t="s">
        <v>3511</v>
      </c>
      <c r="F63" s="1768" t="s">
        <v>1444</v>
      </c>
      <c r="G63" s="1768" t="s">
        <v>2290</v>
      </c>
      <c r="H63" s="1768" t="s">
        <v>2289</v>
      </c>
      <c r="I63" s="1768">
        <v>11</v>
      </c>
      <c r="J63" s="1768">
        <v>124</v>
      </c>
      <c r="K63" s="1768">
        <v>124</v>
      </c>
      <c r="L63" s="1768">
        <v>64.400000000000006</v>
      </c>
      <c r="M63" s="1768">
        <v>99.2</v>
      </c>
      <c r="N63" s="1794">
        <v>0.93020000000000003</v>
      </c>
      <c r="O63" s="1795">
        <v>6961</v>
      </c>
      <c r="P63" s="1795">
        <f t="shared" si="0"/>
        <v>25878.908160000003</v>
      </c>
      <c r="Q63" s="1795">
        <f t="shared" si="1"/>
        <v>0</v>
      </c>
      <c r="R63" s="1754">
        <f t="shared" si="35"/>
        <v>0.16139011639044357</v>
      </c>
      <c r="S63" s="1768">
        <v>124</v>
      </c>
      <c r="T63" s="1768">
        <v>51</v>
      </c>
      <c r="U63" s="1768">
        <v>99.2</v>
      </c>
      <c r="V63" s="1794">
        <v>0.92190000000000005</v>
      </c>
      <c r="W63" s="1795">
        <v>4070</v>
      </c>
      <c r="X63" s="1795">
        <f t="shared" si="2"/>
        <v>20988.344160000001</v>
      </c>
      <c r="Y63" s="1795">
        <f t="shared" si="3"/>
        <v>0</v>
      </c>
      <c r="Z63" s="1754">
        <f t="shared" si="4"/>
        <v>0.11635029335253669</v>
      </c>
      <c r="AA63" s="1768">
        <v>124</v>
      </c>
      <c r="AB63" s="1768">
        <v>60</v>
      </c>
      <c r="AC63" s="1768">
        <v>99.2</v>
      </c>
      <c r="AD63" s="1768">
        <v>0.87870000000000004</v>
      </c>
      <c r="AE63" s="1768">
        <v>6921</v>
      </c>
      <c r="AF63" s="1795">
        <f t="shared" si="5"/>
        <v>22775.903999999999</v>
      </c>
      <c r="AG63" s="1795">
        <f t="shared" si="6"/>
        <v>0</v>
      </c>
      <c r="AH63" s="1754">
        <f t="shared" si="7"/>
        <v>0.18232426690944958</v>
      </c>
      <c r="AI63" s="1768">
        <v>124</v>
      </c>
      <c r="AJ63" s="1768">
        <v>57.6</v>
      </c>
      <c r="AK63" s="1768">
        <v>99.2</v>
      </c>
      <c r="AL63" s="1768">
        <v>0.87119999999999997</v>
      </c>
      <c r="AM63" s="1768">
        <v>6262</v>
      </c>
      <c r="AN63" s="1795">
        <f t="shared" si="8"/>
        <v>22400.851967999999</v>
      </c>
      <c r="AO63" s="1795">
        <f t="shared" si="9"/>
        <v>0</v>
      </c>
      <c r="AP63" s="1754">
        <f t="shared" si="10"/>
        <v>0.16772576352753121</v>
      </c>
      <c r="AQ63" s="1768">
        <v>124</v>
      </c>
      <c r="AR63" s="1768">
        <v>67.400000000000006</v>
      </c>
      <c r="AS63" s="1768">
        <v>99.2</v>
      </c>
      <c r="AT63" s="1768">
        <v>0.96879999999999999</v>
      </c>
      <c r="AU63" s="1768">
        <v>7293</v>
      </c>
      <c r="AV63" s="1795">
        <f t="shared" si="11"/>
        <v>14574.317184</v>
      </c>
      <c r="AW63" s="1795">
        <f t="shared" si="12"/>
        <v>0</v>
      </c>
      <c r="AX63" s="1754">
        <f t="shared" si="13"/>
        <v>0.15012024044611325</v>
      </c>
      <c r="AY63" s="1768">
        <v>124</v>
      </c>
      <c r="AZ63" s="1768">
        <v>66.8</v>
      </c>
      <c r="BA63" s="1768">
        <v>99.2</v>
      </c>
      <c r="BB63" s="1768">
        <v>0.96009999999999995</v>
      </c>
      <c r="BC63" s="1768">
        <v>7944</v>
      </c>
      <c r="BD63" s="1795">
        <f t="shared" si="14"/>
        <v>27706.181759999996</v>
      </c>
      <c r="BE63" s="1795">
        <f t="shared" si="15"/>
        <v>0</v>
      </c>
      <c r="BF63" s="1754">
        <f t="shared" si="16"/>
        <v>0.17203380968507731</v>
      </c>
      <c r="BG63" s="1768">
        <v>124</v>
      </c>
      <c r="BH63" s="1768">
        <v>79.599999999999994</v>
      </c>
      <c r="BI63" s="1768">
        <v>99.2</v>
      </c>
      <c r="BJ63" s="1768">
        <v>0.93359999999999999</v>
      </c>
      <c r="BK63" s="1768">
        <v>12472</v>
      </c>
      <c r="BL63" s="1795">
        <f t="shared" si="17"/>
        <v>33174.019583999994</v>
      </c>
      <c r="BM63" s="1795">
        <f t="shared" si="18"/>
        <v>0</v>
      </c>
      <c r="BN63" s="1754">
        <f t="shared" si="19"/>
        <v>0.22557411172474218</v>
      </c>
      <c r="BO63" s="1768">
        <v>124</v>
      </c>
      <c r="BP63" s="1768">
        <v>90</v>
      </c>
      <c r="BQ63" s="1768">
        <v>99.2</v>
      </c>
      <c r="BR63" s="1794">
        <v>0.9022</v>
      </c>
      <c r="BS63" s="1768">
        <v>9977</v>
      </c>
      <c r="BT63" s="1795">
        <f t="shared" si="20"/>
        <v>35077.536</v>
      </c>
      <c r="BU63" s="1795">
        <f t="shared" si="21"/>
        <v>0</v>
      </c>
      <c r="BV63" s="1754">
        <f t="shared" si="22"/>
        <v>0.17065622853326984</v>
      </c>
      <c r="BW63" s="1768">
        <v>124</v>
      </c>
      <c r="BX63" s="1768">
        <v>63.6</v>
      </c>
      <c r="BY63" s="1768">
        <v>99.2</v>
      </c>
      <c r="BZ63" s="1794">
        <v>0.93320000000000003</v>
      </c>
      <c r="CA63" s="1768">
        <v>12803</v>
      </c>
      <c r="CB63" s="1795">
        <f t="shared" si="23"/>
        <v>26494.518527999997</v>
      </c>
      <c r="CC63" s="1795">
        <f t="shared" si="24"/>
        <v>0</v>
      </c>
      <c r="CD63" s="1754">
        <f t="shared" si="25"/>
        <v>0.28993921863051414</v>
      </c>
      <c r="CE63" s="1768">
        <v>124</v>
      </c>
      <c r="CF63" s="1768">
        <v>90</v>
      </c>
      <c r="CG63" s="1768">
        <v>99.2</v>
      </c>
      <c r="CH63" s="1768">
        <v>0.95499999999999996</v>
      </c>
      <c r="CI63" s="1768">
        <v>12677</v>
      </c>
      <c r="CJ63" s="1795">
        <f t="shared" si="26"/>
        <v>38368.079999999994</v>
      </c>
      <c r="CK63" s="1795">
        <f t="shared" si="27"/>
        <v>0</v>
      </c>
      <c r="CL63" s="1754">
        <f t="shared" si="28"/>
        <v>0.19824291442261383</v>
      </c>
      <c r="CM63" s="1768">
        <v>124</v>
      </c>
      <c r="CN63" s="1768">
        <v>66.2</v>
      </c>
      <c r="CO63" s="1768">
        <v>99.2</v>
      </c>
      <c r="CP63" s="1768">
        <v>0.96789999999999998</v>
      </c>
      <c r="CQ63" s="1768">
        <v>12462</v>
      </c>
      <c r="CR63" s="1795">
        <f t="shared" si="29"/>
        <v>25835.031936000003</v>
      </c>
      <c r="CS63" s="1795">
        <f t="shared" si="30"/>
        <v>0</v>
      </c>
      <c r="CT63" s="1754">
        <f t="shared" si="31"/>
        <v>0.2894209698878229</v>
      </c>
      <c r="CU63" s="1768">
        <v>124</v>
      </c>
      <c r="CV63" s="1768">
        <v>79.599999999999994</v>
      </c>
      <c r="CW63" s="1768">
        <v>99.2</v>
      </c>
      <c r="CX63" s="1768">
        <v>0.95389999999999997</v>
      </c>
      <c r="CY63" s="1768">
        <v>12097</v>
      </c>
      <c r="CZ63" s="1795">
        <f t="shared" si="32"/>
        <v>33895.348415999993</v>
      </c>
      <c r="DA63" s="1795">
        <f t="shared" si="33"/>
        <v>0</v>
      </c>
      <c r="DB63" s="1796">
        <f t="shared" si="34"/>
        <v>0.21413557727507623</v>
      </c>
    </row>
    <row r="64" spans="1:106">
      <c r="A64" s="1766" t="s">
        <v>3052</v>
      </c>
      <c r="B64" s="1749">
        <v>1250</v>
      </c>
      <c r="C64" s="1749">
        <v>19</v>
      </c>
      <c r="D64" s="1793">
        <v>58</v>
      </c>
      <c r="E64" s="1768" t="s">
        <v>3884</v>
      </c>
      <c r="F64" s="1768" t="s">
        <v>565</v>
      </c>
      <c r="G64" s="1768" t="s">
        <v>608</v>
      </c>
      <c r="H64" s="1768" t="s">
        <v>2289</v>
      </c>
      <c r="I64" s="1768">
        <v>11</v>
      </c>
      <c r="J64" s="1768">
        <v>126</v>
      </c>
      <c r="K64" s="1768">
        <v>126</v>
      </c>
      <c r="L64" s="1768">
        <v>0</v>
      </c>
      <c r="M64" s="1768">
        <v>100.8</v>
      </c>
      <c r="N64" s="1794"/>
      <c r="O64" s="1795">
        <v>0</v>
      </c>
      <c r="P64" s="1795">
        <f t="shared" si="0"/>
        <v>0</v>
      </c>
      <c r="Q64" s="1795">
        <f t="shared" si="1"/>
        <v>0</v>
      </c>
      <c r="R64" s="1754">
        <v>0</v>
      </c>
      <c r="S64" s="1768">
        <v>126</v>
      </c>
      <c r="T64" s="1768">
        <v>0</v>
      </c>
      <c r="U64" s="1768">
        <v>100.8</v>
      </c>
      <c r="V64" s="1794"/>
      <c r="W64" s="1795">
        <v>0</v>
      </c>
      <c r="X64" s="1795">
        <f t="shared" si="2"/>
        <v>0</v>
      </c>
      <c r="Y64" s="1795">
        <f t="shared" si="3"/>
        <v>0</v>
      </c>
      <c r="Z64" s="1754">
        <v>0</v>
      </c>
      <c r="AA64" s="1768">
        <v>126</v>
      </c>
      <c r="AB64" s="1768">
        <v>0</v>
      </c>
      <c r="AC64" s="1768">
        <v>100.8</v>
      </c>
      <c r="AD64" s="1768"/>
      <c r="AE64" s="1768">
        <v>0</v>
      </c>
      <c r="AF64" s="1795">
        <f t="shared" si="5"/>
        <v>0</v>
      </c>
      <c r="AG64" s="1795">
        <f t="shared" si="6"/>
        <v>0</v>
      </c>
      <c r="AH64" s="1754">
        <v>0</v>
      </c>
      <c r="AI64" s="1768">
        <v>126</v>
      </c>
      <c r="AJ64" s="1768">
        <v>0</v>
      </c>
      <c r="AK64" s="1768">
        <v>100.8</v>
      </c>
      <c r="AL64" s="1768"/>
      <c r="AM64" s="1768">
        <v>0</v>
      </c>
      <c r="AN64" s="1795">
        <f t="shared" si="8"/>
        <v>0</v>
      </c>
      <c r="AO64" s="1795">
        <f t="shared" si="9"/>
        <v>0</v>
      </c>
      <c r="AP64" s="1754">
        <v>0</v>
      </c>
      <c r="AQ64" s="1768">
        <v>126</v>
      </c>
      <c r="AR64" s="1768">
        <v>0</v>
      </c>
      <c r="AS64" s="1768">
        <v>100.8</v>
      </c>
      <c r="AT64" s="1768"/>
      <c r="AU64" s="1768">
        <v>0</v>
      </c>
      <c r="AV64" s="1795">
        <f t="shared" si="11"/>
        <v>0</v>
      </c>
      <c r="AW64" s="1795">
        <f t="shared" si="12"/>
        <v>0</v>
      </c>
      <c r="AX64" s="1754">
        <v>0</v>
      </c>
      <c r="AY64" s="1768">
        <v>126</v>
      </c>
      <c r="AZ64" s="1768">
        <v>0</v>
      </c>
      <c r="BA64" s="1768">
        <v>100.8</v>
      </c>
      <c r="BB64" s="1768"/>
      <c r="BC64" s="1768">
        <v>0</v>
      </c>
      <c r="BD64" s="1795">
        <f t="shared" si="14"/>
        <v>0</v>
      </c>
      <c r="BE64" s="1795">
        <f t="shared" si="15"/>
        <v>0</v>
      </c>
      <c r="BF64" s="1754">
        <v>0</v>
      </c>
      <c r="BG64" s="1768">
        <v>126</v>
      </c>
      <c r="BH64" s="1768">
        <v>0</v>
      </c>
      <c r="BI64" s="1768">
        <v>100.8</v>
      </c>
      <c r="BJ64" s="1768"/>
      <c r="BK64" s="1768">
        <v>0</v>
      </c>
      <c r="BL64" s="1795">
        <f t="shared" si="17"/>
        <v>0</v>
      </c>
      <c r="BM64" s="1795">
        <f t="shared" si="18"/>
        <v>0</v>
      </c>
      <c r="BN64" s="1754">
        <v>0</v>
      </c>
      <c r="BO64" s="1768">
        <v>126</v>
      </c>
      <c r="BP64" s="1768">
        <v>0</v>
      </c>
      <c r="BQ64" s="1768">
        <v>100.8</v>
      </c>
      <c r="BR64" s="1794"/>
      <c r="BS64" s="1768">
        <v>0</v>
      </c>
      <c r="BT64" s="1795">
        <f t="shared" si="20"/>
        <v>0</v>
      </c>
      <c r="BU64" s="1795">
        <f t="shared" si="21"/>
        <v>0</v>
      </c>
      <c r="BV64" s="1754">
        <v>0</v>
      </c>
      <c r="BW64" s="1768">
        <v>126</v>
      </c>
      <c r="BX64" s="1768">
        <v>0</v>
      </c>
      <c r="BY64" s="1768">
        <v>100.8</v>
      </c>
      <c r="BZ64" s="1794"/>
      <c r="CA64" s="1768">
        <v>0</v>
      </c>
      <c r="CB64" s="1795">
        <f t="shared" si="23"/>
        <v>0</v>
      </c>
      <c r="CC64" s="1795">
        <f t="shared" si="24"/>
        <v>0</v>
      </c>
      <c r="CD64" s="1754">
        <v>0</v>
      </c>
      <c r="CE64" s="1768">
        <v>126</v>
      </c>
      <c r="CF64" s="1768">
        <v>0</v>
      </c>
      <c r="CG64" s="1768">
        <v>100.8</v>
      </c>
      <c r="CH64" s="1768"/>
      <c r="CI64" s="1768">
        <v>0</v>
      </c>
      <c r="CJ64" s="1795">
        <f t="shared" si="26"/>
        <v>0</v>
      </c>
      <c r="CK64" s="1795">
        <f t="shared" si="27"/>
        <v>0</v>
      </c>
      <c r="CL64" s="1754">
        <v>0</v>
      </c>
      <c r="CM64" s="1768">
        <v>126</v>
      </c>
      <c r="CN64" s="1768">
        <v>0</v>
      </c>
      <c r="CO64" s="1768">
        <v>100.8</v>
      </c>
      <c r="CP64" s="1768"/>
      <c r="CQ64" s="1768">
        <v>0</v>
      </c>
      <c r="CR64" s="1795">
        <f t="shared" si="29"/>
        <v>0</v>
      </c>
      <c r="CS64" s="1795">
        <f t="shared" si="30"/>
        <v>0</v>
      </c>
      <c r="CT64" s="1754">
        <v>0</v>
      </c>
      <c r="CU64" s="1768">
        <v>126</v>
      </c>
      <c r="CV64" s="1768">
        <v>0</v>
      </c>
      <c r="CW64" s="1768">
        <v>91.02</v>
      </c>
      <c r="CX64" s="1768"/>
      <c r="CY64" s="1768">
        <v>0</v>
      </c>
      <c r="CZ64" s="1795">
        <f t="shared" si="32"/>
        <v>0</v>
      </c>
      <c r="DA64" s="1795">
        <f t="shared" si="33"/>
        <v>0</v>
      </c>
      <c r="DB64" s="1796">
        <v>0</v>
      </c>
    </row>
    <row r="65" spans="1:106">
      <c r="A65" s="1766" t="s">
        <v>3053</v>
      </c>
      <c r="B65" s="1749">
        <v>1220</v>
      </c>
      <c r="C65" s="1749">
        <v>47</v>
      </c>
      <c r="D65" s="1793">
        <v>59</v>
      </c>
      <c r="E65" s="1768" t="s">
        <v>3513</v>
      </c>
      <c r="F65" s="1768" t="s">
        <v>514</v>
      </c>
      <c r="G65" s="1768" t="s">
        <v>2290</v>
      </c>
      <c r="H65" s="1768" t="s">
        <v>2289</v>
      </c>
      <c r="I65" s="1768">
        <v>11</v>
      </c>
      <c r="J65" s="1768">
        <v>127</v>
      </c>
      <c r="K65" s="1768">
        <v>127</v>
      </c>
      <c r="L65" s="1768">
        <v>126</v>
      </c>
      <c r="M65" s="1768">
        <v>126</v>
      </c>
      <c r="N65" s="1794">
        <v>0.97760000000000002</v>
      </c>
      <c r="O65" s="1795">
        <v>28132</v>
      </c>
      <c r="P65" s="1795">
        <f t="shared" si="0"/>
        <v>53212.7232</v>
      </c>
      <c r="Q65" s="1795">
        <f t="shared" si="1"/>
        <v>0</v>
      </c>
      <c r="R65" s="1754">
        <f t="shared" si="35"/>
        <v>0.31720233404630566</v>
      </c>
      <c r="S65" s="1768">
        <v>127</v>
      </c>
      <c r="T65" s="1768">
        <v>144.80000000000001</v>
      </c>
      <c r="U65" s="1768">
        <v>144.80000000000001</v>
      </c>
      <c r="V65" s="1794">
        <v>0.97350000000000003</v>
      </c>
      <c r="W65" s="1795">
        <v>28016</v>
      </c>
      <c r="X65" s="1795">
        <f t="shared" si="2"/>
        <v>62925.793920000004</v>
      </c>
      <c r="Y65" s="1795">
        <f t="shared" si="3"/>
        <v>0</v>
      </c>
      <c r="Z65" s="1754">
        <f t="shared" si="4"/>
        <v>0.26713369753221855</v>
      </c>
      <c r="AA65" s="1768">
        <v>127</v>
      </c>
      <c r="AB65" s="1768">
        <v>130.4</v>
      </c>
      <c r="AC65" s="1768">
        <v>130.4</v>
      </c>
      <c r="AD65" s="1768">
        <v>0.9718</v>
      </c>
      <c r="AE65" s="1768">
        <v>25724</v>
      </c>
      <c r="AF65" s="1795">
        <f t="shared" si="5"/>
        <v>54744.215040000003</v>
      </c>
      <c r="AG65" s="1795">
        <f t="shared" si="6"/>
        <v>0</v>
      </c>
      <c r="AH65" s="1754">
        <f t="shared" si="7"/>
        <v>0.28193663912657313</v>
      </c>
      <c r="AI65" s="1768">
        <v>127</v>
      </c>
      <c r="AJ65" s="1768">
        <v>136.4</v>
      </c>
      <c r="AK65" s="1768">
        <v>136.4</v>
      </c>
      <c r="AL65" s="1768">
        <v>0.97789999999999999</v>
      </c>
      <c r="AM65" s="1768">
        <v>23962</v>
      </c>
      <c r="AN65" s="1795">
        <f t="shared" si="8"/>
        <v>59543.313983999993</v>
      </c>
      <c r="AO65" s="1795">
        <f t="shared" si="9"/>
        <v>0</v>
      </c>
      <c r="AP65" s="1754">
        <f t="shared" si="10"/>
        <v>0.24145784031878584</v>
      </c>
      <c r="AQ65" s="1768">
        <v>127</v>
      </c>
      <c r="AR65" s="1768">
        <v>127.6</v>
      </c>
      <c r="AS65" s="1768">
        <v>127.6</v>
      </c>
      <c r="AT65" s="1768">
        <v>0.98029999999999995</v>
      </c>
      <c r="AU65" s="1768">
        <v>28502</v>
      </c>
      <c r="AV65" s="1795">
        <f t="shared" si="11"/>
        <v>27919.257695999997</v>
      </c>
      <c r="AW65" s="1795">
        <f t="shared" si="12"/>
        <v>582.74230400000306</v>
      </c>
      <c r="AX65" s="1754">
        <f t="shared" si="13"/>
        <v>0.30626172418706704</v>
      </c>
      <c r="AY65" s="1768">
        <v>127</v>
      </c>
      <c r="AZ65" s="1768">
        <v>153.6</v>
      </c>
      <c r="BA65" s="1768">
        <v>153.6</v>
      </c>
      <c r="BB65" s="1768">
        <v>0.97529999999999994</v>
      </c>
      <c r="BC65" s="1768">
        <v>25526</v>
      </c>
      <c r="BD65" s="1795">
        <f t="shared" si="14"/>
        <v>64716.226559999996</v>
      </c>
      <c r="BE65" s="1795">
        <f t="shared" si="15"/>
        <v>0</v>
      </c>
      <c r="BF65" s="1754">
        <f t="shared" si="16"/>
        <v>0.23665780305964737</v>
      </c>
      <c r="BG65" s="1768">
        <v>127</v>
      </c>
      <c r="BH65" s="1768">
        <v>136</v>
      </c>
      <c r="BI65" s="1768">
        <v>136</v>
      </c>
      <c r="BJ65" s="1768">
        <v>0.97119999999999995</v>
      </c>
      <c r="BK65" s="1768">
        <v>19862</v>
      </c>
      <c r="BL65" s="1795">
        <f t="shared" si="17"/>
        <v>58961.94047999999</v>
      </c>
      <c r="BM65" s="1795">
        <f t="shared" si="18"/>
        <v>0</v>
      </c>
      <c r="BN65" s="1754">
        <f t="shared" si="19"/>
        <v>0.20211682151204535</v>
      </c>
      <c r="BO65" s="1768">
        <v>127</v>
      </c>
      <c r="BP65" s="1768">
        <v>135.19999999999999</v>
      </c>
      <c r="BQ65" s="1768">
        <v>135.19999999999999</v>
      </c>
      <c r="BR65" s="1794">
        <v>0.96479999999999999</v>
      </c>
      <c r="BS65" s="1768">
        <v>18302</v>
      </c>
      <c r="BT65" s="1795">
        <f t="shared" si="20"/>
        <v>56350.494719999995</v>
      </c>
      <c r="BU65" s="1795">
        <f t="shared" si="21"/>
        <v>0</v>
      </c>
      <c r="BV65" s="1754">
        <f t="shared" si="22"/>
        <v>0.19487317821368724</v>
      </c>
      <c r="BW65" s="1768">
        <v>127</v>
      </c>
      <c r="BX65" s="1768">
        <v>131.19999999999999</v>
      </c>
      <c r="BY65" s="1768">
        <v>131.19999999999999</v>
      </c>
      <c r="BZ65" s="1794">
        <v>0.96789999999999998</v>
      </c>
      <c r="CA65" s="1768">
        <v>20766</v>
      </c>
      <c r="CB65" s="1795">
        <f t="shared" si="23"/>
        <v>56687.657471999999</v>
      </c>
      <c r="CC65" s="1795">
        <f t="shared" si="24"/>
        <v>0</v>
      </c>
      <c r="CD65" s="1754">
        <f t="shared" si="25"/>
        <v>0.21979387675622739</v>
      </c>
      <c r="CE65" s="1768">
        <v>127</v>
      </c>
      <c r="CF65" s="1768">
        <v>133.6</v>
      </c>
      <c r="CG65" s="1768">
        <v>133.6</v>
      </c>
      <c r="CH65" s="1768">
        <v>0.9667</v>
      </c>
      <c r="CI65" s="1768">
        <v>24706</v>
      </c>
      <c r="CJ65" s="1795">
        <f t="shared" si="26"/>
        <v>57653.059967999994</v>
      </c>
      <c r="CK65" s="1795">
        <f t="shared" si="27"/>
        <v>0</v>
      </c>
      <c r="CL65" s="1754">
        <f t="shared" si="28"/>
        <v>0.25711731533812349</v>
      </c>
      <c r="CM65" s="1768">
        <v>127</v>
      </c>
      <c r="CN65" s="1768">
        <v>135.19999999999999</v>
      </c>
      <c r="CO65" s="1768">
        <v>135.19999999999999</v>
      </c>
      <c r="CP65" s="1768">
        <v>0.97819999999999996</v>
      </c>
      <c r="CQ65" s="1768">
        <v>24956</v>
      </c>
      <c r="CR65" s="1795">
        <f t="shared" si="29"/>
        <v>53324.264447999994</v>
      </c>
      <c r="CS65" s="1795">
        <f t="shared" si="30"/>
        <v>0</v>
      </c>
      <c r="CT65" s="1754">
        <f t="shared" si="31"/>
        <v>0.28080274814857964</v>
      </c>
      <c r="CU65" s="1768">
        <v>127</v>
      </c>
      <c r="CV65" s="1768">
        <v>126.4</v>
      </c>
      <c r="CW65" s="1768">
        <v>126.4</v>
      </c>
      <c r="CX65" s="1768">
        <v>0.97570000000000001</v>
      </c>
      <c r="CY65" s="1768">
        <v>22112</v>
      </c>
      <c r="CZ65" s="1795">
        <f t="shared" si="32"/>
        <v>55053.833472000006</v>
      </c>
      <c r="DA65" s="1795">
        <f t="shared" si="33"/>
        <v>0</v>
      </c>
      <c r="DB65" s="1796">
        <f t="shared" si="34"/>
        <v>0.24098594345383062</v>
      </c>
    </row>
    <row r="66" spans="1:106">
      <c r="A66" s="1766" t="s">
        <v>3054</v>
      </c>
      <c r="B66" s="1749">
        <v>1240</v>
      </c>
      <c r="C66" s="1749">
        <v>22</v>
      </c>
      <c r="D66" s="1793">
        <v>60</v>
      </c>
      <c r="E66" s="1768" t="s">
        <v>3514</v>
      </c>
      <c r="F66" s="1768" t="s">
        <v>247</v>
      </c>
      <c r="G66" s="1768" t="s">
        <v>2290</v>
      </c>
      <c r="H66" s="1768" t="s">
        <v>2289</v>
      </c>
      <c r="I66" s="1768">
        <v>11</v>
      </c>
      <c r="J66" s="1768">
        <v>127</v>
      </c>
      <c r="K66" s="1768">
        <v>127</v>
      </c>
      <c r="L66" s="1768">
        <v>135</v>
      </c>
      <c r="M66" s="1768">
        <v>135</v>
      </c>
      <c r="N66" s="1794">
        <v>0.98950000000000005</v>
      </c>
      <c r="O66" s="1795">
        <v>21854</v>
      </c>
      <c r="P66" s="1795">
        <f t="shared" si="0"/>
        <v>57707.640000000007</v>
      </c>
      <c r="Q66" s="1795">
        <f t="shared" si="1"/>
        <v>0</v>
      </c>
      <c r="R66" s="1754">
        <f t="shared" si="35"/>
        <v>0.22722121369024967</v>
      </c>
      <c r="S66" s="1768">
        <v>127</v>
      </c>
      <c r="T66" s="1768">
        <v>121.6</v>
      </c>
      <c r="U66" s="1768">
        <v>121.6</v>
      </c>
      <c r="V66" s="1794">
        <v>0.99770000000000003</v>
      </c>
      <c r="W66" s="1795">
        <v>18388</v>
      </c>
      <c r="X66" s="1795">
        <f t="shared" si="2"/>
        <v>54157.390847999995</v>
      </c>
      <c r="Y66" s="1795">
        <f t="shared" si="3"/>
        <v>0</v>
      </c>
      <c r="Z66" s="1754">
        <f t="shared" si="4"/>
        <v>0.20371734729549726</v>
      </c>
      <c r="AA66" s="1768">
        <v>127</v>
      </c>
      <c r="AB66" s="1768">
        <v>124</v>
      </c>
      <c r="AC66" s="1768">
        <v>124</v>
      </c>
      <c r="AD66" s="1768">
        <v>0.99750000000000005</v>
      </c>
      <c r="AE66" s="1768">
        <v>20712</v>
      </c>
      <c r="AF66" s="1795">
        <f t="shared" si="5"/>
        <v>53434.080000000002</v>
      </c>
      <c r="AG66" s="1795">
        <f t="shared" si="6"/>
        <v>0</v>
      </c>
      <c r="AH66" s="1754">
        <f t="shared" si="7"/>
        <v>0.23257067399681999</v>
      </c>
      <c r="AI66" s="1768">
        <v>127</v>
      </c>
      <c r="AJ66" s="1768">
        <v>125.8</v>
      </c>
      <c r="AK66" s="1768">
        <v>125.8</v>
      </c>
      <c r="AL66" s="1768">
        <v>0.99719999999999998</v>
      </c>
      <c r="AM66" s="1768">
        <v>11458</v>
      </c>
      <c r="AN66" s="1795">
        <f t="shared" si="8"/>
        <v>55999.88006399999</v>
      </c>
      <c r="AO66" s="1795">
        <f t="shared" si="9"/>
        <v>0</v>
      </c>
      <c r="AP66" s="1754">
        <f t="shared" si="10"/>
        <v>0.12276454864087333</v>
      </c>
      <c r="AQ66" s="1768">
        <v>127</v>
      </c>
      <c r="AR66" s="1768">
        <v>3.6</v>
      </c>
      <c r="AS66" s="1768">
        <v>101.6</v>
      </c>
      <c r="AT66" s="1768">
        <v>1</v>
      </c>
      <c r="AU66" s="1768">
        <v>1044</v>
      </c>
      <c r="AV66" s="1795">
        <f t="shared" si="11"/>
        <v>803.52</v>
      </c>
      <c r="AW66" s="1795">
        <f t="shared" si="12"/>
        <v>240.48000000000002</v>
      </c>
      <c r="AX66" s="1754">
        <f t="shared" si="13"/>
        <v>0.38978494623655913</v>
      </c>
      <c r="AY66" s="1768">
        <v>127</v>
      </c>
      <c r="AZ66" s="1768">
        <v>3.6</v>
      </c>
      <c r="BA66" s="1768">
        <v>101.6</v>
      </c>
      <c r="BB66" s="1768">
        <v>1</v>
      </c>
      <c r="BC66" s="1768">
        <v>582</v>
      </c>
      <c r="BD66" s="1795">
        <f t="shared" si="14"/>
        <v>1555.2</v>
      </c>
      <c r="BE66" s="1795">
        <f t="shared" si="15"/>
        <v>0</v>
      </c>
      <c r="BF66" s="1754">
        <f t="shared" si="16"/>
        <v>0.22453703703703703</v>
      </c>
      <c r="BG66" s="1768">
        <v>127</v>
      </c>
      <c r="BH66" s="1768">
        <v>2.8</v>
      </c>
      <c r="BI66" s="1768">
        <v>101.6</v>
      </c>
      <c r="BJ66" s="1768">
        <v>1</v>
      </c>
      <c r="BK66" s="1768">
        <v>706</v>
      </c>
      <c r="BL66" s="1795">
        <f t="shared" si="17"/>
        <v>1249.9199999999998</v>
      </c>
      <c r="BM66" s="1795">
        <f t="shared" si="18"/>
        <v>0</v>
      </c>
      <c r="BN66" s="1754">
        <f t="shared" si="19"/>
        <v>0.33890168970814133</v>
      </c>
      <c r="BO66" s="1768">
        <v>127</v>
      </c>
      <c r="BP66" s="1768">
        <v>10.8</v>
      </c>
      <c r="BQ66" s="1768">
        <v>101.6</v>
      </c>
      <c r="BR66" s="1794">
        <v>0.995</v>
      </c>
      <c r="BS66" s="1768">
        <v>1200</v>
      </c>
      <c r="BT66" s="1795">
        <f t="shared" si="20"/>
        <v>4642.2719999999999</v>
      </c>
      <c r="BU66" s="1795">
        <f t="shared" si="21"/>
        <v>0</v>
      </c>
      <c r="BV66" s="1754">
        <f t="shared" si="22"/>
        <v>0.15509647000434271</v>
      </c>
      <c r="BW66" s="1768">
        <v>127</v>
      </c>
      <c r="BX66" s="1768">
        <v>9.6</v>
      </c>
      <c r="BY66" s="1768">
        <v>101.6</v>
      </c>
      <c r="BZ66" s="1794">
        <v>1</v>
      </c>
      <c r="CA66" s="1768">
        <v>1118</v>
      </c>
      <c r="CB66" s="1795">
        <f t="shared" si="23"/>
        <v>4285.4399999999996</v>
      </c>
      <c r="CC66" s="1795">
        <f t="shared" si="24"/>
        <v>0</v>
      </c>
      <c r="CD66" s="1754">
        <f t="shared" si="25"/>
        <v>0.15653001792114696</v>
      </c>
      <c r="CE66" s="1768">
        <v>127</v>
      </c>
      <c r="CF66" s="1768">
        <v>14</v>
      </c>
      <c r="CG66" s="1768">
        <v>101.6</v>
      </c>
      <c r="CH66" s="1768">
        <v>0.99639999999999995</v>
      </c>
      <c r="CI66" s="1768">
        <v>1098</v>
      </c>
      <c r="CJ66" s="1795">
        <f t="shared" si="26"/>
        <v>6227.1014399999995</v>
      </c>
      <c r="CK66" s="1795">
        <f t="shared" si="27"/>
        <v>0</v>
      </c>
      <c r="CL66" s="1754">
        <f t="shared" si="28"/>
        <v>0.10579561074245164</v>
      </c>
      <c r="CM66" s="1768">
        <v>127</v>
      </c>
      <c r="CN66" s="1768">
        <v>134.19999999999999</v>
      </c>
      <c r="CO66" s="1768">
        <v>134.19999999999999</v>
      </c>
      <c r="CP66" s="1768">
        <v>0.99770000000000003</v>
      </c>
      <c r="CQ66" s="1768">
        <v>18982</v>
      </c>
      <c r="CR66" s="1795">
        <f t="shared" si="29"/>
        <v>53984.988288</v>
      </c>
      <c r="CS66" s="1795">
        <f t="shared" si="30"/>
        <v>0</v>
      </c>
      <c r="CT66" s="1754">
        <f t="shared" si="31"/>
        <v>0.21096975957910205</v>
      </c>
      <c r="CU66" s="1768">
        <v>127</v>
      </c>
      <c r="CV66" s="1768">
        <v>121.2</v>
      </c>
      <c r="CW66" s="1768">
        <v>121.2</v>
      </c>
      <c r="CX66" s="1768">
        <v>0.99750000000000005</v>
      </c>
      <c r="CY66" s="1768">
        <v>29350</v>
      </c>
      <c r="CZ66" s="1795">
        <f t="shared" si="32"/>
        <v>53968.4208</v>
      </c>
      <c r="DA66" s="1795">
        <f t="shared" si="33"/>
        <v>0</v>
      </c>
      <c r="DB66" s="1796">
        <f t="shared" si="34"/>
        <v>0.32630193248122613</v>
      </c>
    </row>
    <row r="67" spans="1:106">
      <c r="A67" s="1766" t="s">
        <v>3055</v>
      </c>
      <c r="B67" s="1749">
        <v>6150</v>
      </c>
      <c r="C67" s="1749">
        <v>14</v>
      </c>
      <c r="D67" s="1793">
        <v>61</v>
      </c>
      <c r="E67" s="1768" t="s">
        <v>3515</v>
      </c>
      <c r="F67" s="1768" t="s">
        <v>1452</v>
      </c>
      <c r="G67" s="1768" t="s">
        <v>2290</v>
      </c>
      <c r="H67" s="1768" t="s">
        <v>2289</v>
      </c>
      <c r="I67" s="1768">
        <v>11</v>
      </c>
      <c r="J67" s="1768">
        <v>127.8</v>
      </c>
      <c r="K67" s="1768">
        <v>127.8</v>
      </c>
      <c r="L67" s="1768">
        <v>201.6</v>
      </c>
      <c r="M67" s="1768">
        <v>201.6</v>
      </c>
      <c r="N67" s="1794">
        <v>0.51980000000000004</v>
      </c>
      <c r="O67" s="1795">
        <v>3137</v>
      </c>
      <c r="P67" s="1795">
        <f t="shared" si="0"/>
        <v>45270.00576</v>
      </c>
      <c r="Q67" s="1795">
        <f t="shared" si="1"/>
        <v>0</v>
      </c>
      <c r="R67" s="1754">
        <f t="shared" si="35"/>
        <v>4.1577198155850197E-2</v>
      </c>
      <c r="S67" s="1768">
        <v>127.8</v>
      </c>
      <c r="T67" s="1768">
        <v>178.8</v>
      </c>
      <c r="U67" s="1768">
        <v>178.8</v>
      </c>
      <c r="V67" s="1794">
        <v>0.36509999999999998</v>
      </c>
      <c r="W67" s="1795">
        <v>834</v>
      </c>
      <c r="X67" s="1795">
        <f t="shared" si="2"/>
        <v>29140.938431999999</v>
      </c>
      <c r="Y67" s="1795">
        <f t="shared" si="3"/>
        <v>0</v>
      </c>
      <c r="Z67" s="1754">
        <f t="shared" si="4"/>
        <v>1.7171718788935947E-2</v>
      </c>
      <c r="AA67" s="1768">
        <v>127.8</v>
      </c>
      <c r="AB67" s="1768">
        <v>162.80000000000001</v>
      </c>
      <c r="AC67" s="1768">
        <v>162.80000000000001</v>
      </c>
      <c r="AD67" s="1768">
        <v>0.47539999999999999</v>
      </c>
      <c r="AE67" s="1768">
        <v>1684</v>
      </c>
      <c r="AF67" s="1795">
        <f t="shared" si="5"/>
        <v>33434.691840000007</v>
      </c>
      <c r="AG67" s="1795">
        <f t="shared" si="6"/>
        <v>0</v>
      </c>
      <c r="AH67" s="1754">
        <f t="shared" si="7"/>
        <v>3.0220108049304511E-2</v>
      </c>
      <c r="AI67" s="1768">
        <v>127.8</v>
      </c>
      <c r="AJ67" s="1768">
        <v>176.2</v>
      </c>
      <c r="AK67" s="1768">
        <v>176.2</v>
      </c>
      <c r="AL67" s="1768">
        <v>0.4521</v>
      </c>
      <c r="AM67" s="1768">
        <v>2650</v>
      </c>
      <c r="AN67" s="1795">
        <f t="shared" si="8"/>
        <v>35560.232927999998</v>
      </c>
      <c r="AO67" s="1795">
        <f t="shared" si="9"/>
        <v>0</v>
      </c>
      <c r="AP67" s="1754">
        <f t="shared" si="10"/>
        <v>4.4712867973033997E-2</v>
      </c>
      <c r="AQ67" s="1768">
        <v>127.8</v>
      </c>
      <c r="AR67" s="1768">
        <v>170</v>
      </c>
      <c r="AS67" s="1768">
        <v>170</v>
      </c>
      <c r="AT67" s="1768">
        <v>0.49099999999999999</v>
      </c>
      <c r="AU67" s="1768">
        <v>5701</v>
      </c>
      <c r="AV67" s="1795">
        <f t="shared" si="11"/>
        <v>18630.503999999997</v>
      </c>
      <c r="AW67" s="1795">
        <f t="shared" si="12"/>
        <v>0</v>
      </c>
      <c r="AX67" s="1754">
        <f t="shared" si="13"/>
        <v>9.1801059166193258E-2</v>
      </c>
      <c r="AY67" s="1768">
        <v>127.8</v>
      </c>
      <c r="AZ67" s="1768">
        <v>150.6</v>
      </c>
      <c r="BA67" s="1768">
        <v>150.6</v>
      </c>
      <c r="BB67" s="1768">
        <v>0.44579999999999997</v>
      </c>
      <c r="BC67" s="1768">
        <v>2507</v>
      </c>
      <c r="BD67" s="1795">
        <f t="shared" si="14"/>
        <v>29003.391359999998</v>
      </c>
      <c r="BE67" s="1795">
        <f t="shared" si="15"/>
        <v>0</v>
      </c>
      <c r="BF67" s="1754">
        <f t="shared" si="16"/>
        <v>5.1862900490820395E-2</v>
      </c>
      <c r="BG67" s="1768">
        <v>127.8</v>
      </c>
      <c r="BH67" s="1768">
        <v>168</v>
      </c>
      <c r="BI67" s="1768">
        <v>168</v>
      </c>
      <c r="BJ67" s="1768">
        <v>0.40389999999999998</v>
      </c>
      <c r="BK67" s="1768">
        <v>1966</v>
      </c>
      <c r="BL67" s="1795">
        <f t="shared" si="17"/>
        <v>30290.561279999998</v>
      </c>
      <c r="BM67" s="1795">
        <f t="shared" si="18"/>
        <v>0</v>
      </c>
      <c r="BN67" s="1754">
        <f t="shared" si="19"/>
        <v>3.8942824106031226E-2</v>
      </c>
      <c r="BO67" s="1768">
        <v>127.8</v>
      </c>
      <c r="BP67" s="1768">
        <v>183.2</v>
      </c>
      <c r="BQ67" s="1768">
        <v>183.2</v>
      </c>
      <c r="BR67" s="1794">
        <v>0.41289999999999999</v>
      </c>
      <c r="BS67" s="1768">
        <v>4072</v>
      </c>
      <c r="BT67" s="1795">
        <f t="shared" si="20"/>
        <v>32677.896959999998</v>
      </c>
      <c r="BU67" s="1795">
        <f t="shared" si="21"/>
        <v>0</v>
      </c>
      <c r="BV67" s="1754">
        <f t="shared" si="22"/>
        <v>7.476613329770411E-2</v>
      </c>
      <c r="BW67" s="1768">
        <v>127.8</v>
      </c>
      <c r="BX67" s="1768">
        <v>186.2</v>
      </c>
      <c r="BY67" s="1768">
        <v>186.2</v>
      </c>
      <c r="BZ67" s="1794">
        <v>0.36080000000000001</v>
      </c>
      <c r="CA67" s="1768">
        <v>2702</v>
      </c>
      <c r="CB67" s="1795">
        <f t="shared" si="23"/>
        <v>29989.580543999997</v>
      </c>
      <c r="CC67" s="1795">
        <f t="shared" si="24"/>
        <v>0</v>
      </c>
      <c r="CD67" s="1754">
        <f t="shared" si="25"/>
        <v>5.4058775434401754E-2</v>
      </c>
      <c r="CE67" s="1768">
        <v>127.8</v>
      </c>
      <c r="CF67" s="1768">
        <v>206</v>
      </c>
      <c r="CG67" s="1768">
        <v>206</v>
      </c>
      <c r="CH67" s="1768">
        <v>0.35580000000000001</v>
      </c>
      <c r="CI67" s="1768">
        <v>2062</v>
      </c>
      <c r="CJ67" s="1795">
        <f t="shared" si="26"/>
        <v>32718.798719999995</v>
      </c>
      <c r="CK67" s="1795">
        <f t="shared" si="27"/>
        <v>0</v>
      </c>
      <c r="CL67" s="1754">
        <f t="shared" si="28"/>
        <v>3.7813124209958776E-2</v>
      </c>
      <c r="CM67" s="1768">
        <v>127.8</v>
      </c>
      <c r="CN67" s="1768">
        <v>195.8</v>
      </c>
      <c r="CO67" s="1768">
        <v>195.8</v>
      </c>
      <c r="CP67" s="1768">
        <v>0.45660000000000001</v>
      </c>
      <c r="CQ67" s="1768">
        <v>3101</v>
      </c>
      <c r="CR67" s="1795">
        <f t="shared" si="29"/>
        <v>36046.999295999995</v>
      </c>
      <c r="CS67" s="1795">
        <f t="shared" si="30"/>
        <v>0</v>
      </c>
      <c r="CT67" s="1754">
        <f t="shared" si="31"/>
        <v>5.1615946856538038E-2</v>
      </c>
      <c r="CU67" s="1768">
        <v>127.8</v>
      </c>
      <c r="CV67" s="1768">
        <v>171.4</v>
      </c>
      <c r="CW67" s="1768">
        <v>171.4</v>
      </c>
      <c r="CX67" s="1768">
        <v>0.46200000000000002</v>
      </c>
      <c r="CY67" s="1768">
        <v>3678</v>
      </c>
      <c r="CZ67" s="1795">
        <f t="shared" si="32"/>
        <v>35348.987520000002</v>
      </c>
      <c r="DA67" s="1795">
        <f t="shared" si="33"/>
        <v>0</v>
      </c>
      <c r="DB67" s="1796">
        <f t="shared" si="34"/>
        <v>6.2428945065298433E-2</v>
      </c>
    </row>
    <row r="68" spans="1:106">
      <c r="A68" s="1766" t="s">
        <v>3056</v>
      </c>
      <c r="B68" s="1749">
        <v>1260</v>
      </c>
      <c r="C68" s="1749">
        <v>23</v>
      </c>
      <c r="D68" s="1793">
        <v>62</v>
      </c>
      <c r="E68" s="1768" t="s">
        <v>3516</v>
      </c>
      <c r="F68" s="1768" t="s">
        <v>1821</v>
      </c>
      <c r="G68" s="1768" t="s">
        <v>2290</v>
      </c>
      <c r="H68" s="1768" t="s">
        <v>2289</v>
      </c>
      <c r="I68" s="1768">
        <v>11</v>
      </c>
      <c r="J68" s="1768">
        <v>128.80000000000001</v>
      </c>
      <c r="K68" s="1768">
        <v>128.80000000000001</v>
      </c>
      <c r="L68" s="1768">
        <v>166.2</v>
      </c>
      <c r="M68" s="1768">
        <v>166.2</v>
      </c>
      <c r="N68" s="1794">
        <v>0.6986</v>
      </c>
      <c r="O68" s="1795">
        <v>5892</v>
      </c>
      <c r="P68" s="1795">
        <f t="shared" si="0"/>
        <v>50158.362239999995</v>
      </c>
      <c r="Q68" s="1795">
        <f t="shared" si="1"/>
        <v>0</v>
      </c>
      <c r="R68" s="1754">
        <f t="shared" si="35"/>
        <v>7.0480770147251126E-2</v>
      </c>
      <c r="S68" s="1768">
        <v>128.80000000000001</v>
      </c>
      <c r="T68" s="1768">
        <v>113.6</v>
      </c>
      <c r="U68" s="1768">
        <v>113.6</v>
      </c>
      <c r="V68" s="1794">
        <v>0.76119999999999999</v>
      </c>
      <c r="W68" s="1795">
        <v>2180</v>
      </c>
      <c r="X68" s="1795">
        <f t="shared" si="2"/>
        <v>38601.243647999996</v>
      </c>
      <c r="Y68" s="1795">
        <f t="shared" si="3"/>
        <v>0</v>
      </c>
      <c r="Z68" s="1754">
        <f t="shared" si="4"/>
        <v>3.388491862924136E-2</v>
      </c>
      <c r="AA68" s="1768">
        <v>128.80000000000001</v>
      </c>
      <c r="AB68" s="1768">
        <v>112.4</v>
      </c>
      <c r="AC68" s="1768">
        <v>112.4</v>
      </c>
      <c r="AD68" s="1768">
        <v>0.74470000000000003</v>
      </c>
      <c r="AE68" s="1768">
        <v>7142</v>
      </c>
      <c r="AF68" s="1795">
        <f t="shared" si="5"/>
        <v>36160.248959999997</v>
      </c>
      <c r="AG68" s="1795">
        <f t="shared" si="6"/>
        <v>0</v>
      </c>
      <c r="AH68" s="1754">
        <f t="shared" si="7"/>
        <v>0.11850582126080583</v>
      </c>
      <c r="AI68" s="1768">
        <v>128.80000000000001</v>
      </c>
      <c r="AJ68" s="1768">
        <v>65.8</v>
      </c>
      <c r="AK68" s="1768">
        <v>103.04</v>
      </c>
      <c r="AL68" s="1768">
        <v>0.72860000000000003</v>
      </c>
      <c r="AM68" s="1768">
        <v>2126</v>
      </c>
      <c r="AN68" s="1795">
        <f t="shared" si="8"/>
        <v>21401.255232</v>
      </c>
      <c r="AO68" s="1795">
        <f t="shared" si="9"/>
        <v>0</v>
      </c>
      <c r="AP68" s="1754">
        <f t="shared" si="10"/>
        <v>5.9603980522257995E-2</v>
      </c>
      <c r="AQ68" s="1768">
        <v>128.80000000000001</v>
      </c>
      <c r="AR68" s="1768">
        <v>71.400000000000006</v>
      </c>
      <c r="AS68" s="1768">
        <v>103.04</v>
      </c>
      <c r="AT68" s="1768">
        <v>0.69359999999999999</v>
      </c>
      <c r="AU68" s="1768">
        <v>2490</v>
      </c>
      <c r="AV68" s="1795">
        <f t="shared" si="11"/>
        <v>11053.542528000002</v>
      </c>
      <c r="AW68" s="1795">
        <f t="shared" si="12"/>
        <v>0</v>
      </c>
      <c r="AX68" s="1754">
        <f t="shared" si="13"/>
        <v>6.7580144384278243E-2</v>
      </c>
      <c r="AY68" s="1768">
        <v>128.80000000000001</v>
      </c>
      <c r="AZ68" s="1768">
        <v>126</v>
      </c>
      <c r="BA68" s="1768">
        <v>126</v>
      </c>
      <c r="BB68" s="1768">
        <v>0.64339999999999997</v>
      </c>
      <c r="BC68" s="1768">
        <v>4348</v>
      </c>
      <c r="BD68" s="1795">
        <f t="shared" si="14"/>
        <v>35021.548799999997</v>
      </c>
      <c r="BE68" s="1795">
        <f t="shared" si="15"/>
        <v>0</v>
      </c>
      <c r="BF68" s="1754">
        <f t="shared" si="16"/>
        <v>7.449128006583193E-2</v>
      </c>
      <c r="BG68" s="1768">
        <v>128.80000000000001</v>
      </c>
      <c r="BH68" s="1768">
        <v>36.200000000000003</v>
      </c>
      <c r="BI68" s="1768">
        <v>103.04</v>
      </c>
      <c r="BJ68" s="1768">
        <v>0.52949999999999997</v>
      </c>
      <c r="BK68" s="1768">
        <v>2100</v>
      </c>
      <c r="BL68" s="1795">
        <f t="shared" si="17"/>
        <v>8556.5505599999997</v>
      </c>
      <c r="BM68" s="1795">
        <f t="shared" si="18"/>
        <v>0</v>
      </c>
      <c r="BN68" s="1754">
        <f t="shared" si="19"/>
        <v>0.14725560156101034</v>
      </c>
      <c r="BO68" s="1768">
        <v>128.80000000000001</v>
      </c>
      <c r="BP68" s="1768">
        <v>15.6</v>
      </c>
      <c r="BQ68" s="1768">
        <v>103.04</v>
      </c>
      <c r="BR68" s="1794">
        <v>0.33169999999999999</v>
      </c>
      <c r="BS68" s="1768">
        <v>1320</v>
      </c>
      <c r="BT68" s="1795">
        <f t="shared" si="20"/>
        <v>2235.3926399999996</v>
      </c>
      <c r="BU68" s="1795">
        <f t="shared" si="21"/>
        <v>0</v>
      </c>
      <c r="BV68" s="1754">
        <f t="shared" si="22"/>
        <v>0.35430017341383041</v>
      </c>
      <c r="BW68" s="1768">
        <v>128.80000000000001</v>
      </c>
      <c r="BX68" s="1768">
        <v>12.8</v>
      </c>
      <c r="BY68" s="1768">
        <v>103.04</v>
      </c>
      <c r="BZ68" s="1794">
        <v>0.31819999999999998</v>
      </c>
      <c r="CA68" s="1768">
        <v>1272</v>
      </c>
      <c r="CB68" s="1795">
        <f t="shared" si="23"/>
        <v>1818.1693439999999</v>
      </c>
      <c r="CC68" s="1795">
        <f t="shared" si="24"/>
        <v>0</v>
      </c>
      <c r="CD68" s="1754">
        <f t="shared" si="25"/>
        <v>0.4197628799091665</v>
      </c>
      <c r="CE68" s="1768">
        <v>128.80000000000001</v>
      </c>
      <c r="CF68" s="1768">
        <v>94</v>
      </c>
      <c r="CG68" s="1768">
        <v>103.04</v>
      </c>
      <c r="CH68" s="1768">
        <v>0.67900000000000005</v>
      </c>
      <c r="CI68" s="1768">
        <v>4692</v>
      </c>
      <c r="CJ68" s="1795">
        <f t="shared" si="26"/>
        <v>28491.9264</v>
      </c>
      <c r="CK68" s="1795">
        <f t="shared" si="27"/>
        <v>0</v>
      </c>
      <c r="CL68" s="1754">
        <f t="shared" si="28"/>
        <v>9.8806937813794155E-2</v>
      </c>
      <c r="CM68" s="1768">
        <v>128.80000000000001</v>
      </c>
      <c r="CN68" s="1768">
        <v>95</v>
      </c>
      <c r="CO68" s="1768">
        <v>103.04</v>
      </c>
      <c r="CP68" s="1768">
        <v>0.8891</v>
      </c>
      <c r="CQ68" s="1768">
        <v>8530</v>
      </c>
      <c r="CR68" s="1795">
        <f t="shared" si="29"/>
        <v>34056.0864</v>
      </c>
      <c r="CS68" s="1795">
        <f t="shared" si="30"/>
        <v>0</v>
      </c>
      <c r="CT68" s="1754">
        <f t="shared" si="31"/>
        <v>0.15028150739011514</v>
      </c>
      <c r="CU68" s="1768">
        <v>128.80000000000001</v>
      </c>
      <c r="CV68" s="1768">
        <v>100.6</v>
      </c>
      <c r="CW68" s="1768">
        <v>103.04</v>
      </c>
      <c r="CX68" s="1768">
        <v>0.91690000000000005</v>
      </c>
      <c r="CY68" s="1768">
        <v>6420</v>
      </c>
      <c r="CZ68" s="1795">
        <f t="shared" si="32"/>
        <v>41175.998496</v>
      </c>
      <c r="DA68" s="1795">
        <f t="shared" si="33"/>
        <v>0</v>
      </c>
      <c r="DB68" s="1796">
        <f t="shared" si="34"/>
        <v>9.3549643984327385E-2</v>
      </c>
    </row>
    <row r="69" spans="1:106">
      <c r="A69" s="1766" t="s">
        <v>3057</v>
      </c>
      <c r="B69" s="1749">
        <v>6150</v>
      </c>
      <c r="C69" s="1749">
        <v>16</v>
      </c>
      <c r="D69" s="1793">
        <v>63</v>
      </c>
      <c r="E69" s="1768" t="s">
        <v>3517</v>
      </c>
      <c r="F69" s="1768" t="s">
        <v>1454</v>
      </c>
      <c r="G69" s="1768" t="s">
        <v>2290</v>
      </c>
      <c r="H69" s="1768" t="s">
        <v>2289</v>
      </c>
      <c r="I69" s="1768">
        <v>33</v>
      </c>
      <c r="J69" s="1768">
        <v>129</v>
      </c>
      <c r="K69" s="1768">
        <v>129</v>
      </c>
      <c r="L69" s="1768">
        <v>58</v>
      </c>
      <c r="M69" s="1768">
        <v>103.2</v>
      </c>
      <c r="N69" s="1794">
        <v>0.96560000000000001</v>
      </c>
      <c r="O69" s="1795">
        <v>8860</v>
      </c>
      <c r="P69" s="1795">
        <f t="shared" si="0"/>
        <v>24194.0736</v>
      </c>
      <c r="Q69" s="1795">
        <f t="shared" si="1"/>
        <v>0</v>
      </c>
      <c r="R69" s="1754">
        <f t="shared" si="35"/>
        <v>0.21972323007234301</v>
      </c>
      <c r="S69" s="1768">
        <v>129</v>
      </c>
      <c r="T69" s="1768">
        <v>62</v>
      </c>
      <c r="U69" s="1768">
        <v>103.2</v>
      </c>
      <c r="V69" s="1794">
        <v>0.98950000000000005</v>
      </c>
      <c r="W69" s="1795">
        <v>7330</v>
      </c>
      <c r="X69" s="1795">
        <f t="shared" si="2"/>
        <v>27386.193600000002</v>
      </c>
      <c r="Y69" s="1795">
        <f t="shared" si="3"/>
        <v>0</v>
      </c>
      <c r="Z69" s="1754">
        <f t="shared" si="4"/>
        <v>0.16059186845155435</v>
      </c>
      <c r="AA69" s="1768">
        <v>129</v>
      </c>
      <c r="AB69" s="1768">
        <v>56</v>
      </c>
      <c r="AC69" s="1768">
        <v>103.2</v>
      </c>
      <c r="AD69" s="1768">
        <v>0.98740000000000006</v>
      </c>
      <c r="AE69" s="1768">
        <v>7000</v>
      </c>
      <c r="AF69" s="1795">
        <f t="shared" si="5"/>
        <v>23887.180799999998</v>
      </c>
      <c r="AG69" s="1795">
        <f t="shared" si="6"/>
        <v>0</v>
      </c>
      <c r="AH69" s="1754">
        <f t="shared" si="7"/>
        <v>0.17582652533027254</v>
      </c>
      <c r="AI69" s="1768">
        <v>129</v>
      </c>
      <c r="AJ69" s="1768">
        <v>58</v>
      </c>
      <c r="AK69" s="1768">
        <v>103.2</v>
      </c>
      <c r="AL69" s="1768">
        <v>0.98470000000000002</v>
      </c>
      <c r="AM69" s="1768">
        <v>7150</v>
      </c>
      <c r="AN69" s="1795">
        <f t="shared" si="8"/>
        <v>25495.064640000001</v>
      </c>
      <c r="AO69" s="1795">
        <f t="shared" si="9"/>
        <v>0</v>
      </c>
      <c r="AP69" s="1754">
        <f t="shared" si="10"/>
        <v>0.16826786127340448</v>
      </c>
      <c r="AQ69" s="1768">
        <v>129</v>
      </c>
      <c r="AR69" s="1768">
        <v>44</v>
      </c>
      <c r="AS69" s="1768">
        <v>103.2</v>
      </c>
      <c r="AT69" s="1768">
        <v>0.98950000000000005</v>
      </c>
      <c r="AU69" s="1768">
        <v>2610</v>
      </c>
      <c r="AV69" s="1795">
        <f t="shared" si="11"/>
        <v>9717.6815999999999</v>
      </c>
      <c r="AW69" s="1795">
        <f t="shared" si="12"/>
        <v>0</v>
      </c>
      <c r="AX69" s="1754">
        <f t="shared" si="13"/>
        <v>8.0574774131311325E-2</v>
      </c>
      <c r="AY69" s="1768">
        <v>129</v>
      </c>
      <c r="AZ69" s="1768">
        <v>48</v>
      </c>
      <c r="BA69" s="1768">
        <v>103.2</v>
      </c>
      <c r="BB69" s="1768">
        <v>0.98729999999999996</v>
      </c>
      <c r="BC69" s="1768">
        <v>3830</v>
      </c>
      <c r="BD69" s="1795">
        <f t="shared" si="14"/>
        <v>20472.6528</v>
      </c>
      <c r="BE69" s="1795">
        <f t="shared" si="15"/>
        <v>0</v>
      </c>
      <c r="BF69" s="1754">
        <f t="shared" si="16"/>
        <v>0.11224729996886382</v>
      </c>
      <c r="BG69" s="1768">
        <v>129</v>
      </c>
      <c r="BH69" s="1768">
        <v>49.6</v>
      </c>
      <c r="BI69" s="1768">
        <v>103.2</v>
      </c>
      <c r="BJ69" s="1768">
        <v>0.98040000000000005</v>
      </c>
      <c r="BK69" s="1768">
        <v>4230</v>
      </c>
      <c r="BL69" s="1795">
        <f t="shared" si="17"/>
        <v>21707.467775999998</v>
      </c>
      <c r="BM69" s="1795">
        <f t="shared" si="18"/>
        <v>0</v>
      </c>
      <c r="BN69" s="1754">
        <f t="shared" si="19"/>
        <v>0.11691828941955354</v>
      </c>
      <c r="BO69" s="1768">
        <v>129</v>
      </c>
      <c r="BP69" s="1768">
        <v>75</v>
      </c>
      <c r="BQ69" s="1768">
        <v>103.2</v>
      </c>
      <c r="BR69" s="1794">
        <v>0.97889999999999999</v>
      </c>
      <c r="BS69" s="1768">
        <v>6770</v>
      </c>
      <c r="BT69" s="1795">
        <f t="shared" si="20"/>
        <v>31716.359999999997</v>
      </c>
      <c r="BU69" s="1795">
        <f t="shared" si="21"/>
        <v>0</v>
      </c>
      <c r="BV69" s="1754">
        <f t="shared" si="22"/>
        <v>0.12807270443392621</v>
      </c>
      <c r="BW69" s="1768">
        <v>129</v>
      </c>
      <c r="BX69" s="1768">
        <v>79</v>
      </c>
      <c r="BY69" s="1768">
        <v>103.2</v>
      </c>
      <c r="BZ69" s="1794">
        <v>0.96909999999999996</v>
      </c>
      <c r="CA69" s="1768">
        <v>8890</v>
      </c>
      <c r="CB69" s="1795">
        <f t="shared" si="23"/>
        <v>34175.892959999997</v>
      </c>
      <c r="CC69" s="1795">
        <f t="shared" si="24"/>
        <v>0</v>
      </c>
      <c r="CD69" s="1754">
        <f t="shared" si="25"/>
        <v>0.15607492703242595</v>
      </c>
      <c r="CE69" s="1768">
        <v>129</v>
      </c>
      <c r="CF69" s="1768">
        <v>124</v>
      </c>
      <c r="CG69" s="1768">
        <v>125</v>
      </c>
      <c r="CH69" s="1768">
        <v>0.68759999999999999</v>
      </c>
      <c r="CI69" s="1768">
        <v>8740</v>
      </c>
      <c r="CJ69" s="1795">
        <f t="shared" si="26"/>
        <v>38061.13536</v>
      </c>
      <c r="CK69" s="1795">
        <f t="shared" si="27"/>
        <v>0</v>
      </c>
      <c r="CL69" s="1754">
        <f t="shared" si="28"/>
        <v>0.13777833872793857</v>
      </c>
      <c r="CM69" s="1768">
        <v>129</v>
      </c>
      <c r="CN69" s="1768">
        <v>122.6</v>
      </c>
      <c r="CO69" s="1768">
        <v>123.6</v>
      </c>
      <c r="CP69" s="1768">
        <v>0.63929999999999998</v>
      </c>
      <c r="CQ69" s="1768">
        <v>8970</v>
      </c>
      <c r="CR69" s="1795">
        <f t="shared" si="29"/>
        <v>31602.082175999996</v>
      </c>
      <c r="CS69" s="1795">
        <f t="shared" si="30"/>
        <v>0</v>
      </c>
      <c r="CT69" s="1754">
        <f t="shared" si="31"/>
        <v>0.1703052340040849</v>
      </c>
      <c r="CU69" s="1768">
        <v>129</v>
      </c>
      <c r="CV69" s="1768">
        <v>99.8</v>
      </c>
      <c r="CW69" s="1768">
        <v>103.2</v>
      </c>
      <c r="CX69" s="1768">
        <v>0.7883</v>
      </c>
      <c r="CY69" s="1768">
        <v>9930</v>
      </c>
      <c r="CZ69" s="1795">
        <f t="shared" si="32"/>
        <v>35119.332575999993</v>
      </c>
      <c r="DA69" s="1795">
        <f t="shared" si="33"/>
        <v>0</v>
      </c>
      <c r="DB69" s="1796">
        <f t="shared" si="34"/>
        <v>0.16965014887759014</v>
      </c>
    </row>
    <row r="70" spans="1:106">
      <c r="A70" s="1766" t="s">
        <v>3058</v>
      </c>
      <c r="B70" s="1749">
        <v>1290</v>
      </c>
      <c r="C70" s="1749">
        <v>3</v>
      </c>
      <c r="D70" s="1793">
        <v>64</v>
      </c>
      <c r="E70" s="1768" t="s">
        <v>3518</v>
      </c>
      <c r="F70" s="1768" t="s">
        <v>2411</v>
      </c>
      <c r="G70" s="1768" t="s">
        <v>2290</v>
      </c>
      <c r="H70" s="1768" t="s">
        <v>2289</v>
      </c>
      <c r="I70" s="1768">
        <v>11</v>
      </c>
      <c r="J70" s="1768">
        <v>130</v>
      </c>
      <c r="K70" s="1768">
        <v>130</v>
      </c>
      <c r="L70" s="1768">
        <v>114</v>
      </c>
      <c r="M70" s="1768">
        <v>114</v>
      </c>
      <c r="N70" s="1794">
        <v>0.90429999999999999</v>
      </c>
      <c r="O70" s="1795">
        <v>23240</v>
      </c>
      <c r="P70" s="1795">
        <f t="shared" si="0"/>
        <v>44534.966399999998</v>
      </c>
      <c r="Q70" s="1795">
        <f t="shared" si="1"/>
        <v>0</v>
      </c>
      <c r="R70" s="1754">
        <f t="shared" si="35"/>
        <v>0.31310229078785157</v>
      </c>
      <c r="S70" s="1768">
        <v>130</v>
      </c>
      <c r="T70" s="1768">
        <v>114</v>
      </c>
      <c r="U70" s="1768">
        <v>114</v>
      </c>
      <c r="V70" s="1794">
        <v>0.85819999999999996</v>
      </c>
      <c r="W70" s="1795">
        <v>9320</v>
      </c>
      <c r="X70" s="1795">
        <f t="shared" si="2"/>
        <v>43673.454719999994</v>
      </c>
      <c r="Y70" s="1795">
        <f t="shared" si="3"/>
        <v>0</v>
      </c>
      <c r="Z70" s="1754">
        <f t="shared" si="4"/>
        <v>0.12804116449801201</v>
      </c>
      <c r="AA70" s="1768">
        <v>130</v>
      </c>
      <c r="AB70" s="1768">
        <v>124</v>
      </c>
      <c r="AC70" s="1768">
        <v>124</v>
      </c>
      <c r="AD70" s="1768">
        <v>0.84770000000000001</v>
      </c>
      <c r="AE70" s="1768">
        <v>11580</v>
      </c>
      <c r="AF70" s="1795">
        <f t="shared" si="5"/>
        <v>45409.5936</v>
      </c>
      <c r="AG70" s="1795">
        <f t="shared" si="6"/>
        <v>0</v>
      </c>
      <c r="AH70" s="1754">
        <f t="shared" si="7"/>
        <v>0.15300731517667668</v>
      </c>
      <c r="AI70" s="1768">
        <v>130</v>
      </c>
      <c r="AJ70" s="1768">
        <v>122</v>
      </c>
      <c r="AK70" s="1768">
        <v>122</v>
      </c>
      <c r="AL70" s="1768">
        <v>0.86839999999999995</v>
      </c>
      <c r="AM70" s="1768">
        <v>5280</v>
      </c>
      <c r="AN70" s="1795">
        <f t="shared" si="8"/>
        <v>47293.758720000005</v>
      </c>
      <c r="AO70" s="1795">
        <f t="shared" si="9"/>
        <v>0</v>
      </c>
      <c r="AP70" s="1754">
        <f t="shared" si="10"/>
        <v>6.6985582997451373E-2</v>
      </c>
      <c r="AQ70" s="1768">
        <v>130</v>
      </c>
      <c r="AR70" s="1768">
        <v>102</v>
      </c>
      <c r="AS70" s="1768">
        <v>104</v>
      </c>
      <c r="AT70" s="1768">
        <v>0.82520000000000004</v>
      </c>
      <c r="AU70" s="1768">
        <v>2360</v>
      </c>
      <c r="AV70" s="1795">
        <f t="shared" si="11"/>
        <v>18786.833279999999</v>
      </c>
      <c r="AW70" s="1795">
        <f t="shared" si="12"/>
        <v>0</v>
      </c>
      <c r="AX70" s="1754">
        <f t="shared" si="13"/>
        <v>3.7685968116495681E-2</v>
      </c>
      <c r="AY70" s="1768">
        <v>130</v>
      </c>
      <c r="AZ70" s="1768">
        <v>90</v>
      </c>
      <c r="BA70" s="1768">
        <v>104</v>
      </c>
      <c r="BB70" s="1768">
        <v>0.71609999999999996</v>
      </c>
      <c r="BC70" s="1768">
        <v>2220</v>
      </c>
      <c r="BD70" s="1795">
        <f t="shared" si="14"/>
        <v>27841.967999999997</v>
      </c>
      <c r="BE70" s="1795">
        <f t="shared" si="15"/>
        <v>0</v>
      </c>
      <c r="BF70" s="1754">
        <f t="shared" si="16"/>
        <v>4.7841445690908056E-2</v>
      </c>
      <c r="BG70" s="1768">
        <v>130</v>
      </c>
      <c r="BH70" s="1768">
        <v>82</v>
      </c>
      <c r="BI70" s="1768">
        <v>104</v>
      </c>
      <c r="BJ70" s="1768">
        <v>1</v>
      </c>
      <c r="BK70" s="1768">
        <v>1440</v>
      </c>
      <c r="BL70" s="1795">
        <f t="shared" si="17"/>
        <v>36604.799999999996</v>
      </c>
      <c r="BM70" s="1795">
        <f t="shared" si="18"/>
        <v>0</v>
      </c>
      <c r="BN70" s="1754">
        <f t="shared" si="19"/>
        <v>2.3603461841070025E-2</v>
      </c>
      <c r="BO70" s="1768">
        <v>130</v>
      </c>
      <c r="BP70" s="1768">
        <v>90</v>
      </c>
      <c r="BQ70" s="1768">
        <v>104</v>
      </c>
      <c r="BR70" s="1794">
        <v>0.58040000000000003</v>
      </c>
      <c r="BS70" s="1768">
        <v>1660</v>
      </c>
      <c r="BT70" s="1795">
        <f t="shared" si="20"/>
        <v>22565.952000000001</v>
      </c>
      <c r="BU70" s="1795">
        <f t="shared" si="21"/>
        <v>0</v>
      </c>
      <c r="BV70" s="1754">
        <f t="shared" si="22"/>
        <v>4.4137291438003587E-2</v>
      </c>
      <c r="BW70" s="1768">
        <v>130</v>
      </c>
      <c r="BX70" s="1768">
        <v>20</v>
      </c>
      <c r="BY70" s="1768">
        <v>104</v>
      </c>
      <c r="BZ70" s="1794">
        <v>0.34499999999999997</v>
      </c>
      <c r="CA70" s="1768">
        <v>1180</v>
      </c>
      <c r="CB70" s="1795">
        <f t="shared" si="23"/>
        <v>3080.1600000000003</v>
      </c>
      <c r="CC70" s="1795">
        <f t="shared" si="24"/>
        <v>0</v>
      </c>
      <c r="CD70" s="1754">
        <f t="shared" si="25"/>
        <v>0.22985818918497739</v>
      </c>
      <c r="CE70" s="1768">
        <v>130</v>
      </c>
      <c r="CF70" s="1768">
        <v>118</v>
      </c>
      <c r="CG70" s="1768">
        <v>118</v>
      </c>
      <c r="CH70" s="1768">
        <v>0.60899999999999999</v>
      </c>
      <c r="CI70" s="1768">
        <v>10560</v>
      </c>
      <c r="CJ70" s="1795">
        <f t="shared" si="26"/>
        <v>32079.196799999998</v>
      </c>
      <c r="CK70" s="1795">
        <f t="shared" si="27"/>
        <v>0</v>
      </c>
      <c r="CL70" s="1754">
        <f t="shared" si="28"/>
        <v>0.19751117958165337</v>
      </c>
      <c r="CM70" s="1768">
        <v>130</v>
      </c>
      <c r="CN70" s="1768">
        <v>131</v>
      </c>
      <c r="CO70" s="1768">
        <v>131</v>
      </c>
      <c r="CP70" s="1768">
        <v>0.77500000000000002</v>
      </c>
      <c r="CQ70" s="1768">
        <v>28740</v>
      </c>
      <c r="CR70" s="1795">
        <f t="shared" si="29"/>
        <v>40934.879999999997</v>
      </c>
      <c r="CS70" s="1795">
        <f t="shared" si="30"/>
        <v>0</v>
      </c>
      <c r="CT70" s="1754">
        <f t="shared" si="31"/>
        <v>0.42125444120026734</v>
      </c>
      <c r="CU70" s="1768">
        <v>130</v>
      </c>
      <c r="CV70" s="1768">
        <v>119.2</v>
      </c>
      <c r="CW70" s="1768">
        <v>119.2</v>
      </c>
      <c r="CX70" s="1768">
        <v>0.77869999999999995</v>
      </c>
      <c r="CY70" s="1768">
        <v>26519</v>
      </c>
      <c r="CZ70" s="1795">
        <f t="shared" si="32"/>
        <v>41435.312255999997</v>
      </c>
      <c r="DA70" s="1795">
        <f t="shared" si="33"/>
        <v>0</v>
      </c>
      <c r="DB70" s="1796">
        <f t="shared" si="34"/>
        <v>0.38400579442226757</v>
      </c>
    </row>
    <row r="71" spans="1:106">
      <c r="A71" s="1766" t="s">
        <v>3059</v>
      </c>
      <c r="B71" s="1749">
        <v>1220</v>
      </c>
      <c r="C71" s="1749">
        <v>61</v>
      </c>
      <c r="D71" s="1793">
        <v>65</v>
      </c>
      <c r="E71" s="1768">
        <v>16022</v>
      </c>
      <c r="F71" s="1768" t="s">
        <v>2410</v>
      </c>
      <c r="G71" s="1768" t="s">
        <v>2290</v>
      </c>
      <c r="H71" s="1768" t="s">
        <v>2289</v>
      </c>
      <c r="I71" s="1768">
        <v>11</v>
      </c>
      <c r="J71" s="1768">
        <v>131</v>
      </c>
      <c r="K71" s="1768">
        <v>131</v>
      </c>
      <c r="L71" s="1768">
        <v>114.8</v>
      </c>
      <c r="M71" s="1768">
        <v>114.8</v>
      </c>
      <c r="N71" s="1794">
        <v>0.80649999999999999</v>
      </c>
      <c r="O71" s="1795">
        <v>28540</v>
      </c>
      <c r="P71" s="1795">
        <f t="shared" si="0"/>
        <v>39997.238399999995</v>
      </c>
      <c r="Q71" s="1795">
        <f t="shared" si="1"/>
        <v>0</v>
      </c>
      <c r="R71" s="1754">
        <f t="shared" si="35"/>
        <v>0.42812955806468878</v>
      </c>
      <c r="S71" s="1768">
        <v>131</v>
      </c>
      <c r="T71" s="1768">
        <v>130.80000000000001</v>
      </c>
      <c r="U71" s="1768">
        <v>130.80000000000001</v>
      </c>
      <c r="V71" s="1794">
        <v>0.75470000000000004</v>
      </c>
      <c r="W71" s="1795">
        <v>25138</v>
      </c>
      <c r="X71" s="1795">
        <f t="shared" si="2"/>
        <v>44066.268864000005</v>
      </c>
      <c r="Y71" s="1795">
        <f t="shared" si="3"/>
        <v>0</v>
      </c>
      <c r="Z71" s="1754">
        <f t="shared" si="4"/>
        <v>0.3422754044947498</v>
      </c>
      <c r="AA71" s="1768">
        <v>131</v>
      </c>
      <c r="AB71" s="1768">
        <v>130</v>
      </c>
      <c r="AC71" s="1768">
        <v>130</v>
      </c>
      <c r="AD71" s="1768">
        <v>0.76759999999999995</v>
      </c>
      <c r="AE71" s="1768">
        <v>25424</v>
      </c>
      <c r="AF71" s="1795">
        <f t="shared" si="5"/>
        <v>43108.41599999999</v>
      </c>
      <c r="AG71" s="1795">
        <f t="shared" si="6"/>
        <v>0</v>
      </c>
      <c r="AH71" s="1754">
        <f t="shared" si="7"/>
        <v>0.35386129706088026</v>
      </c>
      <c r="AI71" s="1768">
        <v>131</v>
      </c>
      <c r="AJ71" s="1768">
        <v>122</v>
      </c>
      <c r="AK71" s="1768">
        <v>122</v>
      </c>
      <c r="AL71" s="1768">
        <v>0.75619999999999998</v>
      </c>
      <c r="AM71" s="1768">
        <v>25998</v>
      </c>
      <c r="AN71" s="1795">
        <f t="shared" si="8"/>
        <v>41183.256959999999</v>
      </c>
      <c r="AO71" s="1795">
        <f t="shared" si="9"/>
        <v>0</v>
      </c>
      <c r="AP71" s="1754">
        <f t="shared" si="10"/>
        <v>0.37876557493135193</v>
      </c>
      <c r="AQ71" s="1768">
        <v>131</v>
      </c>
      <c r="AR71" s="1768">
        <v>137.19999999999999</v>
      </c>
      <c r="AS71" s="1768">
        <v>137.19999999999999</v>
      </c>
      <c r="AT71" s="1768">
        <v>0.79479999999999995</v>
      </c>
      <c r="AU71" s="1768">
        <v>25820</v>
      </c>
      <c r="AV71" s="1795">
        <f t="shared" si="11"/>
        <v>24339.192191999995</v>
      </c>
      <c r="AW71" s="1795">
        <f t="shared" si="12"/>
        <v>1480.807808000005</v>
      </c>
      <c r="AX71" s="1754">
        <f t="shared" si="13"/>
        <v>0.31825213995992929</v>
      </c>
      <c r="AY71" s="1768">
        <v>131</v>
      </c>
      <c r="AZ71" s="1768">
        <v>111.6</v>
      </c>
      <c r="BA71" s="1768">
        <v>111.6</v>
      </c>
      <c r="BB71" s="1768">
        <v>0.79139999999999999</v>
      </c>
      <c r="BC71" s="1768">
        <v>21580</v>
      </c>
      <c r="BD71" s="1795">
        <f t="shared" si="14"/>
        <v>38154.343679999998</v>
      </c>
      <c r="BE71" s="1795">
        <f t="shared" si="15"/>
        <v>0</v>
      </c>
      <c r="BF71" s="1754">
        <f t="shared" si="16"/>
        <v>0.33935847799125346</v>
      </c>
      <c r="BG71" s="1768">
        <v>131</v>
      </c>
      <c r="BH71" s="1768">
        <v>108.4</v>
      </c>
      <c r="BI71" s="1768">
        <v>108.4</v>
      </c>
      <c r="BJ71" s="1768">
        <v>0.81169999999999998</v>
      </c>
      <c r="BK71" s="1768">
        <v>22648</v>
      </c>
      <c r="BL71" s="1795">
        <f t="shared" si="17"/>
        <v>39277.968192</v>
      </c>
      <c r="BM71" s="1795">
        <f t="shared" si="18"/>
        <v>0</v>
      </c>
      <c r="BN71" s="1754">
        <f t="shared" si="19"/>
        <v>0.34596494232020175</v>
      </c>
      <c r="BO71" s="1768">
        <v>131</v>
      </c>
      <c r="BP71" s="1768">
        <v>102.4</v>
      </c>
      <c r="BQ71" s="1768">
        <v>104.8</v>
      </c>
      <c r="BR71" s="1794">
        <v>0.79679999999999995</v>
      </c>
      <c r="BS71" s="1768">
        <v>25272</v>
      </c>
      <c r="BT71" s="1795">
        <f t="shared" si="20"/>
        <v>35247.882239999992</v>
      </c>
      <c r="BU71" s="1795">
        <f t="shared" si="21"/>
        <v>0</v>
      </c>
      <c r="BV71" s="1754">
        <f t="shared" si="22"/>
        <v>0.43018754706325307</v>
      </c>
      <c r="BW71" s="1768">
        <v>131</v>
      </c>
      <c r="BX71" s="1768">
        <v>130.80000000000001</v>
      </c>
      <c r="BY71" s="1768">
        <v>130.80000000000001</v>
      </c>
      <c r="BZ71" s="1794">
        <v>0.79090000000000005</v>
      </c>
      <c r="CA71" s="1768">
        <v>28120</v>
      </c>
      <c r="CB71" s="1795">
        <f t="shared" si="23"/>
        <v>46179.955008000004</v>
      </c>
      <c r="CC71" s="1795">
        <f t="shared" si="24"/>
        <v>0</v>
      </c>
      <c r="CD71" s="1754">
        <f t="shared" si="25"/>
        <v>0.36535332260668446</v>
      </c>
      <c r="CE71" s="1768">
        <v>131</v>
      </c>
      <c r="CF71" s="1768">
        <v>116.4</v>
      </c>
      <c r="CG71" s="1768">
        <v>116.4</v>
      </c>
      <c r="CH71" s="1768">
        <v>0.80779999999999996</v>
      </c>
      <c r="CI71" s="1768">
        <v>25608</v>
      </c>
      <c r="CJ71" s="1795">
        <f t="shared" si="26"/>
        <v>41974.063488</v>
      </c>
      <c r="CK71" s="1795">
        <f t="shared" si="27"/>
        <v>0</v>
      </c>
      <c r="CL71" s="1754">
        <f t="shared" si="28"/>
        <v>0.36605462333644812</v>
      </c>
      <c r="CM71" s="1768">
        <v>131</v>
      </c>
      <c r="CN71" s="1768">
        <v>122</v>
      </c>
      <c r="CO71" s="1768">
        <v>122</v>
      </c>
      <c r="CP71" s="1768">
        <v>0.82540000000000002</v>
      </c>
      <c r="CQ71" s="1768">
        <v>24410</v>
      </c>
      <c r="CR71" s="1795">
        <f t="shared" si="29"/>
        <v>40601.756160000004</v>
      </c>
      <c r="CS71" s="1795">
        <f t="shared" si="30"/>
        <v>0</v>
      </c>
      <c r="CT71" s="1754">
        <f t="shared" si="31"/>
        <v>0.36072331310705547</v>
      </c>
      <c r="CU71" s="1768">
        <v>131</v>
      </c>
      <c r="CV71" s="1768">
        <v>132.80000000000001</v>
      </c>
      <c r="CW71" s="1768">
        <v>132.80000000000001</v>
      </c>
      <c r="CX71" s="1768">
        <v>0.8619</v>
      </c>
      <c r="CY71" s="1768">
        <v>30376</v>
      </c>
      <c r="CZ71" s="1795">
        <f t="shared" si="32"/>
        <v>51095.086848000006</v>
      </c>
      <c r="DA71" s="1795">
        <f t="shared" si="33"/>
        <v>0</v>
      </c>
      <c r="DB71" s="1796">
        <f t="shared" si="34"/>
        <v>0.35669965791854596</v>
      </c>
    </row>
    <row r="72" spans="1:106">
      <c r="A72" s="1766" t="s">
        <v>3060</v>
      </c>
      <c r="B72" s="1749">
        <v>1210</v>
      </c>
      <c r="C72" s="1749">
        <v>18</v>
      </c>
      <c r="D72" s="1793">
        <v>66</v>
      </c>
      <c r="E72" s="1768" t="s">
        <v>3519</v>
      </c>
      <c r="F72" s="1768" t="s">
        <v>1423</v>
      </c>
      <c r="G72" s="1768" t="s">
        <v>2290</v>
      </c>
      <c r="H72" s="1768" t="s">
        <v>2289</v>
      </c>
      <c r="I72" s="1768">
        <v>0.4</v>
      </c>
      <c r="J72" s="1768">
        <v>132</v>
      </c>
      <c r="K72" s="1768">
        <v>132</v>
      </c>
      <c r="L72" s="1768">
        <v>114.56</v>
      </c>
      <c r="M72" s="1768">
        <v>114.56</v>
      </c>
      <c r="N72" s="1794">
        <v>0.80859999999999999</v>
      </c>
      <c r="O72" s="1795">
        <v>13212</v>
      </c>
      <c r="P72" s="1795">
        <f t="shared" ref="P72:P135" si="36">24*30*N72*L72*0.6</f>
        <v>40017.549311999996</v>
      </c>
      <c r="Q72" s="1795">
        <f t="shared" ref="Q72:Q135" si="37">+MAX((O72-P72),0)</f>
        <v>0</v>
      </c>
      <c r="R72" s="1754">
        <f t="shared" si="35"/>
        <v>0.19809309006393561</v>
      </c>
      <c r="S72" s="1768">
        <v>132</v>
      </c>
      <c r="T72" s="1768">
        <v>102.56</v>
      </c>
      <c r="U72" s="1768">
        <v>105.6</v>
      </c>
      <c r="V72" s="1794">
        <v>0.8054</v>
      </c>
      <c r="W72" s="1795">
        <v>14056</v>
      </c>
      <c r="X72" s="1795">
        <f t="shared" ref="X72:X135" si="38">24*31*0.6*V72*T72</f>
        <v>36873.454233600001</v>
      </c>
      <c r="Y72" s="1795">
        <f t="shared" ref="Y72:Y135" si="39">+MAX((W72-X72),0)</f>
        <v>0</v>
      </c>
      <c r="Z72" s="1754">
        <f t="shared" ref="Z72:Z135" si="40">+W72/(24*31*V72*T72)</f>
        <v>0.22871738423451243</v>
      </c>
      <c r="AA72" s="1768">
        <v>132</v>
      </c>
      <c r="AB72" s="1768">
        <v>103.2</v>
      </c>
      <c r="AC72" s="1768">
        <v>105.6</v>
      </c>
      <c r="AD72" s="1768">
        <v>0.82509999999999994</v>
      </c>
      <c r="AE72" s="1768">
        <v>11004</v>
      </c>
      <c r="AF72" s="1795">
        <f t="shared" ref="AF72:AF135" si="41">24*30*AD72*AB72*0.6</f>
        <v>36784.938239999996</v>
      </c>
      <c r="AG72" s="1795">
        <f t="shared" ref="AG72:AG135" si="42">+MAX((AE72-AF72),0)</f>
        <v>0</v>
      </c>
      <c r="AH72" s="1754">
        <f t="shared" ref="AH72:AH135" si="43">+AE72/(24*30*AD72*AB72)</f>
        <v>0.17948650496361415</v>
      </c>
      <c r="AI72" s="1768">
        <v>132</v>
      </c>
      <c r="AJ72" s="1768">
        <v>89.12</v>
      </c>
      <c r="AK72" s="1768">
        <v>105.6</v>
      </c>
      <c r="AL72" s="1768">
        <v>0.93620000000000003</v>
      </c>
      <c r="AM72" s="1768">
        <v>2288</v>
      </c>
      <c r="AN72" s="1795">
        <f t="shared" ref="AN72:AN135" si="44">24*31*AL72*AJ72*0.6</f>
        <v>37245.001881600001</v>
      </c>
      <c r="AO72" s="1795">
        <f t="shared" ref="AO72:AO135" si="45">+MAX((AM72-AN72),0)</f>
        <v>0</v>
      </c>
      <c r="AP72" s="1754">
        <f t="shared" ref="AP72:AP135" si="46">+AM72/(24*31*AL72*AJ72)</f>
        <v>3.6858636881374376E-2</v>
      </c>
      <c r="AQ72" s="1768">
        <v>132</v>
      </c>
      <c r="AR72" s="1768">
        <v>7.68</v>
      </c>
      <c r="AS72" s="1768">
        <v>105.6</v>
      </c>
      <c r="AT72" s="1768">
        <v>0.93440000000000001</v>
      </c>
      <c r="AU72" s="1768">
        <v>1140</v>
      </c>
      <c r="AV72" s="1795">
        <f t="shared" ref="AV72:AV135" si="47">24*31*AT72*AR72*0.3</f>
        <v>1601.7260543999998</v>
      </c>
      <c r="AW72" s="1795">
        <f t="shared" ref="AW72:AW135" si="48">+MAX((AU72-AV72),0)</f>
        <v>0</v>
      </c>
      <c r="AX72" s="1754">
        <f t="shared" ref="AX72:AX135" si="49">+AU72/(24*31*AT72*AR72)</f>
        <v>0.21351965840882309</v>
      </c>
      <c r="AY72" s="1768">
        <v>132</v>
      </c>
      <c r="AZ72" s="1768">
        <v>15.68</v>
      </c>
      <c r="BA72" s="1768">
        <v>105.6</v>
      </c>
      <c r="BB72" s="1768">
        <v>0.85640000000000005</v>
      </c>
      <c r="BC72" s="1768">
        <v>1408</v>
      </c>
      <c r="BD72" s="1795">
        <f t="shared" ref="BD72:BD135" si="50">24*30*BB72*AZ72*0.6</f>
        <v>5801.0480639999996</v>
      </c>
      <c r="BE72" s="1795">
        <f t="shared" ref="BE72:BE135" si="51">+MAX((BC72-BD72),0)</f>
        <v>0</v>
      </c>
      <c r="BF72" s="1754">
        <f t="shared" ref="BF72:BF135" si="52">+BC72/(24*30*BB72*AZ72)</f>
        <v>0.14562885717886717</v>
      </c>
      <c r="BG72" s="1768">
        <v>132</v>
      </c>
      <c r="BH72" s="1768">
        <v>8.4</v>
      </c>
      <c r="BI72" s="1768">
        <v>105.6</v>
      </c>
      <c r="BJ72" s="1768">
        <v>0.87829999999999997</v>
      </c>
      <c r="BK72" s="1768">
        <v>1184</v>
      </c>
      <c r="BL72" s="1795">
        <f t="shared" ref="BL72:BL135" si="53">24*31*BJ72*BH72*0.6</f>
        <v>3293.4142080000001</v>
      </c>
      <c r="BM72" s="1795">
        <f t="shared" ref="BM72:BM135" si="54">+MAX((BK72-BL72),0)</f>
        <v>0</v>
      </c>
      <c r="BN72" s="1754">
        <f t="shared" ref="BN72:BN135" si="55">+BK72/(24*31*BJ72*BH72)</f>
        <v>0.2157032049823476</v>
      </c>
      <c r="BO72" s="1768">
        <v>132</v>
      </c>
      <c r="BP72" s="1768">
        <v>8.9600000000000009</v>
      </c>
      <c r="BQ72" s="1768">
        <v>105.6</v>
      </c>
      <c r="BR72" s="1794">
        <v>0.8911</v>
      </c>
      <c r="BS72" s="1768">
        <v>1244</v>
      </c>
      <c r="BT72" s="1795">
        <f t="shared" ref="BT72:BT135" si="56">24*30*BR72*BP72*0.6</f>
        <v>3449.1985920000002</v>
      </c>
      <c r="BU72" s="1795">
        <f t="shared" ref="BU72:BU135" si="57">+MAX((BS72-BT72),0)</f>
        <v>0</v>
      </c>
      <c r="BV72" s="1754">
        <f t="shared" ref="BV72:BV135" si="58">+BS72/(24*30*BR72*BP72)</f>
        <v>0.21639809367056587</v>
      </c>
      <c r="BW72" s="1768">
        <v>132</v>
      </c>
      <c r="BX72" s="1768">
        <v>12.32</v>
      </c>
      <c r="BY72" s="1768">
        <v>105.6</v>
      </c>
      <c r="BZ72" s="1794">
        <v>0.89259999999999995</v>
      </c>
      <c r="CA72" s="1768">
        <v>1596</v>
      </c>
      <c r="CB72" s="1795">
        <f t="shared" ref="CB72:CB135" si="59">24*31*BZ72*BX72*0.6</f>
        <v>4908.9858047999996</v>
      </c>
      <c r="CC72" s="1795">
        <f t="shared" ref="CC72:CC135" si="60">+MAX((CA72-CB72),0)</f>
        <v>0</v>
      </c>
      <c r="CD72" s="1754">
        <f t="shared" ref="CD72:CD135" si="61">+CA72/(24*31*BZ72*BX72)</f>
        <v>0.19507084315942816</v>
      </c>
      <c r="CE72" s="1768">
        <v>132</v>
      </c>
      <c r="CF72" s="1768">
        <v>109.44</v>
      </c>
      <c r="CG72" s="1768">
        <v>109.44</v>
      </c>
      <c r="CH72" s="1768">
        <v>0.77610000000000001</v>
      </c>
      <c r="CI72" s="1768">
        <v>13476</v>
      </c>
      <c r="CJ72" s="1795">
        <f t="shared" ref="CJ72:CJ135" si="62">24*31*CH72*CF72*0.6</f>
        <v>37915.6018176</v>
      </c>
      <c r="CK72" s="1795">
        <f t="shared" ref="CK72:CK135" si="63">+MAX((CI72-CJ72),0)</f>
        <v>0</v>
      </c>
      <c r="CL72" s="1754">
        <f t="shared" ref="CL72:CL135" si="64">+CI72/(24*31*CH72*CF72)</f>
        <v>0.21325258237749387</v>
      </c>
      <c r="CM72" s="1768">
        <v>132</v>
      </c>
      <c r="CN72" s="1768">
        <v>105.6</v>
      </c>
      <c r="CO72" s="1768">
        <v>105.6</v>
      </c>
      <c r="CP72" s="1768">
        <v>0.84030000000000005</v>
      </c>
      <c r="CQ72" s="1768">
        <v>10648</v>
      </c>
      <c r="CR72" s="1795">
        <f t="shared" ref="CR72:CR135" si="65">24*28*CP72*CN72*0.6</f>
        <v>35778.226175999996</v>
      </c>
      <c r="CS72" s="1795">
        <f t="shared" ref="CS72:CS135" si="66">+MAX((CQ72-CR72),0)</f>
        <v>0</v>
      </c>
      <c r="CT72" s="1754">
        <f t="shared" ref="CT72:CT135" si="67">+CQ72/(24*28*CP72*CN72)</f>
        <v>0.17856670614614209</v>
      </c>
      <c r="CU72" s="1768">
        <v>132</v>
      </c>
      <c r="CV72" s="1768">
        <v>105.44</v>
      </c>
      <c r="CW72" s="1768">
        <v>105.6</v>
      </c>
      <c r="CX72" s="1768">
        <v>0.84240000000000004</v>
      </c>
      <c r="CY72" s="1768">
        <v>17704</v>
      </c>
      <c r="CZ72" s="1795">
        <f t="shared" ref="CZ72:CZ135" si="68">24*31*CX72*CV72*0.6</f>
        <v>39650.433638399998</v>
      </c>
      <c r="DA72" s="1795">
        <f t="shared" ref="DA72:DA135" si="69">+MAX((CY72-CZ72),0)</f>
        <v>0</v>
      </c>
      <c r="DB72" s="1796">
        <f t="shared" ref="DB72:DB135" si="70">+CY72/(24*31*CX72*CV72)</f>
        <v>0.26790123146881784</v>
      </c>
    </row>
    <row r="73" spans="1:106">
      <c r="A73" s="1766" t="s">
        <v>3061</v>
      </c>
      <c r="B73" s="1749">
        <v>1210</v>
      </c>
      <c r="C73" s="1749">
        <v>33</v>
      </c>
      <c r="D73" s="1793">
        <v>67</v>
      </c>
      <c r="E73" s="1768" t="s">
        <v>3520</v>
      </c>
      <c r="F73" s="1768" t="s">
        <v>1430</v>
      </c>
      <c r="G73" s="1768" t="s">
        <v>2290</v>
      </c>
      <c r="H73" s="1768" t="s">
        <v>2289</v>
      </c>
      <c r="I73" s="1768">
        <v>11</v>
      </c>
      <c r="J73" s="1768">
        <v>132</v>
      </c>
      <c r="K73" s="1768">
        <v>132</v>
      </c>
      <c r="L73" s="1768">
        <v>2.4</v>
      </c>
      <c r="M73" s="1768">
        <v>105.6</v>
      </c>
      <c r="N73" s="1794">
        <v>0.97589999999999999</v>
      </c>
      <c r="O73" s="1795">
        <v>243</v>
      </c>
      <c r="P73" s="1795">
        <f t="shared" si="36"/>
        <v>1011.8131199999999</v>
      </c>
      <c r="Q73" s="1795">
        <f t="shared" si="37"/>
        <v>0</v>
      </c>
      <c r="R73" s="1754">
        <f t="shared" ref="R73:R136" si="71">+O73/(24*30*N73*L73)</f>
        <v>0.14409775591761451</v>
      </c>
      <c r="S73" s="1768">
        <v>132</v>
      </c>
      <c r="T73" s="1768">
        <v>3.6</v>
      </c>
      <c r="U73" s="1768">
        <v>105.6</v>
      </c>
      <c r="V73" s="1794">
        <v>0.98399999999999999</v>
      </c>
      <c r="W73" s="1795">
        <v>369</v>
      </c>
      <c r="X73" s="1795">
        <f t="shared" si="38"/>
        <v>1581.32736</v>
      </c>
      <c r="Y73" s="1795">
        <f t="shared" si="39"/>
        <v>0</v>
      </c>
      <c r="Z73" s="1754">
        <f t="shared" si="40"/>
        <v>0.1400089605734767</v>
      </c>
      <c r="AA73" s="1768">
        <v>132</v>
      </c>
      <c r="AB73" s="1768">
        <v>93</v>
      </c>
      <c r="AC73" s="1768">
        <v>105.6</v>
      </c>
      <c r="AD73" s="1768">
        <v>0.93089999999999995</v>
      </c>
      <c r="AE73" s="1768">
        <v>34470</v>
      </c>
      <c r="AF73" s="1795">
        <f t="shared" si="41"/>
        <v>37399.838399999993</v>
      </c>
      <c r="AG73" s="1795">
        <f t="shared" si="42"/>
        <v>0</v>
      </c>
      <c r="AH73" s="1754">
        <f t="shared" si="43"/>
        <v>0.55299704182679044</v>
      </c>
      <c r="AI73" s="1768">
        <v>132</v>
      </c>
      <c r="AJ73" s="1768">
        <v>95.4</v>
      </c>
      <c r="AK73" s="1768">
        <v>105.6</v>
      </c>
      <c r="AL73" s="1768">
        <v>0.9153</v>
      </c>
      <c r="AM73" s="1768">
        <v>35214</v>
      </c>
      <c r="AN73" s="1795">
        <f t="shared" si="44"/>
        <v>38979.478368000004</v>
      </c>
      <c r="AO73" s="1795">
        <f t="shared" si="45"/>
        <v>0</v>
      </c>
      <c r="AP73" s="1754">
        <f t="shared" si="46"/>
        <v>0.54203906477479313</v>
      </c>
      <c r="AQ73" s="1768">
        <v>132</v>
      </c>
      <c r="AR73" s="1768">
        <v>113.4</v>
      </c>
      <c r="AS73" s="1768">
        <v>113.4</v>
      </c>
      <c r="AT73" s="1768">
        <v>0.88049999999999995</v>
      </c>
      <c r="AU73" s="1768">
        <v>39027</v>
      </c>
      <c r="AV73" s="1795">
        <f t="shared" si="47"/>
        <v>22286.229839999996</v>
      </c>
      <c r="AW73" s="1795">
        <f t="shared" si="48"/>
        <v>16740.770160000004</v>
      </c>
      <c r="AX73" s="1754">
        <f t="shared" si="49"/>
        <v>0.52535130814212228</v>
      </c>
      <c r="AY73" s="1768">
        <v>132</v>
      </c>
      <c r="AZ73" s="1768">
        <v>95.4</v>
      </c>
      <c r="BA73" s="1768">
        <v>105.6</v>
      </c>
      <c r="BB73" s="1768">
        <v>0.86929999999999996</v>
      </c>
      <c r="BC73" s="1768">
        <v>24687</v>
      </c>
      <c r="BD73" s="1795">
        <f t="shared" si="50"/>
        <v>35826.287039999996</v>
      </c>
      <c r="BE73" s="1795">
        <f t="shared" si="51"/>
        <v>0</v>
      </c>
      <c r="BF73" s="1754">
        <f t="shared" si="52"/>
        <v>0.41344502106685516</v>
      </c>
      <c r="BG73" s="1768">
        <v>132</v>
      </c>
      <c r="BH73" s="1768">
        <v>105.3</v>
      </c>
      <c r="BI73" s="1768">
        <v>105.6</v>
      </c>
      <c r="BJ73" s="1768">
        <v>0.83530000000000004</v>
      </c>
      <c r="BK73" s="1768">
        <v>36282</v>
      </c>
      <c r="BL73" s="1795">
        <f t="shared" si="53"/>
        <v>39264.044975999997</v>
      </c>
      <c r="BM73" s="1795">
        <f t="shared" si="54"/>
        <v>0</v>
      </c>
      <c r="BN73" s="1754">
        <f t="shared" si="55"/>
        <v>0.55443090525457428</v>
      </c>
      <c r="BO73" s="1768">
        <v>132</v>
      </c>
      <c r="BP73" s="1768">
        <v>87</v>
      </c>
      <c r="BQ73" s="1768">
        <v>105.6</v>
      </c>
      <c r="BR73" s="1794">
        <v>0.87029999999999996</v>
      </c>
      <c r="BS73" s="1768">
        <v>28029</v>
      </c>
      <c r="BT73" s="1795">
        <f t="shared" si="56"/>
        <v>32709.355199999998</v>
      </c>
      <c r="BU73" s="1795">
        <f t="shared" si="57"/>
        <v>0</v>
      </c>
      <c r="BV73" s="1754">
        <f t="shared" si="58"/>
        <v>0.51414648491756265</v>
      </c>
      <c r="BW73" s="1768">
        <v>132</v>
      </c>
      <c r="BX73" s="1768">
        <v>73.5</v>
      </c>
      <c r="BY73" s="1768">
        <v>105.6</v>
      </c>
      <c r="BZ73" s="1794">
        <v>0.9244</v>
      </c>
      <c r="CA73" s="1768">
        <v>24075</v>
      </c>
      <c r="CB73" s="1795">
        <f t="shared" si="59"/>
        <v>30329.93376</v>
      </c>
      <c r="CC73" s="1795">
        <f t="shared" si="60"/>
        <v>0</v>
      </c>
      <c r="CD73" s="1754">
        <f t="shared" si="61"/>
        <v>0.47626216774170754</v>
      </c>
      <c r="CE73" s="1768">
        <v>132</v>
      </c>
      <c r="CF73" s="1768">
        <v>78</v>
      </c>
      <c r="CG73" s="1768">
        <v>105.6</v>
      </c>
      <c r="CH73" s="1768">
        <v>0.92559999999999998</v>
      </c>
      <c r="CI73" s="1768">
        <v>18723</v>
      </c>
      <c r="CJ73" s="1795">
        <f t="shared" si="62"/>
        <v>32228.651519999996</v>
      </c>
      <c r="CK73" s="1795">
        <f t="shared" si="63"/>
        <v>0</v>
      </c>
      <c r="CL73" s="1754">
        <f t="shared" si="64"/>
        <v>0.34856562313904721</v>
      </c>
      <c r="CM73" s="1768">
        <v>132</v>
      </c>
      <c r="CN73" s="1768">
        <v>75.599999999999994</v>
      </c>
      <c r="CO73" s="1768">
        <v>105.6</v>
      </c>
      <c r="CP73" s="1768">
        <v>0.91400000000000003</v>
      </c>
      <c r="CQ73" s="1768">
        <v>10653</v>
      </c>
      <c r="CR73" s="1795">
        <f t="shared" si="65"/>
        <v>27860.474879999998</v>
      </c>
      <c r="CS73" s="1795">
        <f t="shared" si="66"/>
        <v>0</v>
      </c>
      <c r="CT73" s="1754">
        <f t="shared" si="67"/>
        <v>0.22942178938193319</v>
      </c>
      <c r="CU73" s="1768">
        <v>132</v>
      </c>
      <c r="CV73" s="1768">
        <v>71.099999999999994</v>
      </c>
      <c r="CW73" s="1768">
        <v>105.6</v>
      </c>
      <c r="CX73" s="1768">
        <v>0.88149999999999995</v>
      </c>
      <c r="CY73" s="1768">
        <v>6720</v>
      </c>
      <c r="CZ73" s="1795">
        <f t="shared" si="68"/>
        <v>27977.963759999999</v>
      </c>
      <c r="DA73" s="1795">
        <f t="shared" si="69"/>
        <v>0</v>
      </c>
      <c r="DB73" s="1796">
        <f t="shared" si="70"/>
        <v>0.14411341849561393</v>
      </c>
    </row>
    <row r="74" spans="1:106">
      <c r="A74" s="1766" t="s">
        <v>3062</v>
      </c>
      <c r="B74" s="1749">
        <v>1260</v>
      </c>
      <c r="C74" s="1749">
        <v>25</v>
      </c>
      <c r="D74" s="1793">
        <v>68</v>
      </c>
      <c r="E74" s="1768" t="s">
        <v>3521</v>
      </c>
      <c r="F74" s="1768" t="s">
        <v>1899</v>
      </c>
      <c r="G74" s="1768" t="s">
        <v>2290</v>
      </c>
      <c r="H74" s="1768" t="s">
        <v>2289</v>
      </c>
      <c r="I74" s="1768">
        <v>11</v>
      </c>
      <c r="J74" s="1768">
        <v>132</v>
      </c>
      <c r="K74" s="1768">
        <v>132</v>
      </c>
      <c r="L74" s="1768">
        <v>80</v>
      </c>
      <c r="M74" s="1768">
        <v>105.6</v>
      </c>
      <c r="N74" s="1794">
        <v>0.5756</v>
      </c>
      <c r="O74" s="1795">
        <v>5216</v>
      </c>
      <c r="P74" s="1795">
        <f t="shared" si="36"/>
        <v>19892.735999999997</v>
      </c>
      <c r="Q74" s="1795">
        <f t="shared" si="37"/>
        <v>0</v>
      </c>
      <c r="R74" s="1754">
        <f t="shared" si="71"/>
        <v>0.15732375878310556</v>
      </c>
      <c r="S74" s="1768">
        <v>132</v>
      </c>
      <c r="T74" s="1768">
        <v>72.8</v>
      </c>
      <c r="U74" s="1768">
        <v>105.6</v>
      </c>
      <c r="V74" s="1794">
        <v>0.51980000000000004</v>
      </c>
      <c r="W74" s="1795">
        <v>8338</v>
      </c>
      <c r="X74" s="1795">
        <f t="shared" si="38"/>
        <v>16892.418816000001</v>
      </c>
      <c r="Y74" s="1795">
        <f t="shared" si="39"/>
        <v>0</v>
      </c>
      <c r="Z74" s="1754">
        <f t="shared" si="40"/>
        <v>0.2961565217209447</v>
      </c>
      <c r="AA74" s="1768">
        <v>132</v>
      </c>
      <c r="AB74" s="1768">
        <v>72.8</v>
      </c>
      <c r="AC74" s="1768">
        <v>105.6</v>
      </c>
      <c r="AD74" s="1768">
        <v>0.48859999999999998</v>
      </c>
      <c r="AE74" s="1768">
        <v>7060</v>
      </c>
      <c r="AF74" s="1795">
        <f t="shared" si="41"/>
        <v>15366.274559999998</v>
      </c>
      <c r="AG74" s="1795">
        <f t="shared" si="42"/>
        <v>0</v>
      </c>
      <c r="AH74" s="1754">
        <f t="shared" si="43"/>
        <v>0.27566863936082114</v>
      </c>
      <c r="AI74" s="1768">
        <v>132</v>
      </c>
      <c r="AJ74" s="1768">
        <v>131.6</v>
      </c>
      <c r="AK74" s="1768">
        <v>131.6</v>
      </c>
      <c r="AL74" s="1768">
        <v>0.53549999999999998</v>
      </c>
      <c r="AM74" s="1768">
        <v>6074</v>
      </c>
      <c r="AN74" s="1795">
        <f t="shared" si="44"/>
        <v>31458.611519999995</v>
      </c>
      <c r="AO74" s="1795">
        <f t="shared" si="45"/>
        <v>0</v>
      </c>
      <c r="AP74" s="1754">
        <f t="shared" si="46"/>
        <v>0.11584745237986907</v>
      </c>
      <c r="AQ74" s="1768">
        <v>132</v>
      </c>
      <c r="AR74" s="1768">
        <v>87.6</v>
      </c>
      <c r="AS74" s="1768">
        <v>105.6</v>
      </c>
      <c r="AT74" s="1768">
        <v>0.54139999999999999</v>
      </c>
      <c r="AU74" s="1768">
        <v>6364</v>
      </c>
      <c r="AV74" s="1795">
        <f t="shared" si="47"/>
        <v>10585.626048</v>
      </c>
      <c r="AW74" s="1795">
        <f t="shared" si="48"/>
        <v>0</v>
      </c>
      <c r="AX74" s="1754">
        <f t="shared" si="49"/>
        <v>0.18035777868430516</v>
      </c>
      <c r="AY74" s="1768">
        <v>132</v>
      </c>
      <c r="AZ74" s="1768">
        <v>78</v>
      </c>
      <c r="BA74" s="1768">
        <v>105.6</v>
      </c>
      <c r="BB74" s="1768">
        <v>0.55049999999999999</v>
      </c>
      <c r="BC74" s="1768">
        <v>8742</v>
      </c>
      <c r="BD74" s="1795">
        <f t="shared" si="50"/>
        <v>18549.648000000001</v>
      </c>
      <c r="BE74" s="1795">
        <f t="shared" si="51"/>
        <v>0</v>
      </c>
      <c r="BF74" s="1754">
        <f t="shared" si="52"/>
        <v>0.28276547350116832</v>
      </c>
      <c r="BG74" s="1768">
        <v>132</v>
      </c>
      <c r="BH74" s="1768">
        <v>77.599999999999994</v>
      </c>
      <c r="BI74" s="1768">
        <v>105.6</v>
      </c>
      <c r="BJ74" s="1768">
        <v>0.54749999999999999</v>
      </c>
      <c r="BK74" s="1768">
        <v>6978</v>
      </c>
      <c r="BL74" s="1795">
        <f t="shared" si="53"/>
        <v>18965.750399999997</v>
      </c>
      <c r="BM74" s="1795">
        <f t="shared" si="54"/>
        <v>0</v>
      </c>
      <c r="BN74" s="1754">
        <f t="shared" si="55"/>
        <v>0.22075583152249018</v>
      </c>
      <c r="BO74" s="1768">
        <v>132</v>
      </c>
      <c r="BP74" s="1768">
        <v>82</v>
      </c>
      <c r="BQ74" s="1768">
        <v>105.6</v>
      </c>
      <c r="BR74" s="1794">
        <v>0.53320000000000001</v>
      </c>
      <c r="BS74" s="1768">
        <v>7768</v>
      </c>
      <c r="BT74" s="1795">
        <f t="shared" si="56"/>
        <v>18888.076799999999</v>
      </c>
      <c r="BU74" s="1795">
        <f t="shared" si="57"/>
        <v>0</v>
      </c>
      <c r="BV74" s="1754">
        <f t="shared" si="58"/>
        <v>0.24675884418259036</v>
      </c>
      <c r="BW74" s="1768">
        <v>132</v>
      </c>
      <c r="BX74" s="1768">
        <v>88</v>
      </c>
      <c r="BY74" s="1768">
        <v>105.6</v>
      </c>
      <c r="BZ74" s="1794">
        <v>0.54890000000000005</v>
      </c>
      <c r="CA74" s="1768">
        <v>6754</v>
      </c>
      <c r="CB74" s="1795">
        <f t="shared" si="59"/>
        <v>21562.548480000001</v>
      </c>
      <c r="CC74" s="1795">
        <f t="shared" si="60"/>
        <v>0</v>
      </c>
      <c r="CD74" s="1754">
        <f t="shared" si="61"/>
        <v>0.18793696875667265</v>
      </c>
      <c r="CE74" s="1768">
        <v>132</v>
      </c>
      <c r="CF74" s="1768">
        <v>88</v>
      </c>
      <c r="CG74" s="1768">
        <v>105.6</v>
      </c>
      <c r="CH74" s="1768">
        <v>0.55189999999999995</v>
      </c>
      <c r="CI74" s="1768">
        <v>5444</v>
      </c>
      <c r="CJ74" s="1795">
        <f t="shared" si="62"/>
        <v>21680.398079999995</v>
      </c>
      <c r="CK74" s="1795">
        <f t="shared" si="63"/>
        <v>0</v>
      </c>
      <c r="CL74" s="1754">
        <f t="shared" si="64"/>
        <v>0.15066144025340703</v>
      </c>
      <c r="CM74" s="1768">
        <v>132</v>
      </c>
      <c r="CN74" s="1768">
        <v>81.599999999999994</v>
      </c>
      <c r="CO74" s="1768">
        <v>105.6</v>
      </c>
      <c r="CP74" s="1768">
        <v>0.55169999999999997</v>
      </c>
      <c r="CQ74" s="1768">
        <v>7426</v>
      </c>
      <c r="CR74" s="1795">
        <f t="shared" si="65"/>
        <v>18151.547903999995</v>
      </c>
      <c r="CS74" s="1795">
        <f t="shared" si="66"/>
        <v>0</v>
      </c>
      <c r="CT74" s="1754">
        <f t="shared" si="67"/>
        <v>0.24546666893450636</v>
      </c>
      <c r="CU74" s="1768">
        <v>132</v>
      </c>
      <c r="CV74" s="1768">
        <v>78.400000000000006</v>
      </c>
      <c r="CW74" s="1768">
        <v>105.6</v>
      </c>
      <c r="CX74" s="1768">
        <v>0.52980000000000005</v>
      </c>
      <c r="CY74" s="1768">
        <v>6498</v>
      </c>
      <c r="CZ74" s="1795">
        <f t="shared" si="68"/>
        <v>18541.813248000002</v>
      </c>
      <c r="DA74" s="1795">
        <f t="shared" si="69"/>
        <v>0</v>
      </c>
      <c r="DB74" s="1796">
        <f t="shared" si="70"/>
        <v>0.21027069725343828</v>
      </c>
    </row>
    <row r="75" spans="1:106">
      <c r="A75" s="1766" t="s">
        <v>3063</v>
      </c>
      <c r="B75" s="1749">
        <v>1210</v>
      </c>
      <c r="C75" s="1749">
        <v>37</v>
      </c>
      <c r="D75" s="1793">
        <v>69</v>
      </c>
      <c r="E75" s="1768" t="s">
        <v>3522</v>
      </c>
      <c r="F75" s="1768" t="s">
        <v>1414</v>
      </c>
      <c r="G75" s="1768" t="s">
        <v>2290</v>
      </c>
      <c r="H75" s="1768" t="s">
        <v>1512</v>
      </c>
      <c r="I75" s="1768">
        <v>11</v>
      </c>
      <c r="J75" s="1768">
        <v>133</v>
      </c>
      <c r="K75" s="1768">
        <v>133</v>
      </c>
      <c r="L75" s="1768">
        <v>103</v>
      </c>
      <c r="M75" s="1768">
        <v>106.4</v>
      </c>
      <c r="N75" s="1794">
        <v>0.96350000000000002</v>
      </c>
      <c r="O75" s="1795">
        <v>23776</v>
      </c>
      <c r="P75" s="1795">
        <f t="shared" si="36"/>
        <v>42871.896000000001</v>
      </c>
      <c r="Q75" s="1795">
        <f t="shared" si="37"/>
        <v>0</v>
      </c>
      <c r="R75" s="1754">
        <f t="shared" si="71"/>
        <v>0.33274945432784214</v>
      </c>
      <c r="S75" s="1768">
        <v>133</v>
      </c>
      <c r="T75" s="1768">
        <v>101.8</v>
      </c>
      <c r="U75" s="1768">
        <v>106.4</v>
      </c>
      <c r="V75" s="1794">
        <v>0.96540000000000004</v>
      </c>
      <c r="W75" s="1795">
        <v>22564</v>
      </c>
      <c r="X75" s="1795">
        <f t="shared" si="38"/>
        <v>43871.174207999997</v>
      </c>
      <c r="Y75" s="1795">
        <f t="shared" si="39"/>
        <v>0</v>
      </c>
      <c r="Z75" s="1754">
        <f t="shared" si="40"/>
        <v>0.30859443004220399</v>
      </c>
      <c r="AA75" s="1768">
        <v>133</v>
      </c>
      <c r="AB75" s="1768">
        <v>116.4</v>
      </c>
      <c r="AC75" s="1768">
        <v>116.4</v>
      </c>
      <c r="AD75" s="1768">
        <v>0.96060000000000001</v>
      </c>
      <c r="AE75" s="1768">
        <v>29146</v>
      </c>
      <c r="AF75" s="1795">
        <f t="shared" si="41"/>
        <v>48303.578880000008</v>
      </c>
      <c r="AG75" s="1795">
        <f t="shared" si="42"/>
        <v>0</v>
      </c>
      <c r="AH75" s="1754">
        <f t="shared" si="43"/>
        <v>0.36203528611087454</v>
      </c>
      <c r="AI75" s="1768">
        <v>133</v>
      </c>
      <c r="AJ75" s="1768">
        <v>97.6</v>
      </c>
      <c r="AK75" s="1768">
        <v>106.4</v>
      </c>
      <c r="AL75" s="1768">
        <v>0.95720000000000005</v>
      </c>
      <c r="AM75" s="1768">
        <v>23556</v>
      </c>
      <c r="AN75" s="1795">
        <f t="shared" si="44"/>
        <v>41703.902208000007</v>
      </c>
      <c r="AO75" s="1795">
        <f t="shared" si="45"/>
        <v>0</v>
      </c>
      <c r="AP75" s="1754">
        <f t="shared" si="46"/>
        <v>0.33890353783941041</v>
      </c>
      <c r="AQ75" s="1768">
        <v>133</v>
      </c>
      <c r="AR75" s="1768">
        <v>90.8</v>
      </c>
      <c r="AS75" s="1768">
        <v>106.4</v>
      </c>
      <c r="AT75" s="1768">
        <v>0.97319999999999995</v>
      </c>
      <c r="AU75" s="1768">
        <v>21018</v>
      </c>
      <c r="AV75" s="1795">
        <f t="shared" si="47"/>
        <v>19723.416192000001</v>
      </c>
      <c r="AW75" s="1795">
        <f t="shared" si="48"/>
        <v>1294.5838079999994</v>
      </c>
      <c r="AX75" s="1754">
        <f t="shared" si="49"/>
        <v>0.31969106865764607</v>
      </c>
      <c r="AY75" s="1768">
        <v>133</v>
      </c>
      <c r="AZ75" s="1768">
        <v>98</v>
      </c>
      <c r="BA75" s="1768">
        <v>106.4</v>
      </c>
      <c r="BB75" s="1768">
        <v>0.96619999999999995</v>
      </c>
      <c r="BC75" s="1768">
        <v>24890</v>
      </c>
      <c r="BD75" s="1795">
        <f t="shared" si="50"/>
        <v>40905.0432</v>
      </c>
      <c r="BE75" s="1795">
        <f t="shared" si="51"/>
        <v>0</v>
      </c>
      <c r="BF75" s="1754">
        <f t="shared" si="52"/>
        <v>0.36508945674454146</v>
      </c>
      <c r="BG75" s="1768">
        <v>133</v>
      </c>
      <c r="BH75" s="1768">
        <v>87.6</v>
      </c>
      <c r="BI75" s="1768">
        <v>106.4</v>
      </c>
      <c r="BJ75" s="1768">
        <v>0.9617</v>
      </c>
      <c r="BK75" s="1768">
        <v>23450</v>
      </c>
      <c r="BL75" s="1795">
        <f t="shared" si="53"/>
        <v>37606.932287999996</v>
      </c>
      <c r="BM75" s="1795">
        <f t="shared" si="54"/>
        <v>0</v>
      </c>
      <c r="BN75" s="1754">
        <f t="shared" si="55"/>
        <v>0.37413314896970734</v>
      </c>
      <c r="BO75" s="1768">
        <v>133</v>
      </c>
      <c r="BP75" s="1768">
        <v>72.5</v>
      </c>
      <c r="BQ75" s="1768">
        <v>106.4</v>
      </c>
      <c r="BR75" s="1794">
        <v>0.96360000000000001</v>
      </c>
      <c r="BS75" s="1768">
        <v>15146</v>
      </c>
      <c r="BT75" s="1795">
        <f t="shared" si="56"/>
        <v>30179.952000000001</v>
      </c>
      <c r="BU75" s="1795">
        <f t="shared" si="57"/>
        <v>0</v>
      </c>
      <c r="BV75" s="1754">
        <f t="shared" si="58"/>
        <v>0.30111379898814944</v>
      </c>
      <c r="BW75" s="1768">
        <v>133</v>
      </c>
      <c r="BX75" s="1768">
        <v>59.6</v>
      </c>
      <c r="BY75" s="1768">
        <v>106.4</v>
      </c>
      <c r="BZ75" s="1794">
        <v>0.98909999999999998</v>
      </c>
      <c r="CA75" s="1768">
        <v>10158</v>
      </c>
      <c r="CB75" s="1795">
        <f t="shared" si="59"/>
        <v>26315.440704000001</v>
      </c>
      <c r="CC75" s="1795">
        <f t="shared" si="60"/>
        <v>0</v>
      </c>
      <c r="CD75" s="1754">
        <f t="shared" si="61"/>
        <v>0.23160546952472574</v>
      </c>
      <c r="CE75" s="1768">
        <v>133</v>
      </c>
      <c r="CF75" s="1768">
        <v>56.12</v>
      </c>
      <c r="CG75" s="1768">
        <v>106.4</v>
      </c>
      <c r="CH75" s="1768">
        <v>0.98870000000000002</v>
      </c>
      <c r="CI75" s="1768">
        <v>12060</v>
      </c>
      <c r="CJ75" s="1795">
        <f t="shared" si="62"/>
        <v>24768.880761600001</v>
      </c>
      <c r="CK75" s="1795">
        <f t="shared" si="63"/>
        <v>0</v>
      </c>
      <c r="CL75" s="1754">
        <f t="shared" si="64"/>
        <v>0.29214077412889022</v>
      </c>
      <c r="CM75" s="1768">
        <v>133</v>
      </c>
      <c r="CN75" s="1768">
        <v>74.180000000000007</v>
      </c>
      <c r="CO75" s="1768">
        <v>106.4</v>
      </c>
      <c r="CP75" s="1768">
        <v>0.98380000000000001</v>
      </c>
      <c r="CQ75" s="1768">
        <v>14354</v>
      </c>
      <c r="CR75" s="1795">
        <f t="shared" si="65"/>
        <v>29424.844108800004</v>
      </c>
      <c r="CS75" s="1795">
        <f t="shared" si="66"/>
        <v>0</v>
      </c>
      <c r="CT75" s="1754">
        <f t="shared" si="67"/>
        <v>0.2926914402045826</v>
      </c>
      <c r="CU75" s="1768">
        <v>133</v>
      </c>
      <c r="CV75" s="1768">
        <v>94.38</v>
      </c>
      <c r="CW75" s="1768">
        <v>106.4</v>
      </c>
      <c r="CX75" s="1768">
        <v>0.97089999999999999</v>
      </c>
      <c r="CY75" s="1768">
        <v>22506</v>
      </c>
      <c r="CZ75" s="1795">
        <f t="shared" si="68"/>
        <v>40905.213148799994</v>
      </c>
      <c r="DA75" s="1795">
        <f t="shared" si="69"/>
        <v>0</v>
      </c>
      <c r="DB75" s="1796">
        <f t="shared" si="70"/>
        <v>0.33011929190732364</v>
      </c>
    </row>
    <row r="76" spans="1:106">
      <c r="A76" s="1766" t="s">
        <v>3064</v>
      </c>
      <c r="B76" s="1749">
        <v>1230</v>
      </c>
      <c r="C76" s="1749">
        <v>53</v>
      </c>
      <c r="D76" s="1793">
        <v>70</v>
      </c>
      <c r="E76" s="1768" t="s">
        <v>3885</v>
      </c>
      <c r="F76" s="1768" t="s">
        <v>1581</v>
      </c>
      <c r="G76" s="1768" t="s">
        <v>2292</v>
      </c>
      <c r="H76" s="1768" t="s">
        <v>2289</v>
      </c>
      <c r="I76" s="1768">
        <v>11</v>
      </c>
      <c r="J76" s="1768">
        <v>133</v>
      </c>
      <c r="K76" s="1768">
        <v>133</v>
      </c>
      <c r="L76" s="1768">
        <v>6.8</v>
      </c>
      <c r="M76" s="1768">
        <v>106.4</v>
      </c>
      <c r="N76" s="1794">
        <v>0.32540000000000002</v>
      </c>
      <c r="O76" s="1795">
        <v>574</v>
      </c>
      <c r="P76" s="1795">
        <f t="shared" si="36"/>
        <v>955.89503999999999</v>
      </c>
      <c r="Q76" s="1795">
        <f t="shared" si="37"/>
        <v>0</v>
      </c>
      <c r="R76" s="1754">
        <f t="shared" si="71"/>
        <v>0.36029060261678936</v>
      </c>
      <c r="S76" s="1768">
        <v>133</v>
      </c>
      <c r="T76" s="1768">
        <v>7.2</v>
      </c>
      <c r="U76" s="1768">
        <v>106.4</v>
      </c>
      <c r="V76" s="1794">
        <v>0.28760000000000002</v>
      </c>
      <c r="W76" s="1795">
        <v>596</v>
      </c>
      <c r="X76" s="1795">
        <f t="shared" si="38"/>
        <v>924.36940799999991</v>
      </c>
      <c r="Y76" s="1795">
        <f t="shared" si="39"/>
        <v>0</v>
      </c>
      <c r="Z76" s="1754">
        <f t="shared" si="40"/>
        <v>0.38685832406950443</v>
      </c>
      <c r="AA76" s="1768">
        <v>133</v>
      </c>
      <c r="AB76" s="1768">
        <v>9.1999999999999993</v>
      </c>
      <c r="AC76" s="1768">
        <v>106.4</v>
      </c>
      <c r="AD76" s="1768">
        <v>0.29070000000000001</v>
      </c>
      <c r="AE76" s="1768">
        <v>604</v>
      </c>
      <c r="AF76" s="1795">
        <f t="shared" si="41"/>
        <v>1155.3580799999997</v>
      </c>
      <c r="AG76" s="1795">
        <f t="shared" si="42"/>
        <v>0</v>
      </c>
      <c r="AH76" s="1754">
        <f t="shared" si="43"/>
        <v>0.31366898823263523</v>
      </c>
      <c r="AI76" s="1768">
        <v>133</v>
      </c>
      <c r="AJ76" s="1768">
        <v>8.4</v>
      </c>
      <c r="AK76" s="1768">
        <v>106.4</v>
      </c>
      <c r="AL76" s="1768">
        <v>0.31040000000000001</v>
      </c>
      <c r="AM76" s="1768">
        <v>712</v>
      </c>
      <c r="AN76" s="1795">
        <f t="shared" si="44"/>
        <v>1163.925504</v>
      </c>
      <c r="AO76" s="1795">
        <f t="shared" si="45"/>
        <v>0</v>
      </c>
      <c r="AP76" s="1754">
        <f t="shared" si="46"/>
        <v>0.36703379944151476</v>
      </c>
      <c r="AQ76" s="1768">
        <v>133</v>
      </c>
      <c r="AR76" s="1768">
        <v>7</v>
      </c>
      <c r="AS76" s="1768">
        <v>106.4</v>
      </c>
      <c r="AT76" s="1768">
        <v>0.28149999999999997</v>
      </c>
      <c r="AU76" s="1768">
        <v>630</v>
      </c>
      <c r="AV76" s="1795">
        <f t="shared" si="47"/>
        <v>439.81559999999996</v>
      </c>
      <c r="AW76" s="1795">
        <f t="shared" si="48"/>
        <v>190.18440000000004</v>
      </c>
      <c r="AX76" s="1754">
        <f t="shared" si="49"/>
        <v>0.42972554861628376</v>
      </c>
      <c r="AY76" s="1768">
        <v>133</v>
      </c>
      <c r="AZ76" s="1768">
        <v>7</v>
      </c>
      <c r="BA76" s="1768">
        <v>106.4</v>
      </c>
      <c r="BB76" s="1768">
        <v>0.27550000000000002</v>
      </c>
      <c r="BC76" s="1768">
        <v>680</v>
      </c>
      <c r="BD76" s="1795">
        <f t="shared" si="50"/>
        <v>833.11199999999997</v>
      </c>
      <c r="BE76" s="1795">
        <f t="shared" si="51"/>
        <v>0</v>
      </c>
      <c r="BF76" s="1754">
        <f t="shared" si="52"/>
        <v>0.48973007230720478</v>
      </c>
      <c r="BG76" s="1768">
        <v>133</v>
      </c>
      <c r="BH76" s="1768">
        <v>4.5999999999999996</v>
      </c>
      <c r="BI76" s="1768">
        <v>106.4</v>
      </c>
      <c r="BJ76" s="1768">
        <v>0.34389999999999998</v>
      </c>
      <c r="BK76" s="1768">
        <v>130</v>
      </c>
      <c r="BL76" s="1795">
        <f t="shared" si="53"/>
        <v>706.17801599999984</v>
      </c>
      <c r="BM76" s="1795">
        <f t="shared" si="54"/>
        <v>0</v>
      </c>
      <c r="BN76" s="1754">
        <f t="shared" si="55"/>
        <v>0.11045373579004195</v>
      </c>
      <c r="BO76" s="1768">
        <v>133</v>
      </c>
      <c r="BP76" s="1768">
        <v>0</v>
      </c>
      <c r="BQ76" s="1768">
        <v>106.4</v>
      </c>
      <c r="BR76" s="1794"/>
      <c r="BS76" s="1768">
        <v>0</v>
      </c>
      <c r="BT76" s="1795">
        <f t="shared" si="56"/>
        <v>0</v>
      </c>
      <c r="BU76" s="1795">
        <f t="shared" si="57"/>
        <v>0</v>
      </c>
      <c r="BV76" s="1754">
        <v>0</v>
      </c>
      <c r="BW76" s="1768">
        <v>133</v>
      </c>
      <c r="BX76" s="1768">
        <v>0</v>
      </c>
      <c r="BY76" s="1768">
        <v>0</v>
      </c>
      <c r="BZ76" s="1794"/>
      <c r="CA76" s="1768">
        <v>0</v>
      </c>
      <c r="CB76" s="1795">
        <f t="shared" si="59"/>
        <v>0</v>
      </c>
      <c r="CC76" s="1795">
        <f t="shared" si="60"/>
        <v>0</v>
      </c>
      <c r="CD76" s="1754">
        <v>0</v>
      </c>
      <c r="CE76" s="1768">
        <v>133</v>
      </c>
      <c r="CF76" s="1768">
        <v>0</v>
      </c>
      <c r="CG76" s="1768">
        <v>0</v>
      </c>
      <c r="CH76" s="1768"/>
      <c r="CI76" s="1768">
        <v>0</v>
      </c>
      <c r="CJ76" s="1795">
        <f t="shared" si="62"/>
        <v>0</v>
      </c>
      <c r="CK76" s="1795">
        <f t="shared" si="63"/>
        <v>0</v>
      </c>
      <c r="CL76" s="1754">
        <v>0</v>
      </c>
      <c r="CM76" s="1768">
        <v>133</v>
      </c>
      <c r="CN76" s="1768">
        <v>0</v>
      </c>
      <c r="CO76" s="1768">
        <v>0</v>
      </c>
      <c r="CP76" s="1768"/>
      <c r="CQ76" s="1768">
        <v>0</v>
      </c>
      <c r="CR76" s="1795">
        <f t="shared" si="65"/>
        <v>0</v>
      </c>
      <c r="CS76" s="1795">
        <f t="shared" si="66"/>
        <v>0</v>
      </c>
      <c r="CT76" s="1754">
        <v>0</v>
      </c>
      <c r="CU76" s="1768">
        <v>133</v>
      </c>
      <c r="CV76" s="1768">
        <v>0</v>
      </c>
      <c r="CW76" s="1768">
        <v>0</v>
      </c>
      <c r="CX76" s="1768"/>
      <c r="CY76" s="1768">
        <v>0</v>
      </c>
      <c r="CZ76" s="1795">
        <f t="shared" si="68"/>
        <v>0</v>
      </c>
      <c r="DA76" s="1795">
        <f t="shared" si="69"/>
        <v>0</v>
      </c>
      <c r="DB76" s="1796">
        <v>0</v>
      </c>
    </row>
    <row r="77" spans="1:106">
      <c r="A77" s="1766" t="s">
        <v>3065</v>
      </c>
      <c r="B77" s="1749">
        <v>1240</v>
      </c>
      <c r="C77" s="1749">
        <v>23</v>
      </c>
      <c r="D77" s="1793">
        <v>71</v>
      </c>
      <c r="E77" s="1768" t="s">
        <v>3523</v>
      </c>
      <c r="F77" s="1768" t="s">
        <v>1103</v>
      </c>
      <c r="G77" s="1768" t="s">
        <v>2290</v>
      </c>
      <c r="H77" s="1768" t="s">
        <v>1101</v>
      </c>
      <c r="I77" s="1768">
        <v>11</v>
      </c>
      <c r="J77" s="1768">
        <v>133</v>
      </c>
      <c r="K77" s="1768">
        <v>133</v>
      </c>
      <c r="L77" s="1768">
        <v>71.2</v>
      </c>
      <c r="M77" s="1768">
        <v>133</v>
      </c>
      <c r="N77" s="1794">
        <v>0.97709999999999997</v>
      </c>
      <c r="O77" s="1795">
        <v>27872</v>
      </c>
      <c r="P77" s="1795">
        <f t="shared" si="36"/>
        <v>30054.032639999998</v>
      </c>
      <c r="Q77" s="1795">
        <f t="shared" si="37"/>
        <v>0</v>
      </c>
      <c r="R77" s="1754">
        <f t="shared" si="71"/>
        <v>0.55643780654388753</v>
      </c>
      <c r="S77" s="1768">
        <v>133</v>
      </c>
      <c r="T77" s="1768">
        <v>79.599999999999994</v>
      </c>
      <c r="U77" s="1768">
        <v>133</v>
      </c>
      <c r="V77" s="1794">
        <v>0.97719999999999996</v>
      </c>
      <c r="W77" s="1795">
        <v>32700</v>
      </c>
      <c r="X77" s="1795">
        <f t="shared" si="38"/>
        <v>34723.27756799999</v>
      </c>
      <c r="Y77" s="1795">
        <f t="shared" si="39"/>
        <v>0</v>
      </c>
      <c r="Z77" s="1754">
        <f t="shared" si="40"/>
        <v>0.56503882623342117</v>
      </c>
      <c r="AA77" s="1768">
        <v>133</v>
      </c>
      <c r="AB77" s="1768">
        <v>93.6</v>
      </c>
      <c r="AC77" s="1768">
        <v>133</v>
      </c>
      <c r="AD77" s="1768">
        <v>0.97899999999999998</v>
      </c>
      <c r="AE77" s="1768">
        <v>30460</v>
      </c>
      <c r="AF77" s="1795">
        <f t="shared" si="41"/>
        <v>39586.060799999999</v>
      </c>
      <c r="AG77" s="1795">
        <f t="shared" si="42"/>
        <v>0</v>
      </c>
      <c r="AH77" s="1754">
        <f t="shared" si="43"/>
        <v>0.4616776620521939</v>
      </c>
      <c r="AI77" s="1768">
        <v>133</v>
      </c>
      <c r="AJ77" s="1768">
        <v>80.8</v>
      </c>
      <c r="AK77" s="1768">
        <v>133</v>
      </c>
      <c r="AL77" s="1768">
        <v>0.98140000000000005</v>
      </c>
      <c r="AM77" s="1768">
        <v>29556</v>
      </c>
      <c r="AN77" s="1795">
        <f t="shared" si="44"/>
        <v>35398.234367999998</v>
      </c>
      <c r="AO77" s="1795">
        <f t="shared" si="45"/>
        <v>0</v>
      </c>
      <c r="AP77" s="1754">
        <f t="shared" si="46"/>
        <v>0.50097413943423041</v>
      </c>
      <c r="AQ77" s="1768">
        <v>133</v>
      </c>
      <c r="AR77" s="1768">
        <v>77.2</v>
      </c>
      <c r="AS77" s="1768">
        <v>133</v>
      </c>
      <c r="AT77" s="1768">
        <v>0.98250000000000004</v>
      </c>
      <c r="AU77" s="1768">
        <v>27358</v>
      </c>
      <c r="AV77" s="1795">
        <f t="shared" si="47"/>
        <v>16929.496800000001</v>
      </c>
      <c r="AW77" s="1795">
        <f t="shared" si="48"/>
        <v>10428.503199999999</v>
      </c>
      <c r="AX77" s="1754">
        <f t="shared" si="49"/>
        <v>0.48479881575688649</v>
      </c>
      <c r="AY77" s="1768">
        <v>133</v>
      </c>
      <c r="AZ77" s="1768">
        <v>73.2</v>
      </c>
      <c r="BA77" s="1768">
        <v>133</v>
      </c>
      <c r="BB77" s="1768">
        <v>0.98450000000000004</v>
      </c>
      <c r="BC77" s="1768">
        <v>26060</v>
      </c>
      <c r="BD77" s="1795">
        <f t="shared" si="50"/>
        <v>31132.252800000002</v>
      </c>
      <c r="BE77" s="1795">
        <f t="shared" si="51"/>
        <v>0</v>
      </c>
      <c r="BF77" s="1754">
        <f t="shared" si="52"/>
        <v>0.50224441194310232</v>
      </c>
      <c r="BG77" s="1768">
        <v>133</v>
      </c>
      <c r="BH77" s="1768">
        <v>70.8</v>
      </c>
      <c r="BI77" s="1768">
        <v>133</v>
      </c>
      <c r="BJ77" s="1768">
        <v>0.98</v>
      </c>
      <c r="BK77" s="1768">
        <v>23468</v>
      </c>
      <c r="BL77" s="1795">
        <f t="shared" si="53"/>
        <v>30973.017599999996</v>
      </c>
      <c r="BM77" s="1795">
        <f t="shared" si="54"/>
        <v>0</v>
      </c>
      <c r="BN77" s="1754">
        <f t="shared" si="55"/>
        <v>0.45461505177977884</v>
      </c>
      <c r="BO77" s="1768">
        <v>133</v>
      </c>
      <c r="BP77" s="1768">
        <v>42</v>
      </c>
      <c r="BQ77" s="1768">
        <v>133</v>
      </c>
      <c r="BR77" s="1794">
        <v>0.97650000000000003</v>
      </c>
      <c r="BS77" s="1768">
        <v>15634</v>
      </c>
      <c r="BT77" s="1795">
        <f t="shared" si="56"/>
        <v>17717.615999999998</v>
      </c>
      <c r="BU77" s="1795">
        <f t="shared" si="57"/>
        <v>0</v>
      </c>
      <c r="BV77" s="1754">
        <f t="shared" si="58"/>
        <v>0.52943917511249816</v>
      </c>
      <c r="BW77" s="1768">
        <v>133</v>
      </c>
      <c r="BX77" s="1768">
        <v>25.2</v>
      </c>
      <c r="BY77" s="1768">
        <v>133</v>
      </c>
      <c r="BZ77" s="1794">
        <v>0.96760000000000002</v>
      </c>
      <c r="CA77" s="1768">
        <v>11768</v>
      </c>
      <c r="CB77" s="1795">
        <f t="shared" si="59"/>
        <v>10884.803328</v>
      </c>
      <c r="CC77" s="1795">
        <f t="shared" si="60"/>
        <v>883.19667200000004</v>
      </c>
      <c r="CD77" s="1754">
        <f t="shared" si="61"/>
        <v>0.64868420560588747</v>
      </c>
      <c r="CE77" s="1768">
        <v>133</v>
      </c>
      <c r="CF77" s="1768">
        <v>25.2</v>
      </c>
      <c r="CG77" s="1768">
        <v>133</v>
      </c>
      <c r="CH77" s="1768">
        <v>0.97060000000000002</v>
      </c>
      <c r="CI77" s="1768">
        <v>11970</v>
      </c>
      <c r="CJ77" s="1795">
        <f t="shared" si="62"/>
        <v>10918.551168</v>
      </c>
      <c r="CK77" s="1795">
        <f t="shared" si="63"/>
        <v>1051.448832</v>
      </c>
      <c r="CL77" s="1754">
        <f t="shared" si="64"/>
        <v>0.65777957986302682</v>
      </c>
      <c r="CM77" s="1768">
        <v>133</v>
      </c>
      <c r="CN77" s="1768">
        <v>44.8</v>
      </c>
      <c r="CO77" s="1768">
        <v>133</v>
      </c>
      <c r="CP77" s="1768">
        <v>0.97570000000000001</v>
      </c>
      <c r="CQ77" s="1768">
        <v>13260</v>
      </c>
      <c r="CR77" s="1795">
        <f t="shared" si="65"/>
        <v>17624.420351999997</v>
      </c>
      <c r="CS77" s="1795">
        <f t="shared" si="66"/>
        <v>0</v>
      </c>
      <c r="CT77" s="1754">
        <f t="shared" si="67"/>
        <v>0.45141910151372228</v>
      </c>
      <c r="CU77" s="1768">
        <v>133</v>
      </c>
      <c r="CV77" s="1768">
        <v>56</v>
      </c>
      <c r="CW77" s="1768">
        <v>133</v>
      </c>
      <c r="CX77" s="1768">
        <v>0.98309999999999997</v>
      </c>
      <c r="CY77" s="1768">
        <v>22288</v>
      </c>
      <c r="CZ77" s="1795">
        <f t="shared" si="68"/>
        <v>24575.927039999995</v>
      </c>
      <c r="DA77" s="1795">
        <f t="shared" si="69"/>
        <v>0</v>
      </c>
      <c r="DB77" s="1796">
        <f t="shared" si="70"/>
        <v>0.54414224042227632</v>
      </c>
    </row>
    <row r="78" spans="1:106">
      <c r="A78" s="1766" t="s">
        <v>3066</v>
      </c>
      <c r="B78" s="1749">
        <v>6110</v>
      </c>
      <c r="C78" s="1749">
        <v>53</v>
      </c>
      <c r="D78" s="1793">
        <v>72</v>
      </c>
      <c r="E78" s="1768" t="s">
        <v>3524</v>
      </c>
      <c r="F78" s="1768" t="s">
        <v>1148</v>
      </c>
      <c r="G78" s="1768" t="s">
        <v>2290</v>
      </c>
      <c r="H78" s="1768" t="s">
        <v>1512</v>
      </c>
      <c r="I78" s="1768">
        <v>11</v>
      </c>
      <c r="J78" s="1768">
        <v>133</v>
      </c>
      <c r="K78" s="1768">
        <v>133</v>
      </c>
      <c r="L78" s="1768">
        <v>13.2</v>
      </c>
      <c r="M78" s="1768">
        <v>106.4</v>
      </c>
      <c r="N78" s="1794">
        <v>0.99950000000000006</v>
      </c>
      <c r="O78" s="1795">
        <v>4082</v>
      </c>
      <c r="P78" s="1795">
        <f t="shared" si="36"/>
        <v>5699.5487999999996</v>
      </c>
      <c r="Q78" s="1795">
        <f t="shared" si="37"/>
        <v>0</v>
      </c>
      <c r="R78" s="1754">
        <f t="shared" si="71"/>
        <v>0.42971822611642524</v>
      </c>
      <c r="S78" s="1768">
        <v>133</v>
      </c>
      <c r="T78" s="1768">
        <v>12</v>
      </c>
      <c r="U78" s="1768">
        <v>106.4</v>
      </c>
      <c r="V78" s="1794">
        <v>0.99890000000000001</v>
      </c>
      <c r="W78" s="1795">
        <v>3782</v>
      </c>
      <c r="X78" s="1795">
        <f t="shared" si="38"/>
        <v>5350.9075199999997</v>
      </c>
      <c r="Y78" s="1795">
        <f t="shared" si="39"/>
        <v>0</v>
      </c>
      <c r="Z78" s="1754">
        <f t="shared" si="40"/>
        <v>0.42407759646722504</v>
      </c>
      <c r="AA78" s="1768">
        <v>133</v>
      </c>
      <c r="AB78" s="1768">
        <v>11.6</v>
      </c>
      <c r="AC78" s="1768">
        <v>106.4</v>
      </c>
      <c r="AD78" s="1768">
        <v>0.99680000000000002</v>
      </c>
      <c r="AE78" s="1768">
        <v>2470</v>
      </c>
      <c r="AF78" s="1795">
        <f t="shared" si="41"/>
        <v>4995.1641600000003</v>
      </c>
      <c r="AG78" s="1795">
        <f t="shared" si="42"/>
        <v>0</v>
      </c>
      <c r="AH78" s="1754">
        <f t="shared" si="43"/>
        <v>0.29668694612030527</v>
      </c>
      <c r="AI78" s="1768">
        <v>133</v>
      </c>
      <c r="AJ78" s="1768">
        <v>16.399999999999999</v>
      </c>
      <c r="AK78" s="1768">
        <v>106.4</v>
      </c>
      <c r="AL78" s="1768">
        <v>0.94589999999999996</v>
      </c>
      <c r="AM78" s="1768">
        <v>4024</v>
      </c>
      <c r="AN78" s="1795">
        <f t="shared" si="44"/>
        <v>6924.8960639999987</v>
      </c>
      <c r="AO78" s="1795">
        <f t="shared" si="45"/>
        <v>0</v>
      </c>
      <c r="AP78" s="1754">
        <f t="shared" si="46"/>
        <v>0.34865505239155609</v>
      </c>
      <c r="AQ78" s="1768">
        <v>133</v>
      </c>
      <c r="AR78" s="1768">
        <v>14.8</v>
      </c>
      <c r="AS78" s="1768">
        <v>106.4</v>
      </c>
      <c r="AT78" s="1768">
        <v>0.8972</v>
      </c>
      <c r="AU78" s="1768">
        <v>3420</v>
      </c>
      <c r="AV78" s="1795">
        <f t="shared" si="47"/>
        <v>2963.7745919999998</v>
      </c>
      <c r="AW78" s="1795">
        <f t="shared" si="48"/>
        <v>456.22540800000024</v>
      </c>
      <c r="AX78" s="1754">
        <f t="shared" si="49"/>
        <v>0.34618017266543866</v>
      </c>
      <c r="AY78" s="1768">
        <v>133</v>
      </c>
      <c r="AZ78" s="1768">
        <v>12.8</v>
      </c>
      <c r="BA78" s="1768">
        <v>106.4</v>
      </c>
      <c r="BB78" s="1768">
        <v>0.97270000000000001</v>
      </c>
      <c r="BC78" s="1768">
        <v>3986</v>
      </c>
      <c r="BD78" s="1795">
        <f t="shared" si="50"/>
        <v>5378.64192</v>
      </c>
      <c r="BE78" s="1795">
        <f t="shared" si="51"/>
        <v>0</v>
      </c>
      <c r="BF78" s="1754">
        <f t="shared" si="52"/>
        <v>0.44464755891390512</v>
      </c>
      <c r="BG78" s="1768">
        <v>133</v>
      </c>
      <c r="BH78" s="1768">
        <v>16.8</v>
      </c>
      <c r="BI78" s="1768">
        <v>106.4</v>
      </c>
      <c r="BJ78" s="1768">
        <v>0.96360000000000001</v>
      </c>
      <c r="BK78" s="1768">
        <v>4236</v>
      </c>
      <c r="BL78" s="1795">
        <f t="shared" si="53"/>
        <v>7226.537472</v>
      </c>
      <c r="BM78" s="1795">
        <f t="shared" si="54"/>
        <v>0</v>
      </c>
      <c r="BN78" s="1754">
        <f t="shared" si="55"/>
        <v>0.35170370455390343</v>
      </c>
      <c r="BO78" s="1768">
        <v>133</v>
      </c>
      <c r="BP78" s="1768">
        <v>23.6</v>
      </c>
      <c r="BQ78" s="1768">
        <v>106.4</v>
      </c>
      <c r="BR78" s="1794">
        <v>0.75160000000000005</v>
      </c>
      <c r="BS78" s="1768">
        <v>3874</v>
      </c>
      <c r="BT78" s="1795">
        <f t="shared" si="56"/>
        <v>7662.7123200000005</v>
      </c>
      <c r="BU78" s="1795">
        <f t="shared" si="57"/>
        <v>0</v>
      </c>
      <c r="BV78" s="1754">
        <f t="shared" si="58"/>
        <v>0.30333906623810192</v>
      </c>
      <c r="BW78" s="1768">
        <v>133</v>
      </c>
      <c r="BX78" s="1768">
        <v>16.8</v>
      </c>
      <c r="BY78" s="1768">
        <v>106.4</v>
      </c>
      <c r="BZ78" s="1794">
        <v>0.72770000000000001</v>
      </c>
      <c r="CA78" s="1768">
        <v>4842</v>
      </c>
      <c r="CB78" s="1795">
        <f t="shared" si="59"/>
        <v>5457.4007040000006</v>
      </c>
      <c r="CC78" s="1795">
        <f t="shared" si="60"/>
        <v>0</v>
      </c>
      <c r="CD78" s="1754">
        <f t="shared" si="61"/>
        <v>0.53234133932489769</v>
      </c>
      <c r="CE78" s="1768">
        <v>133</v>
      </c>
      <c r="CF78" s="1768">
        <v>17.600000000000001</v>
      </c>
      <c r="CG78" s="1768">
        <v>106.4</v>
      </c>
      <c r="CH78" s="1768">
        <v>0.73370000000000002</v>
      </c>
      <c r="CI78" s="1768">
        <v>4650</v>
      </c>
      <c r="CJ78" s="1795">
        <f t="shared" si="62"/>
        <v>5764.416768</v>
      </c>
      <c r="CK78" s="1795">
        <f t="shared" si="63"/>
        <v>0</v>
      </c>
      <c r="CL78" s="1754">
        <f t="shared" si="64"/>
        <v>0.48400386583567717</v>
      </c>
      <c r="CM78" s="1768">
        <v>133</v>
      </c>
      <c r="CN78" s="1768">
        <v>18.399999999999999</v>
      </c>
      <c r="CO78" s="1768">
        <v>106.4</v>
      </c>
      <c r="CP78" s="1768">
        <v>0.76570000000000005</v>
      </c>
      <c r="CQ78" s="1768">
        <v>3954</v>
      </c>
      <c r="CR78" s="1795">
        <f t="shared" si="65"/>
        <v>5680.6364160000003</v>
      </c>
      <c r="CS78" s="1795">
        <f t="shared" si="66"/>
        <v>0</v>
      </c>
      <c r="CT78" s="1754">
        <f t="shared" si="67"/>
        <v>0.41762926303784054</v>
      </c>
      <c r="CU78" s="1768">
        <v>133</v>
      </c>
      <c r="CV78" s="1768">
        <v>15.6</v>
      </c>
      <c r="CW78" s="1768">
        <v>106.4</v>
      </c>
      <c r="CX78" s="1768">
        <v>0.80969999999999998</v>
      </c>
      <c r="CY78" s="1768">
        <v>3888</v>
      </c>
      <c r="CZ78" s="1795">
        <f t="shared" si="68"/>
        <v>5638.6212479999995</v>
      </c>
      <c r="DA78" s="1795">
        <f t="shared" si="69"/>
        <v>0</v>
      </c>
      <c r="DB78" s="1796">
        <f t="shared" si="70"/>
        <v>0.41371815864160705</v>
      </c>
    </row>
    <row r="79" spans="1:106">
      <c r="A79" s="1766" t="s">
        <v>3067</v>
      </c>
      <c r="B79" s="1749">
        <v>6110</v>
      </c>
      <c r="C79" s="1749">
        <v>74</v>
      </c>
      <c r="D79" s="1793">
        <v>73</v>
      </c>
      <c r="E79" s="1768" t="s">
        <v>3525</v>
      </c>
      <c r="F79" s="1768" t="s">
        <v>1826</v>
      </c>
      <c r="G79" s="1768" t="s">
        <v>608</v>
      </c>
      <c r="H79" s="1768" t="s">
        <v>2289</v>
      </c>
      <c r="I79" s="1768">
        <v>11</v>
      </c>
      <c r="J79" s="1768">
        <v>133</v>
      </c>
      <c r="K79" s="1768">
        <v>133</v>
      </c>
      <c r="L79" s="1768">
        <v>0</v>
      </c>
      <c r="M79" s="1768">
        <v>106.4</v>
      </c>
      <c r="N79" s="1794"/>
      <c r="O79" s="1795">
        <v>0</v>
      </c>
      <c r="P79" s="1795">
        <f t="shared" si="36"/>
        <v>0</v>
      </c>
      <c r="Q79" s="1795">
        <f t="shared" si="37"/>
        <v>0</v>
      </c>
      <c r="R79" s="1754">
        <v>0</v>
      </c>
      <c r="S79" s="1768">
        <v>133</v>
      </c>
      <c r="T79" s="1768">
        <v>0</v>
      </c>
      <c r="U79" s="1768">
        <v>106.4</v>
      </c>
      <c r="V79" s="1794"/>
      <c r="W79" s="1795">
        <v>0</v>
      </c>
      <c r="X79" s="1795">
        <f t="shared" si="38"/>
        <v>0</v>
      </c>
      <c r="Y79" s="1795">
        <f t="shared" si="39"/>
        <v>0</v>
      </c>
      <c r="Z79" s="1754">
        <v>0</v>
      </c>
      <c r="AA79" s="1768">
        <v>133</v>
      </c>
      <c r="AB79" s="1768">
        <v>0</v>
      </c>
      <c r="AC79" s="1768">
        <v>106.4</v>
      </c>
      <c r="AD79" s="1768"/>
      <c r="AE79" s="1768">
        <v>0</v>
      </c>
      <c r="AF79" s="1795">
        <f t="shared" si="41"/>
        <v>0</v>
      </c>
      <c r="AG79" s="1795">
        <f t="shared" si="42"/>
        <v>0</v>
      </c>
      <c r="AH79" s="1754">
        <v>0</v>
      </c>
      <c r="AI79" s="1768">
        <v>133</v>
      </c>
      <c r="AJ79" s="1768">
        <v>0</v>
      </c>
      <c r="AK79" s="1768">
        <v>106.4</v>
      </c>
      <c r="AL79" s="1768"/>
      <c r="AM79" s="1768">
        <v>0</v>
      </c>
      <c r="AN79" s="1795">
        <f t="shared" si="44"/>
        <v>0</v>
      </c>
      <c r="AO79" s="1795">
        <f t="shared" si="45"/>
        <v>0</v>
      </c>
      <c r="AP79" s="1754">
        <v>0</v>
      </c>
      <c r="AQ79" s="1768">
        <v>133</v>
      </c>
      <c r="AR79" s="1768">
        <v>0</v>
      </c>
      <c r="AS79" s="1768">
        <v>106.4</v>
      </c>
      <c r="AT79" s="1768"/>
      <c r="AU79" s="1768">
        <v>0</v>
      </c>
      <c r="AV79" s="1795">
        <f t="shared" si="47"/>
        <v>0</v>
      </c>
      <c r="AW79" s="1795">
        <f t="shared" si="48"/>
        <v>0</v>
      </c>
      <c r="AX79" s="1754">
        <v>0</v>
      </c>
      <c r="AY79" s="1768">
        <v>133</v>
      </c>
      <c r="AZ79" s="1768">
        <v>0</v>
      </c>
      <c r="BA79" s="1768">
        <v>106.4</v>
      </c>
      <c r="BB79" s="1768"/>
      <c r="BC79" s="1768">
        <v>0</v>
      </c>
      <c r="BD79" s="1795">
        <f t="shared" si="50"/>
        <v>0</v>
      </c>
      <c r="BE79" s="1795">
        <f t="shared" si="51"/>
        <v>0</v>
      </c>
      <c r="BF79" s="1754">
        <v>0</v>
      </c>
      <c r="BG79" s="1768">
        <v>133</v>
      </c>
      <c r="BH79" s="1768">
        <v>0</v>
      </c>
      <c r="BI79" s="1768">
        <v>106.4</v>
      </c>
      <c r="BJ79" s="1768"/>
      <c r="BK79" s="1768">
        <v>0</v>
      </c>
      <c r="BL79" s="1795">
        <f t="shared" si="53"/>
        <v>0</v>
      </c>
      <c r="BM79" s="1795">
        <f t="shared" si="54"/>
        <v>0</v>
      </c>
      <c r="BN79" s="1754">
        <v>0</v>
      </c>
      <c r="BO79" s="1768">
        <v>133</v>
      </c>
      <c r="BP79" s="1768">
        <v>0</v>
      </c>
      <c r="BQ79" s="1768">
        <v>106.4</v>
      </c>
      <c r="BR79" s="1794"/>
      <c r="BS79" s="1768">
        <v>0</v>
      </c>
      <c r="BT79" s="1795">
        <f t="shared" si="56"/>
        <v>0</v>
      </c>
      <c r="BU79" s="1795">
        <f t="shared" si="57"/>
        <v>0</v>
      </c>
      <c r="BV79" s="1754">
        <v>0</v>
      </c>
      <c r="BW79" s="1768">
        <v>133</v>
      </c>
      <c r="BX79" s="1768">
        <v>0</v>
      </c>
      <c r="BY79" s="1768">
        <v>106.4</v>
      </c>
      <c r="BZ79" s="1794"/>
      <c r="CA79" s="1768">
        <v>0</v>
      </c>
      <c r="CB79" s="1795">
        <f t="shared" si="59"/>
        <v>0</v>
      </c>
      <c r="CC79" s="1795">
        <f t="shared" si="60"/>
        <v>0</v>
      </c>
      <c r="CD79" s="1754">
        <v>0</v>
      </c>
      <c r="CE79" s="1768">
        <v>133</v>
      </c>
      <c r="CF79" s="1768">
        <v>0</v>
      </c>
      <c r="CG79" s="1768">
        <v>106.4</v>
      </c>
      <c r="CH79" s="1768"/>
      <c r="CI79" s="1768">
        <v>0</v>
      </c>
      <c r="CJ79" s="1795">
        <f t="shared" si="62"/>
        <v>0</v>
      </c>
      <c r="CK79" s="1795">
        <f t="shared" si="63"/>
        <v>0</v>
      </c>
      <c r="CL79" s="1754">
        <v>0</v>
      </c>
      <c r="CM79" s="1768">
        <v>133</v>
      </c>
      <c r="CN79" s="1768">
        <v>0</v>
      </c>
      <c r="CO79" s="1768">
        <v>106.4</v>
      </c>
      <c r="CP79" s="1768"/>
      <c r="CQ79" s="1768">
        <v>0</v>
      </c>
      <c r="CR79" s="1795">
        <f t="shared" si="65"/>
        <v>0</v>
      </c>
      <c r="CS79" s="1795">
        <f t="shared" si="66"/>
        <v>0</v>
      </c>
      <c r="CT79" s="1754">
        <v>0</v>
      </c>
      <c r="CU79" s="1768">
        <v>133</v>
      </c>
      <c r="CV79" s="1768">
        <v>0</v>
      </c>
      <c r="CW79" s="1768">
        <v>106.4</v>
      </c>
      <c r="CX79" s="1768"/>
      <c r="CY79" s="1768">
        <v>0</v>
      </c>
      <c r="CZ79" s="1795">
        <f t="shared" si="68"/>
        <v>0</v>
      </c>
      <c r="DA79" s="1795">
        <f t="shared" si="69"/>
        <v>0</v>
      </c>
      <c r="DB79" s="1796">
        <v>0</v>
      </c>
    </row>
    <row r="80" spans="1:106">
      <c r="A80" s="1766" t="s">
        <v>3068</v>
      </c>
      <c r="B80" s="1749">
        <v>6150</v>
      </c>
      <c r="C80" s="1749">
        <v>3</v>
      </c>
      <c r="D80" s="1793">
        <v>74</v>
      </c>
      <c r="E80" s="1768" t="s">
        <v>3526</v>
      </c>
      <c r="F80" s="1768" t="s">
        <v>1277</v>
      </c>
      <c r="G80" s="1768" t="s">
        <v>2290</v>
      </c>
      <c r="H80" s="1768" t="s">
        <v>2289</v>
      </c>
      <c r="I80" s="1768">
        <v>33</v>
      </c>
      <c r="J80" s="1768">
        <v>133</v>
      </c>
      <c r="K80" s="1768">
        <v>133</v>
      </c>
      <c r="L80" s="1768">
        <v>60</v>
      </c>
      <c r="M80" s="1768">
        <v>106.4</v>
      </c>
      <c r="N80" s="1794">
        <v>0.98650000000000004</v>
      </c>
      <c r="O80" s="1795">
        <v>5694</v>
      </c>
      <c r="P80" s="1795">
        <f t="shared" si="36"/>
        <v>25570.080000000002</v>
      </c>
      <c r="Q80" s="1795">
        <f t="shared" si="37"/>
        <v>0</v>
      </c>
      <c r="R80" s="1754">
        <f t="shared" si="71"/>
        <v>0.13360928084698992</v>
      </c>
      <c r="S80" s="1768">
        <v>133</v>
      </c>
      <c r="T80" s="1768">
        <v>19.2</v>
      </c>
      <c r="U80" s="1768">
        <v>106.4</v>
      </c>
      <c r="V80" s="1794">
        <v>0.99709999999999999</v>
      </c>
      <c r="W80" s="1795">
        <v>4116</v>
      </c>
      <c r="X80" s="1795">
        <f t="shared" si="38"/>
        <v>8546.0244480000001</v>
      </c>
      <c r="Y80" s="1795">
        <f t="shared" si="39"/>
        <v>0</v>
      </c>
      <c r="Z80" s="1754">
        <f t="shared" si="40"/>
        <v>0.28897647263084453</v>
      </c>
      <c r="AA80" s="1768">
        <v>133</v>
      </c>
      <c r="AB80" s="1768">
        <v>12</v>
      </c>
      <c r="AC80" s="1768">
        <v>106.4</v>
      </c>
      <c r="AD80" s="1768">
        <v>1</v>
      </c>
      <c r="AE80" s="1768">
        <v>3264</v>
      </c>
      <c r="AF80" s="1795">
        <f t="shared" si="41"/>
        <v>5184</v>
      </c>
      <c r="AG80" s="1795">
        <f t="shared" si="42"/>
        <v>0</v>
      </c>
      <c r="AH80" s="1754">
        <f t="shared" si="43"/>
        <v>0.37777777777777777</v>
      </c>
      <c r="AI80" s="1768">
        <v>133</v>
      </c>
      <c r="AJ80" s="1768">
        <v>20.399999999999999</v>
      </c>
      <c r="AK80" s="1768">
        <v>106.4</v>
      </c>
      <c r="AL80" s="1768">
        <v>0.99790000000000001</v>
      </c>
      <c r="AM80" s="1768">
        <v>2886</v>
      </c>
      <c r="AN80" s="1795">
        <f t="shared" si="44"/>
        <v>9087.4362239999991</v>
      </c>
      <c r="AO80" s="1795">
        <f t="shared" si="45"/>
        <v>0</v>
      </c>
      <c r="AP80" s="1754">
        <f t="shared" si="46"/>
        <v>0.19054879256558954</v>
      </c>
      <c r="AQ80" s="1768">
        <v>133</v>
      </c>
      <c r="AR80" s="1768">
        <v>45.6</v>
      </c>
      <c r="AS80" s="1768">
        <v>106.4</v>
      </c>
      <c r="AT80" s="1768">
        <v>0.97140000000000004</v>
      </c>
      <c r="AU80" s="1768">
        <v>3876</v>
      </c>
      <c r="AV80" s="1795">
        <f t="shared" si="47"/>
        <v>9886.8314880000016</v>
      </c>
      <c r="AW80" s="1795">
        <f t="shared" si="48"/>
        <v>0</v>
      </c>
      <c r="AX80" s="1754">
        <f t="shared" si="49"/>
        <v>0.11761098602836831</v>
      </c>
      <c r="AY80" s="1768">
        <v>133</v>
      </c>
      <c r="AZ80" s="1768">
        <v>54</v>
      </c>
      <c r="BA80" s="1768">
        <v>106.4</v>
      </c>
      <c r="BB80" s="1768">
        <v>0.91569999999999996</v>
      </c>
      <c r="BC80" s="1768">
        <v>5862</v>
      </c>
      <c r="BD80" s="1795">
        <f t="shared" si="50"/>
        <v>21361.449599999996</v>
      </c>
      <c r="BE80" s="1795">
        <f t="shared" si="51"/>
        <v>0</v>
      </c>
      <c r="BF80" s="1754">
        <f t="shared" si="52"/>
        <v>0.16465174722973858</v>
      </c>
      <c r="BG80" s="1768">
        <v>133</v>
      </c>
      <c r="BH80" s="1768">
        <v>60</v>
      </c>
      <c r="BI80" s="1768">
        <v>106.4</v>
      </c>
      <c r="BJ80" s="1768">
        <v>0.90039999999999998</v>
      </c>
      <c r="BK80" s="1768">
        <v>4554</v>
      </c>
      <c r="BL80" s="1795">
        <f t="shared" si="53"/>
        <v>24116.313599999998</v>
      </c>
      <c r="BM80" s="1795">
        <f t="shared" si="54"/>
        <v>0</v>
      </c>
      <c r="BN80" s="1754">
        <f t="shared" si="55"/>
        <v>0.11330089852538656</v>
      </c>
      <c r="BO80" s="1768">
        <v>133</v>
      </c>
      <c r="BP80" s="1768">
        <v>246</v>
      </c>
      <c r="BQ80" s="1768">
        <v>246</v>
      </c>
      <c r="BR80" s="1794">
        <v>0.87970000000000004</v>
      </c>
      <c r="BS80" s="1768">
        <v>8772</v>
      </c>
      <c r="BT80" s="1795">
        <f t="shared" si="56"/>
        <v>93487.478400000007</v>
      </c>
      <c r="BU80" s="1795">
        <f t="shared" si="57"/>
        <v>0</v>
      </c>
      <c r="BV80" s="1754">
        <f t="shared" si="58"/>
        <v>5.6298448627319052E-2</v>
      </c>
      <c r="BW80" s="1768">
        <v>133</v>
      </c>
      <c r="BX80" s="1768">
        <v>116.4</v>
      </c>
      <c r="BY80" s="1768">
        <v>116.4</v>
      </c>
      <c r="BZ80" s="1794">
        <v>0.82379999999999998</v>
      </c>
      <c r="CA80" s="1768">
        <v>14502</v>
      </c>
      <c r="CB80" s="1795">
        <f t="shared" si="59"/>
        <v>42805.438847999998</v>
      </c>
      <c r="CC80" s="1795">
        <f t="shared" si="60"/>
        <v>0</v>
      </c>
      <c r="CD80" s="1754">
        <f t="shared" si="61"/>
        <v>0.20327323429383662</v>
      </c>
      <c r="CE80" s="1768">
        <v>133</v>
      </c>
      <c r="CF80" s="1768">
        <v>50.4</v>
      </c>
      <c r="CG80" s="1768">
        <v>106.4</v>
      </c>
      <c r="CH80" s="1768">
        <v>0.91869999999999996</v>
      </c>
      <c r="CI80" s="1768">
        <v>10848</v>
      </c>
      <c r="CJ80" s="1795">
        <f t="shared" si="62"/>
        <v>20669.427071999995</v>
      </c>
      <c r="CK80" s="1795">
        <f t="shared" si="63"/>
        <v>0</v>
      </c>
      <c r="CL80" s="1754">
        <f t="shared" si="64"/>
        <v>0.31489987493737537</v>
      </c>
      <c r="CM80" s="1768">
        <v>133</v>
      </c>
      <c r="CN80" s="1768">
        <v>118.8</v>
      </c>
      <c r="CO80" s="1768">
        <v>118.8</v>
      </c>
      <c r="CP80" s="1768">
        <v>0.92830000000000001</v>
      </c>
      <c r="CQ80" s="1768">
        <v>7146</v>
      </c>
      <c r="CR80" s="1795">
        <f t="shared" si="65"/>
        <v>44465.71852799999</v>
      </c>
      <c r="CS80" s="1795">
        <f t="shared" si="66"/>
        <v>0</v>
      </c>
      <c r="CT80" s="1754">
        <f t="shared" si="67"/>
        <v>9.6424844620471045E-2</v>
      </c>
      <c r="CU80" s="1768">
        <v>133</v>
      </c>
      <c r="CV80" s="1768">
        <v>40.799999999999997</v>
      </c>
      <c r="CW80" s="1768">
        <v>106.4</v>
      </c>
      <c r="CX80" s="1768">
        <v>0.99750000000000005</v>
      </c>
      <c r="CY80" s="1768">
        <v>4776</v>
      </c>
      <c r="CZ80" s="1795">
        <f t="shared" si="68"/>
        <v>18167.587199999998</v>
      </c>
      <c r="DA80" s="1795">
        <f t="shared" si="69"/>
        <v>0</v>
      </c>
      <c r="DB80" s="1796">
        <f t="shared" si="70"/>
        <v>0.15773145704235289</v>
      </c>
    </row>
    <row r="81" spans="1:106">
      <c r="A81" s="1766" t="s">
        <v>3069</v>
      </c>
      <c r="B81" s="1749">
        <v>6220</v>
      </c>
      <c r="C81" s="1749">
        <v>1</v>
      </c>
      <c r="D81" s="1793">
        <v>75</v>
      </c>
      <c r="E81" s="1768" t="s">
        <v>3527</v>
      </c>
      <c r="F81" s="1768" t="s">
        <v>1026</v>
      </c>
      <c r="G81" s="1768" t="s">
        <v>2290</v>
      </c>
      <c r="H81" s="1768" t="s">
        <v>1512</v>
      </c>
      <c r="I81" s="1768">
        <v>11</v>
      </c>
      <c r="J81" s="1768">
        <v>133</v>
      </c>
      <c r="K81" s="1768">
        <v>133</v>
      </c>
      <c r="L81" s="1768">
        <v>98</v>
      </c>
      <c r="M81" s="1768">
        <v>106.4</v>
      </c>
      <c r="N81" s="1794">
        <v>0.99070000000000003</v>
      </c>
      <c r="O81" s="1795">
        <v>44500</v>
      </c>
      <c r="P81" s="1795">
        <f t="shared" si="36"/>
        <v>41942.275199999996</v>
      </c>
      <c r="Q81" s="1795">
        <f t="shared" si="37"/>
        <v>2557.7248000000036</v>
      </c>
      <c r="R81" s="1754">
        <f t="shared" si="71"/>
        <v>0.63658921392991097</v>
      </c>
      <c r="S81" s="1768">
        <v>133</v>
      </c>
      <c r="T81" s="1768">
        <v>111</v>
      </c>
      <c r="U81" s="1768">
        <v>111</v>
      </c>
      <c r="V81" s="1794">
        <v>0.99009999999999998</v>
      </c>
      <c r="W81" s="1795">
        <v>44165</v>
      </c>
      <c r="X81" s="1795">
        <f t="shared" si="38"/>
        <v>49059.851040000001</v>
      </c>
      <c r="Y81" s="1795">
        <f t="shared" si="39"/>
        <v>0</v>
      </c>
      <c r="Z81" s="1754">
        <f t="shared" si="40"/>
        <v>0.54013616915376583</v>
      </c>
      <c r="AA81" s="1768">
        <v>133</v>
      </c>
      <c r="AB81" s="1768">
        <v>104</v>
      </c>
      <c r="AC81" s="1768">
        <v>106.4</v>
      </c>
      <c r="AD81" s="1768">
        <v>0.99019999999999997</v>
      </c>
      <c r="AE81" s="1768">
        <v>40605</v>
      </c>
      <c r="AF81" s="1795">
        <f t="shared" si="41"/>
        <v>44487.705599999994</v>
      </c>
      <c r="AG81" s="1795">
        <f t="shared" si="42"/>
        <v>0</v>
      </c>
      <c r="AH81" s="1754">
        <f t="shared" si="43"/>
        <v>0.54763444577371068</v>
      </c>
      <c r="AI81" s="1768">
        <v>133</v>
      </c>
      <c r="AJ81" s="1768">
        <v>104</v>
      </c>
      <c r="AK81" s="1768">
        <v>106.4</v>
      </c>
      <c r="AL81" s="1768">
        <v>0.99209999999999998</v>
      </c>
      <c r="AM81" s="1768">
        <v>40780</v>
      </c>
      <c r="AN81" s="1795">
        <f t="shared" si="44"/>
        <v>46058.837759999995</v>
      </c>
      <c r="AO81" s="1795">
        <f t="shared" si="45"/>
        <v>0</v>
      </c>
      <c r="AP81" s="1754">
        <f t="shared" si="46"/>
        <v>0.53123355234224656</v>
      </c>
      <c r="AQ81" s="1768">
        <v>133</v>
      </c>
      <c r="AR81" s="1768">
        <v>114</v>
      </c>
      <c r="AS81" s="1768">
        <v>114</v>
      </c>
      <c r="AT81" s="1768">
        <v>0.99160000000000004</v>
      </c>
      <c r="AU81" s="1768">
        <v>31725</v>
      </c>
      <c r="AV81" s="1795">
        <f t="shared" si="47"/>
        <v>25231.063679999999</v>
      </c>
      <c r="AW81" s="1795">
        <f t="shared" si="48"/>
        <v>6493.9363200000007</v>
      </c>
      <c r="AX81" s="1754">
        <f t="shared" si="49"/>
        <v>0.37721358563033042</v>
      </c>
      <c r="AY81" s="1768">
        <v>133</v>
      </c>
      <c r="AZ81" s="1768">
        <v>148</v>
      </c>
      <c r="BA81" s="1768">
        <v>148</v>
      </c>
      <c r="BB81" s="1768">
        <v>0.99119999999999997</v>
      </c>
      <c r="BC81" s="1768">
        <v>62830</v>
      </c>
      <c r="BD81" s="1795">
        <f t="shared" si="50"/>
        <v>63373.363199999993</v>
      </c>
      <c r="BE81" s="1795">
        <f t="shared" si="51"/>
        <v>0</v>
      </c>
      <c r="BF81" s="1754">
        <f t="shared" si="52"/>
        <v>0.59485560015221028</v>
      </c>
      <c r="BG81" s="1768">
        <v>133</v>
      </c>
      <c r="BH81" s="1768">
        <v>118</v>
      </c>
      <c r="BI81" s="1768">
        <v>118</v>
      </c>
      <c r="BJ81" s="1768">
        <v>0.99129999999999996</v>
      </c>
      <c r="BK81" s="1768">
        <v>46380</v>
      </c>
      <c r="BL81" s="1795">
        <f t="shared" si="53"/>
        <v>52216.925759999998</v>
      </c>
      <c r="BM81" s="1795">
        <f t="shared" si="54"/>
        <v>0</v>
      </c>
      <c r="BN81" s="1754">
        <f t="shared" si="55"/>
        <v>0.53293064643260224</v>
      </c>
      <c r="BO81" s="1768">
        <v>133</v>
      </c>
      <c r="BP81" s="1768">
        <v>143</v>
      </c>
      <c r="BQ81" s="1768">
        <v>143</v>
      </c>
      <c r="BR81" s="1794">
        <v>0.99209999999999998</v>
      </c>
      <c r="BS81" s="1768">
        <v>33195</v>
      </c>
      <c r="BT81" s="1795">
        <f t="shared" si="56"/>
        <v>61287.969599999997</v>
      </c>
      <c r="BU81" s="1795">
        <f t="shared" si="57"/>
        <v>0</v>
      </c>
      <c r="BV81" s="1754">
        <f t="shared" si="58"/>
        <v>0.32497405494079218</v>
      </c>
      <c r="BW81" s="1768">
        <v>133</v>
      </c>
      <c r="BX81" s="1768">
        <v>144</v>
      </c>
      <c r="BY81" s="1768">
        <v>144</v>
      </c>
      <c r="BZ81" s="1794">
        <v>0.99439999999999995</v>
      </c>
      <c r="CA81" s="1768">
        <v>50195</v>
      </c>
      <c r="CB81" s="1795">
        <f t="shared" si="59"/>
        <v>63921.623039999991</v>
      </c>
      <c r="CC81" s="1795">
        <f t="shared" si="60"/>
        <v>0</v>
      </c>
      <c r="CD81" s="1754">
        <f t="shared" si="61"/>
        <v>0.47115512040665486</v>
      </c>
      <c r="CE81" s="1768">
        <v>133</v>
      </c>
      <c r="CF81" s="1768">
        <v>144</v>
      </c>
      <c r="CG81" s="1768">
        <v>144</v>
      </c>
      <c r="CH81" s="1768">
        <v>0.99439999999999995</v>
      </c>
      <c r="CI81" s="1768">
        <v>51710</v>
      </c>
      <c r="CJ81" s="1795">
        <f t="shared" si="62"/>
        <v>63921.623039999991</v>
      </c>
      <c r="CK81" s="1795">
        <f t="shared" si="63"/>
        <v>0</v>
      </c>
      <c r="CL81" s="1754">
        <f t="shared" si="64"/>
        <v>0.48537566044881209</v>
      </c>
      <c r="CM81" s="1768">
        <v>133</v>
      </c>
      <c r="CN81" s="1768">
        <v>138</v>
      </c>
      <c r="CO81" s="1768">
        <v>138</v>
      </c>
      <c r="CP81" s="1768">
        <v>0.99409999999999998</v>
      </c>
      <c r="CQ81" s="1768">
        <v>48815</v>
      </c>
      <c r="CR81" s="1795">
        <f t="shared" si="65"/>
        <v>55313.314559999999</v>
      </c>
      <c r="CS81" s="1795">
        <f t="shared" si="66"/>
        <v>0</v>
      </c>
      <c r="CT81" s="1754">
        <f t="shared" si="67"/>
        <v>0.52951084622183231</v>
      </c>
      <c r="CU81" s="1768">
        <v>133</v>
      </c>
      <c r="CV81" s="1768">
        <v>118</v>
      </c>
      <c r="CW81" s="1768">
        <v>118</v>
      </c>
      <c r="CX81" s="1768">
        <v>0.99260000000000004</v>
      </c>
      <c r="CY81" s="1768">
        <v>48095</v>
      </c>
      <c r="CZ81" s="1795">
        <f t="shared" si="68"/>
        <v>52285.40352</v>
      </c>
      <c r="DA81" s="1795">
        <f t="shared" si="69"/>
        <v>0</v>
      </c>
      <c r="DB81" s="1796">
        <f t="shared" si="70"/>
        <v>0.55191311641999163</v>
      </c>
    </row>
    <row r="82" spans="1:106">
      <c r="A82" s="1766" t="s">
        <v>3070</v>
      </c>
      <c r="B82" s="1749">
        <v>6220</v>
      </c>
      <c r="C82" s="1749">
        <v>14</v>
      </c>
      <c r="D82" s="1793">
        <v>76</v>
      </c>
      <c r="E82" s="1768" t="s">
        <v>3528</v>
      </c>
      <c r="F82" s="1768" t="s">
        <v>36</v>
      </c>
      <c r="G82" s="1768" t="s">
        <v>2290</v>
      </c>
      <c r="H82" s="1768" t="s">
        <v>1562</v>
      </c>
      <c r="I82" s="1768">
        <v>11</v>
      </c>
      <c r="J82" s="1768">
        <v>133.33000000000001</v>
      </c>
      <c r="K82" s="1768">
        <v>133.33000000000001</v>
      </c>
      <c r="L82" s="1768">
        <v>115.2</v>
      </c>
      <c r="M82" s="1768">
        <v>120</v>
      </c>
      <c r="N82" s="1794">
        <v>0.98260000000000003</v>
      </c>
      <c r="O82" s="1795">
        <v>49810</v>
      </c>
      <c r="P82" s="1795">
        <f t="shared" si="36"/>
        <v>48900.464639999998</v>
      </c>
      <c r="Q82" s="1795">
        <f t="shared" si="37"/>
        <v>909.53536000000167</v>
      </c>
      <c r="R82" s="1754">
        <f t="shared" si="71"/>
        <v>0.6111598370284933</v>
      </c>
      <c r="S82" s="1768">
        <v>133.33000000000001</v>
      </c>
      <c r="T82" s="1768">
        <v>116.4</v>
      </c>
      <c r="U82" s="1768">
        <v>120</v>
      </c>
      <c r="V82" s="1794">
        <v>0.98129999999999995</v>
      </c>
      <c r="W82" s="1795">
        <v>41984</v>
      </c>
      <c r="X82" s="1795">
        <f t="shared" si="38"/>
        <v>50989.290047999995</v>
      </c>
      <c r="Y82" s="1795">
        <f t="shared" si="39"/>
        <v>0</v>
      </c>
      <c r="Z82" s="1754">
        <f t="shared" si="40"/>
        <v>0.49403315826296879</v>
      </c>
      <c r="AA82" s="1768">
        <v>133.33000000000001</v>
      </c>
      <c r="AB82" s="1768">
        <v>116.8</v>
      </c>
      <c r="AC82" s="1768">
        <v>120</v>
      </c>
      <c r="AD82" s="1768">
        <v>0.98</v>
      </c>
      <c r="AE82" s="1768">
        <v>41916</v>
      </c>
      <c r="AF82" s="1795">
        <f t="shared" si="41"/>
        <v>49448.447999999997</v>
      </c>
      <c r="AG82" s="1795">
        <f t="shared" si="42"/>
        <v>0</v>
      </c>
      <c r="AH82" s="1754">
        <f t="shared" si="43"/>
        <v>0.50860241356816693</v>
      </c>
      <c r="AI82" s="1768">
        <v>133.33000000000001</v>
      </c>
      <c r="AJ82" s="1768">
        <v>117.6</v>
      </c>
      <c r="AK82" s="1768">
        <v>120</v>
      </c>
      <c r="AL82" s="1768">
        <v>0.98089999999999999</v>
      </c>
      <c r="AM82" s="1768">
        <v>44500</v>
      </c>
      <c r="AN82" s="1795">
        <f t="shared" si="44"/>
        <v>51493.954175999992</v>
      </c>
      <c r="AO82" s="1795">
        <f t="shared" si="45"/>
        <v>0</v>
      </c>
      <c r="AP82" s="1754">
        <f t="shared" si="46"/>
        <v>0.51850747194015612</v>
      </c>
      <c r="AQ82" s="1768">
        <v>133.33000000000001</v>
      </c>
      <c r="AR82" s="1768">
        <v>130.80000000000001</v>
      </c>
      <c r="AS82" s="1768">
        <v>120</v>
      </c>
      <c r="AT82" s="1768">
        <v>0.97909999999999997</v>
      </c>
      <c r="AU82" s="1768">
        <v>34232</v>
      </c>
      <c r="AV82" s="1795">
        <f t="shared" si="47"/>
        <v>28584.393695999999</v>
      </c>
      <c r="AW82" s="1795">
        <f t="shared" si="48"/>
        <v>5647.6063040000008</v>
      </c>
      <c r="AX82" s="1754">
        <f t="shared" si="49"/>
        <v>0.35927296934190672</v>
      </c>
      <c r="AY82" s="1768">
        <v>133.33000000000001</v>
      </c>
      <c r="AZ82" s="1768">
        <v>135.6</v>
      </c>
      <c r="BA82" s="1768">
        <v>120</v>
      </c>
      <c r="BB82" s="1768">
        <v>0.97750000000000004</v>
      </c>
      <c r="BC82" s="1768">
        <v>47180</v>
      </c>
      <c r="BD82" s="1795">
        <f t="shared" si="50"/>
        <v>57261.167999999998</v>
      </c>
      <c r="BE82" s="1795">
        <f t="shared" si="51"/>
        <v>0</v>
      </c>
      <c r="BF82" s="1754">
        <f t="shared" si="52"/>
        <v>0.49436644393980927</v>
      </c>
      <c r="BG82" s="1768">
        <v>133.33000000000001</v>
      </c>
      <c r="BH82" s="1768">
        <v>134</v>
      </c>
      <c r="BI82" s="1768">
        <v>120</v>
      </c>
      <c r="BJ82" s="1768">
        <v>0.97709999999999997</v>
      </c>
      <c r="BK82" s="1768">
        <v>46692</v>
      </c>
      <c r="BL82" s="1795">
        <f t="shared" si="53"/>
        <v>58447.776959999996</v>
      </c>
      <c r="BM82" s="1795">
        <f t="shared" si="54"/>
        <v>0</v>
      </c>
      <c r="BN82" s="1754">
        <f t="shared" si="55"/>
        <v>0.47932019757009425</v>
      </c>
      <c r="BO82" s="1768">
        <v>133.33000000000001</v>
      </c>
      <c r="BP82" s="1768">
        <v>146.4</v>
      </c>
      <c r="BQ82" s="1768">
        <v>120</v>
      </c>
      <c r="BR82" s="1794">
        <v>0.9788</v>
      </c>
      <c r="BS82" s="1768">
        <v>49706</v>
      </c>
      <c r="BT82" s="1795">
        <f t="shared" si="56"/>
        <v>61904.010239999996</v>
      </c>
      <c r="BU82" s="1795">
        <f t="shared" si="57"/>
        <v>0</v>
      </c>
      <c r="BV82" s="1754">
        <f t="shared" si="58"/>
        <v>0.48177169595919223</v>
      </c>
      <c r="BW82" s="1768">
        <v>133.33000000000001</v>
      </c>
      <c r="BX82" s="1768">
        <v>145.6</v>
      </c>
      <c r="BY82" s="1768">
        <v>120</v>
      </c>
      <c r="BZ82" s="1794">
        <v>0.98440000000000005</v>
      </c>
      <c r="CA82" s="1768">
        <v>48802</v>
      </c>
      <c r="CB82" s="1795">
        <f t="shared" si="59"/>
        <v>63981.904895999993</v>
      </c>
      <c r="CC82" s="1795">
        <f t="shared" si="60"/>
        <v>0</v>
      </c>
      <c r="CD82" s="1754">
        <f t="shared" si="61"/>
        <v>0.45764814360553047</v>
      </c>
      <c r="CE82" s="1768">
        <v>133.33000000000001</v>
      </c>
      <c r="CF82" s="1768">
        <v>149.19999999999999</v>
      </c>
      <c r="CG82" s="1768">
        <v>120</v>
      </c>
      <c r="CH82" s="1768">
        <v>0.99529999999999996</v>
      </c>
      <c r="CI82" s="1768">
        <v>64992</v>
      </c>
      <c r="CJ82" s="1795">
        <f t="shared" si="62"/>
        <v>66289.846463999987</v>
      </c>
      <c r="CK82" s="1795">
        <f t="shared" si="63"/>
        <v>0</v>
      </c>
      <c r="CL82" s="1754">
        <f t="shared" si="64"/>
        <v>0.58825298413048988</v>
      </c>
      <c r="CM82" s="1768">
        <v>133.33000000000001</v>
      </c>
      <c r="CN82" s="1768">
        <v>144.4</v>
      </c>
      <c r="CO82" s="1768">
        <v>120</v>
      </c>
      <c r="CP82" s="1768">
        <v>0.99509999999999998</v>
      </c>
      <c r="CQ82" s="1768">
        <v>33460</v>
      </c>
      <c r="CR82" s="1795">
        <f t="shared" si="65"/>
        <v>57936.791808000002</v>
      </c>
      <c r="CS82" s="1795">
        <f t="shared" si="66"/>
        <v>0</v>
      </c>
      <c r="CT82" s="1754">
        <f t="shared" si="67"/>
        <v>0.34651556245176618</v>
      </c>
      <c r="CU82" s="1768">
        <v>133.33000000000001</v>
      </c>
      <c r="CV82" s="1768">
        <v>124</v>
      </c>
      <c r="CW82" s="1768">
        <v>120</v>
      </c>
      <c r="CX82" s="1768">
        <v>0.99399999999999999</v>
      </c>
      <c r="CY82" s="1768">
        <v>47794</v>
      </c>
      <c r="CZ82" s="1795">
        <f t="shared" si="68"/>
        <v>55021.478399999993</v>
      </c>
      <c r="DA82" s="1795">
        <f t="shared" si="69"/>
        <v>0</v>
      </c>
      <c r="DB82" s="1796">
        <f t="shared" si="70"/>
        <v>0.52118555941964662</v>
      </c>
    </row>
    <row r="83" spans="1:106">
      <c r="A83" s="1766" t="s">
        <v>3071</v>
      </c>
      <c r="B83" s="1749">
        <v>1220</v>
      </c>
      <c r="C83" s="1749">
        <v>10</v>
      </c>
      <c r="D83" s="1793">
        <v>77</v>
      </c>
      <c r="E83" s="1768">
        <v>11115</v>
      </c>
      <c r="F83" s="1768" t="s">
        <v>28</v>
      </c>
      <c r="G83" s="1768" t="s">
        <v>2290</v>
      </c>
      <c r="H83" s="1768" t="s">
        <v>2289</v>
      </c>
      <c r="I83" s="1768">
        <v>11</v>
      </c>
      <c r="J83" s="1768">
        <v>134</v>
      </c>
      <c r="K83" s="1768">
        <v>134</v>
      </c>
      <c r="L83" s="1768">
        <v>160.5</v>
      </c>
      <c r="M83" s="1768">
        <v>160.5</v>
      </c>
      <c r="N83" s="1794">
        <v>0.88019999999999998</v>
      </c>
      <c r="O83" s="1795">
        <v>18190</v>
      </c>
      <c r="P83" s="1795">
        <f t="shared" si="36"/>
        <v>61029.547200000001</v>
      </c>
      <c r="Q83" s="1795">
        <f t="shared" si="37"/>
        <v>0</v>
      </c>
      <c r="R83" s="1754">
        <f t="shared" si="71"/>
        <v>0.1788314103696971</v>
      </c>
      <c r="S83" s="1768">
        <v>134</v>
      </c>
      <c r="T83" s="1768">
        <v>148.5</v>
      </c>
      <c r="U83" s="1768">
        <v>148.5</v>
      </c>
      <c r="V83" s="1794">
        <v>0.89380000000000004</v>
      </c>
      <c r="W83" s="1795">
        <v>25250</v>
      </c>
      <c r="X83" s="1795">
        <f t="shared" si="38"/>
        <v>59250.359519999998</v>
      </c>
      <c r="Y83" s="1795">
        <f t="shared" si="39"/>
        <v>0</v>
      </c>
      <c r="Z83" s="1754">
        <f t="shared" si="40"/>
        <v>0.25569465101534289</v>
      </c>
      <c r="AA83" s="1768">
        <v>134</v>
      </c>
      <c r="AB83" s="1768">
        <v>146</v>
      </c>
      <c r="AC83" s="1768">
        <v>146</v>
      </c>
      <c r="AD83" s="1768">
        <v>0.89680000000000004</v>
      </c>
      <c r="AE83" s="1768">
        <v>20640</v>
      </c>
      <c r="AF83" s="1795">
        <f t="shared" si="41"/>
        <v>56562.969600000004</v>
      </c>
      <c r="AG83" s="1795">
        <f t="shared" si="42"/>
        <v>0</v>
      </c>
      <c r="AH83" s="1754">
        <f t="shared" si="43"/>
        <v>0.21894182868361986</v>
      </c>
      <c r="AI83" s="1768">
        <v>134</v>
      </c>
      <c r="AJ83" s="1768">
        <v>150.5</v>
      </c>
      <c r="AK83" s="1768">
        <v>150.5</v>
      </c>
      <c r="AL83" s="1768">
        <v>0.82850000000000001</v>
      </c>
      <c r="AM83" s="1768">
        <v>14975</v>
      </c>
      <c r="AN83" s="1795">
        <f t="shared" si="44"/>
        <v>55661.281199999998</v>
      </c>
      <c r="AO83" s="1795">
        <f t="shared" si="45"/>
        <v>0</v>
      </c>
      <c r="AP83" s="1754">
        <f t="shared" si="46"/>
        <v>0.16142280246326779</v>
      </c>
      <c r="AQ83" s="1768">
        <v>134</v>
      </c>
      <c r="AR83" s="1768">
        <v>146.5</v>
      </c>
      <c r="AS83" s="1768">
        <v>146.5</v>
      </c>
      <c r="AT83" s="1768">
        <v>0.93669999999999998</v>
      </c>
      <c r="AU83" s="1768">
        <v>17105</v>
      </c>
      <c r="AV83" s="1795">
        <f t="shared" si="47"/>
        <v>30628.965960000001</v>
      </c>
      <c r="AW83" s="1795">
        <f t="shared" si="48"/>
        <v>0</v>
      </c>
      <c r="AX83" s="1754">
        <f t="shared" si="49"/>
        <v>0.16753748744575639</v>
      </c>
      <c r="AY83" s="1768">
        <v>134</v>
      </c>
      <c r="AZ83" s="1768">
        <v>153.5</v>
      </c>
      <c r="BA83" s="1768">
        <v>153.5</v>
      </c>
      <c r="BB83" s="1768">
        <v>0.84499999999999997</v>
      </c>
      <c r="BC83" s="1768">
        <v>15920</v>
      </c>
      <c r="BD83" s="1795">
        <f t="shared" si="50"/>
        <v>56033.639999999992</v>
      </c>
      <c r="BE83" s="1795">
        <f t="shared" si="51"/>
        <v>0</v>
      </c>
      <c r="BF83" s="1754">
        <f t="shared" si="52"/>
        <v>0.17046902539260345</v>
      </c>
      <c r="BG83" s="1768">
        <v>134</v>
      </c>
      <c r="BH83" s="1768">
        <v>157</v>
      </c>
      <c r="BI83" s="1768">
        <v>157</v>
      </c>
      <c r="BJ83" s="1768">
        <v>0.88619999999999999</v>
      </c>
      <c r="BK83" s="1768">
        <v>16780</v>
      </c>
      <c r="BL83" s="1795">
        <f t="shared" si="53"/>
        <v>62109.14976</v>
      </c>
      <c r="BM83" s="1795">
        <f t="shared" si="54"/>
        <v>0</v>
      </c>
      <c r="BN83" s="1754">
        <f t="shared" si="55"/>
        <v>0.1621017199382766</v>
      </c>
      <c r="BO83" s="1768">
        <v>134</v>
      </c>
      <c r="BP83" s="1768">
        <v>141</v>
      </c>
      <c r="BQ83" s="1768">
        <v>141</v>
      </c>
      <c r="BR83" s="1794">
        <v>0.96060000000000001</v>
      </c>
      <c r="BS83" s="1768">
        <v>20140</v>
      </c>
      <c r="BT83" s="1795">
        <f t="shared" si="56"/>
        <v>58512.067200000005</v>
      </c>
      <c r="BU83" s="1795">
        <f t="shared" si="57"/>
        <v>0</v>
      </c>
      <c r="BV83" s="1754">
        <f t="shared" si="58"/>
        <v>0.2065215019441323</v>
      </c>
      <c r="BW83" s="1768">
        <v>134</v>
      </c>
      <c r="BX83" s="1768">
        <v>132</v>
      </c>
      <c r="BY83" s="1768">
        <v>132</v>
      </c>
      <c r="BZ83" s="1794">
        <v>0.96830000000000005</v>
      </c>
      <c r="CA83" s="1768">
        <v>20650</v>
      </c>
      <c r="CB83" s="1795">
        <f t="shared" si="59"/>
        <v>57056.883840000002</v>
      </c>
      <c r="CC83" s="1795">
        <f t="shared" si="60"/>
        <v>0</v>
      </c>
      <c r="CD83" s="1754">
        <f t="shared" si="61"/>
        <v>0.21715171187308921</v>
      </c>
      <c r="CE83" s="1768">
        <v>134</v>
      </c>
      <c r="CF83" s="1768">
        <v>144.5</v>
      </c>
      <c r="CG83" s="1768">
        <v>144.5</v>
      </c>
      <c r="CH83" s="1768">
        <v>0.97019999999999995</v>
      </c>
      <c r="CI83" s="1768">
        <v>20975</v>
      </c>
      <c r="CJ83" s="1795">
        <f t="shared" si="62"/>
        <v>62582.556959999994</v>
      </c>
      <c r="CK83" s="1795">
        <f t="shared" si="63"/>
        <v>0</v>
      </c>
      <c r="CL83" s="1754">
        <f t="shared" si="64"/>
        <v>0.20109437215938261</v>
      </c>
      <c r="CM83" s="1768">
        <v>134</v>
      </c>
      <c r="CN83" s="1768">
        <v>145</v>
      </c>
      <c r="CO83" s="1768">
        <v>145</v>
      </c>
      <c r="CP83" s="1768">
        <v>0.97489999999999999</v>
      </c>
      <c r="CQ83" s="1768">
        <v>24620</v>
      </c>
      <c r="CR83" s="1795">
        <f t="shared" si="65"/>
        <v>56996.553599999992</v>
      </c>
      <c r="CS83" s="1795">
        <f t="shared" si="66"/>
        <v>0</v>
      </c>
      <c r="CT83" s="1754">
        <f t="shared" si="67"/>
        <v>0.25917356518903628</v>
      </c>
      <c r="CU83" s="1768">
        <v>134</v>
      </c>
      <c r="CV83" s="1768">
        <v>134.5</v>
      </c>
      <c r="CW83" s="1768">
        <v>134.5</v>
      </c>
      <c r="CX83" s="1768">
        <v>0.98180000000000001</v>
      </c>
      <c r="CY83" s="1768">
        <v>22150</v>
      </c>
      <c r="CZ83" s="1795">
        <f t="shared" si="68"/>
        <v>58948.057440000004</v>
      </c>
      <c r="DA83" s="1795">
        <f t="shared" si="69"/>
        <v>0</v>
      </c>
      <c r="DB83" s="1796">
        <f t="shared" si="70"/>
        <v>0.22545272189040602</v>
      </c>
    </row>
    <row r="84" spans="1:106">
      <c r="A84" s="1766" t="s">
        <v>3072</v>
      </c>
      <c r="B84" s="1749">
        <v>1230</v>
      </c>
      <c r="C84" s="1749">
        <v>7</v>
      </c>
      <c r="D84" s="1793">
        <v>78</v>
      </c>
      <c r="E84" s="1768" t="s">
        <v>3532</v>
      </c>
      <c r="F84" s="1768" t="s">
        <v>41</v>
      </c>
      <c r="G84" s="1768" t="s">
        <v>2290</v>
      </c>
      <c r="H84" s="1768" t="s">
        <v>2289</v>
      </c>
      <c r="I84" s="1768">
        <v>11</v>
      </c>
      <c r="J84" s="1768">
        <v>134</v>
      </c>
      <c r="K84" s="1768">
        <v>134</v>
      </c>
      <c r="L84" s="1768">
        <v>0</v>
      </c>
      <c r="M84" s="1768">
        <v>107.2</v>
      </c>
      <c r="N84" s="1794"/>
      <c r="O84" s="1795">
        <v>0</v>
      </c>
      <c r="P84" s="1795">
        <f t="shared" si="36"/>
        <v>0</v>
      </c>
      <c r="Q84" s="1795">
        <f t="shared" si="37"/>
        <v>0</v>
      </c>
      <c r="R84" s="1754">
        <v>0</v>
      </c>
      <c r="S84" s="1768">
        <v>134</v>
      </c>
      <c r="T84" s="1768">
        <v>101</v>
      </c>
      <c r="U84" s="1768">
        <v>107.2</v>
      </c>
      <c r="V84" s="1794">
        <v>0.98250000000000004</v>
      </c>
      <c r="W84" s="1795">
        <v>7860</v>
      </c>
      <c r="X84" s="1795">
        <f t="shared" si="38"/>
        <v>44297.387999999999</v>
      </c>
      <c r="Y84" s="1795">
        <f t="shared" si="39"/>
        <v>0</v>
      </c>
      <c r="Z84" s="1754">
        <f t="shared" si="40"/>
        <v>0.10646225912913873</v>
      </c>
      <c r="AA84" s="1768">
        <v>134</v>
      </c>
      <c r="AB84" s="1768">
        <v>104</v>
      </c>
      <c r="AC84" s="1768">
        <v>107.2</v>
      </c>
      <c r="AD84" s="1768">
        <v>0.97850000000000004</v>
      </c>
      <c r="AE84" s="1768">
        <v>40280</v>
      </c>
      <c r="AF84" s="1795">
        <f t="shared" si="41"/>
        <v>43962.048000000003</v>
      </c>
      <c r="AG84" s="1795">
        <f t="shared" si="42"/>
        <v>0</v>
      </c>
      <c r="AH84" s="1754">
        <f t="shared" si="43"/>
        <v>0.54974690897020995</v>
      </c>
      <c r="AI84" s="1768">
        <v>134</v>
      </c>
      <c r="AJ84" s="1768">
        <v>201</v>
      </c>
      <c r="AK84" s="1768">
        <v>201</v>
      </c>
      <c r="AL84" s="1768">
        <v>0.97389999999999999</v>
      </c>
      <c r="AM84" s="1768">
        <v>52485</v>
      </c>
      <c r="AN84" s="1795">
        <f t="shared" si="44"/>
        <v>87384.540959999984</v>
      </c>
      <c r="AO84" s="1795">
        <f t="shared" si="45"/>
        <v>0</v>
      </c>
      <c r="AP84" s="1754">
        <f t="shared" si="46"/>
        <v>0.36037266608077634</v>
      </c>
      <c r="AQ84" s="1768">
        <v>134</v>
      </c>
      <c r="AR84" s="1768">
        <v>214</v>
      </c>
      <c r="AS84" s="1768">
        <v>214</v>
      </c>
      <c r="AT84" s="1768">
        <v>0.95820000000000005</v>
      </c>
      <c r="AU84" s="1768">
        <v>67220</v>
      </c>
      <c r="AV84" s="1795">
        <f t="shared" si="47"/>
        <v>45768.231359999998</v>
      </c>
      <c r="AW84" s="1795">
        <f t="shared" si="48"/>
        <v>21451.768640000002</v>
      </c>
      <c r="AX84" s="1754">
        <f t="shared" si="49"/>
        <v>0.44061130178660246</v>
      </c>
      <c r="AY84" s="1768">
        <v>134</v>
      </c>
      <c r="AZ84" s="1768">
        <v>119</v>
      </c>
      <c r="BA84" s="1768">
        <v>119</v>
      </c>
      <c r="BB84" s="1768">
        <v>0.9758</v>
      </c>
      <c r="BC84" s="1768">
        <v>40555</v>
      </c>
      <c r="BD84" s="1795">
        <f t="shared" si="50"/>
        <v>50163.926400000004</v>
      </c>
      <c r="BE84" s="1795">
        <f t="shared" si="51"/>
        <v>0</v>
      </c>
      <c r="BF84" s="1754">
        <f t="shared" si="52"/>
        <v>0.48506968545428686</v>
      </c>
      <c r="BG84" s="1768">
        <v>134</v>
      </c>
      <c r="BH84" s="1768">
        <v>103</v>
      </c>
      <c r="BI84" s="1768">
        <v>107.2</v>
      </c>
      <c r="BJ84" s="1768">
        <v>0.97389999999999999</v>
      </c>
      <c r="BK84" s="1768">
        <v>32845</v>
      </c>
      <c r="BL84" s="1795">
        <f t="shared" si="53"/>
        <v>44779.142879999999</v>
      </c>
      <c r="BM84" s="1795">
        <f t="shared" si="54"/>
        <v>0</v>
      </c>
      <c r="BN84" s="1754">
        <f t="shared" si="55"/>
        <v>0.44009328300032879</v>
      </c>
      <c r="BO84" s="1768">
        <v>134</v>
      </c>
      <c r="BP84" s="1768">
        <v>90</v>
      </c>
      <c r="BQ84" s="1768">
        <v>107.2</v>
      </c>
      <c r="BR84" s="1794">
        <v>0.98699999999999999</v>
      </c>
      <c r="BS84" s="1768">
        <v>27820</v>
      </c>
      <c r="BT84" s="1795">
        <f t="shared" si="56"/>
        <v>38374.559999999998</v>
      </c>
      <c r="BU84" s="1795">
        <f t="shared" si="57"/>
        <v>0</v>
      </c>
      <c r="BV84" s="1754">
        <f t="shared" si="58"/>
        <v>0.43497567138229076</v>
      </c>
      <c r="BW84" s="1768">
        <v>134</v>
      </c>
      <c r="BX84" s="1768">
        <v>0</v>
      </c>
      <c r="BY84" s="1768">
        <v>107.2</v>
      </c>
      <c r="BZ84" s="1794"/>
      <c r="CA84" s="1768">
        <v>0</v>
      </c>
      <c r="CB84" s="1795">
        <f t="shared" si="59"/>
        <v>0</v>
      </c>
      <c r="CC84" s="1795">
        <f t="shared" si="60"/>
        <v>0</v>
      </c>
      <c r="CD84" s="1754">
        <v>0</v>
      </c>
      <c r="CE84" s="1768">
        <v>134</v>
      </c>
      <c r="CF84" s="1768">
        <v>0</v>
      </c>
      <c r="CG84" s="1768">
        <v>107.2</v>
      </c>
      <c r="CH84" s="1768"/>
      <c r="CI84" s="1768">
        <v>0</v>
      </c>
      <c r="CJ84" s="1795">
        <f t="shared" si="62"/>
        <v>0</v>
      </c>
      <c r="CK84" s="1795">
        <f t="shared" si="63"/>
        <v>0</v>
      </c>
      <c r="CL84" s="1754">
        <v>0</v>
      </c>
      <c r="CM84" s="1768">
        <v>134</v>
      </c>
      <c r="CN84" s="1768">
        <v>0</v>
      </c>
      <c r="CO84" s="1768">
        <v>107.2</v>
      </c>
      <c r="CP84" s="1768"/>
      <c r="CQ84" s="1768">
        <v>0</v>
      </c>
      <c r="CR84" s="1795">
        <f t="shared" si="65"/>
        <v>0</v>
      </c>
      <c r="CS84" s="1795">
        <f t="shared" si="66"/>
        <v>0</v>
      </c>
      <c r="CT84" s="1754">
        <v>0</v>
      </c>
      <c r="CU84" s="1768">
        <v>134</v>
      </c>
      <c r="CV84" s="1768">
        <v>0</v>
      </c>
      <c r="CW84" s="1768">
        <v>107.2</v>
      </c>
      <c r="CX84" s="1768"/>
      <c r="CY84" s="1768">
        <v>0</v>
      </c>
      <c r="CZ84" s="1795">
        <f t="shared" si="68"/>
        <v>0</v>
      </c>
      <c r="DA84" s="1795">
        <f t="shared" si="69"/>
        <v>0</v>
      </c>
      <c r="DB84" s="1796">
        <v>0</v>
      </c>
    </row>
    <row r="85" spans="1:106">
      <c r="A85" s="1766" t="s">
        <v>3073</v>
      </c>
      <c r="B85" s="1749">
        <v>1240</v>
      </c>
      <c r="C85" s="1749">
        <v>2</v>
      </c>
      <c r="D85" s="1793">
        <v>79</v>
      </c>
      <c r="E85" s="1768">
        <v>34381</v>
      </c>
      <c r="F85" s="1768" t="s">
        <v>526</v>
      </c>
      <c r="G85" s="1768" t="s">
        <v>2290</v>
      </c>
      <c r="H85" s="1768" t="s">
        <v>1512</v>
      </c>
      <c r="I85" s="1768">
        <v>11</v>
      </c>
      <c r="J85" s="1768">
        <v>134</v>
      </c>
      <c r="K85" s="1768">
        <v>134</v>
      </c>
      <c r="L85" s="1768">
        <v>48.4</v>
      </c>
      <c r="M85" s="1768">
        <v>107.2</v>
      </c>
      <c r="N85" s="1794">
        <v>0.95109999999999995</v>
      </c>
      <c r="O85" s="1795">
        <v>15420</v>
      </c>
      <c r="P85" s="1795">
        <f t="shared" si="36"/>
        <v>19886.359679999998</v>
      </c>
      <c r="Q85" s="1795">
        <f t="shared" si="37"/>
        <v>0</v>
      </c>
      <c r="R85" s="1754">
        <f t="shared" si="71"/>
        <v>0.46524352113096251</v>
      </c>
      <c r="S85" s="1768">
        <v>134</v>
      </c>
      <c r="T85" s="1768">
        <v>55.2</v>
      </c>
      <c r="U85" s="1768">
        <v>107.2</v>
      </c>
      <c r="V85" s="1794">
        <v>0.94420000000000004</v>
      </c>
      <c r="W85" s="1795">
        <v>16416</v>
      </c>
      <c r="X85" s="1795">
        <f t="shared" si="38"/>
        <v>23266.296576000001</v>
      </c>
      <c r="Y85" s="1795">
        <f t="shared" si="39"/>
        <v>0</v>
      </c>
      <c r="Z85" s="1754">
        <f t="shared" si="40"/>
        <v>0.42334197743186192</v>
      </c>
      <c r="AA85" s="1768">
        <v>134</v>
      </c>
      <c r="AB85" s="1768">
        <v>54.8</v>
      </c>
      <c r="AC85" s="1768">
        <v>107.2</v>
      </c>
      <c r="AD85" s="1768">
        <v>0.94</v>
      </c>
      <c r="AE85" s="1768">
        <v>15226</v>
      </c>
      <c r="AF85" s="1795">
        <f t="shared" si="41"/>
        <v>22253.183999999994</v>
      </c>
      <c r="AG85" s="1795">
        <f t="shared" si="42"/>
        <v>0</v>
      </c>
      <c r="AH85" s="1754">
        <f t="shared" si="43"/>
        <v>0.41053001673827899</v>
      </c>
      <c r="AI85" s="1768">
        <v>134</v>
      </c>
      <c r="AJ85" s="1768">
        <v>52</v>
      </c>
      <c r="AK85" s="1768">
        <v>107.2</v>
      </c>
      <c r="AL85" s="1768">
        <v>0.9385</v>
      </c>
      <c r="AM85" s="1768">
        <v>18080</v>
      </c>
      <c r="AN85" s="1795">
        <f t="shared" si="44"/>
        <v>21785.212800000001</v>
      </c>
      <c r="AO85" s="1795">
        <f t="shared" si="45"/>
        <v>0</v>
      </c>
      <c r="AP85" s="1754">
        <f t="shared" si="46"/>
        <v>0.49795244598207455</v>
      </c>
      <c r="AQ85" s="1768">
        <v>134</v>
      </c>
      <c r="AR85" s="1768">
        <v>51.2</v>
      </c>
      <c r="AS85" s="1768">
        <v>107.2</v>
      </c>
      <c r="AT85" s="1768">
        <v>0.93879999999999997</v>
      </c>
      <c r="AU85" s="1768">
        <v>15192</v>
      </c>
      <c r="AV85" s="1795">
        <f t="shared" si="47"/>
        <v>10728.456191999998</v>
      </c>
      <c r="AW85" s="1795">
        <f t="shared" si="48"/>
        <v>4463.5438080000022</v>
      </c>
      <c r="AX85" s="1754">
        <f t="shared" si="49"/>
        <v>0.42481415018486202</v>
      </c>
      <c r="AY85" s="1768">
        <v>134</v>
      </c>
      <c r="AZ85" s="1768">
        <v>48.4</v>
      </c>
      <c r="BA85" s="1768">
        <v>107.2</v>
      </c>
      <c r="BB85" s="1768">
        <v>0.9345</v>
      </c>
      <c r="BC85" s="1768">
        <v>15870</v>
      </c>
      <c r="BD85" s="1795">
        <f t="shared" si="50"/>
        <v>19539.2736</v>
      </c>
      <c r="BE85" s="1795">
        <f t="shared" si="51"/>
        <v>0</v>
      </c>
      <c r="BF85" s="1754">
        <f t="shared" si="52"/>
        <v>0.48732620234152407</v>
      </c>
      <c r="BG85" s="1768">
        <v>134</v>
      </c>
      <c r="BH85" s="1768">
        <v>48.8</v>
      </c>
      <c r="BI85" s="1768">
        <v>107.2</v>
      </c>
      <c r="BJ85" s="1768">
        <v>0.92500000000000004</v>
      </c>
      <c r="BK85" s="1768">
        <v>17028</v>
      </c>
      <c r="BL85" s="1795">
        <f t="shared" si="53"/>
        <v>20150.496000000003</v>
      </c>
      <c r="BM85" s="1795">
        <f t="shared" si="54"/>
        <v>0</v>
      </c>
      <c r="BN85" s="1754">
        <f t="shared" si="55"/>
        <v>0.50702474023468203</v>
      </c>
      <c r="BO85" s="1768">
        <v>134</v>
      </c>
      <c r="BP85" s="1768">
        <v>41.2</v>
      </c>
      <c r="BQ85" s="1768">
        <v>107.2</v>
      </c>
      <c r="BR85" s="1794">
        <v>0.90129999999999999</v>
      </c>
      <c r="BS85" s="1768">
        <v>10482</v>
      </c>
      <c r="BT85" s="1795">
        <f t="shared" si="56"/>
        <v>16041.697920000001</v>
      </c>
      <c r="BU85" s="1795">
        <f t="shared" si="57"/>
        <v>0</v>
      </c>
      <c r="BV85" s="1754">
        <f t="shared" si="58"/>
        <v>0.39205326215243924</v>
      </c>
      <c r="BW85" s="1768">
        <v>134</v>
      </c>
      <c r="BX85" s="1768">
        <v>38.4</v>
      </c>
      <c r="BY85" s="1768">
        <v>107.2</v>
      </c>
      <c r="BZ85" s="1794">
        <v>0.90859999999999996</v>
      </c>
      <c r="CA85" s="1768">
        <v>14320</v>
      </c>
      <c r="CB85" s="1795">
        <f t="shared" si="59"/>
        <v>15575.003135999998</v>
      </c>
      <c r="CC85" s="1795">
        <f t="shared" si="60"/>
        <v>0</v>
      </c>
      <c r="CD85" s="1754">
        <f t="shared" si="61"/>
        <v>0.55165317945525716</v>
      </c>
      <c r="CE85" s="1768">
        <v>134</v>
      </c>
      <c r="CF85" s="1768">
        <v>42.8</v>
      </c>
      <c r="CG85" s="1768">
        <v>107.2</v>
      </c>
      <c r="CH85" s="1768">
        <v>0.92090000000000005</v>
      </c>
      <c r="CI85" s="1768">
        <v>12060</v>
      </c>
      <c r="CJ85" s="1795">
        <f t="shared" si="62"/>
        <v>17594.641727999999</v>
      </c>
      <c r="CK85" s="1795">
        <f t="shared" si="63"/>
        <v>0</v>
      </c>
      <c r="CL85" s="1754">
        <f t="shared" si="64"/>
        <v>0.41126157110006256</v>
      </c>
      <c r="CM85" s="1768">
        <v>134</v>
      </c>
      <c r="CN85" s="1768">
        <v>40.4</v>
      </c>
      <c r="CO85" s="1768">
        <v>107.2</v>
      </c>
      <c r="CP85" s="1768">
        <v>0.91820000000000002</v>
      </c>
      <c r="CQ85" s="1768">
        <v>12396</v>
      </c>
      <c r="CR85" s="1795">
        <f t="shared" si="65"/>
        <v>14956.816895999998</v>
      </c>
      <c r="CS85" s="1795">
        <f t="shared" si="66"/>
        <v>0</v>
      </c>
      <c r="CT85" s="1754">
        <f t="shared" si="67"/>
        <v>0.49727158202953509</v>
      </c>
      <c r="CU85" s="1768">
        <v>134</v>
      </c>
      <c r="CV85" s="1768">
        <v>44.8</v>
      </c>
      <c r="CW85" s="1768">
        <v>107.2</v>
      </c>
      <c r="CX85" s="1768">
        <v>0.93459999999999999</v>
      </c>
      <c r="CY85" s="1768">
        <v>14386</v>
      </c>
      <c r="CZ85" s="1795">
        <f t="shared" si="68"/>
        <v>18690.803711999997</v>
      </c>
      <c r="DA85" s="1795">
        <f t="shared" si="69"/>
        <v>0</v>
      </c>
      <c r="DB85" s="1796">
        <f t="shared" si="70"/>
        <v>0.46180999667008865</v>
      </c>
    </row>
    <row r="86" spans="1:106">
      <c r="A86" s="1766" t="s">
        <v>3074</v>
      </c>
      <c r="B86" s="1749">
        <v>1240</v>
      </c>
      <c r="C86" s="1749">
        <v>49</v>
      </c>
      <c r="D86" s="1793">
        <v>80</v>
      </c>
      <c r="E86" s="1768" t="s">
        <v>3533</v>
      </c>
      <c r="F86" s="1768" t="s">
        <v>2409</v>
      </c>
      <c r="G86" s="1768" t="s">
        <v>2290</v>
      </c>
      <c r="H86" s="1768" t="s">
        <v>1101</v>
      </c>
      <c r="I86" s="1768">
        <v>11</v>
      </c>
      <c r="J86" s="1768">
        <v>134</v>
      </c>
      <c r="K86" s="1768">
        <v>0</v>
      </c>
      <c r="L86" s="1768">
        <v>0</v>
      </c>
      <c r="M86" s="1768">
        <v>0</v>
      </c>
      <c r="N86" s="1794"/>
      <c r="O86" s="1795">
        <v>0</v>
      </c>
      <c r="P86" s="1795">
        <f t="shared" si="36"/>
        <v>0</v>
      </c>
      <c r="Q86" s="1795">
        <f t="shared" si="37"/>
        <v>0</v>
      </c>
      <c r="R86" s="1754">
        <v>0</v>
      </c>
      <c r="S86" s="1768">
        <v>0</v>
      </c>
      <c r="T86" s="1768">
        <v>0</v>
      </c>
      <c r="U86" s="1768">
        <v>0</v>
      </c>
      <c r="V86" s="1794"/>
      <c r="W86" s="1795">
        <v>0</v>
      </c>
      <c r="X86" s="1795">
        <f t="shared" si="38"/>
        <v>0</v>
      </c>
      <c r="Y86" s="1795">
        <f t="shared" si="39"/>
        <v>0</v>
      </c>
      <c r="Z86" s="1754">
        <v>0</v>
      </c>
      <c r="AA86" s="1768">
        <v>0</v>
      </c>
      <c r="AB86" s="1768">
        <v>0</v>
      </c>
      <c r="AC86" s="1768">
        <v>0</v>
      </c>
      <c r="AD86" s="1768"/>
      <c r="AE86" s="1768">
        <v>0</v>
      </c>
      <c r="AF86" s="1795">
        <f t="shared" si="41"/>
        <v>0</v>
      </c>
      <c r="AG86" s="1795">
        <f t="shared" si="42"/>
        <v>0</v>
      </c>
      <c r="AH86" s="1754">
        <v>0</v>
      </c>
      <c r="AI86" s="1768">
        <v>0</v>
      </c>
      <c r="AJ86" s="1768">
        <v>0</v>
      </c>
      <c r="AK86" s="1768">
        <v>0</v>
      </c>
      <c r="AL86" s="1768"/>
      <c r="AM86" s="1768">
        <v>0</v>
      </c>
      <c r="AN86" s="1795">
        <f t="shared" si="44"/>
        <v>0</v>
      </c>
      <c r="AO86" s="1795">
        <f t="shared" si="45"/>
        <v>0</v>
      </c>
      <c r="AP86" s="1754">
        <v>0</v>
      </c>
      <c r="AQ86" s="1768">
        <v>0</v>
      </c>
      <c r="AR86" s="1768">
        <v>0</v>
      </c>
      <c r="AS86" s="1768">
        <v>0</v>
      </c>
      <c r="AT86" s="1768"/>
      <c r="AU86" s="1768">
        <v>0</v>
      </c>
      <c r="AV86" s="1795">
        <f t="shared" si="47"/>
        <v>0</v>
      </c>
      <c r="AW86" s="1795">
        <f t="shared" si="48"/>
        <v>0</v>
      </c>
      <c r="AX86" s="1754">
        <v>0</v>
      </c>
      <c r="AY86" s="1768">
        <v>134</v>
      </c>
      <c r="AZ86" s="1768">
        <v>26</v>
      </c>
      <c r="BA86" s="1768">
        <v>134</v>
      </c>
      <c r="BB86" s="1768">
        <v>0.92789999999999995</v>
      </c>
      <c r="BC86" s="1768">
        <v>3860</v>
      </c>
      <c r="BD86" s="1795">
        <f t="shared" si="50"/>
        <v>10422.1728</v>
      </c>
      <c r="BE86" s="1795">
        <f t="shared" si="51"/>
        <v>0</v>
      </c>
      <c r="BF86" s="1754">
        <f t="shared" si="52"/>
        <v>0.22221853776978251</v>
      </c>
      <c r="BG86" s="1768">
        <v>134</v>
      </c>
      <c r="BH86" s="1768">
        <v>24</v>
      </c>
      <c r="BI86" s="1768">
        <v>134</v>
      </c>
      <c r="BJ86" s="1768">
        <v>0.86909999999999998</v>
      </c>
      <c r="BK86" s="1768">
        <v>6240</v>
      </c>
      <c r="BL86" s="1795">
        <f t="shared" si="53"/>
        <v>9311.1897599999993</v>
      </c>
      <c r="BM86" s="1795">
        <f t="shared" si="54"/>
        <v>0</v>
      </c>
      <c r="BN86" s="1754">
        <f t="shared" si="55"/>
        <v>0.4020968422407063</v>
      </c>
      <c r="BO86" s="1768">
        <v>134</v>
      </c>
      <c r="BP86" s="1768">
        <v>28</v>
      </c>
      <c r="BQ86" s="1768">
        <v>134</v>
      </c>
      <c r="BR86" s="1794">
        <v>0.79339999999999999</v>
      </c>
      <c r="BS86" s="1768">
        <v>6220</v>
      </c>
      <c r="BT86" s="1795">
        <f t="shared" si="56"/>
        <v>9596.9664000000012</v>
      </c>
      <c r="BU86" s="1795">
        <f t="shared" si="57"/>
        <v>0</v>
      </c>
      <c r="BV86" s="1754">
        <f t="shared" si="58"/>
        <v>0.38887288383129065</v>
      </c>
      <c r="BW86" s="1768">
        <v>134</v>
      </c>
      <c r="BX86" s="1768">
        <v>22</v>
      </c>
      <c r="BY86" s="1768">
        <v>134</v>
      </c>
      <c r="BZ86" s="1794">
        <v>0.78920000000000001</v>
      </c>
      <c r="CA86" s="1768">
        <v>5840</v>
      </c>
      <c r="CB86" s="1795">
        <f t="shared" si="59"/>
        <v>7750.5753599999989</v>
      </c>
      <c r="CC86" s="1795">
        <f t="shared" si="60"/>
        <v>0</v>
      </c>
      <c r="CD86" s="1754">
        <f t="shared" si="61"/>
        <v>0.45209546869046896</v>
      </c>
      <c r="CE86" s="1768">
        <v>134</v>
      </c>
      <c r="CF86" s="1768">
        <v>22</v>
      </c>
      <c r="CG86" s="1768">
        <v>134</v>
      </c>
      <c r="CH86" s="1768">
        <v>0.81</v>
      </c>
      <c r="CI86" s="1768">
        <v>5200</v>
      </c>
      <c r="CJ86" s="1795">
        <f t="shared" si="62"/>
        <v>7954.848</v>
      </c>
      <c r="CK86" s="1795">
        <f t="shared" si="63"/>
        <v>0</v>
      </c>
      <c r="CL86" s="1754">
        <f t="shared" si="64"/>
        <v>0.39221365386239937</v>
      </c>
      <c r="CM86" s="1768">
        <v>134</v>
      </c>
      <c r="CN86" s="1768">
        <v>23.6</v>
      </c>
      <c r="CO86" s="1768">
        <v>134</v>
      </c>
      <c r="CP86" s="1768">
        <v>0.82950000000000002</v>
      </c>
      <c r="CQ86" s="1768">
        <v>7139</v>
      </c>
      <c r="CR86" s="1795">
        <f t="shared" si="65"/>
        <v>7893.1238400000002</v>
      </c>
      <c r="CS86" s="1795">
        <f t="shared" si="66"/>
        <v>0</v>
      </c>
      <c r="CT86" s="1754">
        <f t="shared" si="67"/>
        <v>0.54267487585751595</v>
      </c>
      <c r="CU86" s="1768">
        <v>134</v>
      </c>
      <c r="CV86" s="1768">
        <v>34</v>
      </c>
      <c r="CW86" s="1768">
        <v>134</v>
      </c>
      <c r="CX86" s="1768">
        <v>0.88700000000000001</v>
      </c>
      <c r="CY86" s="1768">
        <v>7386</v>
      </c>
      <c r="CZ86" s="1795">
        <f t="shared" si="68"/>
        <v>13462.531199999999</v>
      </c>
      <c r="DA86" s="1795">
        <f t="shared" si="69"/>
        <v>0</v>
      </c>
      <c r="DB86" s="1796">
        <f t="shared" si="70"/>
        <v>0.32918029560444029</v>
      </c>
    </row>
    <row r="87" spans="1:106">
      <c r="A87" s="1766" t="s">
        <v>3075</v>
      </c>
      <c r="B87" s="1749">
        <v>1260</v>
      </c>
      <c r="C87" s="1749">
        <v>28</v>
      </c>
      <c r="D87" s="1793">
        <v>81</v>
      </c>
      <c r="E87" s="1768" t="s">
        <v>3534</v>
      </c>
      <c r="F87" s="1768" t="s">
        <v>2408</v>
      </c>
      <c r="G87" s="1768" t="s">
        <v>2290</v>
      </c>
      <c r="H87" s="1768" t="s">
        <v>2289</v>
      </c>
      <c r="I87" s="1768">
        <v>11</v>
      </c>
      <c r="J87" s="1768">
        <v>134</v>
      </c>
      <c r="K87" s="1768">
        <v>124</v>
      </c>
      <c r="L87" s="1768">
        <v>116.4</v>
      </c>
      <c r="M87" s="1768">
        <v>116.4</v>
      </c>
      <c r="N87" s="1794">
        <v>0.1225</v>
      </c>
      <c r="O87" s="1795">
        <v>11896</v>
      </c>
      <c r="P87" s="1795">
        <f t="shared" si="36"/>
        <v>6159.8880000000008</v>
      </c>
      <c r="Q87" s="1795">
        <f t="shared" si="37"/>
        <v>5736.1119999999992</v>
      </c>
      <c r="R87" s="1754">
        <f t="shared" si="71"/>
        <v>1.1587223663806874</v>
      </c>
      <c r="S87" s="1768">
        <v>124</v>
      </c>
      <c r="T87" s="1768">
        <v>127.2</v>
      </c>
      <c r="U87" s="1768">
        <v>127.2</v>
      </c>
      <c r="V87" s="1794">
        <v>0.60609999999999997</v>
      </c>
      <c r="W87" s="1795">
        <v>12194</v>
      </c>
      <c r="X87" s="1795">
        <f t="shared" si="38"/>
        <v>34415.618688000002</v>
      </c>
      <c r="Y87" s="1795">
        <f t="shared" si="39"/>
        <v>0</v>
      </c>
      <c r="Z87" s="1754">
        <f t="shared" si="40"/>
        <v>0.21258952414390486</v>
      </c>
      <c r="AA87" s="1768">
        <v>124</v>
      </c>
      <c r="AB87" s="1768">
        <v>98.4</v>
      </c>
      <c r="AC87" s="1768">
        <v>99.2</v>
      </c>
      <c r="AD87" s="1768">
        <v>0.86990000000000001</v>
      </c>
      <c r="AE87" s="1768">
        <v>11438</v>
      </c>
      <c r="AF87" s="1795">
        <f t="shared" si="41"/>
        <v>36978.405119999996</v>
      </c>
      <c r="AG87" s="1795">
        <f t="shared" si="42"/>
        <v>0</v>
      </c>
      <c r="AH87" s="1754">
        <f t="shared" si="43"/>
        <v>0.18558939948138034</v>
      </c>
      <c r="AI87" s="1768">
        <v>124</v>
      </c>
      <c r="AJ87" s="1768">
        <v>100.8</v>
      </c>
      <c r="AK87" s="1768">
        <v>100.8</v>
      </c>
      <c r="AL87" s="1768">
        <v>0.85780000000000001</v>
      </c>
      <c r="AM87" s="1768">
        <v>10652</v>
      </c>
      <c r="AN87" s="1795">
        <f t="shared" si="44"/>
        <v>38598.529536000002</v>
      </c>
      <c r="AO87" s="1795">
        <f t="shared" si="45"/>
        <v>0</v>
      </c>
      <c r="AP87" s="1754">
        <f t="shared" si="46"/>
        <v>0.16558143734566541</v>
      </c>
      <c r="AQ87" s="1768">
        <v>124</v>
      </c>
      <c r="AR87" s="1768">
        <v>89.6</v>
      </c>
      <c r="AS87" s="1768">
        <v>99.2</v>
      </c>
      <c r="AT87" s="1768">
        <v>0.8629</v>
      </c>
      <c r="AU87" s="1768">
        <v>8548</v>
      </c>
      <c r="AV87" s="1795">
        <f t="shared" si="47"/>
        <v>17256.895487999998</v>
      </c>
      <c r="AW87" s="1795">
        <f t="shared" si="48"/>
        <v>0</v>
      </c>
      <c r="AX87" s="1754">
        <f t="shared" si="49"/>
        <v>0.1486014678470538</v>
      </c>
      <c r="AY87" s="1768">
        <v>124</v>
      </c>
      <c r="AZ87" s="1768">
        <v>93.6</v>
      </c>
      <c r="BA87" s="1768">
        <v>99.2</v>
      </c>
      <c r="BB87" s="1768">
        <v>0.77710000000000001</v>
      </c>
      <c r="BC87" s="1768">
        <v>9622</v>
      </c>
      <c r="BD87" s="1795">
        <f t="shared" si="50"/>
        <v>31422.193919999998</v>
      </c>
      <c r="BE87" s="1795">
        <f t="shared" si="51"/>
        <v>0</v>
      </c>
      <c r="BF87" s="1754">
        <f t="shared" si="52"/>
        <v>0.183730009899958</v>
      </c>
      <c r="BG87" s="1768">
        <v>134</v>
      </c>
      <c r="BH87" s="1768">
        <v>100.8</v>
      </c>
      <c r="BI87" s="1768">
        <v>107.2</v>
      </c>
      <c r="BJ87" s="1768">
        <v>0.66910000000000003</v>
      </c>
      <c r="BK87" s="1768">
        <v>11614</v>
      </c>
      <c r="BL87" s="1795">
        <f t="shared" si="53"/>
        <v>30107.572991999998</v>
      </c>
      <c r="BM87" s="1795">
        <f t="shared" si="54"/>
        <v>0</v>
      </c>
      <c r="BN87" s="1754">
        <f t="shared" si="55"/>
        <v>0.23145007410101109</v>
      </c>
      <c r="BO87" s="1768">
        <v>134</v>
      </c>
      <c r="BP87" s="1768">
        <v>114.8</v>
      </c>
      <c r="BQ87" s="1768">
        <v>114.8</v>
      </c>
      <c r="BR87" s="1794">
        <v>0.61219999999999997</v>
      </c>
      <c r="BS87" s="1768">
        <v>14416</v>
      </c>
      <c r="BT87" s="1795">
        <f t="shared" si="56"/>
        <v>30361.20192</v>
      </c>
      <c r="BU87" s="1795">
        <f t="shared" si="57"/>
        <v>0</v>
      </c>
      <c r="BV87" s="1754">
        <f t="shared" si="58"/>
        <v>0.28488990728335434</v>
      </c>
      <c r="BW87" s="1768">
        <v>134</v>
      </c>
      <c r="BX87" s="1768">
        <v>106</v>
      </c>
      <c r="BY87" s="1768">
        <v>107.2</v>
      </c>
      <c r="BZ87" s="1794">
        <v>0.68769999999999998</v>
      </c>
      <c r="CA87" s="1768">
        <v>12522</v>
      </c>
      <c r="CB87" s="1795">
        <f t="shared" si="59"/>
        <v>32540.863679999999</v>
      </c>
      <c r="CC87" s="1795">
        <f t="shared" si="60"/>
        <v>0</v>
      </c>
      <c r="CD87" s="1754">
        <f t="shared" si="61"/>
        <v>0.23088508264203517</v>
      </c>
      <c r="CE87" s="1768">
        <v>134</v>
      </c>
      <c r="CF87" s="1768">
        <v>92</v>
      </c>
      <c r="CG87" s="1768">
        <v>107.2</v>
      </c>
      <c r="CH87" s="1768">
        <v>0.73399999999999999</v>
      </c>
      <c r="CI87" s="1768">
        <v>7976</v>
      </c>
      <c r="CJ87" s="1795">
        <f t="shared" si="62"/>
        <v>30144.499199999998</v>
      </c>
      <c r="CK87" s="1795">
        <f t="shared" si="63"/>
        <v>0</v>
      </c>
      <c r="CL87" s="1754">
        <f t="shared" si="64"/>
        <v>0.15875533271423531</v>
      </c>
      <c r="CM87" s="1768">
        <v>134</v>
      </c>
      <c r="CN87" s="1768">
        <v>83.2</v>
      </c>
      <c r="CO87" s="1768">
        <v>107.2</v>
      </c>
      <c r="CP87" s="1768">
        <v>0.70179999999999998</v>
      </c>
      <c r="CQ87" s="1768">
        <v>7842</v>
      </c>
      <c r="CR87" s="1795">
        <f t="shared" si="65"/>
        <v>23542.751231999999</v>
      </c>
      <c r="CS87" s="1795">
        <f t="shared" si="66"/>
        <v>0</v>
      </c>
      <c r="CT87" s="1754">
        <f t="shared" si="67"/>
        <v>0.19985769520448204</v>
      </c>
      <c r="CU87" s="1768">
        <v>134</v>
      </c>
      <c r="CV87" s="1768">
        <v>94.8</v>
      </c>
      <c r="CW87" s="1768">
        <v>107.2</v>
      </c>
      <c r="CX87" s="1768">
        <v>0.76880000000000004</v>
      </c>
      <c r="CY87" s="1768">
        <v>10336</v>
      </c>
      <c r="CZ87" s="1795">
        <f t="shared" si="68"/>
        <v>32534.631935999998</v>
      </c>
      <c r="DA87" s="1795">
        <f t="shared" si="69"/>
        <v>0</v>
      </c>
      <c r="DB87" s="1796">
        <f t="shared" si="70"/>
        <v>0.19061534220517332</v>
      </c>
    </row>
    <row r="88" spans="1:106">
      <c r="A88" s="1766" t="s">
        <v>3076</v>
      </c>
      <c r="B88" s="1749">
        <v>1270</v>
      </c>
      <c r="C88" s="1749">
        <v>9</v>
      </c>
      <c r="D88" s="1793">
        <v>82</v>
      </c>
      <c r="E88" s="1768">
        <v>34075</v>
      </c>
      <c r="F88" s="1768" t="s">
        <v>2407</v>
      </c>
      <c r="G88" s="1768" t="s">
        <v>2290</v>
      </c>
      <c r="H88" s="1768" t="s">
        <v>1512</v>
      </c>
      <c r="I88" s="1768">
        <v>11</v>
      </c>
      <c r="J88" s="1768">
        <v>134</v>
      </c>
      <c r="K88" s="1768">
        <v>148.88999999999999</v>
      </c>
      <c r="L88" s="1768">
        <v>90</v>
      </c>
      <c r="M88" s="1768">
        <v>17.87</v>
      </c>
      <c r="N88" s="1794">
        <v>0.69299999999999995</v>
      </c>
      <c r="O88" s="1795">
        <v>1580</v>
      </c>
      <c r="P88" s="1795">
        <f t="shared" si="36"/>
        <v>26943.84</v>
      </c>
      <c r="Q88" s="1795">
        <f t="shared" si="37"/>
        <v>0</v>
      </c>
      <c r="R88" s="1754">
        <f t="shared" si="71"/>
        <v>3.5184294443553699E-2</v>
      </c>
      <c r="S88" s="1768">
        <v>134</v>
      </c>
      <c r="T88" s="1768">
        <v>144</v>
      </c>
      <c r="U88" s="1768">
        <v>144</v>
      </c>
      <c r="V88" s="1794">
        <v>0.68740000000000001</v>
      </c>
      <c r="W88" s="1795">
        <v>27440</v>
      </c>
      <c r="X88" s="1795">
        <f t="shared" si="38"/>
        <v>44187.171839999995</v>
      </c>
      <c r="Y88" s="1795">
        <f t="shared" si="39"/>
        <v>0</v>
      </c>
      <c r="Z88" s="1754">
        <f t="shared" si="40"/>
        <v>0.37259682650918435</v>
      </c>
      <c r="AA88" s="1768">
        <v>134</v>
      </c>
      <c r="AB88" s="1768">
        <v>160</v>
      </c>
      <c r="AC88" s="1768">
        <v>160</v>
      </c>
      <c r="AD88" s="1768">
        <v>0.7974</v>
      </c>
      <c r="AE88" s="1768">
        <v>42200</v>
      </c>
      <c r="AF88" s="1795">
        <f t="shared" si="41"/>
        <v>55116.288000000008</v>
      </c>
      <c r="AG88" s="1795">
        <f t="shared" si="42"/>
        <v>0</v>
      </c>
      <c r="AH88" s="1754">
        <f t="shared" si="43"/>
        <v>0.45939233063010332</v>
      </c>
      <c r="AI88" s="1768">
        <v>134</v>
      </c>
      <c r="AJ88" s="1768">
        <v>176</v>
      </c>
      <c r="AK88" s="1768">
        <v>176</v>
      </c>
      <c r="AL88" s="1768">
        <v>0.85460000000000003</v>
      </c>
      <c r="AM88" s="1768">
        <v>46780</v>
      </c>
      <c r="AN88" s="1795">
        <f t="shared" si="44"/>
        <v>67142.845440000005</v>
      </c>
      <c r="AO88" s="1795">
        <f t="shared" si="45"/>
        <v>0</v>
      </c>
      <c r="AP88" s="1754">
        <f t="shared" si="46"/>
        <v>0.41803411541564839</v>
      </c>
      <c r="AQ88" s="1768">
        <v>134</v>
      </c>
      <c r="AR88" s="1768">
        <v>110</v>
      </c>
      <c r="AS88" s="1768">
        <v>110</v>
      </c>
      <c r="AT88" s="1768">
        <v>0.94230000000000003</v>
      </c>
      <c r="AU88" s="1768">
        <v>19600</v>
      </c>
      <c r="AV88" s="1795">
        <f t="shared" si="47"/>
        <v>23135.349599999998</v>
      </c>
      <c r="AW88" s="1795">
        <f t="shared" si="48"/>
        <v>0</v>
      </c>
      <c r="AX88" s="1754">
        <f t="shared" si="49"/>
        <v>0.25415652244995685</v>
      </c>
      <c r="AY88" s="1768">
        <v>134</v>
      </c>
      <c r="AZ88" s="1768">
        <v>92</v>
      </c>
      <c r="BA88" s="1768">
        <v>107.2</v>
      </c>
      <c r="BB88" s="1768">
        <v>0.89300000000000002</v>
      </c>
      <c r="BC88" s="1768">
        <v>27200</v>
      </c>
      <c r="BD88" s="1795">
        <f t="shared" si="50"/>
        <v>35491.392</v>
      </c>
      <c r="BE88" s="1795">
        <f t="shared" si="51"/>
        <v>0</v>
      </c>
      <c r="BF88" s="1754">
        <f t="shared" si="52"/>
        <v>0.45982980887309233</v>
      </c>
      <c r="BG88" s="1768">
        <v>134</v>
      </c>
      <c r="BH88" s="1768">
        <v>146</v>
      </c>
      <c r="BI88" s="1768">
        <v>146</v>
      </c>
      <c r="BJ88" s="1768">
        <v>0.92149999999999999</v>
      </c>
      <c r="BK88" s="1768">
        <v>46220</v>
      </c>
      <c r="BL88" s="1795">
        <f t="shared" si="53"/>
        <v>60058.209600000002</v>
      </c>
      <c r="BM88" s="1795">
        <f t="shared" si="54"/>
        <v>0</v>
      </c>
      <c r="BN88" s="1754">
        <f t="shared" si="55"/>
        <v>0.46175202665382153</v>
      </c>
      <c r="BO88" s="1768">
        <v>134</v>
      </c>
      <c r="BP88" s="1768">
        <v>186</v>
      </c>
      <c r="BQ88" s="1768">
        <v>186</v>
      </c>
      <c r="BR88" s="1794">
        <v>0.89400000000000002</v>
      </c>
      <c r="BS88" s="1768">
        <v>65760</v>
      </c>
      <c r="BT88" s="1795">
        <f t="shared" si="56"/>
        <v>71834.688000000009</v>
      </c>
      <c r="BU88" s="1795">
        <f t="shared" si="57"/>
        <v>0</v>
      </c>
      <c r="BV88" s="1754">
        <f t="shared" si="58"/>
        <v>0.54926110349362134</v>
      </c>
      <c r="BW88" s="1768">
        <v>134</v>
      </c>
      <c r="BX88" s="1768">
        <v>162</v>
      </c>
      <c r="BY88" s="1768">
        <v>162</v>
      </c>
      <c r="BZ88" s="1794">
        <v>0.91559999999999997</v>
      </c>
      <c r="CA88" s="1768">
        <v>38180</v>
      </c>
      <c r="CB88" s="1795">
        <f t="shared" si="59"/>
        <v>66213.26208</v>
      </c>
      <c r="CC88" s="1795">
        <f t="shared" si="60"/>
        <v>0</v>
      </c>
      <c r="CD88" s="1754">
        <f t="shared" si="61"/>
        <v>0.34597298608128019</v>
      </c>
      <c r="CE88" s="1768">
        <v>134</v>
      </c>
      <c r="CF88" s="1768">
        <v>36</v>
      </c>
      <c r="CG88" s="1768">
        <v>107.2</v>
      </c>
      <c r="CH88" s="1768">
        <v>0.89329999999999998</v>
      </c>
      <c r="CI88" s="1768">
        <v>2680</v>
      </c>
      <c r="CJ88" s="1795">
        <f t="shared" si="62"/>
        <v>14355.688319999999</v>
      </c>
      <c r="CK88" s="1795">
        <f t="shared" si="63"/>
        <v>0</v>
      </c>
      <c r="CL88" s="1754">
        <f t="shared" si="64"/>
        <v>0.11201134798669131</v>
      </c>
      <c r="CM88" s="1768">
        <v>134</v>
      </c>
      <c r="CN88" s="1768">
        <v>119.2</v>
      </c>
      <c r="CO88" s="1768">
        <v>119.2</v>
      </c>
      <c r="CP88" s="1768">
        <v>0.82130000000000003</v>
      </c>
      <c r="CQ88" s="1768">
        <v>7260</v>
      </c>
      <c r="CR88" s="1795">
        <f t="shared" si="65"/>
        <v>39472.860671999995</v>
      </c>
      <c r="CS88" s="1795">
        <f t="shared" si="66"/>
        <v>0</v>
      </c>
      <c r="CT88" s="1754">
        <f t="shared" si="67"/>
        <v>0.1103543023191608</v>
      </c>
      <c r="CU88" s="1768">
        <v>134</v>
      </c>
      <c r="CV88" s="1768">
        <v>233.4</v>
      </c>
      <c r="CW88" s="1768">
        <v>233.4</v>
      </c>
      <c r="CX88" s="1768">
        <v>0.83330000000000004</v>
      </c>
      <c r="CY88" s="1768">
        <v>35500</v>
      </c>
      <c r="CZ88" s="1795">
        <f t="shared" si="68"/>
        <v>86821.327008000022</v>
      </c>
      <c r="DA88" s="1795">
        <f t="shared" si="69"/>
        <v>0</v>
      </c>
      <c r="DB88" s="1796">
        <f t="shared" si="70"/>
        <v>0.24533142643670194</v>
      </c>
    </row>
    <row r="89" spans="1:106">
      <c r="A89" s="1766" t="s">
        <v>3077</v>
      </c>
      <c r="B89" s="1749">
        <v>6110</v>
      </c>
      <c r="C89" s="1749">
        <v>70</v>
      </c>
      <c r="D89" s="1793">
        <v>83</v>
      </c>
      <c r="E89" s="1768" t="s">
        <v>3535</v>
      </c>
      <c r="F89" s="1768" t="s">
        <v>1873</v>
      </c>
      <c r="G89" s="1768" t="s">
        <v>2290</v>
      </c>
      <c r="H89" s="1768" t="s">
        <v>1512</v>
      </c>
      <c r="I89" s="1768">
        <v>11</v>
      </c>
      <c r="J89" s="1768">
        <v>134</v>
      </c>
      <c r="K89" s="1768">
        <v>134</v>
      </c>
      <c r="L89" s="1768">
        <v>43.94</v>
      </c>
      <c r="M89" s="1768">
        <v>107.2</v>
      </c>
      <c r="N89" s="1794">
        <v>0.89449999999999996</v>
      </c>
      <c r="O89" s="1795">
        <v>8582</v>
      </c>
      <c r="P89" s="1795">
        <f t="shared" si="36"/>
        <v>16979.470559999998</v>
      </c>
      <c r="Q89" s="1795">
        <f t="shared" si="37"/>
        <v>0</v>
      </c>
      <c r="R89" s="1754">
        <f t="shared" si="71"/>
        <v>0.30326033911389522</v>
      </c>
      <c r="S89" s="1768">
        <v>134</v>
      </c>
      <c r="T89" s="1768">
        <v>51.44</v>
      </c>
      <c r="U89" s="1768">
        <v>107.2</v>
      </c>
      <c r="V89" s="1794">
        <v>0.88590000000000002</v>
      </c>
      <c r="W89" s="1795">
        <v>11090</v>
      </c>
      <c r="X89" s="1795">
        <f t="shared" si="38"/>
        <v>20342.7586944</v>
      </c>
      <c r="Y89" s="1795">
        <f t="shared" si="39"/>
        <v>0</v>
      </c>
      <c r="Z89" s="1754">
        <f t="shared" si="40"/>
        <v>0.32709427958911635</v>
      </c>
      <c r="AA89" s="1768">
        <v>134</v>
      </c>
      <c r="AB89" s="1768">
        <v>44.94</v>
      </c>
      <c r="AC89" s="1768">
        <v>107.2</v>
      </c>
      <c r="AD89" s="1768">
        <v>0.88080000000000003</v>
      </c>
      <c r="AE89" s="1768">
        <v>10488</v>
      </c>
      <c r="AF89" s="1795">
        <f t="shared" si="41"/>
        <v>17099.921664000001</v>
      </c>
      <c r="AG89" s="1795">
        <f t="shared" si="42"/>
        <v>0</v>
      </c>
      <c r="AH89" s="1754">
        <f t="shared" si="43"/>
        <v>0.3680016858350913</v>
      </c>
      <c r="AI89" s="1768">
        <v>134</v>
      </c>
      <c r="AJ89" s="1768">
        <v>38.5</v>
      </c>
      <c r="AK89" s="1768">
        <v>107.2</v>
      </c>
      <c r="AL89" s="1768">
        <v>0.85329999999999995</v>
      </c>
      <c r="AM89" s="1768">
        <v>8670</v>
      </c>
      <c r="AN89" s="1795">
        <f t="shared" si="44"/>
        <v>14665.155119999998</v>
      </c>
      <c r="AO89" s="1795">
        <f t="shared" si="45"/>
        <v>0</v>
      </c>
      <c r="AP89" s="1754">
        <f t="shared" si="46"/>
        <v>0.35471837545759288</v>
      </c>
      <c r="AQ89" s="1768">
        <v>134</v>
      </c>
      <c r="AR89" s="1768">
        <v>45</v>
      </c>
      <c r="AS89" s="1768">
        <v>107.2</v>
      </c>
      <c r="AT89" s="1768">
        <v>0.88519999999999999</v>
      </c>
      <c r="AU89" s="1768">
        <v>10674</v>
      </c>
      <c r="AV89" s="1795">
        <f t="shared" si="47"/>
        <v>8890.9488000000001</v>
      </c>
      <c r="AW89" s="1795">
        <f t="shared" si="48"/>
        <v>1783.0511999999999</v>
      </c>
      <c r="AX89" s="1754">
        <f t="shared" si="49"/>
        <v>0.36016403558639321</v>
      </c>
      <c r="AY89" s="1768">
        <v>134</v>
      </c>
      <c r="AZ89" s="1768">
        <v>44.56</v>
      </c>
      <c r="BA89" s="1768">
        <v>107.2</v>
      </c>
      <c r="BB89" s="1768">
        <v>0.86060000000000003</v>
      </c>
      <c r="BC89" s="1768">
        <v>10944</v>
      </c>
      <c r="BD89" s="1795">
        <f t="shared" si="50"/>
        <v>16566.481152000004</v>
      </c>
      <c r="BE89" s="1795">
        <f t="shared" si="51"/>
        <v>0</v>
      </c>
      <c r="BF89" s="1754">
        <f t="shared" si="52"/>
        <v>0.39636661157866138</v>
      </c>
      <c r="BG89" s="1768">
        <v>134</v>
      </c>
      <c r="BH89" s="1768">
        <v>44.6</v>
      </c>
      <c r="BI89" s="1768">
        <v>107.2</v>
      </c>
      <c r="BJ89" s="1768">
        <v>0.7964</v>
      </c>
      <c r="BK89" s="1768">
        <v>8504</v>
      </c>
      <c r="BL89" s="1795">
        <f t="shared" si="53"/>
        <v>15855.878016000001</v>
      </c>
      <c r="BM89" s="1795">
        <f t="shared" si="54"/>
        <v>0</v>
      </c>
      <c r="BN89" s="1754">
        <f t="shared" si="55"/>
        <v>0.32179864116330997</v>
      </c>
      <c r="BO89" s="1768">
        <v>134</v>
      </c>
      <c r="BP89" s="1768">
        <v>43.2</v>
      </c>
      <c r="BQ89" s="1768">
        <v>107.2</v>
      </c>
      <c r="BR89" s="1794">
        <v>0.80030000000000001</v>
      </c>
      <c r="BS89" s="1768">
        <v>9234</v>
      </c>
      <c r="BT89" s="1795">
        <f t="shared" si="56"/>
        <v>14935.51872</v>
      </c>
      <c r="BU89" s="1795">
        <f t="shared" si="57"/>
        <v>0</v>
      </c>
      <c r="BV89" s="1754">
        <f t="shared" si="58"/>
        <v>0.37095464200924649</v>
      </c>
      <c r="BW89" s="1768">
        <v>134</v>
      </c>
      <c r="BX89" s="1768">
        <v>32.94</v>
      </c>
      <c r="BY89" s="1768">
        <v>107.2</v>
      </c>
      <c r="BZ89" s="1794">
        <v>0.84240000000000004</v>
      </c>
      <c r="CA89" s="1768">
        <v>9634</v>
      </c>
      <c r="CB89" s="1795">
        <f t="shared" si="59"/>
        <v>12387.0000384</v>
      </c>
      <c r="CC89" s="1795">
        <f t="shared" si="60"/>
        <v>0</v>
      </c>
      <c r="CD89" s="1754">
        <f t="shared" si="61"/>
        <v>0.46665051926056511</v>
      </c>
      <c r="CE89" s="1768">
        <v>134</v>
      </c>
      <c r="CF89" s="1768">
        <v>32.4</v>
      </c>
      <c r="CG89" s="1768">
        <v>107.2</v>
      </c>
      <c r="CH89" s="1768">
        <v>0.86270000000000002</v>
      </c>
      <c r="CI89" s="1768">
        <v>9454</v>
      </c>
      <c r="CJ89" s="1795">
        <f t="shared" si="62"/>
        <v>12477.540671999999</v>
      </c>
      <c r="CK89" s="1795">
        <f t="shared" si="63"/>
        <v>0</v>
      </c>
      <c r="CL89" s="1754">
        <f t="shared" si="64"/>
        <v>0.45460881668204434</v>
      </c>
      <c r="CM89" s="1768">
        <v>134</v>
      </c>
      <c r="CN89" s="1768">
        <v>37.6</v>
      </c>
      <c r="CO89" s="1768">
        <v>107.2</v>
      </c>
      <c r="CP89" s="1768">
        <v>0.86150000000000004</v>
      </c>
      <c r="CQ89" s="1768">
        <v>8782</v>
      </c>
      <c r="CR89" s="1795">
        <f t="shared" si="65"/>
        <v>13060.615680000001</v>
      </c>
      <c r="CS89" s="1795">
        <f t="shared" si="66"/>
        <v>0</v>
      </c>
      <c r="CT89" s="1754">
        <f t="shared" si="67"/>
        <v>0.4034419302352521</v>
      </c>
      <c r="CU89" s="1768">
        <v>134</v>
      </c>
      <c r="CV89" s="1768">
        <v>77.680000000000007</v>
      </c>
      <c r="CW89" s="1768">
        <v>107.2</v>
      </c>
      <c r="CX89" s="1768">
        <v>0.9153</v>
      </c>
      <c r="CY89" s="1768">
        <v>13492</v>
      </c>
      <c r="CZ89" s="1795">
        <f t="shared" si="68"/>
        <v>31739.264985600003</v>
      </c>
      <c r="DA89" s="1795">
        <f t="shared" si="69"/>
        <v>0</v>
      </c>
      <c r="DB89" s="1796">
        <f t="shared" si="70"/>
        <v>0.25505316533551625</v>
      </c>
    </row>
    <row r="90" spans="1:106">
      <c r="A90" s="1766" t="s">
        <v>3078</v>
      </c>
      <c r="B90" s="1749">
        <v>6110</v>
      </c>
      <c r="C90" s="1749">
        <v>81</v>
      </c>
      <c r="D90" s="1793">
        <v>84</v>
      </c>
      <c r="E90" s="1768" t="s">
        <v>3536</v>
      </c>
      <c r="F90" s="1768" t="s">
        <v>3079</v>
      </c>
      <c r="G90" s="1768" t="s">
        <v>2290</v>
      </c>
      <c r="H90" s="1768" t="s">
        <v>1512</v>
      </c>
      <c r="I90" s="1768">
        <v>11</v>
      </c>
      <c r="J90" s="1768">
        <v>134</v>
      </c>
      <c r="K90" s="1768">
        <v>0</v>
      </c>
      <c r="L90" s="1768">
        <v>0</v>
      </c>
      <c r="M90" s="1768">
        <v>0</v>
      </c>
      <c r="N90" s="1794"/>
      <c r="O90" s="1795">
        <v>0</v>
      </c>
      <c r="P90" s="1795">
        <f t="shared" si="36"/>
        <v>0</v>
      </c>
      <c r="Q90" s="1795">
        <f t="shared" si="37"/>
        <v>0</v>
      </c>
      <c r="R90" s="1754">
        <v>0</v>
      </c>
      <c r="S90" s="1768">
        <v>0</v>
      </c>
      <c r="T90" s="1768">
        <v>0</v>
      </c>
      <c r="U90" s="1768">
        <v>0</v>
      </c>
      <c r="V90" s="1794"/>
      <c r="W90" s="1795">
        <v>0</v>
      </c>
      <c r="X90" s="1795">
        <f t="shared" si="38"/>
        <v>0</v>
      </c>
      <c r="Y90" s="1795">
        <f t="shared" si="39"/>
        <v>0</v>
      </c>
      <c r="Z90" s="1754">
        <v>0</v>
      </c>
      <c r="AA90" s="1768">
        <v>0</v>
      </c>
      <c r="AB90" s="1768">
        <v>0</v>
      </c>
      <c r="AC90" s="1768">
        <v>0</v>
      </c>
      <c r="AD90" s="1768"/>
      <c r="AE90" s="1768">
        <v>0</v>
      </c>
      <c r="AF90" s="1795">
        <f t="shared" si="41"/>
        <v>0</v>
      </c>
      <c r="AG90" s="1795">
        <f t="shared" si="42"/>
        <v>0</v>
      </c>
      <c r="AH90" s="1754">
        <v>0</v>
      </c>
      <c r="AI90" s="1768">
        <v>0</v>
      </c>
      <c r="AJ90" s="1768">
        <v>0</v>
      </c>
      <c r="AK90" s="1768">
        <v>0</v>
      </c>
      <c r="AL90" s="1768"/>
      <c r="AM90" s="1768">
        <v>0</v>
      </c>
      <c r="AN90" s="1795">
        <f t="shared" si="44"/>
        <v>0</v>
      </c>
      <c r="AO90" s="1795">
        <f t="shared" si="45"/>
        <v>0</v>
      </c>
      <c r="AP90" s="1754">
        <v>0</v>
      </c>
      <c r="AQ90" s="1768">
        <v>0</v>
      </c>
      <c r="AR90" s="1768">
        <v>0</v>
      </c>
      <c r="AS90" s="1768">
        <v>0</v>
      </c>
      <c r="AT90" s="1768"/>
      <c r="AU90" s="1768">
        <v>0</v>
      </c>
      <c r="AV90" s="1795">
        <f t="shared" si="47"/>
        <v>0</v>
      </c>
      <c r="AW90" s="1795">
        <f t="shared" si="48"/>
        <v>0</v>
      </c>
      <c r="AX90" s="1754">
        <v>0</v>
      </c>
      <c r="AY90" s="1768">
        <v>0</v>
      </c>
      <c r="AZ90" s="1768">
        <v>0</v>
      </c>
      <c r="BA90" s="1768">
        <v>0</v>
      </c>
      <c r="BB90" s="1768"/>
      <c r="BC90" s="1768">
        <v>0</v>
      </c>
      <c r="BD90" s="1795">
        <f t="shared" si="50"/>
        <v>0</v>
      </c>
      <c r="BE90" s="1795">
        <f t="shared" si="51"/>
        <v>0</v>
      </c>
      <c r="BF90" s="1754">
        <v>0</v>
      </c>
      <c r="BG90" s="1768">
        <v>0</v>
      </c>
      <c r="BH90" s="1768">
        <v>0</v>
      </c>
      <c r="BI90" s="1768">
        <v>0</v>
      </c>
      <c r="BJ90" s="1768"/>
      <c r="BK90" s="1768">
        <v>0</v>
      </c>
      <c r="BL90" s="1795">
        <f t="shared" si="53"/>
        <v>0</v>
      </c>
      <c r="BM90" s="1795">
        <f t="shared" si="54"/>
        <v>0</v>
      </c>
      <c r="BN90" s="1754">
        <v>0</v>
      </c>
      <c r="BO90" s="1768">
        <v>0</v>
      </c>
      <c r="BP90" s="1768">
        <v>0</v>
      </c>
      <c r="BQ90" s="1768">
        <v>0</v>
      </c>
      <c r="BR90" s="1794"/>
      <c r="BS90" s="1768">
        <v>0</v>
      </c>
      <c r="BT90" s="1795">
        <f t="shared" si="56"/>
        <v>0</v>
      </c>
      <c r="BU90" s="1795">
        <f t="shared" si="57"/>
        <v>0</v>
      </c>
      <c r="BV90" s="1754">
        <v>0</v>
      </c>
      <c r="BW90" s="1768">
        <v>0</v>
      </c>
      <c r="BX90" s="1768">
        <v>0</v>
      </c>
      <c r="BY90" s="1768">
        <v>0</v>
      </c>
      <c r="BZ90" s="1794"/>
      <c r="CA90" s="1768">
        <v>0</v>
      </c>
      <c r="CB90" s="1795">
        <f t="shared" si="59"/>
        <v>0</v>
      </c>
      <c r="CC90" s="1795">
        <f t="shared" si="60"/>
        <v>0</v>
      </c>
      <c r="CD90" s="1754">
        <v>0</v>
      </c>
      <c r="CE90" s="1768">
        <v>0</v>
      </c>
      <c r="CF90" s="1768">
        <v>0</v>
      </c>
      <c r="CG90" s="1768">
        <v>0</v>
      </c>
      <c r="CH90" s="1768"/>
      <c r="CI90" s="1768">
        <v>0</v>
      </c>
      <c r="CJ90" s="1795">
        <f t="shared" si="62"/>
        <v>0</v>
      </c>
      <c r="CK90" s="1795">
        <f t="shared" si="63"/>
        <v>0</v>
      </c>
      <c r="CL90" s="1754">
        <v>0</v>
      </c>
      <c r="CM90" s="1768">
        <v>134</v>
      </c>
      <c r="CN90" s="1768">
        <v>130</v>
      </c>
      <c r="CO90" s="1768">
        <v>92.86</v>
      </c>
      <c r="CP90" s="1768">
        <v>0.84250000000000003</v>
      </c>
      <c r="CQ90" s="1768">
        <v>12300</v>
      </c>
      <c r="CR90" s="1795">
        <f t="shared" si="65"/>
        <v>44160.480000000003</v>
      </c>
      <c r="CS90" s="1795">
        <f t="shared" si="66"/>
        <v>0</v>
      </c>
      <c r="CT90" s="1754">
        <f t="shared" si="67"/>
        <v>0.16711774872012261</v>
      </c>
      <c r="CU90" s="1768">
        <v>134</v>
      </c>
      <c r="CV90" s="1768">
        <v>124</v>
      </c>
      <c r="CW90" s="1768">
        <v>124</v>
      </c>
      <c r="CX90" s="1768">
        <v>0.86699999999999999</v>
      </c>
      <c r="CY90" s="1768">
        <v>18640</v>
      </c>
      <c r="CZ90" s="1795">
        <f t="shared" si="68"/>
        <v>47991.571199999998</v>
      </c>
      <c r="DA90" s="1795">
        <f t="shared" si="69"/>
        <v>0</v>
      </c>
      <c r="DB90" s="1796">
        <f t="shared" si="70"/>
        <v>0.23304092198590071</v>
      </c>
    </row>
    <row r="91" spans="1:106">
      <c r="A91" s="1766" t="s">
        <v>3080</v>
      </c>
      <c r="B91" s="1749">
        <v>6130</v>
      </c>
      <c r="C91" s="1749">
        <v>19</v>
      </c>
      <c r="D91" s="1793">
        <v>85</v>
      </c>
      <c r="E91" s="1768" t="s">
        <v>3537</v>
      </c>
      <c r="F91" s="1768" t="s">
        <v>1878</v>
      </c>
      <c r="G91" s="1768" t="s">
        <v>2290</v>
      </c>
      <c r="H91" s="1768" t="s">
        <v>2289</v>
      </c>
      <c r="I91" s="1768">
        <v>11</v>
      </c>
      <c r="J91" s="1768">
        <v>134</v>
      </c>
      <c r="K91" s="1768">
        <v>134</v>
      </c>
      <c r="L91" s="1768">
        <v>81.599999999999994</v>
      </c>
      <c r="M91" s="1768">
        <v>107.2</v>
      </c>
      <c r="N91" s="1794">
        <v>0.72199999999999998</v>
      </c>
      <c r="O91" s="1795">
        <v>4550</v>
      </c>
      <c r="P91" s="1795">
        <f t="shared" si="36"/>
        <v>25451.366400000003</v>
      </c>
      <c r="Q91" s="1795">
        <f t="shared" si="37"/>
        <v>0</v>
      </c>
      <c r="R91" s="1754">
        <f t="shared" si="71"/>
        <v>0.10726339627879468</v>
      </c>
      <c r="S91" s="1768">
        <v>134</v>
      </c>
      <c r="T91" s="1768">
        <v>90.8</v>
      </c>
      <c r="U91" s="1768">
        <v>107.2</v>
      </c>
      <c r="V91" s="1794">
        <v>0.70820000000000005</v>
      </c>
      <c r="W91" s="1795">
        <v>5020</v>
      </c>
      <c r="X91" s="1795">
        <f t="shared" si="38"/>
        <v>28705.555584000002</v>
      </c>
      <c r="Y91" s="1795">
        <f t="shared" si="39"/>
        <v>0</v>
      </c>
      <c r="Z91" s="1754">
        <f t="shared" si="40"/>
        <v>0.10492742393318592</v>
      </c>
      <c r="AA91" s="1768">
        <v>134</v>
      </c>
      <c r="AB91" s="1768">
        <v>113.6</v>
      </c>
      <c r="AC91" s="1768">
        <v>113.6</v>
      </c>
      <c r="AD91" s="1768">
        <v>0.51949999999999996</v>
      </c>
      <c r="AE91" s="1768">
        <v>2936</v>
      </c>
      <c r="AF91" s="1795">
        <f t="shared" si="41"/>
        <v>25494.566399999996</v>
      </c>
      <c r="AG91" s="1795">
        <f t="shared" si="42"/>
        <v>0</v>
      </c>
      <c r="AH91" s="1754">
        <f t="shared" si="43"/>
        <v>6.9097076308777705E-2</v>
      </c>
      <c r="AI91" s="1768">
        <v>134</v>
      </c>
      <c r="AJ91" s="1768">
        <v>116</v>
      </c>
      <c r="AK91" s="1768">
        <v>116</v>
      </c>
      <c r="AL91" s="1768">
        <v>0.4224</v>
      </c>
      <c r="AM91" s="1768">
        <v>2734</v>
      </c>
      <c r="AN91" s="1795">
        <f t="shared" si="44"/>
        <v>21872.885760000001</v>
      </c>
      <c r="AO91" s="1795">
        <f t="shared" si="45"/>
        <v>0</v>
      </c>
      <c r="AP91" s="1754">
        <f t="shared" si="46"/>
        <v>7.4996962815024548E-2</v>
      </c>
      <c r="AQ91" s="1768">
        <v>134</v>
      </c>
      <c r="AR91" s="1768">
        <v>90.8</v>
      </c>
      <c r="AS91" s="1768">
        <v>107.2</v>
      </c>
      <c r="AT91" s="1768">
        <v>0.42370000000000002</v>
      </c>
      <c r="AU91" s="1768">
        <v>1578</v>
      </c>
      <c r="AV91" s="1795">
        <f t="shared" si="47"/>
        <v>8586.9414720000004</v>
      </c>
      <c r="AW91" s="1795">
        <f t="shared" si="48"/>
        <v>0</v>
      </c>
      <c r="AX91" s="1754">
        <f t="shared" si="49"/>
        <v>5.513022320504294E-2</v>
      </c>
      <c r="AY91" s="1768">
        <v>134</v>
      </c>
      <c r="AZ91" s="1768">
        <v>80.400000000000006</v>
      </c>
      <c r="BA91" s="1768">
        <v>107.2</v>
      </c>
      <c r="BB91" s="1768">
        <v>0.57379999999999998</v>
      </c>
      <c r="BC91" s="1768">
        <v>2224</v>
      </c>
      <c r="BD91" s="1795">
        <f t="shared" si="50"/>
        <v>19929.680640000002</v>
      </c>
      <c r="BE91" s="1795">
        <f t="shared" si="51"/>
        <v>0</v>
      </c>
      <c r="BF91" s="1754">
        <f t="shared" si="52"/>
        <v>6.6955413089850688E-2</v>
      </c>
      <c r="BG91" s="1768">
        <v>134</v>
      </c>
      <c r="BH91" s="1768">
        <v>92.4</v>
      </c>
      <c r="BI91" s="1768">
        <v>107.2</v>
      </c>
      <c r="BJ91" s="1768">
        <v>0.60980000000000001</v>
      </c>
      <c r="BK91" s="1768">
        <v>3010</v>
      </c>
      <c r="BL91" s="1795">
        <f t="shared" si="53"/>
        <v>25152.640127999999</v>
      </c>
      <c r="BM91" s="1795">
        <f t="shared" si="54"/>
        <v>0</v>
      </c>
      <c r="BN91" s="1754">
        <f t="shared" si="55"/>
        <v>7.1801607736181744E-2</v>
      </c>
      <c r="BO91" s="1768">
        <v>134</v>
      </c>
      <c r="BP91" s="1768">
        <v>102.4</v>
      </c>
      <c r="BQ91" s="1768">
        <v>107.2</v>
      </c>
      <c r="BR91" s="1794">
        <v>0.49340000000000001</v>
      </c>
      <c r="BS91" s="1768">
        <v>2822</v>
      </c>
      <c r="BT91" s="1795">
        <f t="shared" si="56"/>
        <v>21826.437119999999</v>
      </c>
      <c r="BU91" s="1795">
        <f t="shared" si="57"/>
        <v>0</v>
      </c>
      <c r="BV91" s="1754">
        <f t="shared" si="58"/>
        <v>7.7575647857271543E-2</v>
      </c>
      <c r="BW91" s="1768">
        <v>134</v>
      </c>
      <c r="BX91" s="1768">
        <v>72.400000000000006</v>
      </c>
      <c r="BY91" s="1768">
        <v>107.2</v>
      </c>
      <c r="BZ91" s="1794">
        <v>0.68369999999999997</v>
      </c>
      <c r="CA91" s="1768">
        <v>2408</v>
      </c>
      <c r="CB91" s="1795">
        <f t="shared" si="59"/>
        <v>22096.746432</v>
      </c>
      <c r="CC91" s="1795">
        <f t="shared" si="60"/>
        <v>0</v>
      </c>
      <c r="CD91" s="1754">
        <f t="shared" si="61"/>
        <v>6.5385191636524093E-2</v>
      </c>
      <c r="CE91" s="1768">
        <v>134</v>
      </c>
      <c r="CF91" s="1768">
        <v>82.4</v>
      </c>
      <c r="CG91" s="1768">
        <v>107.2</v>
      </c>
      <c r="CH91" s="1768">
        <v>0.66469999999999996</v>
      </c>
      <c r="CI91" s="1768">
        <v>3858</v>
      </c>
      <c r="CJ91" s="1795">
        <f t="shared" si="62"/>
        <v>24449.899391999999</v>
      </c>
      <c r="CK91" s="1795">
        <f t="shared" si="63"/>
        <v>0</v>
      </c>
      <c r="CL91" s="1754">
        <f t="shared" si="64"/>
        <v>9.4675236199843082E-2</v>
      </c>
      <c r="CM91" s="1768">
        <v>134</v>
      </c>
      <c r="CN91" s="1768">
        <v>88.4</v>
      </c>
      <c r="CO91" s="1768">
        <v>107.2</v>
      </c>
      <c r="CP91" s="1768">
        <v>0.7329</v>
      </c>
      <c r="CQ91" s="1768">
        <v>3084</v>
      </c>
      <c r="CR91" s="1795">
        <f t="shared" si="65"/>
        <v>26122.666752000001</v>
      </c>
      <c r="CS91" s="1795">
        <f t="shared" si="66"/>
        <v>0</v>
      </c>
      <c r="CT91" s="1754">
        <f t="shared" si="67"/>
        <v>7.0835034476651584E-2</v>
      </c>
      <c r="CU91" s="1768">
        <v>134</v>
      </c>
      <c r="CV91" s="1768">
        <v>86.8</v>
      </c>
      <c r="CW91" s="1768">
        <v>107.2</v>
      </c>
      <c r="CX91" s="1768">
        <v>0.77910000000000001</v>
      </c>
      <c r="CY91" s="1768">
        <v>3344</v>
      </c>
      <c r="CZ91" s="1795">
        <f t="shared" si="68"/>
        <v>30188.192831999997</v>
      </c>
      <c r="DA91" s="1795">
        <f t="shared" si="69"/>
        <v>0</v>
      </c>
      <c r="DB91" s="1796">
        <f t="shared" si="70"/>
        <v>6.6463070882241806E-2</v>
      </c>
    </row>
    <row r="92" spans="1:106">
      <c r="A92" s="1766" t="s">
        <v>3081</v>
      </c>
      <c r="B92" s="1749">
        <v>6210</v>
      </c>
      <c r="C92" s="1749">
        <v>39</v>
      </c>
      <c r="D92" s="1793">
        <v>86</v>
      </c>
      <c r="E92" s="1768" t="s">
        <v>3538</v>
      </c>
      <c r="F92" s="1768" t="s">
        <v>2406</v>
      </c>
      <c r="G92" s="1768" t="s">
        <v>2290</v>
      </c>
      <c r="H92" s="1768" t="s">
        <v>1512</v>
      </c>
      <c r="I92" s="1768">
        <v>11</v>
      </c>
      <c r="J92" s="1768">
        <v>134</v>
      </c>
      <c r="K92" s="1768">
        <v>0</v>
      </c>
      <c r="L92" s="1768">
        <v>0</v>
      </c>
      <c r="M92" s="1768">
        <v>0</v>
      </c>
      <c r="N92" s="1794"/>
      <c r="O92" s="1795">
        <v>0</v>
      </c>
      <c r="P92" s="1795">
        <f t="shared" si="36"/>
        <v>0</v>
      </c>
      <c r="Q92" s="1795">
        <f t="shared" si="37"/>
        <v>0</v>
      </c>
      <c r="R92" s="1754">
        <v>0</v>
      </c>
      <c r="S92" s="1768">
        <v>0</v>
      </c>
      <c r="T92" s="1768">
        <v>0</v>
      </c>
      <c r="U92" s="1768">
        <v>0</v>
      </c>
      <c r="V92" s="1794"/>
      <c r="W92" s="1795">
        <v>0</v>
      </c>
      <c r="X92" s="1795">
        <f t="shared" si="38"/>
        <v>0</v>
      </c>
      <c r="Y92" s="1795">
        <f t="shared" si="39"/>
        <v>0</v>
      </c>
      <c r="Z92" s="1754">
        <v>0</v>
      </c>
      <c r="AA92" s="1768">
        <v>0</v>
      </c>
      <c r="AB92" s="1768">
        <v>0</v>
      </c>
      <c r="AC92" s="1768">
        <v>0</v>
      </c>
      <c r="AD92" s="1768"/>
      <c r="AE92" s="1768">
        <v>0</v>
      </c>
      <c r="AF92" s="1795">
        <f t="shared" si="41"/>
        <v>0</v>
      </c>
      <c r="AG92" s="1795">
        <f t="shared" si="42"/>
        <v>0</v>
      </c>
      <c r="AH92" s="1754">
        <v>0</v>
      </c>
      <c r="AI92" s="1768">
        <v>134</v>
      </c>
      <c r="AJ92" s="1768">
        <v>30.4</v>
      </c>
      <c r="AK92" s="1768">
        <v>76.08</v>
      </c>
      <c r="AL92" s="1768">
        <v>0.99409999999999998</v>
      </c>
      <c r="AM92" s="1768">
        <v>7524</v>
      </c>
      <c r="AN92" s="1795">
        <f t="shared" si="44"/>
        <v>13490.493696</v>
      </c>
      <c r="AO92" s="1795">
        <f t="shared" si="45"/>
        <v>0</v>
      </c>
      <c r="AP92" s="1754">
        <f t="shared" si="46"/>
        <v>0.33463564060213324</v>
      </c>
      <c r="AQ92" s="1768">
        <v>134</v>
      </c>
      <c r="AR92" s="1768">
        <v>33.200000000000003</v>
      </c>
      <c r="AS92" s="1768">
        <v>107.2</v>
      </c>
      <c r="AT92" s="1768">
        <v>0.99309999999999998</v>
      </c>
      <c r="AU92" s="1768">
        <v>11183</v>
      </c>
      <c r="AV92" s="1795">
        <f t="shared" si="47"/>
        <v>7359.1093440000013</v>
      </c>
      <c r="AW92" s="1795">
        <f t="shared" si="48"/>
        <v>3823.8906559999987</v>
      </c>
      <c r="AX92" s="1754">
        <f t="shared" si="49"/>
        <v>0.4558839722547815</v>
      </c>
      <c r="AY92" s="1768">
        <v>134</v>
      </c>
      <c r="AZ92" s="1768">
        <v>31.8</v>
      </c>
      <c r="BA92" s="1768">
        <v>107.2</v>
      </c>
      <c r="BB92" s="1768">
        <v>0.99260000000000004</v>
      </c>
      <c r="BC92" s="1768">
        <v>10847</v>
      </c>
      <c r="BD92" s="1795">
        <f t="shared" si="50"/>
        <v>13635.941760000002</v>
      </c>
      <c r="BE92" s="1795">
        <f t="shared" si="51"/>
        <v>0</v>
      </c>
      <c r="BF92" s="1754">
        <f t="shared" si="52"/>
        <v>0.47728276598330083</v>
      </c>
      <c r="BG92" s="1768">
        <v>134</v>
      </c>
      <c r="BH92" s="1768">
        <v>30.1</v>
      </c>
      <c r="BI92" s="1768">
        <v>107.2</v>
      </c>
      <c r="BJ92" s="1768">
        <v>0.98899999999999999</v>
      </c>
      <c r="BK92" s="1768">
        <v>9627</v>
      </c>
      <c r="BL92" s="1795">
        <f t="shared" si="53"/>
        <v>13288.836960000001</v>
      </c>
      <c r="BM92" s="1795">
        <f t="shared" si="54"/>
        <v>0</v>
      </c>
      <c r="BN92" s="1754">
        <f t="shared" si="55"/>
        <v>0.43466557813799828</v>
      </c>
      <c r="BO92" s="1768">
        <v>134</v>
      </c>
      <c r="BP92" s="1768">
        <v>26.5</v>
      </c>
      <c r="BQ92" s="1768">
        <v>107.2</v>
      </c>
      <c r="BR92" s="1794">
        <v>0.97499999999999998</v>
      </c>
      <c r="BS92" s="1768">
        <v>8025</v>
      </c>
      <c r="BT92" s="1795">
        <f t="shared" si="56"/>
        <v>11161.8</v>
      </c>
      <c r="BU92" s="1795">
        <f t="shared" si="57"/>
        <v>0</v>
      </c>
      <c r="BV92" s="1754">
        <f t="shared" si="58"/>
        <v>0.43138203515562007</v>
      </c>
      <c r="BW92" s="1768">
        <v>134</v>
      </c>
      <c r="BX92" s="1768">
        <v>26.4</v>
      </c>
      <c r="BY92" s="1768">
        <v>107.2</v>
      </c>
      <c r="BZ92" s="1794">
        <v>0.9788</v>
      </c>
      <c r="CA92" s="1768">
        <v>7195</v>
      </c>
      <c r="CB92" s="1795">
        <f t="shared" si="59"/>
        <v>11535.118847999998</v>
      </c>
      <c r="CC92" s="1795">
        <f t="shared" si="60"/>
        <v>0</v>
      </c>
      <c r="CD92" s="1754">
        <f t="shared" si="61"/>
        <v>0.37424841970730949</v>
      </c>
      <c r="CE92" s="1768">
        <v>134</v>
      </c>
      <c r="CF92" s="1768">
        <v>24.8</v>
      </c>
      <c r="CG92" s="1768">
        <v>107.2</v>
      </c>
      <c r="CH92" s="1768">
        <v>0.97060000000000002</v>
      </c>
      <c r="CI92" s="1768">
        <v>7338</v>
      </c>
      <c r="CJ92" s="1795">
        <f t="shared" si="62"/>
        <v>10745.240832</v>
      </c>
      <c r="CK92" s="1795">
        <f t="shared" si="63"/>
        <v>0</v>
      </c>
      <c r="CL92" s="1754">
        <f t="shared" si="64"/>
        <v>0.40974418990109424</v>
      </c>
      <c r="CM92" s="1768">
        <v>134</v>
      </c>
      <c r="CN92" s="1768">
        <v>26.8</v>
      </c>
      <c r="CO92" s="1768">
        <v>107.2</v>
      </c>
      <c r="CP92" s="1768">
        <v>0.9698</v>
      </c>
      <c r="CQ92" s="1768">
        <v>7254</v>
      </c>
      <c r="CR92" s="1795">
        <f t="shared" si="65"/>
        <v>10479.426047999999</v>
      </c>
      <c r="CS92" s="1795">
        <f t="shared" si="66"/>
        <v>0</v>
      </c>
      <c r="CT92" s="1754">
        <f t="shared" si="67"/>
        <v>0.41532808954080608</v>
      </c>
      <c r="CU92" s="1768">
        <v>134</v>
      </c>
      <c r="CV92" s="1768">
        <v>26.8</v>
      </c>
      <c r="CW92" s="1768">
        <v>107.2</v>
      </c>
      <c r="CX92" s="1768">
        <v>0.97989999999999999</v>
      </c>
      <c r="CY92" s="1768">
        <v>9372</v>
      </c>
      <c r="CZ92" s="1795">
        <f t="shared" si="68"/>
        <v>11723.053248</v>
      </c>
      <c r="DA92" s="1795">
        <f t="shared" si="69"/>
        <v>0</v>
      </c>
      <c r="DB92" s="1796">
        <f t="shared" si="70"/>
        <v>0.47967026004589208</v>
      </c>
    </row>
    <row r="93" spans="1:106">
      <c r="A93" s="1766" t="s">
        <v>3082</v>
      </c>
      <c r="B93" s="1749">
        <v>6220</v>
      </c>
      <c r="C93" s="1749">
        <v>20</v>
      </c>
      <c r="D93" s="1793">
        <v>87</v>
      </c>
      <c r="E93" s="1768" t="s">
        <v>3539</v>
      </c>
      <c r="F93" s="1768" t="s">
        <v>1027</v>
      </c>
      <c r="G93" s="1768" t="s">
        <v>2290</v>
      </c>
      <c r="H93" s="1768" t="s">
        <v>1512</v>
      </c>
      <c r="I93" s="1768">
        <v>11</v>
      </c>
      <c r="J93" s="1768">
        <v>136</v>
      </c>
      <c r="K93" s="1768">
        <v>136</v>
      </c>
      <c r="L93" s="1768">
        <v>95.7</v>
      </c>
      <c r="M93" s="1768">
        <v>108.8</v>
      </c>
      <c r="N93" s="1794">
        <v>0.99519999999999997</v>
      </c>
      <c r="O93" s="1795">
        <v>35536</v>
      </c>
      <c r="P93" s="1795">
        <f t="shared" si="36"/>
        <v>41143.956480000001</v>
      </c>
      <c r="Q93" s="1795">
        <f t="shared" si="37"/>
        <v>0</v>
      </c>
      <c r="R93" s="1754">
        <f t="shared" si="71"/>
        <v>0.51821948650865379</v>
      </c>
      <c r="S93" s="1768">
        <v>136</v>
      </c>
      <c r="T93" s="1768">
        <v>94.5</v>
      </c>
      <c r="U93" s="1768">
        <v>108.8</v>
      </c>
      <c r="V93" s="1794">
        <v>0.99460000000000004</v>
      </c>
      <c r="W93" s="1795">
        <v>35019</v>
      </c>
      <c r="X93" s="1795">
        <f t="shared" si="38"/>
        <v>41957.002079999998</v>
      </c>
      <c r="Y93" s="1795">
        <f t="shared" si="39"/>
        <v>0</v>
      </c>
      <c r="Z93" s="1754">
        <f t="shared" si="40"/>
        <v>0.50078411131322653</v>
      </c>
      <c r="AA93" s="1768">
        <v>136</v>
      </c>
      <c r="AB93" s="1768">
        <v>95.6</v>
      </c>
      <c r="AC93" s="1768">
        <v>108.8</v>
      </c>
      <c r="AD93" s="1768">
        <v>0.99439999999999995</v>
      </c>
      <c r="AE93" s="1768">
        <v>30950</v>
      </c>
      <c r="AF93" s="1795">
        <f t="shared" si="41"/>
        <v>41067.924479999994</v>
      </c>
      <c r="AG93" s="1795">
        <f t="shared" si="42"/>
        <v>0</v>
      </c>
      <c r="AH93" s="1754">
        <f t="shared" si="43"/>
        <v>0.45217770888430353</v>
      </c>
      <c r="AI93" s="1768">
        <v>136</v>
      </c>
      <c r="AJ93" s="1768">
        <v>106.5</v>
      </c>
      <c r="AK93" s="1768">
        <v>109</v>
      </c>
      <c r="AL93" s="1768">
        <v>0.99490000000000001</v>
      </c>
      <c r="AM93" s="1768">
        <v>32778</v>
      </c>
      <c r="AN93" s="1795">
        <f t="shared" si="44"/>
        <v>47299.137839999996</v>
      </c>
      <c r="AO93" s="1795">
        <f t="shared" si="45"/>
        <v>0</v>
      </c>
      <c r="AP93" s="1754">
        <f t="shared" si="46"/>
        <v>0.41579616242747142</v>
      </c>
      <c r="AQ93" s="1768">
        <v>136</v>
      </c>
      <c r="AR93" s="1768">
        <v>109.9</v>
      </c>
      <c r="AS93" s="1768">
        <v>112.4</v>
      </c>
      <c r="AT93" s="1768">
        <v>0.99580000000000002</v>
      </c>
      <c r="AU93" s="1768">
        <v>38510</v>
      </c>
      <c r="AV93" s="1795">
        <f t="shared" si="47"/>
        <v>24426.655344000003</v>
      </c>
      <c r="AW93" s="1795">
        <f t="shared" si="48"/>
        <v>14083.344655999997</v>
      </c>
      <c r="AX93" s="1754">
        <f t="shared" si="49"/>
        <v>0.4729669222944925</v>
      </c>
      <c r="AY93" s="1768">
        <v>136</v>
      </c>
      <c r="AZ93" s="1768">
        <v>108.6</v>
      </c>
      <c r="BA93" s="1768">
        <v>111.1</v>
      </c>
      <c r="BB93" s="1768">
        <v>0.99580000000000002</v>
      </c>
      <c r="BC93" s="1768">
        <v>34835</v>
      </c>
      <c r="BD93" s="1795">
        <f t="shared" si="50"/>
        <v>46718.156159999991</v>
      </c>
      <c r="BE93" s="1795">
        <f t="shared" si="51"/>
        <v>0</v>
      </c>
      <c r="BF93" s="1754">
        <f t="shared" si="52"/>
        <v>0.44738495090470631</v>
      </c>
      <c r="BG93" s="1768">
        <v>136</v>
      </c>
      <c r="BH93" s="1768">
        <v>104.4</v>
      </c>
      <c r="BI93" s="1768">
        <v>108.8</v>
      </c>
      <c r="BJ93" s="1768">
        <v>0.99560000000000004</v>
      </c>
      <c r="BK93" s="1768">
        <v>33854</v>
      </c>
      <c r="BL93" s="1795">
        <f t="shared" si="53"/>
        <v>46399.101696000005</v>
      </c>
      <c r="BM93" s="1795">
        <f t="shared" si="54"/>
        <v>0</v>
      </c>
      <c r="BN93" s="1754">
        <f t="shared" si="55"/>
        <v>0.43777571671718596</v>
      </c>
      <c r="BO93" s="1768">
        <v>136</v>
      </c>
      <c r="BP93" s="1768">
        <v>105.5</v>
      </c>
      <c r="BQ93" s="1768">
        <v>108.8</v>
      </c>
      <c r="BR93" s="1794">
        <v>0.99590000000000001</v>
      </c>
      <c r="BS93" s="1768">
        <v>39772</v>
      </c>
      <c r="BT93" s="1795">
        <f t="shared" si="56"/>
        <v>45389.138399999996</v>
      </c>
      <c r="BU93" s="1795">
        <f t="shared" si="57"/>
        <v>0</v>
      </c>
      <c r="BV93" s="1754">
        <f t="shared" si="58"/>
        <v>0.52574692627344521</v>
      </c>
      <c r="BW93" s="1768">
        <v>136</v>
      </c>
      <c r="BX93" s="1768">
        <v>107.7</v>
      </c>
      <c r="BY93" s="1768">
        <v>110.2</v>
      </c>
      <c r="BZ93" s="1794">
        <v>0.99619999999999997</v>
      </c>
      <c r="CA93" s="1768">
        <v>40900</v>
      </c>
      <c r="CB93" s="1795">
        <f t="shared" si="59"/>
        <v>47894.586336</v>
      </c>
      <c r="CC93" s="1795">
        <f t="shared" si="60"/>
        <v>0</v>
      </c>
      <c r="CD93" s="1754">
        <f t="shared" si="61"/>
        <v>0.51237523647958705</v>
      </c>
      <c r="CE93" s="1768">
        <v>136</v>
      </c>
      <c r="CF93" s="1768">
        <v>114.7</v>
      </c>
      <c r="CG93" s="1768">
        <v>117.2</v>
      </c>
      <c r="CH93" s="1768">
        <v>0.99629999999999996</v>
      </c>
      <c r="CI93" s="1768">
        <v>40725</v>
      </c>
      <c r="CJ93" s="1795">
        <f t="shared" si="62"/>
        <v>51012.632304000006</v>
      </c>
      <c r="CK93" s="1795">
        <f t="shared" si="63"/>
        <v>0</v>
      </c>
      <c r="CL93" s="1754">
        <f t="shared" si="64"/>
        <v>0.47899900272513485</v>
      </c>
      <c r="CM93" s="1768">
        <v>136</v>
      </c>
      <c r="CN93" s="1768">
        <v>107.7</v>
      </c>
      <c r="CO93" s="1768">
        <v>110.2</v>
      </c>
      <c r="CP93" s="1768">
        <v>0.996</v>
      </c>
      <c r="CQ93" s="1768">
        <v>38645</v>
      </c>
      <c r="CR93" s="1795">
        <f t="shared" si="65"/>
        <v>43250.941440000002</v>
      </c>
      <c r="CS93" s="1795">
        <f t="shared" si="66"/>
        <v>0</v>
      </c>
      <c r="CT93" s="1754">
        <f t="shared" si="67"/>
        <v>0.53610393734819006</v>
      </c>
      <c r="CU93" s="1768">
        <v>136</v>
      </c>
      <c r="CV93" s="1768">
        <v>100.4</v>
      </c>
      <c r="CW93" s="1768">
        <v>108.8</v>
      </c>
      <c r="CX93" s="1768">
        <v>0.99550000000000005</v>
      </c>
      <c r="CY93" s="1768">
        <v>40218</v>
      </c>
      <c r="CZ93" s="1795">
        <f t="shared" si="68"/>
        <v>44616.876480000006</v>
      </c>
      <c r="DA93" s="1795">
        <f t="shared" si="69"/>
        <v>0</v>
      </c>
      <c r="DB93" s="1796">
        <f t="shared" si="70"/>
        <v>0.54084467366999323</v>
      </c>
    </row>
    <row r="94" spans="1:106">
      <c r="A94" s="1766" t="s">
        <v>3083</v>
      </c>
      <c r="B94" s="1749">
        <v>1230</v>
      </c>
      <c r="C94" s="1749">
        <v>47</v>
      </c>
      <c r="D94" s="1793">
        <v>88</v>
      </c>
      <c r="E94" s="1768" t="s">
        <v>3540</v>
      </c>
      <c r="F94" s="1768" t="s">
        <v>525</v>
      </c>
      <c r="G94" s="1768" t="s">
        <v>2290</v>
      </c>
      <c r="H94" s="1768" t="s">
        <v>2374</v>
      </c>
      <c r="I94" s="1768">
        <v>11</v>
      </c>
      <c r="J94" s="1768">
        <v>137</v>
      </c>
      <c r="K94" s="1768">
        <v>137</v>
      </c>
      <c r="L94" s="1768">
        <v>162</v>
      </c>
      <c r="M94" s="1768">
        <v>162</v>
      </c>
      <c r="N94" s="1794">
        <v>0.70809999999999995</v>
      </c>
      <c r="O94" s="1795">
        <v>30334</v>
      </c>
      <c r="P94" s="1795">
        <f t="shared" si="36"/>
        <v>49555.670399999995</v>
      </c>
      <c r="Q94" s="1795">
        <f t="shared" si="37"/>
        <v>0</v>
      </c>
      <c r="R94" s="1754">
        <f t="shared" si="71"/>
        <v>0.36727179459164372</v>
      </c>
      <c r="S94" s="1768">
        <v>137</v>
      </c>
      <c r="T94" s="1768">
        <v>164.8</v>
      </c>
      <c r="U94" s="1768">
        <v>164.8</v>
      </c>
      <c r="V94" s="1794">
        <v>0.73140000000000005</v>
      </c>
      <c r="W94" s="1795">
        <v>44220</v>
      </c>
      <c r="X94" s="1795">
        <f t="shared" si="38"/>
        <v>53806.699008000003</v>
      </c>
      <c r="Y94" s="1795">
        <f t="shared" si="39"/>
        <v>0</v>
      </c>
      <c r="Z94" s="1754">
        <f t="shared" si="40"/>
        <v>0.49309845222163157</v>
      </c>
      <c r="AA94" s="1768">
        <v>137</v>
      </c>
      <c r="AB94" s="1768">
        <v>155.19999999999999</v>
      </c>
      <c r="AC94" s="1768">
        <v>155.19999999999999</v>
      </c>
      <c r="AD94" s="1768">
        <v>0.74419999999999997</v>
      </c>
      <c r="AE94" s="1768">
        <v>35490</v>
      </c>
      <c r="AF94" s="1795">
        <f t="shared" si="41"/>
        <v>49895.930879999993</v>
      </c>
      <c r="AG94" s="1795">
        <f t="shared" si="42"/>
        <v>0</v>
      </c>
      <c r="AH94" s="1754">
        <f t="shared" si="43"/>
        <v>0.42676826796181427</v>
      </c>
      <c r="AI94" s="1768">
        <v>137</v>
      </c>
      <c r="AJ94" s="1768">
        <v>114.8</v>
      </c>
      <c r="AK94" s="1768">
        <v>114.8</v>
      </c>
      <c r="AL94" s="1768">
        <v>0.7419</v>
      </c>
      <c r="AM94" s="1768">
        <v>23086</v>
      </c>
      <c r="AN94" s="1795">
        <f t="shared" si="44"/>
        <v>38019.941568000002</v>
      </c>
      <c r="AO94" s="1795">
        <f t="shared" si="45"/>
        <v>0</v>
      </c>
      <c r="AP94" s="1754">
        <f t="shared" si="46"/>
        <v>0.36432459990044769</v>
      </c>
      <c r="AQ94" s="1768">
        <v>137</v>
      </c>
      <c r="AR94" s="1768">
        <v>132.4</v>
      </c>
      <c r="AS94" s="1768">
        <v>132.4</v>
      </c>
      <c r="AT94" s="1768">
        <v>0.71830000000000005</v>
      </c>
      <c r="AU94" s="1768">
        <v>26078</v>
      </c>
      <c r="AV94" s="1795">
        <f t="shared" si="47"/>
        <v>21226.971743999999</v>
      </c>
      <c r="AW94" s="1795">
        <f t="shared" si="48"/>
        <v>4851.0282560000014</v>
      </c>
      <c r="AX94" s="1754">
        <f t="shared" si="49"/>
        <v>0.36855940142339694</v>
      </c>
      <c r="AY94" s="1768">
        <v>137</v>
      </c>
      <c r="AZ94" s="1768">
        <v>108</v>
      </c>
      <c r="BA94" s="1768">
        <v>109.6</v>
      </c>
      <c r="BB94" s="1768">
        <v>0.69769999999999999</v>
      </c>
      <c r="BC94" s="1768">
        <v>20382</v>
      </c>
      <c r="BD94" s="1795">
        <f t="shared" si="50"/>
        <v>32551.891199999998</v>
      </c>
      <c r="BE94" s="1795">
        <f t="shared" si="51"/>
        <v>0</v>
      </c>
      <c r="BF94" s="1754">
        <f t="shared" si="52"/>
        <v>0.37568324140872034</v>
      </c>
      <c r="BG94" s="1768">
        <v>137</v>
      </c>
      <c r="BH94" s="1768">
        <v>152</v>
      </c>
      <c r="BI94" s="1768">
        <v>152</v>
      </c>
      <c r="BJ94" s="1768">
        <v>0.68569999999999998</v>
      </c>
      <c r="BK94" s="1768">
        <v>27112</v>
      </c>
      <c r="BL94" s="1795">
        <f t="shared" si="53"/>
        <v>46526.664960000002</v>
      </c>
      <c r="BM94" s="1795">
        <f t="shared" si="54"/>
        <v>0</v>
      </c>
      <c r="BN94" s="1754">
        <f t="shared" si="55"/>
        <v>0.34963176522506545</v>
      </c>
      <c r="BO94" s="1768">
        <v>137</v>
      </c>
      <c r="BP94" s="1768">
        <v>160</v>
      </c>
      <c r="BQ94" s="1768">
        <v>160</v>
      </c>
      <c r="BR94" s="1794">
        <v>0.69510000000000005</v>
      </c>
      <c r="BS94" s="1768">
        <v>39200</v>
      </c>
      <c r="BT94" s="1795">
        <f t="shared" si="56"/>
        <v>48045.311999999998</v>
      </c>
      <c r="BU94" s="1795">
        <f t="shared" si="57"/>
        <v>0</v>
      </c>
      <c r="BV94" s="1754">
        <f t="shared" si="58"/>
        <v>0.48953787624482487</v>
      </c>
      <c r="BW94" s="1768">
        <v>137</v>
      </c>
      <c r="BX94" s="1768">
        <v>42.2</v>
      </c>
      <c r="BY94" s="1768">
        <v>109.6</v>
      </c>
      <c r="BZ94" s="1794">
        <v>0.74680000000000002</v>
      </c>
      <c r="CA94" s="1768">
        <v>4776</v>
      </c>
      <c r="CB94" s="1795">
        <f t="shared" si="59"/>
        <v>14068.278144000002</v>
      </c>
      <c r="CC94" s="1795">
        <f t="shared" si="60"/>
        <v>0</v>
      </c>
      <c r="CD94" s="1754">
        <f t="shared" si="61"/>
        <v>0.20369230481998635</v>
      </c>
      <c r="CE94" s="1768">
        <v>137</v>
      </c>
      <c r="CF94" s="1768">
        <v>2.7</v>
      </c>
      <c r="CG94" s="1768">
        <v>109.6</v>
      </c>
      <c r="CH94" s="1768">
        <v>0.98909999999999998</v>
      </c>
      <c r="CI94" s="1768">
        <v>1723</v>
      </c>
      <c r="CJ94" s="1795">
        <f t="shared" si="62"/>
        <v>1192.1424480000001</v>
      </c>
      <c r="CK94" s="1795">
        <f t="shared" si="63"/>
        <v>530.85755199999994</v>
      </c>
      <c r="CL94" s="1754">
        <f t="shared" si="64"/>
        <v>0.86717824848394287</v>
      </c>
      <c r="CM94" s="1768">
        <v>137</v>
      </c>
      <c r="CN94" s="1768">
        <v>12.8</v>
      </c>
      <c r="CO94" s="1768">
        <v>109.6</v>
      </c>
      <c r="CP94" s="1768">
        <v>0.88500000000000001</v>
      </c>
      <c r="CQ94" s="1768">
        <v>6718</v>
      </c>
      <c r="CR94" s="1795">
        <f t="shared" si="65"/>
        <v>4567.4496000000008</v>
      </c>
      <c r="CS94" s="1795">
        <f t="shared" si="66"/>
        <v>2150.5503999999992</v>
      </c>
      <c r="CT94" s="1754">
        <f t="shared" si="67"/>
        <v>0.88250563290287853</v>
      </c>
      <c r="CU94" s="1768">
        <v>137</v>
      </c>
      <c r="CV94" s="1768">
        <v>114.4</v>
      </c>
      <c r="CW94" s="1768">
        <v>114.4</v>
      </c>
      <c r="CX94" s="1768">
        <v>0.78159999999999996</v>
      </c>
      <c r="CY94" s="1768">
        <v>14124</v>
      </c>
      <c r="CZ94" s="1795">
        <f t="shared" si="68"/>
        <v>39914.873855999998</v>
      </c>
      <c r="DA94" s="1795">
        <f t="shared" si="69"/>
        <v>0</v>
      </c>
      <c r="DB94" s="1796">
        <f t="shared" si="70"/>
        <v>0.21231183218999775</v>
      </c>
    </row>
    <row r="95" spans="1:106">
      <c r="A95" s="1766" t="s">
        <v>3084</v>
      </c>
      <c r="B95" s="1749">
        <v>1240</v>
      </c>
      <c r="C95" s="1749">
        <v>37</v>
      </c>
      <c r="D95" s="1793">
        <v>89</v>
      </c>
      <c r="E95" s="1768" t="s">
        <v>3541</v>
      </c>
      <c r="F95" s="1768" t="s">
        <v>1136</v>
      </c>
      <c r="G95" s="1768" t="s">
        <v>2290</v>
      </c>
      <c r="H95" s="1768" t="s">
        <v>2289</v>
      </c>
      <c r="I95" s="1768">
        <v>11</v>
      </c>
      <c r="J95" s="1768">
        <v>138</v>
      </c>
      <c r="K95" s="1768">
        <v>138</v>
      </c>
      <c r="L95" s="1768">
        <v>96.8</v>
      </c>
      <c r="M95" s="1768">
        <v>110.4</v>
      </c>
      <c r="N95" s="1794">
        <v>0.98699999999999999</v>
      </c>
      <c r="O95" s="1795">
        <v>15698</v>
      </c>
      <c r="P95" s="1795">
        <f t="shared" si="36"/>
        <v>41273.971199999993</v>
      </c>
      <c r="Q95" s="1795">
        <f t="shared" si="37"/>
        <v>0</v>
      </c>
      <c r="R95" s="1754">
        <f t="shared" si="71"/>
        <v>0.22820193274738731</v>
      </c>
      <c r="S95" s="1768">
        <v>138</v>
      </c>
      <c r="T95" s="1768">
        <v>100.4</v>
      </c>
      <c r="U95" s="1768">
        <v>110.4</v>
      </c>
      <c r="V95" s="1794">
        <v>0.9869</v>
      </c>
      <c r="W95" s="1795">
        <v>17564</v>
      </c>
      <c r="X95" s="1795">
        <f t="shared" si="38"/>
        <v>44231.436863999996</v>
      </c>
      <c r="Y95" s="1795">
        <f t="shared" si="39"/>
        <v>0</v>
      </c>
      <c r="Z95" s="1754">
        <f t="shared" si="40"/>
        <v>0.23825588195117423</v>
      </c>
      <c r="AA95" s="1768">
        <v>138</v>
      </c>
      <c r="AB95" s="1768">
        <v>106</v>
      </c>
      <c r="AC95" s="1768">
        <v>110.4</v>
      </c>
      <c r="AD95" s="1768">
        <v>0.97719999999999996</v>
      </c>
      <c r="AE95" s="1768">
        <v>18752</v>
      </c>
      <c r="AF95" s="1795">
        <f t="shared" si="41"/>
        <v>44747.942399999993</v>
      </c>
      <c r="AG95" s="1795">
        <f t="shared" si="42"/>
        <v>0</v>
      </c>
      <c r="AH95" s="1754">
        <f t="shared" si="43"/>
        <v>0.25143502464149059</v>
      </c>
      <c r="AI95" s="1768">
        <v>138</v>
      </c>
      <c r="AJ95" s="1768">
        <v>99.2</v>
      </c>
      <c r="AK95" s="1768">
        <v>110.4</v>
      </c>
      <c r="AL95" s="1768">
        <v>0.98650000000000004</v>
      </c>
      <c r="AM95" s="1768">
        <v>11956</v>
      </c>
      <c r="AN95" s="1795">
        <f t="shared" si="44"/>
        <v>43685.061120000006</v>
      </c>
      <c r="AO95" s="1795">
        <f t="shared" si="45"/>
        <v>0</v>
      </c>
      <c r="AP95" s="1754">
        <f t="shared" si="46"/>
        <v>0.16421174232295543</v>
      </c>
      <c r="AQ95" s="1768">
        <v>138</v>
      </c>
      <c r="AR95" s="1768">
        <v>100.4</v>
      </c>
      <c r="AS95" s="1768">
        <v>110.4</v>
      </c>
      <c r="AT95" s="1768">
        <v>0.99119999999999997</v>
      </c>
      <c r="AU95" s="1768">
        <v>16456</v>
      </c>
      <c r="AV95" s="1795">
        <f t="shared" si="47"/>
        <v>22212.078336000002</v>
      </c>
      <c r="AW95" s="1795">
        <f t="shared" si="48"/>
        <v>0</v>
      </c>
      <c r="AX95" s="1754">
        <f t="shared" si="49"/>
        <v>0.22225745494507512</v>
      </c>
      <c r="AY95" s="1768">
        <v>138</v>
      </c>
      <c r="AZ95" s="1768">
        <v>96</v>
      </c>
      <c r="BA95" s="1768">
        <v>110.4</v>
      </c>
      <c r="BB95" s="1768">
        <v>0.98560000000000003</v>
      </c>
      <c r="BC95" s="1768">
        <v>11612</v>
      </c>
      <c r="BD95" s="1795">
        <f t="shared" si="50"/>
        <v>40874.803200000002</v>
      </c>
      <c r="BE95" s="1795">
        <f t="shared" si="51"/>
        <v>0</v>
      </c>
      <c r="BF95" s="1754">
        <f t="shared" si="52"/>
        <v>0.17045219681938431</v>
      </c>
      <c r="BG95" s="1768">
        <v>138</v>
      </c>
      <c r="BH95" s="1768">
        <v>80.400000000000006</v>
      </c>
      <c r="BI95" s="1768">
        <v>110.4</v>
      </c>
      <c r="BJ95" s="1768">
        <v>0.99309999999999998</v>
      </c>
      <c r="BK95" s="1768">
        <v>10044</v>
      </c>
      <c r="BL95" s="1795">
        <f t="shared" si="53"/>
        <v>35642.915135999996</v>
      </c>
      <c r="BM95" s="1795">
        <f t="shared" si="54"/>
        <v>0</v>
      </c>
      <c r="BN95" s="1754">
        <f t="shared" si="55"/>
        <v>0.16907707961050653</v>
      </c>
      <c r="BO95" s="1768">
        <v>138</v>
      </c>
      <c r="BP95" s="1768">
        <v>93.6</v>
      </c>
      <c r="BQ95" s="1768">
        <v>110.4</v>
      </c>
      <c r="BR95" s="1794">
        <v>0.98540000000000005</v>
      </c>
      <c r="BS95" s="1768">
        <v>8082</v>
      </c>
      <c r="BT95" s="1795">
        <f t="shared" si="56"/>
        <v>39844.846079999996</v>
      </c>
      <c r="BU95" s="1795">
        <f t="shared" si="57"/>
        <v>0</v>
      </c>
      <c r="BV95" s="1754">
        <f t="shared" si="58"/>
        <v>0.12170206380679285</v>
      </c>
      <c r="BW95" s="1768">
        <v>138</v>
      </c>
      <c r="BX95" s="1768">
        <v>98.8</v>
      </c>
      <c r="BY95" s="1768">
        <v>110.4</v>
      </c>
      <c r="BZ95" s="1794">
        <v>0.98209999999999997</v>
      </c>
      <c r="CA95" s="1768">
        <v>14190</v>
      </c>
      <c r="CB95" s="1795">
        <f t="shared" si="59"/>
        <v>43314.852672000001</v>
      </c>
      <c r="CC95" s="1795">
        <f t="shared" si="60"/>
        <v>0</v>
      </c>
      <c r="CD95" s="1754">
        <f t="shared" si="61"/>
        <v>0.19656075167730402</v>
      </c>
      <c r="CE95" s="1768">
        <v>138</v>
      </c>
      <c r="CF95" s="1768">
        <v>94</v>
      </c>
      <c r="CG95" s="1768">
        <v>110.4</v>
      </c>
      <c r="CH95" s="1768">
        <v>0.98360000000000003</v>
      </c>
      <c r="CI95" s="1768">
        <v>6942</v>
      </c>
      <c r="CJ95" s="1795">
        <f t="shared" si="62"/>
        <v>41273.429759999999</v>
      </c>
      <c r="CK95" s="1795">
        <f t="shared" si="63"/>
        <v>0</v>
      </c>
      <c r="CL95" s="1754">
        <f t="shared" si="64"/>
        <v>0.10091722505786735</v>
      </c>
      <c r="CM95" s="1768">
        <v>138</v>
      </c>
      <c r="CN95" s="1768">
        <v>94.4</v>
      </c>
      <c r="CO95" s="1768">
        <v>110.4</v>
      </c>
      <c r="CP95" s="1768">
        <v>0.97929999999999995</v>
      </c>
      <c r="CQ95" s="1768">
        <v>15900</v>
      </c>
      <c r="CR95" s="1795">
        <f t="shared" si="65"/>
        <v>37274.194944000003</v>
      </c>
      <c r="CS95" s="1795">
        <f t="shared" si="66"/>
        <v>0</v>
      </c>
      <c r="CT95" s="1754">
        <f t="shared" si="67"/>
        <v>0.25594114143397872</v>
      </c>
      <c r="CU95" s="1768">
        <v>138</v>
      </c>
      <c r="CV95" s="1768">
        <v>96.4</v>
      </c>
      <c r="CW95" s="1768">
        <v>110.4</v>
      </c>
      <c r="CX95" s="1768">
        <v>0.95169999999999999</v>
      </c>
      <c r="CY95" s="1768">
        <v>12142</v>
      </c>
      <c r="CZ95" s="1795">
        <f t="shared" si="68"/>
        <v>40954.468032000004</v>
      </c>
      <c r="DA95" s="1795">
        <f t="shared" si="69"/>
        <v>0</v>
      </c>
      <c r="DB95" s="1796">
        <f t="shared" si="70"/>
        <v>0.17788535293164273</v>
      </c>
    </row>
    <row r="96" spans="1:106">
      <c r="A96" s="1766" t="s">
        <v>3085</v>
      </c>
      <c r="B96" s="1749">
        <v>1220</v>
      </c>
      <c r="C96" s="1749">
        <v>55</v>
      </c>
      <c r="D96" s="1793">
        <v>90</v>
      </c>
      <c r="E96" s="1768" t="s">
        <v>3602</v>
      </c>
      <c r="F96" s="1768" t="s">
        <v>1801</v>
      </c>
      <c r="G96" s="1768" t="s">
        <v>2290</v>
      </c>
      <c r="H96" s="1768" t="s">
        <v>2289</v>
      </c>
      <c r="I96" s="1768">
        <v>11</v>
      </c>
      <c r="J96" s="1768">
        <v>139</v>
      </c>
      <c r="K96" s="1768">
        <v>139</v>
      </c>
      <c r="L96" s="1768">
        <v>172.2</v>
      </c>
      <c r="M96" s="1768">
        <v>172.2</v>
      </c>
      <c r="N96" s="1794">
        <v>0.90329999999999999</v>
      </c>
      <c r="O96" s="1795">
        <v>32748</v>
      </c>
      <c r="P96" s="1795">
        <f t="shared" si="36"/>
        <v>67196.84831999999</v>
      </c>
      <c r="Q96" s="1795">
        <f t="shared" si="37"/>
        <v>0</v>
      </c>
      <c r="R96" s="1754">
        <f t="shared" si="71"/>
        <v>0.29240657101103762</v>
      </c>
      <c r="S96" s="1768">
        <v>139</v>
      </c>
      <c r="T96" s="1768">
        <v>157.19999999999999</v>
      </c>
      <c r="U96" s="1768">
        <v>157.19999999999999</v>
      </c>
      <c r="V96" s="1794">
        <v>0.91690000000000005</v>
      </c>
      <c r="W96" s="1795">
        <v>47811</v>
      </c>
      <c r="X96" s="1795">
        <f t="shared" si="38"/>
        <v>64342.613952</v>
      </c>
      <c r="Y96" s="1795">
        <f t="shared" si="39"/>
        <v>0</v>
      </c>
      <c r="Z96" s="1754">
        <f t="shared" si="40"/>
        <v>0.4458413831523908</v>
      </c>
      <c r="AA96" s="1768">
        <v>139</v>
      </c>
      <c r="AB96" s="1768">
        <v>156</v>
      </c>
      <c r="AC96" s="1768">
        <v>156</v>
      </c>
      <c r="AD96" s="1768">
        <v>0.90500000000000003</v>
      </c>
      <c r="AE96" s="1768">
        <v>43914</v>
      </c>
      <c r="AF96" s="1795">
        <f t="shared" si="41"/>
        <v>60989.760000000002</v>
      </c>
      <c r="AG96" s="1795">
        <f t="shared" si="42"/>
        <v>0</v>
      </c>
      <c r="AH96" s="1754">
        <f t="shared" si="43"/>
        <v>0.43201350521792509</v>
      </c>
      <c r="AI96" s="1768">
        <v>139</v>
      </c>
      <c r="AJ96" s="1768">
        <v>158.4</v>
      </c>
      <c r="AK96" s="1768">
        <v>158.4</v>
      </c>
      <c r="AL96" s="1768">
        <v>0.51739999999999997</v>
      </c>
      <c r="AM96" s="1768">
        <v>38376</v>
      </c>
      <c r="AN96" s="1795">
        <f t="shared" si="44"/>
        <v>36585.229823999995</v>
      </c>
      <c r="AO96" s="1795">
        <f t="shared" si="45"/>
        <v>1790.7701760000054</v>
      </c>
      <c r="AP96" s="1754">
        <f t="shared" si="46"/>
        <v>0.62936874008360477</v>
      </c>
      <c r="AQ96" s="1768">
        <v>139</v>
      </c>
      <c r="AR96" s="1768">
        <v>145.80000000000001</v>
      </c>
      <c r="AS96" s="1768">
        <v>145.80000000000001</v>
      </c>
      <c r="AT96" s="1768">
        <v>1</v>
      </c>
      <c r="AU96" s="1768">
        <v>39195</v>
      </c>
      <c r="AV96" s="1795">
        <f t="shared" si="47"/>
        <v>32542.560000000001</v>
      </c>
      <c r="AW96" s="1795">
        <f t="shared" si="48"/>
        <v>6652.4399999999987</v>
      </c>
      <c r="AX96" s="1754">
        <f t="shared" si="49"/>
        <v>0.3613268286207354</v>
      </c>
      <c r="AY96" s="1768">
        <v>139</v>
      </c>
      <c r="AZ96" s="1768">
        <v>161.4</v>
      </c>
      <c r="BA96" s="1768">
        <v>161.4</v>
      </c>
      <c r="BB96" s="1768">
        <v>0.93910000000000005</v>
      </c>
      <c r="BC96" s="1768">
        <v>28362</v>
      </c>
      <c r="BD96" s="1795">
        <f t="shared" si="50"/>
        <v>65478.559680000006</v>
      </c>
      <c r="BE96" s="1795">
        <f t="shared" si="51"/>
        <v>0</v>
      </c>
      <c r="BF96" s="1754">
        <f t="shared" si="52"/>
        <v>0.25988965064541258</v>
      </c>
      <c r="BG96" s="1768">
        <v>139</v>
      </c>
      <c r="BH96" s="1768">
        <v>153</v>
      </c>
      <c r="BI96" s="1768">
        <v>153</v>
      </c>
      <c r="BJ96" s="1768">
        <v>0.93069999999999997</v>
      </c>
      <c r="BK96" s="1768">
        <v>34062</v>
      </c>
      <c r="BL96" s="1795">
        <f t="shared" si="53"/>
        <v>63566.065439999998</v>
      </c>
      <c r="BM96" s="1795">
        <f t="shared" si="54"/>
        <v>0</v>
      </c>
      <c r="BN96" s="1754">
        <f t="shared" si="55"/>
        <v>0.32151116886872083</v>
      </c>
      <c r="BO96" s="1768">
        <v>139</v>
      </c>
      <c r="BP96" s="1768">
        <v>155.4</v>
      </c>
      <c r="BQ96" s="1768">
        <v>155.4</v>
      </c>
      <c r="BR96" s="1794">
        <v>0.95050000000000001</v>
      </c>
      <c r="BS96" s="1768">
        <v>42582</v>
      </c>
      <c r="BT96" s="1795">
        <f t="shared" si="56"/>
        <v>63809.7264</v>
      </c>
      <c r="BU96" s="1795">
        <f t="shared" si="57"/>
        <v>0</v>
      </c>
      <c r="BV96" s="1754">
        <f t="shared" si="58"/>
        <v>0.40039663921831198</v>
      </c>
      <c r="BW96" s="1768">
        <v>139</v>
      </c>
      <c r="BX96" s="1768">
        <v>154.19999999999999</v>
      </c>
      <c r="BY96" s="1768">
        <v>154.19999999999999</v>
      </c>
      <c r="BZ96" s="1794">
        <v>0.95620000000000005</v>
      </c>
      <c r="CA96" s="1768">
        <v>53721</v>
      </c>
      <c r="CB96" s="1795">
        <f t="shared" si="59"/>
        <v>65819.912255999996</v>
      </c>
      <c r="CC96" s="1795">
        <f t="shared" si="60"/>
        <v>0</v>
      </c>
      <c r="CD96" s="1754">
        <f t="shared" si="61"/>
        <v>0.48970894817717942</v>
      </c>
      <c r="CE96" s="1768">
        <v>139</v>
      </c>
      <c r="CF96" s="1768">
        <v>159.6</v>
      </c>
      <c r="CG96" s="1768">
        <v>159.6</v>
      </c>
      <c r="CH96" s="1768">
        <v>0.95540000000000003</v>
      </c>
      <c r="CI96" s="1768">
        <v>52629</v>
      </c>
      <c r="CJ96" s="1795">
        <f t="shared" si="62"/>
        <v>68067.893375999993</v>
      </c>
      <c r="CK96" s="1795">
        <f t="shared" si="63"/>
        <v>0</v>
      </c>
      <c r="CL96" s="1754">
        <f t="shared" si="64"/>
        <v>0.46391034647671131</v>
      </c>
      <c r="CM96" s="1768">
        <v>139</v>
      </c>
      <c r="CN96" s="1768">
        <v>152.4</v>
      </c>
      <c r="CO96" s="1768">
        <v>152.4</v>
      </c>
      <c r="CP96" s="1768">
        <v>0.96120000000000005</v>
      </c>
      <c r="CQ96" s="1768">
        <v>48186</v>
      </c>
      <c r="CR96" s="1795">
        <f t="shared" si="65"/>
        <v>59063.510016</v>
      </c>
      <c r="CS96" s="1795">
        <f t="shared" si="66"/>
        <v>0</v>
      </c>
      <c r="CT96" s="1754">
        <f t="shared" si="67"/>
        <v>0.48950020058354127</v>
      </c>
      <c r="CU96" s="1768">
        <v>139</v>
      </c>
      <c r="CV96" s="1768">
        <v>148.19999999999999</v>
      </c>
      <c r="CW96" s="1768">
        <v>148.19999999999999</v>
      </c>
      <c r="CX96" s="1768">
        <v>0.96899999999999997</v>
      </c>
      <c r="CY96" s="1768">
        <v>56025</v>
      </c>
      <c r="CZ96" s="1795">
        <f t="shared" si="68"/>
        <v>64105.629119999991</v>
      </c>
      <c r="DA96" s="1795">
        <f t="shared" si="69"/>
        <v>0</v>
      </c>
      <c r="DB96" s="1796">
        <f t="shared" si="70"/>
        <v>0.52436892768146348</v>
      </c>
    </row>
    <row r="97" spans="1:106">
      <c r="A97" s="1766" t="s">
        <v>3086</v>
      </c>
      <c r="B97" s="1749">
        <v>6110</v>
      </c>
      <c r="C97" s="1749">
        <v>9</v>
      </c>
      <c r="D97" s="1793">
        <v>91</v>
      </c>
      <c r="E97" s="1768" t="s">
        <v>3542</v>
      </c>
      <c r="F97" s="1768" t="s">
        <v>1556</v>
      </c>
      <c r="G97" s="1768" t="s">
        <v>2290</v>
      </c>
      <c r="H97" s="1768" t="s">
        <v>1512</v>
      </c>
      <c r="I97" s="1768">
        <v>11</v>
      </c>
      <c r="J97" s="1768">
        <v>139</v>
      </c>
      <c r="K97" s="1768">
        <v>139</v>
      </c>
      <c r="L97" s="1768">
        <v>68</v>
      </c>
      <c r="M97" s="1768">
        <v>111.2</v>
      </c>
      <c r="N97" s="1794">
        <v>0.92810000000000004</v>
      </c>
      <c r="O97" s="1795">
        <v>31306</v>
      </c>
      <c r="P97" s="1795">
        <f t="shared" si="36"/>
        <v>27263.865599999997</v>
      </c>
      <c r="Q97" s="1795">
        <f t="shared" si="37"/>
        <v>4042.1344000000026</v>
      </c>
      <c r="R97" s="1754">
        <f t="shared" si="71"/>
        <v>0.68895586105001927</v>
      </c>
      <c r="S97" s="1768">
        <v>139</v>
      </c>
      <c r="T97" s="1768">
        <v>74</v>
      </c>
      <c r="U97" s="1768">
        <v>111.2</v>
      </c>
      <c r="V97" s="1794">
        <v>0.92679999999999996</v>
      </c>
      <c r="W97" s="1795">
        <v>27344</v>
      </c>
      <c r="X97" s="1795">
        <f t="shared" si="38"/>
        <v>30615.540479999996</v>
      </c>
      <c r="Y97" s="1795">
        <f t="shared" si="39"/>
        <v>0</v>
      </c>
      <c r="Z97" s="1754">
        <f t="shared" si="40"/>
        <v>0.5358847089672546</v>
      </c>
      <c r="AA97" s="1768">
        <v>139</v>
      </c>
      <c r="AB97" s="1768">
        <v>74.8</v>
      </c>
      <c r="AC97" s="1768">
        <v>111.2</v>
      </c>
      <c r="AD97" s="1768">
        <v>0.92530000000000001</v>
      </c>
      <c r="AE97" s="1768">
        <v>29988</v>
      </c>
      <c r="AF97" s="1795">
        <f t="shared" si="41"/>
        <v>29899.774079999999</v>
      </c>
      <c r="AG97" s="1795">
        <f t="shared" si="42"/>
        <v>88.22592000000077</v>
      </c>
      <c r="AH97" s="1754">
        <f t="shared" si="43"/>
        <v>0.60177043317646361</v>
      </c>
      <c r="AI97" s="1768">
        <v>139</v>
      </c>
      <c r="AJ97" s="1768">
        <v>64.8</v>
      </c>
      <c r="AK97" s="1768">
        <v>111.2</v>
      </c>
      <c r="AL97" s="1768">
        <v>0.93810000000000004</v>
      </c>
      <c r="AM97" s="1768">
        <v>25540</v>
      </c>
      <c r="AN97" s="1795">
        <f t="shared" si="44"/>
        <v>27136.156032000003</v>
      </c>
      <c r="AO97" s="1795">
        <f t="shared" si="45"/>
        <v>0</v>
      </c>
      <c r="AP97" s="1754">
        <f t="shared" si="46"/>
        <v>0.56470783783559275</v>
      </c>
      <c r="AQ97" s="1768">
        <v>139</v>
      </c>
      <c r="AR97" s="1768">
        <v>66.599999999999994</v>
      </c>
      <c r="AS97" s="1768">
        <v>111.2</v>
      </c>
      <c r="AT97" s="1768">
        <v>0.93520000000000003</v>
      </c>
      <c r="AU97" s="1768">
        <v>21918</v>
      </c>
      <c r="AV97" s="1795">
        <f t="shared" si="47"/>
        <v>13901.860223999998</v>
      </c>
      <c r="AW97" s="1795">
        <f t="shared" si="48"/>
        <v>8016.1397760000018</v>
      </c>
      <c r="AX97" s="1754">
        <f t="shared" si="49"/>
        <v>0.47298706029631277</v>
      </c>
      <c r="AY97" s="1768">
        <v>139</v>
      </c>
      <c r="AZ97" s="1768">
        <v>67.599999999999994</v>
      </c>
      <c r="BA97" s="1768">
        <v>111.2</v>
      </c>
      <c r="BB97" s="1768">
        <v>0.93030000000000002</v>
      </c>
      <c r="BC97" s="1768">
        <v>26586</v>
      </c>
      <c r="BD97" s="1795">
        <f t="shared" si="50"/>
        <v>27167.736959999998</v>
      </c>
      <c r="BE97" s="1795">
        <f t="shared" si="51"/>
        <v>0</v>
      </c>
      <c r="BF97" s="1754">
        <f t="shared" si="52"/>
        <v>0.58715232790593097</v>
      </c>
      <c r="BG97" s="1768">
        <v>139</v>
      </c>
      <c r="BH97" s="1768">
        <v>63.6</v>
      </c>
      <c r="BI97" s="1768">
        <v>111.2</v>
      </c>
      <c r="BJ97" s="1768">
        <v>0.92069999999999996</v>
      </c>
      <c r="BK97" s="1768">
        <v>26506</v>
      </c>
      <c r="BL97" s="1795">
        <f t="shared" si="53"/>
        <v>26139.630528000002</v>
      </c>
      <c r="BM97" s="1795">
        <f t="shared" si="54"/>
        <v>366.3694719999985</v>
      </c>
      <c r="BN97" s="1754">
        <f t="shared" si="55"/>
        <v>0.60840951760831252</v>
      </c>
      <c r="BO97" s="1768">
        <v>139</v>
      </c>
      <c r="BP97" s="1768">
        <v>66.400000000000006</v>
      </c>
      <c r="BQ97" s="1768">
        <v>111.2</v>
      </c>
      <c r="BR97" s="1794">
        <v>0.91559999999999997</v>
      </c>
      <c r="BS97" s="1768">
        <v>26590</v>
      </c>
      <c r="BT97" s="1795">
        <f t="shared" si="56"/>
        <v>26263.802879999999</v>
      </c>
      <c r="BU97" s="1795">
        <f t="shared" si="57"/>
        <v>326.19712000000072</v>
      </c>
      <c r="BV97" s="1754">
        <f t="shared" si="58"/>
        <v>0.60745201572271312</v>
      </c>
      <c r="BW97" s="1768">
        <v>139</v>
      </c>
      <c r="BX97" s="1768">
        <v>62.6</v>
      </c>
      <c r="BY97" s="1768">
        <v>111.2</v>
      </c>
      <c r="BZ97" s="1794">
        <v>0.90990000000000004</v>
      </c>
      <c r="CA97" s="1768">
        <v>24908</v>
      </c>
      <c r="CB97" s="1795">
        <f t="shared" si="59"/>
        <v>25426.827936000002</v>
      </c>
      <c r="CC97" s="1795">
        <f t="shared" si="60"/>
        <v>0</v>
      </c>
      <c r="CD97" s="1754">
        <f t="shared" si="61"/>
        <v>0.58775715309894172</v>
      </c>
      <c r="CE97" s="1768">
        <v>139</v>
      </c>
      <c r="CF97" s="1768">
        <v>60</v>
      </c>
      <c r="CG97" s="1768">
        <v>111.2</v>
      </c>
      <c r="CH97" s="1768">
        <v>0.91239999999999999</v>
      </c>
      <c r="CI97" s="1768">
        <v>24452</v>
      </c>
      <c r="CJ97" s="1795">
        <f t="shared" si="62"/>
        <v>24437.721600000001</v>
      </c>
      <c r="CK97" s="1795">
        <f t="shared" si="63"/>
        <v>14.278399999999237</v>
      </c>
      <c r="CL97" s="1754">
        <f t="shared" si="64"/>
        <v>0.60035056623281935</v>
      </c>
      <c r="CM97" s="1768">
        <v>139</v>
      </c>
      <c r="CN97" s="1768">
        <v>60.2</v>
      </c>
      <c r="CO97" s="1768">
        <v>111.2</v>
      </c>
      <c r="CP97" s="1768">
        <v>0.92149999999999999</v>
      </c>
      <c r="CQ97" s="1768">
        <v>22200</v>
      </c>
      <c r="CR97" s="1795">
        <f t="shared" si="65"/>
        <v>22367.237760000004</v>
      </c>
      <c r="CS97" s="1795">
        <f t="shared" si="66"/>
        <v>0</v>
      </c>
      <c r="CT97" s="1754">
        <f t="shared" si="67"/>
        <v>0.59551385570821591</v>
      </c>
      <c r="CU97" s="1768">
        <v>139</v>
      </c>
      <c r="CV97" s="1768">
        <v>63</v>
      </c>
      <c r="CW97" s="1768">
        <v>111.2</v>
      </c>
      <c r="CX97" s="1768">
        <v>0.91930000000000001</v>
      </c>
      <c r="CY97" s="1768">
        <v>27888</v>
      </c>
      <c r="CZ97" s="1795">
        <f t="shared" si="68"/>
        <v>25853.657760000002</v>
      </c>
      <c r="DA97" s="1795">
        <f t="shared" si="69"/>
        <v>2034.3422399999981</v>
      </c>
      <c r="DB97" s="1796">
        <f t="shared" si="70"/>
        <v>0.64721209491248399</v>
      </c>
    </row>
    <row r="98" spans="1:106">
      <c r="A98" s="1766" t="s">
        <v>3087</v>
      </c>
      <c r="B98" s="1749">
        <v>1210</v>
      </c>
      <c r="C98" s="1749">
        <v>4</v>
      </c>
      <c r="D98" s="1793">
        <v>92</v>
      </c>
      <c r="E98" s="1768">
        <v>63243</v>
      </c>
      <c r="F98" s="1768" t="s">
        <v>1421</v>
      </c>
      <c r="G98" s="1768" t="s">
        <v>2290</v>
      </c>
      <c r="H98" s="1768" t="s">
        <v>2289</v>
      </c>
      <c r="I98" s="1768">
        <v>11</v>
      </c>
      <c r="J98" s="1768">
        <v>140</v>
      </c>
      <c r="K98" s="1768">
        <v>140</v>
      </c>
      <c r="L98" s="1768">
        <v>148.80000000000001</v>
      </c>
      <c r="M98" s="1768">
        <v>148.80000000000001</v>
      </c>
      <c r="N98" s="1794">
        <v>0.8115</v>
      </c>
      <c r="O98" s="1795">
        <v>19860</v>
      </c>
      <c r="P98" s="1795">
        <f t="shared" si="36"/>
        <v>52164.518400000001</v>
      </c>
      <c r="Q98" s="1795">
        <f t="shared" si="37"/>
        <v>0</v>
      </c>
      <c r="R98" s="1754">
        <f t="shared" si="71"/>
        <v>0.22843113222339267</v>
      </c>
      <c r="S98" s="1768">
        <v>140</v>
      </c>
      <c r="T98" s="1768">
        <v>140.4</v>
      </c>
      <c r="U98" s="1768">
        <v>140.4</v>
      </c>
      <c r="V98" s="1794">
        <v>0.80689999999999995</v>
      </c>
      <c r="W98" s="1795">
        <v>24384</v>
      </c>
      <c r="X98" s="1795">
        <f t="shared" si="38"/>
        <v>50572.102463999996</v>
      </c>
      <c r="Y98" s="1795">
        <f t="shared" si="39"/>
        <v>0</v>
      </c>
      <c r="Z98" s="1754">
        <f t="shared" si="40"/>
        <v>0.28929783985972751</v>
      </c>
      <c r="AA98" s="1768">
        <v>140</v>
      </c>
      <c r="AB98" s="1768">
        <v>125.1</v>
      </c>
      <c r="AC98" s="1768">
        <v>125.1</v>
      </c>
      <c r="AD98" s="1768">
        <v>0.81869999999999998</v>
      </c>
      <c r="AE98" s="1768">
        <v>12045</v>
      </c>
      <c r="AF98" s="1795">
        <f t="shared" si="41"/>
        <v>44245.167839999987</v>
      </c>
      <c r="AG98" s="1795">
        <f t="shared" si="42"/>
        <v>0</v>
      </c>
      <c r="AH98" s="1754">
        <f t="shared" si="43"/>
        <v>0.16333987083367793</v>
      </c>
      <c r="AI98" s="1768">
        <v>140</v>
      </c>
      <c r="AJ98" s="1768">
        <v>132.9</v>
      </c>
      <c r="AK98" s="1768">
        <v>132.9</v>
      </c>
      <c r="AL98" s="1768">
        <v>0.82850000000000001</v>
      </c>
      <c r="AM98" s="1768">
        <v>9753</v>
      </c>
      <c r="AN98" s="1795">
        <f t="shared" si="44"/>
        <v>49152.054960000001</v>
      </c>
      <c r="AO98" s="1795">
        <f t="shared" si="45"/>
        <v>0</v>
      </c>
      <c r="AP98" s="1754">
        <f t="shared" si="46"/>
        <v>0.11905504265817984</v>
      </c>
      <c r="AQ98" s="1768">
        <v>140</v>
      </c>
      <c r="AR98" s="1768">
        <v>36</v>
      </c>
      <c r="AS98" s="1768">
        <v>112</v>
      </c>
      <c r="AT98" s="1768">
        <v>0.93759999999999999</v>
      </c>
      <c r="AU98" s="1768">
        <v>1308</v>
      </c>
      <c r="AV98" s="1795">
        <f t="shared" si="47"/>
        <v>7533.8035199999986</v>
      </c>
      <c r="AW98" s="1795">
        <f t="shared" si="48"/>
        <v>0</v>
      </c>
      <c r="AX98" s="1754">
        <f t="shared" si="49"/>
        <v>5.208524471846062E-2</v>
      </c>
      <c r="AY98" s="1768">
        <v>140</v>
      </c>
      <c r="AZ98" s="1768">
        <v>4.8</v>
      </c>
      <c r="BA98" s="1768">
        <v>112</v>
      </c>
      <c r="BB98" s="1768">
        <v>1</v>
      </c>
      <c r="BC98" s="1768">
        <v>987</v>
      </c>
      <c r="BD98" s="1795">
        <f t="shared" si="50"/>
        <v>2073.6</v>
      </c>
      <c r="BE98" s="1795">
        <f t="shared" si="51"/>
        <v>0</v>
      </c>
      <c r="BF98" s="1754">
        <f t="shared" si="52"/>
        <v>0.28559027777777779</v>
      </c>
      <c r="BG98" s="1768">
        <v>140</v>
      </c>
      <c r="BH98" s="1768">
        <v>7.2</v>
      </c>
      <c r="BI98" s="1768">
        <v>112</v>
      </c>
      <c r="BJ98" s="1768">
        <v>0.99670000000000003</v>
      </c>
      <c r="BK98" s="1768">
        <v>909</v>
      </c>
      <c r="BL98" s="1795">
        <f t="shared" si="53"/>
        <v>3203.473536</v>
      </c>
      <c r="BM98" s="1795">
        <f t="shared" si="54"/>
        <v>0</v>
      </c>
      <c r="BN98" s="1754">
        <f t="shared" si="55"/>
        <v>0.17025269410560226</v>
      </c>
      <c r="BO98" s="1768">
        <v>140</v>
      </c>
      <c r="BP98" s="1768">
        <v>6.3</v>
      </c>
      <c r="BQ98" s="1768">
        <v>112</v>
      </c>
      <c r="BR98" s="1794">
        <v>0.99619999999999997</v>
      </c>
      <c r="BS98" s="1768">
        <v>792</v>
      </c>
      <c r="BT98" s="1795">
        <f t="shared" si="56"/>
        <v>2711.25792</v>
      </c>
      <c r="BU98" s="1795">
        <f t="shared" si="57"/>
        <v>0</v>
      </c>
      <c r="BV98" s="1754">
        <f t="shared" si="58"/>
        <v>0.17526919755387932</v>
      </c>
      <c r="BW98" s="1768">
        <v>140</v>
      </c>
      <c r="BX98" s="1768">
        <v>143.1</v>
      </c>
      <c r="BY98" s="1768">
        <v>143.1</v>
      </c>
      <c r="BZ98" s="1794">
        <v>0.80110000000000003</v>
      </c>
      <c r="CA98" s="1768">
        <v>7743</v>
      </c>
      <c r="CB98" s="1795">
        <f t="shared" si="59"/>
        <v>51174.139824000005</v>
      </c>
      <c r="CC98" s="1795">
        <f t="shared" si="60"/>
        <v>0</v>
      </c>
      <c r="CD98" s="1754">
        <f t="shared" si="61"/>
        <v>9.0784134642575481E-2</v>
      </c>
      <c r="CE98" s="1768">
        <v>140</v>
      </c>
      <c r="CF98" s="1768">
        <v>127.2</v>
      </c>
      <c r="CG98" s="1768">
        <v>127.2</v>
      </c>
      <c r="CH98" s="1768">
        <v>0.82230000000000003</v>
      </c>
      <c r="CI98" s="1768">
        <v>23802</v>
      </c>
      <c r="CJ98" s="1795">
        <f t="shared" si="62"/>
        <v>46691.904384000001</v>
      </c>
      <c r="CK98" s="1795">
        <f t="shared" si="63"/>
        <v>0</v>
      </c>
      <c r="CL98" s="1754">
        <f t="shared" si="64"/>
        <v>0.30586030251731955</v>
      </c>
      <c r="CM98" s="1768">
        <v>140</v>
      </c>
      <c r="CN98" s="1768">
        <v>134.1</v>
      </c>
      <c r="CO98" s="1768">
        <v>134.1</v>
      </c>
      <c r="CP98" s="1768">
        <v>0.83720000000000006</v>
      </c>
      <c r="CQ98" s="1768">
        <v>24423</v>
      </c>
      <c r="CR98" s="1795">
        <f t="shared" si="65"/>
        <v>45266.667264000003</v>
      </c>
      <c r="CS98" s="1795">
        <f t="shared" si="66"/>
        <v>0</v>
      </c>
      <c r="CT98" s="1754">
        <f t="shared" si="67"/>
        <v>0.32372164521274527</v>
      </c>
      <c r="CU98" s="1768">
        <v>140</v>
      </c>
      <c r="CV98" s="1768">
        <v>130.19999999999999</v>
      </c>
      <c r="CW98" s="1768">
        <v>130.19999999999999</v>
      </c>
      <c r="CX98" s="1768">
        <v>0.87949999999999995</v>
      </c>
      <c r="CY98" s="1768">
        <v>26550</v>
      </c>
      <c r="CZ98" s="1795">
        <f t="shared" si="68"/>
        <v>51117.665759999989</v>
      </c>
      <c r="DA98" s="1795">
        <f t="shared" si="69"/>
        <v>0</v>
      </c>
      <c r="DB98" s="1796">
        <f t="shared" si="70"/>
        <v>0.31163394813042034</v>
      </c>
    </row>
    <row r="99" spans="1:106">
      <c r="A99" s="1766" t="s">
        <v>3088</v>
      </c>
      <c r="B99" s="1749">
        <v>1210</v>
      </c>
      <c r="C99" s="1749">
        <v>39</v>
      </c>
      <c r="D99" s="1793">
        <v>93</v>
      </c>
      <c r="E99" s="1768" t="s">
        <v>3543</v>
      </c>
      <c r="F99" s="1768" t="s">
        <v>1785</v>
      </c>
      <c r="G99" s="1768" t="s">
        <v>2290</v>
      </c>
      <c r="H99" s="1768" t="s">
        <v>2374</v>
      </c>
      <c r="I99" s="1768">
        <v>11</v>
      </c>
      <c r="J99" s="1768">
        <v>140</v>
      </c>
      <c r="K99" s="1768">
        <v>140</v>
      </c>
      <c r="L99" s="1768">
        <v>106.2</v>
      </c>
      <c r="M99" s="1768">
        <v>112</v>
      </c>
      <c r="N99" s="1794">
        <v>0.8135</v>
      </c>
      <c r="O99" s="1795">
        <v>26115</v>
      </c>
      <c r="P99" s="1795">
        <f t="shared" si="36"/>
        <v>37322.078400000006</v>
      </c>
      <c r="Q99" s="1795">
        <f t="shared" si="37"/>
        <v>0</v>
      </c>
      <c r="R99" s="1754">
        <f t="shared" si="71"/>
        <v>0.41983192447288781</v>
      </c>
      <c r="S99" s="1768">
        <v>140</v>
      </c>
      <c r="T99" s="1768">
        <v>135</v>
      </c>
      <c r="U99" s="1768">
        <v>135</v>
      </c>
      <c r="V99" s="1794">
        <v>0.7853</v>
      </c>
      <c r="W99" s="1795">
        <v>28032</v>
      </c>
      <c r="X99" s="1795">
        <f t="shared" si="38"/>
        <v>47325.319199999998</v>
      </c>
      <c r="Y99" s="1795">
        <f t="shared" si="39"/>
        <v>0</v>
      </c>
      <c r="Z99" s="1754">
        <f t="shared" si="40"/>
        <v>0.35539538421116451</v>
      </c>
      <c r="AA99" s="1768">
        <v>140</v>
      </c>
      <c r="AB99" s="1768">
        <v>157.19999999999999</v>
      </c>
      <c r="AC99" s="1768">
        <v>157.19999999999999</v>
      </c>
      <c r="AD99" s="1768">
        <v>0.79430000000000001</v>
      </c>
      <c r="AE99" s="1768">
        <v>23325</v>
      </c>
      <c r="AF99" s="1795">
        <f t="shared" si="41"/>
        <v>53941.230719999992</v>
      </c>
      <c r="AG99" s="1795">
        <f t="shared" si="42"/>
        <v>0</v>
      </c>
      <c r="AH99" s="1754">
        <f t="shared" si="43"/>
        <v>0.25944903023525234</v>
      </c>
      <c r="AI99" s="1768">
        <v>140</v>
      </c>
      <c r="AJ99" s="1768">
        <v>117</v>
      </c>
      <c r="AK99" s="1768">
        <v>117</v>
      </c>
      <c r="AL99" s="1768">
        <v>0.74060000000000004</v>
      </c>
      <c r="AM99" s="1768">
        <v>31524</v>
      </c>
      <c r="AN99" s="1795">
        <f t="shared" si="44"/>
        <v>38680.649279999998</v>
      </c>
      <c r="AO99" s="1795">
        <f t="shared" si="45"/>
        <v>0</v>
      </c>
      <c r="AP99" s="1754">
        <f t="shared" si="46"/>
        <v>0.48898868948871999</v>
      </c>
      <c r="AQ99" s="1768">
        <v>140</v>
      </c>
      <c r="AR99" s="1768">
        <v>128.4</v>
      </c>
      <c r="AS99" s="1768">
        <v>128.4</v>
      </c>
      <c r="AT99" s="1768">
        <v>0.80449999999999999</v>
      </c>
      <c r="AU99" s="1768">
        <v>29079</v>
      </c>
      <c r="AV99" s="1795">
        <f t="shared" si="47"/>
        <v>23056.068960000001</v>
      </c>
      <c r="AW99" s="1795">
        <f t="shared" si="48"/>
        <v>6022.9310399999995</v>
      </c>
      <c r="AX99" s="1754">
        <f t="shared" si="49"/>
        <v>0.37836892382369069</v>
      </c>
      <c r="AY99" s="1768">
        <v>140</v>
      </c>
      <c r="AZ99" s="1768">
        <v>109.8</v>
      </c>
      <c r="BA99" s="1768">
        <v>112</v>
      </c>
      <c r="BB99" s="1768">
        <v>0.85029999999999994</v>
      </c>
      <c r="BC99" s="1768">
        <v>22275</v>
      </c>
      <c r="BD99" s="1795">
        <f t="shared" si="50"/>
        <v>40332.790079999999</v>
      </c>
      <c r="BE99" s="1795">
        <f t="shared" si="51"/>
        <v>0</v>
      </c>
      <c r="BF99" s="1754">
        <f t="shared" si="52"/>
        <v>0.33136809959069413</v>
      </c>
      <c r="BG99" s="1768">
        <v>140</v>
      </c>
      <c r="BH99" s="1768">
        <v>54</v>
      </c>
      <c r="BI99" s="1768">
        <v>112</v>
      </c>
      <c r="BJ99" s="1768">
        <v>0.81950000000000001</v>
      </c>
      <c r="BK99" s="1768">
        <v>13896</v>
      </c>
      <c r="BL99" s="1795">
        <f t="shared" si="53"/>
        <v>19754.539199999996</v>
      </c>
      <c r="BM99" s="1795">
        <f t="shared" si="54"/>
        <v>0</v>
      </c>
      <c r="BN99" s="1754">
        <f t="shared" si="55"/>
        <v>0.42205995875621338</v>
      </c>
      <c r="BO99" s="1768">
        <v>140</v>
      </c>
      <c r="BP99" s="1768">
        <v>55.2</v>
      </c>
      <c r="BQ99" s="1768">
        <v>112</v>
      </c>
      <c r="BR99" s="1794">
        <v>0.78769999999999996</v>
      </c>
      <c r="BS99" s="1768">
        <v>17073</v>
      </c>
      <c r="BT99" s="1795">
        <f t="shared" si="56"/>
        <v>18783.809280000001</v>
      </c>
      <c r="BU99" s="1795">
        <f t="shared" si="57"/>
        <v>0</v>
      </c>
      <c r="BV99" s="1754">
        <f t="shared" si="58"/>
        <v>0.54535264105918346</v>
      </c>
      <c r="BW99" s="1768">
        <v>140</v>
      </c>
      <c r="BX99" s="1768">
        <v>9.6</v>
      </c>
      <c r="BY99" s="1768">
        <v>112</v>
      </c>
      <c r="BZ99" s="1794">
        <v>0.80520000000000003</v>
      </c>
      <c r="CA99" s="1768">
        <v>2529</v>
      </c>
      <c r="CB99" s="1795">
        <f t="shared" si="59"/>
        <v>3450.6362880000001</v>
      </c>
      <c r="CC99" s="1795">
        <f t="shared" si="60"/>
        <v>0</v>
      </c>
      <c r="CD99" s="1754">
        <f t="shared" si="61"/>
        <v>0.43974498421550245</v>
      </c>
      <c r="CE99" s="1768">
        <v>140</v>
      </c>
      <c r="CF99" s="1768">
        <v>100.2</v>
      </c>
      <c r="CG99" s="1768">
        <v>112</v>
      </c>
      <c r="CH99" s="1768">
        <v>0.80610000000000004</v>
      </c>
      <c r="CI99" s="1768">
        <v>2382</v>
      </c>
      <c r="CJ99" s="1795">
        <f t="shared" si="62"/>
        <v>36056.272608000007</v>
      </c>
      <c r="CK99" s="1795">
        <f t="shared" si="63"/>
        <v>0</v>
      </c>
      <c r="CL99" s="1754">
        <f t="shared" si="64"/>
        <v>3.9638040668765508E-2</v>
      </c>
      <c r="CM99" s="1768">
        <v>140</v>
      </c>
      <c r="CN99" s="1768">
        <v>42</v>
      </c>
      <c r="CO99" s="1768">
        <v>112</v>
      </c>
      <c r="CP99" s="1768">
        <v>0.77710000000000001</v>
      </c>
      <c r="CQ99" s="1768">
        <v>6057</v>
      </c>
      <c r="CR99" s="1795">
        <f t="shared" si="65"/>
        <v>13159.722239999999</v>
      </c>
      <c r="CS99" s="1795">
        <f t="shared" si="66"/>
        <v>0</v>
      </c>
      <c r="CT99" s="1754">
        <f t="shared" si="67"/>
        <v>0.27616084395410462</v>
      </c>
      <c r="CU99" s="1768">
        <v>140</v>
      </c>
      <c r="CV99" s="1768">
        <v>97.8</v>
      </c>
      <c r="CW99" s="1768">
        <v>112</v>
      </c>
      <c r="CX99" s="1768">
        <v>0.82769999999999999</v>
      </c>
      <c r="CY99" s="1768">
        <v>7410</v>
      </c>
      <c r="CZ99" s="1795">
        <f t="shared" si="68"/>
        <v>36135.660383999995</v>
      </c>
      <c r="DA99" s="1795">
        <f t="shared" si="69"/>
        <v>0</v>
      </c>
      <c r="DB99" s="1796">
        <f t="shared" si="70"/>
        <v>0.12303635668350985</v>
      </c>
    </row>
    <row r="100" spans="1:106">
      <c r="A100" s="1766" t="s">
        <v>3089</v>
      </c>
      <c r="B100" s="1749">
        <v>1250</v>
      </c>
      <c r="C100" s="1749">
        <v>23</v>
      </c>
      <c r="D100" s="1793">
        <v>94</v>
      </c>
      <c r="E100" s="1768" t="s">
        <v>3544</v>
      </c>
      <c r="F100" s="1768" t="s">
        <v>1813</v>
      </c>
      <c r="G100" s="1768" t="s">
        <v>2290</v>
      </c>
      <c r="H100" s="1768" t="s">
        <v>2289</v>
      </c>
      <c r="I100" s="1768">
        <v>11</v>
      </c>
      <c r="J100" s="1768">
        <v>140</v>
      </c>
      <c r="K100" s="1768">
        <v>140</v>
      </c>
      <c r="L100" s="1768">
        <v>144.80000000000001</v>
      </c>
      <c r="M100" s="1768">
        <v>144.80000000000001</v>
      </c>
      <c r="N100" s="1794">
        <v>0.54959999999999998</v>
      </c>
      <c r="O100" s="1795">
        <v>6834</v>
      </c>
      <c r="P100" s="1795">
        <f t="shared" si="36"/>
        <v>34379.458559999999</v>
      </c>
      <c r="Q100" s="1795">
        <f t="shared" si="37"/>
        <v>0</v>
      </c>
      <c r="R100" s="1754">
        <f t="shared" si="71"/>
        <v>0.11926889403577623</v>
      </c>
      <c r="S100" s="1768">
        <v>140</v>
      </c>
      <c r="T100" s="1768">
        <v>150.80000000000001</v>
      </c>
      <c r="U100" s="1768">
        <v>150.80000000000001</v>
      </c>
      <c r="V100" s="1794">
        <v>0.41539999999999999</v>
      </c>
      <c r="W100" s="1795">
        <v>5730</v>
      </c>
      <c r="X100" s="1795">
        <f t="shared" si="38"/>
        <v>27963.531648</v>
      </c>
      <c r="Y100" s="1795">
        <f t="shared" si="39"/>
        <v>0</v>
      </c>
      <c r="Z100" s="1754">
        <f t="shared" si="40"/>
        <v>0.12294584401129789</v>
      </c>
      <c r="AA100" s="1768">
        <v>140</v>
      </c>
      <c r="AB100" s="1768">
        <v>157.6</v>
      </c>
      <c r="AC100" s="1768">
        <v>157.6</v>
      </c>
      <c r="AD100" s="1768">
        <v>0.45469999999999999</v>
      </c>
      <c r="AE100" s="1768">
        <v>3686</v>
      </c>
      <c r="AF100" s="1795">
        <f t="shared" si="41"/>
        <v>30957.431039999996</v>
      </c>
      <c r="AG100" s="1795">
        <f t="shared" si="42"/>
        <v>0</v>
      </c>
      <c r="AH100" s="1754">
        <f t="shared" si="43"/>
        <v>7.1440036388755859E-2</v>
      </c>
      <c r="AI100" s="1768">
        <v>140</v>
      </c>
      <c r="AJ100" s="1768">
        <v>158</v>
      </c>
      <c r="AK100" s="1768">
        <v>158</v>
      </c>
      <c r="AL100" s="1768">
        <v>0.44600000000000001</v>
      </c>
      <c r="AM100" s="1768">
        <v>6218</v>
      </c>
      <c r="AN100" s="1795">
        <f t="shared" si="44"/>
        <v>31456.915199999999</v>
      </c>
      <c r="AO100" s="1795">
        <f t="shared" si="45"/>
        <v>0</v>
      </c>
      <c r="AP100" s="1754">
        <f t="shared" si="46"/>
        <v>0.1186003133581261</v>
      </c>
      <c r="AQ100" s="1768">
        <v>140</v>
      </c>
      <c r="AR100" s="1768">
        <v>140.4</v>
      </c>
      <c r="AS100" s="1768">
        <v>140.4</v>
      </c>
      <c r="AT100" s="1768">
        <v>0.55479999999999996</v>
      </c>
      <c r="AU100" s="1768">
        <v>6196</v>
      </c>
      <c r="AV100" s="1795">
        <f t="shared" si="47"/>
        <v>17385.922943999998</v>
      </c>
      <c r="AW100" s="1795">
        <f t="shared" si="48"/>
        <v>0</v>
      </c>
      <c r="AX100" s="1754">
        <f t="shared" si="49"/>
        <v>0.10691408250152659</v>
      </c>
      <c r="AY100" s="1768">
        <v>140</v>
      </c>
      <c r="AZ100" s="1768">
        <v>168.8</v>
      </c>
      <c r="BA100" s="1768">
        <v>168.8</v>
      </c>
      <c r="BB100" s="1768">
        <v>0.51029999999999998</v>
      </c>
      <c r="BC100" s="1768">
        <v>7982</v>
      </c>
      <c r="BD100" s="1795">
        <f t="shared" si="50"/>
        <v>37211.892480000002</v>
      </c>
      <c r="BE100" s="1795">
        <f t="shared" si="51"/>
        <v>0</v>
      </c>
      <c r="BF100" s="1754">
        <f t="shared" si="52"/>
        <v>0.12870079108645216</v>
      </c>
      <c r="BG100" s="1768">
        <v>140</v>
      </c>
      <c r="BH100" s="1768">
        <v>164.8</v>
      </c>
      <c r="BI100" s="1768">
        <v>164.8</v>
      </c>
      <c r="BJ100" s="1768">
        <v>0.52</v>
      </c>
      <c r="BK100" s="1768">
        <v>7420</v>
      </c>
      <c r="BL100" s="1795">
        <f t="shared" si="53"/>
        <v>38254.6944</v>
      </c>
      <c r="BM100" s="1795">
        <f t="shared" si="54"/>
        <v>0</v>
      </c>
      <c r="BN100" s="1754">
        <f t="shared" si="55"/>
        <v>0.11637787387474202</v>
      </c>
      <c r="BO100" s="1768">
        <v>140</v>
      </c>
      <c r="BP100" s="1768">
        <v>217.2</v>
      </c>
      <c r="BQ100" s="1768">
        <v>217.2</v>
      </c>
      <c r="BR100" s="1794">
        <v>0.503</v>
      </c>
      <c r="BS100" s="1768">
        <v>11304</v>
      </c>
      <c r="BT100" s="1795">
        <f t="shared" si="56"/>
        <v>47196.691200000001</v>
      </c>
      <c r="BU100" s="1795">
        <f t="shared" si="57"/>
        <v>0</v>
      </c>
      <c r="BV100" s="1754">
        <f t="shared" si="58"/>
        <v>0.14370498921754921</v>
      </c>
      <c r="BW100" s="1768">
        <v>140</v>
      </c>
      <c r="BX100" s="1768">
        <v>173.6</v>
      </c>
      <c r="BY100" s="1768">
        <v>173.6</v>
      </c>
      <c r="BZ100" s="1794">
        <v>0.51580000000000004</v>
      </c>
      <c r="CA100" s="1768">
        <v>7666</v>
      </c>
      <c r="CB100" s="1795">
        <f t="shared" si="59"/>
        <v>39971.941631999995</v>
      </c>
      <c r="CC100" s="1795">
        <f t="shared" si="60"/>
        <v>0</v>
      </c>
      <c r="CD100" s="1754">
        <f t="shared" si="61"/>
        <v>0.11507071741338022</v>
      </c>
      <c r="CE100" s="1768">
        <v>140</v>
      </c>
      <c r="CF100" s="1768">
        <v>187.6</v>
      </c>
      <c r="CG100" s="1768">
        <v>187.6</v>
      </c>
      <c r="CH100" s="1768">
        <v>0.48830000000000001</v>
      </c>
      <c r="CI100" s="1768">
        <v>11404</v>
      </c>
      <c r="CJ100" s="1795">
        <f t="shared" si="62"/>
        <v>40892.507711999999</v>
      </c>
      <c r="CK100" s="1795">
        <f t="shared" si="63"/>
        <v>0</v>
      </c>
      <c r="CL100" s="1754">
        <f t="shared" si="64"/>
        <v>0.16732649531278518</v>
      </c>
      <c r="CM100" s="1768">
        <v>140</v>
      </c>
      <c r="CN100" s="1768">
        <v>196.4</v>
      </c>
      <c r="CO100" s="1768">
        <v>196.4</v>
      </c>
      <c r="CP100" s="1768">
        <v>0.37269999999999998</v>
      </c>
      <c r="CQ100" s="1768">
        <v>3754</v>
      </c>
      <c r="CR100" s="1795">
        <f t="shared" si="65"/>
        <v>29513.546495999999</v>
      </c>
      <c r="CS100" s="1795">
        <f t="shared" si="66"/>
        <v>0</v>
      </c>
      <c r="CT100" s="1754">
        <f t="shared" si="67"/>
        <v>7.6317497129844078E-2</v>
      </c>
      <c r="CU100" s="1768">
        <v>140</v>
      </c>
      <c r="CV100" s="1768">
        <v>154</v>
      </c>
      <c r="CW100" s="1768">
        <v>154</v>
      </c>
      <c r="CX100" s="1768">
        <v>0.45200000000000001</v>
      </c>
      <c r="CY100" s="1768">
        <v>7046</v>
      </c>
      <c r="CZ100" s="1795">
        <f t="shared" si="68"/>
        <v>31073.011199999997</v>
      </c>
      <c r="DA100" s="1795">
        <f t="shared" si="69"/>
        <v>0</v>
      </c>
      <c r="DB100" s="1796">
        <f t="shared" si="70"/>
        <v>0.13605375973346284</v>
      </c>
    </row>
    <row r="101" spans="1:106">
      <c r="A101" s="1766" t="s">
        <v>3090</v>
      </c>
      <c r="B101" s="1749">
        <v>1260</v>
      </c>
      <c r="C101" s="1749">
        <v>11</v>
      </c>
      <c r="D101" s="1793">
        <v>95</v>
      </c>
      <c r="E101" s="1768" t="s">
        <v>3545</v>
      </c>
      <c r="F101" s="1768" t="s">
        <v>566</v>
      </c>
      <c r="G101" s="1768" t="s">
        <v>2290</v>
      </c>
      <c r="H101" s="1768" t="s">
        <v>2289</v>
      </c>
      <c r="I101" s="1768">
        <v>11</v>
      </c>
      <c r="J101" s="1768">
        <v>141</v>
      </c>
      <c r="K101" s="1768">
        <v>141</v>
      </c>
      <c r="L101" s="1768">
        <v>185.7</v>
      </c>
      <c r="M101" s="1768">
        <v>185.7</v>
      </c>
      <c r="N101" s="1794">
        <v>0.89649999999999996</v>
      </c>
      <c r="O101" s="1795">
        <v>18114</v>
      </c>
      <c r="P101" s="1795">
        <f t="shared" si="36"/>
        <v>71919.381599999993</v>
      </c>
      <c r="Q101" s="1795">
        <f t="shared" si="37"/>
        <v>0</v>
      </c>
      <c r="R101" s="1754">
        <f t="shared" si="71"/>
        <v>0.15111920817739624</v>
      </c>
      <c r="S101" s="1768">
        <v>141</v>
      </c>
      <c r="T101" s="1768">
        <v>165.9</v>
      </c>
      <c r="U101" s="1768">
        <v>165.9</v>
      </c>
      <c r="V101" s="1794">
        <v>0.73519999999999996</v>
      </c>
      <c r="W101" s="1795">
        <v>13896</v>
      </c>
      <c r="X101" s="1795">
        <f t="shared" si="38"/>
        <v>54447.265151999993</v>
      </c>
      <c r="Y101" s="1795">
        <f t="shared" si="39"/>
        <v>0</v>
      </c>
      <c r="Z101" s="1754">
        <f t="shared" si="40"/>
        <v>0.15313165825177791</v>
      </c>
      <c r="AA101" s="1768">
        <v>141</v>
      </c>
      <c r="AB101" s="1768">
        <v>168</v>
      </c>
      <c r="AC101" s="1768">
        <v>168</v>
      </c>
      <c r="AD101" s="1768">
        <v>0.77829999999999999</v>
      </c>
      <c r="AE101" s="1768">
        <v>11772</v>
      </c>
      <c r="AF101" s="1795">
        <f t="shared" si="41"/>
        <v>56485.900799999996</v>
      </c>
      <c r="AG101" s="1795">
        <f t="shared" si="42"/>
        <v>0</v>
      </c>
      <c r="AH101" s="1754">
        <f t="shared" si="43"/>
        <v>0.12504359317927352</v>
      </c>
      <c r="AI101" s="1768">
        <v>141</v>
      </c>
      <c r="AJ101" s="1768">
        <v>192.9</v>
      </c>
      <c r="AK101" s="1768">
        <v>192.9</v>
      </c>
      <c r="AL101" s="1768">
        <v>0.72119999999999995</v>
      </c>
      <c r="AM101" s="1768">
        <v>18225</v>
      </c>
      <c r="AN101" s="1795">
        <f t="shared" si="44"/>
        <v>62102.935871999995</v>
      </c>
      <c r="AO101" s="1795">
        <f t="shared" si="45"/>
        <v>0</v>
      </c>
      <c r="AP101" s="1754">
        <f t="shared" si="46"/>
        <v>0.17607863213645913</v>
      </c>
      <c r="AQ101" s="1768">
        <v>141</v>
      </c>
      <c r="AR101" s="1768">
        <v>168.3</v>
      </c>
      <c r="AS101" s="1768">
        <v>168.3</v>
      </c>
      <c r="AT101" s="1768">
        <v>0.78010000000000002</v>
      </c>
      <c r="AU101" s="1768">
        <v>21975</v>
      </c>
      <c r="AV101" s="1795">
        <f t="shared" si="47"/>
        <v>29304.113256000001</v>
      </c>
      <c r="AW101" s="1795">
        <f t="shared" si="48"/>
        <v>0</v>
      </c>
      <c r="AX101" s="1754">
        <f t="shared" si="49"/>
        <v>0.22496841799675302</v>
      </c>
      <c r="AY101" s="1768">
        <v>141</v>
      </c>
      <c r="AZ101" s="1768">
        <v>163.22999999999999</v>
      </c>
      <c r="BA101" s="1768">
        <v>163.22999999999999</v>
      </c>
      <c r="BB101" s="1768">
        <v>0.78659999999999997</v>
      </c>
      <c r="BC101" s="1768">
        <v>19881</v>
      </c>
      <c r="BD101" s="1795">
        <f t="shared" si="50"/>
        <v>55467.382175999992</v>
      </c>
      <c r="BE101" s="1795">
        <f t="shared" si="51"/>
        <v>0</v>
      </c>
      <c r="BF101" s="1754">
        <f t="shared" si="52"/>
        <v>0.21505612004817759</v>
      </c>
      <c r="BG101" s="1768">
        <v>141</v>
      </c>
      <c r="BH101" s="1768">
        <v>183.48</v>
      </c>
      <c r="BI101" s="1768">
        <v>183.48</v>
      </c>
      <c r="BJ101" s="1768">
        <v>0.69140000000000001</v>
      </c>
      <c r="BK101" s="1768">
        <v>23307</v>
      </c>
      <c r="BL101" s="1795">
        <f t="shared" si="53"/>
        <v>56629.443340799997</v>
      </c>
      <c r="BM101" s="1795">
        <f t="shared" si="54"/>
        <v>0</v>
      </c>
      <c r="BN101" s="1754">
        <f t="shared" si="55"/>
        <v>0.24694221194868707</v>
      </c>
      <c r="BO101" s="1768">
        <v>141</v>
      </c>
      <c r="BP101" s="1768">
        <v>170.07</v>
      </c>
      <c r="BQ101" s="1768">
        <v>170.07</v>
      </c>
      <c r="BR101" s="1794">
        <v>0.73299999999999998</v>
      </c>
      <c r="BS101" s="1768">
        <v>25338</v>
      </c>
      <c r="BT101" s="1795">
        <f t="shared" si="56"/>
        <v>53853.685919999996</v>
      </c>
      <c r="BU101" s="1795">
        <f t="shared" si="57"/>
        <v>0</v>
      </c>
      <c r="BV101" s="1754">
        <f t="shared" si="58"/>
        <v>0.28229822602270638</v>
      </c>
      <c r="BW101" s="1768">
        <v>141</v>
      </c>
      <c r="BX101" s="1768">
        <v>164.52</v>
      </c>
      <c r="BY101" s="1768">
        <v>164.52</v>
      </c>
      <c r="BZ101" s="1794">
        <v>0.68589999999999995</v>
      </c>
      <c r="CA101" s="1768">
        <v>27129</v>
      </c>
      <c r="CB101" s="1795">
        <f t="shared" si="59"/>
        <v>50373.681235199998</v>
      </c>
      <c r="CC101" s="1795">
        <f t="shared" si="60"/>
        <v>0</v>
      </c>
      <c r="CD101" s="1754">
        <f t="shared" si="61"/>
        <v>0.32313302504137253</v>
      </c>
      <c r="CE101" s="1768">
        <v>141</v>
      </c>
      <c r="CF101" s="1768">
        <v>153.09</v>
      </c>
      <c r="CG101" s="1768">
        <v>153.09</v>
      </c>
      <c r="CH101" s="1768">
        <v>0.64290000000000003</v>
      </c>
      <c r="CI101" s="1768">
        <v>20547</v>
      </c>
      <c r="CJ101" s="1795">
        <f t="shared" si="62"/>
        <v>43935.384830399998</v>
      </c>
      <c r="CK101" s="1795">
        <f t="shared" si="63"/>
        <v>0</v>
      </c>
      <c r="CL101" s="1754">
        <f t="shared" si="64"/>
        <v>0.28059842988947276</v>
      </c>
      <c r="CM101" s="1768">
        <v>141</v>
      </c>
      <c r="CN101" s="1768">
        <v>153.75</v>
      </c>
      <c r="CO101" s="1768">
        <v>153.75</v>
      </c>
      <c r="CP101" s="1768">
        <v>0.66879999999999995</v>
      </c>
      <c r="CQ101" s="1768">
        <v>21432</v>
      </c>
      <c r="CR101" s="1795">
        <f t="shared" si="65"/>
        <v>41460.249599999996</v>
      </c>
      <c r="CS101" s="1795">
        <f t="shared" si="66"/>
        <v>0</v>
      </c>
      <c r="CT101" s="1754">
        <f t="shared" si="67"/>
        <v>0.31015732235244431</v>
      </c>
      <c r="CU101" s="1768">
        <v>141</v>
      </c>
      <c r="CV101" s="1768">
        <v>142.80000000000001</v>
      </c>
      <c r="CW101" s="1768">
        <v>142.80000000000001</v>
      </c>
      <c r="CX101" s="1768">
        <v>0.70230000000000004</v>
      </c>
      <c r="CY101" s="1768">
        <v>23679</v>
      </c>
      <c r="CZ101" s="1795">
        <f t="shared" si="68"/>
        <v>44768.759616000003</v>
      </c>
      <c r="DA101" s="1795">
        <f t="shared" si="69"/>
        <v>0</v>
      </c>
      <c r="DB101" s="1796">
        <f t="shared" si="70"/>
        <v>0.31735076249292343</v>
      </c>
    </row>
    <row r="102" spans="1:106">
      <c r="A102" s="1766" t="s">
        <v>3091</v>
      </c>
      <c r="B102" s="1749">
        <v>6210</v>
      </c>
      <c r="C102" s="1749">
        <v>34</v>
      </c>
      <c r="D102" s="1793">
        <v>96</v>
      </c>
      <c r="E102" s="1768" t="s">
        <v>3546</v>
      </c>
      <c r="F102" s="1768" t="s">
        <v>1418</v>
      </c>
      <c r="G102" s="1768" t="s">
        <v>2290</v>
      </c>
      <c r="H102" s="1768" t="s">
        <v>1512</v>
      </c>
      <c r="I102" s="1768">
        <v>11</v>
      </c>
      <c r="J102" s="1768">
        <v>141</v>
      </c>
      <c r="K102" s="1768">
        <v>141</v>
      </c>
      <c r="L102" s="1768">
        <v>134.4</v>
      </c>
      <c r="M102" s="1768">
        <v>134.4</v>
      </c>
      <c r="N102" s="1794">
        <v>0.9708</v>
      </c>
      <c r="O102" s="1795">
        <v>59144</v>
      </c>
      <c r="P102" s="1795">
        <f t="shared" si="36"/>
        <v>56365.424639999997</v>
      </c>
      <c r="Q102" s="1795">
        <f t="shared" si="37"/>
        <v>2778.5753600000025</v>
      </c>
      <c r="R102" s="1754">
        <f t="shared" si="71"/>
        <v>0.62957744444662445</v>
      </c>
      <c r="S102" s="1768">
        <v>141</v>
      </c>
      <c r="T102" s="1768">
        <v>149.6</v>
      </c>
      <c r="U102" s="1768">
        <v>149.6</v>
      </c>
      <c r="V102" s="1794">
        <v>0.96730000000000005</v>
      </c>
      <c r="W102" s="1795">
        <v>62436</v>
      </c>
      <c r="X102" s="1795">
        <f t="shared" si="38"/>
        <v>64597.686911999997</v>
      </c>
      <c r="Y102" s="1795">
        <f t="shared" si="39"/>
        <v>0</v>
      </c>
      <c r="Z102" s="1754">
        <f t="shared" si="40"/>
        <v>0.57992169365186574</v>
      </c>
      <c r="AA102" s="1768">
        <v>141</v>
      </c>
      <c r="AB102" s="1768">
        <v>152.80000000000001</v>
      </c>
      <c r="AC102" s="1768">
        <v>152.80000000000001</v>
      </c>
      <c r="AD102" s="1768">
        <v>0.96870000000000001</v>
      </c>
      <c r="AE102" s="1768">
        <v>57214</v>
      </c>
      <c r="AF102" s="1795">
        <f t="shared" si="41"/>
        <v>63943.499520000012</v>
      </c>
      <c r="AG102" s="1795">
        <f t="shared" si="42"/>
        <v>0</v>
      </c>
      <c r="AH102" s="1754">
        <f t="shared" si="43"/>
        <v>0.53685519650457802</v>
      </c>
      <c r="AI102" s="1768">
        <v>141</v>
      </c>
      <c r="AJ102" s="1768">
        <v>124.8</v>
      </c>
      <c r="AK102" s="1768">
        <v>124.8</v>
      </c>
      <c r="AL102" s="1768">
        <v>0.98570000000000002</v>
      </c>
      <c r="AM102" s="1768">
        <v>52374</v>
      </c>
      <c r="AN102" s="1795">
        <f t="shared" si="44"/>
        <v>54914.056704000002</v>
      </c>
      <c r="AO102" s="1795">
        <f t="shared" si="45"/>
        <v>0</v>
      </c>
      <c r="AP102" s="1754">
        <f t="shared" si="46"/>
        <v>0.57224692339495309</v>
      </c>
      <c r="AQ102" s="1768">
        <v>141</v>
      </c>
      <c r="AR102" s="1768">
        <v>173.6</v>
      </c>
      <c r="AS102" s="1768">
        <v>173.6</v>
      </c>
      <c r="AT102" s="1768">
        <v>0.98240000000000005</v>
      </c>
      <c r="AU102" s="1768">
        <v>50106</v>
      </c>
      <c r="AV102" s="1795">
        <f t="shared" si="47"/>
        <v>38065.563648000003</v>
      </c>
      <c r="AW102" s="1795">
        <f t="shared" si="48"/>
        <v>12040.436351999997</v>
      </c>
      <c r="AX102" s="1754">
        <f t="shared" si="49"/>
        <v>0.3948923530727696</v>
      </c>
      <c r="AY102" s="1768">
        <v>141</v>
      </c>
      <c r="AZ102" s="1768">
        <v>116.4</v>
      </c>
      <c r="BA102" s="1768">
        <v>116.4</v>
      </c>
      <c r="BB102" s="1768">
        <v>0.98470000000000002</v>
      </c>
      <c r="BC102" s="1768">
        <v>50144</v>
      </c>
      <c r="BD102" s="1795">
        <f t="shared" si="50"/>
        <v>49515.442560000003</v>
      </c>
      <c r="BE102" s="1795">
        <f t="shared" si="51"/>
        <v>628.55743999999686</v>
      </c>
      <c r="BF102" s="1754">
        <f t="shared" si="52"/>
        <v>0.60761650193357375</v>
      </c>
      <c r="BG102" s="1768">
        <v>141</v>
      </c>
      <c r="BH102" s="1768">
        <v>106</v>
      </c>
      <c r="BI102" s="1768">
        <v>112.8</v>
      </c>
      <c r="BJ102" s="1768">
        <v>0.98760000000000003</v>
      </c>
      <c r="BK102" s="1768">
        <v>53320</v>
      </c>
      <c r="BL102" s="1795">
        <f t="shared" si="53"/>
        <v>46731.651839999999</v>
      </c>
      <c r="BM102" s="1795">
        <f t="shared" si="54"/>
        <v>6588.3481600000014</v>
      </c>
      <c r="BN102" s="1754">
        <f t="shared" si="55"/>
        <v>0.68458953921710974</v>
      </c>
      <c r="BO102" s="1768">
        <v>141</v>
      </c>
      <c r="BP102" s="1768">
        <v>111.2</v>
      </c>
      <c r="BQ102" s="1768">
        <v>112.8</v>
      </c>
      <c r="BR102" s="1794">
        <v>0.98709999999999998</v>
      </c>
      <c r="BS102" s="1768">
        <v>52968</v>
      </c>
      <c r="BT102" s="1795">
        <f t="shared" si="56"/>
        <v>47418.704640000004</v>
      </c>
      <c r="BU102" s="1795">
        <f t="shared" si="57"/>
        <v>5549.2953599999964</v>
      </c>
      <c r="BV102" s="1754">
        <f t="shared" si="58"/>
        <v>0.67021653672908088</v>
      </c>
      <c r="BW102" s="1768">
        <v>141</v>
      </c>
      <c r="BX102" s="1768">
        <v>105.6</v>
      </c>
      <c r="BY102" s="1768">
        <v>112.8</v>
      </c>
      <c r="BZ102" s="1794">
        <v>0.98619999999999997</v>
      </c>
      <c r="CA102" s="1768">
        <v>50578</v>
      </c>
      <c r="CB102" s="1795">
        <f t="shared" si="59"/>
        <v>46489.310208000003</v>
      </c>
      <c r="CC102" s="1795">
        <f t="shared" si="60"/>
        <v>4088.6897919999974</v>
      </c>
      <c r="CD102" s="1754">
        <f t="shared" si="61"/>
        <v>0.65276941869483462</v>
      </c>
      <c r="CE102" s="1768">
        <v>141</v>
      </c>
      <c r="CF102" s="1768">
        <v>113.6</v>
      </c>
      <c r="CG102" s="1768">
        <v>113.6</v>
      </c>
      <c r="CH102" s="1768">
        <v>0.98599999999999999</v>
      </c>
      <c r="CI102" s="1768">
        <v>55300</v>
      </c>
      <c r="CJ102" s="1795">
        <f t="shared" si="62"/>
        <v>50001.085439999995</v>
      </c>
      <c r="CK102" s="1795">
        <f t="shared" si="63"/>
        <v>5298.9145600000047</v>
      </c>
      <c r="CL102" s="1754">
        <f t="shared" si="64"/>
        <v>0.66358559435304931</v>
      </c>
      <c r="CM102" s="1768">
        <v>141</v>
      </c>
      <c r="CN102" s="1768">
        <v>112</v>
      </c>
      <c r="CO102" s="1768">
        <v>112.8</v>
      </c>
      <c r="CP102" s="1768">
        <v>0.98750000000000004</v>
      </c>
      <c r="CQ102" s="1768">
        <v>57486</v>
      </c>
      <c r="CR102" s="1795">
        <f t="shared" si="65"/>
        <v>44593.919999999998</v>
      </c>
      <c r="CS102" s="1795">
        <f t="shared" si="66"/>
        <v>12892.080000000002</v>
      </c>
      <c r="CT102" s="1754">
        <f t="shared" si="67"/>
        <v>0.77345970033583056</v>
      </c>
      <c r="CU102" s="1768">
        <v>141</v>
      </c>
      <c r="CV102" s="1768">
        <v>118</v>
      </c>
      <c r="CW102" s="1768">
        <v>118</v>
      </c>
      <c r="CX102" s="1768">
        <v>0.98599999999999999</v>
      </c>
      <c r="CY102" s="1768">
        <v>63442</v>
      </c>
      <c r="CZ102" s="1795">
        <f t="shared" si="68"/>
        <v>51937.747199999998</v>
      </c>
      <c r="DA102" s="1795">
        <f t="shared" si="69"/>
        <v>11504.252800000002</v>
      </c>
      <c r="DB102" s="1796">
        <f t="shared" si="70"/>
        <v>0.73290048283033737</v>
      </c>
    </row>
    <row r="103" spans="1:106">
      <c r="A103" s="1766" t="s">
        <v>3092</v>
      </c>
      <c r="B103" s="1749">
        <v>6220</v>
      </c>
      <c r="C103" s="1749">
        <v>163</v>
      </c>
      <c r="D103" s="1793">
        <v>97</v>
      </c>
      <c r="E103" s="1768" t="s">
        <v>3672</v>
      </c>
      <c r="F103" s="1768" t="s">
        <v>1865</v>
      </c>
      <c r="G103" s="1768" t="s">
        <v>2290</v>
      </c>
      <c r="H103" s="1768" t="s">
        <v>1562</v>
      </c>
      <c r="I103" s="1768">
        <v>11</v>
      </c>
      <c r="J103" s="1768">
        <v>141</v>
      </c>
      <c r="K103" s="1768">
        <v>141</v>
      </c>
      <c r="L103" s="1768">
        <v>138</v>
      </c>
      <c r="M103" s="1768">
        <v>141</v>
      </c>
      <c r="N103" s="1794">
        <v>0.99660000000000004</v>
      </c>
      <c r="O103" s="1795">
        <v>55351</v>
      </c>
      <c r="P103" s="1795">
        <f t="shared" si="36"/>
        <v>59413.3056</v>
      </c>
      <c r="Q103" s="1795">
        <f t="shared" si="37"/>
        <v>0</v>
      </c>
      <c r="R103" s="1754">
        <f t="shared" si="71"/>
        <v>0.55897579952191712</v>
      </c>
      <c r="S103" s="1768">
        <v>141</v>
      </c>
      <c r="T103" s="1768">
        <v>141.19999999999999</v>
      </c>
      <c r="U103" s="1768">
        <v>141</v>
      </c>
      <c r="V103" s="1794">
        <v>0.99570000000000003</v>
      </c>
      <c r="W103" s="1795">
        <v>47175</v>
      </c>
      <c r="X103" s="1795">
        <f t="shared" si="38"/>
        <v>62760.643775999997</v>
      </c>
      <c r="Y103" s="1795">
        <f t="shared" si="39"/>
        <v>0</v>
      </c>
      <c r="Z103" s="1754">
        <f t="shared" si="40"/>
        <v>0.45099919785755899</v>
      </c>
      <c r="AA103" s="1768">
        <v>141</v>
      </c>
      <c r="AB103" s="1768">
        <v>141.6</v>
      </c>
      <c r="AC103" s="1768">
        <v>141</v>
      </c>
      <c r="AD103" s="1768">
        <v>0.99509999999999998</v>
      </c>
      <c r="AE103" s="1768">
        <v>43351</v>
      </c>
      <c r="AF103" s="1795">
        <f t="shared" si="41"/>
        <v>60871.461119999993</v>
      </c>
      <c r="AG103" s="1795">
        <f t="shared" si="42"/>
        <v>0</v>
      </c>
      <c r="AH103" s="1754">
        <f t="shared" si="43"/>
        <v>0.42730369078415187</v>
      </c>
      <c r="AI103" s="1768">
        <v>141</v>
      </c>
      <c r="AJ103" s="1768">
        <v>127.3</v>
      </c>
      <c r="AK103" s="1768">
        <v>141</v>
      </c>
      <c r="AL103" s="1768">
        <v>0.99729999999999996</v>
      </c>
      <c r="AM103" s="1768">
        <v>40015</v>
      </c>
      <c r="AN103" s="1795">
        <f t="shared" si="44"/>
        <v>56673.287855999988</v>
      </c>
      <c r="AO103" s="1795">
        <f t="shared" si="45"/>
        <v>0</v>
      </c>
      <c r="AP103" s="1754">
        <f t="shared" si="46"/>
        <v>0.42363873543041974</v>
      </c>
      <c r="AQ103" s="1768">
        <v>141</v>
      </c>
      <c r="AR103" s="1768">
        <v>123.6</v>
      </c>
      <c r="AS103" s="1768">
        <v>141</v>
      </c>
      <c r="AT103" s="1768">
        <v>0.99760000000000004</v>
      </c>
      <c r="AU103" s="1768">
        <v>46298</v>
      </c>
      <c r="AV103" s="1795">
        <f t="shared" si="47"/>
        <v>27521.309952</v>
      </c>
      <c r="AW103" s="1795">
        <f t="shared" si="48"/>
        <v>18776.690048</v>
      </c>
      <c r="AX103" s="1754">
        <f t="shared" si="49"/>
        <v>0.5046780122103397</v>
      </c>
      <c r="AY103" s="1768">
        <v>141</v>
      </c>
      <c r="AZ103" s="1768">
        <v>131.80000000000001</v>
      </c>
      <c r="BA103" s="1768">
        <v>141</v>
      </c>
      <c r="BB103" s="1768">
        <v>0.99729999999999996</v>
      </c>
      <c r="BC103" s="1768">
        <v>45713</v>
      </c>
      <c r="BD103" s="1795">
        <f t="shared" si="50"/>
        <v>56783.868479999997</v>
      </c>
      <c r="BE103" s="1795">
        <f t="shared" si="51"/>
        <v>0</v>
      </c>
      <c r="BF103" s="1754">
        <f t="shared" si="52"/>
        <v>0.4830209834974597</v>
      </c>
      <c r="BG103" s="1768">
        <v>141</v>
      </c>
      <c r="BH103" s="1768">
        <v>123.3</v>
      </c>
      <c r="BI103" s="1768">
        <v>141</v>
      </c>
      <c r="BJ103" s="1768">
        <v>0.99719999999999998</v>
      </c>
      <c r="BK103" s="1768">
        <v>47393</v>
      </c>
      <c r="BL103" s="1795">
        <f t="shared" si="53"/>
        <v>54887.004863999995</v>
      </c>
      <c r="BM103" s="1795">
        <f t="shared" si="54"/>
        <v>0</v>
      </c>
      <c r="BN103" s="1754">
        <f t="shared" si="55"/>
        <v>0.51807891632015146</v>
      </c>
      <c r="BO103" s="1768">
        <v>141</v>
      </c>
      <c r="BP103" s="1768">
        <v>126.5</v>
      </c>
      <c r="BQ103" s="1768">
        <v>141</v>
      </c>
      <c r="BR103" s="1794">
        <v>0.99839999999999995</v>
      </c>
      <c r="BS103" s="1768">
        <v>44056</v>
      </c>
      <c r="BT103" s="1795">
        <f t="shared" si="56"/>
        <v>54560.563199999997</v>
      </c>
      <c r="BU103" s="1795">
        <f t="shared" si="57"/>
        <v>0</v>
      </c>
      <c r="BV103" s="1754">
        <f t="shared" si="58"/>
        <v>0.48448180241658506</v>
      </c>
      <c r="BW103" s="1768">
        <v>141</v>
      </c>
      <c r="BX103" s="1768">
        <v>116.4</v>
      </c>
      <c r="BY103" s="1768">
        <v>141</v>
      </c>
      <c r="BZ103" s="1794">
        <v>0.99970000000000003</v>
      </c>
      <c r="CA103" s="1768">
        <v>40865</v>
      </c>
      <c r="CB103" s="1795">
        <f t="shared" si="59"/>
        <v>51945.371712</v>
      </c>
      <c r="CC103" s="1795">
        <f t="shared" si="60"/>
        <v>0</v>
      </c>
      <c r="CD103" s="1754">
        <f t="shared" si="61"/>
        <v>0.4720151034040212</v>
      </c>
      <c r="CE103" s="1768">
        <v>141</v>
      </c>
      <c r="CF103" s="1768">
        <v>127.3</v>
      </c>
      <c r="CG103" s="1768">
        <v>141</v>
      </c>
      <c r="CH103" s="1768">
        <v>0.99990000000000001</v>
      </c>
      <c r="CI103" s="1768">
        <v>39972</v>
      </c>
      <c r="CJ103" s="1795">
        <f t="shared" si="62"/>
        <v>56821.037327999999</v>
      </c>
      <c r="CK103" s="1795">
        <f t="shared" si="63"/>
        <v>0</v>
      </c>
      <c r="CL103" s="1754">
        <f t="shared" si="64"/>
        <v>0.42208310738075305</v>
      </c>
      <c r="CM103" s="1768">
        <v>141</v>
      </c>
      <c r="CN103" s="1768">
        <v>108.9</v>
      </c>
      <c r="CO103" s="1768">
        <v>141</v>
      </c>
      <c r="CP103" s="1768">
        <v>0.99980000000000002</v>
      </c>
      <c r="CQ103" s="1768">
        <v>38274</v>
      </c>
      <c r="CR103" s="1795">
        <f t="shared" si="65"/>
        <v>43899.698303999998</v>
      </c>
      <c r="CS103" s="1795">
        <f t="shared" si="66"/>
        <v>0</v>
      </c>
      <c r="CT103" s="1754">
        <f t="shared" si="67"/>
        <v>0.52311065650097099</v>
      </c>
      <c r="CU103" s="1768">
        <v>141</v>
      </c>
      <c r="CV103" s="1768">
        <v>105.7</v>
      </c>
      <c r="CW103" s="1768">
        <v>141</v>
      </c>
      <c r="CX103" s="1768">
        <v>0.97609999999999997</v>
      </c>
      <c r="CY103" s="1768">
        <v>36032</v>
      </c>
      <c r="CZ103" s="1795">
        <f t="shared" si="68"/>
        <v>46056.770928000005</v>
      </c>
      <c r="DA103" s="1795">
        <f t="shared" si="69"/>
        <v>0</v>
      </c>
      <c r="DB103" s="1796">
        <f t="shared" si="70"/>
        <v>0.46940329433422578</v>
      </c>
    </row>
    <row r="104" spans="1:106">
      <c r="A104" s="1766" t="s">
        <v>3093</v>
      </c>
      <c r="B104" s="1749">
        <v>1210</v>
      </c>
      <c r="C104" s="1749">
        <v>12</v>
      </c>
      <c r="D104" s="1793">
        <v>98</v>
      </c>
      <c r="E104" s="1768" t="s">
        <v>3547</v>
      </c>
      <c r="F104" s="1768" t="s">
        <v>1218</v>
      </c>
      <c r="G104" s="1768" t="s">
        <v>2290</v>
      </c>
      <c r="H104" s="1768" t="s">
        <v>2289</v>
      </c>
      <c r="I104" s="1768">
        <v>11</v>
      </c>
      <c r="J104" s="1768">
        <v>142</v>
      </c>
      <c r="K104" s="1768">
        <v>142</v>
      </c>
      <c r="L104" s="1768">
        <v>108.8</v>
      </c>
      <c r="M104" s="1768">
        <v>113.6</v>
      </c>
      <c r="N104" s="1794">
        <v>0.93630000000000002</v>
      </c>
      <c r="O104" s="1795">
        <v>15586</v>
      </c>
      <c r="P104" s="1795">
        <f t="shared" si="36"/>
        <v>44007.598079999996</v>
      </c>
      <c r="Q104" s="1795">
        <f t="shared" si="37"/>
        <v>0</v>
      </c>
      <c r="R104" s="1754">
        <f t="shared" si="71"/>
        <v>0.21249966842089466</v>
      </c>
      <c r="S104" s="1768">
        <v>142</v>
      </c>
      <c r="T104" s="1768">
        <v>72.400000000000006</v>
      </c>
      <c r="U104" s="1768">
        <v>113.6</v>
      </c>
      <c r="V104" s="1794">
        <v>0.93889999999999996</v>
      </c>
      <c r="W104" s="1795">
        <v>12456</v>
      </c>
      <c r="X104" s="1795">
        <f t="shared" si="38"/>
        <v>30344.647104</v>
      </c>
      <c r="Y104" s="1795">
        <f t="shared" si="39"/>
        <v>0</v>
      </c>
      <c r="Z104" s="1754">
        <f t="shared" si="40"/>
        <v>0.24629055577366846</v>
      </c>
      <c r="AA104" s="1768">
        <v>142</v>
      </c>
      <c r="AB104" s="1768">
        <v>101.6</v>
      </c>
      <c r="AC104" s="1768">
        <v>113.6</v>
      </c>
      <c r="AD104" s="1768">
        <v>0.93189999999999995</v>
      </c>
      <c r="AE104" s="1768">
        <v>15666</v>
      </c>
      <c r="AF104" s="1795">
        <f t="shared" si="41"/>
        <v>40902.209279999995</v>
      </c>
      <c r="AG104" s="1795">
        <f t="shared" si="42"/>
        <v>0</v>
      </c>
      <c r="AH104" s="1754">
        <f t="shared" si="43"/>
        <v>0.2298066575243928</v>
      </c>
      <c r="AI104" s="1768">
        <v>142</v>
      </c>
      <c r="AJ104" s="1768">
        <v>50</v>
      </c>
      <c r="AK104" s="1768">
        <v>113.6</v>
      </c>
      <c r="AL104" s="1768">
        <v>0.92989999999999995</v>
      </c>
      <c r="AM104" s="1768">
        <v>9220</v>
      </c>
      <c r="AN104" s="1795">
        <f t="shared" si="44"/>
        <v>20755.367999999999</v>
      </c>
      <c r="AO104" s="1795">
        <f t="shared" si="45"/>
        <v>0</v>
      </c>
      <c r="AP104" s="1754">
        <f t="shared" si="46"/>
        <v>0.26653345775415788</v>
      </c>
      <c r="AQ104" s="1768">
        <v>142</v>
      </c>
      <c r="AR104" s="1768">
        <v>80</v>
      </c>
      <c r="AS104" s="1768">
        <v>113.6</v>
      </c>
      <c r="AT104" s="1768">
        <v>0.86240000000000006</v>
      </c>
      <c r="AU104" s="1768">
        <v>1880</v>
      </c>
      <c r="AV104" s="1795">
        <f t="shared" si="47"/>
        <v>15399.014400000002</v>
      </c>
      <c r="AW104" s="1795">
        <f t="shared" si="48"/>
        <v>0</v>
      </c>
      <c r="AX104" s="1754">
        <f t="shared" si="49"/>
        <v>3.6625720669499463E-2</v>
      </c>
      <c r="AY104" s="1768">
        <v>142</v>
      </c>
      <c r="AZ104" s="1768">
        <v>86</v>
      </c>
      <c r="BA104" s="1768">
        <v>113.6</v>
      </c>
      <c r="BB104" s="1768">
        <v>0.89780000000000004</v>
      </c>
      <c r="BC104" s="1768">
        <v>4040</v>
      </c>
      <c r="BD104" s="1795">
        <f t="shared" si="50"/>
        <v>33355.065600000002</v>
      </c>
      <c r="BE104" s="1795">
        <f t="shared" si="51"/>
        <v>0</v>
      </c>
      <c r="BF104" s="1754">
        <f t="shared" si="52"/>
        <v>7.2672619777428948E-2</v>
      </c>
      <c r="BG104" s="1768">
        <v>142</v>
      </c>
      <c r="BH104" s="1768">
        <v>10</v>
      </c>
      <c r="BI104" s="1768">
        <v>113.6</v>
      </c>
      <c r="BJ104" s="1768">
        <v>0.84760000000000002</v>
      </c>
      <c r="BK104" s="1768">
        <v>1780</v>
      </c>
      <c r="BL104" s="1795">
        <f t="shared" si="53"/>
        <v>3783.6864</v>
      </c>
      <c r="BM104" s="1795">
        <f t="shared" si="54"/>
        <v>0</v>
      </c>
      <c r="BN104" s="1754">
        <f t="shared" si="55"/>
        <v>0.2822644075365231</v>
      </c>
      <c r="BO104" s="1768">
        <v>142</v>
      </c>
      <c r="BP104" s="1768">
        <v>10</v>
      </c>
      <c r="BQ104" s="1768">
        <v>113.6</v>
      </c>
      <c r="BR104" s="1794">
        <v>0.65539999999999998</v>
      </c>
      <c r="BS104" s="1768">
        <v>1940</v>
      </c>
      <c r="BT104" s="1795">
        <f t="shared" si="56"/>
        <v>2831.328</v>
      </c>
      <c r="BU104" s="1795">
        <f t="shared" si="57"/>
        <v>0</v>
      </c>
      <c r="BV104" s="1754">
        <f t="shared" si="58"/>
        <v>0.41111450174617703</v>
      </c>
      <c r="BW104" s="1768">
        <v>142</v>
      </c>
      <c r="BX104" s="1768">
        <v>6</v>
      </c>
      <c r="BY104" s="1768">
        <v>113.6</v>
      </c>
      <c r="BZ104" s="1794">
        <v>0.73909999999999998</v>
      </c>
      <c r="CA104" s="1768">
        <v>1700</v>
      </c>
      <c r="CB104" s="1795">
        <f t="shared" si="59"/>
        <v>1979.6054399999998</v>
      </c>
      <c r="CC104" s="1795">
        <f t="shared" si="60"/>
        <v>0</v>
      </c>
      <c r="CD104" s="1754">
        <f t="shared" si="61"/>
        <v>0.51525419125944616</v>
      </c>
      <c r="CE104" s="1768">
        <v>142</v>
      </c>
      <c r="CF104" s="1768">
        <v>108</v>
      </c>
      <c r="CG104" s="1768">
        <v>113.6</v>
      </c>
      <c r="CH104" s="1768">
        <v>0.8</v>
      </c>
      <c r="CI104" s="1768">
        <v>9360</v>
      </c>
      <c r="CJ104" s="1795">
        <f t="shared" si="62"/>
        <v>38568.959999999999</v>
      </c>
      <c r="CK104" s="1795">
        <f t="shared" si="63"/>
        <v>0</v>
      </c>
      <c r="CL104" s="1754">
        <f t="shared" si="64"/>
        <v>0.14560931899641577</v>
      </c>
      <c r="CM104" s="1768">
        <v>142</v>
      </c>
      <c r="CN104" s="1768">
        <v>100</v>
      </c>
      <c r="CO104" s="1768">
        <v>113.6</v>
      </c>
      <c r="CP104" s="1768">
        <v>0.9294</v>
      </c>
      <c r="CQ104" s="1768">
        <v>15260</v>
      </c>
      <c r="CR104" s="1795">
        <f t="shared" si="65"/>
        <v>37473.407999999996</v>
      </c>
      <c r="CS104" s="1795">
        <f t="shared" si="66"/>
        <v>0</v>
      </c>
      <c r="CT104" s="1754">
        <f t="shared" si="67"/>
        <v>0.24433326160246757</v>
      </c>
      <c r="CU104" s="1768">
        <v>142</v>
      </c>
      <c r="CV104" s="1768">
        <v>116</v>
      </c>
      <c r="CW104" s="1768">
        <v>116</v>
      </c>
      <c r="CX104" s="1768">
        <v>0.93459999999999999</v>
      </c>
      <c r="CY104" s="1768">
        <v>21440</v>
      </c>
      <c r="CZ104" s="1795">
        <f t="shared" si="68"/>
        <v>48395.831039999997</v>
      </c>
      <c r="DA104" s="1795">
        <f t="shared" si="69"/>
        <v>0</v>
      </c>
      <c r="DB104" s="1796">
        <f t="shared" si="70"/>
        <v>0.26580801948348981</v>
      </c>
    </row>
    <row r="105" spans="1:106">
      <c r="A105" s="1766" t="s">
        <v>3094</v>
      </c>
      <c r="B105" s="1749">
        <v>1260</v>
      </c>
      <c r="C105" s="1749">
        <v>30</v>
      </c>
      <c r="D105" s="1793">
        <v>99</v>
      </c>
      <c r="E105" s="1768" t="s">
        <v>3548</v>
      </c>
      <c r="F105" s="1768" t="s">
        <v>2405</v>
      </c>
      <c r="G105" s="1768" t="s">
        <v>2290</v>
      </c>
      <c r="H105" s="1768" t="s">
        <v>2374</v>
      </c>
      <c r="I105" s="1768">
        <v>11</v>
      </c>
      <c r="J105" s="1768">
        <v>142</v>
      </c>
      <c r="K105" s="1768">
        <v>0</v>
      </c>
      <c r="L105" s="1768">
        <v>0</v>
      </c>
      <c r="M105" s="1768">
        <v>0</v>
      </c>
      <c r="N105" s="1794"/>
      <c r="O105" s="1795">
        <v>0</v>
      </c>
      <c r="P105" s="1795">
        <f t="shared" si="36"/>
        <v>0</v>
      </c>
      <c r="Q105" s="1795">
        <f t="shared" si="37"/>
        <v>0</v>
      </c>
      <c r="R105" s="1754">
        <v>0</v>
      </c>
      <c r="S105" s="1768">
        <v>142</v>
      </c>
      <c r="T105" s="1768">
        <v>80</v>
      </c>
      <c r="U105" s="1768">
        <v>54.97</v>
      </c>
      <c r="V105" s="1794">
        <v>0.78990000000000005</v>
      </c>
      <c r="W105" s="1795">
        <v>5940</v>
      </c>
      <c r="X105" s="1795">
        <f t="shared" si="38"/>
        <v>28208.908799999997</v>
      </c>
      <c r="Y105" s="1795">
        <f t="shared" si="39"/>
        <v>0</v>
      </c>
      <c r="Z105" s="1754">
        <f t="shared" si="40"/>
        <v>0.12634306506744422</v>
      </c>
      <c r="AA105" s="1768">
        <v>142</v>
      </c>
      <c r="AB105" s="1768">
        <v>106</v>
      </c>
      <c r="AC105" s="1768">
        <v>113.6</v>
      </c>
      <c r="AD105" s="1768">
        <v>0.79410000000000003</v>
      </c>
      <c r="AE105" s="1768">
        <v>21900</v>
      </c>
      <c r="AF105" s="1795">
        <f t="shared" si="41"/>
        <v>36363.427200000006</v>
      </c>
      <c r="AG105" s="1795">
        <f t="shared" si="42"/>
        <v>0</v>
      </c>
      <c r="AH105" s="1754">
        <f t="shared" si="43"/>
        <v>0.36135207849715545</v>
      </c>
      <c r="AI105" s="1768">
        <v>142</v>
      </c>
      <c r="AJ105" s="1768">
        <v>80</v>
      </c>
      <c r="AK105" s="1768">
        <v>113.6</v>
      </c>
      <c r="AL105" s="1768">
        <v>0.74370000000000003</v>
      </c>
      <c r="AM105" s="1768">
        <v>13640</v>
      </c>
      <c r="AN105" s="1795">
        <f t="shared" si="44"/>
        <v>26559.014400000004</v>
      </c>
      <c r="AO105" s="1795">
        <f t="shared" si="45"/>
        <v>0</v>
      </c>
      <c r="AP105" s="1754">
        <f t="shared" si="46"/>
        <v>0.30814396486038276</v>
      </c>
      <c r="AQ105" s="1768">
        <v>142</v>
      </c>
      <c r="AR105" s="1768">
        <v>94</v>
      </c>
      <c r="AS105" s="1768">
        <v>113.6</v>
      </c>
      <c r="AT105" s="1768">
        <v>0.74639999999999995</v>
      </c>
      <c r="AU105" s="1768">
        <v>20780</v>
      </c>
      <c r="AV105" s="1795">
        <f t="shared" si="47"/>
        <v>15660.06912</v>
      </c>
      <c r="AW105" s="1795">
        <f t="shared" si="48"/>
        <v>5119.9308799999999</v>
      </c>
      <c r="AX105" s="1754">
        <f t="shared" si="49"/>
        <v>0.39808253413379568</v>
      </c>
      <c r="AY105" s="1768">
        <v>142</v>
      </c>
      <c r="AZ105" s="1768">
        <v>88</v>
      </c>
      <c r="BA105" s="1768">
        <v>113.6</v>
      </c>
      <c r="BB105" s="1768">
        <v>0.78410000000000002</v>
      </c>
      <c r="BC105" s="1768">
        <v>14600</v>
      </c>
      <c r="BD105" s="1795">
        <f t="shared" si="50"/>
        <v>29808.345600000001</v>
      </c>
      <c r="BE105" s="1795">
        <f t="shared" si="51"/>
        <v>0</v>
      </c>
      <c r="BF105" s="1754">
        <f t="shared" si="52"/>
        <v>0.29387743008454653</v>
      </c>
      <c r="BG105" s="1768">
        <v>142</v>
      </c>
      <c r="BH105" s="1768">
        <v>148</v>
      </c>
      <c r="BI105" s="1768">
        <v>148</v>
      </c>
      <c r="BJ105" s="1768">
        <v>0.77410000000000001</v>
      </c>
      <c r="BK105" s="1768">
        <v>24400</v>
      </c>
      <c r="BL105" s="1795">
        <f t="shared" si="53"/>
        <v>51142.619519999993</v>
      </c>
      <c r="BM105" s="1795">
        <f t="shared" si="54"/>
        <v>0</v>
      </c>
      <c r="BN105" s="1754">
        <f t="shared" si="55"/>
        <v>0.28625831326991052</v>
      </c>
      <c r="BO105" s="1768">
        <v>142</v>
      </c>
      <c r="BP105" s="1768">
        <v>176</v>
      </c>
      <c r="BQ105" s="1768">
        <v>176</v>
      </c>
      <c r="BR105" s="1794">
        <v>0.752</v>
      </c>
      <c r="BS105" s="1768">
        <v>42880</v>
      </c>
      <c r="BT105" s="1795">
        <f t="shared" si="56"/>
        <v>57176.063999999998</v>
      </c>
      <c r="BU105" s="1795">
        <f t="shared" si="57"/>
        <v>0</v>
      </c>
      <c r="BV105" s="1754">
        <f t="shared" si="58"/>
        <v>0.44997850848914678</v>
      </c>
      <c r="BW105" s="1768">
        <v>142</v>
      </c>
      <c r="BX105" s="1768">
        <v>136</v>
      </c>
      <c r="BY105" s="1768">
        <v>136</v>
      </c>
      <c r="BZ105" s="1794">
        <v>0.747</v>
      </c>
      <c r="CA105" s="1768">
        <v>39380</v>
      </c>
      <c r="CB105" s="1795">
        <f t="shared" si="59"/>
        <v>45350.668799999999</v>
      </c>
      <c r="CC105" s="1795">
        <f t="shared" si="60"/>
        <v>0</v>
      </c>
      <c r="CD105" s="1754">
        <f t="shared" si="61"/>
        <v>0.52100664941020669</v>
      </c>
      <c r="CE105" s="1768">
        <v>142</v>
      </c>
      <c r="CF105" s="1768">
        <v>84</v>
      </c>
      <c r="CG105" s="1768">
        <v>113.6</v>
      </c>
      <c r="CH105" s="1768">
        <v>0.72699999999999998</v>
      </c>
      <c r="CI105" s="1768">
        <v>30360</v>
      </c>
      <c r="CJ105" s="1795">
        <f t="shared" si="62"/>
        <v>27260.755200000003</v>
      </c>
      <c r="CK105" s="1795">
        <f t="shared" si="63"/>
        <v>3099.2447999999968</v>
      </c>
      <c r="CL105" s="1754">
        <f t="shared" si="64"/>
        <v>0.6682133296145808</v>
      </c>
      <c r="CM105" s="1768">
        <v>142</v>
      </c>
      <c r="CN105" s="1768">
        <v>88</v>
      </c>
      <c r="CO105" s="1768">
        <v>113.6</v>
      </c>
      <c r="CP105" s="1768">
        <v>0.74229999999999996</v>
      </c>
      <c r="CQ105" s="1768">
        <v>16480</v>
      </c>
      <c r="CR105" s="1795">
        <f t="shared" si="65"/>
        <v>26337.991679999996</v>
      </c>
      <c r="CS105" s="1795">
        <f t="shared" si="66"/>
        <v>0</v>
      </c>
      <c r="CT105" s="1754">
        <f t="shared" si="67"/>
        <v>0.37542725808925465</v>
      </c>
      <c r="CU105" s="1768">
        <v>142</v>
      </c>
      <c r="CV105" s="1768">
        <v>78</v>
      </c>
      <c r="CW105" s="1768">
        <v>113.6</v>
      </c>
      <c r="CX105" s="1768">
        <v>0.8478</v>
      </c>
      <c r="CY105" s="1768">
        <v>9580</v>
      </c>
      <c r="CZ105" s="1795">
        <f t="shared" si="68"/>
        <v>29519.71776</v>
      </c>
      <c r="DA105" s="1795">
        <f t="shared" si="69"/>
        <v>0</v>
      </c>
      <c r="DB105" s="1796">
        <f t="shared" si="70"/>
        <v>0.19471730884191218</v>
      </c>
    </row>
    <row r="106" spans="1:106">
      <c r="A106" s="1766" t="s">
        <v>3095</v>
      </c>
      <c r="B106" s="1749">
        <v>6210</v>
      </c>
      <c r="C106" s="1749">
        <v>8</v>
      </c>
      <c r="D106" s="1793">
        <v>100</v>
      </c>
      <c r="E106" s="1768" t="s">
        <v>3549</v>
      </c>
      <c r="F106" s="1768" t="s">
        <v>1616</v>
      </c>
      <c r="G106" s="1768" t="s">
        <v>2290</v>
      </c>
      <c r="H106" s="1768" t="s">
        <v>2289</v>
      </c>
      <c r="I106" s="1768">
        <v>11</v>
      </c>
      <c r="J106" s="1768">
        <v>142</v>
      </c>
      <c r="K106" s="1768">
        <v>142</v>
      </c>
      <c r="L106" s="1768">
        <v>20</v>
      </c>
      <c r="M106" s="1768">
        <v>113.6</v>
      </c>
      <c r="N106" s="1794">
        <v>1</v>
      </c>
      <c r="O106" s="1795">
        <v>488</v>
      </c>
      <c r="P106" s="1795">
        <f t="shared" si="36"/>
        <v>8640</v>
      </c>
      <c r="Q106" s="1795">
        <f t="shared" si="37"/>
        <v>0</v>
      </c>
      <c r="R106" s="1754">
        <f t="shared" si="71"/>
        <v>3.3888888888888892E-2</v>
      </c>
      <c r="S106" s="1768">
        <v>142</v>
      </c>
      <c r="T106" s="1768">
        <v>2.12</v>
      </c>
      <c r="U106" s="1768">
        <v>113.6</v>
      </c>
      <c r="V106" s="1794">
        <v>1</v>
      </c>
      <c r="W106" s="1795">
        <v>278</v>
      </c>
      <c r="X106" s="1795">
        <f t="shared" si="38"/>
        <v>946.36800000000005</v>
      </c>
      <c r="Y106" s="1795">
        <f t="shared" si="39"/>
        <v>0</v>
      </c>
      <c r="Z106" s="1754">
        <f t="shared" si="40"/>
        <v>0.17625278961249746</v>
      </c>
      <c r="AA106" s="1768">
        <v>142</v>
      </c>
      <c r="AB106" s="1768">
        <v>2.62</v>
      </c>
      <c r="AC106" s="1768">
        <v>113.6</v>
      </c>
      <c r="AD106" s="1768">
        <v>0.96619999999999995</v>
      </c>
      <c r="AE106" s="1768">
        <v>400</v>
      </c>
      <c r="AF106" s="1795">
        <f t="shared" si="41"/>
        <v>1093.5838079999999</v>
      </c>
      <c r="AG106" s="1795">
        <f t="shared" si="42"/>
        <v>0</v>
      </c>
      <c r="AH106" s="1754">
        <f t="shared" si="43"/>
        <v>0.21946191800235579</v>
      </c>
      <c r="AI106" s="1768">
        <v>142</v>
      </c>
      <c r="AJ106" s="1768">
        <v>2.3199999999999998</v>
      </c>
      <c r="AK106" s="1768">
        <v>113.6</v>
      </c>
      <c r="AL106" s="1768">
        <v>1</v>
      </c>
      <c r="AM106" s="1768">
        <v>418</v>
      </c>
      <c r="AN106" s="1795">
        <f t="shared" si="44"/>
        <v>1035.6479999999999</v>
      </c>
      <c r="AO106" s="1795">
        <f t="shared" si="45"/>
        <v>0</v>
      </c>
      <c r="AP106" s="1754">
        <f t="shared" si="46"/>
        <v>0.24216722284019282</v>
      </c>
      <c r="AQ106" s="1768">
        <v>142</v>
      </c>
      <c r="AR106" s="1768">
        <v>6.88</v>
      </c>
      <c r="AS106" s="1768">
        <v>113.6</v>
      </c>
      <c r="AT106" s="1768">
        <v>0.69950000000000001</v>
      </c>
      <c r="AU106" s="1768">
        <v>270</v>
      </c>
      <c r="AV106" s="1795">
        <f t="shared" si="47"/>
        <v>1074.1633919999999</v>
      </c>
      <c r="AW106" s="1795">
        <f t="shared" si="48"/>
        <v>0</v>
      </c>
      <c r="AX106" s="1754">
        <f t="shared" si="49"/>
        <v>7.540752235950339E-2</v>
      </c>
      <c r="AY106" s="1768">
        <v>142</v>
      </c>
      <c r="AZ106" s="1768">
        <v>6.56</v>
      </c>
      <c r="BA106" s="1768">
        <v>113.6</v>
      </c>
      <c r="BB106" s="1768">
        <v>0.98099999999999998</v>
      </c>
      <c r="BC106" s="1768">
        <v>206</v>
      </c>
      <c r="BD106" s="1795">
        <f t="shared" si="50"/>
        <v>2780.0755199999994</v>
      </c>
      <c r="BE106" s="1795">
        <f t="shared" si="51"/>
        <v>0</v>
      </c>
      <c r="BF106" s="1754">
        <f t="shared" si="52"/>
        <v>4.4459223899068763E-2</v>
      </c>
      <c r="BG106" s="1768">
        <v>142</v>
      </c>
      <c r="BH106" s="1768">
        <v>3.2</v>
      </c>
      <c r="BI106" s="1768">
        <v>113.6</v>
      </c>
      <c r="BJ106" s="1768">
        <v>1</v>
      </c>
      <c r="BK106" s="1768">
        <v>638</v>
      </c>
      <c r="BL106" s="1795">
        <f t="shared" si="53"/>
        <v>1428.48</v>
      </c>
      <c r="BM106" s="1795">
        <f t="shared" si="54"/>
        <v>0</v>
      </c>
      <c r="BN106" s="1754">
        <f t="shared" si="55"/>
        <v>0.26797715053763438</v>
      </c>
      <c r="BO106" s="1768">
        <v>142</v>
      </c>
      <c r="BP106" s="1768">
        <v>4.9400000000000004</v>
      </c>
      <c r="BQ106" s="1768">
        <v>113.6</v>
      </c>
      <c r="BR106" s="1794">
        <v>0.99760000000000004</v>
      </c>
      <c r="BS106" s="1768">
        <v>830</v>
      </c>
      <c r="BT106" s="1795">
        <f t="shared" si="56"/>
        <v>2128.958208</v>
      </c>
      <c r="BU106" s="1795">
        <f t="shared" si="57"/>
        <v>0</v>
      </c>
      <c r="BV106" s="1754">
        <f t="shared" si="58"/>
        <v>0.2339172268054216</v>
      </c>
      <c r="BW106" s="1768">
        <v>142</v>
      </c>
      <c r="BX106" s="1768">
        <v>7.68</v>
      </c>
      <c r="BY106" s="1768">
        <v>113.6</v>
      </c>
      <c r="BZ106" s="1794">
        <v>0.99480000000000002</v>
      </c>
      <c r="CA106" s="1768">
        <v>758</v>
      </c>
      <c r="CB106" s="1795">
        <f t="shared" si="59"/>
        <v>3410.5245695999997</v>
      </c>
      <c r="CC106" s="1795">
        <f t="shared" si="60"/>
        <v>0</v>
      </c>
      <c r="CD106" s="1754">
        <f t="shared" si="61"/>
        <v>0.13335192012803496</v>
      </c>
      <c r="CE106" s="1768">
        <v>142</v>
      </c>
      <c r="CF106" s="1768">
        <v>5.5</v>
      </c>
      <c r="CG106" s="1768">
        <v>113.6</v>
      </c>
      <c r="CH106" s="1768">
        <v>0.66449999999999998</v>
      </c>
      <c r="CI106" s="1768">
        <v>618</v>
      </c>
      <c r="CJ106" s="1795">
        <f t="shared" si="62"/>
        <v>1631.4803999999999</v>
      </c>
      <c r="CK106" s="1795">
        <f t="shared" si="63"/>
        <v>0</v>
      </c>
      <c r="CL106" s="1754">
        <f t="shared" si="64"/>
        <v>0.22727824373495384</v>
      </c>
      <c r="CM106" s="1768">
        <v>142</v>
      </c>
      <c r="CN106" s="1768">
        <v>4.18</v>
      </c>
      <c r="CO106" s="1768">
        <v>113.6</v>
      </c>
      <c r="CP106" s="1768">
        <v>0.99039999999999995</v>
      </c>
      <c r="CQ106" s="1768">
        <v>616</v>
      </c>
      <c r="CR106" s="1795">
        <f t="shared" si="65"/>
        <v>1669.1963903999995</v>
      </c>
      <c r="CS106" s="1795">
        <f t="shared" si="66"/>
        <v>0</v>
      </c>
      <c r="CT106" s="1754">
        <f t="shared" si="67"/>
        <v>0.22142391519995472</v>
      </c>
      <c r="CU106" s="1768">
        <v>142</v>
      </c>
      <c r="CV106" s="1768">
        <v>5.24</v>
      </c>
      <c r="CW106" s="1768">
        <v>113.6</v>
      </c>
      <c r="CX106" s="1768">
        <v>1</v>
      </c>
      <c r="CY106" s="1768">
        <v>518</v>
      </c>
      <c r="CZ106" s="1795">
        <f t="shared" si="68"/>
        <v>2339.136</v>
      </c>
      <c r="DA106" s="1795">
        <f t="shared" si="69"/>
        <v>0</v>
      </c>
      <c r="DB106" s="1796">
        <f t="shared" si="70"/>
        <v>0.13286957235492081</v>
      </c>
    </row>
    <row r="107" spans="1:106">
      <c r="A107" s="1766" t="s">
        <v>3096</v>
      </c>
      <c r="B107" s="1749">
        <v>6220</v>
      </c>
      <c r="C107" s="1749">
        <v>162</v>
      </c>
      <c r="D107" s="1793">
        <v>101</v>
      </c>
      <c r="E107" s="1768" t="s">
        <v>3550</v>
      </c>
      <c r="F107" s="1768" t="s">
        <v>1890</v>
      </c>
      <c r="G107" s="1768" t="s">
        <v>2290</v>
      </c>
      <c r="H107" s="1768" t="s">
        <v>2289</v>
      </c>
      <c r="I107" s="1768">
        <v>11</v>
      </c>
      <c r="J107" s="1768">
        <v>142</v>
      </c>
      <c r="K107" s="1768">
        <v>142</v>
      </c>
      <c r="L107" s="1768">
        <v>156.80000000000001</v>
      </c>
      <c r="M107" s="1768">
        <v>156.80000000000001</v>
      </c>
      <c r="N107" s="1794">
        <v>0.63600000000000001</v>
      </c>
      <c r="O107" s="1795">
        <v>7636</v>
      </c>
      <c r="P107" s="1795">
        <f t="shared" si="36"/>
        <v>43081.113600000004</v>
      </c>
      <c r="Q107" s="1795">
        <f t="shared" si="37"/>
        <v>0</v>
      </c>
      <c r="R107" s="1754">
        <f t="shared" si="71"/>
        <v>0.10634822587315847</v>
      </c>
      <c r="S107" s="1768">
        <v>142</v>
      </c>
      <c r="T107" s="1768">
        <v>132.80000000000001</v>
      </c>
      <c r="U107" s="1768">
        <v>132.80000000000001</v>
      </c>
      <c r="V107" s="1794">
        <v>0.58050000000000002</v>
      </c>
      <c r="W107" s="1795">
        <v>8104</v>
      </c>
      <c r="X107" s="1795">
        <f t="shared" si="38"/>
        <v>34413.154560000003</v>
      </c>
      <c r="Y107" s="1795">
        <f t="shared" si="39"/>
        <v>0</v>
      </c>
      <c r="Z107" s="1754">
        <f t="shared" si="40"/>
        <v>0.14129480607545905</v>
      </c>
      <c r="AA107" s="1768">
        <v>142</v>
      </c>
      <c r="AB107" s="1768">
        <v>148.4</v>
      </c>
      <c r="AC107" s="1768">
        <v>148.4</v>
      </c>
      <c r="AD107" s="1768">
        <v>0.57189999999999996</v>
      </c>
      <c r="AE107" s="1768">
        <v>5344</v>
      </c>
      <c r="AF107" s="1795">
        <f t="shared" si="41"/>
        <v>36663.822719999996</v>
      </c>
      <c r="AG107" s="1795">
        <f t="shared" si="42"/>
        <v>0</v>
      </c>
      <c r="AH107" s="1754">
        <f t="shared" si="43"/>
        <v>8.7454055854653656E-2</v>
      </c>
      <c r="AI107" s="1768">
        <v>142</v>
      </c>
      <c r="AJ107" s="1768">
        <v>142.80000000000001</v>
      </c>
      <c r="AK107" s="1768">
        <v>142.80000000000001</v>
      </c>
      <c r="AL107" s="1768">
        <v>0.55989999999999995</v>
      </c>
      <c r="AM107" s="1768">
        <v>5212</v>
      </c>
      <c r="AN107" s="1795">
        <f t="shared" si="44"/>
        <v>35691.340607999999</v>
      </c>
      <c r="AO107" s="1795">
        <f t="shared" si="45"/>
        <v>0</v>
      </c>
      <c r="AP107" s="1754">
        <f t="shared" si="46"/>
        <v>8.7617891251164065E-2</v>
      </c>
      <c r="AQ107" s="1768">
        <v>142</v>
      </c>
      <c r="AR107" s="1768">
        <v>149.6</v>
      </c>
      <c r="AS107" s="1768">
        <v>149.6</v>
      </c>
      <c r="AT107" s="1768">
        <v>0.55249999999999999</v>
      </c>
      <c r="AU107" s="1768">
        <v>4802</v>
      </c>
      <c r="AV107" s="1795">
        <f t="shared" si="47"/>
        <v>18448.372800000001</v>
      </c>
      <c r="AW107" s="1795">
        <f t="shared" si="48"/>
        <v>0</v>
      </c>
      <c r="AX107" s="1754">
        <f t="shared" si="49"/>
        <v>7.8088187810255005E-2</v>
      </c>
      <c r="AY107" s="1768">
        <v>142</v>
      </c>
      <c r="AZ107" s="1768">
        <v>137.6</v>
      </c>
      <c r="BA107" s="1768">
        <v>137.6</v>
      </c>
      <c r="BB107" s="1768">
        <v>0.56899999999999995</v>
      </c>
      <c r="BC107" s="1768">
        <v>6248</v>
      </c>
      <c r="BD107" s="1795">
        <f t="shared" si="50"/>
        <v>33823.180799999995</v>
      </c>
      <c r="BE107" s="1795">
        <f t="shared" si="51"/>
        <v>0</v>
      </c>
      <c r="BF107" s="1754">
        <f t="shared" si="52"/>
        <v>0.11083522931113565</v>
      </c>
      <c r="BG107" s="1768">
        <v>142</v>
      </c>
      <c r="BH107" s="1768">
        <v>143.19999999999999</v>
      </c>
      <c r="BI107" s="1768">
        <v>143.19999999999999</v>
      </c>
      <c r="BJ107" s="1768">
        <v>0.56969999999999998</v>
      </c>
      <c r="BK107" s="1768">
        <v>6598</v>
      </c>
      <c r="BL107" s="1795">
        <f t="shared" si="53"/>
        <v>36417.776255999997</v>
      </c>
      <c r="BM107" s="1795">
        <f t="shared" si="54"/>
        <v>0</v>
      </c>
      <c r="BN107" s="1754">
        <f t="shared" si="55"/>
        <v>0.10870515465226324</v>
      </c>
      <c r="BO107" s="1768">
        <v>142</v>
      </c>
      <c r="BP107" s="1768">
        <v>142</v>
      </c>
      <c r="BQ107" s="1768">
        <v>142</v>
      </c>
      <c r="BR107" s="1794">
        <v>0.57310000000000005</v>
      </c>
      <c r="BS107" s="1768">
        <v>7648</v>
      </c>
      <c r="BT107" s="1795">
        <f t="shared" si="56"/>
        <v>35156.246400000004</v>
      </c>
      <c r="BU107" s="1795">
        <f t="shared" si="57"/>
        <v>0</v>
      </c>
      <c r="BV107" s="1754">
        <f t="shared" si="58"/>
        <v>0.13052588003251678</v>
      </c>
      <c r="BW107" s="1768">
        <v>142</v>
      </c>
      <c r="BX107" s="1768">
        <v>138.4</v>
      </c>
      <c r="BY107" s="1768">
        <v>138.4</v>
      </c>
      <c r="BZ107" s="1794">
        <v>0.60909999999999997</v>
      </c>
      <c r="CA107" s="1768">
        <v>10174</v>
      </c>
      <c r="CB107" s="1795">
        <f t="shared" si="59"/>
        <v>37631.270016000002</v>
      </c>
      <c r="CC107" s="1795">
        <f t="shared" si="60"/>
        <v>0</v>
      </c>
      <c r="CD107" s="1754">
        <f t="shared" si="61"/>
        <v>0.16221615686647145</v>
      </c>
      <c r="CE107" s="1768">
        <v>142</v>
      </c>
      <c r="CF107" s="1768">
        <v>144</v>
      </c>
      <c r="CG107" s="1768">
        <v>144</v>
      </c>
      <c r="CH107" s="1768">
        <v>0.59819999999999995</v>
      </c>
      <c r="CI107" s="1768">
        <v>8554</v>
      </c>
      <c r="CJ107" s="1795">
        <f t="shared" si="62"/>
        <v>38453.253120000001</v>
      </c>
      <c r="CK107" s="1795">
        <f t="shared" si="63"/>
        <v>0</v>
      </c>
      <c r="CL107" s="1754">
        <f t="shared" si="64"/>
        <v>0.13347115220612055</v>
      </c>
      <c r="CM107" s="1768">
        <v>142</v>
      </c>
      <c r="CN107" s="1768">
        <v>146.4</v>
      </c>
      <c r="CO107" s="1768">
        <v>146.4</v>
      </c>
      <c r="CP107" s="1768">
        <v>0.622</v>
      </c>
      <c r="CQ107" s="1768">
        <v>11770</v>
      </c>
      <c r="CR107" s="1795">
        <f t="shared" si="65"/>
        <v>36715.71456</v>
      </c>
      <c r="CS107" s="1795">
        <f t="shared" si="66"/>
        <v>0</v>
      </c>
      <c r="CT107" s="1754">
        <f t="shared" si="67"/>
        <v>0.19234270896347222</v>
      </c>
      <c r="CU107" s="1768">
        <v>142</v>
      </c>
      <c r="CV107" s="1768">
        <v>142</v>
      </c>
      <c r="CW107" s="1768">
        <v>142</v>
      </c>
      <c r="CX107" s="1768">
        <v>0.62239999999999995</v>
      </c>
      <c r="CY107" s="1768">
        <v>10440</v>
      </c>
      <c r="CZ107" s="1795">
        <f t="shared" si="68"/>
        <v>39453.189119999995</v>
      </c>
      <c r="DA107" s="1795">
        <f t="shared" si="69"/>
        <v>0</v>
      </c>
      <c r="DB107" s="1796">
        <f t="shared" si="70"/>
        <v>0.15877043503245195</v>
      </c>
    </row>
    <row r="108" spans="1:106">
      <c r="A108" s="1766" t="s">
        <v>3097</v>
      </c>
      <c r="B108" s="1749">
        <v>1230</v>
      </c>
      <c r="C108" s="1749">
        <v>16</v>
      </c>
      <c r="D108" s="1793">
        <v>102</v>
      </c>
      <c r="E108" s="1768" t="s">
        <v>3551</v>
      </c>
      <c r="F108" s="1768" t="s">
        <v>1143</v>
      </c>
      <c r="G108" s="1768" t="s">
        <v>2290</v>
      </c>
      <c r="H108" s="1768" t="s">
        <v>2374</v>
      </c>
      <c r="I108" s="1768">
        <v>11</v>
      </c>
      <c r="J108" s="1768">
        <v>144</v>
      </c>
      <c r="K108" s="1768">
        <v>144</v>
      </c>
      <c r="L108" s="1768">
        <v>158.24</v>
      </c>
      <c r="M108" s="1768">
        <v>160.74</v>
      </c>
      <c r="N108" s="1794">
        <v>0.87360000000000004</v>
      </c>
      <c r="O108" s="1795">
        <v>25665</v>
      </c>
      <c r="P108" s="1795">
        <f t="shared" si="36"/>
        <v>59719.016448000009</v>
      </c>
      <c r="Q108" s="1795">
        <f t="shared" si="37"/>
        <v>0</v>
      </c>
      <c r="R108" s="1754">
        <f t="shared" si="71"/>
        <v>0.25785756222908646</v>
      </c>
      <c r="S108" s="1768">
        <v>144</v>
      </c>
      <c r="T108" s="1768">
        <v>128.80000000000001</v>
      </c>
      <c r="U108" s="1768">
        <v>131.30000000000001</v>
      </c>
      <c r="V108" s="1794">
        <v>0.83130000000000004</v>
      </c>
      <c r="W108" s="1795">
        <v>21537</v>
      </c>
      <c r="X108" s="1795">
        <f t="shared" si="38"/>
        <v>47796.690816000002</v>
      </c>
      <c r="Y108" s="1795">
        <f t="shared" si="39"/>
        <v>0</v>
      </c>
      <c r="Z108" s="1754">
        <f t="shared" si="40"/>
        <v>0.2703576289359822</v>
      </c>
      <c r="AA108" s="1768">
        <v>144</v>
      </c>
      <c r="AB108" s="1768">
        <v>171.2</v>
      </c>
      <c r="AC108" s="1768">
        <v>173.7</v>
      </c>
      <c r="AD108" s="1768">
        <v>0.81310000000000004</v>
      </c>
      <c r="AE108" s="1768">
        <v>43753</v>
      </c>
      <c r="AF108" s="1795">
        <f t="shared" si="41"/>
        <v>60135.575039999996</v>
      </c>
      <c r="AG108" s="1795">
        <f t="shared" si="42"/>
        <v>0</v>
      </c>
      <c r="AH108" s="1754">
        <f t="shared" si="43"/>
        <v>0.43654359308176993</v>
      </c>
      <c r="AI108" s="1768">
        <v>144</v>
      </c>
      <c r="AJ108" s="1768">
        <v>171.2</v>
      </c>
      <c r="AK108" s="1768">
        <v>173.7</v>
      </c>
      <c r="AL108" s="1768">
        <v>0.81310000000000004</v>
      </c>
      <c r="AM108" s="1768">
        <v>43753</v>
      </c>
      <c r="AN108" s="1795">
        <f t="shared" si="44"/>
        <v>62140.094207999995</v>
      </c>
      <c r="AO108" s="1795">
        <f t="shared" si="45"/>
        <v>0</v>
      </c>
      <c r="AP108" s="1754">
        <f t="shared" si="46"/>
        <v>0.42246154169203542</v>
      </c>
      <c r="AQ108" s="1768">
        <v>144</v>
      </c>
      <c r="AR108" s="1768">
        <v>172.8</v>
      </c>
      <c r="AS108" s="1768">
        <v>175.3</v>
      </c>
      <c r="AT108" s="1768">
        <v>0.82509999999999994</v>
      </c>
      <c r="AU108" s="1768">
        <v>107529</v>
      </c>
      <c r="AV108" s="1795">
        <f t="shared" si="47"/>
        <v>31823.248895999997</v>
      </c>
      <c r="AW108" s="1795">
        <f t="shared" si="48"/>
        <v>75705.751103999995</v>
      </c>
      <c r="AX108" s="1754">
        <f t="shared" si="49"/>
        <v>1.0136834270260424</v>
      </c>
      <c r="AY108" s="1768">
        <v>144</v>
      </c>
      <c r="AZ108" s="1768">
        <v>150.24</v>
      </c>
      <c r="BA108" s="1768">
        <v>152.74</v>
      </c>
      <c r="BB108" s="1768">
        <v>0.70550000000000002</v>
      </c>
      <c r="BC108" s="1768">
        <v>34673</v>
      </c>
      <c r="BD108" s="1795">
        <f t="shared" si="50"/>
        <v>45789.546240000003</v>
      </c>
      <c r="BE108" s="1795">
        <f t="shared" si="51"/>
        <v>0</v>
      </c>
      <c r="BF108" s="1754">
        <f t="shared" si="52"/>
        <v>0.45433514215143261</v>
      </c>
      <c r="BG108" s="1768">
        <v>144</v>
      </c>
      <c r="BH108" s="1768">
        <v>184.16</v>
      </c>
      <c r="BI108" s="1768">
        <v>186.66</v>
      </c>
      <c r="BJ108" s="1768">
        <v>0.73570000000000002</v>
      </c>
      <c r="BK108" s="1768">
        <v>51897</v>
      </c>
      <c r="BL108" s="1795">
        <f t="shared" si="53"/>
        <v>60481.178956799995</v>
      </c>
      <c r="BM108" s="1795">
        <f t="shared" si="54"/>
        <v>0</v>
      </c>
      <c r="BN108" s="1754">
        <f t="shared" si="55"/>
        <v>0.51484115450595191</v>
      </c>
      <c r="BO108" s="1768">
        <v>144</v>
      </c>
      <c r="BP108" s="1768">
        <v>186.88</v>
      </c>
      <c r="BQ108" s="1768">
        <v>189.38</v>
      </c>
      <c r="BR108" s="1794">
        <v>0.76549999999999996</v>
      </c>
      <c r="BS108" s="1768">
        <v>60449</v>
      </c>
      <c r="BT108" s="1795">
        <f t="shared" si="56"/>
        <v>61800.468479999996</v>
      </c>
      <c r="BU108" s="1795">
        <f t="shared" si="57"/>
        <v>0</v>
      </c>
      <c r="BV108" s="1754">
        <f t="shared" si="58"/>
        <v>0.58687904626058918</v>
      </c>
      <c r="BW108" s="1768">
        <v>144</v>
      </c>
      <c r="BX108" s="1768">
        <v>188.64</v>
      </c>
      <c r="BY108" s="1768">
        <v>191.14</v>
      </c>
      <c r="BZ108" s="1794">
        <v>0.76490000000000002</v>
      </c>
      <c r="CA108" s="1768">
        <v>58345</v>
      </c>
      <c r="CB108" s="1795">
        <f t="shared" si="59"/>
        <v>64411.384550399991</v>
      </c>
      <c r="CC108" s="1795">
        <f t="shared" si="60"/>
        <v>0</v>
      </c>
      <c r="CD108" s="1754">
        <f t="shared" si="61"/>
        <v>0.54349087889281533</v>
      </c>
      <c r="CE108" s="1768">
        <v>144</v>
      </c>
      <c r="CF108" s="1768">
        <v>136.63999999999999</v>
      </c>
      <c r="CG108" s="1768">
        <v>139.13999999999999</v>
      </c>
      <c r="CH108" s="1768">
        <v>0.74370000000000003</v>
      </c>
      <c r="CI108" s="1768">
        <v>20257</v>
      </c>
      <c r="CJ108" s="1795">
        <f t="shared" si="62"/>
        <v>45362.796595200001</v>
      </c>
      <c r="CK108" s="1795">
        <f t="shared" si="63"/>
        <v>0</v>
      </c>
      <c r="CL108" s="1754">
        <f t="shared" si="64"/>
        <v>0.26793321647382912</v>
      </c>
      <c r="CM108" s="1768">
        <v>144</v>
      </c>
      <c r="CN108" s="1768">
        <v>14.24</v>
      </c>
      <c r="CO108" s="1768">
        <v>115.2</v>
      </c>
      <c r="CP108" s="1768">
        <v>0.87739999999999996</v>
      </c>
      <c r="CQ108" s="1768">
        <v>4745</v>
      </c>
      <c r="CR108" s="1795">
        <f t="shared" si="65"/>
        <v>5037.6517632000005</v>
      </c>
      <c r="CS108" s="1795">
        <f t="shared" si="66"/>
        <v>0</v>
      </c>
      <c r="CT108" s="1754">
        <f t="shared" si="67"/>
        <v>0.56514426439662002</v>
      </c>
      <c r="CU108" s="1768">
        <v>144</v>
      </c>
      <c r="CV108" s="1768">
        <v>72.48</v>
      </c>
      <c r="CW108" s="1768">
        <v>115.2</v>
      </c>
      <c r="CX108" s="1768">
        <v>0.89870000000000005</v>
      </c>
      <c r="CY108" s="1768">
        <v>7785</v>
      </c>
      <c r="CZ108" s="1795">
        <f t="shared" si="68"/>
        <v>29077.503206400008</v>
      </c>
      <c r="DA108" s="1795">
        <f t="shared" si="69"/>
        <v>0</v>
      </c>
      <c r="DB108" s="1796">
        <f t="shared" si="70"/>
        <v>0.16063965213395301</v>
      </c>
    </row>
    <row r="109" spans="1:106">
      <c r="A109" s="1766" t="s">
        <v>3098</v>
      </c>
      <c r="B109" s="1749">
        <v>1240</v>
      </c>
      <c r="C109" s="1749">
        <v>33</v>
      </c>
      <c r="D109" s="1793">
        <v>103</v>
      </c>
      <c r="E109" s="1768">
        <v>74060</v>
      </c>
      <c r="F109" s="1768" t="s">
        <v>510</v>
      </c>
      <c r="G109" s="1768" t="s">
        <v>2290</v>
      </c>
      <c r="H109" s="1768" t="s">
        <v>1512</v>
      </c>
      <c r="I109" s="1768">
        <v>11</v>
      </c>
      <c r="J109" s="1768">
        <v>144</v>
      </c>
      <c r="K109" s="1768">
        <v>144</v>
      </c>
      <c r="L109" s="1768">
        <v>132.68</v>
      </c>
      <c r="M109" s="1768">
        <v>132.68</v>
      </c>
      <c r="N109" s="1794">
        <v>0.91739999999999999</v>
      </c>
      <c r="O109" s="1795">
        <v>21990</v>
      </c>
      <c r="P109" s="1795">
        <f t="shared" si="36"/>
        <v>52583.313024000003</v>
      </c>
      <c r="Q109" s="1795">
        <f t="shared" si="37"/>
        <v>0</v>
      </c>
      <c r="R109" s="1754">
        <f t="shared" si="71"/>
        <v>0.2509161032508167</v>
      </c>
      <c r="S109" s="1768">
        <v>144</v>
      </c>
      <c r="T109" s="1768">
        <v>121.6</v>
      </c>
      <c r="U109" s="1768">
        <v>121.6</v>
      </c>
      <c r="V109" s="1794">
        <v>0.91169999999999995</v>
      </c>
      <c r="W109" s="1795">
        <v>24484</v>
      </c>
      <c r="X109" s="1795">
        <f t="shared" si="38"/>
        <v>49489.118207999993</v>
      </c>
      <c r="Y109" s="1795">
        <f t="shared" si="39"/>
        <v>0</v>
      </c>
      <c r="Z109" s="1754">
        <f t="shared" si="40"/>
        <v>0.29684101337706342</v>
      </c>
      <c r="AA109" s="1768">
        <v>144</v>
      </c>
      <c r="AB109" s="1768">
        <v>123.6</v>
      </c>
      <c r="AC109" s="1768">
        <v>123.6</v>
      </c>
      <c r="AD109" s="1768">
        <v>0.90800000000000003</v>
      </c>
      <c r="AE109" s="1768">
        <v>25536</v>
      </c>
      <c r="AF109" s="1795">
        <f t="shared" si="41"/>
        <v>48482.841599999992</v>
      </c>
      <c r="AG109" s="1795">
        <f t="shared" si="42"/>
        <v>0</v>
      </c>
      <c r="AH109" s="1754">
        <f t="shared" si="43"/>
        <v>0.31602108074457425</v>
      </c>
      <c r="AI109" s="1768">
        <v>144</v>
      </c>
      <c r="AJ109" s="1768">
        <v>116</v>
      </c>
      <c r="AK109" s="1768">
        <v>116</v>
      </c>
      <c r="AL109" s="1768">
        <v>0.89019999999999999</v>
      </c>
      <c r="AM109" s="1768">
        <v>22710</v>
      </c>
      <c r="AN109" s="1795">
        <f t="shared" si="44"/>
        <v>46096.692479999998</v>
      </c>
      <c r="AO109" s="1795">
        <f t="shared" si="45"/>
        <v>0</v>
      </c>
      <c r="AP109" s="1754">
        <f t="shared" si="46"/>
        <v>0.29559604533257827</v>
      </c>
      <c r="AQ109" s="1768">
        <v>144</v>
      </c>
      <c r="AR109" s="1768">
        <v>122</v>
      </c>
      <c r="AS109" s="1768">
        <v>122</v>
      </c>
      <c r="AT109" s="1768">
        <v>0.89319999999999999</v>
      </c>
      <c r="AU109" s="1768">
        <v>23210</v>
      </c>
      <c r="AV109" s="1795">
        <f t="shared" si="47"/>
        <v>24322.19328</v>
      </c>
      <c r="AW109" s="1795">
        <f t="shared" si="48"/>
        <v>0</v>
      </c>
      <c r="AX109" s="1754">
        <f t="shared" si="49"/>
        <v>0.28628174769606962</v>
      </c>
      <c r="AY109" s="1768">
        <v>144</v>
      </c>
      <c r="AZ109" s="1768">
        <v>112</v>
      </c>
      <c r="BA109" s="1768">
        <v>115.2</v>
      </c>
      <c r="BB109" s="1768">
        <v>0.90049999999999997</v>
      </c>
      <c r="BC109" s="1768">
        <v>21360</v>
      </c>
      <c r="BD109" s="1795">
        <f t="shared" si="50"/>
        <v>43569.792000000001</v>
      </c>
      <c r="BE109" s="1795">
        <f t="shared" si="51"/>
        <v>0</v>
      </c>
      <c r="BF109" s="1754">
        <f t="shared" si="52"/>
        <v>0.29414875333809254</v>
      </c>
      <c r="BG109" s="1768">
        <v>144</v>
      </c>
      <c r="BH109" s="1768">
        <v>129.4</v>
      </c>
      <c r="BI109" s="1768">
        <v>129.4</v>
      </c>
      <c r="BJ109" s="1768">
        <v>0.88370000000000004</v>
      </c>
      <c r="BK109" s="1768">
        <v>21434</v>
      </c>
      <c r="BL109" s="1795">
        <f t="shared" si="53"/>
        <v>51046.188192000001</v>
      </c>
      <c r="BM109" s="1795">
        <f t="shared" si="54"/>
        <v>0</v>
      </c>
      <c r="BN109" s="1754">
        <f t="shared" si="55"/>
        <v>0.25193653934801524</v>
      </c>
      <c r="BO109" s="1768">
        <v>144</v>
      </c>
      <c r="BP109" s="1768">
        <v>90.4</v>
      </c>
      <c r="BQ109" s="1768">
        <v>115.2</v>
      </c>
      <c r="BR109" s="1794">
        <v>0.86599999999999999</v>
      </c>
      <c r="BS109" s="1768">
        <v>13046</v>
      </c>
      <c r="BT109" s="1795">
        <f t="shared" si="56"/>
        <v>33819.724799999996</v>
      </c>
      <c r="BU109" s="1795">
        <f t="shared" si="57"/>
        <v>0</v>
      </c>
      <c r="BV109" s="1754">
        <f t="shared" si="58"/>
        <v>0.23145073019636161</v>
      </c>
      <c r="BW109" s="1768">
        <v>144</v>
      </c>
      <c r="BX109" s="1768">
        <v>77.400000000000006</v>
      </c>
      <c r="BY109" s="1768">
        <v>115.2</v>
      </c>
      <c r="BZ109" s="1794">
        <v>0.82899999999999996</v>
      </c>
      <c r="CA109" s="1768">
        <v>8486</v>
      </c>
      <c r="CB109" s="1795">
        <f t="shared" si="59"/>
        <v>28643.077439999997</v>
      </c>
      <c r="CC109" s="1795">
        <f t="shared" si="60"/>
        <v>0</v>
      </c>
      <c r="CD109" s="1754">
        <f t="shared" si="61"/>
        <v>0.17776022882546802</v>
      </c>
      <c r="CE109" s="1768">
        <v>144</v>
      </c>
      <c r="CF109" s="1768">
        <v>129.5</v>
      </c>
      <c r="CG109" s="1768">
        <v>129.5</v>
      </c>
      <c r="CH109" s="1768">
        <v>0.82279999999999998</v>
      </c>
      <c r="CI109" s="1768">
        <v>9968</v>
      </c>
      <c r="CJ109" s="1795">
        <f t="shared" si="62"/>
        <v>47565.080639999993</v>
      </c>
      <c r="CK109" s="1795">
        <f t="shared" si="63"/>
        <v>0</v>
      </c>
      <c r="CL109" s="1754">
        <f t="shared" si="64"/>
        <v>0.12573930117487131</v>
      </c>
      <c r="CM109" s="1768">
        <v>144</v>
      </c>
      <c r="CN109" s="1768">
        <v>70.8</v>
      </c>
      <c r="CO109" s="1768">
        <v>115.2</v>
      </c>
      <c r="CP109" s="1768">
        <v>0.83499999999999996</v>
      </c>
      <c r="CQ109" s="1768">
        <v>5680</v>
      </c>
      <c r="CR109" s="1795">
        <f t="shared" si="65"/>
        <v>23836.3776</v>
      </c>
      <c r="CS109" s="1795">
        <f t="shared" si="66"/>
        <v>0</v>
      </c>
      <c r="CT109" s="1754">
        <f t="shared" si="67"/>
        <v>0.14297474461891391</v>
      </c>
      <c r="CU109" s="1768">
        <v>144</v>
      </c>
      <c r="CV109" s="1768">
        <v>70</v>
      </c>
      <c r="CW109" s="1768">
        <v>115.2</v>
      </c>
      <c r="CX109" s="1768">
        <v>0.87270000000000003</v>
      </c>
      <c r="CY109" s="1768">
        <v>12598</v>
      </c>
      <c r="CZ109" s="1795">
        <f t="shared" si="68"/>
        <v>27270.1296</v>
      </c>
      <c r="DA109" s="1795">
        <f t="shared" si="69"/>
        <v>0</v>
      </c>
      <c r="DB109" s="1796">
        <f t="shared" si="70"/>
        <v>0.27718240106933706</v>
      </c>
    </row>
    <row r="110" spans="1:106">
      <c r="A110" s="1766" t="s">
        <v>3099</v>
      </c>
      <c r="B110" s="1749">
        <v>1210</v>
      </c>
      <c r="C110" s="1749">
        <v>17</v>
      </c>
      <c r="D110" s="1793">
        <v>104</v>
      </c>
      <c r="E110" s="1768" t="s">
        <v>3552</v>
      </c>
      <c r="F110" s="1768" t="s">
        <v>1219</v>
      </c>
      <c r="G110" s="1768" t="s">
        <v>2290</v>
      </c>
      <c r="H110" s="1768" t="s">
        <v>2289</v>
      </c>
      <c r="I110" s="1768">
        <v>11</v>
      </c>
      <c r="J110" s="1768">
        <v>144.5</v>
      </c>
      <c r="K110" s="1768">
        <v>144.5</v>
      </c>
      <c r="L110" s="1768">
        <v>120.8</v>
      </c>
      <c r="M110" s="1768">
        <v>120.8</v>
      </c>
      <c r="N110" s="1794">
        <v>0.99719999999999998</v>
      </c>
      <c r="O110" s="1795">
        <v>35614</v>
      </c>
      <c r="P110" s="1795">
        <f t="shared" si="36"/>
        <v>52039.480319999995</v>
      </c>
      <c r="Q110" s="1795">
        <f t="shared" si="37"/>
        <v>0</v>
      </c>
      <c r="R110" s="1754">
        <f t="shared" si="71"/>
        <v>0.41061901211545382</v>
      </c>
      <c r="S110" s="1768">
        <v>144.5</v>
      </c>
      <c r="T110" s="1768">
        <v>130.4</v>
      </c>
      <c r="U110" s="1768">
        <v>130.4</v>
      </c>
      <c r="V110" s="1794">
        <v>0.99760000000000004</v>
      </c>
      <c r="W110" s="1795">
        <v>50656</v>
      </c>
      <c r="X110" s="1795">
        <f t="shared" si="38"/>
        <v>58070.854656000003</v>
      </c>
      <c r="Y110" s="1795">
        <f t="shared" si="39"/>
        <v>0</v>
      </c>
      <c r="Z110" s="1754">
        <f t="shared" si="40"/>
        <v>0.52338819843526563</v>
      </c>
      <c r="AA110" s="1768">
        <v>144.5</v>
      </c>
      <c r="AB110" s="1768">
        <v>125.6</v>
      </c>
      <c r="AC110" s="1768">
        <v>125.6</v>
      </c>
      <c r="AD110" s="1768">
        <v>0.99819999999999998</v>
      </c>
      <c r="AE110" s="1768">
        <v>36362</v>
      </c>
      <c r="AF110" s="1795">
        <f t="shared" si="41"/>
        <v>54161.533439999992</v>
      </c>
      <c r="AG110" s="1795">
        <f t="shared" si="42"/>
        <v>0</v>
      </c>
      <c r="AH110" s="1754">
        <f t="shared" si="43"/>
        <v>0.4028172508108368</v>
      </c>
      <c r="AI110" s="1768">
        <v>144.5</v>
      </c>
      <c r="AJ110" s="1768">
        <v>140.4</v>
      </c>
      <c r="AK110" s="1768">
        <v>140.4</v>
      </c>
      <c r="AL110" s="1768">
        <v>0.99850000000000005</v>
      </c>
      <c r="AM110" s="1768">
        <v>35642</v>
      </c>
      <c r="AN110" s="1795">
        <f t="shared" si="44"/>
        <v>62580.548159999998</v>
      </c>
      <c r="AO110" s="1795">
        <f t="shared" si="45"/>
        <v>0</v>
      </c>
      <c r="AP110" s="1754">
        <f t="shared" si="46"/>
        <v>0.34172279771861941</v>
      </c>
      <c r="AQ110" s="1768">
        <v>144.5</v>
      </c>
      <c r="AR110" s="1768">
        <v>117.6</v>
      </c>
      <c r="AS110" s="1768">
        <v>117.6</v>
      </c>
      <c r="AT110" s="1768">
        <v>0.99860000000000004</v>
      </c>
      <c r="AU110" s="1768">
        <v>14734</v>
      </c>
      <c r="AV110" s="1795">
        <f t="shared" si="47"/>
        <v>26211.572351999999</v>
      </c>
      <c r="AW110" s="1795">
        <f t="shared" si="48"/>
        <v>0</v>
      </c>
      <c r="AX110" s="1754">
        <f t="shared" si="49"/>
        <v>0.16863543860094793</v>
      </c>
      <c r="AY110" s="1768">
        <v>144.5</v>
      </c>
      <c r="AZ110" s="1768">
        <v>18.399999999999999</v>
      </c>
      <c r="BA110" s="1768">
        <v>115.6</v>
      </c>
      <c r="BB110" s="1768">
        <v>1</v>
      </c>
      <c r="BC110" s="1768">
        <v>6144</v>
      </c>
      <c r="BD110" s="1795">
        <f t="shared" si="50"/>
        <v>7948.7999999999984</v>
      </c>
      <c r="BE110" s="1795">
        <f t="shared" si="51"/>
        <v>0</v>
      </c>
      <c r="BF110" s="1754">
        <f t="shared" si="52"/>
        <v>0.46376811594202905</v>
      </c>
      <c r="BG110" s="1768">
        <v>144.5</v>
      </c>
      <c r="BH110" s="1768">
        <v>13.6</v>
      </c>
      <c r="BI110" s="1768">
        <v>115.6</v>
      </c>
      <c r="BJ110" s="1768">
        <v>1</v>
      </c>
      <c r="BK110" s="1768">
        <v>4612</v>
      </c>
      <c r="BL110" s="1795">
        <f t="shared" si="53"/>
        <v>6071.04</v>
      </c>
      <c r="BM110" s="1795">
        <f t="shared" si="54"/>
        <v>0</v>
      </c>
      <c r="BN110" s="1754">
        <f t="shared" si="55"/>
        <v>0.45580328905755851</v>
      </c>
      <c r="BO110" s="1768">
        <v>144.5</v>
      </c>
      <c r="BP110" s="1768">
        <v>14</v>
      </c>
      <c r="BQ110" s="1768">
        <v>115.6</v>
      </c>
      <c r="BR110" s="1794">
        <v>1</v>
      </c>
      <c r="BS110" s="1768">
        <v>5026</v>
      </c>
      <c r="BT110" s="1795">
        <f t="shared" si="56"/>
        <v>6048</v>
      </c>
      <c r="BU110" s="1795">
        <f t="shared" si="57"/>
        <v>0</v>
      </c>
      <c r="BV110" s="1754">
        <f t="shared" si="58"/>
        <v>0.49861111111111112</v>
      </c>
      <c r="BW110" s="1768">
        <v>144.5</v>
      </c>
      <c r="BX110" s="1768">
        <v>29.2</v>
      </c>
      <c r="BY110" s="1768">
        <v>115.6</v>
      </c>
      <c r="BZ110" s="1794">
        <v>0.99960000000000004</v>
      </c>
      <c r="CA110" s="1768">
        <v>4914</v>
      </c>
      <c r="CB110" s="1795">
        <f t="shared" si="59"/>
        <v>13029.666047999999</v>
      </c>
      <c r="CC110" s="1795">
        <f t="shared" si="60"/>
        <v>0</v>
      </c>
      <c r="CD110" s="1754">
        <f t="shared" si="61"/>
        <v>0.22628361994377955</v>
      </c>
      <c r="CE110" s="1768">
        <v>144.5</v>
      </c>
      <c r="CF110" s="1768">
        <v>190</v>
      </c>
      <c r="CG110" s="1768">
        <v>190</v>
      </c>
      <c r="CH110" s="1768">
        <v>0.98129999999999995</v>
      </c>
      <c r="CI110" s="1768">
        <v>28384</v>
      </c>
      <c r="CJ110" s="1795">
        <f t="shared" si="62"/>
        <v>83229.940799999997</v>
      </c>
      <c r="CK110" s="1795">
        <f t="shared" si="63"/>
        <v>0</v>
      </c>
      <c r="CL110" s="1754">
        <f t="shared" si="64"/>
        <v>0.20461867251502358</v>
      </c>
      <c r="CM110" s="1768">
        <v>144.5</v>
      </c>
      <c r="CN110" s="1768">
        <v>164.4</v>
      </c>
      <c r="CO110" s="1768">
        <v>164.4</v>
      </c>
      <c r="CP110" s="1768">
        <v>0.997</v>
      </c>
      <c r="CQ110" s="1768">
        <v>48608</v>
      </c>
      <c r="CR110" s="1795">
        <f t="shared" si="65"/>
        <v>66087.22176</v>
      </c>
      <c r="CS110" s="1795">
        <f t="shared" si="66"/>
        <v>0</v>
      </c>
      <c r="CT110" s="1754">
        <f t="shared" si="67"/>
        <v>0.44130770250735984</v>
      </c>
      <c r="CU110" s="1768">
        <v>144.5</v>
      </c>
      <c r="CV110" s="1768">
        <v>152</v>
      </c>
      <c r="CW110" s="1768">
        <v>152</v>
      </c>
      <c r="CX110" s="1768">
        <v>0.995</v>
      </c>
      <c r="CY110" s="1768">
        <v>69486</v>
      </c>
      <c r="CZ110" s="1795">
        <f t="shared" si="68"/>
        <v>67513.535999999993</v>
      </c>
      <c r="DA110" s="1795">
        <f t="shared" si="69"/>
        <v>1972.4640000000072</v>
      </c>
      <c r="DB110" s="1796">
        <f t="shared" si="70"/>
        <v>0.61752949808465074</v>
      </c>
    </row>
    <row r="111" spans="1:106">
      <c r="A111" s="1766" t="s">
        <v>3100</v>
      </c>
      <c r="B111" s="1749">
        <v>1230</v>
      </c>
      <c r="C111" s="1749">
        <v>59</v>
      </c>
      <c r="D111" s="1793">
        <v>105</v>
      </c>
      <c r="E111" s="1768" t="s">
        <v>3553</v>
      </c>
      <c r="F111" s="1768" t="s">
        <v>1238</v>
      </c>
      <c r="G111" s="1768" t="s">
        <v>2290</v>
      </c>
      <c r="H111" s="1768" t="s">
        <v>2374</v>
      </c>
      <c r="I111" s="1768">
        <v>11</v>
      </c>
      <c r="J111" s="1768">
        <v>144.9</v>
      </c>
      <c r="K111" s="1768">
        <v>144.9</v>
      </c>
      <c r="L111" s="1768">
        <v>70.400000000000006</v>
      </c>
      <c r="M111" s="1768">
        <v>116</v>
      </c>
      <c r="N111" s="1794">
        <v>0.70109999999999995</v>
      </c>
      <c r="O111" s="1795">
        <v>1834</v>
      </c>
      <c r="P111" s="1795">
        <f t="shared" si="36"/>
        <v>21322.414079999999</v>
      </c>
      <c r="Q111" s="1795">
        <f t="shared" si="37"/>
        <v>0</v>
      </c>
      <c r="R111" s="1754">
        <f t="shared" si="71"/>
        <v>5.1607664867185619E-2</v>
      </c>
      <c r="S111" s="1768">
        <v>144.9</v>
      </c>
      <c r="T111" s="1768">
        <v>83.2</v>
      </c>
      <c r="U111" s="1768">
        <v>116</v>
      </c>
      <c r="V111" s="1794">
        <v>0.7298</v>
      </c>
      <c r="W111" s="1795">
        <v>13798</v>
      </c>
      <c r="X111" s="1795">
        <f t="shared" si="38"/>
        <v>27105.122304</v>
      </c>
      <c r="Y111" s="1795">
        <f t="shared" si="39"/>
        <v>0</v>
      </c>
      <c r="Z111" s="1754">
        <f t="shared" si="40"/>
        <v>0.30543304350920669</v>
      </c>
      <c r="AA111" s="1768">
        <v>144.9</v>
      </c>
      <c r="AB111" s="1768">
        <v>100</v>
      </c>
      <c r="AC111" s="1768">
        <v>116</v>
      </c>
      <c r="AD111" s="1768">
        <v>0.72650000000000003</v>
      </c>
      <c r="AE111" s="1768">
        <v>18818</v>
      </c>
      <c r="AF111" s="1795">
        <f t="shared" si="41"/>
        <v>31384.800000000003</v>
      </c>
      <c r="AG111" s="1795">
        <f t="shared" si="42"/>
        <v>0</v>
      </c>
      <c r="AH111" s="1754">
        <f t="shared" si="43"/>
        <v>0.3597537661543167</v>
      </c>
      <c r="AI111" s="1768">
        <v>144.9</v>
      </c>
      <c r="AJ111" s="1768">
        <v>90</v>
      </c>
      <c r="AK111" s="1768">
        <v>116</v>
      </c>
      <c r="AL111" s="1768">
        <v>0.68879999999999997</v>
      </c>
      <c r="AM111" s="1768">
        <v>13716</v>
      </c>
      <c r="AN111" s="1795">
        <f t="shared" si="44"/>
        <v>27673.228799999997</v>
      </c>
      <c r="AO111" s="1795">
        <f t="shared" si="45"/>
        <v>0</v>
      </c>
      <c r="AP111" s="1754">
        <f t="shared" si="46"/>
        <v>0.29738488629125925</v>
      </c>
      <c r="AQ111" s="1768">
        <v>144.9</v>
      </c>
      <c r="AR111" s="1768">
        <v>15.6</v>
      </c>
      <c r="AS111" s="1768">
        <v>116</v>
      </c>
      <c r="AT111" s="1768">
        <v>9.5600000000000004E-2</v>
      </c>
      <c r="AU111" s="1768">
        <v>330</v>
      </c>
      <c r="AV111" s="1795">
        <f t="shared" si="47"/>
        <v>332.87155200000001</v>
      </c>
      <c r="AW111" s="1795">
        <f t="shared" si="48"/>
        <v>0</v>
      </c>
      <c r="AX111" s="1754">
        <f t="shared" si="49"/>
        <v>0.29741201795460126</v>
      </c>
      <c r="AY111" s="1768">
        <v>144.9</v>
      </c>
      <c r="AZ111" s="1768">
        <v>0.8</v>
      </c>
      <c r="BA111" s="1768">
        <v>116</v>
      </c>
      <c r="BB111" s="1768">
        <v>1</v>
      </c>
      <c r="BC111" s="1768">
        <v>6</v>
      </c>
      <c r="BD111" s="1795">
        <f t="shared" si="50"/>
        <v>345.59999999999997</v>
      </c>
      <c r="BE111" s="1795">
        <f t="shared" si="51"/>
        <v>0</v>
      </c>
      <c r="BF111" s="1754">
        <f t="shared" si="52"/>
        <v>1.0416666666666666E-2</v>
      </c>
      <c r="BG111" s="1768">
        <v>144.9</v>
      </c>
      <c r="BH111" s="1768">
        <v>80.8</v>
      </c>
      <c r="BI111" s="1768">
        <v>116</v>
      </c>
      <c r="BJ111" s="1768">
        <v>0.61850000000000005</v>
      </c>
      <c r="BK111" s="1768">
        <v>5716</v>
      </c>
      <c r="BL111" s="1795">
        <f t="shared" si="53"/>
        <v>22308.75072</v>
      </c>
      <c r="BM111" s="1795">
        <f t="shared" si="54"/>
        <v>0</v>
      </c>
      <c r="BN111" s="1754">
        <f t="shared" si="55"/>
        <v>0.153733395609882</v>
      </c>
      <c r="BO111" s="1768">
        <v>144.9</v>
      </c>
      <c r="BP111" s="1768">
        <v>88.4</v>
      </c>
      <c r="BQ111" s="1768">
        <v>116</v>
      </c>
      <c r="BR111" s="1794">
        <v>0.60089999999999999</v>
      </c>
      <c r="BS111" s="1768">
        <v>3610</v>
      </c>
      <c r="BT111" s="1795">
        <f t="shared" si="56"/>
        <v>22947.64992</v>
      </c>
      <c r="BU111" s="1795">
        <f t="shared" si="57"/>
        <v>0</v>
      </c>
      <c r="BV111" s="1754">
        <f t="shared" si="58"/>
        <v>9.4388750375358696E-2</v>
      </c>
      <c r="BW111" s="1768">
        <v>144.9</v>
      </c>
      <c r="BX111" s="1768">
        <v>0.4</v>
      </c>
      <c r="BY111" s="1768">
        <v>116</v>
      </c>
      <c r="BZ111" s="1794">
        <v>0.33329999999999999</v>
      </c>
      <c r="CA111" s="1768">
        <v>2</v>
      </c>
      <c r="CB111" s="1795">
        <f t="shared" si="59"/>
        <v>59.514048000000003</v>
      </c>
      <c r="CC111" s="1795">
        <f t="shared" si="60"/>
        <v>0</v>
      </c>
      <c r="CD111" s="1754">
        <f t="shared" si="61"/>
        <v>2.0163306653245967E-2</v>
      </c>
      <c r="CE111" s="1768">
        <v>144.9</v>
      </c>
      <c r="CF111" s="1768">
        <v>0.4</v>
      </c>
      <c r="CG111" s="1768">
        <v>116</v>
      </c>
      <c r="CH111" s="1768">
        <v>0.5</v>
      </c>
      <c r="CI111" s="1768">
        <v>4</v>
      </c>
      <c r="CJ111" s="1795">
        <f t="shared" si="62"/>
        <v>89.28</v>
      </c>
      <c r="CK111" s="1795">
        <f t="shared" si="63"/>
        <v>0</v>
      </c>
      <c r="CL111" s="1754">
        <f t="shared" si="64"/>
        <v>2.6881720430107524E-2</v>
      </c>
      <c r="CM111" s="1768">
        <v>144.9</v>
      </c>
      <c r="CN111" s="1768">
        <v>51.2</v>
      </c>
      <c r="CO111" s="1768">
        <v>116</v>
      </c>
      <c r="CP111" s="1768">
        <v>0.44479999999999997</v>
      </c>
      <c r="CQ111" s="1768">
        <v>604</v>
      </c>
      <c r="CR111" s="1795">
        <f t="shared" si="65"/>
        <v>9182.3800319999991</v>
      </c>
      <c r="CS111" s="1795">
        <f t="shared" si="66"/>
        <v>0</v>
      </c>
      <c r="CT111" s="1754">
        <f t="shared" si="67"/>
        <v>3.9466891888275096E-2</v>
      </c>
      <c r="CU111" s="1768">
        <v>144.9</v>
      </c>
      <c r="CV111" s="1768">
        <v>86.8</v>
      </c>
      <c r="CW111" s="1768">
        <v>116</v>
      </c>
      <c r="CX111" s="1768">
        <v>0.67610000000000003</v>
      </c>
      <c r="CY111" s="1768">
        <v>12662</v>
      </c>
      <c r="CZ111" s="1795">
        <f t="shared" si="68"/>
        <v>26197.198271999998</v>
      </c>
      <c r="DA111" s="1795">
        <f t="shared" si="69"/>
        <v>0</v>
      </c>
      <c r="DB111" s="1796">
        <f t="shared" si="70"/>
        <v>0.29000047719301392</v>
      </c>
    </row>
    <row r="112" spans="1:106">
      <c r="A112" s="1766" t="s">
        <v>3101</v>
      </c>
      <c r="B112" s="1749">
        <v>1230</v>
      </c>
      <c r="C112" s="1749">
        <v>36</v>
      </c>
      <c r="D112" s="1793">
        <v>106</v>
      </c>
      <c r="E112" s="1768" t="s">
        <v>3554</v>
      </c>
      <c r="F112" s="1768" t="s">
        <v>755</v>
      </c>
      <c r="G112" s="1768" t="s">
        <v>2290</v>
      </c>
      <c r="H112" s="1768" t="s">
        <v>2289</v>
      </c>
      <c r="I112" s="1768">
        <v>33</v>
      </c>
      <c r="J112" s="1768">
        <v>145</v>
      </c>
      <c r="K112" s="1768">
        <v>145</v>
      </c>
      <c r="L112" s="1768">
        <v>178.8</v>
      </c>
      <c r="M112" s="1768">
        <v>178.8</v>
      </c>
      <c r="N112" s="1794">
        <v>0.93340000000000001</v>
      </c>
      <c r="O112" s="1795">
        <v>20280</v>
      </c>
      <c r="P112" s="1795">
        <f t="shared" si="36"/>
        <v>72097.309439999997</v>
      </c>
      <c r="Q112" s="1795">
        <f t="shared" si="37"/>
        <v>0</v>
      </c>
      <c r="R112" s="1754">
        <f t="shared" si="71"/>
        <v>0.1687719013998201</v>
      </c>
      <c r="S112" s="1768">
        <v>145</v>
      </c>
      <c r="T112" s="1768">
        <v>183</v>
      </c>
      <c r="U112" s="1768">
        <v>183</v>
      </c>
      <c r="V112" s="1794">
        <v>0.92169999999999996</v>
      </c>
      <c r="W112" s="1795">
        <v>20706</v>
      </c>
      <c r="X112" s="1795">
        <f t="shared" si="38"/>
        <v>75294.779039999994</v>
      </c>
      <c r="Y112" s="1795">
        <f t="shared" si="39"/>
        <v>0</v>
      </c>
      <c r="Z112" s="1754">
        <f t="shared" si="40"/>
        <v>0.16499948812387141</v>
      </c>
      <c r="AA112" s="1768">
        <v>145</v>
      </c>
      <c r="AB112" s="1768">
        <v>176.4</v>
      </c>
      <c r="AC112" s="1768">
        <v>176.4</v>
      </c>
      <c r="AD112" s="1768">
        <v>0.95540000000000003</v>
      </c>
      <c r="AE112" s="1768">
        <v>13764</v>
      </c>
      <c r="AF112" s="1795">
        <f t="shared" si="41"/>
        <v>72806.065920000008</v>
      </c>
      <c r="AG112" s="1795">
        <f t="shared" si="42"/>
        <v>0</v>
      </c>
      <c r="AH112" s="1754">
        <f t="shared" si="43"/>
        <v>0.11343010909385501</v>
      </c>
      <c r="AI112" s="1768">
        <v>145</v>
      </c>
      <c r="AJ112" s="1768">
        <v>179.4</v>
      </c>
      <c r="AK112" s="1768">
        <v>179.4</v>
      </c>
      <c r="AL112" s="1768">
        <v>0.97119999999999995</v>
      </c>
      <c r="AM112" s="1768">
        <v>16788</v>
      </c>
      <c r="AN112" s="1795">
        <f t="shared" si="44"/>
        <v>77777.736191999997</v>
      </c>
      <c r="AO112" s="1795">
        <f t="shared" si="45"/>
        <v>0</v>
      </c>
      <c r="AP112" s="1754">
        <f t="shared" si="46"/>
        <v>0.12950749781575746</v>
      </c>
      <c r="AQ112" s="1768">
        <v>145</v>
      </c>
      <c r="AR112" s="1768">
        <v>193.2</v>
      </c>
      <c r="AS112" s="1768">
        <v>193.2</v>
      </c>
      <c r="AT112" s="1768">
        <v>0.9667</v>
      </c>
      <c r="AU112" s="1768">
        <v>17400</v>
      </c>
      <c r="AV112" s="1795">
        <f t="shared" si="47"/>
        <v>41686.269407999993</v>
      </c>
      <c r="AW112" s="1795">
        <f t="shared" si="48"/>
        <v>0</v>
      </c>
      <c r="AX112" s="1754">
        <f t="shared" si="49"/>
        <v>0.12522108776177107</v>
      </c>
      <c r="AY112" s="1768">
        <v>145</v>
      </c>
      <c r="AZ112" s="1768">
        <v>184.2</v>
      </c>
      <c r="BA112" s="1768">
        <v>184.2</v>
      </c>
      <c r="BB112" s="1768">
        <v>0.93579999999999997</v>
      </c>
      <c r="BC112" s="1768">
        <v>16368</v>
      </c>
      <c r="BD112" s="1795">
        <f t="shared" si="50"/>
        <v>74465.723519999985</v>
      </c>
      <c r="BE112" s="1795">
        <f t="shared" si="51"/>
        <v>0</v>
      </c>
      <c r="BF112" s="1754">
        <f t="shared" si="52"/>
        <v>0.13188349667162411</v>
      </c>
      <c r="BG112" s="1768">
        <v>145</v>
      </c>
      <c r="BH112" s="1768">
        <v>167.4</v>
      </c>
      <c r="BI112" s="1768">
        <v>167.4</v>
      </c>
      <c r="BJ112" s="1768">
        <v>0.93559999999999999</v>
      </c>
      <c r="BK112" s="1768">
        <v>20412</v>
      </c>
      <c r="BL112" s="1795">
        <f t="shared" si="53"/>
        <v>69914.918015999996</v>
      </c>
      <c r="BM112" s="1795">
        <f t="shared" si="54"/>
        <v>0</v>
      </c>
      <c r="BN112" s="1754">
        <f t="shared" si="55"/>
        <v>0.17517291513089142</v>
      </c>
      <c r="BO112" s="1768">
        <v>145</v>
      </c>
      <c r="BP112" s="1768">
        <v>186</v>
      </c>
      <c r="BQ112" s="1768">
        <v>186</v>
      </c>
      <c r="BR112" s="1794">
        <v>0.93010000000000004</v>
      </c>
      <c r="BS112" s="1768">
        <v>19086</v>
      </c>
      <c r="BT112" s="1795">
        <f t="shared" si="56"/>
        <v>74735.395199999999</v>
      </c>
      <c r="BU112" s="1795">
        <f t="shared" si="57"/>
        <v>0</v>
      </c>
      <c r="BV112" s="1754">
        <f t="shared" si="58"/>
        <v>0.15322860030851887</v>
      </c>
      <c r="BW112" s="1768">
        <v>145</v>
      </c>
      <c r="BX112" s="1768">
        <v>192.6</v>
      </c>
      <c r="BY112" s="1768">
        <v>192.6</v>
      </c>
      <c r="BZ112" s="1794">
        <v>0.9204</v>
      </c>
      <c r="CA112" s="1768">
        <v>17898</v>
      </c>
      <c r="CB112" s="1795">
        <f t="shared" si="59"/>
        <v>79132.899455999999</v>
      </c>
      <c r="CC112" s="1795">
        <f t="shared" si="60"/>
        <v>0</v>
      </c>
      <c r="CD112" s="1754">
        <f t="shared" si="61"/>
        <v>0.13570588306284745</v>
      </c>
      <c r="CE112" s="1768">
        <v>145</v>
      </c>
      <c r="CF112" s="1768">
        <v>142.80000000000001</v>
      </c>
      <c r="CG112" s="1768">
        <v>142.80000000000001</v>
      </c>
      <c r="CH112" s="1768">
        <v>0.9264</v>
      </c>
      <c r="CI112" s="1768">
        <v>2718</v>
      </c>
      <c r="CJ112" s="1795">
        <f t="shared" si="62"/>
        <v>59054.220287999997</v>
      </c>
      <c r="CK112" s="1795">
        <f t="shared" si="63"/>
        <v>0</v>
      </c>
      <c r="CL112" s="1754">
        <f t="shared" si="64"/>
        <v>2.7615299838805653E-2</v>
      </c>
      <c r="CM112" s="1768">
        <v>145</v>
      </c>
      <c r="CN112" s="1768">
        <v>183</v>
      </c>
      <c r="CO112" s="1768">
        <v>183</v>
      </c>
      <c r="CP112" s="1768">
        <v>0.94340000000000002</v>
      </c>
      <c r="CQ112" s="1768">
        <v>16398</v>
      </c>
      <c r="CR112" s="1795">
        <f t="shared" si="65"/>
        <v>69609.335039999991</v>
      </c>
      <c r="CS112" s="1795">
        <f t="shared" si="66"/>
        <v>0</v>
      </c>
      <c r="CT112" s="1754">
        <f t="shared" si="67"/>
        <v>0.14134311144254252</v>
      </c>
      <c r="CU112" s="1768">
        <v>145</v>
      </c>
      <c r="CV112" s="1768">
        <v>168.6</v>
      </c>
      <c r="CW112" s="1768">
        <v>168.6</v>
      </c>
      <c r="CX112" s="1768">
        <v>0.92989999999999995</v>
      </c>
      <c r="CY112" s="1768">
        <v>20130</v>
      </c>
      <c r="CZ112" s="1795">
        <f t="shared" si="68"/>
        <v>69987.100896000004</v>
      </c>
      <c r="DA112" s="1795">
        <f t="shared" si="69"/>
        <v>0</v>
      </c>
      <c r="DB112" s="1796">
        <f t="shared" si="70"/>
        <v>0.17257465797801461</v>
      </c>
    </row>
    <row r="113" spans="1:106">
      <c r="A113" s="1766" t="s">
        <v>3102</v>
      </c>
      <c r="B113" s="1749">
        <v>4210</v>
      </c>
      <c r="C113" s="1749">
        <v>11</v>
      </c>
      <c r="D113" s="1793">
        <v>107</v>
      </c>
      <c r="E113" s="1768" t="s">
        <v>3555</v>
      </c>
      <c r="F113" s="1768" t="s">
        <v>3103</v>
      </c>
      <c r="G113" s="1768" t="s">
        <v>2378</v>
      </c>
      <c r="H113" s="1768" t="s">
        <v>2289</v>
      </c>
      <c r="I113" s="1768">
        <v>11</v>
      </c>
      <c r="J113" s="1768">
        <v>145</v>
      </c>
      <c r="K113" s="1768">
        <v>0</v>
      </c>
      <c r="L113" s="1768">
        <v>0</v>
      </c>
      <c r="M113" s="1768">
        <v>0</v>
      </c>
      <c r="N113" s="1794"/>
      <c r="O113" s="1795">
        <v>0</v>
      </c>
      <c r="P113" s="1795">
        <f t="shared" si="36"/>
        <v>0</v>
      </c>
      <c r="Q113" s="1795">
        <f t="shared" si="37"/>
        <v>0</v>
      </c>
      <c r="R113" s="1754">
        <v>0</v>
      </c>
      <c r="S113" s="1768">
        <v>0</v>
      </c>
      <c r="T113" s="1768">
        <v>0</v>
      </c>
      <c r="U113" s="1768">
        <v>0</v>
      </c>
      <c r="V113" s="1794"/>
      <c r="W113" s="1795">
        <v>0</v>
      </c>
      <c r="X113" s="1795">
        <f t="shared" si="38"/>
        <v>0</v>
      </c>
      <c r="Y113" s="1795">
        <f t="shared" si="39"/>
        <v>0</v>
      </c>
      <c r="Z113" s="1754">
        <v>0</v>
      </c>
      <c r="AA113" s="1768">
        <v>0</v>
      </c>
      <c r="AB113" s="1768">
        <v>0</v>
      </c>
      <c r="AC113" s="1768">
        <v>0</v>
      </c>
      <c r="AD113" s="1768"/>
      <c r="AE113" s="1768">
        <v>0</v>
      </c>
      <c r="AF113" s="1795">
        <f t="shared" si="41"/>
        <v>0</v>
      </c>
      <c r="AG113" s="1795">
        <f t="shared" si="42"/>
        <v>0</v>
      </c>
      <c r="AH113" s="1754">
        <v>0</v>
      </c>
      <c r="AI113" s="1768">
        <v>0</v>
      </c>
      <c r="AJ113" s="1768">
        <v>0</v>
      </c>
      <c r="AK113" s="1768">
        <v>0</v>
      </c>
      <c r="AL113" s="1768"/>
      <c r="AM113" s="1768">
        <v>0</v>
      </c>
      <c r="AN113" s="1795">
        <f t="shared" si="44"/>
        <v>0</v>
      </c>
      <c r="AO113" s="1795">
        <f t="shared" si="45"/>
        <v>0</v>
      </c>
      <c r="AP113" s="1754">
        <v>0</v>
      </c>
      <c r="AQ113" s="1768">
        <v>0</v>
      </c>
      <c r="AR113" s="1768">
        <v>0</v>
      </c>
      <c r="AS113" s="1768">
        <v>0</v>
      </c>
      <c r="AT113" s="1768"/>
      <c r="AU113" s="1768">
        <v>0</v>
      </c>
      <c r="AV113" s="1795">
        <f t="shared" si="47"/>
        <v>0</v>
      </c>
      <c r="AW113" s="1795">
        <f t="shared" si="48"/>
        <v>0</v>
      </c>
      <c r="AX113" s="1754">
        <v>0</v>
      </c>
      <c r="AY113" s="1768">
        <v>0</v>
      </c>
      <c r="AZ113" s="1768">
        <v>0</v>
      </c>
      <c r="BA113" s="1768">
        <v>0</v>
      </c>
      <c r="BB113" s="1768"/>
      <c r="BC113" s="1768">
        <v>0</v>
      </c>
      <c r="BD113" s="1795">
        <f t="shared" si="50"/>
        <v>0</v>
      </c>
      <c r="BE113" s="1795">
        <f t="shared" si="51"/>
        <v>0</v>
      </c>
      <c r="BF113" s="1754">
        <v>0</v>
      </c>
      <c r="BG113" s="1768">
        <v>0</v>
      </c>
      <c r="BH113" s="1768">
        <v>0</v>
      </c>
      <c r="BI113" s="1768">
        <v>0</v>
      </c>
      <c r="BJ113" s="1768"/>
      <c r="BK113" s="1768">
        <v>0</v>
      </c>
      <c r="BL113" s="1795">
        <f t="shared" si="53"/>
        <v>0</v>
      </c>
      <c r="BM113" s="1795">
        <f t="shared" si="54"/>
        <v>0</v>
      </c>
      <c r="BN113" s="1754">
        <v>0</v>
      </c>
      <c r="BO113" s="1768">
        <v>0</v>
      </c>
      <c r="BP113" s="1768">
        <v>0</v>
      </c>
      <c r="BQ113" s="1768">
        <v>0</v>
      </c>
      <c r="BR113" s="1794"/>
      <c r="BS113" s="1768">
        <v>0</v>
      </c>
      <c r="BT113" s="1795">
        <f t="shared" si="56"/>
        <v>0</v>
      </c>
      <c r="BU113" s="1795">
        <f t="shared" si="57"/>
        <v>0</v>
      </c>
      <c r="BV113" s="1754">
        <v>0</v>
      </c>
      <c r="BW113" s="1768">
        <v>0</v>
      </c>
      <c r="BX113" s="1768">
        <v>0</v>
      </c>
      <c r="BY113" s="1768">
        <v>0</v>
      </c>
      <c r="BZ113" s="1794"/>
      <c r="CA113" s="1768">
        <v>0</v>
      </c>
      <c r="CB113" s="1795">
        <f t="shared" si="59"/>
        <v>0</v>
      </c>
      <c r="CC113" s="1795">
        <f t="shared" si="60"/>
        <v>0</v>
      </c>
      <c r="CD113" s="1754">
        <v>0</v>
      </c>
      <c r="CE113" s="1768">
        <v>0</v>
      </c>
      <c r="CF113" s="1768">
        <v>0</v>
      </c>
      <c r="CG113" s="1768">
        <v>0</v>
      </c>
      <c r="CH113" s="1768"/>
      <c r="CI113" s="1768">
        <v>0</v>
      </c>
      <c r="CJ113" s="1795">
        <f t="shared" si="62"/>
        <v>0</v>
      </c>
      <c r="CK113" s="1795">
        <f t="shared" si="63"/>
        <v>0</v>
      </c>
      <c r="CL113" s="1754">
        <v>0</v>
      </c>
      <c r="CM113" s="1768">
        <v>0</v>
      </c>
      <c r="CN113" s="1768">
        <v>0</v>
      </c>
      <c r="CO113" s="1768">
        <v>0</v>
      </c>
      <c r="CP113" s="1768"/>
      <c r="CQ113" s="1768">
        <v>0</v>
      </c>
      <c r="CR113" s="1795">
        <f t="shared" si="65"/>
        <v>0</v>
      </c>
      <c r="CS113" s="1795">
        <f t="shared" si="66"/>
        <v>0</v>
      </c>
      <c r="CT113" s="1754">
        <v>0</v>
      </c>
      <c r="CU113" s="1768">
        <v>145</v>
      </c>
      <c r="CV113" s="1768">
        <v>38</v>
      </c>
      <c r="CW113" s="1768">
        <v>52.39</v>
      </c>
      <c r="CX113" s="1768">
        <v>0.59140000000000004</v>
      </c>
      <c r="CY113" s="1768">
        <v>330</v>
      </c>
      <c r="CZ113" s="1795">
        <f t="shared" si="68"/>
        <v>10032.036480000001</v>
      </c>
      <c r="DA113" s="1795">
        <f t="shared" si="69"/>
        <v>0</v>
      </c>
      <c r="DB113" s="1796">
        <f t="shared" si="70"/>
        <v>1.9736770335189207E-2</v>
      </c>
    </row>
    <row r="114" spans="1:106">
      <c r="A114" s="1766" t="s">
        <v>3104</v>
      </c>
      <c r="B114" s="1749">
        <v>6220</v>
      </c>
      <c r="C114" s="1749">
        <v>145</v>
      </c>
      <c r="D114" s="1793">
        <v>108</v>
      </c>
      <c r="E114" s="1768" t="s">
        <v>3556</v>
      </c>
      <c r="F114" s="1768" t="s">
        <v>542</v>
      </c>
      <c r="G114" s="1768" t="s">
        <v>2290</v>
      </c>
      <c r="H114" s="1768" t="s">
        <v>849</v>
      </c>
      <c r="I114" s="1768">
        <v>11</v>
      </c>
      <c r="J114" s="1768">
        <v>145</v>
      </c>
      <c r="K114" s="1768">
        <v>145</v>
      </c>
      <c r="L114" s="1768">
        <v>146.56</v>
      </c>
      <c r="M114" s="1768">
        <v>146.56</v>
      </c>
      <c r="N114" s="1794">
        <v>0.92310000000000003</v>
      </c>
      <c r="O114" s="1795">
        <v>57508</v>
      </c>
      <c r="P114" s="1795">
        <f t="shared" si="36"/>
        <v>58445.07955200001</v>
      </c>
      <c r="Q114" s="1795">
        <f t="shared" si="37"/>
        <v>0</v>
      </c>
      <c r="R114" s="1754">
        <f t="shared" si="71"/>
        <v>0.59037989621179721</v>
      </c>
      <c r="S114" s="1768">
        <v>145</v>
      </c>
      <c r="T114" s="1768">
        <v>143.38</v>
      </c>
      <c r="U114" s="1768">
        <v>143.38</v>
      </c>
      <c r="V114" s="1794">
        <v>0.92069999999999996</v>
      </c>
      <c r="W114" s="1795">
        <v>61124</v>
      </c>
      <c r="X114" s="1795">
        <f t="shared" si="38"/>
        <v>58929.248822399997</v>
      </c>
      <c r="Y114" s="1795">
        <f t="shared" si="39"/>
        <v>2194.7511776000028</v>
      </c>
      <c r="Z114" s="1754">
        <f t="shared" si="40"/>
        <v>0.62234630057017537</v>
      </c>
      <c r="AA114" s="1768">
        <v>145</v>
      </c>
      <c r="AB114" s="1768">
        <v>140.19999999999999</v>
      </c>
      <c r="AC114" s="1768">
        <v>140.19999999999999</v>
      </c>
      <c r="AD114" s="1768">
        <v>0.91590000000000005</v>
      </c>
      <c r="AE114" s="1768">
        <v>53456</v>
      </c>
      <c r="AF114" s="1795">
        <f t="shared" si="41"/>
        <v>55472.765759999995</v>
      </c>
      <c r="AG114" s="1795">
        <f t="shared" si="42"/>
        <v>0</v>
      </c>
      <c r="AH114" s="1754">
        <f t="shared" si="43"/>
        <v>0.57818642284332356</v>
      </c>
      <c r="AI114" s="1768">
        <v>145</v>
      </c>
      <c r="AJ114" s="1768">
        <v>144.80000000000001</v>
      </c>
      <c r="AK114" s="1768">
        <v>144.80000000000001</v>
      </c>
      <c r="AL114" s="1768">
        <v>0.91749999999999998</v>
      </c>
      <c r="AM114" s="1768">
        <v>57972</v>
      </c>
      <c r="AN114" s="1795">
        <f t="shared" si="44"/>
        <v>59306.025600000001</v>
      </c>
      <c r="AO114" s="1795">
        <f t="shared" si="45"/>
        <v>0</v>
      </c>
      <c r="AP114" s="1754">
        <f t="shared" si="46"/>
        <v>0.5865036418828915</v>
      </c>
      <c r="AQ114" s="1768">
        <v>145</v>
      </c>
      <c r="AR114" s="1768">
        <v>152.19999999999999</v>
      </c>
      <c r="AS114" s="1768">
        <v>152.19999999999999</v>
      </c>
      <c r="AT114" s="1768">
        <v>0.89319999999999999</v>
      </c>
      <c r="AU114" s="1768">
        <v>60722</v>
      </c>
      <c r="AV114" s="1795">
        <f t="shared" si="47"/>
        <v>30342.932927999995</v>
      </c>
      <c r="AW114" s="1795">
        <f t="shared" si="48"/>
        <v>30379.067072000005</v>
      </c>
      <c r="AX114" s="1754">
        <f t="shared" si="49"/>
        <v>0.6003572575935795</v>
      </c>
      <c r="AY114" s="1768">
        <v>145</v>
      </c>
      <c r="AZ114" s="1768">
        <v>149.4</v>
      </c>
      <c r="BA114" s="1768">
        <v>149.4</v>
      </c>
      <c r="BB114" s="1768">
        <v>0.88600000000000001</v>
      </c>
      <c r="BC114" s="1768">
        <v>51420</v>
      </c>
      <c r="BD114" s="1795">
        <f t="shared" si="50"/>
        <v>57183.148799999995</v>
      </c>
      <c r="BE114" s="1795">
        <f t="shared" si="51"/>
        <v>0</v>
      </c>
      <c r="BF114" s="1754">
        <f t="shared" si="52"/>
        <v>0.53952957553816983</v>
      </c>
      <c r="BG114" s="1768">
        <v>145</v>
      </c>
      <c r="BH114" s="1768">
        <v>147.80000000000001</v>
      </c>
      <c r="BI114" s="1768">
        <v>147.80000000000001</v>
      </c>
      <c r="BJ114" s="1768">
        <v>0.88190000000000002</v>
      </c>
      <c r="BK114" s="1768">
        <v>58882</v>
      </c>
      <c r="BL114" s="1795">
        <f t="shared" si="53"/>
        <v>58185.927648000004</v>
      </c>
      <c r="BM114" s="1795">
        <f t="shared" si="54"/>
        <v>696.07235199999559</v>
      </c>
      <c r="BN114" s="1754">
        <f t="shared" si="55"/>
        <v>0.60717773915587558</v>
      </c>
      <c r="BO114" s="1768">
        <v>145</v>
      </c>
      <c r="BP114" s="1768">
        <v>145.6</v>
      </c>
      <c r="BQ114" s="1768">
        <v>145.6</v>
      </c>
      <c r="BR114" s="1794">
        <v>0.88300000000000001</v>
      </c>
      <c r="BS114" s="1768">
        <v>56988</v>
      </c>
      <c r="BT114" s="1795">
        <f t="shared" si="56"/>
        <v>55539.993599999994</v>
      </c>
      <c r="BU114" s="1795">
        <f t="shared" si="57"/>
        <v>1448.0064000000057</v>
      </c>
      <c r="BV114" s="1754">
        <f t="shared" si="58"/>
        <v>0.61564285092031423</v>
      </c>
      <c r="BW114" s="1768">
        <v>145</v>
      </c>
      <c r="BX114" s="1768">
        <v>146.19999999999999</v>
      </c>
      <c r="BY114" s="1768">
        <v>146.19999999999999</v>
      </c>
      <c r="BZ114" s="1794">
        <v>0.89759999999999995</v>
      </c>
      <c r="CA114" s="1768">
        <v>59300</v>
      </c>
      <c r="CB114" s="1795">
        <f t="shared" si="59"/>
        <v>58580.679167999995</v>
      </c>
      <c r="CC114" s="1795">
        <f t="shared" si="60"/>
        <v>719.32083200000488</v>
      </c>
      <c r="CD114" s="1754">
        <f t="shared" si="61"/>
        <v>0.60736748882617542</v>
      </c>
      <c r="CE114" s="1768">
        <v>145</v>
      </c>
      <c r="CF114" s="1768">
        <v>145.80000000000001</v>
      </c>
      <c r="CG114" s="1768">
        <v>145.80000000000001</v>
      </c>
      <c r="CH114" s="1768">
        <v>0.89370000000000005</v>
      </c>
      <c r="CI114" s="1768">
        <v>51672</v>
      </c>
      <c r="CJ114" s="1795">
        <f t="shared" si="62"/>
        <v>58166.571744000008</v>
      </c>
      <c r="CK114" s="1795">
        <f t="shared" si="63"/>
        <v>0</v>
      </c>
      <c r="CL114" s="1754">
        <f t="shared" si="64"/>
        <v>0.53300717354376381</v>
      </c>
      <c r="CM114" s="1768">
        <v>145</v>
      </c>
      <c r="CN114" s="1768">
        <v>149.38</v>
      </c>
      <c r="CO114" s="1768">
        <v>149.38</v>
      </c>
      <c r="CP114" s="1768">
        <v>0.86129999999999995</v>
      </c>
      <c r="CQ114" s="1768">
        <v>60312</v>
      </c>
      <c r="CR114" s="1795">
        <f t="shared" si="65"/>
        <v>51876.112780799995</v>
      </c>
      <c r="CS114" s="1795">
        <f t="shared" si="66"/>
        <v>8435.8872192000053</v>
      </c>
      <c r="CT114" s="1754">
        <f t="shared" si="67"/>
        <v>0.6975696146106255</v>
      </c>
      <c r="CU114" s="1768">
        <v>145</v>
      </c>
      <c r="CV114" s="1768">
        <v>149.38</v>
      </c>
      <c r="CW114" s="1768">
        <v>149.38</v>
      </c>
      <c r="CX114" s="1768">
        <v>0.8599</v>
      </c>
      <c r="CY114" s="1768">
        <v>58166</v>
      </c>
      <c r="CZ114" s="1795">
        <f t="shared" si="68"/>
        <v>57340.911196799992</v>
      </c>
      <c r="DA114" s="1795">
        <f t="shared" si="69"/>
        <v>825.08880320000753</v>
      </c>
      <c r="DB114" s="1796">
        <f t="shared" si="70"/>
        <v>0.60863350915755299</v>
      </c>
    </row>
    <row r="115" spans="1:106">
      <c r="A115" s="1766" t="s">
        <v>3105</v>
      </c>
      <c r="B115" s="1749">
        <v>6110</v>
      </c>
      <c r="C115" s="1749">
        <v>27</v>
      </c>
      <c r="D115" s="1793">
        <v>109</v>
      </c>
      <c r="E115" s="1768" t="s">
        <v>3557</v>
      </c>
      <c r="F115" s="1768" t="s">
        <v>1134</v>
      </c>
      <c r="G115" s="1768" t="s">
        <v>2290</v>
      </c>
      <c r="H115" s="1768" t="s">
        <v>1512</v>
      </c>
      <c r="I115" s="1768">
        <v>11</v>
      </c>
      <c r="J115" s="1768">
        <v>148</v>
      </c>
      <c r="K115" s="1768">
        <v>148</v>
      </c>
      <c r="L115" s="1768">
        <v>187</v>
      </c>
      <c r="M115" s="1768">
        <v>187</v>
      </c>
      <c r="N115" s="1794">
        <v>0.93659999999999999</v>
      </c>
      <c r="O115" s="1795">
        <v>55895</v>
      </c>
      <c r="P115" s="1795">
        <f t="shared" si="36"/>
        <v>75662.294399999999</v>
      </c>
      <c r="Q115" s="1795">
        <f t="shared" si="37"/>
        <v>0</v>
      </c>
      <c r="R115" s="1754">
        <f t="shared" si="71"/>
        <v>0.44324587650886782</v>
      </c>
      <c r="S115" s="1768">
        <v>148</v>
      </c>
      <c r="T115" s="1768">
        <v>209</v>
      </c>
      <c r="U115" s="1768">
        <v>209</v>
      </c>
      <c r="V115" s="1794">
        <v>0.93630000000000002</v>
      </c>
      <c r="W115" s="1795">
        <v>62350</v>
      </c>
      <c r="X115" s="1795">
        <f t="shared" si="38"/>
        <v>87354.542879999994</v>
      </c>
      <c r="Y115" s="1795">
        <f t="shared" si="39"/>
        <v>0</v>
      </c>
      <c r="Z115" s="1754">
        <f t="shared" si="40"/>
        <v>0.42825477378309412</v>
      </c>
      <c r="AA115" s="1768">
        <v>148</v>
      </c>
      <c r="AB115" s="1768">
        <v>215</v>
      </c>
      <c r="AC115" s="1768">
        <v>215</v>
      </c>
      <c r="AD115" s="1768">
        <v>0.94230000000000003</v>
      </c>
      <c r="AE115" s="1768">
        <v>64140</v>
      </c>
      <c r="AF115" s="1795">
        <f t="shared" si="41"/>
        <v>87520.824000000008</v>
      </c>
      <c r="AG115" s="1795">
        <f t="shared" si="42"/>
        <v>0</v>
      </c>
      <c r="AH115" s="1754">
        <f t="shared" si="43"/>
        <v>0.43971249630830711</v>
      </c>
      <c r="AI115" s="1768">
        <v>148</v>
      </c>
      <c r="AJ115" s="1768">
        <v>202</v>
      </c>
      <c r="AK115" s="1768">
        <v>202</v>
      </c>
      <c r="AL115" s="1768">
        <v>0.93640000000000001</v>
      </c>
      <c r="AM115" s="1768">
        <v>54175</v>
      </c>
      <c r="AN115" s="1795">
        <f t="shared" si="44"/>
        <v>84437.80992</v>
      </c>
      <c r="AO115" s="1795">
        <f t="shared" si="45"/>
        <v>0</v>
      </c>
      <c r="AP115" s="1754">
        <f t="shared" si="46"/>
        <v>0.38495787646312274</v>
      </c>
      <c r="AQ115" s="1768">
        <v>148</v>
      </c>
      <c r="AR115" s="1768">
        <v>195</v>
      </c>
      <c r="AS115" s="1768">
        <v>195</v>
      </c>
      <c r="AT115" s="1768">
        <v>0.93820000000000003</v>
      </c>
      <c r="AU115" s="1768">
        <v>57755</v>
      </c>
      <c r="AV115" s="1795">
        <f t="shared" si="47"/>
        <v>40834.216800000002</v>
      </c>
      <c r="AW115" s="1795">
        <f t="shared" si="48"/>
        <v>16920.783199999998</v>
      </c>
      <c r="AX115" s="1754">
        <f t="shared" si="49"/>
        <v>0.4243132685723508</v>
      </c>
      <c r="AY115" s="1768">
        <v>148</v>
      </c>
      <c r="AZ115" s="1768">
        <v>192</v>
      </c>
      <c r="BA115" s="1768">
        <v>192</v>
      </c>
      <c r="BB115" s="1768">
        <v>0.93630000000000002</v>
      </c>
      <c r="BC115" s="1768">
        <v>48325</v>
      </c>
      <c r="BD115" s="1795">
        <f t="shared" si="50"/>
        <v>77660.467199999999</v>
      </c>
      <c r="BE115" s="1795">
        <f t="shared" si="51"/>
        <v>0</v>
      </c>
      <c r="BF115" s="1754">
        <f t="shared" si="52"/>
        <v>0.37335598207681142</v>
      </c>
      <c r="BG115" s="1768">
        <v>148</v>
      </c>
      <c r="BH115" s="1768">
        <v>155</v>
      </c>
      <c r="BI115" s="1768">
        <v>155</v>
      </c>
      <c r="BJ115" s="1768">
        <v>0.93300000000000005</v>
      </c>
      <c r="BK115" s="1768">
        <v>50720</v>
      </c>
      <c r="BL115" s="1795">
        <f t="shared" si="53"/>
        <v>64556.136000000006</v>
      </c>
      <c r="BM115" s="1795">
        <f t="shared" si="54"/>
        <v>0</v>
      </c>
      <c r="BN115" s="1754">
        <f t="shared" si="55"/>
        <v>0.47140367880754197</v>
      </c>
      <c r="BO115" s="1768">
        <v>148</v>
      </c>
      <c r="BP115" s="1768">
        <v>152</v>
      </c>
      <c r="BQ115" s="1768">
        <v>152</v>
      </c>
      <c r="BR115" s="1794">
        <v>0.92300000000000004</v>
      </c>
      <c r="BS115" s="1768">
        <v>47315</v>
      </c>
      <c r="BT115" s="1795">
        <f t="shared" si="56"/>
        <v>60607.872000000003</v>
      </c>
      <c r="BU115" s="1795">
        <f t="shared" si="57"/>
        <v>0</v>
      </c>
      <c r="BV115" s="1754">
        <f t="shared" si="58"/>
        <v>0.46840450032629422</v>
      </c>
      <c r="BW115" s="1768">
        <v>148</v>
      </c>
      <c r="BX115" s="1768">
        <v>149</v>
      </c>
      <c r="BY115" s="1768">
        <v>149</v>
      </c>
      <c r="BZ115" s="1794">
        <v>0.90880000000000005</v>
      </c>
      <c r="CA115" s="1768">
        <v>35425</v>
      </c>
      <c r="CB115" s="1795">
        <f t="shared" si="59"/>
        <v>60447.559679999991</v>
      </c>
      <c r="CC115" s="1795">
        <f t="shared" si="60"/>
        <v>0</v>
      </c>
      <c r="CD115" s="1754">
        <f t="shared" si="61"/>
        <v>0.35162709814127607</v>
      </c>
      <c r="CE115" s="1768">
        <v>148</v>
      </c>
      <c r="CF115" s="1768">
        <v>118</v>
      </c>
      <c r="CG115" s="1768">
        <v>118.4</v>
      </c>
      <c r="CH115" s="1768">
        <v>0.89870000000000005</v>
      </c>
      <c r="CI115" s="1768">
        <v>27590</v>
      </c>
      <c r="CJ115" s="1795">
        <f t="shared" si="62"/>
        <v>47339.202240000006</v>
      </c>
      <c r="CK115" s="1795">
        <f t="shared" si="63"/>
        <v>0</v>
      </c>
      <c r="CL115" s="1754">
        <f t="shared" si="64"/>
        <v>0.34968903607784996</v>
      </c>
      <c r="CM115" s="1768">
        <v>148</v>
      </c>
      <c r="CN115" s="1768">
        <v>142</v>
      </c>
      <c r="CO115" s="1768">
        <v>142</v>
      </c>
      <c r="CP115" s="1768">
        <v>0.92169999999999996</v>
      </c>
      <c r="CQ115" s="1768">
        <v>33615</v>
      </c>
      <c r="CR115" s="1795">
        <f t="shared" si="65"/>
        <v>52771.38048</v>
      </c>
      <c r="CS115" s="1795">
        <f t="shared" si="66"/>
        <v>0</v>
      </c>
      <c r="CT115" s="1754">
        <f t="shared" si="67"/>
        <v>0.3821958003854744</v>
      </c>
      <c r="CU115" s="1768">
        <v>148</v>
      </c>
      <c r="CV115" s="1768">
        <v>181</v>
      </c>
      <c r="CW115" s="1768">
        <v>181</v>
      </c>
      <c r="CX115" s="1768">
        <v>0.93300000000000005</v>
      </c>
      <c r="CY115" s="1768">
        <v>45335</v>
      </c>
      <c r="CZ115" s="1795">
        <f t="shared" si="68"/>
        <v>75384.907200000001</v>
      </c>
      <c r="DA115" s="1795">
        <f t="shared" si="69"/>
        <v>0</v>
      </c>
      <c r="DB115" s="1796">
        <f t="shared" si="70"/>
        <v>0.36082819506342778</v>
      </c>
    </row>
    <row r="116" spans="1:106">
      <c r="A116" s="1766" t="s">
        <v>3106</v>
      </c>
      <c r="B116" s="1749">
        <v>1220</v>
      </c>
      <c r="C116" s="1749">
        <v>51</v>
      </c>
      <c r="D116" s="1793">
        <v>110</v>
      </c>
      <c r="E116" s="1768" t="s">
        <v>3558</v>
      </c>
      <c r="F116" s="1768" t="s">
        <v>1144</v>
      </c>
      <c r="G116" s="1768" t="s">
        <v>2290</v>
      </c>
      <c r="H116" s="1768" t="s">
        <v>1562</v>
      </c>
      <c r="I116" s="1768">
        <v>11</v>
      </c>
      <c r="J116" s="1768">
        <v>148.11000000000001</v>
      </c>
      <c r="K116" s="1768">
        <v>148.11000000000001</v>
      </c>
      <c r="L116" s="1768">
        <v>50</v>
      </c>
      <c r="M116" s="1768">
        <v>133.30000000000001</v>
      </c>
      <c r="N116" s="1794">
        <v>0.91110000000000002</v>
      </c>
      <c r="O116" s="1795">
        <v>11474</v>
      </c>
      <c r="P116" s="1795">
        <f t="shared" si="36"/>
        <v>19679.759999999998</v>
      </c>
      <c r="Q116" s="1795">
        <f t="shared" si="37"/>
        <v>0</v>
      </c>
      <c r="R116" s="1754">
        <f t="shared" si="71"/>
        <v>0.34982133928462544</v>
      </c>
      <c r="S116" s="1768">
        <v>148.11000000000001</v>
      </c>
      <c r="T116" s="1768">
        <v>56</v>
      </c>
      <c r="U116" s="1768">
        <v>133.30000000000001</v>
      </c>
      <c r="V116" s="1794">
        <v>0.90339999999999998</v>
      </c>
      <c r="W116" s="1795">
        <v>13998</v>
      </c>
      <c r="X116" s="1795">
        <f t="shared" si="38"/>
        <v>22583.554559999997</v>
      </c>
      <c r="Y116" s="1795">
        <f t="shared" si="39"/>
        <v>0</v>
      </c>
      <c r="Z116" s="1754">
        <f t="shared" si="40"/>
        <v>0.37189893989832579</v>
      </c>
      <c r="AA116" s="1768">
        <v>148.11000000000001</v>
      </c>
      <c r="AB116" s="1768">
        <v>65.2</v>
      </c>
      <c r="AC116" s="1768">
        <v>133.30000000000001</v>
      </c>
      <c r="AD116" s="1768">
        <v>0.90739999999999998</v>
      </c>
      <c r="AE116" s="1768">
        <v>15960</v>
      </c>
      <c r="AF116" s="1795">
        <f t="shared" si="41"/>
        <v>25558.191360000001</v>
      </c>
      <c r="AG116" s="1795">
        <f t="shared" si="42"/>
        <v>0</v>
      </c>
      <c r="AH116" s="1754">
        <f t="shared" si="43"/>
        <v>0.37467439949553616</v>
      </c>
      <c r="AI116" s="1768">
        <v>148.11000000000001</v>
      </c>
      <c r="AJ116" s="1768">
        <v>52.8</v>
      </c>
      <c r="AK116" s="1768">
        <v>133.30000000000001</v>
      </c>
      <c r="AL116" s="1768">
        <v>0.87339999999999995</v>
      </c>
      <c r="AM116" s="1768">
        <v>12780</v>
      </c>
      <c r="AN116" s="1795">
        <f t="shared" si="44"/>
        <v>20585.968127999997</v>
      </c>
      <c r="AO116" s="1795">
        <f t="shared" si="45"/>
        <v>0</v>
      </c>
      <c r="AP116" s="1754">
        <f t="shared" si="46"/>
        <v>0.37248673233737173</v>
      </c>
      <c r="AQ116" s="1768">
        <v>148.11000000000001</v>
      </c>
      <c r="AR116" s="1768">
        <v>42.4</v>
      </c>
      <c r="AS116" s="1768">
        <v>133.30000000000001</v>
      </c>
      <c r="AT116" s="1768">
        <v>0.88090000000000002</v>
      </c>
      <c r="AU116" s="1768">
        <v>12206</v>
      </c>
      <c r="AV116" s="1795">
        <f t="shared" si="47"/>
        <v>8336.5557119999994</v>
      </c>
      <c r="AW116" s="1795">
        <f t="shared" si="48"/>
        <v>3869.4442880000006</v>
      </c>
      <c r="AX116" s="1754">
        <f t="shared" si="49"/>
        <v>0.43924614990925404</v>
      </c>
      <c r="AY116" s="1768">
        <v>148.11000000000001</v>
      </c>
      <c r="AZ116" s="1768">
        <v>46</v>
      </c>
      <c r="BA116" s="1768">
        <v>133.30000000000001</v>
      </c>
      <c r="BB116" s="1768">
        <v>0.87290000000000001</v>
      </c>
      <c r="BC116" s="1768">
        <v>12964</v>
      </c>
      <c r="BD116" s="1795">
        <f t="shared" si="50"/>
        <v>17346.268800000002</v>
      </c>
      <c r="BE116" s="1795">
        <f t="shared" si="51"/>
        <v>0</v>
      </c>
      <c r="BF116" s="1754">
        <f t="shared" si="52"/>
        <v>0.44841920125208706</v>
      </c>
      <c r="BG116" s="1768">
        <v>148.11000000000001</v>
      </c>
      <c r="BH116" s="1768">
        <v>38.799999999999997</v>
      </c>
      <c r="BI116" s="1768">
        <v>133.30000000000001</v>
      </c>
      <c r="BJ116" s="1768">
        <v>0.85360000000000003</v>
      </c>
      <c r="BK116" s="1768">
        <v>10836</v>
      </c>
      <c r="BL116" s="1795">
        <f t="shared" si="53"/>
        <v>14784.625151999997</v>
      </c>
      <c r="BM116" s="1795">
        <f t="shared" si="54"/>
        <v>0</v>
      </c>
      <c r="BN116" s="1754">
        <f t="shared" si="55"/>
        <v>0.43975413195514751</v>
      </c>
      <c r="BO116" s="1768">
        <v>148.11000000000001</v>
      </c>
      <c r="BP116" s="1768">
        <v>30</v>
      </c>
      <c r="BQ116" s="1768">
        <v>133.30000000000001</v>
      </c>
      <c r="BR116" s="1794">
        <v>0.81120000000000003</v>
      </c>
      <c r="BS116" s="1768">
        <v>7520</v>
      </c>
      <c r="BT116" s="1795">
        <f t="shared" si="56"/>
        <v>10513.152</v>
      </c>
      <c r="BU116" s="1795">
        <f t="shared" si="57"/>
        <v>0</v>
      </c>
      <c r="BV116" s="1754">
        <f t="shared" si="58"/>
        <v>0.42917671122799322</v>
      </c>
      <c r="BW116" s="1768">
        <v>148.11000000000001</v>
      </c>
      <c r="BX116" s="1768">
        <v>37.200000000000003</v>
      </c>
      <c r="BY116" s="1768">
        <v>133.30000000000001</v>
      </c>
      <c r="BZ116" s="1794">
        <v>0.78800000000000003</v>
      </c>
      <c r="CA116" s="1768">
        <v>7924</v>
      </c>
      <c r="CB116" s="1795">
        <f t="shared" si="59"/>
        <v>13085.591040000001</v>
      </c>
      <c r="CC116" s="1795">
        <f t="shared" si="60"/>
        <v>0</v>
      </c>
      <c r="CD116" s="1754">
        <f t="shared" si="61"/>
        <v>0.36333093289151114</v>
      </c>
      <c r="CE116" s="1768">
        <v>148.11000000000001</v>
      </c>
      <c r="CF116" s="1768">
        <v>30.8</v>
      </c>
      <c r="CG116" s="1768">
        <v>133.30000000000001</v>
      </c>
      <c r="CH116" s="1768">
        <v>0.80300000000000005</v>
      </c>
      <c r="CI116" s="1768">
        <v>8102</v>
      </c>
      <c r="CJ116" s="1795">
        <f t="shared" si="62"/>
        <v>11040.543360000001</v>
      </c>
      <c r="CK116" s="1795">
        <f t="shared" si="63"/>
        <v>0</v>
      </c>
      <c r="CL116" s="1754">
        <f t="shared" si="64"/>
        <v>0.44030441632177053</v>
      </c>
      <c r="CM116" s="1768">
        <v>148.11000000000001</v>
      </c>
      <c r="CN116" s="1768">
        <v>28.8</v>
      </c>
      <c r="CO116" s="1768">
        <v>133.30000000000001</v>
      </c>
      <c r="CP116" s="1768">
        <v>0.82969999999999999</v>
      </c>
      <c r="CQ116" s="1768">
        <v>6868</v>
      </c>
      <c r="CR116" s="1795">
        <f t="shared" si="65"/>
        <v>9634.6091520000009</v>
      </c>
      <c r="CS116" s="1795">
        <f t="shared" si="66"/>
        <v>0</v>
      </c>
      <c r="CT116" s="1754">
        <f t="shared" si="67"/>
        <v>0.4277080611147141</v>
      </c>
      <c r="CU116" s="1768">
        <v>148.11000000000001</v>
      </c>
      <c r="CV116" s="1768">
        <v>32.799999999999997</v>
      </c>
      <c r="CW116" s="1768">
        <v>133.30000000000001</v>
      </c>
      <c r="CX116" s="1768">
        <v>0.89859999999999995</v>
      </c>
      <c r="CY116" s="1768">
        <v>10104</v>
      </c>
      <c r="CZ116" s="1795">
        <f t="shared" si="68"/>
        <v>13157.229311999998</v>
      </c>
      <c r="DA116" s="1795">
        <f t="shared" si="69"/>
        <v>0</v>
      </c>
      <c r="DB116" s="1796">
        <f t="shared" si="70"/>
        <v>0.46076570197578087</v>
      </c>
    </row>
    <row r="117" spans="1:106">
      <c r="A117" s="1766" t="s">
        <v>3107</v>
      </c>
      <c r="B117" s="1749">
        <v>1220</v>
      </c>
      <c r="C117" s="1749">
        <v>54</v>
      </c>
      <c r="D117" s="1793">
        <v>111</v>
      </c>
      <c r="E117" s="1768">
        <v>39482</v>
      </c>
      <c r="F117" s="1768" t="s">
        <v>1789</v>
      </c>
      <c r="G117" s="1768" t="s">
        <v>2290</v>
      </c>
      <c r="H117" s="1768" t="s">
        <v>1562</v>
      </c>
      <c r="I117" s="1768">
        <v>11</v>
      </c>
      <c r="J117" s="1768">
        <v>148.13999999999999</v>
      </c>
      <c r="K117" s="1768">
        <v>148.13999999999999</v>
      </c>
      <c r="L117" s="1768">
        <v>72.400000000000006</v>
      </c>
      <c r="M117" s="1768">
        <v>133.33000000000001</v>
      </c>
      <c r="N117" s="1794">
        <v>0.94140000000000001</v>
      </c>
      <c r="O117" s="1795">
        <v>5624</v>
      </c>
      <c r="P117" s="1795">
        <f t="shared" si="36"/>
        <v>29443.979520000001</v>
      </c>
      <c r="Q117" s="1795">
        <f t="shared" si="37"/>
        <v>0</v>
      </c>
      <c r="R117" s="1754">
        <f t="shared" si="71"/>
        <v>0.11460407373629364</v>
      </c>
      <c r="S117" s="1768">
        <v>148.13999999999999</v>
      </c>
      <c r="T117" s="1768">
        <v>106</v>
      </c>
      <c r="U117" s="1768">
        <v>133.33000000000001</v>
      </c>
      <c r="V117" s="1794">
        <v>0.93210000000000004</v>
      </c>
      <c r="W117" s="1795">
        <v>6228</v>
      </c>
      <c r="X117" s="1795">
        <f t="shared" si="38"/>
        <v>44105.480640000002</v>
      </c>
      <c r="Y117" s="1795">
        <f t="shared" si="39"/>
        <v>0</v>
      </c>
      <c r="Z117" s="1754">
        <f t="shared" si="40"/>
        <v>8.4724164565866525E-2</v>
      </c>
      <c r="AA117" s="1768">
        <v>148.13999999999999</v>
      </c>
      <c r="AB117" s="1768">
        <v>61.2</v>
      </c>
      <c r="AC117" s="1768">
        <v>133.33000000000001</v>
      </c>
      <c r="AD117" s="1768">
        <v>0.91410000000000002</v>
      </c>
      <c r="AE117" s="1768">
        <v>5488</v>
      </c>
      <c r="AF117" s="1795">
        <f t="shared" si="41"/>
        <v>24167.341440000004</v>
      </c>
      <c r="AG117" s="1795">
        <f t="shared" si="42"/>
        <v>0</v>
      </c>
      <c r="AH117" s="1754">
        <f t="shared" si="43"/>
        <v>0.13624998877824435</v>
      </c>
      <c r="AI117" s="1768">
        <v>148.13999999999999</v>
      </c>
      <c r="AJ117" s="1768">
        <v>161.19999999999999</v>
      </c>
      <c r="AK117" s="1768">
        <v>133.33000000000001</v>
      </c>
      <c r="AL117" s="1768">
        <v>0.91279999999999994</v>
      </c>
      <c r="AM117" s="1768">
        <v>5002</v>
      </c>
      <c r="AN117" s="1795">
        <f t="shared" si="44"/>
        <v>65684.795903999999</v>
      </c>
      <c r="AO117" s="1795">
        <f t="shared" si="45"/>
        <v>0</v>
      </c>
      <c r="AP117" s="1754">
        <f t="shared" si="46"/>
        <v>4.5690938956198177E-2</v>
      </c>
      <c r="AQ117" s="1768">
        <v>148.13999999999999</v>
      </c>
      <c r="AR117" s="1768">
        <v>118.4</v>
      </c>
      <c r="AS117" s="1768">
        <v>133.33000000000001</v>
      </c>
      <c r="AT117" s="1768">
        <v>0.90549999999999997</v>
      </c>
      <c r="AU117" s="1768">
        <v>5368</v>
      </c>
      <c r="AV117" s="1795">
        <f t="shared" si="47"/>
        <v>23929.539840000001</v>
      </c>
      <c r="AW117" s="1795">
        <f t="shared" si="48"/>
        <v>0</v>
      </c>
      <c r="AX117" s="1754">
        <f t="shared" si="49"/>
        <v>6.7297574912330613E-2</v>
      </c>
      <c r="AY117" s="1768">
        <v>148.13999999999999</v>
      </c>
      <c r="AZ117" s="1768">
        <v>139.6</v>
      </c>
      <c r="BA117" s="1768">
        <v>133.33000000000001</v>
      </c>
      <c r="BB117" s="1768">
        <v>0.89100000000000001</v>
      </c>
      <c r="BC117" s="1768">
        <v>4218</v>
      </c>
      <c r="BD117" s="1795">
        <f t="shared" si="50"/>
        <v>53733.715199999999</v>
      </c>
      <c r="BE117" s="1795">
        <f t="shared" si="51"/>
        <v>0</v>
      </c>
      <c r="BF117" s="1754">
        <f t="shared" si="52"/>
        <v>4.7098920865237329E-2</v>
      </c>
      <c r="BG117" s="1768">
        <v>148.13999999999999</v>
      </c>
      <c r="BH117" s="1768">
        <v>52.4</v>
      </c>
      <c r="BI117" s="1768">
        <v>133.33000000000001</v>
      </c>
      <c r="BJ117" s="1768">
        <v>0.90969999999999995</v>
      </c>
      <c r="BK117" s="1768">
        <v>4834</v>
      </c>
      <c r="BL117" s="1795">
        <f t="shared" si="53"/>
        <v>21279.120191999998</v>
      </c>
      <c r="BM117" s="1795">
        <f t="shared" si="54"/>
        <v>0</v>
      </c>
      <c r="BN117" s="1754">
        <f t="shared" si="55"/>
        <v>0.13630262782623981</v>
      </c>
      <c r="BO117" s="1768">
        <v>148.13999999999999</v>
      </c>
      <c r="BP117" s="1768">
        <v>27.2</v>
      </c>
      <c r="BQ117" s="1768">
        <v>133.33000000000001</v>
      </c>
      <c r="BR117" s="1794">
        <v>0.84179999999999999</v>
      </c>
      <c r="BS117" s="1768">
        <v>3394</v>
      </c>
      <c r="BT117" s="1795">
        <f t="shared" si="56"/>
        <v>9891.486719999999</v>
      </c>
      <c r="BU117" s="1795">
        <f t="shared" si="57"/>
        <v>0</v>
      </c>
      <c r="BV117" s="1754">
        <f t="shared" si="58"/>
        <v>0.20587400636979272</v>
      </c>
      <c r="BW117" s="1768">
        <v>148.13999999999999</v>
      </c>
      <c r="BX117" s="1768">
        <v>13.2</v>
      </c>
      <c r="BY117" s="1768">
        <v>133.33000000000001</v>
      </c>
      <c r="BZ117" s="1794">
        <v>0.80149999999999999</v>
      </c>
      <c r="CA117" s="1768">
        <v>3528</v>
      </c>
      <c r="CB117" s="1795">
        <f t="shared" si="59"/>
        <v>4722.8227199999992</v>
      </c>
      <c r="CC117" s="1795">
        <f t="shared" si="60"/>
        <v>0</v>
      </c>
      <c r="CD117" s="1754">
        <f t="shared" si="61"/>
        <v>0.44820653357066936</v>
      </c>
      <c r="CE117" s="1768">
        <v>148.13999999999999</v>
      </c>
      <c r="CF117" s="1768">
        <v>28.8</v>
      </c>
      <c r="CG117" s="1768">
        <v>133.33000000000001</v>
      </c>
      <c r="CH117" s="1768">
        <v>0.78</v>
      </c>
      <c r="CI117" s="1768">
        <v>2900</v>
      </c>
      <c r="CJ117" s="1795">
        <f t="shared" si="62"/>
        <v>10027.929599999999</v>
      </c>
      <c r="CK117" s="1795">
        <f t="shared" si="63"/>
        <v>0</v>
      </c>
      <c r="CL117" s="1754">
        <f t="shared" si="64"/>
        <v>0.17351537848849677</v>
      </c>
      <c r="CM117" s="1768">
        <v>148.13999999999999</v>
      </c>
      <c r="CN117" s="1768">
        <v>131.6</v>
      </c>
      <c r="CO117" s="1768">
        <v>133.33000000000001</v>
      </c>
      <c r="CP117" s="1768">
        <v>0.83009999999999995</v>
      </c>
      <c r="CQ117" s="1768">
        <v>3108</v>
      </c>
      <c r="CR117" s="1795">
        <f t="shared" si="65"/>
        <v>44046.035711999997</v>
      </c>
      <c r="CS117" s="1795">
        <f t="shared" si="66"/>
        <v>0</v>
      </c>
      <c r="CT117" s="1754">
        <f t="shared" si="67"/>
        <v>4.2337521864469402E-2</v>
      </c>
      <c r="CU117" s="1768">
        <v>148.13999999999999</v>
      </c>
      <c r="CV117" s="1768">
        <v>29.6</v>
      </c>
      <c r="CW117" s="1768">
        <v>133.33000000000001</v>
      </c>
      <c r="CX117" s="1768">
        <v>0.92730000000000001</v>
      </c>
      <c r="CY117" s="1768">
        <v>3060</v>
      </c>
      <c r="CZ117" s="1795">
        <f t="shared" si="68"/>
        <v>12252.822912</v>
      </c>
      <c r="DA117" s="1795">
        <f t="shared" si="69"/>
        <v>0</v>
      </c>
      <c r="DB117" s="1796">
        <f t="shared" si="70"/>
        <v>0.14984302092556023</v>
      </c>
    </row>
    <row r="118" spans="1:106">
      <c r="A118" s="1766" t="s">
        <v>3108</v>
      </c>
      <c r="B118" s="1749">
        <v>1210</v>
      </c>
      <c r="C118" s="1749">
        <v>45</v>
      </c>
      <c r="D118" s="1793">
        <v>112</v>
      </c>
      <c r="E118" s="1768" t="s">
        <v>3559</v>
      </c>
      <c r="F118" s="1768" t="s">
        <v>1901</v>
      </c>
      <c r="G118" s="1768" t="s">
        <v>2290</v>
      </c>
      <c r="H118" s="1768" t="s">
        <v>1101</v>
      </c>
      <c r="I118" s="1768">
        <v>11</v>
      </c>
      <c r="J118" s="1768">
        <v>149</v>
      </c>
      <c r="K118" s="1768">
        <v>149</v>
      </c>
      <c r="L118" s="1768">
        <v>19.2</v>
      </c>
      <c r="M118" s="1768">
        <v>149</v>
      </c>
      <c r="N118" s="1794">
        <v>0.72030000000000005</v>
      </c>
      <c r="O118" s="1795">
        <v>3879</v>
      </c>
      <c r="P118" s="1795">
        <f t="shared" si="36"/>
        <v>5974.4563200000002</v>
      </c>
      <c r="Q118" s="1795">
        <f t="shared" si="37"/>
        <v>0</v>
      </c>
      <c r="R118" s="1754">
        <f t="shared" si="71"/>
        <v>0.38955845943819706</v>
      </c>
      <c r="S118" s="1768">
        <v>149</v>
      </c>
      <c r="T118" s="1768">
        <v>19.2</v>
      </c>
      <c r="U118" s="1768">
        <v>149</v>
      </c>
      <c r="V118" s="1794">
        <v>0.7359</v>
      </c>
      <c r="W118" s="1795">
        <v>4254</v>
      </c>
      <c r="X118" s="1795">
        <f t="shared" si="38"/>
        <v>6307.3105919999998</v>
      </c>
      <c r="Y118" s="1795">
        <f t="shared" si="39"/>
        <v>0</v>
      </c>
      <c r="Z118" s="1754">
        <f t="shared" si="40"/>
        <v>0.40467326965591111</v>
      </c>
      <c r="AA118" s="1768">
        <v>149</v>
      </c>
      <c r="AB118" s="1768">
        <v>18.600000000000001</v>
      </c>
      <c r="AC118" s="1768">
        <v>149</v>
      </c>
      <c r="AD118" s="1768">
        <v>0.73929999999999996</v>
      </c>
      <c r="AE118" s="1768">
        <v>3624</v>
      </c>
      <c r="AF118" s="1795">
        <f t="shared" si="41"/>
        <v>5940.4233599999998</v>
      </c>
      <c r="AG118" s="1795">
        <f t="shared" si="42"/>
        <v>0</v>
      </c>
      <c r="AH118" s="1754">
        <f t="shared" si="43"/>
        <v>0.36603451778224777</v>
      </c>
      <c r="AI118" s="1768">
        <v>149</v>
      </c>
      <c r="AJ118" s="1768">
        <v>19.2</v>
      </c>
      <c r="AK118" s="1768">
        <v>149</v>
      </c>
      <c r="AL118" s="1768">
        <v>0.75929999999999997</v>
      </c>
      <c r="AM118" s="1768">
        <v>4761</v>
      </c>
      <c r="AN118" s="1795">
        <f t="shared" si="44"/>
        <v>6507.8691839999992</v>
      </c>
      <c r="AO118" s="1795">
        <f t="shared" si="45"/>
        <v>0</v>
      </c>
      <c r="AP118" s="1754">
        <f t="shared" si="46"/>
        <v>0.43894551645615876</v>
      </c>
      <c r="AQ118" s="1768">
        <v>149</v>
      </c>
      <c r="AR118" s="1768">
        <v>21.6</v>
      </c>
      <c r="AS118" s="1768">
        <v>149</v>
      </c>
      <c r="AT118" s="1768">
        <v>0.77190000000000003</v>
      </c>
      <c r="AU118" s="1768">
        <v>4395</v>
      </c>
      <c r="AV118" s="1795">
        <f t="shared" si="47"/>
        <v>3721.4225280000001</v>
      </c>
      <c r="AW118" s="1795">
        <f t="shared" si="48"/>
        <v>673.57747199999994</v>
      </c>
      <c r="AX118" s="1754">
        <f t="shared" si="49"/>
        <v>0.35429999955113939</v>
      </c>
      <c r="AY118" s="1768">
        <v>149</v>
      </c>
      <c r="AZ118" s="1768">
        <v>23.4</v>
      </c>
      <c r="BA118" s="1768">
        <v>149</v>
      </c>
      <c r="BB118" s="1768">
        <v>0.93179999999999996</v>
      </c>
      <c r="BC118" s="1768">
        <v>4671</v>
      </c>
      <c r="BD118" s="1795">
        <f t="shared" si="50"/>
        <v>9419.3798399999978</v>
      </c>
      <c r="BE118" s="1795">
        <f t="shared" si="51"/>
        <v>0</v>
      </c>
      <c r="BF118" s="1754">
        <f t="shared" si="52"/>
        <v>0.29753551163725023</v>
      </c>
      <c r="BG118" s="1768">
        <v>149</v>
      </c>
      <c r="BH118" s="1768">
        <v>17.399999999999999</v>
      </c>
      <c r="BI118" s="1768">
        <v>149</v>
      </c>
      <c r="BJ118" s="1768">
        <v>0.91169999999999995</v>
      </c>
      <c r="BK118" s="1768">
        <v>3501</v>
      </c>
      <c r="BL118" s="1795">
        <f t="shared" si="53"/>
        <v>7081.5021119999992</v>
      </c>
      <c r="BM118" s="1795">
        <f t="shared" si="54"/>
        <v>0</v>
      </c>
      <c r="BN118" s="1754">
        <f t="shared" si="55"/>
        <v>0.29663198100872079</v>
      </c>
      <c r="BO118" s="1768">
        <v>149</v>
      </c>
      <c r="BP118" s="1768">
        <v>14.4</v>
      </c>
      <c r="BQ118" s="1768">
        <v>149</v>
      </c>
      <c r="BR118" s="1794">
        <v>0.90390000000000004</v>
      </c>
      <c r="BS118" s="1768">
        <v>4450</v>
      </c>
      <c r="BT118" s="1795">
        <f t="shared" si="56"/>
        <v>5622.9811200000004</v>
      </c>
      <c r="BU118" s="1795">
        <f t="shared" si="57"/>
        <v>0</v>
      </c>
      <c r="BV118" s="1754">
        <f t="shared" si="58"/>
        <v>0.47483709139681407</v>
      </c>
      <c r="BW118" s="1768">
        <v>149</v>
      </c>
      <c r="BX118" s="1768">
        <v>8.6999999999999993</v>
      </c>
      <c r="BY118" s="1768">
        <v>149</v>
      </c>
      <c r="BZ118" s="1794">
        <v>0.98680000000000001</v>
      </c>
      <c r="CA118" s="1768">
        <v>3771</v>
      </c>
      <c r="CB118" s="1795">
        <f t="shared" si="59"/>
        <v>3832.4154239999993</v>
      </c>
      <c r="CC118" s="1795">
        <f t="shared" si="60"/>
        <v>0</v>
      </c>
      <c r="CD118" s="1754">
        <f t="shared" si="61"/>
        <v>0.59038484863377905</v>
      </c>
      <c r="CE118" s="1768">
        <v>149</v>
      </c>
      <c r="CF118" s="1768">
        <v>10.199999999999999</v>
      </c>
      <c r="CG118" s="1768">
        <v>149</v>
      </c>
      <c r="CH118" s="1768">
        <v>0.99670000000000003</v>
      </c>
      <c r="CI118" s="1768">
        <v>4218</v>
      </c>
      <c r="CJ118" s="1795">
        <f t="shared" si="62"/>
        <v>4538.2541759999995</v>
      </c>
      <c r="CK118" s="1795">
        <f t="shared" si="63"/>
        <v>0</v>
      </c>
      <c r="CL118" s="1754">
        <f t="shared" si="64"/>
        <v>0.55765937778095931</v>
      </c>
      <c r="CM118" s="1768">
        <v>149</v>
      </c>
      <c r="CN118" s="1768">
        <v>13.6</v>
      </c>
      <c r="CO118" s="1768">
        <v>149</v>
      </c>
      <c r="CP118" s="1768">
        <v>0.94310000000000005</v>
      </c>
      <c r="CQ118" s="1768">
        <v>2538</v>
      </c>
      <c r="CR118" s="1795">
        <f t="shared" si="65"/>
        <v>5171.5077119999996</v>
      </c>
      <c r="CS118" s="1795">
        <f t="shared" si="66"/>
        <v>0</v>
      </c>
      <c r="CT118" s="1754">
        <f t="shared" si="67"/>
        <v>0.29445958215753698</v>
      </c>
      <c r="CU118" s="1768">
        <v>149</v>
      </c>
      <c r="CV118" s="1768">
        <v>16</v>
      </c>
      <c r="CW118" s="1768">
        <v>149</v>
      </c>
      <c r="CX118" s="1768">
        <v>0.96740000000000004</v>
      </c>
      <c r="CY118" s="1768">
        <v>3200</v>
      </c>
      <c r="CZ118" s="1795">
        <f t="shared" si="68"/>
        <v>6909.5577600000006</v>
      </c>
      <c r="DA118" s="1795">
        <f t="shared" si="69"/>
        <v>0</v>
      </c>
      <c r="DB118" s="1796">
        <f t="shared" si="70"/>
        <v>0.27787596061719583</v>
      </c>
    </row>
    <row r="119" spans="1:106">
      <c r="A119" s="1766" t="s">
        <v>3109</v>
      </c>
      <c r="B119" s="1749">
        <v>1220</v>
      </c>
      <c r="C119" s="1749">
        <v>62</v>
      </c>
      <c r="D119" s="1793">
        <v>113</v>
      </c>
      <c r="E119" s="1768" t="s">
        <v>3560</v>
      </c>
      <c r="F119" s="1768" t="s">
        <v>2404</v>
      </c>
      <c r="G119" s="1768" t="s">
        <v>2290</v>
      </c>
      <c r="H119" s="1768" t="s">
        <v>1101</v>
      </c>
      <c r="I119" s="1768">
        <v>11</v>
      </c>
      <c r="J119" s="1768">
        <v>150</v>
      </c>
      <c r="K119" s="1768">
        <v>150</v>
      </c>
      <c r="L119" s="1768">
        <v>26</v>
      </c>
      <c r="M119" s="1768">
        <v>150</v>
      </c>
      <c r="N119" s="1794">
        <v>0.83330000000000004</v>
      </c>
      <c r="O119" s="1795">
        <v>3000</v>
      </c>
      <c r="P119" s="1795">
        <f t="shared" si="36"/>
        <v>9359.6255999999994</v>
      </c>
      <c r="Q119" s="1795">
        <f t="shared" si="37"/>
        <v>0</v>
      </c>
      <c r="R119" s="1754">
        <f t="shared" si="71"/>
        <v>0.19231538492308922</v>
      </c>
      <c r="S119" s="1768">
        <v>150</v>
      </c>
      <c r="T119" s="1768">
        <v>26</v>
      </c>
      <c r="U119" s="1768">
        <v>150</v>
      </c>
      <c r="V119" s="1794">
        <v>0.82630000000000003</v>
      </c>
      <c r="W119" s="1795">
        <v>3520</v>
      </c>
      <c r="X119" s="1795">
        <f t="shared" si="38"/>
        <v>9590.3683199999996</v>
      </c>
      <c r="Y119" s="1795">
        <f t="shared" si="39"/>
        <v>0</v>
      </c>
      <c r="Z119" s="1754">
        <f t="shared" si="40"/>
        <v>0.22022094767680414</v>
      </c>
      <c r="AA119" s="1768">
        <v>150</v>
      </c>
      <c r="AB119" s="1768">
        <v>26</v>
      </c>
      <c r="AC119" s="1768">
        <v>150</v>
      </c>
      <c r="AD119" s="1768">
        <v>0.90880000000000005</v>
      </c>
      <c r="AE119" s="1768">
        <v>5380</v>
      </c>
      <c r="AF119" s="1795">
        <f t="shared" si="41"/>
        <v>10207.641600000001</v>
      </c>
      <c r="AG119" s="1795">
        <f t="shared" si="42"/>
        <v>0</v>
      </c>
      <c r="AH119" s="1754">
        <f t="shared" si="43"/>
        <v>0.31623367340796915</v>
      </c>
      <c r="AI119" s="1768">
        <v>150</v>
      </c>
      <c r="AJ119" s="1768">
        <v>26</v>
      </c>
      <c r="AK119" s="1768">
        <v>150</v>
      </c>
      <c r="AL119" s="1768">
        <v>0.91210000000000002</v>
      </c>
      <c r="AM119" s="1768">
        <v>6020</v>
      </c>
      <c r="AN119" s="1795">
        <f t="shared" si="44"/>
        <v>10586.19744</v>
      </c>
      <c r="AO119" s="1795">
        <f t="shared" si="45"/>
        <v>0</v>
      </c>
      <c r="AP119" s="1754">
        <f t="shared" si="46"/>
        <v>0.34119900185802693</v>
      </c>
      <c r="AQ119" s="1768">
        <v>150</v>
      </c>
      <c r="AR119" s="1768">
        <v>26</v>
      </c>
      <c r="AS119" s="1768">
        <v>150</v>
      </c>
      <c r="AT119" s="1768">
        <v>0.91169999999999995</v>
      </c>
      <c r="AU119" s="1768">
        <v>5780</v>
      </c>
      <c r="AV119" s="1795">
        <f t="shared" si="47"/>
        <v>5290.7774399999998</v>
      </c>
      <c r="AW119" s="1795">
        <f t="shared" si="48"/>
        <v>489.22256000000016</v>
      </c>
      <c r="AX119" s="1754">
        <f t="shared" si="49"/>
        <v>0.32774011374782003</v>
      </c>
      <c r="AY119" s="1768">
        <v>150</v>
      </c>
      <c r="AZ119" s="1768">
        <v>28</v>
      </c>
      <c r="BA119" s="1768">
        <v>150</v>
      </c>
      <c r="BB119" s="1768">
        <v>0.91869999999999996</v>
      </c>
      <c r="BC119" s="1768">
        <v>6100</v>
      </c>
      <c r="BD119" s="1795">
        <f t="shared" si="50"/>
        <v>11112.595199999998</v>
      </c>
      <c r="BE119" s="1795">
        <f t="shared" si="51"/>
        <v>0</v>
      </c>
      <c r="BF119" s="1754">
        <f t="shared" si="52"/>
        <v>0.32935600857664649</v>
      </c>
      <c r="BG119" s="1768">
        <v>150</v>
      </c>
      <c r="BH119" s="1768">
        <v>26</v>
      </c>
      <c r="BI119" s="1768">
        <v>150</v>
      </c>
      <c r="BJ119" s="1768">
        <v>0.89490000000000003</v>
      </c>
      <c r="BK119" s="1768">
        <v>5280</v>
      </c>
      <c r="BL119" s="1795">
        <f t="shared" si="53"/>
        <v>10386.567359999999</v>
      </c>
      <c r="BM119" s="1795">
        <f t="shared" si="54"/>
        <v>0</v>
      </c>
      <c r="BN119" s="1754">
        <f t="shared" si="55"/>
        <v>0.30500933467204705</v>
      </c>
      <c r="BO119" s="1768">
        <v>150</v>
      </c>
      <c r="BP119" s="1768">
        <v>14</v>
      </c>
      <c r="BQ119" s="1768">
        <v>150</v>
      </c>
      <c r="BR119" s="1794">
        <v>0.84889999999999999</v>
      </c>
      <c r="BS119" s="1768">
        <v>5620</v>
      </c>
      <c r="BT119" s="1795">
        <f t="shared" si="56"/>
        <v>5134.1472000000003</v>
      </c>
      <c r="BU119" s="1795">
        <f t="shared" si="57"/>
        <v>485.85279999999966</v>
      </c>
      <c r="BV119" s="1754">
        <f t="shared" si="58"/>
        <v>0.65677898755999831</v>
      </c>
      <c r="BW119" s="1768">
        <v>150</v>
      </c>
      <c r="BX119" s="1768">
        <v>20</v>
      </c>
      <c r="BY119" s="1768">
        <v>150</v>
      </c>
      <c r="BZ119" s="1794">
        <v>0.83650000000000002</v>
      </c>
      <c r="CA119" s="1768">
        <v>6140</v>
      </c>
      <c r="CB119" s="1795">
        <f t="shared" si="59"/>
        <v>7468.271999999999</v>
      </c>
      <c r="CC119" s="1795">
        <f t="shared" si="60"/>
        <v>0</v>
      </c>
      <c r="CD119" s="1754">
        <f t="shared" si="61"/>
        <v>0.4932868004807538</v>
      </c>
      <c r="CE119" s="1768">
        <v>150</v>
      </c>
      <c r="CF119" s="1768">
        <v>18</v>
      </c>
      <c r="CG119" s="1768">
        <v>150</v>
      </c>
      <c r="CH119" s="1768">
        <v>0.8589</v>
      </c>
      <c r="CI119" s="1768">
        <v>5480</v>
      </c>
      <c r="CJ119" s="1795">
        <f t="shared" si="62"/>
        <v>6901.4332800000002</v>
      </c>
      <c r="CK119" s="1795">
        <f t="shared" si="63"/>
        <v>0</v>
      </c>
      <c r="CL119" s="1754">
        <f t="shared" si="64"/>
        <v>0.47642277576289194</v>
      </c>
      <c r="CM119" s="1768">
        <v>150</v>
      </c>
      <c r="CN119" s="1768">
        <v>18.600000000000001</v>
      </c>
      <c r="CO119" s="1768">
        <v>150</v>
      </c>
      <c r="CP119" s="1768">
        <v>0.87580000000000002</v>
      </c>
      <c r="CQ119" s="1768">
        <v>5409</v>
      </c>
      <c r="CR119" s="1795">
        <f t="shared" si="65"/>
        <v>6568.079616</v>
      </c>
      <c r="CS119" s="1795">
        <f t="shared" si="66"/>
        <v>0</v>
      </c>
      <c r="CT119" s="1754">
        <f t="shared" si="67"/>
        <v>0.49411703111730365</v>
      </c>
      <c r="CU119" s="1768">
        <v>150</v>
      </c>
      <c r="CV119" s="1768">
        <v>29</v>
      </c>
      <c r="CW119" s="1768">
        <v>150</v>
      </c>
      <c r="CX119" s="1768">
        <v>0.9042</v>
      </c>
      <c r="CY119" s="1768">
        <v>4943</v>
      </c>
      <c r="CZ119" s="1795">
        <f t="shared" si="68"/>
        <v>11705.41152</v>
      </c>
      <c r="DA119" s="1795">
        <f t="shared" si="69"/>
        <v>0</v>
      </c>
      <c r="DB119" s="1796">
        <f t="shared" si="70"/>
        <v>0.2533699900197956</v>
      </c>
    </row>
    <row r="120" spans="1:106">
      <c r="A120" s="1766" t="s">
        <v>3110</v>
      </c>
      <c r="B120" s="1749">
        <v>1230</v>
      </c>
      <c r="C120" s="1749">
        <v>29</v>
      </c>
      <c r="D120" s="1793">
        <v>114</v>
      </c>
      <c r="E120" s="1768" t="s">
        <v>3561</v>
      </c>
      <c r="F120" s="1768" t="s">
        <v>524</v>
      </c>
      <c r="G120" s="1768" t="s">
        <v>2290</v>
      </c>
      <c r="H120" s="1768" t="s">
        <v>1512</v>
      </c>
      <c r="I120" s="1768">
        <v>33</v>
      </c>
      <c r="J120" s="1768">
        <v>150</v>
      </c>
      <c r="K120" s="1768">
        <v>150</v>
      </c>
      <c r="L120" s="1768">
        <v>201</v>
      </c>
      <c r="M120" s="1768">
        <v>201</v>
      </c>
      <c r="N120" s="1794">
        <v>0.86880000000000002</v>
      </c>
      <c r="O120" s="1795">
        <v>25224</v>
      </c>
      <c r="P120" s="1795">
        <f t="shared" si="36"/>
        <v>75439.641600000003</v>
      </c>
      <c r="Q120" s="1795">
        <f t="shared" si="37"/>
        <v>0</v>
      </c>
      <c r="R120" s="1754">
        <f t="shared" si="71"/>
        <v>0.20061601141010721</v>
      </c>
      <c r="S120" s="1768">
        <v>150</v>
      </c>
      <c r="T120" s="1768">
        <v>225</v>
      </c>
      <c r="U120" s="1768">
        <v>225</v>
      </c>
      <c r="V120" s="1794">
        <v>0.85960000000000003</v>
      </c>
      <c r="W120" s="1795">
        <v>25128</v>
      </c>
      <c r="X120" s="1795">
        <f t="shared" si="38"/>
        <v>86338.224000000002</v>
      </c>
      <c r="Y120" s="1795">
        <f t="shared" si="39"/>
        <v>0</v>
      </c>
      <c r="Z120" s="1754">
        <f t="shared" si="40"/>
        <v>0.1746248567725924</v>
      </c>
      <c r="AA120" s="1768">
        <v>150</v>
      </c>
      <c r="AB120" s="1768">
        <v>190.8</v>
      </c>
      <c r="AC120" s="1768">
        <v>190.8</v>
      </c>
      <c r="AD120" s="1768">
        <v>0.87290000000000001</v>
      </c>
      <c r="AE120" s="1768">
        <v>27984</v>
      </c>
      <c r="AF120" s="1795">
        <f t="shared" si="41"/>
        <v>71949.306240000005</v>
      </c>
      <c r="AG120" s="1795">
        <f t="shared" si="42"/>
        <v>0</v>
      </c>
      <c r="AH120" s="1754">
        <f t="shared" si="43"/>
        <v>0.23336430714137207</v>
      </c>
      <c r="AI120" s="1768">
        <v>150</v>
      </c>
      <c r="AJ120" s="1768">
        <v>202.8</v>
      </c>
      <c r="AK120" s="1768">
        <v>202.8</v>
      </c>
      <c r="AL120" s="1768">
        <v>0.88329999999999997</v>
      </c>
      <c r="AM120" s="1768">
        <v>28242</v>
      </c>
      <c r="AN120" s="1795">
        <f t="shared" si="44"/>
        <v>79965.078336000006</v>
      </c>
      <c r="AO120" s="1795">
        <f t="shared" si="45"/>
        <v>0</v>
      </c>
      <c r="AP120" s="1754">
        <f t="shared" si="46"/>
        <v>0.21190750203231312</v>
      </c>
      <c r="AQ120" s="1768">
        <v>150</v>
      </c>
      <c r="AR120" s="1768">
        <v>200.4</v>
      </c>
      <c r="AS120" s="1768">
        <v>200.4</v>
      </c>
      <c r="AT120" s="1768">
        <v>0.87870000000000004</v>
      </c>
      <c r="AU120" s="1768">
        <v>30066</v>
      </c>
      <c r="AV120" s="1795">
        <f t="shared" si="47"/>
        <v>39303.618336</v>
      </c>
      <c r="AW120" s="1795">
        <f t="shared" si="48"/>
        <v>0</v>
      </c>
      <c r="AX120" s="1754">
        <f t="shared" si="49"/>
        <v>0.22949032129538946</v>
      </c>
      <c r="AY120" s="1768">
        <v>150</v>
      </c>
      <c r="AZ120" s="1768">
        <v>228.6</v>
      </c>
      <c r="BA120" s="1768">
        <v>228.6</v>
      </c>
      <c r="BB120" s="1768">
        <v>0.88129999999999997</v>
      </c>
      <c r="BC120" s="1768">
        <v>29934</v>
      </c>
      <c r="BD120" s="1795">
        <f t="shared" si="50"/>
        <v>87032.957759999976</v>
      </c>
      <c r="BE120" s="1795">
        <f t="shared" si="51"/>
        <v>0</v>
      </c>
      <c r="BF120" s="1754">
        <f t="shared" si="52"/>
        <v>0.2063632038052432</v>
      </c>
      <c r="BG120" s="1768">
        <v>150</v>
      </c>
      <c r="BH120" s="1768">
        <v>204</v>
      </c>
      <c r="BI120" s="1768">
        <v>204</v>
      </c>
      <c r="BJ120" s="1768">
        <v>0.89200000000000002</v>
      </c>
      <c r="BK120" s="1768">
        <v>28296</v>
      </c>
      <c r="BL120" s="1795">
        <f t="shared" si="53"/>
        <v>81230.515200000009</v>
      </c>
      <c r="BM120" s="1795">
        <f t="shared" si="54"/>
        <v>0</v>
      </c>
      <c r="BN120" s="1754">
        <f t="shared" si="55"/>
        <v>0.20900519907080436</v>
      </c>
      <c r="BO120" s="1768">
        <v>150</v>
      </c>
      <c r="BP120" s="1768">
        <v>207</v>
      </c>
      <c r="BQ120" s="1768">
        <v>207</v>
      </c>
      <c r="BR120" s="1794">
        <v>0.90290000000000004</v>
      </c>
      <c r="BS120" s="1768">
        <v>34716</v>
      </c>
      <c r="BT120" s="1795">
        <f t="shared" si="56"/>
        <v>80740.929600000003</v>
      </c>
      <c r="BU120" s="1795">
        <f t="shared" si="57"/>
        <v>0</v>
      </c>
      <c r="BV120" s="1754">
        <f t="shared" si="58"/>
        <v>0.25798068096555576</v>
      </c>
      <c r="BW120" s="1768">
        <v>150</v>
      </c>
      <c r="BX120" s="1768">
        <v>207</v>
      </c>
      <c r="BY120" s="1768">
        <v>207</v>
      </c>
      <c r="BZ120" s="1794">
        <v>0.8851</v>
      </c>
      <c r="CA120" s="1768">
        <v>36324</v>
      </c>
      <c r="CB120" s="1795">
        <f t="shared" si="59"/>
        <v>81787.488480000015</v>
      </c>
      <c r="CC120" s="1795">
        <f t="shared" si="60"/>
        <v>0</v>
      </c>
      <c r="CD120" s="1754">
        <f t="shared" si="61"/>
        <v>0.26647596600706863</v>
      </c>
      <c r="CE120" s="1768">
        <v>150</v>
      </c>
      <c r="CF120" s="1768">
        <v>207</v>
      </c>
      <c r="CG120" s="1768">
        <v>207</v>
      </c>
      <c r="CH120" s="1768">
        <v>0.89510000000000001</v>
      </c>
      <c r="CI120" s="1768">
        <v>33390</v>
      </c>
      <c r="CJ120" s="1795">
        <f t="shared" si="62"/>
        <v>82711.536479999995</v>
      </c>
      <c r="CK120" s="1795">
        <f t="shared" si="63"/>
        <v>0</v>
      </c>
      <c r="CL120" s="1754">
        <f t="shared" si="64"/>
        <v>0.24221530457053358</v>
      </c>
      <c r="CM120" s="1768">
        <v>150</v>
      </c>
      <c r="CN120" s="1768">
        <v>190.14</v>
      </c>
      <c r="CO120" s="1768">
        <v>190.14</v>
      </c>
      <c r="CP120" s="1768">
        <v>0.93130000000000002</v>
      </c>
      <c r="CQ120" s="1768">
        <v>30348</v>
      </c>
      <c r="CR120" s="1795">
        <f t="shared" si="65"/>
        <v>71397.600422400006</v>
      </c>
      <c r="CS120" s="1795">
        <f t="shared" si="66"/>
        <v>0</v>
      </c>
      <c r="CT120" s="1754">
        <f t="shared" si="67"/>
        <v>0.25503378113933423</v>
      </c>
      <c r="CU120" s="1768">
        <v>150</v>
      </c>
      <c r="CV120" s="1768">
        <v>181.5</v>
      </c>
      <c r="CW120" s="1768">
        <v>181.5</v>
      </c>
      <c r="CX120" s="1768">
        <v>0.94240000000000002</v>
      </c>
      <c r="CY120" s="1768">
        <v>33750</v>
      </c>
      <c r="CZ120" s="1795">
        <f t="shared" si="68"/>
        <v>76354.755839999998</v>
      </c>
      <c r="DA120" s="1795">
        <f t="shared" si="69"/>
        <v>0</v>
      </c>
      <c r="DB120" s="1796">
        <f t="shared" si="70"/>
        <v>0.26520941331321268</v>
      </c>
    </row>
    <row r="121" spans="1:106">
      <c r="A121" s="1766" t="s">
        <v>3111</v>
      </c>
      <c r="B121" s="1749">
        <v>1230</v>
      </c>
      <c r="C121" s="1749">
        <v>69</v>
      </c>
      <c r="D121" s="1793">
        <v>115</v>
      </c>
      <c r="E121" s="1768" t="s">
        <v>3562</v>
      </c>
      <c r="F121" s="1768" t="s">
        <v>1436</v>
      </c>
      <c r="G121" s="1768" t="s">
        <v>2290</v>
      </c>
      <c r="H121" s="1768" t="s">
        <v>2289</v>
      </c>
      <c r="I121" s="1768">
        <v>11</v>
      </c>
      <c r="J121" s="1768">
        <v>150</v>
      </c>
      <c r="K121" s="1768">
        <v>150</v>
      </c>
      <c r="L121" s="1768">
        <v>130.4</v>
      </c>
      <c r="M121" s="1768">
        <v>130.4</v>
      </c>
      <c r="N121" s="1794">
        <v>0.82240000000000002</v>
      </c>
      <c r="O121" s="1795">
        <v>11784</v>
      </c>
      <c r="P121" s="1795">
        <f t="shared" si="36"/>
        <v>46328.094720000001</v>
      </c>
      <c r="Q121" s="1795">
        <f t="shared" si="37"/>
        <v>0</v>
      </c>
      <c r="R121" s="1754">
        <f t="shared" si="71"/>
        <v>0.15261581644426409</v>
      </c>
      <c r="S121" s="1768">
        <v>150</v>
      </c>
      <c r="T121" s="1768">
        <v>120.4</v>
      </c>
      <c r="U121" s="1768">
        <v>120.4</v>
      </c>
      <c r="V121" s="1794">
        <v>0.85909999999999997</v>
      </c>
      <c r="W121" s="1795">
        <v>16954</v>
      </c>
      <c r="X121" s="1795">
        <f t="shared" si="38"/>
        <v>46173.669695999997</v>
      </c>
      <c r="Y121" s="1795">
        <f t="shared" si="39"/>
        <v>0</v>
      </c>
      <c r="Z121" s="1754">
        <f t="shared" si="40"/>
        <v>0.2203073757614121</v>
      </c>
      <c r="AA121" s="1768">
        <v>150</v>
      </c>
      <c r="AB121" s="1768">
        <v>117.2</v>
      </c>
      <c r="AC121" s="1768">
        <v>120</v>
      </c>
      <c r="AD121" s="1768">
        <v>0.87370000000000003</v>
      </c>
      <c r="AE121" s="1768">
        <v>39416</v>
      </c>
      <c r="AF121" s="1795">
        <f t="shared" si="41"/>
        <v>44235.780480000009</v>
      </c>
      <c r="AG121" s="1795">
        <f t="shared" si="42"/>
        <v>0</v>
      </c>
      <c r="AH121" s="1754">
        <f t="shared" si="43"/>
        <v>0.53462603673721809</v>
      </c>
      <c r="AI121" s="1768">
        <v>150</v>
      </c>
      <c r="AJ121" s="1768">
        <v>118</v>
      </c>
      <c r="AK121" s="1768">
        <v>120</v>
      </c>
      <c r="AL121" s="1768">
        <v>0.873</v>
      </c>
      <c r="AM121" s="1768">
        <v>35872</v>
      </c>
      <c r="AN121" s="1795">
        <f t="shared" si="44"/>
        <v>45985.4496</v>
      </c>
      <c r="AO121" s="1795">
        <f t="shared" si="45"/>
        <v>0</v>
      </c>
      <c r="AP121" s="1754">
        <f t="shared" si="46"/>
        <v>0.46804370050129945</v>
      </c>
      <c r="AQ121" s="1768">
        <v>150</v>
      </c>
      <c r="AR121" s="1768">
        <v>123.2</v>
      </c>
      <c r="AS121" s="1768">
        <v>123.2</v>
      </c>
      <c r="AT121" s="1768">
        <v>0.87429999999999997</v>
      </c>
      <c r="AU121" s="1768">
        <v>29854</v>
      </c>
      <c r="AV121" s="1795">
        <f t="shared" si="47"/>
        <v>24041.711231999998</v>
      </c>
      <c r="AW121" s="1795">
        <f t="shared" si="48"/>
        <v>5812.2887680000022</v>
      </c>
      <c r="AX121" s="1754">
        <f t="shared" si="49"/>
        <v>0.37252755902329937</v>
      </c>
      <c r="AY121" s="1768">
        <v>150</v>
      </c>
      <c r="AZ121" s="1768">
        <v>133.19999999999999</v>
      </c>
      <c r="BA121" s="1768">
        <v>133.19999999999999</v>
      </c>
      <c r="BB121" s="1768">
        <v>0.86450000000000005</v>
      </c>
      <c r="BC121" s="1768">
        <v>28614</v>
      </c>
      <c r="BD121" s="1795">
        <f t="shared" si="50"/>
        <v>49745.404799999997</v>
      </c>
      <c r="BE121" s="1795">
        <f t="shared" si="51"/>
        <v>0</v>
      </c>
      <c r="BF121" s="1754">
        <f t="shared" si="52"/>
        <v>0.3451253451253451</v>
      </c>
      <c r="BG121" s="1768">
        <v>150</v>
      </c>
      <c r="BH121" s="1768">
        <v>118</v>
      </c>
      <c r="BI121" s="1768">
        <v>120</v>
      </c>
      <c r="BJ121" s="1768">
        <v>0.86699999999999999</v>
      </c>
      <c r="BK121" s="1768">
        <v>21034</v>
      </c>
      <c r="BL121" s="1795">
        <f t="shared" si="53"/>
        <v>45669.398399999998</v>
      </c>
      <c r="BM121" s="1795">
        <f t="shared" si="54"/>
        <v>0</v>
      </c>
      <c r="BN121" s="1754">
        <f t="shared" si="55"/>
        <v>0.27634259355603857</v>
      </c>
      <c r="BO121" s="1768">
        <v>150</v>
      </c>
      <c r="BP121" s="1768">
        <v>127.2</v>
      </c>
      <c r="BQ121" s="1768">
        <v>127.2</v>
      </c>
      <c r="BR121" s="1794">
        <v>0.83179999999999998</v>
      </c>
      <c r="BS121" s="1768">
        <v>23724</v>
      </c>
      <c r="BT121" s="1795">
        <f t="shared" si="56"/>
        <v>45707.742719999995</v>
      </c>
      <c r="BU121" s="1795">
        <f t="shared" si="57"/>
        <v>0</v>
      </c>
      <c r="BV121" s="1754">
        <f t="shared" si="58"/>
        <v>0.31142207321849563</v>
      </c>
      <c r="BW121" s="1768">
        <v>150</v>
      </c>
      <c r="BX121" s="1768">
        <v>108.4</v>
      </c>
      <c r="BY121" s="1768">
        <v>120</v>
      </c>
      <c r="BZ121" s="1794">
        <v>0.83360000000000001</v>
      </c>
      <c r="CA121" s="1768">
        <v>19028</v>
      </c>
      <c r="CB121" s="1795">
        <f t="shared" si="59"/>
        <v>40337.703936000005</v>
      </c>
      <c r="CC121" s="1795">
        <f t="shared" si="60"/>
        <v>0</v>
      </c>
      <c r="CD121" s="1754">
        <f t="shared" si="61"/>
        <v>0.2830304872610982</v>
      </c>
      <c r="CE121" s="1768">
        <v>150</v>
      </c>
      <c r="CF121" s="1768">
        <v>118</v>
      </c>
      <c r="CG121" s="1768">
        <v>120</v>
      </c>
      <c r="CH121" s="1768">
        <v>0.84850000000000003</v>
      </c>
      <c r="CI121" s="1768">
        <v>17514</v>
      </c>
      <c r="CJ121" s="1795">
        <f t="shared" si="62"/>
        <v>44694.907200000001</v>
      </c>
      <c r="CK121" s="1795">
        <f t="shared" si="63"/>
        <v>0</v>
      </c>
      <c r="CL121" s="1754">
        <f t="shared" si="64"/>
        <v>0.23511403554273405</v>
      </c>
      <c r="CM121" s="1768">
        <v>150</v>
      </c>
      <c r="CN121" s="1768">
        <v>109.2</v>
      </c>
      <c r="CO121" s="1768">
        <v>120</v>
      </c>
      <c r="CP121" s="1768">
        <v>0.8609</v>
      </c>
      <c r="CQ121" s="1768">
        <v>16410</v>
      </c>
      <c r="CR121" s="1795">
        <f t="shared" si="65"/>
        <v>37904.944896000001</v>
      </c>
      <c r="CS121" s="1795">
        <f t="shared" si="66"/>
        <v>0</v>
      </c>
      <c r="CT121" s="1754">
        <f t="shared" si="67"/>
        <v>0.25975502739852341</v>
      </c>
      <c r="CU121" s="1768">
        <v>150</v>
      </c>
      <c r="CV121" s="1768">
        <v>111.2</v>
      </c>
      <c r="CW121" s="1768">
        <v>120</v>
      </c>
      <c r="CX121" s="1768">
        <v>0.86229999999999996</v>
      </c>
      <c r="CY121" s="1768">
        <v>22338</v>
      </c>
      <c r="CZ121" s="1795">
        <f t="shared" si="68"/>
        <v>42804.296064000002</v>
      </c>
      <c r="DA121" s="1795">
        <f t="shared" si="69"/>
        <v>0</v>
      </c>
      <c r="DB121" s="1796">
        <f t="shared" si="70"/>
        <v>0.31311810337823193</v>
      </c>
    </row>
    <row r="122" spans="1:106">
      <c r="A122" s="1766" t="s">
        <v>3112</v>
      </c>
      <c r="B122" s="1749">
        <v>1260</v>
      </c>
      <c r="C122" s="1749">
        <v>4</v>
      </c>
      <c r="D122" s="1793">
        <v>116</v>
      </c>
      <c r="E122" s="1768" t="s">
        <v>3563</v>
      </c>
      <c r="F122" s="1768" t="s">
        <v>1287</v>
      </c>
      <c r="G122" s="1768" t="s">
        <v>2290</v>
      </c>
      <c r="H122" s="1768" t="s">
        <v>2289</v>
      </c>
      <c r="I122" s="1768">
        <v>11</v>
      </c>
      <c r="J122" s="1768">
        <v>150</v>
      </c>
      <c r="K122" s="1768">
        <v>150</v>
      </c>
      <c r="L122" s="1768">
        <v>97.82</v>
      </c>
      <c r="M122" s="1768">
        <v>120</v>
      </c>
      <c r="N122" s="1794">
        <v>0.90790000000000004</v>
      </c>
      <c r="O122" s="1795">
        <v>19632</v>
      </c>
      <c r="P122" s="1795">
        <f t="shared" si="36"/>
        <v>38366.256095999997</v>
      </c>
      <c r="Q122" s="1795">
        <f t="shared" si="37"/>
        <v>0</v>
      </c>
      <c r="R122" s="1754">
        <f t="shared" si="71"/>
        <v>0.30701979287543985</v>
      </c>
      <c r="S122" s="1768">
        <v>150</v>
      </c>
      <c r="T122" s="1768">
        <v>108.38</v>
      </c>
      <c r="U122" s="1768">
        <v>120</v>
      </c>
      <c r="V122" s="1794">
        <v>0.88719999999999999</v>
      </c>
      <c r="W122" s="1795">
        <v>26954</v>
      </c>
      <c r="X122" s="1795">
        <f t="shared" si="38"/>
        <v>42923.47415039999</v>
      </c>
      <c r="Y122" s="1795">
        <f t="shared" si="39"/>
        <v>0</v>
      </c>
      <c r="Z122" s="1754">
        <f t="shared" si="40"/>
        <v>0.37677285727929111</v>
      </c>
      <c r="AA122" s="1768">
        <v>150</v>
      </c>
      <c r="AB122" s="1768">
        <v>85.76</v>
      </c>
      <c r="AC122" s="1768">
        <v>120</v>
      </c>
      <c r="AD122" s="1768">
        <v>0.86709999999999998</v>
      </c>
      <c r="AE122" s="1768">
        <v>12574</v>
      </c>
      <c r="AF122" s="1795">
        <f t="shared" si="41"/>
        <v>32124.598272000003</v>
      </c>
      <c r="AG122" s="1795">
        <f t="shared" si="42"/>
        <v>0</v>
      </c>
      <c r="AH122" s="1754">
        <f t="shared" si="43"/>
        <v>0.23484807299756166</v>
      </c>
      <c r="AI122" s="1768">
        <v>150</v>
      </c>
      <c r="AJ122" s="1768">
        <v>26.88</v>
      </c>
      <c r="AK122" s="1768">
        <v>120</v>
      </c>
      <c r="AL122" s="1768">
        <v>0.86990000000000001</v>
      </c>
      <c r="AM122" s="1768">
        <v>3156</v>
      </c>
      <c r="AN122" s="1795">
        <f t="shared" si="44"/>
        <v>10438.131916799999</v>
      </c>
      <c r="AO122" s="1795">
        <f t="shared" si="45"/>
        <v>0</v>
      </c>
      <c r="AP122" s="1754">
        <f t="shared" si="46"/>
        <v>0.18141177129140151</v>
      </c>
      <c r="AQ122" s="1768">
        <v>150</v>
      </c>
      <c r="AR122" s="1768">
        <v>27.18</v>
      </c>
      <c r="AS122" s="1768">
        <v>120</v>
      </c>
      <c r="AT122" s="1768">
        <v>0.87980000000000003</v>
      </c>
      <c r="AU122" s="1768">
        <v>3002</v>
      </c>
      <c r="AV122" s="1795">
        <f t="shared" si="47"/>
        <v>5337.3735647999993</v>
      </c>
      <c r="AW122" s="1795">
        <f t="shared" si="48"/>
        <v>0</v>
      </c>
      <c r="AX122" s="1754">
        <f t="shared" si="49"/>
        <v>0.16873467615972407</v>
      </c>
      <c r="AY122" s="1768">
        <v>150</v>
      </c>
      <c r="AZ122" s="1768">
        <v>22.06</v>
      </c>
      <c r="BA122" s="1768">
        <v>120</v>
      </c>
      <c r="BB122" s="1768">
        <v>0.83750000000000002</v>
      </c>
      <c r="BC122" s="1768">
        <v>2752</v>
      </c>
      <c r="BD122" s="1795">
        <f t="shared" si="50"/>
        <v>7981.3079999999991</v>
      </c>
      <c r="BE122" s="1795">
        <f t="shared" si="51"/>
        <v>0</v>
      </c>
      <c r="BF122" s="1754">
        <f t="shared" si="52"/>
        <v>0.20688338302443662</v>
      </c>
      <c r="BG122" s="1768">
        <v>150</v>
      </c>
      <c r="BH122" s="1768">
        <v>24.68</v>
      </c>
      <c r="BI122" s="1768">
        <v>120</v>
      </c>
      <c r="BJ122" s="1768">
        <v>0.5837</v>
      </c>
      <c r="BK122" s="1768">
        <v>2504</v>
      </c>
      <c r="BL122" s="1795">
        <f t="shared" si="53"/>
        <v>6430.7116224000001</v>
      </c>
      <c r="BM122" s="1795">
        <f t="shared" si="54"/>
        <v>0</v>
      </c>
      <c r="BN122" s="1754">
        <f t="shared" si="55"/>
        <v>0.23362888716183647</v>
      </c>
      <c r="BO122" s="1768">
        <v>150</v>
      </c>
      <c r="BP122" s="1768">
        <v>131.82</v>
      </c>
      <c r="BQ122" s="1768">
        <v>131.82</v>
      </c>
      <c r="BR122" s="1794">
        <v>0.6532</v>
      </c>
      <c r="BS122" s="1768">
        <v>8578</v>
      </c>
      <c r="BT122" s="1795">
        <f t="shared" si="56"/>
        <v>37197.283967999996</v>
      </c>
      <c r="BU122" s="1795">
        <f t="shared" si="57"/>
        <v>0</v>
      </c>
      <c r="BV122" s="1754">
        <f t="shared" si="58"/>
        <v>0.13836494095718599</v>
      </c>
      <c r="BW122" s="1768">
        <v>150</v>
      </c>
      <c r="BX122" s="1768">
        <v>104.68</v>
      </c>
      <c r="BY122" s="1768">
        <v>120</v>
      </c>
      <c r="BZ122" s="1794">
        <v>0.83989999999999998</v>
      </c>
      <c r="CA122" s="1768">
        <v>18666</v>
      </c>
      <c r="CB122" s="1795">
        <f t="shared" si="59"/>
        <v>39247.814764800001</v>
      </c>
      <c r="CC122" s="1795">
        <f t="shared" si="60"/>
        <v>0</v>
      </c>
      <c r="CD122" s="1754">
        <f t="shared" si="61"/>
        <v>0.28535601452248321</v>
      </c>
      <c r="CE122" s="1768">
        <v>150</v>
      </c>
      <c r="CF122" s="1768">
        <v>100.8</v>
      </c>
      <c r="CG122" s="1768">
        <v>120</v>
      </c>
      <c r="CH122" s="1768">
        <v>0.81910000000000005</v>
      </c>
      <c r="CI122" s="1768">
        <v>19248</v>
      </c>
      <c r="CJ122" s="1795">
        <f t="shared" si="62"/>
        <v>36857.140992000001</v>
      </c>
      <c r="CK122" s="1795">
        <f t="shared" si="63"/>
        <v>0</v>
      </c>
      <c r="CL122" s="1754">
        <f t="shared" si="64"/>
        <v>0.31333955074015962</v>
      </c>
      <c r="CM122" s="1768">
        <v>150</v>
      </c>
      <c r="CN122" s="1768">
        <v>99.56</v>
      </c>
      <c r="CO122" s="1768">
        <v>120</v>
      </c>
      <c r="CP122" s="1768">
        <v>0.8347</v>
      </c>
      <c r="CQ122" s="1768">
        <v>25242</v>
      </c>
      <c r="CR122" s="1795">
        <f t="shared" si="65"/>
        <v>33507.021542399998</v>
      </c>
      <c r="CS122" s="1795">
        <f t="shared" si="66"/>
        <v>0</v>
      </c>
      <c r="CT122" s="1754">
        <f t="shared" si="67"/>
        <v>0.45200078380094649</v>
      </c>
      <c r="CU122" s="1768">
        <v>150</v>
      </c>
      <c r="CV122" s="1768">
        <v>79.44</v>
      </c>
      <c r="CW122" s="1768">
        <v>120</v>
      </c>
      <c r="CX122" s="1768">
        <v>0.89359999999999995</v>
      </c>
      <c r="CY122" s="1768">
        <v>26260</v>
      </c>
      <c r="CZ122" s="1795">
        <f t="shared" si="68"/>
        <v>31688.857497599995</v>
      </c>
      <c r="DA122" s="1795">
        <f t="shared" si="69"/>
        <v>0</v>
      </c>
      <c r="DB122" s="1796">
        <f t="shared" si="70"/>
        <v>0.49720946869710603</v>
      </c>
    </row>
    <row r="123" spans="1:106">
      <c r="A123" s="1766" t="s">
        <v>3113</v>
      </c>
      <c r="B123" s="1749">
        <v>1260</v>
      </c>
      <c r="C123" s="1749">
        <v>20</v>
      </c>
      <c r="D123" s="1793">
        <v>117</v>
      </c>
      <c r="E123" s="1768" t="s">
        <v>3564</v>
      </c>
      <c r="F123" s="1768" t="s">
        <v>1818</v>
      </c>
      <c r="G123" s="1768" t="s">
        <v>2290</v>
      </c>
      <c r="H123" s="1768" t="s">
        <v>2289</v>
      </c>
      <c r="I123" s="1768">
        <v>11</v>
      </c>
      <c r="J123" s="1768">
        <v>150</v>
      </c>
      <c r="K123" s="1768">
        <v>150</v>
      </c>
      <c r="L123" s="1768">
        <v>8.4</v>
      </c>
      <c r="M123" s="1768">
        <v>120</v>
      </c>
      <c r="N123" s="1794">
        <v>0.99880000000000002</v>
      </c>
      <c r="O123" s="1795">
        <v>1636</v>
      </c>
      <c r="P123" s="1795">
        <f t="shared" si="36"/>
        <v>3624.44544</v>
      </c>
      <c r="Q123" s="1795">
        <f t="shared" si="37"/>
        <v>0</v>
      </c>
      <c r="R123" s="1754">
        <f t="shared" si="71"/>
        <v>0.27082763866904835</v>
      </c>
      <c r="S123" s="1768">
        <v>150</v>
      </c>
      <c r="T123" s="1768">
        <v>167.6</v>
      </c>
      <c r="U123" s="1768">
        <v>167.6</v>
      </c>
      <c r="V123" s="1794">
        <v>0.71260000000000001</v>
      </c>
      <c r="W123" s="1795">
        <v>6830</v>
      </c>
      <c r="X123" s="1795">
        <f t="shared" si="38"/>
        <v>53314.337663999991</v>
      </c>
      <c r="Y123" s="1795">
        <f t="shared" si="39"/>
        <v>0</v>
      </c>
      <c r="Z123" s="1754">
        <f t="shared" si="40"/>
        <v>7.6864876870957277E-2</v>
      </c>
      <c r="AA123" s="1768">
        <v>150</v>
      </c>
      <c r="AB123" s="1768">
        <v>167.2</v>
      </c>
      <c r="AC123" s="1768">
        <v>167.2</v>
      </c>
      <c r="AD123" s="1768">
        <v>0.77580000000000005</v>
      </c>
      <c r="AE123" s="1768">
        <v>7654</v>
      </c>
      <c r="AF123" s="1795">
        <f t="shared" si="41"/>
        <v>56036.344319999997</v>
      </c>
      <c r="AG123" s="1795">
        <f t="shared" si="42"/>
        <v>0</v>
      </c>
      <c r="AH123" s="1754">
        <f t="shared" si="43"/>
        <v>8.1953954272511689E-2</v>
      </c>
      <c r="AI123" s="1768">
        <v>150</v>
      </c>
      <c r="AJ123" s="1768">
        <v>132.80000000000001</v>
      </c>
      <c r="AK123" s="1768">
        <v>132.80000000000001</v>
      </c>
      <c r="AL123" s="1768">
        <v>0.91220000000000001</v>
      </c>
      <c r="AM123" s="1768">
        <v>4984</v>
      </c>
      <c r="AN123" s="1795">
        <f t="shared" si="44"/>
        <v>54076.967424000002</v>
      </c>
      <c r="AO123" s="1795">
        <f t="shared" si="45"/>
        <v>0</v>
      </c>
      <c r="AP123" s="1754">
        <f t="shared" si="46"/>
        <v>5.5298958918188611E-2</v>
      </c>
      <c r="AQ123" s="1768">
        <v>150</v>
      </c>
      <c r="AR123" s="1768">
        <v>79.2</v>
      </c>
      <c r="AS123" s="1768">
        <v>120</v>
      </c>
      <c r="AT123" s="1768">
        <v>0.93140000000000001</v>
      </c>
      <c r="AU123" s="1768">
        <v>2064</v>
      </c>
      <c r="AV123" s="1795">
        <f t="shared" si="47"/>
        <v>16464.767616000001</v>
      </c>
      <c r="AW123" s="1795">
        <f t="shared" si="48"/>
        <v>0</v>
      </c>
      <c r="AX123" s="1754">
        <f t="shared" si="49"/>
        <v>3.7607576033947709E-2</v>
      </c>
      <c r="AY123" s="1768">
        <v>150</v>
      </c>
      <c r="AZ123" s="1768">
        <v>10</v>
      </c>
      <c r="BA123" s="1768">
        <v>120</v>
      </c>
      <c r="BB123" s="1768">
        <v>1</v>
      </c>
      <c r="BC123" s="1768">
        <v>1528</v>
      </c>
      <c r="BD123" s="1795">
        <f t="shared" si="50"/>
        <v>4320</v>
      </c>
      <c r="BE123" s="1795">
        <f t="shared" si="51"/>
        <v>0</v>
      </c>
      <c r="BF123" s="1754">
        <f t="shared" si="52"/>
        <v>0.21222222222222223</v>
      </c>
      <c r="BG123" s="1768">
        <v>150</v>
      </c>
      <c r="BH123" s="1768">
        <v>6.4</v>
      </c>
      <c r="BI123" s="1768">
        <v>120</v>
      </c>
      <c r="BJ123" s="1768">
        <v>0.99829999999999997</v>
      </c>
      <c r="BK123" s="1768">
        <v>1204</v>
      </c>
      <c r="BL123" s="1795">
        <f t="shared" si="53"/>
        <v>2852.1031680000001</v>
      </c>
      <c r="BM123" s="1795">
        <f t="shared" si="54"/>
        <v>0</v>
      </c>
      <c r="BN123" s="1754">
        <f t="shared" si="55"/>
        <v>0.25328677030521779</v>
      </c>
      <c r="BO123" s="1768">
        <v>150</v>
      </c>
      <c r="BP123" s="1768">
        <v>8.8000000000000007</v>
      </c>
      <c r="BQ123" s="1768">
        <v>120</v>
      </c>
      <c r="BR123" s="1794">
        <v>1</v>
      </c>
      <c r="BS123" s="1768">
        <v>810</v>
      </c>
      <c r="BT123" s="1795">
        <f t="shared" si="56"/>
        <v>3801.6000000000004</v>
      </c>
      <c r="BU123" s="1795">
        <f t="shared" si="57"/>
        <v>0</v>
      </c>
      <c r="BV123" s="1754">
        <f t="shared" si="58"/>
        <v>0.12784090909090906</v>
      </c>
      <c r="BW123" s="1768">
        <v>150</v>
      </c>
      <c r="BX123" s="1768">
        <v>38.799999999999997</v>
      </c>
      <c r="BY123" s="1768">
        <v>120</v>
      </c>
      <c r="BZ123" s="1794">
        <v>0.94640000000000002</v>
      </c>
      <c r="CA123" s="1768">
        <v>1060</v>
      </c>
      <c r="CB123" s="1795">
        <f t="shared" si="59"/>
        <v>16391.950848</v>
      </c>
      <c r="CC123" s="1795">
        <f t="shared" si="60"/>
        <v>0</v>
      </c>
      <c r="CD123" s="1754">
        <f t="shared" si="61"/>
        <v>3.8799530690247226E-2</v>
      </c>
      <c r="CE123" s="1768">
        <v>150</v>
      </c>
      <c r="CF123" s="1768">
        <v>158.4</v>
      </c>
      <c r="CG123" s="1768">
        <v>158.4</v>
      </c>
      <c r="CH123" s="1768">
        <v>0.58260000000000001</v>
      </c>
      <c r="CI123" s="1768">
        <v>28504</v>
      </c>
      <c r="CJ123" s="1795">
        <f t="shared" si="62"/>
        <v>41195.506176000003</v>
      </c>
      <c r="CK123" s="1795">
        <f t="shared" si="63"/>
        <v>0</v>
      </c>
      <c r="CL123" s="1754">
        <f t="shared" si="64"/>
        <v>0.4151520781643811</v>
      </c>
      <c r="CM123" s="1768">
        <v>150</v>
      </c>
      <c r="CN123" s="1768">
        <v>172.8</v>
      </c>
      <c r="CO123" s="1768">
        <v>172.8</v>
      </c>
      <c r="CP123" s="1768">
        <v>0.68579999999999997</v>
      </c>
      <c r="CQ123" s="1768">
        <v>34936</v>
      </c>
      <c r="CR123" s="1795">
        <f t="shared" si="65"/>
        <v>47781.715968000004</v>
      </c>
      <c r="CS123" s="1795">
        <f t="shared" si="66"/>
        <v>0</v>
      </c>
      <c r="CT123" s="1754">
        <f t="shared" si="67"/>
        <v>0.43869500237367443</v>
      </c>
      <c r="CU123" s="1768">
        <v>150</v>
      </c>
      <c r="CV123" s="1768">
        <v>122</v>
      </c>
      <c r="CW123" s="1768">
        <v>122</v>
      </c>
      <c r="CX123" s="1768">
        <v>0.93079999999999996</v>
      </c>
      <c r="CY123" s="1768">
        <v>25054</v>
      </c>
      <c r="CZ123" s="1795">
        <f t="shared" si="68"/>
        <v>50692.112639999999</v>
      </c>
      <c r="DA123" s="1795">
        <f t="shared" si="69"/>
        <v>0</v>
      </c>
      <c r="DB123" s="1796">
        <f t="shared" si="70"/>
        <v>0.29654317441365174</v>
      </c>
    </row>
    <row r="124" spans="1:106">
      <c r="A124" s="1766" t="s">
        <v>3114</v>
      </c>
      <c r="B124" s="1749">
        <v>6110</v>
      </c>
      <c r="C124" s="1749">
        <v>55</v>
      </c>
      <c r="D124" s="1793">
        <v>118</v>
      </c>
      <c r="E124" s="1768" t="s">
        <v>3565</v>
      </c>
      <c r="F124" s="1768" t="s">
        <v>1149</v>
      </c>
      <c r="G124" s="1768" t="s">
        <v>2290</v>
      </c>
      <c r="H124" s="1768" t="s">
        <v>1512</v>
      </c>
      <c r="I124" s="1768">
        <v>11</v>
      </c>
      <c r="J124" s="1768">
        <v>150</v>
      </c>
      <c r="K124" s="1768">
        <v>150</v>
      </c>
      <c r="L124" s="1768">
        <v>133.32</v>
      </c>
      <c r="M124" s="1768">
        <v>133.32</v>
      </c>
      <c r="N124" s="1794">
        <v>0.91739999999999999</v>
      </c>
      <c r="O124" s="1795">
        <v>50682</v>
      </c>
      <c r="P124" s="1795">
        <f t="shared" si="36"/>
        <v>52836.955775999995</v>
      </c>
      <c r="Q124" s="1795">
        <f t="shared" si="37"/>
        <v>0</v>
      </c>
      <c r="R124" s="1754">
        <f t="shared" si="71"/>
        <v>0.57552899392838786</v>
      </c>
      <c r="S124" s="1768">
        <v>150</v>
      </c>
      <c r="T124" s="1768">
        <v>119.52</v>
      </c>
      <c r="U124" s="1768">
        <v>120</v>
      </c>
      <c r="V124" s="1794">
        <v>0.91100000000000003</v>
      </c>
      <c r="W124" s="1795">
        <v>51903</v>
      </c>
      <c r="X124" s="1795">
        <f t="shared" si="38"/>
        <v>48605.246207999997</v>
      </c>
      <c r="Y124" s="1795">
        <f t="shared" si="39"/>
        <v>3297.7537920000032</v>
      </c>
      <c r="Z124" s="1754">
        <f t="shared" si="40"/>
        <v>0.64070861541843871</v>
      </c>
      <c r="AA124" s="1768">
        <v>150</v>
      </c>
      <c r="AB124" s="1768">
        <v>118.32</v>
      </c>
      <c r="AC124" s="1768">
        <v>120</v>
      </c>
      <c r="AD124" s="1768">
        <v>0.91390000000000005</v>
      </c>
      <c r="AE124" s="1768">
        <v>51033</v>
      </c>
      <c r="AF124" s="1795">
        <f t="shared" si="41"/>
        <v>46713.303935999997</v>
      </c>
      <c r="AG124" s="1795">
        <f t="shared" si="42"/>
        <v>4319.6960640000034</v>
      </c>
      <c r="AH124" s="1754">
        <f t="shared" si="43"/>
        <v>0.65548350084487594</v>
      </c>
      <c r="AI124" s="1768">
        <v>150</v>
      </c>
      <c r="AJ124" s="1768">
        <v>129.47999999999999</v>
      </c>
      <c r="AK124" s="1768">
        <v>129.47999999999999</v>
      </c>
      <c r="AL124" s="1768">
        <v>0.92210000000000003</v>
      </c>
      <c r="AM124" s="1768">
        <v>50889</v>
      </c>
      <c r="AN124" s="1795">
        <f t="shared" si="44"/>
        <v>53297.261971200001</v>
      </c>
      <c r="AO124" s="1795">
        <f t="shared" si="45"/>
        <v>0</v>
      </c>
      <c r="AP124" s="1754">
        <f t="shared" si="46"/>
        <v>0.57288871643160943</v>
      </c>
      <c r="AQ124" s="1768">
        <v>150</v>
      </c>
      <c r="AR124" s="1768">
        <v>123</v>
      </c>
      <c r="AS124" s="1768">
        <v>123</v>
      </c>
      <c r="AT124" s="1768">
        <v>0.91749999999999998</v>
      </c>
      <c r="AU124" s="1768">
        <v>58464</v>
      </c>
      <c r="AV124" s="1795">
        <f t="shared" si="47"/>
        <v>25188.677999999996</v>
      </c>
      <c r="AW124" s="1795">
        <f t="shared" si="48"/>
        <v>33275.322</v>
      </c>
      <c r="AX124" s="1754">
        <f t="shared" si="49"/>
        <v>0.69631284341321931</v>
      </c>
      <c r="AY124" s="1768">
        <v>150</v>
      </c>
      <c r="AZ124" s="1768">
        <v>132</v>
      </c>
      <c r="BA124" s="1768">
        <v>132</v>
      </c>
      <c r="BB124" s="1768">
        <v>0.92390000000000005</v>
      </c>
      <c r="BC124" s="1768">
        <v>45888</v>
      </c>
      <c r="BD124" s="1795">
        <f t="shared" si="50"/>
        <v>52684.473600000005</v>
      </c>
      <c r="BE124" s="1795">
        <f t="shared" si="51"/>
        <v>0</v>
      </c>
      <c r="BF124" s="1754">
        <f t="shared" si="52"/>
        <v>0.52259798985635109</v>
      </c>
      <c r="BG124" s="1768">
        <v>150</v>
      </c>
      <c r="BH124" s="1768">
        <v>133.19999999999999</v>
      </c>
      <c r="BI124" s="1768">
        <v>133.19999999999999</v>
      </c>
      <c r="BJ124" s="1768">
        <v>0.91120000000000001</v>
      </c>
      <c r="BK124" s="1768">
        <v>61188</v>
      </c>
      <c r="BL124" s="1795">
        <f t="shared" si="53"/>
        <v>54180.389375999992</v>
      </c>
      <c r="BM124" s="1795">
        <f t="shared" si="54"/>
        <v>7007.6106240000081</v>
      </c>
      <c r="BN124" s="1754">
        <f t="shared" si="55"/>
        <v>0.6776031036842729</v>
      </c>
      <c r="BO124" s="1768">
        <v>150</v>
      </c>
      <c r="BP124" s="1768">
        <v>112.2</v>
      </c>
      <c r="BQ124" s="1768">
        <v>120</v>
      </c>
      <c r="BR124" s="1794">
        <v>0.89480000000000004</v>
      </c>
      <c r="BS124" s="1768">
        <v>44634</v>
      </c>
      <c r="BT124" s="1795">
        <f t="shared" si="56"/>
        <v>43371.313920000008</v>
      </c>
      <c r="BU124" s="1795">
        <f t="shared" si="57"/>
        <v>1262.6860799999922</v>
      </c>
      <c r="BV124" s="1754">
        <f t="shared" si="58"/>
        <v>0.61746803542538364</v>
      </c>
      <c r="BW124" s="1768">
        <v>150</v>
      </c>
      <c r="BX124" s="1768">
        <v>108.6</v>
      </c>
      <c r="BY124" s="1768">
        <v>120</v>
      </c>
      <c r="BZ124" s="1794">
        <v>0.89</v>
      </c>
      <c r="CA124" s="1768">
        <v>39492</v>
      </c>
      <c r="CB124" s="1795">
        <f t="shared" si="59"/>
        <v>43146.345599999993</v>
      </c>
      <c r="CC124" s="1795">
        <f t="shared" si="60"/>
        <v>0</v>
      </c>
      <c r="CD124" s="1754">
        <f t="shared" si="61"/>
        <v>0.54918208414851255</v>
      </c>
      <c r="CE124" s="1768">
        <v>150</v>
      </c>
      <c r="CF124" s="1768">
        <v>112.2</v>
      </c>
      <c r="CG124" s="1768">
        <v>120</v>
      </c>
      <c r="CH124" s="1768">
        <v>0.89280000000000004</v>
      </c>
      <c r="CI124" s="1768">
        <v>45528</v>
      </c>
      <c r="CJ124" s="1795">
        <f t="shared" si="62"/>
        <v>44716.852223999995</v>
      </c>
      <c r="CK124" s="1795">
        <f t="shared" si="63"/>
        <v>811.14777600000525</v>
      </c>
      <c r="CL124" s="1754">
        <f t="shared" si="64"/>
        <v>0.61088378634439722</v>
      </c>
      <c r="CM124" s="1768">
        <v>150</v>
      </c>
      <c r="CN124" s="1768">
        <v>115.2</v>
      </c>
      <c r="CO124" s="1768">
        <v>120</v>
      </c>
      <c r="CP124" s="1768">
        <v>0.88300000000000001</v>
      </c>
      <c r="CQ124" s="1768">
        <v>42645</v>
      </c>
      <c r="CR124" s="1795">
        <f t="shared" si="65"/>
        <v>41014.149120000002</v>
      </c>
      <c r="CS124" s="1795">
        <f t="shared" si="66"/>
        <v>1630.8508799999981</v>
      </c>
      <c r="CT124" s="1754">
        <f t="shared" si="67"/>
        <v>0.62385787707400808</v>
      </c>
      <c r="CU124" s="1768">
        <v>150</v>
      </c>
      <c r="CV124" s="1768">
        <v>120.6</v>
      </c>
      <c r="CW124" s="1768">
        <v>120.6</v>
      </c>
      <c r="CX124" s="1768">
        <v>0.90869999999999995</v>
      </c>
      <c r="CY124" s="1768">
        <v>53559</v>
      </c>
      <c r="CZ124" s="1795">
        <f t="shared" si="68"/>
        <v>48920.62780799999</v>
      </c>
      <c r="DA124" s="1795">
        <f t="shared" si="69"/>
        <v>4638.3721920000098</v>
      </c>
      <c r="DB124" s="1796">
        <f t="shared" si="70"/>
        <v>0.65688854456493495</v>
      </c>
    </row>
    <row r="125" spans="1:106">
      <c r="A125" s="1766" t="s">
        <v>3115</v>
      </c>
      <c r="B125" s="1749">
        <v>1220</v>
      </c>
      <c r="C125" s="1749">
        <v>52</v>
      </c>
      <c r="D125" s="1793">
        <v>119</v>
      </c>
      <c r="E125" s="1768">
        <v>40116</v>
      </c>
      <c r="F125" s="1768" t="s">
        <v>1415</v>
      </c>
      <c r="G125" s="1768" t="s">
        <v>2290</v>
      </c>
      <c r="H125" s="1768" t="s">
        <v>1512</v>
      </c>
      <c r="I125" s="1768">
        <v>11</v>
      </c>
      <c r="J125" s="1768">
        <v>151</v>
      </c>
      <c r="K125" s="1768">
        <v>151</v>
      </c>
      <c r="L125" s="1768">
        <v>146.80000000000001</v>
      </c>
      <c r="M125" s="1768">
        <v>146.80000000000001</v>
      </c>
      <c r="N125" s="1794">
        <v>0.91310000000000002</v>
      </c>
      <c r="O125" s="1795">
        <v>16590</v>
      </c>
      <c r="P125" s="1795">
        <f t="shared" si="36"/>
        <v>57906.610560000001</v>
      </c>
      <c r="Q125" s="1795">
        <f t="shared" si="37"/>
        <v>0</v>
      </c>
      <c r="R125" s="1754">
        <f t="shared" si="71"/>
        <v>0.17189747256379564</v>
      </c>
      <c r="S125" s="1768">
        <v>151</v>
      </c>
      <c r="T125" s="1768">
        <v>154.4</v>
      </c>
      <c r="U125" s="1768">
        <v>154.4</v>
      </c>
      <c r="V125" s="1794">
        <v>0.90939999999999999</v>
      </c>
      <c r="W125" s="1795">
        <v>18940</v>
      </c>
      <c r="X125" s="1795">
        <f t="shared" si="38"/>
        <v>62679.631103999993</v>
      </c>
      <c r="Y125" s="1795">
        <f t="shared" si="39"/>
        <v>0</v>
      </c>
      <c r="Z125" s="1754">
        <f t="shared" si="40"/>
        <v>0.18130291770773976</v>
      </c>
      <c r="AA125" s="1768">
        <v>151</v>
      </c>
      <c r="AB125" s="1768">
        <v>151.19999999999999</v>
      </c>
      <c r="AC125" s="1768">
        <v>151.19999999999999</v>
      </c>
      <c r="AD125" s="1768">
        <v>0.89280000000000004</v>
      </c>
      <c r="AE125" s="1768">
        <v>18890</v>
      </c>
      <c r="AF125" s="1795">
        <f t="shared" si="41"/>
        <v>58316.267520000001</v>
      </c>
      <c r="AG125" s="1795">
        <f t="shared" si="42"/>
        <v>0</v>
      </c>
      <c r="AH125" s="1754">
        <f t="shared" si="43"/>
        <v>0.19435400244216453</v>
      </c>
      <c r="AI125" s="1768">
        <v>151</v>
      </c>
      <c r="AJ125" s="1768">
        <v>161.6</v>
      </c>
      <c r="AK125" s="1768">
        <v>161.6</v>
      </c>
      <c r="AL125" s="1768">
        <v>0.86970000000000003</v>
      </c>
      <c r="AM125" s="1768">
        <v>18018</v>
      </c>
      <c r="AN125" s="1795">
        <f t="shared" si="44"/>
        <v>62738.627328000002</v>
      </c>
      <c r="AO125" s="1795">
        <f t="shared" si="45"/>
        <v>0</v>
      </c>
      <c r="AP125" s="1754">
        <f t="shared" si="46"/>
        <v>0.17231489531131616</v>
      </c>
      <c r="AQ125" s="1768">
        <v>151</v>
      </c>
      <c r="AR125" s="1768">
        <v>166.8</v>
      </c>
      <c r="AS125" s="1768">
        <v>166.8</v>
      </c>
      <c r="AT125" s="1768">
        <v>0.86870000000000003</v>
      </c>
      <c r="AU125" s="1768">
        <v>18032</v>
      </c>
      <c r="AV125" s="1795">
        <f t="shared" si="47"/>
        <v>32341.492512000004</v>
      </c>
      <c r="AW125" s="1795">
        <f t="shared" si="48"/>
        <v>0</v>
      </c>
      <c r="AX125" s="1754">
        <f t="shared" si="49"/>
        <v>0.16726500788399976</v>
      </c>
      <c r="AY125" s="1768">
        <v>151</v>
      </c>
      <c r="AZ125" s="1768">
        <v>162.4</v>
      </c>
      <c r="BA125" s="1768">
        <v>162.4</v>
      </c>
      <c r="BB125" s="1768">
        <v>0.84750000000000003</v>
      </c>
      <c r="BC125" s="1768">
        <v>17574</v>
      </c>
      <c r="BD125" s="1795">
        <f t="shared" si="50"/>
        <v>59457.888000000006</v>
      </c>
      <c r="BE125" s="1795">
        <f t="shared" si="51"/>
        <v>0</v>
      </c>
      <c r="BF125" s="1754">
        <f t="shared" si="52"/>
        <v>0.17734232336002245</v>
      </c>
      <c r="BG125" s="1768">
        <v>151</v>
      </c>
      <c r="BH125" s="1768">
        <v>156.4</v>
      </c>
      <c r="BI125" s="1768">
        <v>156.4</v>
      </c>
      <c r="BJ125" s="1768">
        <v>0.83730000000000004</v>
      </c>
      <c r="BK125" s="1768">
        <v>15204</v>
      </c>
      <c r="BL125" s="1795">
        <f t="shared" si="53"/>
        <v>58457.740608000015</v>
      </c>
      <c r="BM125" s="1795">
        <f t="shared" si="54"/>
        <v>0</v>
      </c>
      <c r="BN125" s="1754">
        <f t="shared" si="55"/>
        <v>0.15605119022940117</v>
      </c>
      <c r="BO125" s="1768">
        <v>151</v>
      </c>
      <c r="BP125" s="1768">
        <v>158</v>
      </c>
      <c r="BQ125" s="1768">
        <v>158</v>
      </c>
      <c r="BR125" s="1794">
        <v>0.80510000000000004</v>
      </c>
      <c r="BS125" s="1768">
        <v>14122</v>
      </c>
      <c r="BT125" s="1795">
        <f t="shared" si="56"/>
        <v>54952.905600000006</v>
      </c>
      <c r="BU125" s="1795">
        <f t="shared" si="57"/>
        <v>0</v>
      </c>
      <c r="BV125" s="1754">
        <f t="shared" si="58"/>
        <v>0.15419020900689187</v>
      </c>
      <c r="BW125" s="1768">
        <v>151</v>
      </c>
      <c r="BX125" s="1768">
        <v>163.19999999999999</v>
      </c>
      <c r="BY125" s="1768">
        <v>163.19999999999999</v>
      </c>
      <c r="BZ125" s="1794">
        <v>0.77549999999999997</v>
      </c>
      <c r="CA125" s="1768">
        <v>13184</v>
      </c>
      <c r="CB125" s="1795">
        <f t="shared" si="59"/>
        <v>56497.098239999992</v>
      </c>
      <c r="CC125" s="1795">
        <f t="shared" si="60"/>
        <v>0</v>
      </c>
      <c r="CD125" s="1754">
        <f t="shared" si="61"/>
        <v>0.14001427058070445</v>
      </c>
      <c r="CE125" s="1768">
        <v>151</v>
      </c>
      <c r="CF125" s="1768">
        <v>169.6</v>
      </c>
      <c r="CG125" s="1768">
        <v>169.6</v>
      </c>
      <c r="CH125" s="1768">
        <v>0.77190000000000003</v>
      </c>
      <c r="CI125" s="1768">
        <v>13826</v>
      </c>
      <c r="CJ125" s="1795">
        <f t="shared" si="62"/>
        <v>58440.116735999989</v>
      </c>
      <c r="CK125" s="1795">
        <f t="shared" si="63"/>
        <v>0</v>
      </c>
      <c r="CL125" s="1754">
        <f t="shared" si="64"/>
        <v>0.14195043513473657</v>
      </c>
      <c r="CM125" s="1768">
        <v>151</v>
      </c>
      <c r="CN125" s="1768">
        <v>159.19999999999999</v>
      </c>
      <c r="CO125" s="1768">
        <v>159.19999999999999</v>
      </c>
      <c r="CP125" s="1768">
        <v>0.80659999999999998</v>
      </c>
      <c r="CQ125" s="1768">
        <v>12794</v>
      </c>
      <c r="CR125" s="1795">
        <f t="shared" si="65"/>
        <v>51775.202303999999</v>
      </c>
      <c r="CS125" s="1795">
        <f t="shared" si="66"/>
        <v>0</v>
      </c>
      <c r="CT125" s="1754">
        <f t="shared" si="67"/>
        <v>0.14826402714812653</v>
      </c>
      <c r="CU125" s="1768">
        <v>151</v>
      </c>
      <c r="CV125" s="1768">
        <v>155.19999999999999</v>
      </c>
      <c r="CW125" s="1768">
        <v>155.19999999999999</v>
      </c>
      <c r="CX125" s="1768">
        <v>0.85780000000000001</v>
      </c>
      <c r="CY125" s="1768">
        <v>15828</v>
      </c>
      <c r="CZ125" s="1795">
        <f t="shared" si="68"/>
        <v>59429.481983999998</v>
      </c>
      <c r="DA125" s="1795">
        <f t="shared" si="69"/>
        <v>0</v>
      </c>
      <c r="DB125" s="1796">
        <f t="shared" si="70"/>
        <v>0.15979947465395697</v>
      </c>
    </row>
    <row r="126" spans="1:106">
      <c r="A126" s="1766" t="s">
        <v>3116</v>
      </c>
      <c r="B126" s="1749">
        <v>6110</v>
      </c>
      <c r="C126" s="1749">
        <v>63</v>
      </c>
      <c r="D126" s="1793">
        <v>120</v>
      </c>
      <c r="E126" s="1768" t="s">
        <v>3566</v>
      </c>
      <c r="F126" s="1768" t="s">
        <v>1449</v>
      </c>
      <c r="G126" s="1768" t="s">
        <v>2290</v>
      </c>
      <c r="H126" s="1768" t="s">
        <v>2289</v>
      </c>
      <c r="I126" s="1768">
        <v>11</v>
      </c>
      <c r="J126" s="1768">
        <v>151.19999999999999</v>
      </c>
      <c r="K126" s="1768">
        <v>151.19999999999999</v>
      </c>
      <c r="L126" s="1768">
        <v>79.599999999999994</v>
      </c>
      <c r="M126" s="1768">
        <v>120.96</v>
      </c>
      <c r="N126" s="1794">
        <v>0.88390000000000002</v>
      </c>
      <c r="O126" s="1795">
        <v>6632</v>
      </c>
      <c r="P126" s="1795">
        <f t="shared" si="36"/>
        <v>30394.846079999996</v>
      </c>
      <c r="Q126" s="1795">
        <f t="shared" si="37"/>
        <v>0</v>
      </c>
      <c r="R126" s="1754">
        <f t="shared" si="71"/>
        <v>0.13091693208534913</v>
      </c>
      <c r="S126" s="1768">
        <v>151.19999999999999</v>
      </c>
      <c r="T126" s="1768">
        <v>70.8</v>
      </c>
      <c r="U126" s="1768">
        <v>120.96</v>
      </c>
      <c r="V126" s="1794">
        <v>0.93440000000000001</v>
      </c>
      <c r="W126" s="1795">
        <v>4886</v>
      </c>
      <c r="X126" s="1795">
        <f t="shared" si="38"/>
        <v>29531.824127999997</v>
      </c>
      <c r="Y126" s="1795">
        <f t="shared" si="39"/>
        <v>0</v>
      </c>
      <c r="Z126" s="1754">
        <f t="shared" si="40"/>
        <v>9.9269181182088329E-2</v>
      </c>
      <c r="AA126" s="1768">
        <v>151.19999999999999</v>
      </c>
      <c r="AB126" s="1768">
        <v>88.8</v>
      </c>
      <c r="AC126" s="1768">
        <v>120.96</v>
      </c>
      <c r="AD126" s="1768">
        <v>0.81689999999999996</v>
      </c>
      <c r="AE126" s="1768">
        <v>7443</v>
      </c>
      <c r="AF126" s="1795">
        <f t="shared" si="41"/>
        <v>31337.591039999996</v>
      </c>
      <c r="AG126" s="1795">
        <f t="shared" si="42"/>
        <v>0</v>
      </c>
      <c r="AH126" s="1754">
        <f t="shared" si="43"/>
        <v>0.14250616757043494</v>
      </c>
      <c r="AI126" s="1768">
        <v>151.19999999999999</v>
      </c>
      <c r="AJ126" s="1768">
        <v>79.2</v>
      </c>
      <c r="AK126" s="1768">
        <v>120.96</v>
      </c>
      <c r="AL126" s="1768">
        <v>0.81340000000000001</v>
      </c>
      <c r="AM126" s="1768">
        <v>6231</v>
      </c>
      <c r="AN126" s="1795">
        <f t="shared" si="44"/>
        <v>28757.659392000005</v>
      </c>
      <c r="AO126" s="1795">
        <f t="shared" si="45"/>
        <v>0</v>
      </c>
      <c r="AP126" s="1754">
        <f t="shared" si="46"/>
        <v>0.13000362613099273</v>
      </c>
      <c r="AQ126" s="1768">
        <v>151.19999999999999</v>
      </c>
      <c r="AR126" s="1768">
        <v>96</v>
      </c>
      <c r="AS126" s="1768">
        <v>120.96</v>
      </c>
      <c r="AT126" s="1768">
        <v>0.81379999999999997</v>
      </c>
      <c r="AU126" s="1768">
        <v>7114</v>
      </c>
      <c r="AV126" s="1795">
        <f t="shared" si="47"/>
        <v>17437.455359999996</v>
      </c>
      <c r="AW126" s="1795">
        <f t="shared" si="48"/>
        <v>0</v>
      </c>
      <c r="AX126" s="1754">
        <f t="shared" si="49"/>
        <v>0.12239171117224298</v>
      </c>
      <c r="AY126" s="1768">
        <v>151.19999999999999</v>
      </c>
      <c r="AZ126" s="1768">
        <v>87.6</v>
      </c>
      <c r="BA126" s="1768">
        <v>120.96</v>
      </c>
      <c r="BB126" s="1768">
        <v>0.78920000000000001</v>
      </c>
      <c r="BC126" s="1768">
        <v>7286</v>
      </c>
      <c r="BD126" s="1795">
        <f t="shared" si="50"/>
        <v>29865.853439999999</v>
      </c>
      <c r="BE126" s="1795">
        <f t="shared" si="51"/>
        <v>0</v>
      </c>
      <c r="BF126" s="1754">
        <f t="shared" si="52"/>
        <v>0.14637452128339379</v>
      </c>
      <c r="BG126" s="1768">
        <v>151.19999999999999</v>
      </c>
      <c r="BH126" s="1768">
        <v>78.599999999999994</v>
      </c>
      <c r="BI126" s="1768">
        <v>120.96</v>
      </c>
      <c r="BJ126" s="1768">
        <v>0.80940000000000001</v>
      </c>
      <c r="BK126" s="1768">
        <v>4807</v>
      </c>
      <c r="BL126" s="1795">
        <f t="shared" si="53"/>
        <v>28399.450176000002</v>
      </c>
      <c r="BM126" s="1795">
        <f t="shared" si="54"/>
        <v>0</v>
      </c>
      <c r="BN126" s="1754">
        <f t="shared" si="55"/>
        <v>0.10155830419693826</v>
      </c>
      <c r="BO126" s="1768">
        <v>151.19999999999999</v>
      </c>
      <c r="BP126" s="1768">
        <v>82</v>
      </c>
      <c r="BQ126" s="1768">
        <v>120.96</v>
      </c>
      <c r="BR126" s="1794">
        <v>0.75739999999999996</v>
      </c>
      <c r="BS126" s="1768">
        <v>3415</v>
      </c>
      <c r="BT126" s="1795">
        <f t="shared" si="56"/>
        <v>26830.137599999998</v>
      </c>
      <c r="BU126" s="1795">
        <f t="shared" si="57"/>
        <v>0</v>
      </c>
      <c r="BV126" s="1754">
        <f t="shared" si="58"/>
        <v>7.636934370399949E-2</v>
      </c>
      <c r="BW126" s="1768">
        <v>151.19999999999999</v>
      </c>
      <c r="BX126" s="1768">
        <v>80.2</v>
      </c>
      <c r="BY126" s="1768">
        <v>120.96</v>
      </c>
      <c r="BZ126" s="1794">
        <v>0.77139999999999997</v>
      </c>
      <c r="CA126" s="1768">
        <v>3837</v>
      </c>
      <c r="CB126" s="1795">
        <f t="shared" si="59"/>
        <v>27617.107392000002</v>
      </c>
      <c r="CC126" s="1795">
        <f t="shared" si="60"/>
        <v>0</v>
      </c>
      <c r="CD126" s="1754">
        <f t="shared" si="61"/>
        <v>8.3361373344512213E-2</v>
      </c>
      <c r="CE126" s="1768">
        <v>151.19999999999999</v>
      </c>
      <c r="CF126" s="1768">
        <v>69.8</v>
      </c>
      <c r="CG126" s="1768">
        <v>120.96</v>
      </c>
      <c r="CH126" s="1768">
        <v>0.63749999999999996</v>
      </c>
      <c r="CI126" s="1768">
        <v>3757</v>
      </c>
      <c r="CJ126" s="1795">
        <f t="shared" si="62"/>
        <v>19863.683999999994</v>
      </c>
      <c r="CK126" s="1795">
        <f t="shared" si="63"/>
        <v>0</v>
      </c>
      <c r="CL126" s="1754">
        <f t="shared" si="64"/>
        <v>0.11348348070780831</v>
      </c>
      <c r="CM126" s="1768">
        <v>151.19999999999999</v>
      </c>
      <c r="CN126" s="1768">
        <v>85.6</v>
      </c>
      <c r="CO126" s="1768">
        <v>120.96</v>
      </c>
      <c r="CP126" s="1768">
        <v>0.68689999999999996</v>
      </c>
      <c r="CQ126" s="1768">
        <v>4718</v>
      </c>
      <c r="CR126" s="1795">
        <f t="shared" si="65"/>
        <v>23707.611647999995</v>
      </c>
      <c r="CS126" s="1795">
        <f t="shared" si="66"/>
        <v>0</v>
      </c>
      <c r="CT126" s="1754">
        <f t="shared" si="67"/>
        <v>0.11940468917875201</v>
      </c>
      <c r="CU126" s="1768">
        <v>151.19999999999999</v>
      </c>
      <c r="CV126" s="1768">
        <v>96.6</v>
      </c>
      <c r="CW126" s="1768">
        <v>120.96</v>
      </c>
      <c r="CX126" s="1768">
        <v>0.71030000000000004</v>
      </c>
      <c r="CY126" s="1768">
        <v>7769</v>
      </c>
      <c r="CZ126" s="1795">
        <f t="shared" si="68"/>
        <v>30629.727072000001</v>
      </c>
      <c r="DA126" s="1795">
        <f t="shared" si="69"/>
        <v>0</v>
      </c>
      <c r="DB126" s="1796">
        <f t="shared" si="70"/>
        <v>0.15218548924848871</v>
      </c>
    </row>
    <row r="127" spans="1:106">
      <c r="A127" s="1766" t="s">
        <v>3117</v>
      </c>
      <c r="B127" s="1749">
        <v>1240</v>
      </c>
      <c r="C127" s="1749">
        <v>24</v>
      </c>
      <c r="D127" s="1793">
        <v>121</v>
      </c>
      <c r="E127" s="1768" t="s">
        <v>3567</v>
      </c>
      <c r="F127" s="1768" t="s">
        <v>54</v>
      </c>
      <c r="G127" s="1768" t="s">
        <v>2290</v>
      </c>
      <c r="H127" s="1768" t="s">
        <v>1512</v>
      </c>
      <c r="I127" s="1768">
        <v>11</v>
      </c>
      <c r="J127" s="1768">
        <v>152</v>
      </c>
      <c r="K127" s="1768">
        <v>152</v>
      </c>
      <c r="L127" s="1768">
        <v>84.56</v>
      </c>
      <c r="M127" s="1768">
        <v>121.6</v>
      </c>
      <c r="N127" s="1794">
        <v>0.99690000000000001</v>
      </c>
      <c r="O127" s="1795">
        <v>31180</v>
      </c>
      <c r="P127" s="1795">
        <f t="shared" si="36"/>
        <v>36416.677248</v>
      </c>
      <c r="Q127" s="1795">
        <f t="shared" si="37"/>
        <v>0</v>
      </c>
      <c r="R127" s="1754">
        <f t="shared" si="71"/>
        <v>0.51372067453044301</v>
      </c>
      <c r="S127" s="1768">
        <v>152</v>
      </c>
      <c r="T127" s="1768">
        <v>81.56</v>
      </c>
      <c r="U127" s="1768">
        <v>121.6</v>
      </c>
      <c r="V127" s="1794">
        <v>0.99329999999999996</v>
      </c>
      <c r="W127" s="1795">
        <v>28074</v>
      </c>
      <c r="X127" s="1795">
        <f t="shared" si="38"/>
        <v>36164.447827199998</v>
      </c>
      <c r="Y127" s="1795">
        <f t="shared" si="39"/>
        <v>0</v>
      </c>
      <c r="Z127" s="1754">
        <f t="shared" si="40"/>
        <v>0.46577235412207768</v>
      </c>
      <c r="AA127" s="1768">
        <v>152</v>
      </c>
      <c r="AB127" s="1768">
        <v>84.56</v>
      </c>
      <c r="AC127" s="1768">
        <v>121.6</v>
      </c>
      <c r="AD127" s="1768">
        <v>0.99839999999999995</v>
      </c>
      <c r="AE127" s="1768">
        <v>26254</v>
      </c>
      <c r="AF127" s="1795">
        <f t="shared" si="41"/>
        <v>36471.472128000001</v>
      </c>
      <c r="AG127" s="1795">
        <f t="shared" si="42"/>
        <v>0</v>
      </c>
      <c r="AH127" s="1754">
        <f t="shared" si="43"/>
        <v>0.43191017748654337</v>
      </c>
      <c r="AI127" s="1768">
        <v>152</v>
      </c>
      <c r="AJ127" s="1768">
        <v>70.260000000000005</v>
      </c>
      <c r="AK127" s="1768">
        <v>121.6</v>
      </c>
      <c r="AL127" s="1768">
        <v>0.99760000000000004</v>
      </c>
      <c r="AM127" s="1768">
        <v>24632</v>
      </c>
      <c r="AN127" s="1795">
        <f t="shared" si="44"/>
        <v>31288.790246400007</v>
      </c>
      <c r="AO127" s="1795">
        <f t="shared" si="45"/>
        <v>0</v>
      </c>
      <c r="AP127" s="1754">
        <f t="shared" si="46"/>
        <v>0.47234808005082424</v>
      </c>
      <c r="AQ127" s="1768">
        <v>152</v>
      </c>
      <c r="AR127" s="1768">
        <v>69.38</v>
      </c>
      <c r="AS127" s="1768">
        <v>121.6</v>
      </c>
      <c r="AT127" s="1768">
        <v>0.99790000000000001</v>
      </c>
      <c r="AU127" s="1768">
        <v>25100</v>
      </c>
      <c r="AV127" s="1795">
        <f t="shared" si="47"/>
        <v>15453.096206399998</v>
      </c>
      <c r="AW127" s="1795">
        <f t="shared" si="48"/>
        <v>9646.9037936000022</v>
      </c>
      <c r="AX127" s="1754">
        <f t="shared" si="49"/>
        <v>0.48728098883390131</v>
      </c>
      <c r="AY127" s="1768">
        <v>152</v>
      </c>
      <c r="AZ127" s="1768">
        <v>69</v>
      </c>
      <c r="BA127" s="1768">
        <v>121.6</v>
      </c>
      <c r="BB127" s="1768">
        <v>0.99770000000000003</v>
      </c>
      <c r="BC127" s="1768">
        <v>24560</v>
      </c>
      <c r="BD127" s="1795">
        <f t="shared" si="50"/>
        <v>29739.441600000002</v>
      </c>
      <c r="BE127" s="1795">
        <f t="shared" si="51"/>
        <v>0</v>
      </c>
      <c r="BF127" s="1754">
        <f t="shared" si="52"/>
        <v>0.49550358739755218</v>
      </c>
      <c r="BG127" s="1768">
        <v>152</v>
      </c>
      <c r="BH127" s="1768">
        <v>66.599999999999994</v>
      </c>
      <c r="BI127" s="1768">
        <v>121.6</v>
      </c>
      <c r="BJ127" s="1768">
        <v>0.99880000000000002</v>
      </c>
      <c r="BK127" s="1768">
        <v>8572</v>
      </c>
      <c r="BL127" s="1795">
        <f t="shared" si="53"/>
        <v>29694.563711999999</v>
      </c>
      <c r="BM127" s="1795">
        <f t="shared" si="54"/>
        <v>0</v>
      </c>
      <c r="BN127" s="1754">
        <f t="shared" si="55"/>
        <v>0.1732034203257736</v>
      </c>
      <c r="BO127" s="1768">
        <v>152</v>
      </c>
      <c r="BP127" s="1768">
        <v>54</v>
      </c>
      <c r="BQ127" s="1768">
        <v>121.6</v>
      </c>
      <c r="BR127" s="1794">
        <v>0.99819999999999998</v>
      </c>
      <c r="BS127" s="1768">
        <v>3330</v>
      </c>
      <c r="BT127" s="1795">
        <f t="shared" si="56"/>
        <v>23286.009599999998</v>
      </c>
      <c r="BU127" s="1795">
        <f t="shared" si="57"/>
        <v>0</v>
      </c>
      <c r="BV127" s="1754">
        <f t="shared" si="58"/>
        <v>8.5802592815215545E-2</v>
      </c>
      <c r="BW127" s="1768">
        <v>152</v>
      </c>
      <c r="BX127" s="1768">
        <v>11.82</v>
      </c>
      <c r="BY127" s="1768">
        <v>121.6</v>
      </c>
      <c r="BZ127" s="1794">
        <v>0.99780000000000002</v>
      </c>
      <c r="CA127" s="1768">
        <v>3630</v>
      </c>
      <c r="CB127" s="1795">
        <f t="shared" si="59"/>
        <v>5264.8398144000003</v>
      </c>
      <c r="CC127" s="1795">
        <f t="shared" si="60"/>
        <v>0</v>
      </c>
      <c r="CD127" s="1754">
        <f t="shared" si="61"/>
        <v>0.41368779996741695</v>
      </c>
      <c r="CE127" s="1768">
        <v>152</v>
      </c>
      <c r="CF127" s="1768">
        <v>21.6</v>
      </c>
      <c r="CG127" s="1768">
        <v>121.6</v>
      </c>
      <c r="CH127" s="1768">
        <v>0.67800000000000005</v>
      </c>
      <c r="CI127" s="1768">
        <v>4132</v>
      </c>
      <c r="CJ127" s="1795">
        <f t="shared" si="62"/>
        <v>6537.4387200000001</v>
      </c>
      <c r="CK127" s="1795">
        <f t="shared" si="63"/>
        <v>0</v>
      </c>
      <c r="CL127" s="1754">
        <f t="shared" si="64"/>
        <v>0.37923108822655244</v>
      </c>
      <c r="CM127" s="1768">
        <v>152</v>
      </c>
      <c r="CN127" s="1768">
        <v>74.319999999999993</v>
      </c>
      <c r="CO127" s="1768">
        <v>121.6</v>
      </c>
      <c r="CP127" s="1768">
        <v>0.64329999999999998</v>
      </c>
      <c r="CQ127" s="1768">
        <v>4982</v>
      </c>
      <c r="CR127" s="1795">
        <f t="shared" si="65"/>
        <v>19277.014579199997</v>
      </c>
      <c r="CS127" s="1795">
        <f t="shared" si="66"/>
        <v>0</v>
      </c>
      <c r="CT127" s="1754">
        <f t="shared" si="67"/>
        <v>0.15506550496804433</v>
      </c>
      <c r="CU127" s="1768">
        <v>152</v>
      </c>
      <c r="CV127" s="1768">
        <v>132</v>
      </c>
      <c r="CW127" s="1768">
        <v>132</v>
      </c>
      <c r="CX127" s="1768">
        <v>0.98599999999999999</v>
      </c>
      <c r="CY127" s="1768">
        <v>46510</v>
      </c>
      <c r="CZ127" s="1795">
        <f t="shared" si="68"/>
        <v>58099.852799999993</v>
      </c>
      <c r="DA127" s="1795">
        <f t="shared" si="69"/>
        <v>0</v>
      </c>
      <c r="DB127" s="1796">
        <f t="shared" si="70"/>
        <v>0.48031102756941929</v>
      </c>
    </row>
    <row r="128" spans="1:106">
      <c r="A128" s="1766" t="s">
        <v>3118</v>
      </c>
      <c r="B128" s="1749">
        <v>6150</v>
      </c>
      <c r="C128" s="1749">
        <v>1</v>
      </c>
      <c r="D128" s="1793">
        <v>122</v>
      </c>
      <c r="E128" s="1768" t="s">
        <v>3568</v>
      </c>
      <c r="F128" s="1768" t="s">
        <v>695</v>
      </c>
      <c r="G128" s="1768" t="s">
        <v>2290</v>
      </c>
      <c r="H128" s="1768" t="s">
        <v>2289</v>
      </c>
      <c r="I128" s="1768">
        <v>11</v>
      </c>
      <c r="J128" s="1768">
        <v>152</v>
      </c>
      <c r="K128" s="1768">
        <v>152</v>
      </c>
      <c r="L128" s="1768">
        <v>247.2</v>
      </c>
      <c r="M128" s="1768">
        <v>247.2</v>
      </c>
      <c r="N128" s="1794">
        <v>0.91690000000000005</v>
      </c>
      <c r="O128" s="1795">
        <v>44444</v>
      </c>
      <c r="P128" s="1795">
        <f t="shared" si="36"/>
        <v>97916.117759999979</v>
      </c>
      <c r="Q128" s="1795">
        <f t="shared" si="37"/>
        <v>0</v>
      </c>
      <c r="R128" s="1754">
        <f t="shared" si="71"/>
        <v>0.27233922882197409</v>
      </c>
      <c r="S128" s="1768">
        <v>152</v>
      </c>
      <c r="T128" s="1768">
        <v>225.2</v>
      </c>
      <c r="U128" s="1768">
        <v>225.2</v>
      </c>
      <c r="V128" s="1794">
        <v>0.96850000000000003</v>
      </c>
      <c r="W128" s="1795">
        <v>34608</v>
      </c>
      <c r="X128" s="1795">
        <f t="shared" si="38"/>
        <v>97362.607679999986</v>
      </c>
      <c r="Y128" s="1795">
        <f t="shared" si="39"/>
        <v>0</v>
      </c>
      <c r="Z128" s="1754">
        <f t="shared" si="40"/>
        <v>0.21327284154351442</v>
      </c>
      <c r="AA128" s="1768">
        <v>152</v>
      </c>
      <c r="AB128" s="1768">
        <v>247.6</v>
      </c>
      <c r="AC128" s="1768">
        <v>247.6</v>
      </c>
      <c r="AD128" s="1768">
        <v>0.95609999999999995</v>
      </c>
      <c r="AE128" s="1768">
        <v>32940</v>
      </c>
      <c r="AF128" s="1795">
        <f t="shared" si="41"/>
        <v>102267.51551999999</v>
      </c>
      <c r="AG128" s="1795">
        <f t="shared" si="42"/>
        <v>0</v>
      </c>
      <c r="AH128" s="1754">
        <f t="shared" si="43"/>
        <v>0.19325784829626419</v>
      </c>
      <c r="AI128" s="1768">
        <v>152</v>
      </c>
      <c r="AJ128" s="1768">
        <v>198.8</v>
      </c>
      <c r="AK128" s="1768">
        <v>198.8</v>
      </c>
      <c r="AL128" s="1768">
        <v>0.98380000000000001</v>
      </c>
      <c r="AM128" s="1768">
        <v>34036</v>
      </c>
      <c r="AN128" s="1795">
        <f t="shared" si="44"/>
        <v>87306.662016000002</v>
      </c>
      <c r="AO128" s="1795">
        <f t="shared" si="45"/>
        <v>0</v>
      </c>
      <c r="AP128" s="1754">
        <f t="shared" si="46"/>
        <v>0.2339065488067508</v>
      </c>
      <c r="AQ128" s="1768">
        <v>152</v>
      </c>
      <c r="AR128" s="1768">
        <v>254.8</v>
      </c>
      <c r="AS128" s="1768">
        <v>254.8</v>
      </c>
      <c r="AT128" s="1768">
        <v>0.90790000000000004</v>
      </c>
      <c r="AU128" s="1768">
        <v>34636</v>
      </c>
      <c r="AV128" s="1795">
        <f t="shared" si="47"/>
        <v>51633.50774400001</v>
      </c>
      <c r="AW128" s="1795">
        <f t="shared" si="48"/>
        <v>0</v>
      </c>
      <c r="AX128" s="1754">
        <f t="shared" si="49"/>
        <v>0.20124141190480027</v>
      </c>
      <c r="AY128" s="1768">
        <v>152</v>
      </c>
      <c r="AZ128" s="1768">
        <v>274.39999999999998</v>
      </c>
      <c r="BA128" s="1768">
        <v>274.39999999999998</v>
      </c>
      <c r="BB128" s="1768">
        <v>0.65680000000000005</v>
      </c>
      <c r="BC128" s="1768">
        <v>45332</v>
      </c>
      <c r="BD128" s="1795">
        <f t="shared" si="50"/>
        <v>77857.597439999983</v>
      </c>
      <c r="BE128" s="1795">
        <f t="shared" si="51"/>
        <v>0</v>
      </c>
      <c r="BF128" s="1754">
        <f t="shared" si="52"/>
        <v>0.34934548321967851</v>
      </c>
      <c r="BG128" s="1768">
        <v>152</v>
      </c>
      <c r="BH128" s="1768">
        <v>217.2</v>
      </c>
      <c r="BI128" s="1768">
        <v>217.2</v>
      </c>
      <c r="BJ128" s="1768">
        <v>0.96740000000000004</v>
      </c>
      <c r="BK128" s="1768">
        <v>41952</v>
      </c>
      <c r="BL128" s="1795">
        <f t="shared" si="53"/>
        <v>93797.246591999996</v>
      </c>
      <c r="BM128" s="1795">
        <f t="shared" si="54"/>
        <v>0</v>
      </c>
      <c r="BN128" s="1754">
        <f t="shared" si="55"/>
        <v>0.26835755754633056</v>
      </c>
      <c r="BO128" s="1768">
        <v>152</v>
      </c>
      <c r="BP128" s="1768">
        <v>220.4</v>
      </c>
      <c r="BQ128" s="1768">
        <v>220.4</v>
      </c>
      <c r="BR128" s="1794">
        <v>0.96640000000000004</v>
      </c>
      <c r="BS128" s="1768">
        <v>38464</v>
      </c>
      <c r="BT128" s="1795">
        <f t="shared" si="56"/>
        <v>92013.649919999996</v>
      </c>
      <c r="BU128" s="1795">
        <f t="shared" si="57"/>
        <v>0</v>
      </c>
      <c r="BV128" s="1754">
        <f t="shared" si="58"/>
        <v>0.25081496082445592</v>
      </c>
      <c r="BW128" s="1768">
        <v>152</v>
      </c>
      <c r="BX128" s="1768">
        <v>303.2</v>
      </c>
      <c r="BY128" s="1768">
        <v>303.2</v>
      </c>
      <c r="BZ128" s="1794">
        <v>0.9718</v>
      </c>
      <c r="CA128" s="1768">
        <v>46540</v>
      </c>
      <c r="CB128" s="1795">
        <f t="shared" si="59"/>
        <v>131531.65286399997</v>
      </c>
      <c r="CC128" s="1795">
        <f t="shared" si="60"/>
        <v>0</v>
      </c>
      <c r="CD128" s="1754">
        <f t="shared" si="61"/>
        <v>0.21229870827269712</v>
      </c>
      <c r="CE128" s="1768">
        <v>152</v>
      </c>
      <c r="CF128" s="1768">
        <v>216.4</v>
      </c>
      <c r="CG128" s="1768">
        <v>216.4</v>
      </c>
      <c r="CH128" s="1768">
        <v>0.98080000000000001</v>
      </c>
      <c r="CI128" s="1768">
        <v>41148</v>
      </c>
      <c r="CJ128" s="1795">
        <f t="shared" si="62"/>
        <v>94746.221568000008</v>
      </c>
      <c r="CK128" s="1795">
        <f t="shared" si="63"/>
        <v>0</v>
      </c>
      <c r="CL128" s="1754">
        <f t="shared" si="64"/>
        <v>0.26057820134052184</v>
      </c>
      <c r="CM128" s="1768">
        <v>152</v>
      </c>
      <c r="CN128" s="1768">
        <v>191.2</v>
      </c>
      <c r="CO128" s="1768">
        <v>191.2</v>
      </c>
      <c r="CP128" s="1768">
        <v>0.98829999999999996</v>
      </c>
      <c r="CQ128" s="1768">
        <v>35048</v>
      </c>
      <c r="CR128" s="1795">
        <f t="shared" si="65"/>
        <v>76189.86547199999</v>
      </c>
      <c r="CS128" s="1795">
        <f t="shared" si="66"/>
        <v>0</v>
      </c>
      <c r="CT128" s="1754">
        <f t="shared" si="67"/>
        <v>0.27600521236946068</v>
      </c>
      <c r="CU128" s="1768">
        <v>152</v>
      </c>
      <c r="CV128" s="1768">
        <v>225.2</v>
      </c>
      <c r="CW128" s="1768">
        <v>225.2</v>
      </c>
      <c r="CX128" s="1768">
        <v>0.96309999999999996</v>
      </c>
      <c r="CY128" s="1768">
        <v>41860</v>
      </c>
      <c r="CZ128" s="1795">
        <f t="shared" si="68"/>
        <v>96819.749567999985</v>
      </c>
      <c r="DA128" s="1795">
        <f t="shared" si="69"/>
        <v>0</v>
      </c>
      <c r="DB128" s="1796">
        <f t="shared" si="70"/>
        <v>0.25940988395513387</v>
      </c>
    </row>
    <row r="129" spans="1:106">
      <c r="A129" s="1766" t="s">
        <v>3119</v>
      </c>
      <c r="B129" s="1749">
        <v>1210</v>
      </c>
      <c r="C129" s="1749">
        <v>19</v>
      </c>
      <c r="D129" s="1793">
        <v>123</v>
      </c>
      <c r="E129" s="1768" t="s">
        <v>3569</v>
      </c>
      <c r="F129" s="1768" t="s">
        <v>1424</v>
      </c>
      <c r="G129" s="1768" t="s">
        <v>2290</v>
      </c>
      <c r="H129" s="1768" t="s">
        <v>2289</v>
      </c>
      <c r="I129" s="1768">
        <v>11</v>
      </c>
      <c r="J129" s="1768">
        <v>153</v>
      </c>
      <c r="K129" s="1768">
        <v>153</v>
      </c>
      <c r="L129" s="1768">
        <v>104.2</v>
      </c>
      <c r="M129" s="1768">
        <v>122.4</v>
      </c>
      <c r="N129" s="1794">
        <v>0.79120000000000001</v>
      </c>
      <c r="O129" s="1795">
        <v>12725</v>
      </c>
      <c r="P129" s="1795">
        <f t="shared" si="36"/>
        <v>35615.393279999997</v>
      </c>
      <c r="Q129" s="1795">
        <f t="shared" si="37"/>
        <v>0</v>
      </c>
      <c r="R129" s="1754">
        <f t="shared" si="71"/>
        <v>0.21437359795455277</v>
      </c>
      <c r="S129" s="1768">
        <v>153</v>
      </c>
      <c r="T129" s="1768">
        <v>93.2</v>
      </c>
      <c r="U129" s="1768">
        <v>122.4</v>
      </c>
      <c r="V129" s="1794">
        <v>0.86009999999999998</v>
      </c>
      <c r="W129" s="1795">
        <v>3690</v>
      </c>
      <c r="X129" s="1795">
        <f t="shared" si="38"/>
        <v>35784.013247999996</v>
      </c>
      <c r="Y129" s="1795">
        <f t="shared" si="39"/>
        <v>0</v>
      </c>
      <c r="Z129" s="1754">
        <f t="shared" si="40"/>
        <v>6.1871204458145632E-2</v>
      </c>
      <c r="AA129" s="1768">
        <v>153</v>
      </c>
      <c r="AB129" s="1768">
        <v>106</v>
      </c>
      <c r="AC129" s="1768">
        <v>122.4</v>
      </c>
      <c r="AD129" s="1768">
        <v>0.82969999999999999</v>
      </c>
      <c r="AE129" s="1768">
        <v>32091</v>
      </c>
      <c r="AF129" s="1795">
        <f t="shared" si="41"/>
        <v>37993.6224</v>
      </c>
      <c r="AG129" s="1795">
        <f t="shared" si="42"/>
        <v>0</v>
      </c>
      <c r="AH129" s="1754">
        <f t="shared" si="43"/>
        <v>0.50678505453588973</v>
      </c>
      <c r="AI129" s="1768">
        <v>153</v>
      </c>
      <c r="AJ129" s="1768">
        <v>100.8</v>
      </c>
      <c r="AK129" s="1768">
        <v>122.4</v>
      </c>
      <c r="AL129" s="1768">
        <v>0.82230000000000003</v>
      </c>
      <c r="AM129" s="1768">
        <v>31886</v>
      </c>
      <c r="AN129" s="1795">
        <f t="shared" si="44"/>
        <v>37001.131776000002</v>
      </c>
      <c r="AO129" s="1795">
        <f t="shared" si="45"/>
        <v>0</v>
      </c>
      <c r="AP129" s="1754">
        <f t="shared" si="46"/>
        <v>0.51705445432913233</v>
      </c>
      <c r="AQ129" s="1768">
        <v>153</v>
      </c>
      <c r="AR129" s="1768">
        <v>116.2</v>
      </c>
      <c r="AS129" s="1768">
        <v>122.4</v>
      </c>
      <c r="AT129" s="1768">
        <v>0.81120000000000003</v>
      </c>
      <c r="AU129" s="1768">
        <v>41502</v>
      </c>
      <c r="AV129" s="1795">
        <f t="shared" si="47"/>
        <v>21039.153408000002</v>
      </c>
      <c r="AW129" s="1795">
        <f t="shared" si="48"/>
        <v>20462.846591999998</v>
      </c>
      <c r="AX129" s="1754">
        <f t="shared" si="49"/>
        <v>0.59178236683543262</v>
      </c>
      <c r="AY129" s="1768">
        <v>153</v>
      </c>
      <c r="AZ129" s="1768">
        <v>106.4</v>
      </c>
      <c r="BA129" s="1768">
        <v>122.4</v>
      </c>
      <c r="BB129" s="1768">
        <v>0.81640000000000001</v>
      </c>
      <c r="BC129" s="1768">
        <v>29139</v>
      </c>
      <c r="BD129" s="1795">
        <f t="shared" si="50"/>
        <v>37525.66272</v>
      </c>
      <c r="BE129" s="1795">
        <f t="shared" si="51"/>
        <v>0</v>
      </c>
      <c r="BF129" s="1754">
        <f t="shared" si="52"/>
        <v>0.46590516283359057</v>
      </c>
      <c r="BG129" s="1768">
        <v>153</v>
      </c>
      <c r="BH129" s="1768">
        <v>108.4</v>
      </c>
      <c r="BI129" s="1768">
        <v>122.4</v>
      </c>
      <c r="BJ129" s="1768">
        <v>0.77070000000000005</v>
      </c>
      <c r="BK129" s="1768">
        <v>33802</v>
      </c>
      <c r="BL129" s="1795">
        <f t="shared" si="53"/>
        <v>37293.988032000001</v>
      </c>
      <c r="BM129" s="1795">
        <f t="shared" si="54"/>
        <v>0</v>
      </c>
      <c r="BN129" s="1754">
        <f t="shared" si="55"/>
        <v>0.54381955565057227</v>
      </c>
      <c r="BO129" s="1768">
        <v>153</v>
      </c>
      <c r="BP129" s="1768">
        <v>123</v>
      </c>
      <c r="BQ129" s="1768">
        <v>123</v>
      </c>
      <c r="BR129" s="1794">
        <v>0.69489999999999996</v>
      </c>
      <c r="BS129" s="1768">
        <v>32152</v>
      </c>
      <c r="BT129" s="1795">
        <f t="shared" si="56"/>
        <v>36924.206399999995</v>
      </c>
      <c r="BU129" s="1795">
        <f t="shared" si="57"/>
        <v>0</v>
      </c>
      <c r="BV129" s="1754">
        <f t="shared" si="58"/>
        <v>0.52245401813158543</v>
      </c>
      <c r="BW129" s="1768">
        <v>153</v>
      </c>
      <c r="BX129" s="1768">
        <v>109.2</v>
      </c>
      <c r="BY129" s="1768">
        <v>122.4</v>
      </c>
      <c r="BZ129" s="1794">
        <v>0.74</v>
      </c>
      <c r="CA129" s="1768">
        <v>20269</v>
      </c>
      <c r="CB129" s="1795">
        <f t="shared" si="59"/>
        <v>36072.691199999994</v>
      </c>
      <c r="CC129" s="1795">
        <f t="shared" si="60"/>
        <v>0</v>
      </c>
      <c r="CD129" s="1754">
        <f t="shared" si="61"/>
        <v>0.33713592181334118</v>
      </c>
      <c r="CE129" s="1768">
        <v>153</v>
      </c>
      <c r="CF129" s="1768">
        <v>101.4</v>
      </c>
      <c r="CG129" s="1768">
        <v>122.4</v>
      </c>
      <c r="CH129" s="1768">
        <v>0.77390000000000003</v>
      </c>
      <c r="CI129" s="1768">
        <v>30028</v>
      </c>
      <c r="CJ129" s="1795">
        <f t="shared" si="62"/>
        <v>35030.552544000006</v>
      </c>
      <c r="CK129" s="1795">
        <f t="shared" si="63"/>
        <v>0</v>
      </c>
      <c r="CL129" s="1754">
        <f t="shared" si="64"/>
        <v>0.5143167518516889</v>
      </c>
      <c r="CM129" s="1768">
        <v>153</v>
      </c>
      <c r="CN129" s="1768">
        <v>99.6</v>
      </c>
      <c r="CO129" s="1768">
        <v>122.4</v>
      </c>
      <c r="CP129" s="1768">
        <v>0.75470000000000004</v>
      </c>
      <c r="CQ129" s="1768">
        <v>22544</v>
      </c>
      <c r="CR129" s="1795">
        <f t="shared" si="65"/>
        <v>30307.785983999998</v>
      </c>
      <c r="CS129" s="1795">
        <f t="shared" si="66"/>
        <v>0</v>
      </c>
      <c r="CT129" s="1754">
        <f t="shared" si="67"/>
        <v>0.44630115862441483</v>
      </c>
      <c r="CU129" s="1768">
        <v>153</v>
      </c>
      <c r="CV129" s="1768">
        <v>97.6</v>
      </c>
      <c r="CW129" s="1768">
        <v>122.4</v>
      </c>
      <c r="CX129" s="1768">
        <v>0.75419999999999998</v>
      </c>
      <c r="CY129" s="1768">
        <v>22794</v>
      </c>
      <c r="CZ129" s="1795">
        <f t="shared" si="68"/>
        <v>32859.468287999996</v>
      </c>
      <c r="DA129" s="1795">
        <f t="shared" si="69"/>
        <v>0</v>
      </c>
      <c r="DB129" s="1796">
        <f t="shared" si="70"/>
        <v>0.41620880411490124</v>
      </c>
    </row>
    <row r="130" spans="1:106">
      <c r="A130" s="1766" t="s">
        <v>3120</v>
      </c>
      <c r="B130" s="1749">
        <v>1270</v>
      </c>
      <c r="C130" s="1749">
        <v>5</v>
      </c>
      <c r="D130" s="1793">
        <v>124</v>
      </c>
      <c r="E130" s="1768" t="s">
        <v>3886</v>
      </c>
      <c r="F130" s="1768" t="s">
        <v>2403</v>
      </c>
      <c r="G130" s="1768" t="s">
        <v>608</v>
      </c>
      <c r="H130" s="1768" t="s">
        <v>2289</v>
      </c>
      <c r="I130" s="1768">
        <v>11</v>
      </c>
      <c r="J130" s="1768">
        <v>154</v>
      </c>
      <c r="K130" s="1768">
        <v>154</v>
      </c>
      <c r="L130" s="1768">
        <v>10.199999999999999</v>
      </c>
      <c r="M130" s="1768">
        <v>123.2</v>
      </c>
      <c r="N130" s="1794">
        <v>0.53059999999999996</v>
      </c>
      <c r="O130" s="1795">
        <v>104</v>
      </c>
      <c r="P130" s="1795">
        <f t="shared" si="36"/>
        <v>2338.0358399999996</v>
      </c>
      <c r="Q130" s="1795">
        <f t="shared" si="37"/>
        <v>0</v>
      </c>
      <c r="R130" s="1754">
        <f t="shared" si="71"/>
        <v>2.6689069060635104E-2</v>
      </c>
      <c r="S130" s="1768">
        <v>154</v>
      </c>
      <c r="T130" s="1768">
        <v>205.8</v>
      </c>
      <c r="U130" s="1768">
        <v>205.8</v>
      </c>
      <c r="V130" s="1794">
        <v>0.76380000000000003</v>
      </c>
      <c r="W130" s="1795">
        <v>21118</v>
      </c>
      <c r="X130" s="1795">
        <f t="shared" si="38"/>
        <v>70169.633856000015</v>
      </c>
      <c r="Y130" s="1795">
        <f t="shared" si="39"/>
        <v>0</v>
      </c>
      <c r="Z130" s="1754">
        <f t="shared" si="40"/>
        <v>0.18057383662572091</v>
      </c>
      <c r="AA130" s="1768">
        <v>154</v>
      </c>
      <c r="AB130" s="1768">
        <v>175.2</v>
      </c>
      <c r="AC130" s="1768">
        <v>175.2</v>
      </c>
      <c r="AD130" s="1768">
        <v>0.753</v>
      </c>
      <c r="AE130" s="1768">
        <v>11992</v>
      </c>
      <c r="AF130" s="1795">
        <f t="shared" si="41"/>
        <v>56991.859199999992</v>
      </c>
      <c r="AG130" s="1795">
        <f t="shared" si="42"/>
        <v>0</v>
      </c>
      <c r="AH130" s="1754">
        <f t="shared" si="43"/>
        <v>0.12624961004957005</v>
      </c>
      <c r="AI130" s="1768">
        <v>154</v>
      </c>
      <c r="AJ130" s="1768">
        <v>117.4</v>
      </c>
      <c r="AK130" s="1768">
        <v>123.2</v>
      </c>
      <c r="AL130" s="1768">
        <v>0.53759999999999997</v>
      </c>
      <c r="AM130" s="1768">
        <v>2458</v>
      </c>
      <c r="AN130" s="1795">
        <f t="shared" si="44"/>
        <v>28174.196735999998</v>
      </c>
      <c r="AO130" s="1795">
        <f t="shared" si="45"/>
        <v>0</v>
      </c>
      <c r="AP130" s="1754">
        <f t="shared" si="46"/>
        <v>5.2345769209297538E-2</v>
      </c>
      <c r="AQ130" s="1768">
        <v>154</v>
      </c>
      <c r="AR130" s="1768">
        <v>0</v>
      </c>
      <c r="AS130" s="1768">
        <v>123.2</v>
      </c>
      <c r="AT130" s="1768"/>
      <c r="AU130" s="1768">
        <v>0</v>
      </c>
      <c r="AV130" s="1795">
        <f t="shared" si="47"/>
        <v>0</v>
      </c>
      <c r="AW130" s="1795">
        <f t="shared" si="48"/>
        <v>0</v>
      </c>
      <c r="AX130" s="1754">
        <v>0</v>
      </c>
      <c r="AY130" s="1768">
        <v>154</v>
      </c>
      <c r="AZ130" s="1768">
        <v>0</v>
      </c>
      <c r="BA130" s="1768">
        <v>123.2</v>
      </c>
      <c r="BB130" s="1768"/>
      <c r="BC130" s="1768">
        <v>0</v>
      </c>
      <c r="BD130" s="1795">
        <f t="shared" si="50"/>
        <v>0</v>
      </c>
      <c r="BE130" s="1795">
        <f t="shared" si="51"/>
        <v>0</v>
      </c>
      <c r="BF130" s="1754">
        <v>0</v>
      </c>
      <c r="BG130" s="1768">
        <v>154</v>
      </c>
      <c r="BH130" s="1768">
        <v>0</v>
      </c>
      <c r="BI130" s="1768">
        <v>123.2</v>
      </c>
      <c r="BJ130" s="1768"/>
      <c r="BK130" s="1768">
        <v>0</v>
      </c>
      <c r="BL130" s="1795">
        <f t="shared" si="53"/>
        <v>0</v>
      </c>
      <c r="BM130" s="1795">
        <f t="shared" si="54"/>
        <v>0</v>
      </c>
      <c r="BN130" s="1754">
        <v>0</v>
      </c>
      <c r="BO130" s="1768">
        <v>154</v>
      </c>
      <c r="BP130" s="1768">
        <v>0</v>
      </c>
      <c r="BQ130" s="1768">
        <v>123.2</v>
      </c>
      <c r="BR130" s="1794"/>
      <c r="BS130" s="1768">
        <v>0</v>
      </c>
      <c r="BT130" s="1795">
        <f t="shared" si="56"/>
        <v>0</v>
      </c>
      <c r="BU130" s="1795">
        <f t="shared" si="57"/>
        <v>0</v>
      </c>
      <c r="BV130" s="1754">
        <v>0</v>
      </c>
      <c r="BW130" s="1768">
        <v>154</v>
      </c>
      <c r="BX130" s="1768">
        <v>0</v>
      </c>
      <c r="BY130" s="1768">
        <v>123.2</v>
      </c>
      <c r="BZ130" s="1794"/>
      <c r="CA130" s="1768">
        <v>0</v>
      </c>
      <c r="CB130" s="1795">
        <f t="shared" si="59"/>
        <v>0</v>
      </c>
      <c r="CC130" s="1795">
        <f t="shared" si="60"/>
        <v>0</v>
      </c>
      <c r="CD130" s="1754">
        <v>0</v>
      </c>
      <c r="CE130" s="1768">
        <v>154</v>
      </c>
      <c r="CF130" s="1768">
        <v>0</v>
      </c>
      <c r="CG130" s="1768">
        <v>123.2</v>
      </c>
      <c r="CH130" s="1768"/>
      <c r="CI130" s="1768">
        <v>0</v>
      </c>
      <c r="CJ130" s="1795">
        <f t="shared" si="62"/>
        <v>0</v>
      </c>
      <c r="CK130" s="1795">
        <f t="shared" si="63"/>
        <v>0</v>
      </c>
      <c r="CL130" s="1754">
        <v>0</v>
      </c>
      <c r="CM130" s="1768">
        <v>154</v>
      </c>
      <c r="CN130" s="1768">
        <v>0</v>
      </c>
      <c r="CO130" s="1768">
        <v>123.2</v>
      </c>
      <c r="CP130" s="1768"/>
      <c r="CQ130" s="1768">
        <v>0</v>
      </c>
      <c r="CR130" s="1795">
        <f t="shared" si="65"/>
        <v>0</v>
      </c>
      <c r="CS130" s="1795">
        <f t="shared" si="66"/>
        <v>0</v>
      </c>
      <c r="CT130" s="1754">
        <v>0</v>
      </c>
      <c r="CU130" s="1768">
        <v>154</v>
      </c>
      <c r="CV130" s="1768">
        <v>0</v>
      </c>
      <c r="CW130" s="1768">
        <v>123.2</v>
      </c>
      <c r="CX130" s="1768"/>
      <c r="CY130" s="1768">
        <v>0</v>
      </c>
      <c r="CZ130" s="1795">
        <f t="shared" si="68"/>
        <v>0</v>
      </c>
      <c r="DA130" s="1795">
        <f t="shared" si="69"/>
        <v>0</v>
      </c>
      <c r="DB130" s="1796">
        <v>0</v>
      </c>
    </row>
    <row r="131" spans="1:106">
      <c r="A131" s="1766" t="s">
        <v>3121</v>
      </c>
      <c r="B131" s="1749">
        <v>6220</v>
      </c>
      <c r="C131" s="1749">
        <v>157</v>
      </c>
      <c r="D131" s="1793">
        <v>125</v>
      </c>
      <c r="E131" s="1768" t="s">
        <v>3570</v>
      </c>
      <c r="F131" s="1768" t="s">
        <v>1798</v>
      </c>
      <c r="G131" s="1768" t="s">
        <v>2290</v>
      </c>
      <c r="H131" s="1768" t="s">
        <v>1512</v>
      </c>
      <c r="I131" s="1768">
        <v>11</v>
      </c>
      <c r="J131" s="1768">
        <v>154</v>
      </c>
      <c r="K131" s="1768">
        <v>154</v>
      </c>
      <c r="L131" s="1768">
        <v>122.2</v>
      </c>
      <c r="M131" s="1768">
        <v>123.2</v>
      </c>
      <c r="N131" s="1794">
        <v>0.99150000000000005</v>
      </c>
      <c r="O131" s="1795">
        <v>47682</v>
      </c>
      <c r="P131" s="1795">
        <f t="shared" si="36"/>
        <v>52341.681599999996</v>
      </c>
      <c r="Q131" s="1795">
        <f t="shared" si="37"/>
        <v>0</v>
      </c>
      <c r="R131" s="1754">
        <f t="shared" si="71"/>
        <v>0.54658541960180351</v>
      </c>
      <c r="S131" s="1768">
        <v>154</v>
      </c>
      <c r="T131" s="1768">
        <v>120.6</v>
      </c>
      <c r="U131" s="1768">
        <v>123.2</v>
      </c>
      <c r="V131" s="1794">
        <v>0.99029999999999996</v>
      </c>
      <c r="W131" s="1795">
        <v>40336</v>
      </c>
      <c r="X131" s="1795">
        <f t="shared" si="38"/>
        <v>53313.632351999993</v>
      </c>
      <c r="Y131" s="1795">
        <f t="shared" si="39"/>
        <v>0</v>
      </c>
      <c r="Z131" s="1754">
        <f t="shared" si="40"/>
        <v>0.45394768527888735</v>
      </c>
      <c r="AA131" s="1768">
        <v>154</v>
      </c>
      <c r="AB131" s="1768">
        <v>133.6</v>
      </c>
      <c r="AC131" s="1768">
        <v>133.6</v>
      </c>
      <c r="AD131" s="1768">
        <v>0.9899</v>
      </c>
      <c r="AE131" s="1768">
        <v>37260</v>
      </c>
      <c r="AF131" s="1795">
        <f t="shared" si="41"/>
        <v>57132.276479999993</v>
      </c>
      <c r="AG131" s="1795">
        <f t="shared" si="42"/>
        <v>0</v>
      </c>
      <c r="AH131" s="1754">
        <f t="shared" si="43"/>
        <v>0.39130245418850151</v>
      </c>
      <c r="AI131" s="1768">
        <v>154</v>
      </c>
      <c r="AJ131" s="1768">
        <v>135</v>
      </c>
      <c r="AK131" s="1768">
        <v>135</v>
      </c>
      <c r="AL131" s="1768">
        <v>0.9919</v>
      </c>
      <c r="AM131" s="1768">
        <v>36786</v>
      </c>
      <c r="AN131" s="1795">
        <f t="shared" si="44"/>
        <v>59775.861599999997</v>
      </c>
      <c r="AO131" s="1795">
        <f t="shared" si="45"/>
        <v>0</v>
      </c>
      <c r="AP131" s="1754">
        <f t="shared" si="46"/>
        <v>0.36923934526775604</v>
      </c>
      <c r="AQ131" s="1768">
        <v>154</v>
      </c>
      <c r="AR131" s="1768">
        <v>127.4</v>
      </c>
      <c r="AS131" s="1768">
        <v>127.4</v>
      </c>
      <c r="AT131" s="1768">
        <v>0.99329999999999996</v>
      </c>
      <c r="AU131" s="1768">
        <v>47614</v>
      </c>
      <c r="AV131" s="1795">
        <f t="shared" si="47"/>
        <v>28245.160943999999</v>
      </c>
      <c r="AW131" s="1795">
        <f t="shared" si="48"/>
        <v>19368.839056000001</v>
      </c>
      <c r="AX131" s="1754">
        <f t="shared" si="49"/>
        <v>0.50572202538765609</v>
      </c>
      <c r="AY131" s="1768">
        <v>154</v>
      </c>
      <c r="AZ131" s="1768">
        <v>142.4</v>
      </c>
      <c r="BA131" s="1768">
        <v>142.4</v>
      </c>
      <c r="BB131" s="1768">
        <v>0.99460000000000004</v>
      </c>
      <c r="BC131" s="1768">
        <v>38072</v>
      </c>
      <c r="BD131" s="1795">
        <f t="shared" si="50"/>
        <v>61184.609280000011</v>
      </c>
      <c r="BE131" s="1795">
        <f t="shared" si="51"/>
        <v>0</v>
      </c>
      <c r="BF131" s="1754">
        <f t="shared" si="52"/>
        <v>0.37334879259361342</v>
      </c>
      <c r="BG131" s="1768">
        <v>154</v>
      </c>
      <c r="BH131" s="1768">
        <v>117</v>
      </c>
      <c r="BI131" s="1768">
        <v>123.2</v>
      </c>
      <c r="BJ131" s="1768">
        <v>0.99399999999999999</v>
      </c>
      <c r="BK131" s="1768">
        <v>37194</v>
      </c>
      <c r="BL131" s="1795">
        <f t="shared" si="53"/>
        <v>51915.427199999998</v>
      </c>
      <c r="BM131" s="1795">
        <f t="shared" si="54"/>
        <v>0</v>
      </c>
      <c r="BN131" s="1754">
        <f t="shared" si="55"/>
        <v>0.42986066384521632</v>
      </c>
      <c r="BO131" s="1768">
        <v>154</v>
      </c>
      <c r="BP131" s="1768">
        <v>142</v>
      </c>
      <c r="BQ131" s="1768">
        <v>142</v>
      </c>
      <c r="BR131" s="1794">
        <v>0.99729999999999996</v>
      </c>
      <c r="BS131" s="1768">
        <v>43724</v>
      </c>
      <c r="BT131" s="1795">
        <f t="shared" si="56"/>
        <v>61178.371199999994</v>
      </c>
      <c r="BU131" s="1795">
        <f t="shared" si="57"/>
        <v>0</v>
      </c>
      <c r="BV131" s="1754">
        <f t="shared" si="58"/>
        <v>0.42881821606914572</v>
      </c>
      <c r="BW131" s="1768">
        <v>154</v>
      </c>
      <c r="BX131" s="1768">
        <v>129</v>
      </c>
      <c r="BY131" s="1768">
        <v>129</v>
      </c>
      <c r="BZ131" s="1794">
        <v>0.99770000000000003</v>
      </c>
      <c r="CA131" s="1768">
        <v>41748</v>
      </c>
      <c r="CB131" s="1795">
        <f t="shared" si="59"/>
        <v>57453.153119999995</v>
      </c>
      <c r="CC131" s="1795">
        <f t="shared" si="60"/>
        <v>0</v>
      </c>
      <c r="CD131" s="1754">
        <f t="shared" si="61"/>
        <v>0.43598651492080198</v>
      </c>
      <c r="CE131" s="1768">
        <v>154</v>
      </c>
      <c r="CF131" s="1768">
        <v>133.4</v>
      </c>
      <c r="CG131" s="1768">
        <v>133.4</v>
      </c>
      <c r="CH131" s="1768">
        <v>0.99780000000000002</v>
      </c>
      <c r="CI131" s="1768">
        <v>42276</v>
      </c>
      <c r="CJ131" s="1795">
        <f t="shared" si="62"/>
        <v>59418.750528000004</v>
      </c>
      <c r="CK131" s="1795">
        <f t="shared" si="63"/>
        <v>0</v>
      </c>
      <c r="CL131" s="1754">
        <f t="shared" si="64"/>
        <v>0.42689554685346209</v>
      </c>
      <c r="CM131" s="1768">
        <v>154</v>
      </c>
      <c r="CN131" s="1768">
        <v>126.6</v>
      </c>
      <c r="CO131" s="1768">
        <v>126.6</v>
      </c>
      <c r="CP131" s="1768">
        <v>0.99760000000000004</v>
      </c>
      <c r="CQ131" s="1768">
        <v>40828</v>
      </c>
      <c r="CR131" s="1795">
        <f t="shared" si="65"/>
        <v>50922.611711999998</v>
      </c>
      <c r="CS131" s="1795">
        <f t="shared" si="66"/>
        <v>0</v>
      </c>
      <c r="CT131" s="1754">
        <f t="shared" si="67"/>
        <v>0.48105937964346962</v>
      </c>
      <c r="CU131" s="1768">
        <v>154</v>
      </c>
      <c r="CV131" s="1768">
        <v>112.8</v>
      </c>
      <c r="CW131" s="1768">
        <v>123.2</v>
      </c>
      <c r="CX131" s="1768">
        <v>0.99590000000000001</v>
      </c>
      <c r="CY131" s="1768">
        <v>36836</v>
      </c>
      <c r="CZ131" s="1795">
        <f t="shared" si="68"/>
        <v>50147.468928000002</v>
      </c>
      <c r="DA131" s="1795">
        <f t="shared" si="69"/>
        <v>0</v>
      </c>
      <c r="DB131" s="1796">
        <f t="shared" si="70"/>
        <v>0.44073211415181712</v>
      </c>
    </row>
    <row r="132" spans="1:106">
      <c r="A132" s="1766" t="s">
        <v>3122</v>
      </c>
      <c r="B132" s="1749">
        <v>1240</v>
      </c>
      <c r="C132" s="1749">
        <v>44</v>
      </c>
      <c r="D132" s="1793">
        <v>126</v>
      </c>
      <c r="E132" s="1768" t="s">
        <v>3571</v>
      </c>
      <c r="F132" s="1768" t="s">
        <v>1812</v>
      </c>
      <c r="G132" s="1768" t="s">
        <v>2290</v>
      </c>
      <c r="H132" s="1768" t="s">
        <v>2289</v>
      </c>
      <c r="I132" s="1768">
        <v>11</v>
      </c>
      <c r="J132" s="1768">
        <v>156</v>
      </c>
      <c r="K132" s="1768">
        <v>156</v>
      </c>
      <c r="L132" s="1768">
        <v>129</v>
      </c>
      <c r="M132" s="1768">
        <v>129</v>
      </c>
      <c r="N132" s="1794">
        <v>0.98770000000000002</v>
      </c>
      <c r="O132" s="1795">
        <v>7479</v>
      </c>
      <c r="P132" s="1795">
        <f t="shared" si="36"/>
        <v>55042.545599999998</v>
      </c>
      <c r="Q132" s="1795">
        <f t="shared" si="37"/>
        <v>0</v>
      </c>
      <c r="R132" s="1754">
        <f t="shared" si="71"/>
        <v>8.1526025932928514E-2</v>
      </c>
      <c r="S132" s="1768">
        <v>156</v>
      </c>
      <c r="T132" s="1768">
        <v>110.4</v>
      </c>
      <c r="U132" s="1768">
        <v>124.8</v>
      </c>
      <c r="V132" s="1794">
        <v>0.98899999999999999</v>
      </c>
      <c r="W132" s="1795">
        <v>10281</v>
      </c>
      <c r="X132" s="1795">
        <f t="shared" si="38"/>
        <v>48740.451840000002</v>
      </c>
      <c r="Y132" s="1795">
        <f t="shared" si="39"/>
        <v>0</v>
      </c>
      <c r="Z132" s="1754">
        <f t="shared" si="40"/>
        <v>0.12656017265185859</v>
      </c>
      <c r="AA132" s="1768">
        <v>156</v>
      </c>
      <c r="AB132" s="1768">
        <v>115.8</v>
      </c>
      <c r="AC132" s="1768">
        <v>124.8</v>
      </c>
      <c r="AD132" s="1768">
        <v>0.99490000000000001</v>
      </c>
      <c r="AE132" s="1768">
        <v>9900</v>
      </c>
      <c r="AF132" s="1795">
        <f t="shared" si="41"/>
        <v>49770.469439999993</v>
      </c>
      <c r="AG132" s="1795">
        <f t="shared" si="42"/>
        <v>0</v>
      </c>
      <c r="AH132" s="1754">
        <f t="shared" si="43"/>
        <v>0.11934787971330817</v>
      </c>
      <c r="AI132" s="1768">
        <v>156</v>
      </c>
      <c r="AJ132" s="1768">
        <v>121.8</v>
      </c>
      <c r="AK132" s="1768">
        <v>124.8</v>
      </c>
      <c r="AL132" s="1768">
        <v>0.99709999999999999</v>
      </c>
      <c r="AM132" s="1768">
        <v>15534</v>
      </c>
      <c r="AN132" s="1795">
        <f t="shared" si="44"/>
        <v>54213.842592000001</v>
      </c>
      <c r="AO132" s="1795">
        <f t="shared" si="45"/>
        <v>0</v>
      </c>
      <c r="AP132" s="1754">
        <f t="shared" si="46"/>
        <v>0.17191919174855452</v>
      </c>
      <c r="AQ132" s="1768">
        <v>156</v>
      </c>
      <c r="AR132" s="1768">
        <v>121.8</v>
      </c>
      <c r="AS132" s="1768">
        <v>124.8</v>
      </c>
      <c r="AT132" s="1768">
        <v>0.99670000000000003</v>
      </c>
      <c r="AU132" s="1768">
        <v>13761</v>
      </c>
      <c r="AV132" s="1795">
        <f t="shared" si="47"/>
        <v>27096.046992</v>
      </c>
      <c r="AW132" s="1795">
        <f t="shared" si="48"/>
        <v>0</v>
      </c>
      <c r="AX132" s="1754">
        <f t="shared" si="49"/>
        <v>0.15235801743401406</v>
      </c>
      <c r="AY132" s="1768">
        <v>156</v>
      </c>
      <c r="AZ132" s="1768">
        <v>133.80000000000001</v>
      </c>
      <c r="BA132" s="1768">
        <v>133.80000000000001</v>
      </c>
      <c r="BB132" s="1768">
        <v>0.88039999999999996</v>
      </c>
      <c r="BC132" s="1768">
        <v>13941</v>
      </c>
      <c r="BD132" s="1795">
        <f t="shared" si="50"/>
        <v>50888.528639999997</v>
      </c>
      <c r="BE132" s="1795">
        <f t="shared" si="51"/>
        <v>0</v>
      </c>
      <c r="BF132" s="1754">
        <f t="shared" si="52"/>
        <v>0.1643710325989885</v>
      </c>
      <c r="BG132" s="1768">
        <v>156</v>
      </c>
      <c r="BH132" s="1768">
        <v>145.80000000000001</v>
      </c>
      <c r="BI132" s="1768">
        <v>145.80000000000001</v>
      </c>
      <c r="BJ132" s="1768">
        <v>0.87890000000000001</v>
      </c>
      <c r="BK132" s="1768">
        <v>13308</v>
      </c>
      <c r="BL132" s="1795">
        <f t="shared" si="53"/>
        <v>57203.311968000002</v>
      </c>
      <c r="BM132" s="1795">
        <f t="shared" si="54"/>
        <v>0</v>
      </c>
      <c r="BN132" s="1754">
        <f t="shared" si="55"/>
        <v>0.1395863233315365</v>
      </c>
      <c r="BO132" s="1768">
        <v>156</v>
      </c>
      <c r="BP132" s="1768">
        <v>129.6</v>
      </c>
      <c r="BQ132" s="1768">
        <v>129.6</v>
      </c>
      <c r="BR132" s="1794">
        <v>0.99739999999999995</v>
      </c>
      <c r="BS132" s="1768">
        <v>20532</v>
      </c>
      <c r="BT132" s="1795">
        <f t="shared" si="56"/>
        <v>55841.633279999987</v>
      </c>
      <c r="BU132" s="1795">
        <f t="shared" si="57"/>
        <v>0</v>
      </c>
      <c r="BV132" s="1754">
        <f t="shared" si="58"/>
        <v>0.22060959317270173</v>
      </c>
      <c r="BW132" s="1768">
        <v>156</v>
      </c>
      <c r="BX132" s="1768">
        <v>157.19999999999999</v>
      </c>
      <c r="BY132" s="1768">
        <v>157.19999999999999</v>
      </c>
      <c r="BZ132" s="1794">
        <v>0.97819999999999996</v>
      </c>
      <c r="CA132" s="1768">
        <v>20373</v>
      </c>
      <c r="CB132" s="1795">
        <f t="shared" si="59"/>
        <v>68644.285055999993</v>
      </c>
      <c r="CC132" s="1795">
        <f t="shared" si="60"/>
        <v>0</v>
      </c>
      <c r="CD132" s="1754">
        <f t="shared" si="61"/>
        <v>0.17807454750279395</v>
      </c>
      <c r="CE132" s="1768">
        <v>156</v>
      </c>
      <c r="CF132" s="1768">
        <v>162.6</v>
      </c>
      <c r="CG132" s="1768">
        <v>162.6</v>
      </c>
      <c r="CH132" s="1768">
        <v>0.97350000000000003</v>
      </c>
      <c r="CI132" s="1768">
        <v>21999</v>
      </c>
      <c r="CJ132" s="1795">
        <f t="shared" si="62"/>
        <v>70661.147039999996</v>
      </c>
      <c r="CK132" s="1795">
        <f t="shared" si="63"/>
        <v>0</v>
      </c>
      <c r="CL132" s="1754">
        <f t="shared" si="64"/>
        <v>0.18679855271140813</v>
      </c>
      <c r="CM132" s="1768">
        <v>156</v>
      </c>
      <c r="CN132" s="1768">
        <v>152.4</v>
      </c>
      <c r="CO132" s="1768">
        <v>152.4</v>
      </c>
      <c r="CP132" s="1768">
        <v>0.86150000000000004</v>
      </c>
      <c r="CQ132" s="1768">
        <v>13437</v>
      </c>
      <c r="CR132" s="1795">
        <f t="shared" si="65"/>
        <v>52937.176319999999</v>
      </c>
      <c r="CS132" s="1795">
        <f t="shared" si="66"/>
        <v>0</v>
      </c>
      <c r="CT132" s="1754">
        <f t="shared" si="67"/>
        <v>0.1522975073559798</v>
      </c>
      <c r="CU132" s="1768">
        <v>156</v>
      </c>
      <c r="CV132" s="1768">
        <v>134.4</v>
      </c>
      <c r="CW132" s="1768">
        <v>134.4</v>
      </c>
      <c r="CX132" s="1768">
        <v>0.97270000000000001</v>
      </c>
      <c r="CY132" s="1768">
        <v>12081</v>
      </c>
      <c r="CZ132" s="1795">
        <f t="shared" si="68"/>
        <v>58358.264832000001</v>
      </c>
      <c r="DA132" s="1795">
        <f t="shared" si="69"/>
        <v>0</v>
      </c>
      <c r="DB132" s="1796">
        <f t="shared" si="70"/>
        <v>0.12420862787588098</v>
      </c>
    </row>
    <row r="133" spans="1:106">
      <c r="A133" s="1766" t="s">
        <v>3123</v>
      </c>
      <c r="B133" s="1749">
        <v>6110</v>
      </c>
      <c r="C133" s="1749">
        <v>72</v>
      </c>
      <c r="D133" s="1793">
        <v>127</v>
      </c>
      <c r="E133" s="1768" t="s">
        <v>3572</v>
      </c>
      <c r="F133" s="1768" t="s">
        <v>1874</v>
      </c>
      <c r="G133" s="1768" t="s">
        <v>2290</v>
      </c>
      <c r="H133" s="1768" t="s">
        <v>1512</v>
      </c>
      <c r="I133" s="1768">
        <v>11</v>
      </c>
      <c r="J133" s="1768">
        <v>156</v>
      </c>
      <c r="K133" s="1768">
        <v>156</v>
      </c>
      <c r="L133" s="1768">
        <v>69.599999999999994</v>
      </c>
      <c r="M133" s="1768">
        <v>124.8</v>
      </c>
      <c r="N133" s="1794">
        <v>0.84699999999999998</v>
      </c>
      <c r="O133" s="1795">
        <v>10131</v>
      </c>
      <c r="P133" s="1795">
        <f t="shared" si="36"/>
        <v>25466.918399999999</v>
      </c>
      <c r="Q133" s="1795">
        <f t="shared" si="37"/>
        <v>0</v>
      </c>
      <c r="R133" s="1754">
        <f t="shared" si="71"/>
        <v>0.23868612230681197</v>
      </c>
      <c r="S133" s="1768">
        <v>156</v>
      </c>
      <c r="T133" s="1768">
        <v>76.8</v>
      </c>
      <c r="U133" s="1768">
        <v>124.8</v>
      </c>
      <c r="V133" s="1794">
        <v>0.84609999999999996</v>
      </c>
      <c r="W133" s="1795">
        <v>10674</v>
      </c>
      <c r="X133" s="1795">
        <f t="shared" si="38"/>
        <v>29007.286271999998</v>
      </c>
      <c r="Y133" s="1795">
        <f t="shared" si="39"/>
        <v>0</v>
      </c>
      <c r="Z133" s="1754">
        <f t="shared" si="40"/>
        <v>0.22078590668379777</v>
      </c>
      <c r="AA133" s="1768">
        <v>156</v>
      </c>
      <c r="AB133" s="1768">
        <v>37.799999999999997</v>
      </c>
      <c r="AC133" s="1768">
        <v>124.8</v>
      </c>
      <c r="AD133" s="1768">
        <v>0.84119999999999995</v>
      </c>
      <c r="AE133" s="1768">
        <v>8817</v>
      </c>
      <c r="AF133" s="1795">
        <f t="shared" si="41"/>
        <v>13736.459519999999</v>
      </c>
      <c r="AG133" s="1795">
        <f t="shared" si="42"/>
        <v>0</v>
      </c>
      <c r="AH133" s="1754">
        <f t="shared" si="43"/>
        <v>0.3851210708478105</v>
      </c>
      <c r="AI133" s="1768">
        <v>156</v>
      </c>
      <c r="AJ133" s="1768">
        <v>26.4</v>
      </c>
      <c r="AK133" s="1768">
        <v>124.8</v>
      </c>
      <c r="AL133" s="1768">
        <v>0.82179999999999997</v>
      </c>
      <c r="AM133" s="1768">
        <v>6390</v>
      </c>
      <c r="AN133" s="1795">
        <f t="shared" si="44"/>
        <v>9684.8801279999989</v>
      </c>
      <c r="AO133" s="1795">
        <f t="shared" si="45"/>
        <v>0</v>
      </c>
      <c r="AP133" s="1754">
        <f t="shared" si="46"/>
        <v>0.39587480168345152</v>
      </c>
      <c r="AQ133" s="1768">
        <v>156</v>
      </c>
      <c r="AR133" s="1768">
        <v>25.8</v>
      </c>
      <c r="AS133" s="1768">
        <v>124.8</v>
      </c>
      <c r="AT133" s="1768">
        <v>0.80069999999999997</v>
      </c>
      <c r="AU133" s="1768">
        <v>6582</v>
      </c>
      <c r="AV133" s="1795">
        <f t="shared" si="47"/>
        <v>4610.8789919999999</v>
      </c>
      <c r="AW133" s="1795">
        <f t="shared" si="48"/>
        <v>1971.1210080000001</v>
      </c>
      <c r="AX133" s="1754">
        <f t="shared" si="49"/>
        <v>0.42824806363948925</v>
      </c>
      <c r="AY133" s="1768">
        <v>156</v>
      </c>
      <c r="AZ133" s="1768">
        <v>28.2</v>
      </c>
      <c r="BA133" s="1768">
        <v>124.8</v>
      </c>
      <c r="BB133" s="1768">
        <v>0.77969999999999995</v>
      </c>
      <c r="BC133" s="1768">
        <v>6486</v>
      </c>
      <c r="BD133" s="1795">
        <f t="shared" si="50"/>
        <v>9498.6172800000004</v>
      </c>
      <c r="BE133" s="1795">
        <f t="shared" si="51"/>
        <v>0</v>
      </c>
      <c r="BF133" s="1754">
        <f t="shared" si="52"/>
        <v>0.40970173713536545</v>
      </c>
      <c r="BG133" s="1768">
        <v>156</v>
      </c>
      <c r="BH133" s="1768">
        <v>48</v>
      </c>
      <c r="BI133" s="1768">
        <v>124.8</v>
      </c>
      <c r="BJ133" s="1768">
        <v>0.81159999999999999</v>
      </c>
      <c r="BK133" s="1768">
        <v>7650</v>
      </c>
      <c r="BL133" s="1795">
        <f t="shared" si="53"/>
        <v>17390.31552</v>
      </c>
      <c r="BM133" s="1795">
        <f t="shared" si="54"/>
        <v>0</v>
      </c>
      <c r="BN133" s="1754">
        <f t="shared" si="55"/>
        <v>0.26394000699534176</v>
      </c>
      <c r="BO133" s="1768">
        <v>156</v>
      </c>
      <c r="BP133" s="1768">
        <v>49.2</v>
      </c>
      <c r="BQ133" s="1768">
        <v>124.8</v>
      </c>
      <c r="BR133" s="1794">
        <v>0.81989999999999996</v>
      </c>
      <c r="BS133" s="1768">
        <v>12837</v>
      </c>
      <c r="BT133" s="1795">
        <f t="shared" si="56"/>
        <v>17426.48256</v>
      </c>
      <c r="BU133" s="1795">
        <f t="shared" si="57"/>
        <v>0</v>
      </c>
      <c r="BV133" s="1754">
        <f t="shared" si="58"/>
        <v>0.44198248117375671</v>
      </c>
      <c r="BW133" s="1768">
        <v>156</v>
      </c>
      <c r="BX133" s="1768">
        <v>60.6</v>
      </c>
      <c r="BY133" s="1768">
        <v>124.8</v>
      </c>
      <c r="BZ133" s="1794">
        <v>0.81920000000000004</v>
      </c>
      <c r="CA133" s="1768">
        <v>15024</v>
      </c>
      <c r="CB133" s="1795">
        <f t="shared" si="59"/>
        <v>22160.867328000004</v>
      </c>
      <c r="CC133" s="1795">
        <f t="shared" si="60"/>
        <v>0</v>
      </c>
      <c r="CD133" s="1754">
        <f t="shared" si="61"/>
        <v>0.40677108285425312</v>
      </c>
      <c r="CE133" s="1768">
        <v>156</v>
      </c>
      <c r="CF133" s="1768">
        <v>48.6</v>
      </c>
      <c r="CG133" s="1768">
        <v>124.8</v>
      </c>
      <c r="CH133" s="1768">
        <v>0.81899999999999995</v>
      </c>
      <c r="CI133" s="1768">
        <v>12312</v>
      </c>
      <c r="CJ133" s="1795">
        <f t="shared" si="62"/>
        <v>17768.23776</v>
      </c>
      <c r="CK133" s="1795">
        <f t="shared" si="63"/>
        <v>0</v>
      </c>
      <c r="CL133" s="1754">
        <f t="shared" si="64"/>
        <v>0.41575310392514692</v>
      </c>
      <c r="CM133" s="1768">
        <v>156</v>
      </c>
      <c r="CN133" s="1768">
        <v>68.400000000000006</v>
      </c>
      <c r="CO133" s="1768">
        <v>124.8</v>
      </c>
      <c r="CP133" s="1768">
        <v>0.81340000000000001</v>
      </c>
      <c r="CQ133" s="1768">
        <v>10935</v>
      </c>
      <c r="CR133" s="1795">
        <f t="shared" si="65"/>
        <v>22432.660992000001</v>
      </c>
      <c r="CS133" s="1795">
        <f t="shared" si="66"/>
        <v>0</v>
      </c>
      <c r="CT133" s="1754">
        <f t="shared" si="67"/>
        <v>0.29247533328033631</v>
      </c>
      <c r="CU133" s="1768">
        <v>156</v>
      </c>
      <c r="CV133" s="1768">
        <v>47.4</v>
      </c>
      <c r="CW133" s="1768">
        <v>124.8</v>
      </c>
      <c r="CX133" s="1768">
        <v>0.82869999999999999</v>
      </c>
      <c r="CY133" s="1768">
        <v>12681</v>
      </c>
      <c r="CZ133" s="1795">
        <f t="shared" si="68"/>
        <v>17534.761632000002</v>
      </c>
      <c r="DA133" s="1795">
        <f t="shared" si="69"/>
        <v>0</v>
      </c>
      <c r="DB133" s="1796">
        <f t="shared" si="70"/>
        <v>0.43391522278322348</v>
      </c>
    </row>
    <row r="134" spans="1:106">
      <c r="A134" s="1766" t="s">
        <v>3124</v>
      </c>
      <c r="B134" s="1749">
        <v>6220</v>
      </c>
      <c r="C134" s="1749">
        <v>165</v>
      </c>
      <c r="D134" s="1793">
        <v>128</v>
      </c>
      <c r="E134" s="1768" t="s">
        <v>3887</v>
      </c>
      <c r="F134" s="1768" t="s">
        <v>1866</v>
      </c>
      <c r="G134" s="1768" t="s">
        <v>2292</v>
      </c>
      <c r="H134" s="1768" t="s">
        <v>1562</v>
      </c>
      <c r="I134" s="1768">
        <v>11</v>
      </c>
      <c r="J134" s="1768">
        <v>156</v>
      </c>
      <c r="K134" s="1768">
        <v>156</v>
      </c>
      <c r="L134" s="1768">
        <v>78</v>
      </c>
      <c r="M134" s="1768">
        <v>156</v>
      </c>
      <c r="N134" s="1794">
        <v>0.99280000000000002</v>
      </c>
      <c r="O134" s="1795">
        <v>17332</v>
      </c>
      <c r="P134" s="1795">
        <f t="shared" si="36"/>
        <v>33453.388800000001</v>
      </c>
      <c r="Q134" s="1795">
        <f t="shared" si="37"/>
        <v>0</v>
      </c>
      <c r="R134" s="1754">
        <f t="shared" si="71"/>
        <v>0.31085639969604512</v>
      </c>
      <c r="S134" s="1768">
        <v>156</v>
      </c>
      <c r="T134" s="1768">
        <v>83.6</v>
      </c>
      <c r="U134" s="1768">
        <v>156</v>
      </c>
      <c r="V134" s="1794">
        <v>0.99129999999999996</v>
      </c>
      <c r="W134" s="1795">
        <v>7714</v>
      </c>
      <c r="X134" s="1795">
        <f t="shared" si="38"/>
        <v>36994.364351999997</v>
      </c>
      <c r="Y134" s="1795">
        <f t="shared" si="39"/>
        <v>0</v>
      </c>
      <c r="Z134" s="1754">
        <f t="shared" si="40"/>
        <v>0.12511094814228857</v>
      </c>
      <c r="AA134" s="1768">
        <v>156</v>
      </c>
      <c r="AB134" s="1768">
        <v>0</v>
      </c>
      <c r="AC134" s="1768">
        <v>156</v>
      </c>
      <c r="AD134" s="1768"/>
      <c r="AE134" s="1768">
        <v>0</v>
      </c>
      <c r="AF134" s="1795">
        <f t="shared" si="41"/>
        <v>0</v>
      </c>
      <c r="AG134" s="1795">
        <f t="shared" si="42"/>
        <v>0</v>
      </c>
      <c r="AH134" s="1754">
        <v>0</v>
      </c>
      <c r="AI134" s="1768">
        <v>156</v>
      </c>
      <c r="AJ134" s="1768">
        <v>0</v>
      </c>
      <c r="AK134" s="1768">
        <v>156</v>
      </c>
      <c r="AL134" s="1768"/>
      <c r="AM134" s="1768">
        <v>0</v>
      </c>
      <c r="AN134" s="1795">
        <f t="shared" si="44"/>
        <v>0</v>
      </c>
      <c r="AO134" s="1795">
        <f t="shared" si="45"/>
        <v>0</v>
      </c>
      <c r="AP134" s="1754">
        <v>0</v>
      </c>
      <c r="AQ134" s="1768">
        <v>156</v>
      </c>
      <c r="AR134" s="1768">
        <v>0</v>
      </c>
      <c r="AS134" s="1768">
        <v>156</v>
      </c>
      <c r="AT134" s="1768"/>
      <c r="AU134" s="1768">
        <v>0</v>
      </c>
      <c r="AV134" s="1795">
        <f t="shared" si="47"/>
        <v>0</v>
      </c>
      <c r="AW134" s="1795">
        <f t="shared" si="48"/>
        <v>0</v>
      </c>
      <c r="AX134" s="1754">
        <v>0</v>
      </c>
      <c r="AY134" s="1768">
        <v>156</v>
      </c>
      <c r="AZ134" s="1768">
        <v>0</v>
      </c>
      <c r="BA134" s="1768">
        <v>156</v>
      </c>
      <c r="BB134" s="1768"/>
      <c r="BC134" s="1768">
        <v>0</v>
      </c>
      <c r="BD134" s="1795">
        <f t="shared" si="50"/>
        <v>0</v>
      </c>
      <c r="BE134" s="1795">
        <f t="shared" si="51"/>
        <v>0</v>
      </c>
      <c r="BF134" s="1754">
        <v>0</v>
      </c>
      <c r="BG134" s="1768">
        <v>156</v>
      </c>
      <c r="BH134" s="1768">
        <v>0</v>
      </c>
      <c r="BI134" s="1768">
        <v>156</v>
      </c>
      <c r="BJ134" s="1768"/>
      <c r="BK134" s="1768">
        <v>0</v>
      </c>
      <c r="BL134" s="1795">
        <f t="shared" si="53"/>
        <v>0</v>
      </c>
      <c r="BM134" s="1795">
        <f t="shared" si="54"/>
        <v>0</v>
      </c>
      <c r="BN134" s="1754">
        <v>0</v>
      </c>
      <c r="BO134" s="1768">
        <v>156</v>
      </c>
      <c r="BP134" s="1768">
        <v>0</v>
      </c>
      <c r="BQ134" s="1768">
        <v>156</v>
      </c>
      <c r="BR134" s="1794"/>
      <c r="BS134" s="1768">
        <v>0</v>
      </c>
      <c r="BT134" s="1795">
        <f t="shared" si="56"/>
        <v>0</v>
      </c>
      <c r="BU134" s="1795">
        <f t="shared" si="57"/>
        <v>0</v>
      </c>
      <c r="BV134" s="1754">
        <v>0</v>
      </c>
      <c r="BW134" s="1768">
        <v>156</v>
      </c>
      <c r="BX134" s="1768">
        <v>0</v>
      </c>
      <c r="BY134" s="1768">
        <v>156</v>
      </c>
      <c r="BZ134" s="1794"/>
      <c r="CA134" s="1768">
        <v>0</v>
      </c>
      <c r="CB134" s="1795">
        <f t="shared" si="59"/>
        <v>0</v>
      </c>
      <c r="CC134" s="1795">
        <f t="shared" si="60"/>
        <v>0</v>
      </c>
      <c r="CD134" s="1754">
        <v>0</v>
      </c>
      <c r="CE134" s="1768">
        <v>156</v>
      </c>
      <c r="CF134" s="1768">
        <v>0</v>
      </c>
      <c r="CG134" s="1768">
        <v>156</v>
      </c>
      <c r="CH134" s="1768"/>
      <c r="CI134" s="1768">
        <v>0</v>
      </c>
      <c r="CJ134" s="1795">
        <f t="shared" si="62"/>
        <v>0</v>
      </c>
      <c r="CK134" s="1795">
        <f t="shared" si="63"/>
        <v>0</v>
      </c>
      <c r="CL134" s="1754">
        <v>0</v>
      </c>
      <c r="CM134" s="1768">
        <v>156</v>
      </c>
      <c r="CN134" s="1768">
        <v>0</v>
      </c>
      <c r="CO134" s="1768">
        <v>156</v>
      </c>
      <c r="CP134" s="1768"/>
      <c r="CQ134" s="1768">
        <v>0</v>
      </c>
      <c r="CR134" s="1795">
        <f t="shared" si="65"/>
        <v>0</v>
      </c>
      <c r="CS134" s="1795">
        <f t="shared" si="66"/>
        <v>0</v>
      </c>
      <c r="CT134" s="1754">
        <v>0</v>
      </c>
      <c r="CU134" s="1768">
        <v>156</v>
      </c>
      <c r="CV134" s="1768">
        <v>0</v>
      </c>
      <c r="CW134" s="1768">
        <v>156</v>
      </c>
      <c r="CX134" s="1768"/>
      <c r="CY134" s="1768">
        <v>0</v>
      </c>
      <c r="CZ134" s="1795">
        <f t="shared" si="68"/>
        <v>0</v>
      </c>
      <c r="DA134" s="1795">
        <f t="shared" si="69"/>
        <v>0</v>
      </c>
      <c r="DB134" s="1796">
        <v>0</v>
      </c>
    </row>
    <row r="135" spans="1:106">
      <c r="A135" s="1766" t="s">
        <v>3125</v>
      </c>
      <c r="B135" s="1749">
        <v>1210</v>
      </c>
      <c r="C135" s="1749">
        <v>20</v>
      </c>
      <c r="D135" s="1793">
        <v>129</v>
      </c>
      <c r="E135" s="1768" t="s">
        <v>3573</v>
      </c>
      <c r="F135" s="1768" t="s">
        <v>581</v>
      </c>
      <c r="G135" s="1768" t="s">
        <v>2290</v>
      </c>
      <c r="H135" s="1768" t="s">
        <v>1101</v>
      </c>
      <c r="I135" s="1768">
        <v>11</v>
      </c>
      <c r="J135" s="1768">
        <v>157</v>
      </c>
      <c r="K135" s="1768">
        <v>157</v>
      </c>
      <c r="L135" s="1768">
        <v>57.6</v>
      </c>
      <c r="M135" s="1768">
        <v>157</v>
      </c>
      <c r="N135" s="1794">
        <v>0.92110000000000003</v>
      </c>
      <c r="O135" s="1795">
        <v>10010</v>
      </c>
      <c r="P135" s="1795">
        <f t="shared" si="36"/>
        <v>22919.915519999999</v>
      </c>
      <c r="Q135" s="1795">
        <f t="shared" si="37"/>
        <v>0</v>
      </c>
      <c r="R135" s="1754">
        <f t="shared" si="71"/>
        <v>0.26204285067103078</v>
      </c>
      <c r="S135" s="1768">
        <v>157</v>
      </c>
      <c r="T135" s="1768">
        <v>69.599999999999994</v>
      </c>
      <c r="U135" s="1768">
        <v>157</v>
      </c>
      <c r="V135" s="1794">
        <v>0.75639999999999996</v>
      </c>
      <c r="W135" s="1795">
        <v>4328</v>
      </c>
      <c r="X135" s="1795">
        <f t="shared" si="38"/>
        <v>23500.924415999994</v>
      </c>
      <c r="Y135" s="1795">
        <f t="shared" si="39"/>
        <v>0</v>
      </c>
      <c r="Z135" s="1754">
        <f t="shared" si="40"/>
        <v>0.11049778102481943</v>
      </c>
      <c r="AA135" s="1768">
        <v>157</v>
      </c>
      <c r="AB135" s="1768">
        <v>48.4</v>
      </c>
      <c r="AC135" s="1768">
        <v>157</v>
      </c>
      <c r="AD135" s="1768">
        <v>0.65069999999999995</v>
      </c>
      <c r="AE135" s="1768">
        <v>1744</v>
      </c>
      <c r="AF135" s="1795">
        <f t="shared" si="41"/>
        <v>13605.356159999998</v>
      </c>
      <c r="AG135" s="1795">
        <f t="shared" si="42"/>
        <v>0</v>
      </c>
      <c r="AH135" s="1754">
        <f t="shared" si="43"/>
        <v>7.6910886249081489E-2</v>
      </c>
      <c r="AI135" s="1768">
        <v>157</v>
      </c>
      <c r="AJ135" s="1768">
        <v>46.8</v>
      </c>
      <c r="AK135" s="1768">
        <v>157</v>
      </c>
      <c r="AL135" s="1768">
        <v>0.90690000000000004</v>
      </c>
      <c r="AM135" s="1768">
        <v>7912</v>
      </c>
      <c r="AN135" s="1795">
        <f t="shared" si="44"/>
        <v>18946.519487999998</v>
      </c>
      <c r="AO135" s="1795">
        <f t="shared" si="45"/>
        <v>0</v>
      </c>
      <c r="AP135" s="1754">
        <f t="shared" si="46"/>
        <v>0.25055789286294483</v>
      </c>
      <c r="AQ135" s="1768">
        <v>157</v>
      </c>
      <c r="AR135" s="1768">
        <v>46.8</v>
      </c>
      <c r="AS135" s="1768">
        <v>157</v>
      </c>
      <c r="AT135" s="1768">
        <v>0.90690000000000004</v>
      </c>
      <c r="AU135" s="1768">
        <v>7912</v>
      </c>
      <c r="AV135" s="1795">
        <f t="shared" si="47"/>
        <v>9473.259743999999</v>
      </c>
      <c r="AW135" s="1795">
        <f t="shared" si="48"/>
        <v>0</v>
      </c>
      <c r="AX135" s="1754">
        <f t="shared" si="49"/>
        <v>0.25055789286294483</v>
      </c>
      <c r="AY135" s="1768">
        <v>157</v>
      </c>
      <c r="AZ135" s="1768">
        <v>32</v>
      </c>
      <c r="BA135" s="1768">
        <v>157</v>
      </c>
      <c r="BB135" s="1768">
        <v>0.91139999999999999</v>
      </c>
      <c r="BC135" s="1768">
        <v>7416</v>
      </c>
      <c r="BD135" s="1795">
        <f t="shared" si="50"/>
        <v>12599.193599999999</v>
      </c>
      <c r="BE135" s="1795">
        <f t="shared" si="51"/>
        <v>0</v>
      </c>
      <c r="BF135" s="1754">
        <f t="shared" si="52"/>
        <v>0.35316545973228003</v>
      </c>
      <c r="BG135" s="1768">
        <v>157</v>
      </c>
      <c r="BH135" s="1768">
        <v>38</v>
      </c>
      <c r="BI135" s="1768">
        <v>157</v>
      </c>
      <c r="BJ135" s="1768">
        <v>0.82879999999999998</v>
      </c>
      <c r="BK135" s="1768">
        <v>3680</v>
      </c>
      <c r="BL135" s="1795">
        <f t="shared" si="53"/>
        <v>14059.10016</v>
      </c>
      <c r="BM135" s="1795">
        <f t="shared" si="54"/>
        <v>0</v>
      </c>
      <c r="BN135" s="1754">
        <f t="shared" si="55"/>
        <v>0.15705130306148982</v>
      </c>
      <c r="BO135" s="1768">
        <v>157</v>
      </c>
      <c r="BP135" s="1768">
        <v>38</v>
      </c>
      <c r="BQ135" s="1768">
        <v>157</v>
      </c>
      <c r="BR135" s="1794">
        <v>0.80689999999999995</v>
      </c>
      <c r="BS135" s="1768">
        <v>10280</v>
      </c>
      <c r="BT135" s="1795">
        <f t="shared" si="56"/>
        <v>13246.070399999999</v>
      </c>
      <c r="BU135" s="1795">
        <f t="shared" si="57"/>
        <v>0</v>
      </c>
      <c r="BV135" s="1754">
        <f t="shared" si="58"/>
        <v>0.46564753272034548</v>
      </c>
      <c r="BW135" s="1768">
        <v>157</v>
      </c>
      <c r="BX135" s="1768">
        <v>34</v>
      </c>
      <c r="BY135" s="1768">
        <v>157</v>
      </c>
      <c r="BZ135" s="1794">
        <v>0.7268</v>
      </c>
      <c r="CA135" s="1768">
        <v>7660</v>
      </c>
      <c r="CB135" s="1795">
        <f t="shared" si="59"/>
        <v>11031.079679999999</v>
      </c>
      <c r="CC135" s="1795">
        <f t="shared" si="60"/>
        <v>0</v>
      </c>
      <c r="CD135" s="1754">
        <f t="shared" si="61"/>
        <v>0.41664099374903618</v>
      </c>
      <c r="CE135" s="1768">
        <v>157</v>
      </c>
      <c r="CF135" s="1768">
        <v>60</v>
      </c>
      <c r="CG135" s="1768">
        <v>157</v>
      </c>
      <c r="CH135" s="1768">
        <v>0.71450000000000002</v>
      </c>
      <c r="CI135" s="1768">
        <v>7860</v>
      </c>
      <c r="CJ135" s="1795">
        <f t="shared" si="62"/>
        <v>19137.167999999998</v>
      </c>
      <c r="CK135" s="1795">
        <f t="shared" si="63"/>
        <v>0</v>
      </c>
      <c r="CL135" s="1754">
        <f t="shared" si="64"/>
        <v>0.24643144691001304</v>
      </c>
      <c r="CM135" s="1768">
        <v>157</v>
      </c>
      <c r="CN135" s="1768">
        <v>48</v>
      </c>
      <c r="CO135" s="1768">
        <v>157</v>
      </c>
      <c r="CP135" s="1768">
        <v>0.80740000000000001</v>
      </c>
      <c r="CQ135" s="1768">
        <v>8720</v>
      </c>
      <c r="CR135" s="1795">
        <f t="shared" si="65"/>
        <v>15626.096640000002</v>
      </c>
      <c r="CS135" s="1795">
        <f t="shared" si="66"/>
        <v>0</v>
      </c>
      <c r="CT135" s="1754">
        <f t="shared" si="67"/>
        <v>0.33482450035583544</v>
      </c>
      <c r="CU135" s="1768">
        <v>157</v>
      </c>
      <c r="CV135" s="1768">
        <v>34</v>
      </c>
      <c r="CW135" s="1768">
        <v>157</v>
      </c>
      <c r="CX135" s="1768">
        <v>0.93320000000000003</v>
      </c>
      <c r="CY135" s="1768">
        <v>10340</v>
      </c>
      <c r="CZ135" s="1795">
        <f t="shared" si="68"/>
        <v>14163.73632</v>
      </c>
      <c r="DA135" s="1795">
        <f t="shared" si="69"/>
        <v>0</v>
      </c>
      <c r="DB135" s="1796">
        <f t="shared" si="70"/>
        <v>0.43802001532883661</v>
      </c>
    </row>
    <row r="136" spans="1:106">
      <c r="A136" s="1766" t="s">
        <v>3126</v>
      </c>
      <c r="B136" s="1749">
        <v>1210</v>
      </c>
      <c r="C136" s="1749">
        <v>31</v>
      </c>
      <c r="D136" s="1793">
        <v>130</v>
      </c>
      <c r="E136" s="1768" t="s">
        <v>3574</v>
      </c>
      <c r="F136" s="1768" t="s">
        <v>1428</v>
      </c>
      <c r="G136" s="1768" t="s">
        <v>2290</v>
      </c>
      <c r="H136" s="1768" t="s">
        <v>2289</v>
      </c>
      <c r="I136" s="1768">
        <v>11</v>
      </c>
      <c r="J136" s="1768">
        <v>159</v>
      </c>
      <c r="K136" s="1768">
        <v>159</v>
      </c>
      <c r="L136" s="1768">
        <v>4</v>
      </c>
      <c r="M136" s="1768">
        <v>127.2</v>
      </c>
      <c r="N136" s="1794">
        <v>1</v>
      </c>
      <c r="O136" s="1795">
        <v>570</v>
      </c>
      <c r="P136" s="1795">
        <f t="shared" ref="P136:P199" si="72">24*30*N136*L136*0.6</f>
        <v>1728</v>
      </c>
      <c r="Q136" s="1795">
        <f t="shared" ref="Q136:Q199" si="73">+MAX((O136-P136),0)</f>
        <v>0</v>
      </c>
      <c r="R136" s="1754">
        <f t="shared" si="71"/>
        <v>0.19791666666666666</v>
      </c>
      <c r="S136" s="1768">
        <v>159</v>
      </c>
      <c r="T136" s="1768">
        <v>109.2</v>
      </c>
      <c r="U136" s="1768">
        <v>127.2</v>
      </c>
      <c r="V136" s="1794">
        <v>0.87129999999999996</v>
      </c>
      <c r="W136" s="1795">
        <v>3750</v>
      </c>
      <c r="X136" s="1795">
        <f t="shared" ref="X136:X199" si="74">24*31*0.6*V136*T136</f>
        <v>42473.156543999998</v>
      </c>
      <c r="Y136" s="1795">
        <f t="shared" ref="Y136:Y199" si="75">+MAX((W136-X136),0)</f>
        <v>0</v>
      </c>
      <c r="Z136" s="1754">
        <f t="shared" ref="Z136:Z199" si="76">+W136/(24*31*V136*T136)</f>
        <v>5.2974635818958164E-2</v>
      </c>
      <c r="AA136" s="1768">
        <v>159</v>
      </c>
      <c r="AB136" s="1768">
        <v>98.8</v>
      </c>
      <c r="AC136" s="1768">
        <v>127.2</v>
      </c>
      <c r="AD136" s="1768">
        <v>0.87390000000000001</v>
      </c>
      <c r="AE136" s="1768">
        <v>29862</v>
      </c>
      <c r="AF136" s="1795">
        <f t="shared" ref="AF136:AF199" si="77">24*30*AD136*AB136*0.6</f>
        <v>37299.450239999998</v>
      </c>
      <c r="AG136" s="1795">
        <f t="shared" ref="AG136:AG199" si="78">+MAX((AE136-AF136),0)</f>
        <v>0</v>
      </c>
      <c r="AH136" s="1754">
        <f t="shared" ref="AH136:AH199" si="79">+AE136/(24*30*AD136*AB136)</f>
        <v>0.48036096737923395</v>
      </c>
      <c r="AI136" s="1768">
        <v>159</v>
      </c>
      <c r="AJ136" s="1768">
        <v>108.4</v>
      </c>
      <c r="AK136" s="1768">
        <v>127.2</v>
      </c>
      <c r="AL136" s="1768">
        <v>0.87109999999999999</v>
      </c>
      <c r="AM136" s="1768">
        <v>32424</v>
      </c>
      <c r="AN136" s="1795">
        <f t="shared" ref="AN136:AN199" si="80">24*31*AL136*AJ136*0.6</f>
        <v>42152.319935999993</v>
      </c>
      <c r="AO136" s="1795">
        <f t="shared" ref="AO136:AO199" si="81">+MAX((AM136-AN136),0)</f>
        <v>0</v>
      </c>
      <c r="AP136" s="1754">
        <f t="shared" ref="AP136:AP199" si="82">+AM136/(24*31*AL136*AJ136)</f>
        <v>0.46152619902149344</v>
      </c>
      <c r="AQ136" s="1768">
        <v>159</v>
      </c>
      <c r="AR136" s="1768">
        <v>134</v>
      </c>
      <c r="AS136" s="1768">
        <v>134</v>
      </c>
      <c r="AT136" s="1768">
        <v>0.85650000000000004</v>
      </c>
      <c r="AU136" s="1768">
        <v>41254</v>
      </c>
      <c r="AV136" s="1795">
        <f t="shared" ref="AV136:AV199" si="83">24*31*AT136*AR136*0.3</f>
        <v>25616.887199999997</v>
      </c>
      <c r="AW136" s="1795">
        <f t="shared" ref="AW136:AW199" si="84">+MAX((AU136-AV136),0)</f>
        <v>15637.112800000003</v>
      </c>
      <c r="AX136" s="1754">
        <f t="shared" ref="AX136:AX199" si="85">+AU136/(24*31*AT136*AR136)</f>
        <v>0.48312661500886805</v>
      </c>
      <c r="AY136" s="1768">
        <v>159</v>
      </c>
      <c r="AZ136" s="1768">
        <v>110</v>
      </c>
      <c r="BA136" s="1768">
        <v>127.2</v>
      </c>
      <c r="BB136" s="1768">
        <v>0.86570000000000003</v>
      </c>
      <c r="BC136" s="1768">
        <v>26064</v>
      </c>
      <c r="BD136" s="1795">
        <f t="shared" ref="BD136:BD199" si="86">24*30*BB136*AZ136*0.6</f>
        <v>41138.063999999998</v>
      </c>
      <c r="BE136" s="1795">
        <f t="shared" ref="BE136:BE199" si="87">+MAX((BC136-BD136),0)</f>
        <v>0</v>
      </c>
      <c r="BF136" s="1754">
        <f t="shared" ref="BF136:BF199" si="88">+BC136/(24*30*BB136*AZ136)</f>
        <v>0.38014428680941326</v>
      </c>
      <c r="BG136" s="1768">
        <v>159</v>
      </c>
      <c r="BH136" s="1768">
        <v>103.2</v>
      </c>
      <c r="BI136" s="1768">
        <v>127.2</v>
      </c>
      <c r="BJ136" s="1768">
        <v>0.83660000000000001</v>
      </c>
      <c r="BK136" s="1768">
        <v>25664</v>
      </c>
      <c r="BL136" s="1795">
        <f t="shared" ref="BL136:BL199" si="89">24*31*BJ136*BH136*0.6</f>
        <v>38540.890367999993</v>
      </c>
      <c r="BM136" s="1795">
        <f t="shared" ref="BM136:BM199" si="90">+MAX((BK136-BL136),0)</f>
        <v>0</v>
      </c>
      <c r="BN136" s="1754">
        <f t="shared" ref="BN136:BN199" si="91">+BK136/(24*31*BJ136*BH136)</f>
        <v>0.39953410139131329</v>
      </c>
      <c r="BO136" s="1768">
        <v>159</v>
      </c>
      <c r="BP136" s="1768">
        <v>92.8</v>
      </c>
      <c r="BQ136" s="1768">
        <v>127.2</v>
      </c>
      <c r="BR136" s="1794">
        <v>0.79400000000000004</v>
      </c>
      <c r="BS136" s="1768">
        <v>17488</v>
      </c>
      <c r="BT136" s="1795">
        <f t="shared" ref="BT136:BT199" si="92">24*30*BR136*BP136*0.6</f>
        <v>31831.142400000001</v>
      </c>
      <c r="BU136" s="1795">
        <f t="shared" ref="BU136:BU199" si="93">+MAX((BS136-BT136),0)</f>
        <v>0</v>
      </c>
      <c r="BV136" s="1754">
        <f t="shared" ref="BV136:BV199" si="94">+BS136/(24*30*BR136*BP136)</f>
        <v>0.32963944140440271</v>
      </c>
      <c r="BW136" s="1768">
        <v>159</v>
      </c>
      <c r="BX136" s="1768">
        <v>86</v>
      </c>
      <c r="BY136" s="1768">
        <v>127.2</v>
      </c>
      <c r="BZ136" s="1794">
        <v>0.80110000000000003</v>
      </c>
      <c r="CA136" s="1768">
        <v>14778</v>
      </c>
      <c r="CB136" s="1795">
        <f t="shared" ref="CB136:CB199" si="95">24*31*BZ136*BX136*0.6</f>
        <v>30754.549440000003</v>
      </c>
      <c r="CC136" s="1795">
        <f t="shared" ref="CC136:CC199" si="96">+MAX((CA136-CB136),0)</f>
        <v>0</v>
      </c>
      <c r="CD136" s="1754">
        <f t="shared" ref="CD136:CD199" si="97">+CA136/(24*31*BZ136*BX136)</f>
        <v>0.28830856447103909</v>
      </c>
      <c r="CE136" s="1768">
        <v>159</v>
      </c>
      <c r="CF136" s="1768">
        <v>81.2</v>
      </c>
      <c r="CG136" s="1768">
        <v>127.2</v>
      </c>
      <c r="CH136" s="1768">
        <v>0.8165</v>
      </c>
      <c r="CI136" s="1768">
        <v>7956</v>
      </c>
      <c r="CJ136" s="1795">
        <f t="shared" ref="CJ136:CJ199" si="98">24*31*CH136*CF136*0.6</f>
        <v>29596.23072</v>
      </c>
      <c r="CK136" s="1795">
        <f t="shared" ref="CK136:CK199" si="99">+MAX((CI136-CJ136),0)</f>
        <v>0</v>
      </c>
      <c r="CL136" s="1754">
        <f t="shared" ref="CL136:CL199" si="100">+CI136/(24*31*CH136*CF136)</f>
        <v>0.161290809129089</v>
      </c>
      <c r="CM136" s="1768">
        <v>159</v>
      </c>
      <c r="CN136" s="1768">
        <v>63.6</v>
      </c>
      <c r="CO136" s="1768">
        <v>127.2</v>
      </c>
      <c r="CP136" s="1768">
        <v>0.85260000000000002</v>
      </c>
      <c r="CQ136" s="1768">
        <v>5172</v>
      </c>
      <c r="CR136" s="1795">
        <f t="shared" ref="CR136:CR199" si="101">24*28*CP136*CN136*0.6</f>
        <v>21863.665152000001</v>
      </c>
      <c r="CS136" s="1795">
        <f t="shared" ref="CS136:CS199" si="102">+MAX((CQ136-CR136),0)</f>
        <v>0</v>
      </c>
      <c r="CT136" s="1754">
        <f t="shared" ref="CT136:CT199" si="103">+CQ136/(24*28*CP136*CN136)</f>
        <v>0.14193411664631772</v>
      </c>
      <c r="CU136" s="1768">
        <v>159</v>
      </c>
      <c r="CV136" s="1768">
        <v>2.8</v>
      </c>
      <c r="CW136" s="1768">
        <v>127.2</v>
      </c>
      <c r="CX136" s="1768">
        <v>1</v>
      </c>
      <c r="CY136" s="1768">
        <v>472</v>
      </c>
      <c r="CZ136" s="1795">
        <f t="shared" ref="CZ136:CZ199" si="104">24*31*CX136*CV136*0.6</f>
        <v>1249.9199999999998</v>
      </c>
      <c r="DA136" s="1795">
        <f t="shared" ref="DA136:DA199" si="105">+MAX((CY136-CZ136),0)</f>
        <v>0</v>
      </c>
      <c r="DB136" s="1796">
        <f t="shared" ref="DB136:DB199" si="106">+CY136/(24*31*CX136*CV136)</f>
        <v>0.22657450076804916</v>
      </c>
    </row>
    <row r="137" spans="1:106">
      <c r="A137" s="1766" t="s">
        <v>3127</v>
      </c>
      <c r="B137" s="1749">
        <v>1230</v>
      </c>
      <c r="C137" s="1749">
        <v>33</v>
      </c>
      <c r="D137" s="1793">
        <v>131</v>
      </c>
      <c r="E137" s="1768" t="s">
        <v>3575</v>
      </c>
      <c r="F137" s="1768" t="s">
        <v>753</v>
      </c>
      <c r="G137" s="1768" t="s">
        <v>2290</v>
      </c>
      <c r="H137" s="1768" t="s">
        <v>2289</v>
      </c>
      <c r="I137" s="1768">
        <v>11</v>
      </c>
      <c r="J137" s="1768">
        <v>159</v>
      </c>
      <c r="K137" s="1768">
        <v>159</v>
      </c>
      <c r="L137" s="1768">
        <v>18</v>
      </c>
      <c r="M137" s="1768">
        <v>127.2</v>
      </c>
      <c r="N137" s="1794">
        <v>0.73050000000000004</v>
      </c>
      <c r="O137" s="1795">
        <v>1870</v>
      </c>
      <c r="P137" s="1795">
        <f t="shared" si="72"/>
        <v>5680.3680000000004</v>
      </c>
      <c r="Q137" s="1795">
        <f t="shared" si="73"/>
        <v>0</v>
      </c>
      <c r="R137" s="1754">
        <f t="shared" ref="R137:R200" si="107">+O137/(24*30*N137*L137)</f>
        <v>0.19752241404078044</v>
      </c>
      <c r="S137" s="1768">
        <v>159</v>
      </c>
      <c r="T137" s="1768">
        <v>18</v>
      </c>
      <c r="U137" s="1768">
        <v>127.2</v>
      </c>
      <c r="V137" s="1794">
        <v>0.74860000000000004</v>
      </c>
      <c r="W137" s="1795">
        <v>1950</v>
      </c>
      <c r="X137" s="1795">
        <f t="shared" si="74"/>
        <v>6015.1507200000005</v>
      </c>
      <c r="Y137" s="1795">
        <f t="shared" si="75"/>
        <v>0</v>
      </c>
      <c r="Z137" s="1754">
        <f t="shared" si="76"/>
        <v>0.19450884183330991</v>
      </c>
      <c r="AA137" s="1768">
        <v>159</v>
      </c>
      <c r="AB137" s="1768">
        <v>9</v>
      </c>
      <c r="AC137" s="1768">
        <v>127.2</v>
      </c>
      <c r="AD137" s="1768">
        <v>0.78010000000000002</v>
      </c>
      <c r="AE137" s="1768">
        <v>1650</v>
      </c>
      <c r="AF137" s="1795">
        <f t="shared" si="77"/>
        <v>3033.0288000000005</v>
      </c>
      <c r="AG137" s="1795">
        <f t="shared" si="78"/>
        <v>0</v>
      </c>
      <c r="AH137" s="1754">
        <f t="shared" si="79"/>
        <v>0.3264063961410455</v>
      </c>
      <c r="AI137" s="1768">
        <v>159</v>
      </c>
      <c r="AJ137" s="1768">
        <v>43</v>
      </c>
      <c r="AK137" s="1768">
        <v>127.2</v>
      </c>
      <c r="AL137" s="1768">
        <v>0.79630000000000001</v>
      </c>
      <c r="AM137" s="1768">
        <v>1720</v>
      </c>
      <c r="AN137" s="1795">
        <f t="shared" si="80"/>
        <v>15285.137759999998</v>
      </c>
      <c r="AO137" s="1795">
        <f t="shared" si="81"/>
        <v>0</v>
      </c>
      <c r="AP137" s="1754">
        <f t="shared" si="82"/>
        <v>6.7516565189269184E-2</v>
      </c>
      <c r="AQ137" s="1768">
        <v>159</v>
      </c>
      <c r="AR137" s="1768">
        <v>8</v>
      </c>
      <c r="AS137" s="1768">
        <v>127.2</v>
      </c>
      <c r="AT137" s="1768">
        <v>0.72050000000000003</v>
      </c>
      <c r="AU137" s="1768">
        <v>1740</v>
      </c>
      <c r="AV137" s="1795">
        <f t="shared" si="83"/>
        <v>1286.5247999999999</v>
      </c>
      <c r="AW137" s="1795">
        <f t="shared" si="84"/>
        <v>453.47520000000009</v>
      </c>
      <c r="AX137" s="1754">
        <f t="shared" si="85"/>
        <v>0.40574421884444045</v>
      </c>
      <c r="AY137" s="1768">
        <v>159</v>
      </c>
      <c r="AZ137" s="1768">
        <v>20</v>
      </c>
      <c r="BA137" s="1768">
        <v>127.2</v>
      </c>
      <c r="BB137" s="1768">
        <v>0.62160000000000004</v>
      </c>
      <c r="BC137" s="1768">
        <v>1700</v>
      </c>
      <c r="BD137" s="1795">
        <f t="shared" si="86"/>
        <v>5370.6240000000007</v>
      </c>
      <c r="BE137" s="1795">
        <f t="shared" si="87"/>
        <v>0</v>
      </c>
      <c r="BF137" s="1754">
        <f t="shared" si="88"/>
        <v>0.1899220649220649</v>
      </c>
      <c r="BG137" s="1768">
        <v>159</v>
      </c>
      <c r="BH137" s="1768">
        <v>76</v>
      </c>
      <c r="BI137" s="1768">
        <v>127.2</v>
      </c>
      <c r="BJ137" s="1768">
        <v>0.56830000000000003</v>
      </c>
      <c r="BK137" s="1768">
        <v>2370</v>
      </c>
      <c r="BL137" s="1795">
        <f t="shared" si="89"/>
        <v>19280.37312</v>
      </c>
      <c r="BM137" s="1795">
        <f t="shared" si="90"/>
        <v>0</v>
      </c>
      <c r="BN137" s="1754">
        <f t="shared" si="91"/>
        <v>7.375375938782662E-2</v>
      </c>
      <c r="BO137" s="1768">
        <v>159</v>
      </c>
      <c r="BP137" s="1768">
        <v>16</v>
      </c>
      <c r="BQ137" s="1768">
        <v>127.2</v>
      </c>
      <c r="BR137" s="1794">
        <v>0.59379999999999999</v>
      </c>
      <c r="BS137" s="1768">
        <v>1140</v>
      </c>
      <c r="BT137" s="1795">
        <f t="shared" si="92"/>
        <v>4104.3455999999996</v>
      </c>
      <c r="BU137" s="1795">
        <f t="shared" si="93"/>
        <v>0</v>
      </c>
      <c r="BV137" s="1754">
        <f t="shared" si="94"/>
        <v>0.16665263276074996</v>
      </c>
      <c r="BW137" s="1768">
        <v>159</v>
      </c>
      <c r="BX137" s="1768">
        <v>0</v>
      </c>
      <c r="BY137" s="1768">
        <v>127.2</v>
      </c>
      <c r="BZ137" s="1794"/>
      <c r="CA137" s="1768">
        <v>0</v>
      </c>
      <c r="CB137" s="1795">
        <f t="shared" si="95"/>
        <v>0</v>
      </c>
      <c r="CC137" s="1795">
        <f t="shared" si="96"/>
        <v>0</v>
      </c>
      <c r="CD137" s="1754">
        <v>0</v>
      </c>
      <c r="CE137" s="1768">
        <v>159</v>
      </c>
      <c r="CF137" s="1768">
        <v>0</v>
      </c>
      <c r="CG137" s="1768">
        <v>127.2</v>
      </c>
      <c r="CH137" s="1768"/>
      <c r="CI137" s="1768">
        <v>0</v>
      </c>
      <c r="CJ137" s="1795">
        <f t="shared" si="98"/>
        <v>0</v>
      </c>
      <c r="CK137" s="1795">
        <f t="shared" si="99"/>
        <v>0</v>
      </c>
      <c r="CL137" s="1754">
        <v>0</v>
      </c>
      <c r="CM137" s="1768">
        <v>159</v>
      </c>
      <c r="CN137" s="1768">
        <v>12</v>
      </c>
      <c r="CO137" s="1768">
        <v>127.2</v>
      </c>
      <c r="CP137" s="1768">
        <v>0.5907</v>
      </c>
      <c r="CQ137" s="1768">
        <v>570</v>
      </c>
      <c r="CR137" s="1795">
        <f t="shared" si="101"/>
        <v>2858.04288</v>
      </c>
      <c r="CS137" s="1795">
        <f t="shared" si="102"/>
        <v>0</v>
      </c>
      <c r="CT137" s="1754">
        <f t="shared" si="103"/>
        <v>0.11966230541649535</v>
      </c>
      <c r="CU137" s="1768">
        <v>159</v>
      </c>
      <c r="CV137" s="1768">
        <v>151</v>
      </c>
      <c r="CW137" s="1768">
        <v>151</v>
      </c>
      <c r="CX137" s="1768">
        <v>0.67869999999999997</v>
      </c>
      <c r="CY137" s="1768">
        <v>16670</v>
      </c>
      <c r="CZ137" s="1795">
        <f t="shared" si="104"/>
        <v>45748.723679999996</v>
      </c>
      <c r="DA137" s="1795">
        <f t="shared" si="105"/>
        <v>0</v>
      </c>
      <c r="DB137" s="1796">
        <f t="shared" si="106"/>
        <v>0.21862905006839745</v>
      </c>
    </row>
    <row r="138" spans="1:106">
      <c r="A138" s="1766" t="s">
        <v>3128</v>
      </c>
      <c r="B138" s="1749">
        <v>1210</v>
      </c>
      <c r="C138" s="1749">
        <v>28</v>
      </c>
      <c r="D138" s="1793">
        <v>132</v>
      </c>
      <c r="E138" s="1768">
        <v>53209</v>
      </c>
      <c r="F138" s="1768" t="s">
        <v>1425</v>
      </c>
      <c r="G138" s="1768" t="s">
        <v>2290</v>
      </c>
      <c r="H138" s="1768" t="s">
        <v>2289</v>
      </c>
      <c r="I138" s="1768">
        <v>11</v>
      </c>
      <c r="J138" s="1768">
        <v>160</v>
      </c>
      <c r="K138" s="1768">
        <v>160</v>
      </c>
      <c r="L138" s="1768">
        <v>127.2</v>
      </c>
      <c r="M138" s="1768">
        <v>128</v>
      </c>
      <c r="N138" s="1794">
        <v>0.95789999999999997</v>
      </c>
      <c r="O138" s="1795">
        <v>33460</v>
      </c>
      <c r="P138" s="1795">
        <f t="shared" si="72"/>
        <v>52636.988159999994</v>
      </c>
      <c r="Q138" s="1795">
        <f t="shared" si="73"/>
        <v>0</v>
      </c>
      <c r="R138" s="1754">
        <f t="shared" si="107"/>
        <v>0.38140480110631014</v>
      </c>
      <c r="S138" s="1768">
        <v>160</v>
      </c>
      <c r="T138" s="1768">
        <v>166.8</v>
      </c>
      <c r="U138" s="1768">
        <v>166.8</v>
      </c>
      <c r="V138" s="1794">
        <v>0.88349999999999995</v>
      </c>
      <c r="W138" s="1795">
        <v>22540</v>
      </c>
      <c r="X138" s="1795">
        <f t="shared" si="74"/>
        <v>65784.985919999992</v>
      </c>
      <c r="Y138" s="1795">
        <f t="shared" si="75"/>
        <v>0</v>
      </c>
      <c r="Z138" s="1754">
        <f t="shared" si="76"/>
        <v>0.20557882335714572</v>
      </c>
      <c r="AA138" s="1768">
        <v>160</v>
      </c>
      <c r="AB138" s="1768">
        <v>135.6</v>
      </c>
      <c r="AC138" s="1768">
        <v>135.6</v>
      </c>
      <c r="AD138" s="1768">
        <v>0.89829999999999999</v>
      </c>
      <c r="AE138" s="1768">
        <v>29716</v>
      </c>
      <c r="AF138" s="1795">
        <f t="shared" si="77"/>
        <v>52621.695359999998</v>
      </c>
      <c r="AG138" s="1795">
        <f t="shared" si="78"/>
        <v>0</v>
      </c>
      <c r="AH138" s="1754">
        <f t="shared" si="79"/>
        <v>0.33882602751626739</v>
      </c>
      <c r="AI138" s="1768">
        <v>160</v>
      </c>
      <c r="AJ138" s="1768">
        <v>142</v>
      </c>
      <c r="AK138" s="1768">
        <v>142</v>
      </c>
      <c r="AL138" s="1768">
        <v>0.88260000000000005</v>
      </c>
      <c r="AM138" s="1768">
        <v>26040</v>
      </c>
      <c r="AN138" s="1795">
        <f t="shared" si="80"/>
        <v>55946.954880000005</v>
      </c>
      <c r="AO138" s="1795">
        <f t="shared" si="81"/>
        <v>0</v>
      </c>
      <c r="AP138" s="1754">
        <f t="shared" si="82"/>
        <v>0.27926452893659259</v>
      </c>
      <c r="AQ138" s="1768">
        <v>160</v>
      </c>
      <c r="AR138" s="1768">
        <v>148.80000000000001</v>
      </c>
      <c r="AS138" s="1768">
        <v>148.80000000000001</v>
      </c>
      <c r="AT138" s="1768">
        <v>0.89239999999999997</v>
      </c>
      <c r="AU138" s="1768">
        <v>24876</v>
      </c>
      <c r="AV138" s="1795">
        <f t="shared" si="83"/>
        <v>29638.531584</v>
      </c>
      <c r="AW138" s="1795">
        <f t="shared" si="84"/>
        <v>0</v>
      </c>
      <c r="AX138" s="1754">
        <f t="shared" si="85"/>
        <v>0.25179385081373939</v>
      </c>
      <c r="AY138" s="1768">
        <v>160</v>
      </c>
      <c r="AZ138" s="1768">
        <v>106.4</v>
      </c>
      <c r="BA138" s="1768">
        <v>128</v>
      </c>
      <c r="BB138" s="1768">
        <v>0.92549999999999999</v>
      </c>
      <c r="BC138" s="1768">
        <v>13524</v>
      </c>
      <c r="BD138" s="1795">
        <f t="shared" si="86"/>
        <v>42540.422400000003</v>
      </c>
      <c r="BE138" s="1795">
        <f t="shared" si="87"/>
        <v>0</v>
      </c>
      <c r="BF138" s="1754">
        <f t="shared" si="88"/>
        <v>0.19074563773019795</v>
      </c>
      <c r="BG138" s="1768">
        <v>160</v>
      </c>
      <c r="BH138" s="1768">
        <v>8</v>
      </c>
      <c r="BI138" s="1768">
        <v>128</v>
      </c>
      <c r="BJ138" s="1768">
        <v>0.99450000000000005</v>
      </c>
      <c r="BK138" s="1768">
        <v>2156</v>
      </c>
      <c r="BL138" s="1795">
        <f t="shared" si="89"/>
        <v>3551.5583999999999</v>
      </c>
      <c r="BM138" s="1795">
        <f t="shared" si="90"/>
        <v>0</v>
      </c>
      <c r="BN138" s="1754">
        <f t="shared" si="91"/>
        <v>0.36423447239386519</v>
      </c>
      <c r="BO138" s="1768">
        <v>160</v>
      </c>
      <c r="BP138" s="1768">
        <v>9.6</v>
      </c>
      <c r="BQ138" s="1768">
        <v>128</v>
      </c>
      <c r="BR138" s="1794">
        <v>0.99829999999999997</v>
      </c>
      <c r="BS138" s="1768">
        <v>2384</v>
      </c>
      <c r="BT138" s="1795">
        <f t="shared" si="92"/>
        <v>4140.1497599999993</v>
      </c>
      <c r="BU138" s="1795">
        <f t="shared" si="93"/>
        <v>0</v>
      </c>
      <c r="BV138" s="1754">
        <f t="shared" si="94"/>
        <v>0.34549474847982314</v>
      </c>
      <c r="BW138" s="1768">
        <v>160</v>
      </c>
      <c r="BX138" s="1768">
        <v>57.2</v>
      </c>
      <c r="BY138" s="1768">
        <v>128</v>
      </c>
      <c r="BZ138" s="1794">
        <v>0.94269999999999998</v>
      </c>
      <c r="CA138" s="1768">
        <v>2828</v>
      </c>
      <c r="CB138" s="1795">
        <f t="shared" si="95"/>
        <v>24070.977215999996</v>
      </c>
      <c r="CC138" s="1795">
        <f t="shared" si="96"/>
        <v>0</v>
      </c>
      <c r="CD138" s="1754">
        <f t="shared" si="97"/>
        <v>7.0491529478584516E-2</v>
      </c>
      <c r="CE138" s="1768">
        <v>160</v>
      </c>
      <c r="CF138" s="1768">
        <v>110.8</v>
      </c>
      <c r="CG138" s="1768">
        <v>128</v>
      </c>
      <c r="CH138" s="1768">
        <v>0.93330000000000002</v>
      </c>
      <c r="CI138" s="1768">
        <v>19532</v>
      </c>
      <c r="CJ138" s="1795">
        <f t="shared" si="98"/>
        <v>46162.063296</v>
      </c>
      <c r="CK138" s="1795">
        <f t="shared" si="99"/>
        <v>0</v>
      </c>
      <c r="CL138" s="1754">
        <f t="shared" si="100"/>
        <v>0.25387080132996315</v>
      </c>
      <c r="CM138" s="1768">
        <v>160</v>
      </c>
      <c r="CN138" s="1768">
        <v>112.8</v>
      </c>
      <c r="CO138" s="1768">
        <v>128</v>
      </c>
      <c r="CP138" s="1768">
        <v>0.93289999999999995</v>
      </c>
      <c r="CQ138" s="1768">
        <v>33432</v>
      </c>
      <c r="CR138" s="1795">
        <f t="shared" si="101"/>
        <v>42429.187583999992</v>
      </c>
      <c r="CS138" s="1795">
        <f t="shared" si="102"/>
        <v>0</v>
      </c>
      <c r="CT138" s="1754">
        <f t="shared" si="103"/>
        <v>0.47276889193995092</v>
      </c>
      <c r="CU138" s="1768">
        <v>160</v>
      </c>
      <c r="CV138" s="1768">
        <v>116</v>
      </c>
      <c r="CW138" s="1768">
        <v>128</v>
      </c>
      <c r="CX138" s="1768">
        <v>0.92420000000000002</v>
      </c>
      <c r="CY138" s="1768">
        <v>35336</v>
      </c>
      <c r="CZ138" s="1795">
        <f t="shared" si="104"/>
        <v>47857.294080000007</v>
      </c>
      <c r="DA138" s="1795">
        <f t="shared" si="105"/>
        <v>0</v>
      </c>
      <c r="DB138" s="1796">
        <f t="shared" si="106"/>
        <v>0.44301710758152413</v>
      </c>
    </row>
    <row r="139" spans="1:106">
      <c r="A139" s="1766" t="s">
        <v>3129</v>
      </c>
      <c r="B139" s="1749">
        <v>1210</v>
      </c>
      <c r="C139" s="1749">
        <v>32</v>
      </c>
      <c r="D139" s="1793">
        <v>133</v>
      </c>
      <c r="E139" s="1768" t="s">
        <v>3576</v>
      </c>
      <c r="F139" s="1768" t="s">
        <v>1429</v>
      </c>
      <c r="G139" s="1768" t="s">
        <v>2290</v>
      </c>
      <c r="H139" s="1768" t="s">
        <v>2289</v>
      </c>
      <c r="I139" s="1768">
        <v>11</v>
      </c>
      <c r="J139" s="1768">
        <v>160</v>
      </c>
      <c r="K139" s="1768">
        <v>160</v>
      </c>
      <c r="L139" s="1768">
        <v>57.8</v>
      </c>
      <c r="M139" s="1768">
        <v>128</v>
      </c>
      <c r="N139" s="1794">
        <v>0.97719999999999996</v>
      </c>
      <c r="O139" s="1795">
        <v>4286</v>
      </c>
      <c r="P139" s="1795">
        <f t="shared" si="72"/>
        <v>24400.293119999995</v>
      </c>
      <c r="Q139" s="1795">
        <f t="shared" si="73"/>
        <v>0</v>
      </c>
      <c r="R139" s="1754">
        <f t="shared" si="107"/>
        <v>0.10539217653463995</v>
      </c>
      <c r="S139" s="1768">
        <v>160</v>
      </c>
      <c r="T139" s="1768">
        <v>57.8</v>
      </c>
      <c r="U139" s="1768">
        <v>128</v>
      </c>
      <c r="V139" s="1794">
        <v>0.9788</v>
      </c>
      <c r="W139" s="1795">
        <v>4988</v>
      </c>
      <c r="X139" s="1795">
        <f t="shared" si="74"/>
        <v>25254.919295999996</v>
      </c>
      <c r="Y139" s="1795">
        <f t="shared" si="75"/>
        <v>0</v>
      </c>
      <c r="Z139" s="1754">
        <f t="shared" si="76"/>
        <v>0.11850364536599467</v>
      </c>
      <c r="AA139" s="1768">
        <v>160</v>
      </c>
      <c r="AB139" s="1768">
        <v>70.2</v>
      </c>
      <c r="AC139" s="1768">
        <v>128</v>
      </c>
      <c r="AD139" s="1768">
        <v>0.97960000000000003</v>
      </c>
      <c r="AE139" s="1768">
        <v>5658</v>
      </c>
      <c r="AF139" s="1795">
        <f t="shared" si="77"/>
        <v>29707.741440000002</v>
      </c>
      <c r="AG139" s="1795">
        <f t="shared" si="78"/>
        <v>0</v>
      </c>
      <c r="AH139" s="1754">
        <f t="shared" si="79"/>
        <v>0.11427324446243732</v>
      </c>
      <c r="AI139" s="1768">
        <v>160</v>
      </c>
      <c r="AJ139" s="1768">
        <v>74.8</v>
      </c>
      <c r="AK139" s="1768">
        <v>128</v>
      </c>
      <c r="AL139" s="1768">
        <v>0.96919999999999995</v>
      </c>
      <c r="AM139" s="1768">
        <v>5668</v>
      </c>
      <c r="AN139" s="1795">
        <f t="shared" si="80"/>
        <v>32362.285823999995</v>
      </c>
      <c r="AO139" s="1795">
        <f t="shared" si="81"/>
        <v>0</v>
      </c>
      <c r="AP139" s="1754">
        <f t="shared" si="82"/>
        <v>0.10508528410184034</v>
      </c>
      <c r="AQ139" s="1768">
        <v>160</v>
      </c>
      <c r="AR139" s="1768">
        <v>74.2</v>
      </c>
      <c r="AS139" s="1768">
        <v>128</v>
      </c>
      <c r="AT139" s="1768">
        <v>0.97799999999999998</v>
      </c>
      <c r="AU139" s="1768">
        <v>5250</v>
      </c>
      <c r="AV139" s="1795">
        <f t="shared" si="83"/>
        <v>16197.088319999999</v>
      </c>
      <c r="AW139" s="1795">
        <f t="shared" si="84"/>
        <v>0</v>
      </c>
      <c r="AX139" s="1754">
        <f t="shared" si="85"/>
        <v>9.7239699437534466E-2</v>
      </c>
      <c r="AY139" s="1768">
        <v>160</v>
      </c>
      <c r="AZ139" s="1768">
        <v>78.2</v>
      </c>
      <c r="BA139" s="1768">
        <v>128</v>
      </c>
      <c r="BB139" s="1768">
        <v>0.9667</v>
      </c>
      <c r="BC139" s="1768">
        <v>4294</v>
      </c>
      <c r="BD139" s="1795">
        <f t="shared" si="86"/>
        <v>32657.446080000002</v>
      </c>
      <c r="BE139" s="1795">
        <f t="shared" si="87"/>
        <v>0</v>
      </c>
      <c r="BF139" s="1754">
        <f t="shared" si="88"/>
        <v>7.8891655939312202E-2</v>
      </c>
      <c r="BG139" s="1768">
        <v>160</v>
      </c>
      <c r="BH139" s="1768">
        <v>78.599999999999994</v>
      </c>
      <c r="BI139" s="1768">
        <v>128</v>
      </c>
      <c r="BJ139" s="1768">
        <v>0.97840000000000005</v>
      </c>
      <c r="BK139" s="1768">
        <v>6780</v>
      </c>
      <c r="BL139" s="1795">
        <f t="shared" si="89"/>
        <v>34329.159935999996</v>
      </c>
      <c r="BM139" s="1795">
        <f t="shared" si="90"/>
        <v>0</v>
      </c>
      <c r="BN139" s="1754">
        <f t="shared" si="91"/>
        <v>0.11849984117246068</v>
      </c>
      <c r="BO139" s="1768">
        <v>160</v>
      </c>
      <c r="BP139" s="1768">
        <v>64.400000000000006</v>
      </c>
      <c r="BQ139" s="1768">
        <v>128</v>
      </c>
      <c r="BR139" s="1794">
        <v>0.97989999999999999</v>
      </c>
      <c r="BS139" s="1768">
        <v>5452</v>
      </c>
      <c r="BT139" s="1795">
        <f t="shared" si="92"/>
        <v>27261.601920000005</v>
      </c>
      <c r="BU139" s="1795">
        <f t="shared" si="93"/>
        <v>0</v>
      </c>
      <c r="BV139" s="1754">
        <f t="shared" si="94"/>
        <v>0.11999294867555603</v>
      </c>
      <c r="BW139" s="1768">
        <v>160</v>
      </c>
      <c r="BX139" s="1768">
        <v>64.599999999999994</v>
      </c>
      <c r="BY139" s="1768">
        <v>128</v>
      </c>
      <c r="BZ139" s="1794">
        <v>0.98370000000000002</v>
      </c>
      <c r="CA139" s="1768">
        <v>4220</v>
      </c>
      <c r="CB139" s="1795">
        <f t="shared" si="95"/>
        <v>28367.389727999998</v>
      </c>
      <c r="CC139" s="1795">
        <f t="shared" si="96"/>
        <v>0</v>
      </c>
      <c r="CD139" s="1754">
        <f t="shared" si="97"/>
        <v>8.9257419321200085E-2</v>
      </c>
      <c r="CE139" s="1768">
        <v>160</v>
      </c>
      <c r="CF139" s="1768">
        <v>61.8</v>
      </c>
      <c r="CG139" s="1768">
        <v>128</v>
      </c>
      <c r="CH139" s="1768">
        <v>0.98219999999999996</v>
      </c>
      <c r="CI139" s="1768">
        <v>3972</v>
      </c>
      <c r="CJ139" s="1795">
        <f t="shared" si="98"/>
        <v>27096.462143999997</v>
      </c>
      <c r="CK139" s="1795">
        <f t="shared" si="99"/>
        <v>0</v>
      </c>
      <c r="CL139" s="1754">
        <f t="shared" si="100"/>
        <v>8.7952441441795925E-2</v>
      </c>
      <c r="CM139" s="1768">
        <v>160</v>
      </c>
      <c r="CN139" s="1768">
        <v>81.8</v>
      </c>
      <c r="CO139" s="1768">
        <v>128</v>
      </c>
      <c r="CP139" s="1768">
        <v>0.98119999999999996</v>
      </c>
      <c r="CQ139" s="1768">
        <v>5016</v>
      </c>
      <c r="CR139" s="1795">
        <f t="shared" si="101"/>
        <v>32361.702911999997</v>
      </c>
      <c r="CS139" s="1795">
        <f t="shared" si="102"/>
        <v>0</v>
      </c>
      <c r="CT139" s="1754">
        <f t="shared" si="103"/>
        <v>9.2998814314064246E-2</v>
      </c>
      <c r="CU139" s="1768">
        <v>160</v>
      </c>
      <c r="CV139" s="1768">
        <v>75</v>
      </c>
      <c r="CW139" s="1768">
        <v>128</v>
      </c>
      <c r="CX139" s="1768">
        <v>0.98099999999999998</v>
      </c>
      <c r="CY139" s="1768">
        <v>4738</v>
      </c>
      <c r="CZ139" s="1795">
        <f t="shared" si="104"/>
        <v>32843.879999999997</v>
      </c>
      <c r="DA139" s="1795">
        <f t="shared" si="105"/>
        <v>0</v>
      </c>
      <c r="DB139" s="1796">
        <f t="shared" si="106"/>
        <v>8.6554938088922492E-2</v>
      </c>
    </row>
    <row r="140" spans="1:106">
      <c r="A140" s="1766" t="s">
        <v>3130</v>
      </c>
      <c r="B140" s="1749">
        <v>1220</v>
      </c>
      <c r="C140" s="1749">
        <v>7</v>
      </c>
      <c r="D140" s="1793">
        <v>134</v>
      </c>
      <c r="E140" s="1768">
        <v>22861</v>
      </c>
      <c r="F140" s="1768" t="s">
        <v>1222</v>
      </c>
      <c r="G140" s="1768" t="s">
        <v>2290</v>
      </c>
      <c r="H140" s="1768" t="s">
        <v>2289</v>
      </c>
      <c r="I140" s="1768">
        <v>11</v>
      </c>
      <c r="J140" s="1768">
        <v>160</v>
      </c>
      <c r="K140" s="1768">
        <v>160</v>
      </c>
      <c r="L140" s="1768">
        <v>114.4</v>
      </c>
      <c r="M140" s="1768">
        <v>128</v>
      </c>
      <c r="N140" s="1794">
        <v>0.99960000000000004</v>
      </c>
      <c r="O140" s="1795">
        <v>8910</v>
      </c>
      <c r="P140" s="1795">
        <f t="shared" si="72"/>
        <v>49401.03168</v>
      </c>
      <c r="Q140" s="1795">
        <f t="shared" si="73"/>
        <v>0</v>
      </c>
      <c r="R140" s="1754">
        <f t="shared" si="107"/>
        <v>0.1082163634684643</v>
      </c>
      <c r="S140" s="1768">
        <v>160</v>
      </c>
      <c r="T140" s="1768">
        <v>121.2</v>
      </c>
      <c r="U140" s="1768">
        <v>128</v>
      </c>
      <c r="V140" s="1794">
        <v>0.999</v>
      </c>
      <c r="W140" s="1795">
        <v>24992</v>
      </c>
      <c r="X140" s="1795">
        <f t="shared" si="74"/>
        <v>54049.57632</v>
      </c>
      <c r="Y140" s="1795">
        <f t="shared" si="75"/>
        <v>0</v>
      </c>
      <c r="Z140" s="1754">
        <f t="shared" si="76"/>
        <v>0.27743418211497278</v>
      </c>
      <c r="AA140" s="1768">
        <v>160</v>
      </c>
      <c r="AB140" s="1768">
        <v>185.6</v>
      </c>
      <c r="AC140" s="1768">
        <v>185.6</v>
      </c>
      <c r="AD140" s="1768">
        <v>0.997</v>
      </c>
      <c r="AE140" s="1768">
        <v>90428</v>
      </c>
      <c r="AF140" s="1795">
        <f t="shared" si="77"/>
        <v>79938.662399999987</v>
      </c>
      <c r="AG140" s="1795">
        <f t="shared" si="78"/>
        <v>10489.337600000013</v>
      </c>
      <c r="AH140" s="1754">
        <f t="shared" si="79"/>
        <v>0.67873039616935105</v>
      </c>
      <c r="AI140" s="1768">
        <v>160</v>
      </c>
      <c r="AJ140" s="1768">
        <v>184.8</v>
      </c>
      <c r="AK140" s="1768">
        <v>184.8</v>
      </c>
      <c r="AL140" s="1768">
        <v>0.998</v>
      </c>
      <c r="AM140" s="1768">
        <v>96532</v>
      </c>
      <c r="AN140" s="1795">
        <f t="shared" si="80"/>
        <v>82329.730559999996</v>
      </c>
      <c r="AO140" s="1795">
        <f t="shared" si="81"/>
        <v>14202.269440000004</v>
      </c>
      <c r="AP140" s="1754">
        <f t="shared" si="82"/>
        <v>0.70350284892272086</v>
      </c>
      <c r="AQ140" s="1768">
        <v>160</v>
      </c>
      <c r="AR140" s="1768">
        <v>182.8</v>
      </c>
      <c r="AS140" s="1768">
        <v>182.8</v>
      </c>
      <c r="AT140" s="1768">
        <v>0.99929999999999997</v>
      </c>
      <c r="AU140" s="1768">
        <v>103452</v>
      </c>
      <c r="AV140" s="1795">
        <f t="shared" si="83"/>
        <v>40772.399328</v>
      </c>
      <c r="AW140" s="1795">
        <f t="shared" si="84"/>
        <v>62679.600672</v>
      </c>
      <c r="AX140" s="1754">
        <f t="shared" si="85"/>
        <v>0.76119140672417185</v>
      </c>
      <c r="AY140" s="1768">
        <v>160</v>
      </c>
      <c r="AZ140" s="1768">
        <v>181.6</v>
      </c>
      <c r="BA140" s="1768">
        <v>181.6</v>
      </c>
      <c r="BB140" s="1768">
        <v>0.99939999999999996</v>
      </c>
      <c r="BC140" s="1768">
        <v>83954</v>
      </c>
      <c r="BD140" s="1795">
        <f t="shared" si="86"/>
        <v>78404.129279999994</v>
      </c>
      <c r="BE140" s="1795">
        <f t="shared" si="87"/>
        <v>5549.8707200000063</v>
      </c>
      <c r="BF140" s="1754">
        <f t="shared" si="88"/>
        <v>0.64247126347271899</v>
      </c>
      <c r="BG140" s="1768">
        <v>160</v>
      </c>
      <c r="BH140" s="1768">
        <v>178.4</v>
      </c>
      <c r="BI140" s="1768">
        <v>178.4</v>
      </c>
      <c r="BJ140" s="1768">
        <v>0.99960000000000004</v>
      </c>
      <c r="BK140" s="1768">
        <v>86864</v>
      </c>
      <c r="BL140" s="1795">
        <f t="shared" si="89"/>
        <v>79605.904895999993</v>
      </c>
      <c r="BM140" s="1795">
        <f t="shared" si="90"/>
        <v>7258.0951040000073</v>
      </c>
      <c r="BN140" s="1754">
        <f t="shared" si="91"/>
        <v>0.65470520143058908</v>
      </c>
      <c r="BO140" s="1768">
        <v>160</v>
      </c>
      <c r="BP140" s="1768">
        <v>174.8</v>
      </c>
      <c r="BQ140" s="1768">
        <v>174.8</v>
      </c>
      <c r="BR140" s="1794">
        <v>0.99950000000000006</v>
      </c>
      <c r="BS140" s="1768">
        <v>78088</v>
      </c>
      <c r="BT140" s="1795">
        <f t="shared" si="92"/>
        <v>75475.843200000003</v>
      </c>
      <c r="BU140" s="1795">
        <f t="shared" si="93"/>
        <v>2612.156799999997</v>
      </c>
      <c r="BV140" s="1754">
        <f t="shared" si="94"/>
        <v>0.62076550606856951</v>
      </c>
      <c r="BW140" s="1768">
        <v>160</v>
      </c>
      <c r="BX140" s="1768">
        <v>160.4</v>
      </c>
      <c r="BY140" s="1768">
        <v>160.4</v>
      </c>
      <c r="BZ140" s="1794">
        <v>0.99960000000000004</v>
      </c>
      <c r="CA140" s="1768">
        <v>48688</v>
      </c>
      <c r="CB140" s="1795">
        <f t="shared" si="95"/>
        <v>71573.918976000001</v>
      </c>
      <c r="CC140" s="1795">
        <f t="shared" si="96"/>
        <v>0</v>
      </c>
      <c r="CD140" s="1754">
        <f t="shared" si="97"/>
        <v>0.40814867228096824</v>
      </c>
      <c r="CE140" s="1768">
        <v>160</v>
      </c>
      <c r="CF140" s="1768">
        <v>168</v>
      </c>
      <c r="CG140" s="1768">
        <v>168</v>
      </c>
      <c r="CH140" s="1768">
        <v>0.99990000000000001</v>
      </c>
      <c r="CI140" s="1768">
        <v>46670</v>
      </c>
      <c r="CJ140" s="1795">
        <f t="shared" si="98"/>
        <v>74987.70048</v>
      </c>
      <c r="CK140" s="1795">
        <f t="shared" si="99"/>
        <v>0</v>
      </c>
      <c r="CL140" s="1754">
        <f t="shared" si="100"/>
        <v>0.37342123869324972</v>
      </c>
      <c r="CM140" s="1768">
        <v>160</v>
      </c>
      <c r="CN140" s="1768">
        <v>120.4</v>
      </c>
      <c r="CO140" s="1768">
        <v>128</v>
      </c>
      <c r="CP140" s="1768">
        <v>0.99990000000000001</v>
      </c>
      <c r="CQ140" s="1768">
        <v>39258</v>
      </c>
      <c r="CR140" s="1795">
        <f t="shared" si="101"/>
        <v>48540.42547200001</v>
      </c>
      <c r="CS140" s="1795">
        <f t="shared" si="102"/>
        <v>0</v>
      </c>
      <c r="CT140" s="1754">
        <f t="shared" si="103"/>
        <v>0.48526150669172274</v>
      </c>
      <c r="CU140" s="1768">
        <v>160</v>
      </c>
      <c r="CV140" s="1768">
        <v>117.6</v>
      </c>
      <c r="CW140" s="1768">
        <v>128</v>
      </c>
      <c r="CX140" s="1768">
        <v>1</v>
      </c>
      <c r="CY140" s="1768">
        <v>35044</v>
      </c>
      <c r="CZ140" s="1795">
        <f t="shared" si="104"/>
        <v>52496.639999999992</v>
      </c>
      <c r="DA140" s="1795">
        <f t="shared" si="105"/>
        <v>0</v>
      </c>
      <c r="DB140" s="1796">
        <f t="shared" si="106"/>
        <v>0.40052849096627902</v>
      </c>
    </row>
    <row r="141" spans="1:106">
      <c r="A141" s="1766" t="s">
        <v>3131</v>
      </c>
      <c r="B141" s="1749">
        <v>1220</v>
      </c>
      <c r="C141" s="1749">
        <v>58</v>
      </c>
      <c r="D141" s="1793">
        <v>135</v>
      </c>
      <c r="E141" s="1768">
        <v>42513</v>
      </c>
      <c r="F141" s="1768" t="s">
        <v>1804</v>
      </c>
      <c r="G141" s="1768" t="s">
        <v>2290</v>
      </c>
      <c r="H141" s="1768" t="s">
        <v>2289</v>
      </c>
      <c r="I141" s="1768">
        <v>11</v>
      </c>
      <c r="J141" s="1768">
        <v>160</v>
      </c>
      <c r="K141" s="1768">
        <v>160</v>
      </c>
      <c r="L141" s="1768">
        <v>224.4</v>
      </c>
      <c r="M141" s="1768">
        <v>224.4</v>
      </c>
      <c r="N141" s="1794">
        <v>0.998</v>
      </c>
      <c r="O141" s="1795">
        <v>94596</v>
      </c>
      <c r="P141" s="1795">
        <f t="shared" si="72"/>
        <v>96746.918399999995</v>
      </c>
      <c r="Q141" s="1795">
        <f t="shared" si="73"/>
        <v>0</v>
      </c>
      <c r="R141" s="1754">
        <f t="shared" si="107"/>
        <v>0.58666054628567887</v>
      </c>
      <c r="S141" s="1768">
        <v>160</v>
      </c>
      <c r="T141" s="1768">
        <v>221.4</v>
      </c>
      <c r="U141" s="1768">
        <v>221.4</v>
      </c>
      <c r="V141" s="1794">
        <v>0.99639999999999995</v>
      </c>
      <c r="W141" s="1795">
        <v>93621</v>
      </c>
      <c r="X141" s="1795">
        <f t="shared" si="74"/>
        <v>98477.161343999993</v>
      </c>
      <c r="Y141" s="1795">
        <f t="shared" si="75"/>
        <v>0</v>
      </c>
      <c r="Z141" s="1754">
        <f t="shared" si="76"/>
        <v>0.57041246146178104</v>
      </c>
      <c r="AA141" s="1768">
        <v>160</v>
      </c>
      <c r="AB141" s="1768">
        <v>221.4</v>
      </c>
      <c r="AC141" s="1768">
        <v>221.4</v>
      </c>
      <c r="AD141" s="1768">
        <v>0.99280000000000002</v>
      </c>
      <c r="AE141" s="1768">
        <v>86514</v>
      </c>
      <c r="AF141" s="1795">
        <f t="shared" si="77"/>
        <v>94956.157439999995</v>
      </c>
      <c r="AG141" s="1795">
        <f t="shared" si="78"/>
        <v>0</v>
      </c>
      <c r="AH141" s="1754">
        <f t="shared" si="79"/>
        <v>0.54665649284301954</v>
      </c>
      <c r="AI141" s="1768">
        <v>160</v>
      </c>
      <c r="AJ141" s="1768">
        <v>211.2</v>
      </c>
      <c r="AK141" s="1768">
        <v>211.2</v>
      </c>
      <c r="AL141" s="1768">
        <v>0.99709999999999999</v>
      </c>
      <c r="AM141" s="1768">
        <v>87966</v>
      </c>
      <c r="AN141" s="1795">
        <f t="shared" si="80"/>
        <v>94006.26892799999</v>
      </c>
      <c r="AO141" s="1795">
        <f t="shared" si="81"/>
        <v>0</v>
      </c>
      <c r="AP141" s="1754">
        <f t="shared" si="82"/>
        <v>0.56144766303217752</v>
      </c>
      <c r="AQ141" s="1768">
        <v>160</v>
      </c>
      <c r="AR141" s="1768">
        <v>201</v>
      </c>
      <c r="AS141" s="1768">
        <v>201</v>
      </c>
      <c r="AT141" s="1768">
        <v>0.99739999999999995</v>
      </c>
      <c r="AU141" s="1768">
        <v>88671</v>
      </c>
      <c r="AV141" s="1795">
        <f t="shared" si="83"/>
        <v>44746.555679999998</v>
      </c>
      <c r="AW141" s="1795">
        <f t="shared" si="84"/>
        <v>43924.444320000002</v>
      </c>
      <c r="AX141" s="1754">
        <f t="shared" si="85"/>
        <v>0.59448821469603674</v>
      </c>
      <c r="AY141" s="1768">
        <v>160</v>
      </c>
      <c r="AZ141" s="1768">
        <v>225.6</v>
      </c>
      <c r="BA141" s="1768">
        <v>225.6</v>
      </c>
      <c r="BB141" s="1768">
        <v>0.97309999999999997</v>
      </c>
      <c r="BC141" s="1768">
        <v>76212</v>
      </c>
      <c r="BD141" s="1795">
        <f t="shared" si="86"/>
        <v>94837.547519999978</v>
      </c>
      <c r="BE141" s="1795">
        <f t="shared" si="87"/>
        <v>0</v>
      </c>
      <c r="BF141" s="1754">
        <f t="shared" si="88"/>
        <v>0.48216345947112071</v>
      </c>
      <c r="BG141" s="1768">
        <v>160</v>
      </c>
      <c r="BH141" s="1768">
        <v>188.4</v>
      </c>
      <c r="BI141" s="1768">
        <v>188.4</v>
      </c>
      <c r="BJ141" s="1768">
        <v>1</v>
      </c>
      <c r="BK141" s="1768">
        <v>78180</v>
      </c>
      <c r="BL141" s="1795">
        <f t="shared" si="89"/>
        <v>84101.759999999995</v>
      </c>
      <c r="BM141" s="1795">
        <f t="shared" si="90"/>
        <v>0</v>
      </c>
      <c r="BN141" s="1754">
        <f t="shared" si="91"/>
        <v>0.55775289363742209</v>
      </c>
      <c r="BO141" s="1768">
        <v>160</v>
      </c>
      <c r="BP141" s="1768">
        <v>211.8</v>
      </c>
      <c r="BQ141" s="1768">
        <v>211.8</v>
      </c>
      <c r="BR141" s="1794">
        <v>0.99629999999999996</v>
      </c>
      <c r="BS141" s="1768">
        <v>79086</v>
      </c>
      <c r="BT141" s="1795">
        <f t="shared" si="92"/>
        <v>91159.058879999997</v>
      </c>
      <c r="BU141" s="1795">
        <f t="shared" si="93"/>
        <v>0</v>
      </c>
      <c r="BV141" s="1754">
        <f t="shared" si="94"/>
        <v>0.5205363085468484</v>
      </c>
      <c r="BW141" s="1768">
        <v>160</v>
      </c>
      <c r="BX141" s="1768">
        <v>218.4</v>
      </c>
      <c r="BY141" s="1768">
        <v>218.4</v>
      </c>
      <c r="BZ141" s="1794">
        <v>0.99880000000000002</v>
      </c>
      <c r="CA141" s="1768">
        <v>98451</v>
      </c>
      <c r="CB141" s="1795">
        <f t="shared" si="95"/>
        <v>97376.767487999998</v>
      </c>
      <c r="CC141" s="1795">
        <f t="shared" si="96"/>
        <v>1074.2325120000023</v>
      </c>
      <c r="CD141" s="1754">
        <f t="shared" si="97"/>
        <v>0.60661902755479558</v>
      </c>
      <c r="CE141" s="1768">
        <v>160</v>
      </c>
      <c r="CF141" s="1768">
        <v>202.8</v>
      </c>
      <c r="CG141" s="1768">
        <v>202.8</v>
      </c>
      <c r="CH141" s="1768">
        <v>0.998</v>
      </c>
      <c r="CI141" s="1768">
        <v>78663</v>
      </c>
      <c r="CJ141" s="1795">
        <f t="shared" si="98"/>
        <v>90348.860159999997</v>
      </c>
      <c r="CK141" s="1795">
        <f t="shared" si="99"/>
        <v>0</v>
      </c>
      <c r="CL141" s="1754">
        <f t="shared" si="100"/>
        <v>0.5223950796547604</v>
      </c>
      <c r="CM141" s="1768">
        <v>160</v>
      </c>
      <c r="CN141" s="1768">
        <v>225</v>
      </c>
      <c r="CO141" s="1768">
        <v>225</v>
      </c>
      <c r="CP141" s="1768">
        <v>0.99929999999999997</v>
      </c>
      <c r="CQ141" s="1768">
        <v>107253</v>
      </c>
      <c r="CR141" s="1795">
        <f t="shared" si="101"/>
        <v>90656.495999999999</v>
      </c>
      <c r="CS141" s="1795">
        <f t="shared" si="102"/>
        <v>16596.504000000001</v>
      </c>
      <c r="CT141" s="1754">
        <f t="shared" si="103"/>
        <v>0.70984212758454723</v>
      </c>
      <c r="CU141" s="1768">
        <v>160</v>
      </c>
      <c r="CV141" s="1768">
        <v>239.4</v>
      </c>
      <c r="CW141" s="1768">
        <v>239.4</v>
      </c>
      <c r="CX141" s="1768">
        <v>0.99809999999999999</v>
      </c>
      <c r="CY141" s="1768">
        <v>107439</v>
      </c>
      <c r="CZ141" s="1795">
        <f t="shared" si="104"/>
        <v>106665.11049599999</v>
      </c>
      <c r="DA141" s="1795">
        <f t="shared" si="105"/>
        <v>773.88950400000613</v>
      </c>
      <c r="DB141" s="1796">
        <f t="shared" si="106"/>
        <v>0.60435319196915294</v>
      </c>
    </row>
    <row r="142" spans="1:106">
      <c r="A142" s="1766" t="s">
        <v>3132</v>
      </c>
      <c r="B142" s="1749">
        <v>1230</v>
      </c>
      <c r="C142" s="1749">
        <v>48</v>
      </c>
      <c r="D142" s="1793">
        <v>136</v>
      </c>
      <c r="E142" s="1768" t="s">
        <v>3577</v>
      </c>
      <c r="F142" s="1768" t="s">
        <v>437</v>
      </c>
      <c r="G142" s="1768" t="s">
        <v>2290</v>
      </c>
      <c r="H142" s="1768" t="s">
        <v>2289</v>
      </c>
      <c r="I142" s="1768">
        <v>11</v>
      </c>
      <c r="J142" s="1768">
        <v>160</v>
      </c>
      <c r="K142" s="1768">
        <v>160</v>
      </c>
      <c r="L142" s="1768">
        <v>101.6</v>
      </c>
      <c r="M142" s="1768">
        <v>128</v>
      </c>
      <c r="N142" s="1794">
        <v>0.99780000000000002</v>
      </c>
      <c r="O142" s="1795">
        <v>23044</v>
      </c>
      <c r="P142" s="1795">
        <f t="shared" si="72"/>
        <v>43794.639360000001</v>
      </c>
      <c r="Q142" s="1795">
        <f t="shared" si="73"/>
        <v>0</v>
      </c>
      <c r="R142" s="1754">
        <f t="shared" si="107"/>
        <v>0.31570987230524827</v>
      </c>
      <c r="S142" s="1768">
        <v>160</v>
      </c>
      <c r="T142" s="1768">
        <v>140.80000000000001</v>
      </c>
      <c r="U142" s="1768">
        <v>140.80000000000001</v>
      </c>
      <c r="V142" s="1794">
        <v>0.97550000000000003</v>
      </c>
      <c r="W142" s="1795">
        <v>8616</v>
      </c>
      <c r="X142" s="1795">
        <f t="shared" si="74"/>
        <v>61313.218560000001</v>
      </c>
      <c r="Y142" s="1795">
        <f t="shared" si="75"/>
        <v>0</v>
      </c>
      <c r="Z142" s="1754">
        <f t="shared" si="76"/>
        <v>8.4314608194008323E-2</v>
      </c>
      <c r="AA142" s="1768">
        <v>160</v>
      </c>
      <c r="AB142" s="1768">
        <v>176.6</v>
      </c>
      <c r="AC142" s="1768">
        <v>176.6</v>
      </c>
      <c r="AD142" s="1768">
        <v>0.99229999999999996</v>
      </c>
      <c r="AE142" s="1768">
        <v>54096</v>
      </c>
      <c r="AF142" s="1795">
        <f t="shared" si="77"/>
        <v>75703.757759999993</v>
      </c>
      <c r="AG142" s="1795">
        <f t="shared" si="78"/>
        <v>0</v>
      </c>
      <c r="AH142" s="1754">
        <f t="shared" si="79"/>
        <v>0.42874489933377913</v>
      </c>
      <c r="AI142" s="1768">
        <v>160</v>
      </c>
      <c r="AJ142" s="1768">
        <v>185.6</v>
      </c>
      <c r="AK142" s="1768">
        <v>185.6</v>
      </c>
      <c r="AL142" s="1768">
        <v>0.98050000000000004</v>
      </c>
      <c r="AM142" s="1768">
        <v>62212</v>
      </c>
      <c r="AN142" s="1795">
        <f t="shared" si="80"/>
        <v>81236.229120000004</v>
      </c>
      <c r="AO142" s="1795">
        <f t="shared" si="81"/>
        <v>0</v>
      </c>
      <c r="AP142" s="1754">
        <f t="shared" si="82"/>
        <v>0.45948957016285491</v>
      </c>
      <c r="AQ142" s="1768">
        <v>160</v>
      </c>
      <c r="AR142" s="1768">
        <v>179.4</v>
      </c>
      <c r="AS142" s="1768">
        <v>179.4</v>
      </c>
      <c r="AT142" s="1768">
        <v>0.98089999999999999</v>
      </c>
      <c r="AU142" s="1768">
        <v>65566</v>
      </c>
      <c r="AV142" s="1795">
        <f t="shared" si="83"/>
        <v>39277.276271999996</v>
      </c>
      <c r="AW142" s="1795">
        <f t="shared" si="84"/>
        <v>26288.723728000004</v>
      </c>
      <c r="AX142" s="1754">
        <f t="shared" si="85"/>
        <v>0.5007933814907175</v>
      </c>
      <c r="AY142" s="1768">
        <v>160</v>
      </c>
      <c r="AZ142" s="1768">
        <v>183.4</v>
      </c>
      <c r="BA142" s="1768">
        <v>183.4</v>
      </c>
      <c r="BB142" s="1768">
        <v>0.97860000000000003</v>
      </c>
      <c r="BC142" s="1768">
        <v>57294</v>
      </c>
      <c r="BD142" s="1795">
        <f t="shared" si="86"/>
        <v>77533.303679999997</v>
      </c>
      <c r="BE142" s="1795">
        <f t="shared" si="87"/>
        <v>0</v>
      </c>
      <c r="BF142" s="1754">
        <f t="shared" si="88"/>
        <v>0.44337592193775588</v>
      </c>
      <c r="BG142" s="1768">
        <v>160</v>
      </c>
      <c r="BH142" s="1768">
        <v>143.80000000000001</v>
      </c>
      <c r="BI142" s="1768">
        <v>143.80000000000001</v>
      </c>
      <c r="BJ142" s="1768">
        <v>0.9909</v>
      </c>
      <c r="BK142" s="1768">
        <v>52746</v>
      </c>
      <c r="BL142" s="1795">
        <f t="shared" si="89"/>
        <v>63608.169888000004</v>
      </c>
      <c r="BM142" s="1795">
        <f t="shared" si="90"/>
        <v>0</v>
      </c>
      <c r="BN142" s="1754">
        <f t="shared" si="91"/>
        <v>0.49753986092862695</v>
      </c>
      <c r="BO142" s="1768">
        <v>160</v>
      </c>
      <c r="BP142" s="1768">
        <v>157</v>
      </c>
      <c r="BQ142" s="1768">
        <v>157</v>
      </c>
      <c r="BR142" s="1794">
        <v>0.97650000000000003</v>
      </c>
      <c r="BS142" s="1768">
        <v>43942</v>
      </c>
      <c r="BT142" s="1795">
        <f t="shared" si="92"/>
        <v>66230.135999999999</v>
      </c>
      <c r="BU142" s="1795">
        <f t="shared" si="93"/>
        <v>0</v>
      </c>
      <c r="BV142" s="1754">
        <f t="shared" si="94"/>
        <v>0.39808464231448953</v>
      </c>
      <c r="BW142" s="1768">
        <v>160</v>
      </c>
      <c r="BX142" s="1768">
        <v>147.6</v>
      </c>
      <c r="BY142" s="1768">
        <v>147.6</v>
      </c>
      <c r="BZ142" s="1794">
        <v>0.97989999999999999</v>
      </c>
      <c r="CA142" s="1768">
        <v>27818</v>
      </c>
      <c r="CB142" s="1795">
        <f t="shared" si="95"/>
        <v>64564.278336000003</v>
      </c>
      <c r="CC142" s="1795">
        <f t="shared" si="96"/>
        <v>0</v>
      </c>
      <c r="CD142" s="1754">
        <f t="shared" si="97"/>
        <v>0.25851446698031905</v>
      </c>
      <c r="CE142" s="1768">
        <v>160</v>
      </c>
      <c r="CF142" s="1768">
        <v>165</v>
      </c>
      <c r="CG142" s="1768">
        <v>165</v>
      </c>
      <c r="CH142" s="1768">
        <v>0.98360000000000003</v>
      </c>
      <c r="CI142" s="1768">
        <v>28962</v>
      </c>
      <c r="CJ142" s="1795">
        <f t="shared" si="98"/>
        <v>72448.041599999997</v>
      </c>
      <c r="CK142" s="1795">
        <f t="shared" si="99"/>
        <v>0</v>
      </c>
      <c r="CL142" s="1754">
        <f t="shared" si="100"/>
        <v>0.23985741527621912</v>
      </c>
      <c r="CM142" s="1768">
        <v>160</v>
      </c>
      <c r="CN142" s="1768">
        <v>97.6</v>
      </c>
      <c r="CO142" s="1768">
        <v>128</v>
      </c>
      <c r="CP142" s="1768">
        <v>0.99439999999999995</v>
      </c>
      <c r="CQ142" s="1768">
        <v>38652</v>
      </c>
      <c r="CR142" s="1795">
        <f t="shared" si="101"/>
        <v>39131.947007999996</v>
      </c>
      <c r="CS142" s="1795">
        <f t="shared" si="102"/>
        <v>0</v>
      </c>
      <c r="CT142" s="1754">
        <f t="shared" si="103"/>
        <v>0.59264109693440181</v>
      </c>
      <c r="CU142" s="1768">
        <v>160</v>
      </c>
      <c r="CV142" s="1768">
        <v>95.4</v>
      </c>
      <c r="CW142" s="1768">
        <v>128</v>
      </c>
      <c r="CX142" s="1768">
        <v>0.99819999999999998</v>
      </c>
      <c r="CY142" s="1768">
        <v>42436</v>
      </c>
      <c r="CZ142" s="1795">
        <f t="shared" si="104"/>
        <v>42509.904192000002</v>
      </c>
      <c r="DA142" s="1795">
        <f t="shared" si="105"/>
        <v>0</v>
      </c>
      <c r="DB142" s="1796">
        <f t="shared" si="106"/>
        <v>0.59895688978738404</v>
      </c>
    </row>
    <row r="143" spans="1:106">
      <c r="A143" s="1766" t="s">
        <v>3133</v>
      </c>
      <c r="B143" s="1749">
        <v>1240</v>
      </c>
      <c r="C143" s="1749">
        <v>3</v>
      </c>
      <c r="D143" s="1793">
        <v>137</v>
      </c>
      <c r="E143" s="1768">
        <v>21020</v>
      </c>
      <c r="F143" s="1768" t="s">
        <v>527</v>
      </c>
      <c r="G143" s="1768" t="s">
        <v>2290</v>
      </c>
      <c r="H143" s="1768" t="s">
        <v>1512</v>
      </c>
      <c r="I143" s="1768">
        <v>11</v>
      </c>
      <c r="J143" s="1768">
        <v>160</v>
      </c>
      <c r="K143" s="1768">
        <v>160</v>
      </c>
      <c r="L143" s="1768">
        <v>91.2</v>
      </c>
      <c r="M143" s="1768">
        <v>128</v>
      </c>
      <c r="N143" s="1794">
        <v>0.98209999999999997</v>
      </c>
      <c r="O143" s="1795">
        <v>50820</v>
      </c>
      <c r="P143" s="1795">
        <f t="shared" si="72"/>
        <v>38693.168639999996</v>
      </c>
      <c r="Q143" s="1795">
        <f t="shared" si="73"/>
        <v>12126.831360000004</v>
      </c>
      <c r="R143" s="1754">
        <f t="shared" si="107"/>
        <v>0.78804608337188897</v>
      </c>
      <c r="S143" s="1768">
        <v>160</v>
      </c>
      <c r="T143" s="1768">
        <v>104.4</v>
      </c>
      <c r="U143" s="1768">
        <v>128</v>
      </c>
      <c r="V143" s="1794">
        <v>0.97370000000000001</v>
      </c>
      <c r="W143" s="1795">
        <v>55746</v>
      </c>
      <c r="X143" s="1795">
        <f t="shared" si="74"/>
        <v>45378.470591999998</v>
      </c>
      <c r="Y143" s="1795">
        <f t="shared" si="75"/>
        <v>10367.529408000002</v>
      </c>
      <c r="Z143" s="1754">
        <f t="shared" si="76"/>
        <v>0.73708081307386863</v>
      </c>
      <c r="AA143" s="1768">
        <v>160</v>
      </c>
      <c r="AB143" s="1768">
        <v>100.8</v>
      </c>
      <c r="AC143" s="1768">
        <v>128</v>
      </c>
      <c r="AD143" s="1768">
        <v>0.97709999999999997</v>
      </c>
      <c r="AE143" s="1768">
        <v>45126</v>
      </c>
      <c r="AF143" s="1795">
        <f t="shared" si="77"/>
        <v>42548.405759999994</v>
      </c>
      <c r="AG143" s="1795">
        <f t="shared" si="78"/>
        <v>2577.5942400000058</v>
      </c>
      <c r="AH143" s="1754">
        <f t="shared" si="79"/>
        <v>0.63634816666747895</v>
      </c>
      <c r="AI143" s="1768">
        <v>160</v>
      </c>
      <c r="AJ143" s="1768">
        <v>94.8</v>
      </c>
      <c r="AK143" s="1768">
        <v>128</v>
      </c>
      <c r="AL143" s="1768">
        <v>0.98089999999999999</v>
      </c>
      <c r="AM143" s="1768">
        <v>51954</v>
      </c>
      <c r="AN143" s="1795">
        <f t="shared" si="80"/>
        <v>41510.432447999992</v>
      </c>
      <c r="AO143" s="1795">
        <f t="shared" si="81"/>
        <v>10443.567552000008</v>
      </c>
      <c r="AP143" s="1754">
        <f t="shared" si="82"/>
        <v>0.75095339079036538</v>
      </c>
      <c r="AQ143" s="1768">
        <v>160</v>
      </c>
      <c r="AR143" s="1768">
        <v>87.6</v>
      </c>
      <c r="AS143" s="1768">
        <v>128</v>
      </c>
      <c r="AT143" s="1768">
        <v>0.98080000000000001</v>
      </c>
      <c r="AU143" s="1768">
        <v>40488</v>
      </c>
      <c r="AV143" s="1795">
        <f t="shared" si="83"/>
        <v>19176.915455999999</v>
      </c>
      <c r="AW143" s="1795">
        <f t="shared" si="84"/>
        <v>21311.084544000001</v>
      </c>
      <c r="AX143" s="1754">
        <f t="shared" si="85"/>
        <v>0.63338653329671335</v>
      </c>
      <c r="AY143" s="1768">
        <v>160</v>
      </c>
      <c r="AZ143" s="1768">
        <v>91.2</v>
      </c>
      <c r="BA143" s="1768">
        <v>128</v>
      </c>
      <c r="BB143" s="1768">
        <v>0.98229999999999995</v>
      </c>
      <c r="BC143" s="1768">
        <v>47148</v>
      </c>
      <c r="BD143" s="1795">
        <f t="shared" si="86"/>
        <v>38701.048319999994</v>
      </c>
      <c r="BE143" s="1795">
        <f t="shared" si="87"/>
        <v>8446.9516800000056</v>
      </c>
      <c r="BF143" s="1754">
        <f t="shared" si="88"/>
        <v>0.73095694375237019</v>
      </c>
      <c r="BG143" s="1768">
        <v>160</v>
      </c>
      <c r="BH143" s="1768">
        <v>82.8</v>
      </c>
      <c r="BI143" s="1768">
        <v>128</v>
      </c>
      <c r="BJ143" s="1768">
        <v>0.98440000000000005</v>
      </c>
      <c r="BK143" s="1768">
        <v>48702</v>
      </c>
      <c r="BL143" s="1795">
        <f t="shared" si="89"/>
        <v>36385.314048</v>
      </c>
      <c r="BM143" s="1795">
        <f t="shared" si="90"/>
        <v>12316.685952</v>
      </c>
      <c r="BN143" s="1754">
        <f t="shared" si="91"/>
        <v>0.80310424039355544</v>
      </c>
      <c r="BO143" s="1768">
        <v>160</v>
      </c>
      <c r="BP143" s="1768">
        <v>81.599999999999994</v>
      </c>
      <c r="BQ143" s="1768">
        <v>128</v>
      </c>
      <c r="BR143" s="1794">
        <v>0.98680000000000001</v>
      </c>
      <c r="BS143" s="1768">
        <v>31938</v>
      </c>
      <c r="BT143" s="1795">
        <f t="shared" si="92"/>
        <v>34785.884159999994</v>
      </c>
      <c r="BU143" s="1795">
        <f t="shared" si="93"/>
        <v>0</v>
      </c>
      <c r="BV143" s="1754">
        <f t="shared" si="94"/>
        <v>0.55087862398033127</v>
      </c>
      <c r="BW143" s="1768">
        <v>160</v>
      </c>
      <c r="BX143" s="1768">
        <v>61.2</v>
      </c>
      <c r="BY143" s="1768">
        <v>128</v>
      </c>
      <c r="BZ143" s="1794">
        <v>0.98860000000000003</v>
      </c>
      <c r="CA143" s="1768">
        <v>48947</v>
      </c>
      <c r="CB143" s="1795">
        <f t="shared" si="95"/>
        <v>27008.235648000005</v>
      </c>
      <c r="CC143" s="1795">
        <f t="shared" si="96"/>
        <v>21938.764351999995</v>
      </c>
      <c r="CD143" s="1754">
        <f t="shared" si="97"/>
        <v>1.087379434286547</v>
      </c>
      <c r="CE143" s="1768">
        <v>160</v>
      </c>
      <c r="CF143" s="1768">
        <v>61.2</v>
      </c>
      <c r="CG143" s="1768">
        <v>128</v>
      </c>
      <c r="CH143" s="1768">
        <v>0.98860000000000003</v>
      </c>
      <c r="CI143" s="1768">
        <v>48947</v>
      </c>
      <c r="CJ143" s="1795">
        <f t="shared" si="98"/>
        <v>27008.235648000005</v>
      </c>
      <c r="CK143" s="1795">
        <f t="shared" si="99"/>
        <v>21938.764351999995</v>
      </c>
      <c r="CL143" s="1754">
        <f t="shared" si="100"/>
        <v>1.087379434286547</v>
      </c>
      <c r="CM143" s="1768">
        <v>160</v>
      </c>
      <c r="CN143" s="1768">
        <v>72</v>
      </c>
      <c r="CO143" s="1768">
        <v>128</v>
      </c>
      <c r="CP143" s="1768">
        <v>0.98860000000000003</v>
      </c>
      <c r="CQ143" s="1768">
        <v>48947</v>
      </c>
      <c r="CR143" s="1795">
        <f t="shared" si="101"/>
        <v>28699.453440000001</v>
      </c>
      <c r="CS143" s="1795">
        <f t="shared" si="102"/>
        <v>20247.546559999999</v>
      </c>
      <c r="CT143" s="1754">
        <f t="shared" si="103"/>
        <v>1.0233017176232329</v>
      </c>
      <c r="CU143" s="1768">
        <v>160</v>
      </c>
      <c r="CV143" s="1768">
        <v>79.2</v>
      </c>
      <c r="CW143" s="1768">
        <v>128</v>
      </c>
      <c r="CX143" s="1768">
        <v>0.98280000000000001</v>
      </c>
      <c r="CY143" s="1768">
        <v>43455</v>
      </c>
      <c r="CZ143" s="1795">
        <f t="shared" si="104"/>
        <v>34746.776064000005</v>
      </c>
      <c r="DA143" s="1795">
        <f t="shared" si="105"/>
        <v>8708.2239359999949</v>
      </c>
      <c r="DB143" s="1796">
        <f t="shared" si="106"/>
        <v>0.75037177411729372</v>
      </c>
    </row>
    <row r="144" spans="1:106">
      <c r="A144" s="1766" t="s">
        <v>3134</v>
      </c>
      <c r="B144" s="1749">
        <v>6220</v>
      </c>
      <c r="C144" s="1749">
        <v>8</v>
      </c>
      <c r="D144" s="1793">
        <v>138</v>
      </c>
      <c r="E144" s="1768" t="s">
        <v>3578</v>
      </c>
      <c r="F144" s="1768" t="s">
        <v>1352</v>
      </c>
      <c r="G144" s="1768" t="s">
        <v>2290</v>
      </c>
      <c r="H144" s="1768" t="s">
        <v>1562</v>
      </c>
      <c r="I144" s="1768">
        <v>11</v>
      </c>
      <c r="J144" s="1768">
        <v>160</v>
      </c>
      <c r="K144" s="1768">
        <v>160</v>
      </c>
      <c r="L144" s="1768">
        <v>91.2</v>
      </c>
      <c r="M144" s="1768">
        <v>144</v>
      </c>
      <c r="N144" s="1794">
        <v>0.90549999999999997</v>
      </c>
      <c r="O144" s="1795">
        <v>31404</v>
      </c>
      <c r="P144" s="1795">
        <f t="shared" si="72"/>
        <v>35675.251200000006</v>
      </c>
      <c r="Q144" s="1795">
        <f t="shared" si="73"/>
        <v>0</v>
      </c>
      <c r="R144" s="1754">
        <f t="shared" si="107"/>
        <v>0.52816446601502831</v>
      </c>
      <c r="S144" s="1768">
        <v>160</v>
      </c>
      <c r="T144" s="1768">
        <v>92.4</v>
      </c>
      <c r="U144" s="1768">
        <v>144</v>
      </c>
      <c r="V144" s="1794">
        <v>0.90629999999999999</v>
      </c>
      <c r="W144" s="1795">
        <v>30934</v>
      </c>
      <c r="X144" s="1795">
        <f t="shared" si="74"/>
        <v>37382.482368000004</v>
      </c>
      <c r="Y144" s="1795">
        <f t="shared" si="75"/>
        <v>0</v>
      </c>
      <c r="Z144" s="1754">
        <f t="shared" si="76"/>
        <v>0.49649993323846242</v>
      </c>
      <c r="AA144" s="1768">
        <v>160</v>
      </c>
      <c r="AB144" s="1768">
        <v>94.4</v>
      </c>
      <c r="AC144" s="1768">
        <v>144</v>
      </c>
      <c r="AD144" s="1768">
        <v>0.88829999999999998</v>
      </c>
      <c r="AE144" s="1768">
        <v>23466</v>
      </c>
      <c r="AF144" s="1795">
        <f t="shared" si="77"/>
        <v>36225.584640000001</v>
      </c>
      <c r="AG144" s="1795">
        <f t="shared" si="78"/>
        <v>0</v>
      </c>
      <c r="AH144" s="1754">
        <f t="shared" si="79"/>
        <v>0.38866453474579449</v>
      </c>
      <c r="AI144" s="1768">
        <v>160</v>
      </c>
      <c r="AJ144" s="1768">
        <v>96</v>
      </c>
      <c r="AK144" s="1768">
        <v>144</v>
      </c>
      <c r="AL144" s="1768">
        <v>0.87170000000000003</v>
      </c>
      <c r="AM144" s="1768">
        <v>25390</v>
      </c>
      <c r="AN144" s="1795">
        <f t="shared" si="80"/>
        <v>37356.180479999995</v>
      </c>
      <c r="AO144" s="1795">
        <f t="shared" si="81"/>
        <v>0</v>
      </c>
      <c r="AP144" s="1754">
        <f t="shared" si="82"/>
        <v>0.40780400469893008</v>
      </c>
      <c r="AQ144" s="1768">
        <v>160</v>
      </c>
      <c r="AR144" s="1768">
        <v>93.6</v>
      </c>
      <c r="AS144" s="1768">
        <v>144</v>
      </c>
      <c r="AT144" s="1768">
        <v>0.88249999999999995</v>
      </c>
      <c r="AU144" s="1768">
        <v>31134</v>
      </c>
      <c r="AV144" s="1795">
        <f t="shared" si="83"/>
        <v>18436.766399999997</v>
      </c>
      <c r="AW144" s="1795">
        <f t="shared" si="84"/>
        <v>12697.233600000003</v>
      </c>
      <c r="AX144" s="1754">
        <f t="shared" si="85"/>
        <v>0.50660727577478015</v>
      </c>
      <c r="AY144" s="1768">
        <v>160</v>
      </c>
      <c r="AZ144" s="1768">
        <v>98.4</v>
      </c>
      <c r="BA144" s="1768">
        <v>144</v>
      </c>
      <c r="BB144" s="1768">
        <v>0.87719999999999998</v>
      </c>
      <c r="BC144" s="1768">
        <v>27120</v>
      </c>
      <c r="BD144" s="1795">
        <f t="shared" si="86"/>
        <v>37288.719359999996</v>
      </c>
      <c r="BE144" s="1795">
        <f t="shared" si="87"/>
        <v>0</v>
      </c>
      <c r="BF144" s="1754">
        <f t="shared" si="88"/>
        <v>0.43637862279215589</v>
      </c>
      <c r="BG144" s="1768">
        <v>160</v>
      </c>
      <c r="BH144" s="1768">
        <v>94.4</v>
      </c>
      <c r="BI144" s="1768">
        <v>144</v>
      </c>
      <c r="BJ144" s="1768">
        <v>0.87080000000000002</v>
      </c>
      <c r="BK144" s="1768">
        <v>29868</v>
      </c>
      <c r="BL144" s="1795">
        <f t="shared" si="89"/>
        <v>36695.651328000007</v>
      </c>
      <c r="BM144" s="1795">
        <f t="shared" si="90"/>
        <v>0</v>
      </c>
      <c r="BN144" s="1754">
        <f t="shared" si="91"/>
        <v>0.48836304443316508</v>
      </c>
      <c r="BO144" s="1768">
        <v>160</v>
      </c>
      <c r="BP144" s="1768">
        <v>88</v>
      </c>
      <c r="BQ144" s="1768">
        <v>144</v>
      </c>
      <c r="BR144" s="1794">
        <v>0.85750000000000004</v>
      </c>
      <c r="BS144" s="1768">
        <v>30354</v>
      </c>
      <c r="BT144" s="1795">
        <f t="shared" si="92"/>
        <v>32598.719999999998</v>
      </c>
      <c r="BU144" s="1795">
        <f t="shared" si="93"/>
        <v>0</v>
      </c>
      <c r="BV144" s="1754">
        <f t="shared" si="94"/>
        <v>0.5586845127661455</v>
      </c>
      <c r="BW144" s="1768">
        <v>160</v>
      </c>
      <c r="BX144" s="1768">
        <v>88.8</v>
      </c>
      <c r="BY144" s="1768">
        <v>144</v>
      </c>
      <c r="BZ144" s="1794">
        <v>0.89410000000000001</v>
      </c>
      <c r="CA144" s="1768">
        <v>30198</v>
      </c>
      <c r="CB144" s="1795">
        <f t="shared" si="95"/>
        <v>35442.410112000005</v>
      </c>
      <c r="CC144" s="1795">
        <f t="shared" si="96"/>
        <v>0</v>
      </c>
      <c r="CD144" s="1754">
        <f t="shared" si="97"/>
        <v>0.51121805607303727</v>
      </c>
      <c r="CE144" s="1768">
        <v>160</v>
      </c>
      <c r="CF144" s="1768">
        <v>87.2</v>
      </c>
      <c r="CG144" s="1768">
        <v>144</v>
      </c>
      <c r="CH144" s="1768">
        <v>0.9052</v>
      </c>
      <c r="CI144" s="1768">
        <v>31062</v>
      </c>
      <c r="CJ144" s="1795">
        <f t="shared" si="98"/>
        <v>35235.887616</v>
      </c>
      <c r="CK144" s="1795">
        <f t="shared" si="99"/>
        <v>0</v>
      </c>
      <c r="CL144" s="1754">
        <f t="shared" si="100"/>
        <v>0.52892665009912154</v>
      </c>
      <c r="CM144" s="1768">
        <v>160</v>
      </c>
      <c r="CN144" s="1768">
        <v>86.8</v>
      </c>
      <c r="CO144" s="1768">
        <v>144</v>
      </c>
      <c r="CP144" s="1768">
        <v>0.88990000000000002</v>
      </c>
      <c r="CQ144" s="1768">
        <v>29684</v>
      </c>
      <c r="CR144" s="1795">
        <f t="shared" si="101"/>
        <v>31144.506623999998</v>
      </c>
      <c r="CS144" s="1795">
        <f t="shared" si="102"/>
        <v>0</v>
      </c>
      <c r="CT144" s="1754">
        <f t="shared" si="103"/>
        <v>0.57186328924778285</v>
      </c>
      <c r="CU144" s="1768">
        <v>160</v>
      </c>
      <c r="CV144" s="1768">
        <v>88.4</v>
      </c>
      <c r="CW144" s="1768">
        <v>144</v>
      </c>
      <c r="CX144" s="1768">
        <v>0.88980000000000004</v>
      </c>
      <c r="CY144" s="1768">
        <v>28472</v>
      </c>
      <c r="CZ144" s="1795">
        <f t="shared" si="104"/>
        <v>35113.074048000002</v>
      </c>
      <c r="DA144" s="1795">
        <f t="shared" si="105"/>
        <v>0</v>
      </c>
      <c r="DB144" s="1796">
        <f t="shared" si="106"/>
        <v>0.48651963586688696</v>
      </c>
    </row>
    <row r="145" spans="1:106">
      <c r="A145" s="1766" t="s">
        <v>3135</v>
      </c>
      <c r="B145" s="1749">
        <v>1230</v>
      </c>
      <c r="C145" s="1749">
        <v>68</v>
      </c>
      <c r="D145" s="1793">
        <v>139</v>
      </c>
      <c r="E145" s="1768" t="s">
        <v>3579</v>
      </c>
      <c r="F145" s="1768" t="s">
        <v>1435</v>
      </c>
      <c r="G145" s="1768" t="s">
        <v>2290</v>
      </c>
      <c r="H145" s="1768" t="s">
        <v>2289</v>
      </c>
      <c r="I145" s="1768">
        <v>11</v>
      </c>
      <c r="J145" s="1768">
        <v>161</v>
      </c>
      <c r="K145" s="1768">
        <v>161</v>
      </c>
      <c r="L145" s="1768">
        <v>96</v>
      </c>
      <c r="M145" s="1768">
        <v>128.80000000000001</v>
      </c>
      <c r="N145" s="1794">
        <v>0.65100000000000002</v>
      </c>
      <c r="O145" s="1795">
        <v>3388</v>
      </c>
      <c r="P145" s="1795">
        <f t="shared" si="72"/>
        <v>26998.272000000001</v>
      </c>
      <c r="Q145" s="1795">
        <f t="shared" si="73"/>
        <v>0</v>
      </c>
      <c r="R145" s="1754">
        <f t="shared" si="107"/>
        <v>7.5293707686180794E-2</v>
      </c>
      <c r="S145" s="1768">
        <v>161</v>
      </c>
      <c r="T145" s="1768">
        <v>101.6</v>
      </c>
      <c r="U145" s="1768">
        <v>128.80000000000001</v>
      </c>
      <c r="V145" s="1794">
        <v>0.75290000000000001</v>
      </c>
      <c r="W145" s="1795">
        <v>5264</v>
      </c>
      <c r="X145" s="1795">
        <f t="shared" si="74"/>
        <v>34147.207296</v>
      </c>
      <c r="Y145" s="1795">
        <f t="shared" si="75"/>
        <v>0</v>
      </c>
      <c r="Z145" s="1754">
        <f t="shared" si="76"/>
        <v>9.2493654682266641E-2</v>
      </c>
      <c r="AA145" s="1768">
        <v>161</v>
      </c>
      <c r="AB145" s="1768">
        <v>107.2</v>
      </c>
      <c r="AC145" s="1768">
        <v>128.80000000000001</v>
      </c>
      <c r="AD145" s="1768">
        <v>0.93010000000000004</v>
      </c>
      <c r="AE145" s="1768">
        <v>29720</v>
      </c>
      <c r="AF145" s="1795">
        <f t="shared" si="77"/>
        <v>43073.303040000006</v>
      </c>
      <c r="AG145" s="1795">
        <f t="shared" si="78"/>
        <v>0</v>
      </c>
      <c r="AH145" s="1754">
        <f t="shared" si="79"/>
        <v>0.4139919333198181</v>
      </c>
      <c r="AI145" s="1768">
        <v>161</v>
      </c>
      <c r="AJ145" s="1768">
        <v>97.6</v>
      </c>
      <c r="AK145" s="1768">
        <v>128.80000000000001</v>
      </c>
      <c r="AL145" s="1768">
        <v>0.91620000000000001</v>
      </c>
      <c r="AM145" s="1768">
        <v>26588</v>
      </c>
      <c r="AN145" s="1795">
        <f t="shared" si="80"/>
        <v>39917.587967999993</v>
      </c>
      <c r="AO145" s="1795">
        <f t="shared" si="81"/>
        <v>0</v>
      </c>
      <c r="AP145" s="1754">
        <f t="shared" si="82"/>
        <v>0.39964338558703977</v>
      </c>
      <c r="AQ145" s="1768">
        <v>161</v>
      </c>
      <c r="AR145" s="1768">
        <v>97.6</v>
      </c>
      <c r="AS145" s="1768">
        <v>128.80000000000001</v>
      </c>
      <c r="AT145" s="1768">
        <v>0.92010000000000003</v>
      </c>
      <c r="AU145" s="1768">
        <v>28128</v>
      </c>
      <c r="AV145" s="1795">
        <f t="shared" si="83"/>
        <v>20043.752831999998</v>
      </c>
      <c r="AW145" s="1795">
        <f t="shared" si="84"/>
        <v>8084.2471680000017</v>
      </c>
      <c r="AX145" s="1754">
        <f t="shared" si="85"/>
        <v>0.42099900506296567</v>
      </c>
      <c r="AY145" s="1768">
        <v>161</v>
      </c>
      <c r="AZ145" s="1768">
        <v>100</v>
      </c>
      <c r="BA145" s="1768">
        <v>128.80000000000001</v>
      </c>
      <c r="BB145" s="1768">
        <v>0.91020000000000001</v>
      </c>
      <c r="BC145" s="1768">
        <v>23996</v>
      </c>
      <c r="BD145" s="1795">
        <f t="shared" si="86"/>
        <v>39320.640000000007</v>
      </c>
      <c r="BE145" s="1795">
        <f t="shared" si="87"/>
        <v>0</v>
      </c>
      <c r="BF145" s="1754">
        <f t="shared" si="88"/>
        <v>0.36615884176859781</v>
      </c>
      <c r="BG145" s="1768">
        <v>161</v>
      </c>
      <c r="BH145" s="1768">
        <v>97.6</v>
      </c>
      <c r="BI145" s="1768">
        <v>128.80000000000001</v>
      </c>
      <c r="BJ145" s="1768">
        <v>0.90749999999999997</v>
      </c>
      <c r="BK145" s="1768">
        <v>24800</v>
      </c>
      <c r="BL145" s="1795">
        <f t="shared" si="89"/>
        <v>39538.540799999988</v>
      </c>
      <c r="BM145" s="1795">
        <f t="shared" si="90"/>
        <v>0</v>
      </c>
      <c r="BN145" s="1754">
        <f t="shared" si="91"/>
        <v>0.3763416580108086</v>
      </c>
      <c r="BO145" s="1768">
        <v>161</v>
      </c>
      <c r="BP145" s="1768">
        <v>107.2</v>
      </c>
      <c r="BQ145" s="1768">
        <v>128.80000000000001</v>
      </c>
      <c r="BR145" s="1794">
        <v>0.84570000000000001</v>
      </c>
      <c r="BS145" s="1768">
        <v>19572</v>
      </c>
      <c r="BT145" s="1795">
        <f t="shared" si="92"/>
        <v>39164.705280000002</v>
      </c>
      <c r="BU145" s="1795">
        <f t="shared" si="93"/>
        <v>0</v>
      </c>
      <c r="BV145" s="1754">
        <f t="shared" si="94"/>
        <v>0.29984139842351443</v>
      </c>
      <c r="BW145" s="1768">
        <v>161</v>
      </c>
      <c r="BX145" s="1768">
        <v>100</v>
      </c>
      <c r="BY145" s="1768">
        <v>128.80000000000001</v>
      </c>
      <c r="BZ145" s="1794">
        <v>0.74429999999999996</v>
      </c>
      <c r="CA145" s="1768">
        <v>16800</v>
      </c>
      <c r="CB145" s="1795">
        <f t="shared" si="95"/>
        <v>33225.551999999996</v>
      </c>
      <c r="CC145" s="1795">
        <f t="shared" si="96"/>
        <v>0</v>
      </c>
      <c r="CD145" s="1754">
        <f t="shared" si="97"/>
        <v>0.30338096414470406</v>
      </c>
      <c r="CE145" s="1768">
        <v>161</v>
      </c>
      <c r="CF145" s="1768">
        <v>118.4</v>
      </c>
      <c r="CG145" s="1768">
        <v>128.80000000000001</v>
      </c>
      <c r="CH145" s="1768">
        <v>0.75880000000000003</v>
      </c>
      <c r="CI145" s="1768">
        <v>11488</v>
      </c>
      <c r="CJ145" s="1795">
        <f t="shared" si="98"/>
        <v>40105.433087999998</v>
      </c>
      <c r="CK145" s="1795">
        <f t="shared" si="99"/>
        <v>0</v>
      </c>
      <c r="CL145" s="1754">
        <f t="shared" si="100"/>
        <v>0.1718669883174109</v>
      </c>
      <c r="CM145" s="1768">
        <v>161</v>
      </c>
      <c r="CN145" s="1768">
        <v>99.2</v>
      </c>
      <c r="CO145" s="1768">
        <v>128.80000000000001</v>
      </c>
      <c r="CP145" s="1768">
        <v>0.82789999999999997</v>
      </c>
      <c r="CQ145" s="1768">
        <v>14604</v>
      </c>
      <c r="CR145" s="1795">
        <f t="shared" si="101"/>
        <v>33113.880575999996</v>
      </c>
      <c r="CS145" s="1795">
        <f t="shared" si="102"/>
        <v>0</v>
      </c>
      <c r="CT145" s="1754">
        <f t="shared" si="103"/>
        <v>0.26461410887465536</v>
      </c>
      <c r="CU145" s="1768">
        <v>161</v>
      </c>
      <c r="CV145" s="1768">
        <v>92</v>
      </c>
      <c r="CW145" s="1768">
        <v>128.80000000000001</v>
      </c>
      <c r="CX145" s="1768">
        <v>0.87970000000000004</v>
      </c>
      <c r="CY145" s="1768">
        <v>13636</v>
      </c>
      <c r="CZ145" s="1795">
        <f t="shared" si="104"/>
        <v>36128.223359999996</v>
      </c>
      <c r="DA145" s="1795">
        <f t="shared" si="105"/>
        <v>0</v>
      </c>
      <c r="DB145" s="1796">
        <f t="shared" si="106"/>
        <v>0.22646007024686418</v>
      </c>
    </row>
    <row r="146" spans="1:106">
      <c r="A146" s="1766" t="s">
        <v>3136</v>
      </c>
      <c r="B146" s="1749">
        <v>1260</v>
      </c>
      <c r="C146" s="1749">
        <v>18</v>
      </c>
      <c r="D146" s="1793">
        <v>140</v>
      </c>
      <c r="E146" s="1768" t="s">
        <v>3580</v>
      </c>
      <c r="F146" s="1768" t="s">
        <v>1446</v>
      </c>
      <c r="G146" s="1768" t="s">
        <v>2290</v>
      </c>
      <c r="H146" s="1768" t="s">
        <v>2289</v>
      </c>
      <c r="I146" s="1768">
        <v>11</v>
      </c>
      <c r="J146" s="1768">
        <v>161</v>
      </c>
      <c r="K146" s="1768">
        <v>118</v>
      </c>
      <c r="L146" s="1768">
        <v>90.8</v>
      </c>
      <c r="M146" s="1768">
        <v>94.4</v>
      </c>
      <c r="N146" s="1794">
        <v>0.92230000000000001</v>
      </c>
      <c r="O146" s="1795">
        <v>14810</v>
      </c>
      <c r="P146" s="1795">
        <f t="shared" si="72"/>
        <v>36177.770879999996</v>
      </c>
      <c r="Q146" s="1795">
        <f t="shared" si="73"/>
        <v>0</v>
      </c>
      <c r="R146" s="1754">
        <f t="shared" si="107"/>
        <v>0.24562043995121902</v>
      </c>
      <c r="S146" s="1768">
        <v>118</v>
      </c>
      <c r="T146" s="1768">
        <v>81.2</v>
      </c>
      <c r="U146" s="1768">
        <v>94.4</v>
      </c>
      <c r="V146" s="1794">
        <v>0.91539999999999999</v>
      </c>
      <c r="W146" s="1795">
        <v>13290</v>
      </c>
      <c r="X146" s="1795">
        <f t="shared" si="74"/>
        <v>33181.126272000001</v>
      </c>
      <c r="Y146" s="1795">
        <f t="shared" si="75"/>
        <v>0</v>
      </c>
      <c r="Z146" s="1754">
        <f t="shared" si="76"/>
        <v>0.24031733988272982</v>
      </c>
      <c r="AA146" s="1768">
        <v>118</v>
      </c>
      <c r="AB146" s="1768">
        <v>77.599999999999994</v>
      </c>
      <c r="AC146" s="1768">
        <v>94.4</v>
      </c>
      <c r="AD146" s="1768">
        <v>0.91979999999999995</v>
      </c>
      <c r="AE146" s="1768">
        <v>10918</v>
      </c>
      <c r="AF146" s="1795">
        <f t="shared" si="77"/>
        <v>30834.639359999994</v>
      </c>
      <c r="AG146" s="1795">
        <f t="shared" si="78"/>
        <v>0</v>
      </c>
      <c r="AH146" s="1754">
        <f t="shared" si="79"/>
        <v>0.2124493795279466</v>
      </c>
      <c r="AI146" s="1768">
        <v>118</v>
      </c>
      <c r="AJ146" s="1768">
        <v>94.4</v>
      </c>
      <c r="AK146" s="1768">
        <v>94.4</v>
      </c>
      <c r="AL146" s="1768">
        <v>0.92949999999999999</v>
      </c>
      <c r="AM146" s="1768">
        <v>9020</v>
      </c>
      <c r="AN146" s="1795">
        <f t="shared" si="80"/>
        <v>39169.278720000002</v>
      </c>
      <c r="AO146" s="1795">
        <f t="shared" si="81"/>
        <v>0</v>
      </c>
      <c r="AP146" s="1754">
        <f t="shared" si="82"/>
        <v>0.13816950877976239</v>
      </c>
      <c r="AQ146" s="1768">
        <v>118</v>
      </c>
      <c r="AR146" s="1768">
        <v>90</v>
      </c>
      <c r="AS146" s="1768">
        <v>94.4</v>
      </c>
      <c r="AT146" s="1768">
        <v>0.92</v>
      </c>
      <c r="AU146" s="1768">
        <v>6674</v>
      </c>
      <c r="AV146" s="1795">
        <f t="shared" si="83"/>
        <v>18480.96</v>
      </c>
      <c r="AW146" s="1795">
        <f t="shared" si="84"/>
        <v>0</v>
      </c>
      <c r="AX146" s="1754">
        <f t="shared" si="85"/>
        <v>0.10833852786868214</v>
      </c>
      <c r="AY146" s="1768">
        <v>118</v>
      </c>
      <c r="AZ146" s="1768">
        <v>80</v>
      </c>
      <c r="BA146" s="1768">
        <v>94.4</v>
      </c>
      <c r="BB146" s="1768">
        <v>0.89949999999999997</v>
      </c>
      <c r="BC146" s="1768">
        <v>7038</v>
      </c>
      <c r="BD146" s="1795">
        <f t="shared" si="86"/>
        <v>31086.719999999998</v>
      </c>
      <c r="BE146" s="1795">
        <f t="shared" si="87"/>
        <v>0</v>
      </c>
      <c r="BF146" s="1754">
        <f t="shared" si="88"/>
        <v>0.13583935519733187</v>
      </c>
      <c r="BG146" s="1768">
        <v>161</v>
      </c>
      <c r="BH146" s="1768">
        <v>86</v>
      </c>
      <c r="BI146" s="1768">
        <v>128.80000000000001</v>
      </c>
      <c r="BJ146" s="1768">
        <v>0.90110000000000001</v>
      </c>
      <c r="BK146" s="1768">
        <v>12572</v>
      </c>
      <c r="BL146" s="1795">
        <f t="shared" si="89"/>
        <v>34593.589439999996</v>
      </c>
      <c r="BM146" s="1795">
        <f t="shared" si="90"/>
        <v>0</v>
      </c>
      <c r="BN146" s="1754">
        <f t="shared" si="91"/>
        <v>0.2180519605542269</v>
      </c>
      <c r="BO146" s="1768">
        <v>161</v>
      </c>
      <c r="BP146" s="1768">
        <v>77.2</v>
      </c>
      <c r="BQ146" s="1768">
        <v>128.80000000000001</v>
      </c>
      <c r="BR146" s="1794">
        <v>0.91710000000000003</v>
      </c>
      <c r="BS146" s="1768">
        <v>3142</v>
      </c>
      <c r="BT146" s="1795">
        <f t="shared" si="92"/>
        <v>30585.651839999999</v>
      </c>
      <c r="BU146" s="1795">
        <f t="shared" si="93"/>
        <v>0</v>
      </c>
      <c r="BV146" s="1754">
        <f t="shared" si="94"/>
        <v>6.1636744244061861E-2</v>
      </c>
      <c r="BW146" s="1768">
        <v>161</v>
      </c>
      <c r="BX146" s="1768">
        <v>100</v>
      </c>
      <c r="BY146" s="1768">
        <v>128.80000000000001</v>
      </c>
      <c r="BZ146" s="1794">
        <v>0.87929999999999997</v>
      </c>
      <c r="CA146" s="1768">
        <v>7622</v>
      </c>
      <c r="CB146" s="1795">
        <f t="shared" si="95"/>
        <v>39251.951999999997</v>
      </c>
      <c r="CC146" s="1795">
        <f t="shared" si="96"/>
        <v>0</v>
      </c>
      <c r="CD146" s="1754">
        <f t="shared" si="97"/>
        <v>0.11650885540673239</v>
      </c>
      <c r="CE146" s="1768">
        <v>161</v>
      </c>
      <c r="CF146" s="1768">
        <v>113.6</v>
      </c>
      <c r="CG146" s="1768">
        <v>128.80000000000001</v>
      </c>
      <c r="CH146" s="1768">
        <v>0.88570000000000004</v>
      </c>
      <c r="CI146" s="1768">
        <v>11804</v>
      </c>
      <c r="CJ146" s="1795">
        <f t="shared" si="98"/>
        <v>44914.768128000003</v>
      </c>
      <c r="CK146" s="1795">
        <f t="shared" si="99"/>
        <v>0</v>
      </c>
      <c r="CL146" s="1754">
        <f t="shared" si="100"/>
        <v>0.15768532923995685</v>
      </c>
      <c r="CM146" s="1768">
        <v>161</v>
      </c>
      <c r="CN146" s="1768">
        <v>121.2</v>
      </c>
      <c r="CO146" s="1768">
        <v>128.80000000000001</v>
      </c>
      <c r="CP146" s="1768">
        <v>0.89559999999999995</v>
      </c>
      <c r="CQ146" s="1768">
        <v>15392</v>
      </c>
      <c r="CR146" s="1795">
        <f t="shared" si="101"/>
        <v>43766.037504</v>
      </c>
      <c r="CS146" s="1795">
        <f t="shared" si="102"/>
        <v>0</v>
      </c>
      <c r="CT146" s="1754">
        <f t="shared" si="103"/>
        <v>0.21101293438218957</v>
      </c>
      <c r="CU146" s="1768">
        <v>161</v>
      </c>
      <c r="CV146" s="1768">
        <v>122</v>
      </c>
      <c r="CW146" s="1768">
        <v>128.80000000000001</v>
      </c>
      <c r="CX146" s="1768">
        <v>0.88670000000000004</v>
      </c>
      <c r="CY146" s="1768">
        <v>18380</v>
      </c>
      <c r="CZ146" s="1795">
        <f t="shared" si="104"/>
        <v>48290.391360000001</v>
      </c>
      <c r="DA146" s="1795">
        <f t="shared" si="105"/>
        <v>0</v>
      </c>
      <c r="DB146" s="1796">
        <f t="shared" si="106"/>
        <v>0.22836841221242901</v>
      </c>
    </row>
    <row r="147" spans="1:106">
      <c r="A147" s="1766" t="s">
        <v>3137</v>
      </c>
      <c r="B147" s="1749">
        <v>6110</v>
      </c>
      <c r="C147" s="1749">
        <v>77</v>
      </c>
      <c r="D147" s="1793">
        <v>141</v>
      </c>
      <c r="E147" s="1768" t="s">
        <v>3581</v>
      </c>
      <c r="F147" s="1768" t="s">
        <v>2402</v>
      </c>
      <c r="G147" s="1768" t="s">
        <v>2290</v>
      </c>
      <c r="H147" s="1768" t="s">
        <v>2289</v>
      </c>
      <c r="I147" s="1768">
        <v>11</v>
      </c>
      <c r="J147" s="1768">
        <v>161</v>
      </c>
      <c r="K147" s="1768">
        <v>161</v>
      </c>
      <c r="L147" s="1768">
        <v>24</v>
      </c>
      <c r="M147" s="1768">
        <v>51.52</v>
      </c>
      <c r="N147" s="1794">
        <v>0.31369999999999998</v>
      </c>
      <c r="O147" s="1795">
        <v>320</v>
      </c>
      <c r="P147" s="1795">
        <f t="shared" si="72"/>
        <v>3252.4415999999992</v>
      </c>
      <c r="Q147" s="1795">
        <f t="shared" si="73"/>
        <v>0</v>
      </c>
      <c r="R147" s="1754">
        <f t="shared" si="107"/>
        <v>5.9032574174429461E-2</v>
      </c>
      <c r="S147" s="1768">
        <v>161</v>
      </c>
      <c r="T147" s="1768">
        <v>48</v>
      </c>
      <c r="U147" s="1768">
        <v>128.80000000000001</v>
      </c>
      <c r="V147" s="1794">
        <v>0.33329999999999999</v>
      </c>
      <c r="W147" s="1795">
        <v>1640</v>
      </c>
      <c r="X147" s="1795">
        <f t="shared" si="74"/>
        <v>7141.6857599999985</v>
      </c>
      <c r="Y147" s="1795">
        <f t="shared" si="75"/>
        <v>0</v>
      </c>
      <c r="Z147" s="1754">
        <f t="shared" si="76"/>
        <v>0.13778259546384744</v>
      </c>
      <c r="AA147" s="1768">
        <v>161</v>
      </c>
      <c r="AB147" s="1768">
        <v>36</v>
      </c>
      <c r="AC147" s="1768">
        <v>128.80000000000001</v>
      </c>
      <c r="AD147" s="1768">
        <v>0.35</v>
      </c>
      <c r="AE147" s="1768">
        <v>1820</v>
      </c>
      <c r="AF147" s="1795">
        <f t="shared" si="77"/>
        <v>5443.1999999999989</v>
      </c>
      <c r="AG147" s="1795">
        <f t="shared" si="78"/>
        <v>0</v>
      </c>
      <c r="AH147" s="1754">
        <f t="shared" si="79"/>
        <v>0.20061728395061731</v>
      </c>
      <c r="AI147" s="1768">
        <v>161</v>
      </c>
      <c r="AJ147" s="1768">
        <v>28</v>
      </c>
      <c r="AK147" s="1768">
        <v>128.80000000000001</v>
      </c>
      <c r="AL147" s="1768">
        <v>0.36020000000000002</v>
      </c>
      <c r="AM147" s="1768">
        <v>1160</v>
      </c>
      <c r="AN147" s="1795">
        <f t="shared" si="80"/>
        <v>4502.2118399999999</v>
      </c>
      <c r="AO147" s="1795">
        <f t="shared" si="81"/>
        <v>0</v>
      </c>
      <c r="AP147" s="1754">
        <f t="shared" si="82"/>
        <v>0.15459068225452491</v>
      </c>
      <c r="AQ147" s="1768">
        <v>161</v>
      </c>
      <c r="AR147" s="1768">
        <v>42</v>
      </c>
      <c r="AS147" s="1768">
        <v>128.80000000000001</v>
      </c>
      <c r="AT147" s="1768">
        <v>0.40710000000000002</v>
      </c>
      <c r="AU147" s="1768">
        <v>2540</v>
      </c>
      <c r="AV147" s="1795">
        <f t="shared" si="83"/>
        <v>3816.3182400000001</v>
      </c>
      <c r="AW147" s="1795">
        <f t="shared" si="84"/>
        <v>0</v>
      </c>
      <c r="AX147" s="1754">
        <f t="shared" si="85"/>
        <v>0.19966888295982357</v>
      </c>
      <c r="AY147" s="1768">
        <v>161</v>
      </c>
      <c r="AZ147" s="1768">
        <v>16</v>
      </c>
      <c r="BA147" s="1768">
        <v>128.80000000000001</v>
      </c>
      <c r="BB147" s="1768">
        <v>0.35410000000000003</v>
      </c>
      <c r="BC147" s="1768">
        <v>1820</v>
      </c>
      <c r="BD147" s="1795">
        <f t="shared" si="86"/>
        <v>2447.5392000000002</v>
      </c>
      <c r="BE147" s="1795">
        <f t="shared" si="87"/>
        <v>0</v>
      </c>
      <c r="BF147" s="1754">
        <f t="shared" si="88"/>
        <v>0.44616241488593927</v>
      </c>
      <c r="BG147" s="1768">
        <v>161</v>
      </c>
      <c r="BH147" s="1768">
        <v>46</v>
      </c>
      <c r="BI147" s="1768">
        <v>128.80000000000001</v>
      </c>
      <c r="BJ147" s="1768">
        <v>0.33729999999999999</v>
      </c>
      <c r="BK147" s="1768">
        <v>2280</v>
      </c>
      <c r="BL147" s="1795">
        <f t="shared" si="89"/>
        <v>6926.2531199999994</v>
      </c>
      <c r="BM147" s="1795">
        <f t="shared" si="90"/>
        <v>0</v>
      </c>
      <c r="BN147" s="1754">
        <f t="shared" si="91"/>
        <v>0.19750938585392039</v>
      </c>
      <c r="BO147" s="1768">
        <v>161</v>
      </c>
      <c r="BP147" s="1768">
        <v>46</v>
      </c>
      <c r="BQ147" s="1768">
        <v>128.80000000000001</v>
      </c>
      <c r="BR147" s="1794">
        <v>0.3478</v>
      </c>
      <c r="BS147" s="1768">
        <v>2080</v>
      </c>
      <c r="BT147" s="1795">
        <f t="shared" si="92"/>
        <v>6911.4816000000001</v>
      </c>
      <c r="BU147" s="1795">
        <f t="shared" si="93"/>
        <v>0</v>
      </c>
      <c r="BV147" s="1754">
        <f t="shared" si="94"/>
        <v>0.18056909823792339</v>
      </c>
      <c r="BW147" s="1768">
        <v>161</v>
      </c>
      <c r="BX147" s="1768">
        <v>74</v>
      </c>
      <c r="BY147" s="1768">
        <v>128.80000000000001</v>
      </c>
      <c r="BZ147" s="1794">
        <v>0.5</v>
      </c>
      <c r="CA147" s="1768">
        <v>2320</v>
      </c>
      <c r="CB147" s="1795">
        <f t="shared" si="95"/>
        <v>16516.8</v>
      </c>
      <c r="CC147" s="1795">
        <f t="shared" si="96"/>
        <v>0</v>
      </c>
      <c r="CD147" s="1754">
        <f t="shared" si="97"/>
        <v>8.4277826213310078E-2</v>
      </c>
      <c r="CE147" s="1768">
        <v>161</v>
      </c>
      <c r="CF147" s="1768">
        <v>60</v>
      </c>
      <c r="CG147" s="1768">
        <v>128.80000000000001</v>
      </c>
      <c r="CH147" s="1768">
        <v>0.83179999999999998</v>
      </c>
      <c r="CI147" s="1768">
        <v>2225</v>
      </c>
      <c r="CJ147" s="1795">
        <f t="shared" si="98"/>
        <v>22278.931199999995</v>
      </c>
      <c r="CK147" s="1795">
        <f t="shared" si="99"/>
        <v>0</v>
      </c>
      <c r="CL147" s="1754">
        <f t="shared" si="100"/>
        <v>5.9922084592639709E-2</v>
      </c>
      <c r="CM147" s="1768">
        <v>161</v>
      </c>
      <c r="CN147" s="1768">
        <v>18.399999999999999</v>
      </c>
      <c r="CO147" s="1768">
        <v>128.80000000000001</v>
      </c>
      <c r="CP147" s="1768">
        <v>0.80010000000000003</v>
      </c>
      <c r="CQ147" s="1768">
        <v>2281</v>
      </c>
      <c r="CR147" s="1795">
        <f t="shared" si="101"/>
        <v>5935.8458879999998</v>
      </c>
      <c r="CS147" s="1795">
        <f t="shared" si="102"/>
        <v>0</v>
      </c>
      <c r="CT147" s="1754">
        <f t="shared" si="103"/>
        <v>0.23056528518821276</v>
      </c>
      <c r="CU147" s="1768">
        <v>161</v>
      </c>
      <c r="CV147" s="1768">
        <v>18.600000000000001</v>
      </c>
      <c r="CW147" s="1768">
        <v>128.80000000000001</v>
      </c>
      <c r="CX147" s="1768">
        <v>0.83579999999999999</v>
      </c>
      <c r="CY147" s="1768">
        <v>2657</v>
      </c>
      <c r="CZ147" s="1795">
        <f t="shared" si="104"/>
        <v>6939.680832</v>
      </c>
      <c r="DA147" s="1795">
        <f t="shared" si="105"/>
        <v>0</v>
      </c>
      <c r="DB147" s="1796">
        <f t="shared" si="106"/>
        <v>0.22972238040817147</v>
      </c>
    </row>
    <row r="148" spans="1:106">
      <c r="A148" s="1766" t="s">
        <v>3138</v>
      </c>
      <c r="B148" s="1749">
        <v>1210</v>
      </c>
      <c r="C148" s="1749">
        <v>25</v>
      </c>
      <c r="D148" s="1793">
        <v>142</v>
      </c>
      <c r="E148" s="1768" t="s">
        <v>3582</v>
      </c>
      <c r="F148" s="1768" t="s">
        <v>1880</v>
      </c>
      <c r="G148" s="1768" t="s">
        <v>2290</v>
      </c>
      <c r="H148" s="1768" t="s">
        <v>2289</v>
      </c>
      <c r="I148" s="1768">
        <v>11</v>
      </c>
      <c r="J148" s="1768">
        <v>162</v>
      </c>
      <c r="K148" s="1768">
        <v>162</v>
      </c>
      <c r="L148" s="1768">
        <v>130.4</v>
      </c>
      <c r="M148" s="1768">
        <v>130.4</v>
      </c>
      <c r="N148" s="1794">
        <v>0.95369999999999999</v>
      </c>
      <c r="O148" s="1795">
        <v>39032</v>
      </c>
      <c r="P148" s="1795">
        <f t="shared" si="72"/>
        <v>53724.591359999999</v>
      </c>
      <c r="Q148" s="1795">
        <f t="shared" si="73"/>
        <v>0</v>
      </c>
      <c r="R148" s="1754">
        <f t="shared" si="107"/>
        <v>0.4359121103978556</v>
      </c>
      <c r="S148" s="1768">
        <v>162</v>
      </c>
      <c r="T148" s="1768">
        <v>132</v>
      </c>
      <c r="U148" s="1768">
        <v>132</v>
      </c>
      <c r="V148" s="1794">
        <v>0.95399999999999996</v>
      </c>
      <c r="W148" s="1795">
        <v>28152</v>
      </c>
      <c r="X148" s="1795">
        <f t="shared" si="74"/>
        <v>56214.259199999993</v>
      </c>
      <c r="Y148" s="1795">
        <f t="shared" si="75"/>
        <v>0</v>
      </c>
      <c r="Z148" s="1754">
        <f t="shared" si="76"/>
        <v>0.3004789219031459</v>
      </c>
      <c r="AA148" s="1768">
        <v>162</v>
      </c>
      <c r="AB148" s="1768">
        <v>145.6</v>
      </c>
      <c r="AC148" s="1768">
        <v>145.6</v>
      </c>
      <c r="AD148" s="1768">
        <v>0.92400000000000004</v>
      </c>
      <c r="AE148" s="1768">
        <v>35224</v>
      </c>
      <c r="AF148" s="1795">
        <f t="shared" si="77"/>
        <v>58118.860800000002</v>
      </c>
      <c r="AG148" s="1795">
        <f t="shared" si="78"/>
        <v>0</v>
      </c>
      <c r="AH148" s="1754">
        <f t="shared" si="79"/>
        <v>0.36364098864098859</v>
      </c>
      <c r="AI148" s="1768">
        <v>162</v>
      </c>
      <c r="AJ148" s="1768">
        <v>131.19999999999999</v>
      </c>
      <c r="AK148" s="1768">
        <v>131.19999999999999</v>
      </c>
      <c r="AL148" s="1768">
        <v>0.94330000000000003</v>
      </c>
      <c r="AM148" s="1768">
        <v>27632</v>
      </c>
      <c r="AN148" s="1795">
        <f t="shared" si="80"/>
        <v>55246.892543999995</v>
      </c>
      <c r="AO148" s="1795">
        <f t="shared" si="81"/>
        <v>0</v>
      </c>
      <c r="AP148" s="1754">
        <f t="shared" si="82"/>
        <v>0.30009289638862341</v>
      </c>
      <c r="AQ148" s="1768">
        <v>162</v>
      </c>
      <c r="AR148" s="1768">
        <v>133.6</v>
      </c>
      <c r="AS148" s="1768">
        <v>133.6</v>
      </c>
      <c r="AT148" s="1768">
        <v>0.94989999999999997</v>
      </c>
      <c r="AU148" s="1768">
        <v>18740</v>
      </c>
      <c r="AV148" s="1795">
        <f t="shared" si="83"/>
        <v>28325.562047999996</v>
      </c>
      <c r="AW148" s="1795">
        <f t="shared" si="84"/>
        <v>0</v>
      </c>
      <c r="AX148" s="1754">
        <f t="shared" si="85"/>
        <v>0.19847796807961157</v>
      </c>
      <c r="AY148" s="1768">
        <v>162</v>
      </c>
      <c r="AZ148" s="1768">
        <v>9.6</v>
      </c>
      <c r="BA148" s="1768">
        <v>129.6</v>
      </c>
      <c r="BB148" s="1768">
        <v>0.98799999999999999</v>
      </c>
      <c r="BC148" s="1768">
        <v>2308</v>
      </c>
      <c r="BD148" s="1795">
        <f t="shared" si="86"/>
        <v>4097.4335999999994</v>
      </c>
      <c r="BE148" s="1795">
        <f t="shared" si="87"/>
        <v>0</v>
      </c>
      <c r="BF148" s="1754">
        <f t="shared" si="88"/>
        <v>0.33796764882291203</v>
      </c>
      <c r="BG148" s="1768">
        <v>162</v>
      </c>
      <c r="BH148" s="1768">
        <v>10.4</v>
      </c>
      <c r="BI148" s="1768">
        <v>129.6</v>
      </c>
      <c r="BJ148" s="1768">
        <v>0.98899999999999999</v>
      </c>
      <c r="BK148" s="1768">
        <v>2512</v>
      </c>
      <c r="BL148" s="1795">
        <f t="shared" si="89"/>
        <v>4591.4918400000006</v>
      </c>
      <c r="BM148" s="1795">
        <f t="shared" si="90"/>
        <v>0</v>
      </c>
      <c r="BN148" s="1754">
        <f t="shared" si="91"/>
        <v>0.32825932235567251</v>
      </c>
      <c r="BO148" s="1768">
        <v>162</v>
      </c>
      <c r="BP148" s="1768">
        <v>11.2</v>
      </c>
      <c r="BQ148" s="1768">
        <v>129.6</v>
      </c>
      <c r="BR148" s="1794">
        <v>0.99170000000000003</v>
      </c>
      <c r="BS148" s="1768">
        <v>2384</v>
      </c>
      <c r="BT148" s="1795">
        <f t="shared" si="92"/>
        <v>4798.2412799999993</v>
      </c>
      <c r="BU148" s="1795">
        <f t="shared" si="93"/>
        <v>0</v>
      </c>
      <c r="BV148" s="1754">
        <f t="shared" si="94"/>
        <v>0.29810922722085376</v>
      </c>
      <c r="BW148" s="1768">
        <v>162</v>
      </c>
      <c r="BX148" s="1768">
        <v>38.4</v>
      </c>
      <c r="BY148" s="1768">
        <v>129.6</v>
      </c>
      <c r="BZ148" s="1794">
        <v>0.99060000000000004</v>
      </c>
      <c r="CA148" s="1768">
        <v>2520</v>
      </c>
      <c r="CB148" s="1795">
        <f t="shared" si="95"/>
        <v>16980.627455999998</v>
      </c>
      <c r="CC148" s="1795">
        <f t="shared" si="96"/>
        <v>0</v>
      </c>
      <c r="CD148" s="1754">
        <f t="shared" si="97"/>
        <v>8.904264603401002E-2</v>
      </c>
      <c r="CE148" s="1768">
        <v>162</v>
      </c>
      <c r="CF148" s="1768">
        <v>147.19999999999999</v>
      </c>
      <c r="CG148" s="1768">
        <v>147.19999999999999</v>
      </c>
      <c r="CH148" s="1768">
        <v>0.97070000000000001</v>
      </c>
      <c r="CI148" s="1768">
        <v>22824</v>
      </c>
      <c r="CJ148" s="1795">
        <f t="shared" si="98"/>
        <v>63784.774655999994</v>
      </c>
      <c r="CK148" s="1795">
        <f t="shared" si="99"/>
        <v>0</v>
      </c>
      <c r="CL148" s="1754">
        <f t="shared" si="100"/>
        <v>0.21469700369493772</v>
      </c>
      <c r="CM148" s="1768">
        <v>162</v>
      </c>
      <c r="CN148" s="1768">
        <v>145.6</v>
      </c>
      <c r="CO148" s="1768">
        <v>145.6</v>
      </c>
      <c r="CP148" s="1768">
        <v>0.94479999999999997</v>
      </c>
      <c r="CQ148" s="1768">
        <v>42004</v>
      </c>
      <c r="CR148" s="1795">
        <f t="shared" si="101"/>
        <v>55465.353215999989</v>
      </c>
      <c r="CS148" s="1795">
        <f t="shared" si="102"/>
        <v>0</v>
      </c>
      <c r="CT148" s="1754">
        <f t="shared" si="103"/>
        <v>0.45438095204863693</v>
      </c>
      <c r="CU148" s="1768">
        <v>162</v>
      </c>
      <c r="CV148" s="1768">
        <v>156.80000000000001</v>
      </c>
      <c r="CW148" s="1768">
        <v>156.80000000000001</v>
      </c>
      <c r="CX148" s="1768">
        <v>0.93169999999999997</v>
      </c>
      <c r="CY148" s="1768">
        <v>43468</v>
      </c>
      <c r="CZ148" s="1795">
        <f t="shared" si="104"/>
        <v>65214.825983999996</v>
      </c>
      <c r="DA148" s="1795">
        <f t="shared" si="105"/>
        <v>0</v>
      </c>
      <c r="DB148" s="1796">
        <f t="shared" si="106"/>
        <v>0.39992133087035669</v>
      </c>
    </row>
    <row r="149" spans="1:106">
      <c r="A149" s="1766" t="s">
        <v>3139</v>
      </c>
      <c r="B149" s="1749">
        <v>1230</v>
      </c>
      <c r="C149" s="1749">
        <v>30</v>
      </c>
      <c r="D149" s="1793">
        <v>143</v>
      </c>
      <c r="E149" s="1768" t="s">
        <v>3583</v>
      </c>
      <c r="F149" s="1768" t="s">
        <v>752</v>
      </c>
      <c r="G149" s="1768" t="s">
        <v>2290</v>
      </c>
      <c r="H149" s="1768" t="s">
        <v>2289</v>
      </c>
      <c r="I149" s="1768">
        <v>11</v>
      </c>
      <c r="J149" s="1768">
        <v>165</v>
      </c>
      <c r="K149" s="1768">
        <v>165</v>
      </c>
      <c r="L149" s="1768">
        <v>94</v>
      </c>
      <c r="M149" s="1768">
        <v>132</v>
      </c>
      <c r="N149" s="1794">
        <v>0.81940000000000002</v>
      </c>
      <c r="O149" s="1795">
        <v>8890</v>
      </c>
      <c r="P149" s="1795">
        <f t="shared" si="72"/>
        <v>33274.195199999995</v>
      </c>
      <c r="Q149" s="1795">
        <f t="shared" si="73"/>
        <v>0</v>
      </c>
      <c r="R149" s="1754">
        <f t="shared" si="107"/>
        <v>0.16030440309492444</v>
      </c>
      <c r="S149" s="1768">
        <v>165</v>
      </c>
      <c r="T149" s="1768">
        <v>87.5</v>
      </c>
      <c r="U149" s="1768">
        <v>132</v>
      </c>
      <c r="V149" s="1794">
        <v>0.26469999999999999</v>
      </c>
      <c r="W149" s="1795">
        <v>1620</v>
      </c>
      <c r="X149" s="1795">
        <f t="shared" si="74"/>
        <v>10339.181999999999</v>
      </c>
      <c r="Y149" s="1795">
        <f t="shared" si="75"/>
        <v>0</v>
      </c>
      <c r="Z149" s="1754">
        <f t="shared" si="76"/>
        <v>9.4011305729989073E-2</v>
      </c>
      <c r="AA149" s="1768">
        <v>165</v>
      </c>
      <c r="AB149" s="1768">
        <v>80</v>
      </c>
      <c r="AC149" s="1768">
        <v>132</v>
      </c>
      <c r="AD149" s="1768">
        <v>0.56969999999999998</v>
      </c>
      <c r="AE149" s="1768">
        <v>3495</v>
      </c>
      <c r="AF149" s="1795">
        <f t="shared" si="77"/>
        <v>19688.831999999999</v>
      </c>
      <c r="AG149" s="1795">
        <f t="shared" si="78"/>
        <v>0</v>
      </c>
      <c r="AH149" s="1754">
        <f t="shared" si="79"/>
        <v>0.10650707974957579</v>
      </c>
      <c r="AI149" s="1768">
        <v>165</v>
      </c>
      <c r="AJ149" s="1768">
        <v>103.5</v>
      </c>
      <c r="AK149" s="1768">
        <v>132</v>
      </c>
      <c r="AL149" s="1768">
        <v>0.71730000000000005</v>
      </c>
      <c r="AM149" s="1768">
        <v>11750</v>
      </c>
      <c r="AN149" s="1795">
        <f t="shared" si="80"/>
        <v>33140.981520000001</v>
      </c>
      <c r="AO149" s="1795">
        <f t="shared" si="81"/>
        <v>0</v>
      </c>
      <c r="AP149" s="1754">
        <f t="shared" si="82"/>
        <v>0.21272755593389558</v>
      </c>
      <c r="AQ149" s="1768">
        <v>165</v>
      </c>
      <c r="AR149" s="1768">
        <v>102.5</v>
      </c>
      <c r="AS149" s="1768">
        <v>132</v>
      </c>
      <c r="AT149" s="1768">
        <v>0.72419999999999995</v>
      </c>
      <c r="AU149" s="1768">
        <v>9690</v>
      </c>
      <c r="AV149" s="1795">
        <f t="shared" si="83"/>
        <v>16568.247599999999</v>
      </c>
      <c r="AW149" s="1795">
        <f t="shared" si="84"/>
        <v>0</v>
      </c>
      <c r="AX149" s="1754">
        <f t="shared" si="85"/>
        <v>0.17545609349778188</v>
      </c>
      <c r="AY149" s="1768">
        <v>165</v>
      </c>
      <c r="AZ149" s="1768">
        <v>75.5</v>
      </c>
      <c r="BA149" s="1768">
        <v>132</v>
      </c>
      <c r="BB149" s="1768">
        <v>0.36</v>
      </c>
      <c r="BC149" s="1768">
        <v>2700</v>
      </c>
      <c r="BD149" s="1795">
        <f t="shared" si="86"/>
        <v>11741.759999999998</v>
      </c>
      <c r="BE149" s="1795">
        <f t="shared" si="87"/>
        <v>0</v>
      </c>
      <c r="BF149" s="1754">
        <f t="shared" si="88"/>
        <v>0.13796909492273732</v>
      </c>
      <c r="BG149" s="1768">
        <v>165</v>
      </c>
      <c r="BH149" s="1768">
        <v>106.5</v>
      </c>
      <c r="BI149" s="1768">
        <v>132</v>
      </c>
      <c r="BJ149" s="1768">
        <v>0.31990000000000002</v>
      </c>
      <c r="BK149" s="1768">
        <v>2470</v>
      </c>
      <c r="BL149" s="1795">
        <f t="shared" si="89"/>
        <v>15208.557840000001</v>
      </c>
      <c r="BM149" s="1795">
        <f t="shared" si="90"/>
        <v>0</v>
      </c>
      <c r="BN149" s="1754">
        <f t="shared" si="91"/>
        <v>9.7445136849346387E-2</v>
      </c>
      <c r="BO149" s="1768">
        <v>165</v>
      </c>
      <c r="BP149" s="1768">
        <v>108.5</v>
      </c>
      <c r="BQ149" s="1768">
        <v>132</v>
      </c>
      <c r="BR149" s="1794">
        <v>0.25480000000000003</v>
      </c>
      <c r="BS149" s="1768">
        <v>2930</v>
      </c>
      <c r="BT149" s="1795">
        <f t="shared" si="92"/>
        <v>11942.985600000002</v>
      </c>
      <c r="BU149" s="1795">
        <f t="shared" si="93"/>
        <v>0</v>
      </c>
      <c r="BV149" s="1754">
        <f t="shared" si="94"/>
        <v>0.14719937366415312</v>
      </c>
      <c r="BW149" s="1768">
        <v>165</v>
      </c>
      <c r="BX149" s="1768">
        <v>61</v>
      </c>
      <c r="BY149" s="1768">
        <v>132</v>
      </c>
      <c r="BZ149" s="1794">
        <v>0.12330000000000001</v>
      </c>
      <c r="CA149" s="1768">
        <v>1605</v>
      </c>
      <c r="CB149" s="1795">
        <f t="shared" si="95"/>
        <v>3357.5083199999999</v>
      </c>
      <c r="CC149" s="1795">
        <f t="shared" si="96"/>
        <v>0</v>
      </c>
      <c r="CD149" s="1754">
        <f t="shared" si="97"/>
        <v>0.28681984025582397</v>
      </c>
      <c r="CE149" s="1768">
        <v>165</v>
      </c>
      <c r="CF149" s="1768">
        <v>59.5</v>
      </c>
      <c r="CG149" s="1768">
        <v>132</v>
      </c>
      <c r="CH149" s="1768">
        <v>0.14580000000000001</v>
      </c>
      <c r="CI149" s="1768">
        <v>1860</v>
      </c>
      <c r="CJ149" s="1795">
        <f t="shared" si="98"/>
        <v>3872.5646400000005</v>
      </c>
      <c r="CK149" s="1795">
        <f t="shared" si="99"/>
        <v>0</v>
      </c>
      <c r="CL149" s="1754">
        <f t="shared" si="100"/>
        <v>0.28818111606782626</v>
      </c>
      <c r="CM149" s="1768">
        <v>165</v>
      </c>
      <c r="CN149" s="1768">
        <v>129.5</v>
      </c>
      <c r="CO149" s="1768">
        <v>132</v>
      </c>
      <c r="CP149" s="1768">
        <v>0.57340000000000002</v>
      </c>
      <c r="CQ149" s="1768">
        <v>18355</v>
      </c>
      <c r="CR149" s="1795">
        <f t="shared" si="101"/>
        <v>29939.736960000002</v>
      </c>
      <c r="CS149" s="1795">
        <f t="shared" si="102"/>
        <v>0</v>
      </c>
      <c r="CT149" s="1754">
        <f t="shared" si="103"/>
        <v>0.36783890301753669</v>
      </c>
      <c r="CU149" s="1768">
        <v>165</v>
      </c>
      <c r="CV149" s="1768">
        <v>128</v>
      </c>
      <c r="CW149" s="1768">
        <v>132</v>
      </c>
      <c r="CX149" s="1768">
        <v>0.66359999999999997</v>
      </c>
      <c r="CY149" s="1768">
        <v>22270</v>
      </c>
      <c r="CZ149" s="1795">
        <f t="shared" si="104"/>
        <v>37917.573119999994</v>
      </c>
      <c r="DA149" s="1795">
        <f t="shared" si="105"/>
        <v>0</v>
      </c>
      <c r="DB149" s="1796">
        <f t="shared" si="106"/>
        <v>0.3523959710636671</v>
      </c>
    </row>
    <row r="150" spans="1:106">
      <c r="A150" s="1766" t="s">
        <v>3140</v>
      </c>
      <c r="B150" s="1749">
        <v>1210</v>
      </c>
      <c r="C150" s="1749">
        <v>27</v>
      </c>
      <c r="D150" s="1793">
        <v>144</v>
      </c>
      <c r="E150" s="1768" t="s">
        <v>3584</v>
      </c>
      <c r="F150" s="1768" t="s">
        <v>1413</v>
      </c>
      <c r="G150" s="1768" t="s">
        <v>2290</v>
      </c>
      <c r="H150" s="1768" t="s">
        <v>1512</v>
      </c>
      <c r="I150" s="1768">
        <v>11</v>
      </c>
      <c r="J150" s="1768">
        <v>167</v>
      </c>
      <c r="K150" s="1768">
        <v>167</v>
      </c>
      <c r="L150" s="1768">
        <v>0</v>
      </c>
      <c r="M150" s="1768">
        <v>133.6</v>
      </c>
      <c r="N150" s="1794"/>
      <c r="O150" s="1795">
        <v>0</v>
      </c>
      <c r="P150" s="1795">
        <f t="shared" si="72"/>
        <v>0</v>
      </c>
      <c r="Q150" s="1795">
        <f t="shared" si="73"/>
        <v>0</v>
      </c>
      <c r="R150" s="1754">
        <v>0</v>
      </c>
      <c r="S150" s="1768">
        <v>167</v>
      </c>
      <c r="T150" s="1768">
        <v>0</v>
      </c>
      <c r="U150" s="1768">
        <v>133.6</v>
      </c>
      <c r="V150" s="1794"/>
      <c r="W150" s="1795">
        <v>0</v>
      </c>
      <c r="X150" s="1795">
        <f t="shared" si="74"/>
        <v>0</v>
      </c>
      <c r="Y150" s="1795">
        <f t="shared" si="75"/>
        <v>0</v>
      </c>
      <c r="Z150" s="1754">
        <v>0</v>
      </c>
      <c r="AA150" s="1768">
        <v>167</v>
      </c>
      <c r="AB150" s="1768">
        <v>0</v>
      </c>
      <c r="AC150" s="1768">
        <v>133.6</v>
      </c>
      <c r="AD150" s="1768"/>
      <c r="AE150" s="1768">
        <v>0</v>
      </c>
      <c r="AF150" s="1795">
        <f t="shared" si="77"/>
        <v>0</v>
      </c>
      <c r="AG150" s="1795">
        <f t="shared" si="78"/>
        <v>0</v>
      </c>
      <c r="AH150" s="1754">
        <v>0</v>
      </c>
      <c r="AI150" s="1768">
        <v>167</v>
      </c>
      <c r="AJ150" s="1768">
        <v>0</v>
      </c>
      <c r="AK150" s="1768">
        <v>133.6</v>
      </c>
      <c r="AL150" s="1768"/>
      <c r="AM150" s="1768">
        <v>0</v>
      </c>
      <c r="AN150" s="1795">
        <f t="shared" si="80"/>
        <v>0</v>
      </c>
      <c r="AO150" s="1795">
        <f t="shared" si="81"/>
        <v>0</v>
      </c>
      <c r="AP150" s="1754">
        <v>0</v>
      </c>
      <c r="AQ150" s="1768">
        <v>167</v>
      </c>
      <c r="AR150" s="1768">
        <v>0</v>
      </c>
      <c r="AS150" s="1768">
        <v>133.6</v>
      </c>
      <c r="AT150" s="1768"/>
      <c r="AU150" s="1768">
        <v>0</v>
      </c>
      <c r="AV150" s="1795">
        <f t="shared" si="83"/>
        <v>0</v>
      </c>
      <c r="AW150" s="1795">
        <f t="shared" si="84"/>
        <v>0</v>
      </c>
      <c r="AX150" s="1754">
        <v>0</v>
      </c>
      <c r="AY150" s="1768">
        <v>167</v>
      </c>
      <c r="AZ150" s="1768">
        <v>0</v>
      </c>
      <c r="BA150" s="1768">
        <v>133.6</v>
      </c>
      <c r="BB150" s="1768"/>
      <c r="BC150" s="1768">
        <v>0</v>
      </c>
      <c r="BD150" s="1795">
        <f t="shared" si="86"/>
        <v>0</v>
      </c>
      <c r="BE150" s="1795">
        <f t="shared" si="87"/>
        <v>0</v>
      </c>
      <c r="BF150" s="1754">
        <v>0</v>
      </c>
      <c r="BG150" s="1768">
        <v>167</v>
      </c>
      <c r="BH150" s="1768">
        <v>0</v>
      </c>
      <c r="BI150" s="1768">
        <v>133.6</v>
      </c>
      <c r="BJ150" s="1768"/>
      <c r="BK150" s="1768">
        <v>0</v>
      </c>
      <c r="BL150" s="1795">
        <f t="shared" si="89"/>
        <v>0</v>
      </c>
      <c r="BM150" s="1795">
        <f t="shared" si="90"/>
        <v>0</v>
      </c>
      <c r="BN150" s="1754">
        <v>0</v>
      </c>
      <c r="BO150" s="1768">
        <v>167</v>
      </c>
      <c r="BP150" s="1768">
        <v>0</v>
      </c>
      <c r="BQ150" s="1768">
        <v>133.6</v>
      </c>
      <c r="BR150" s="1794"/>
      <c r="BS150" s="1768">
        <v>0</v>
      </c>
      <c r="BT150" s="1795">
        <f t="shared" si="92"/>
        <v>0</v>
      </c>
      <c r="BU150" s="1795">
        <f t="shared" si="93"/>
        <v>0</v>
      </c>
      <c r="BV150" s="1754">
        <v>0</v>
      </c>
      <c r="BW150" s="1768">
        <v>167</v>
      </c>
      <c r="BX150" s="1768">
        <v>0</v>
      </c>
      <c r="BY150" s="1768">
        <v>133.6</v>
      </c>
      <c r="BZ150" s="1794"/>
      <c r="CA150" s="1768">
        <v>0</v>
      </c>
      <c r="CB150" s="1795">
        <f t="shared" si="95"/>
        <v>0</v>
      </c>
      <c r="CC150" s="1795">
        <f t="shared" si="96"/>
        <v>0</v>
      </c>
      <c r="CD150" s="1754">
        <v>0</v>
      </c>
      <c r="CE150" s="1768">
        <v>167</v>
      </c>
      <c r="CF150" s="1768">
        <v>0</v>
      </c>
      <c r="CG150" s="1768">
        <v>133.6</v>
      </c>
      <c r="CH150" s="1768"/>
      <c r="CI150" s="1768">
        <v>0</v>
      </c>
      <c r="CJ150" s="1795">
        <f t="shared" si="98"/>
        <v>0</v>
      </c>
      <c r="CK150" s="1795">
        <f t="shared" si="99"/>
        <v>0</v>
      </c>
      <c r="CL150" s="1754">
        <v>0</v>
      </c>
      <c r="CM150" s="1768">
        <v>167</v>
      </c>
      <c r="CN150" s="1768">
        <v>0</v>
      </c>
      <c r="CO150" s="1768">
        <v>133.6</v>
      </c>
      <c r="CP150" s="1768"/>
      <c r="CQ150" s="1768">
        <v>0</v>
      </c>
      <c r="CR150" s="1795">
        <f t="shared" si="101"/>
        <v>0</v>
      </c>
      <c r="CS150" s="1795">
        <f t="shared" si="102"/>
        <v>0</v>
      </c>
      <c r="CT150" s="1754">
        <v>0</v>
      </c>
      <c r="CU150" s="1768">
        <v>167</v>
      </c>
      <c r="CV150" s="1768">
        <v>0</v>
      </c>
      <c r="CW150" s="1768">
        <v>133.6</v>
      </c>
      <c r="CX150" s="1768"/>
      <c r="CY150" s="1768">
        <v>0</v>
      </c>
      <c r="CZ150" s="1795">
        <f t="shared" si="104"/>
        <v>0</v>
      </c>
      <c r="DA150" s="1795">
        <f t="shared" si="105"/>
        <v>0</v>
      </c>
      <c r="DB150" s="1796">
        <v>0</v>
      </c>
    </row>
    <row r="151" spans="1:106">
      <c r="A151" s="1766" t="s">
        <v>3141</v>
      </c>
      <c r="B151" s="1749">
        <v>1220</v>
      </c>
      <c r="C151" s="1749">
        <v>15</v>
      </c>
      <c r="D151" s="1793">
        <v>145</v>
      </c>
      <c r="E151" s="1768" t="s">
        <v>3585</v>
      </c>
      <c r="F151" s="1768" t="s">
        <v>1102</v>
      </c>
      <c r="G151" s="1768" t="s">
        <v>2290</v>
      </c>
      <c r="H151" s="1768" t="s">
        <v>1101</v>
      </c>
      <c r="I151" s="1768">
        <v>11</v>
      </c>
      <c r="J151" s="1768">
        <v>167</v>
      </c>
      <c r="K151" s="1768">
        <v>167</v>
      </c>
      <c r="L151" s="1768">
        <v>51</v>
      </c>
      <c r="M151" s="1768">
        <v>167</v>
      </c>
      <c r="N151" s="1794">
        <v>0.96909999999999996</v>
      </c>
      <c r="O151" s="1795">
        <v>17195</v>
      </c>
      <c r="P151" s="1795">
        <f t="shared" si="72"/>
        <v>21351.211199999998</v>
      </c>
      <c r="Q151" s="1795">
        <f t="shared" si="73"/>
        <v>0</v>
      </c>
      <c r="R151" s="1754">
        <f t="shared" si="107"/>
        <v>0.48320443760117926</v>
      </c>
      <c r="S151" s="1768">
        <v>167</v>
      </c>
      <c r="T151" s="1768">
        <v>65</v>
      </c>
      <c r="U151" s="1768">
        <v>167</v>
      </c>
      <c r="V151" s="1794">
        <v>0.97030000000000005</v>
      </c>
      <c r="W151" s="1795">
        <v>23685</v>
      </c>
      <c r="X151" s="1795">
        <f t="shared" si="74"/>
        <v>28154.224800000004</v>
      </c>
      <c r="Y151" s="1795">
        <f t="shared" si="75"/>
        <v>0</v>
      </c>
      <c r="Z151" s="1754">
        <f t="shared" si="76"/>
        <v>0.50475550653413825</v>
      </c>
      <c r="AA151" s="1768">
        <v>167</v>
      </c>
      <c r="AB151" s="1768">
        <v>69</v>
      </c>
      <c r="AC151" s="1768">
        <v>167</v>
      </c>
      <c r="AD151" s="1768">
        <v>0.97150000000000003</v>
      </c>
      <c r="AE151" s="1768">
        <v>24705</v>
      </c>
      <c r="AF151" s="1795">
        <f t="shared" si="77"/>
        <v>28958.472000000002</v>
      </c>
      <c r="AG151" s="1795">
        <f t="shared" si="78"/>
        <v>0</v>
      </c>
      <c r="AH151" s="1754">
        <f t="shared" si="79"/>
        <v>0.51187093020653851</v>
      </c>
      <c r="AI151" s="1768">
        <v>167</v>
      </c>
      <c r="AJ151" s="1768">
        <v>52</v>
      </c>
      <c r="AK151" s="1768">
        <v>167</v>
      </c>
      <c r="AL151" s="1768">
        <v>0.9738</v>
      </c>
      <c r="AM151" s="1768">
        <v>13355</v>
      </c>
      <c r="AN151" s="1795">
        <f t="shared" si="80"/>
        <v>22604.624639999998</v>
      </c>
      <c r="AO151" s="1795">
        <f t="shared" si="81"/>
        <v>0</v>
      </c>
      <c r="AP151" s="1754">
        <f t="shared" si="82"/>
        <v>0.35448498383028226</v>
      </c>
      <c r="AQ151" s="1768">
        <v>167</v>
      </c>
      <c r="AR151" s="1768">
        <v>67</v>
      </c>
      <c r="AS151" s="1768">
        <v>167</v>
      </c>
      <c r="AT151" s="1768">
        <v>1</v>
      </c>
      <c r="AU151" s="1768">
        <v>24225</v>
      </c>
      <c r="AV151" s="1795">
        <f t="shared" si="83"/>
        <v>14954.4</v>
      </c>
      <c r="AW151" s="1795">
        <f t="shared" si="84"/>
        <v>9270.6</v>
      </c>
      <c r="AX151" s="1754">
        <f t="shared" si="85"/>
        <v>0.48597737120847379</v>
      </c>
      <c r="AY151" s="1768">
        <v>167</v>
      </c>
      <c r="AZ151" s="1768">
        <v>72</v>
      </c>
      <c r="BA151" s="1768">
        <v>167</v>
      </c>
      <c r="BB151" s="1768">
        <v>0.93259999999999998</v>
      </c>
      <c r="BC151" s="1768">
        <v>22865</v>
      </c>
      <c r="BD151" s="1795">
        <f t="shared" si="86"/>
        <v>29007.590399999997</v>
      </c>
      <c r="BE151" s="1795">
        <f t="shared" si="87"/>
        <v>0</v>
      </c>
      <c r="BF151" s="1754">
        <f t="shared" si="88"/>
        <v>0.47294517782490481</v>
      </c>
      <c r="BG151" s="1768">
        <v>167</v>
      </c>
      <c r="BH151" s="1768">
        <v>603</v>
      </c>
      <c r="BI151" s="1768">
        <v>167</v>
      </c>
      <c r="BJ151" s="1768">
        <v>0.97040000000000004</v>
      </c>
      <c r="BK151" s="1768">
        <v>21825</v>
      </c>
      <c r="BL151" s="1795">
        <f t="shared" si="89"/>
        <v>261211.49567999999</v>
      </c>
      <c r="BM151" s="1795">
        <f t="shared" si="90"/>
        <v>0</v>
      </c>
      <c r="BN151" s="1754">
        <f t="shared" si="91"/>
        <v>5.0131790585672284E-2</v>
      </c>
      <c r="BO151" s="1768">
        <v>167</v>
      </c>
      <c r="BP151" s="1768">
        <v>48</v>
      </c>
      <c r="BQ151" s="1768">
        <v>167</v>
      </c>
      <c r="BR151" s="1794">
        <v>0.94110000000000005</v>
      </c>
      <c r="BS151" s="1768">
        <v>16515</v>
      </c>
      <c r="BT151" s="1795">
        <f t="shared" si="92"/>
        <v>19514.649599999997</v>
      </c>
      <c r="BU151" s="1795">
        <f t="shared" si="93"/>
        <v>0</v>
      </c>
      <c r="BV151" s="1754">
        <f t="shared" si="94"/>
        <v>0.50777237629724081</v>
      </c>
      <c r="BW151" s="1768">
        <v>167</v>
      </c>
      <c r="BX151" s="1768">
        <v>35</v>
      </c>
      <c r="BY151" s="1768">
        <v>167</v>
      </c>
      <c r="BZ151" s="1794">
        <v>0.89190000000000003</v>
      </c>
      <c r="CA151" s="1768">
        <v>14205</v>
      </c>
      <c r="CB151" s="1795">
        <f t="shared" si="95"/>
        <v>13935.045599999999</v>
      </c>
      <c r="CC151" s="1795">
        <f t="shared" si="96"/>
        <v>269.95440000000053</v>
      </c>
      <c r="CD151" s="1754">
        <f t="shared" si="97"/>
        <v>0.61162340222266653</v>
      </c>
      <c r="CE151" s="1768">
        <v>167</v>
      </c>
      <c r="CF151" s="1768">
        <v>38</v>
      </c>
      <c r="CG151" s="1768">
        <v>167</v>
      </c>
      <c r="CH151" s="1768">
        <v>0.89400000000000002</v>
      </c>
      <c r="CI151" s="1768">
        <v>14815</v>
      </c>
      <c r="CJ151" s="1795">
        <f t="shared" si="98"/>
        <v>15165.100799999998</v>
      </c>
      <c r="CK151" s="1795">
        <f t="shared" si="99"/>
        <v>0</v>
      </c>
      <c r="CL151" s="1754">
        <f t="shared" si="100"/>
        <v>0.58614842837048609</v>
      </c>
      <c r="CM151" s="1768">
        <v>167</v>
      </c>
      <c r="CN151" s="1768">
        <v>46</v>
      </c>
      <c r="CO151" s="1768">
        <v>167</v>
      </c>
      <c r="CP151" s="1768">
        <v>0.93569999999999998</v>
      </c>
      <c r="CQ151" s="1768">
        <v>14635</v>
      </c>
      <c r="CR151" s="1795">
        <f t="shared" si="101"/>
        <v>17354.615039999997</v>
      </c>
      <c r="CS151" s="1795">
        <f t="shared" si="102"/>
        <v>0</v>
      </c>
      <c r="CT151" s="1754">
        <f t="shared" si="103"/>
        <v>0.50597492250683773</v>
      </c>
      <c r="CU151" s="1768">
        <v>167</v>
      </c>
      <c r="CV151" s="1768">
        <v>60</v>
      </c>
      <c r="CW151" s="1768">
        <v>167</v>
      </c>
      <c r="CX151" s="1768">
        <v>0.96899999999999997</v>
      </c>
      <c r="CY151" s="1768">
        <v>22765</v>
      </c>
      <c r="CZ151" s="1795">
        <f t="shared" si="104"/>
        <v>25953.696</v>
      </c>
      <c r="DA151" s="1795">
        <f t="shared" si="105"/>
        <v>0</v>
      </c>
      <c r="DB151" s="1796">
        <f t="shared" si="106"/>
        <v>0.52628342414120899</v>
      </c>
    </row>
    <row r="152" spans="1:106">
      <c r="A152" s="1766" t="s">
        <v>3142</v>
      </c>
      <c r="B152" s="1749">
        <v>1220</v>
      </c>
      <c r="C152" s="1749">
        <v>44</v>
      </c>
      <c r="D152" s="1793">
        <v>146</v>
      </c>
      <c r="E152" s="1768" t="s">
        <v>3586</v>
      </c>
      <c r="F152" s="1768" t="s">
        <v>1515</v>
      </c>
      <c r="G152" s="1768" t="s">
        <v>2290</v>
      </c>
      <c r="H152" s="1768" t="s">
        <v>2289</v>
      </c>
      <c r="I152" s="1768">
        <v>11</v>
      </c>
      <c r="J152" s="1768">
        <v>167</v>
      </c>
      <c r="K152" s="1768">
        <v>167</v>
      </c>
      <c r="L152" s="1768">
        <v>129.6</v>
      </c>
      <c r="M152" s="1768">
        <v>133.6</v>
      </c>
      <c r="N152" s="1794">
        <v>0.87949999999999995</v>
      </c>
      <c r="O152" s="1795">
        <v>16802</v>
      </c>
      <c r="P152" s="1795">
        <f t="shared" si="72"/>
        <v>49240.742399999996</v>
      </c>
      <c r="Q152" s="1795">
        <f t="shared" si="73"/>
        <v>0</v>
      </c>
      <c r="R152" s="1754">
        <f t="shared" si="107"/>
        <v>0.20473290020907567</v>
      </c>
      <c r="S152" s="1768">
        <v>167</v>
      </c>
      <c r="T152" s="1768">
        <v>110</v>
      </c>
      <c r="U152" s="1768">
        <v>133.6</v>
      </c>
      <c r="V152" s="1794">
        <v>0.87380000000000002</v>
      </c>
      <c r="W152" s="1795">
        <v>20638</v>
      </c>
      <c r="X152" s="1795">
        <f t="shared" si="74"/>
        <v>42907.075199999999</v>
      </c>
      <c r="Y152" s="1795">
        <f t="shared" si="75"/>
        <v>0</v>
      </c>
      <c r="Z152" s="1754">
        <f t="shared" si="76"/>
        <v>0.28859576054254099</v>
      </c>
      <c r="AA152" s="1768">
        <v>167</v>
      </c>
      <c r="AB152" s="1768">
        <v>102.4</v>
      </c>
      <c r="AC152" s="1768">
        <v>133.6</v>
      </c>
      <c r="AD152" s="1768">
        <v>0.87090000000000001</v>
      </c>
      <c r="AE152" s="1768">
        <v>18716</v>
      </c>
      <c r="AF152" s="1795">
        <f t="shared" si="77"/>
        <v>38525.829120000002</v>
      </c>
      <c r="AG152" s="1795">
        <f t="shared" si="78"/>
        <v>0</v>
      </c>
      <c r="AH152" s="1754">
        <f t="shared" si="79"/>
        <v>0.29148237056812237</v>
      </c>
      <c r="AI152" s="1768">
        <v>167</v>
      </c>
      <c r="AJ152" s="1768">
        <v>108.8</v>
      </c>
      <c r="AK152" s="1768">
        <v>133.6</v>
      </c>
      <c r="AL152" s="1768">
        <v>0.85609999999999997</v>
      </c>
      <c r="AM152" s="1768">
        <v>17938</v>
      </c>
      <c r="AN152" s="1795">
        <f t="shared" si="80"/>
        <v>41579.338752000003</v>
      </c>
      <c r="AO152" s="1795">
        <f t="shared" si="81"/>
        <v>0</v>
      </c>
      <c r="AP152" s="1754">
        <f t="shared" si="82"/>
        <v>0.2588497153404658</v>
      </c>
      <c r="AQ152" s="1768">
        <v>167</v>
      </c>
      <c r="AR152" s="1768">
        <v>103.6</v>
      </c>
      <c r="AS152" s="1768">
        <v>133.6</v>
      </c>
      <c r="AT152" s="1768">
        <v>0.8639</v>
      </c>
      <c r="AU152" s="1768">
        <v>19344</v>
      </c>
      <c r="AV152" s="1795">
        <f t="shared" si="83"/>
        <v>19976.408927999997</v>
      </c>
      <c r="AW152" s="1795">
        <f t="shared" si="84"/>
        <v>0</v>
      </c>
      <c r="AX152" s="1754">
        <f t="shared" si="85"/>
        <v>0.29050266346249681</v>
      </c>
      <c r="AY152" s="1768">
        <v>167</v>
      </c>
      <c r="AZ152" s="1768">
        <v>99</v>
      </c>
      <c r="BA152" s="1768">
        <v>133.6</v>
      </c>
      <c r="BB152" s="1768">
        <v>0.83740000000000003</v>
      </c>
      <c r="BC152" s="1768">
        <v>11146</v>
      </c>
      <c r="BD152" s="1795">
        <f t="shared" si="86"/>
        <v>35813.923199999997</v>
      </c>
      <c r="BE152" s="1795">
        <f t="shared" si="87"/>
        <v>0</v>
      </c>
      <c r="BF152" s="1754">
        <f t="shared" si="88"/>
        <v>0.18673184623347827</v>
      </c>
      <c r="BG152" s="1768">
        <v>167</v>
      </c>
      <c r="BH152" s="1768">
        <v>92</v>
      </c>
      <c r="BI152" s="1768">
        <v>133.6</v>
      </c>
      <c r="BJ152" s="1768">
        <v>0.82779999999999998</v>
      </c>
      <c r="BK152" s="1768">
        <v>9304</v>
      </c>
      <c r="BL152" s="1795">
        <f t="shared" si="89"/>
        <v>33996.752639999999</v>
      </c>
      <c r="BM152" s="1795">
        <f t="shared" si="90"/>
        <v>0</v>
      </c>
      <c r="BN152" s="1754">
        <f t="shared" si="91"/>
        <v>0.16420391850696478</v>
      </c>
      <c r="BO152" s="1768">
        <v>167</v>
      </c>
      <c r="BP152" s="1768">
        <v>110</v>
      </c>
      <c r="BQ152" s="1768">
        <v>133.6</v>
      </c>
      <c r="BR152" s="1794">
        <v>0.8115</v>
      </c>
      <c r="BS152" s="1768">
        <v>13566</v>
      </c>
      <c r="BT152" s="1795">
        <f t="shared" si="92"/>
        <v>38562.479999999996</v>
      </c>
      <c r="BU152" s="1795">
        <f t="shared" si="93"/>
        <v>0</v>
      </c>
      <c r="BV152" s="1754">
        <f t="shared" si="94"/>
        <v>0.21107563621426839</v>
      </c>
      <c r="BW152" s="1768">
        <v>167</v>
      </c>
      <c r="BX152" s="1768">
        <v>124.6</v>
      </c>
      <c r="BY152" s="1768">
        <v>133.6</v>
      </c>
      <c r="BZ152" s="1794">
        <v>0.80189999999999995</v>
      </c>
      <c r="CA152" s="1768">
        <v>15704</v>
      </c>
      <c r="CB152" s="1795">
        <f t="shared" si="95"/>
        <v>44602.832735999989</v>
      </c>
      <c r="CC152" s="1795">
        <f t="shared" si="96"/>
        <v>0</v>
      </c>
      <c r="CD152" s="1754">
        <f t="shared" si="97"/>
        <v>0.21125115653013132</v>
      </c>
      <c r="CE152" s="1768">
        <v>167</v>
      </c>
      <c r="CF152" s="1768">
        <v>130.80000000000001</v>
      </c>
      <c r="CG152" s="1768">
        <v>133.6</v>
      </c>
      <c r="CH152" s="1768">
        <v>0.79290000000000005</v>
      </c>
      <c r="CI152" s="1768">
        <v>12106</v>
      </c>
      <c r="CJ152" s="1795">
        <f t="shared" si="98"/>
        <v>46296.733248000004</v>
      </c>
      <c r="CK152" s="1795">
        <f t="shared" si="99"/>
        <v>0</v>
      </c>
      <c r="CL152" s="1754">
        <f t="shared" si="100"/>
        <v>0.15689227922606794</v>
      </c>
      <c r="CM152" s="1768">
        <v>167</v>
      </c>
      <c r="CN152" s="1768">
        <v>119.6</v>
      </c>
      <c r="CO152" s="1768">
        <v>133.6</v>
      </c>
      <c r="CP152" s="1768">
        <v>0.8982</v>
      </c>
      <c r="CQ152" s="1768">
        <v>13512</v>
      </c>
      <c r="CR152" s="1795">
        <f t="shared" si="101"/>
        <v>43313.647103999996</v>
      </c>
      <c r="CS152" s="1795">
        <f t="shared" si="102"/>
        <v>0</v>
      </c>
      <c r="CT152" s="1754">
        <f t="shared" si="103"/>
        <v>0.18717426358796055</v>
      </c>
      <c r="CU152" s="1768">
        <v>167</v>
      </c>
      <c r="CV152" s="1768">
        <v>118.2</v>
      </c>
      <c r="CW152" s="1768">
        <v>133.6</v>
      </c>
      <c r="CX152" s="1768">
        <v>0.99860000000000004</v>
      </c>
      <c r="CY152" s="1768">
        <v>18984</v>
      </c>
      <c r="CZ152" s="1795">
        <f t="shared" si="104"/>
        <v>52690.609727999996</v>
      </c>
      <c r="DA152" s="1795">
        <f t="shared" si="105"/>
        <v>0</v>
      </c>
      <c r="DB152" s="1796">
        <f t="shared" si="106"/>
        <v>0.21617514124052919</v>
      </c>
    </row>
    <row r="153" spans="1:106">
      <c r="A153" s="1766" t="s">
        <v>3143</v>
      </c>
      <c r="B153" s="1749">
        <v>1220</v>
      </c>
      <c r="C153" s="1749">
        <v>60</v>
      </c>
      <c r="D153" s="1793">
        <v>147</v>
      </c>
      <c r="E153" s="1768" t="s">
        <v>3888</v>
      </c>
      <c r="F153" s="1768" t="s">
        <v>1870</v>
      </c>
      <c r="G153" s="1768" t="s">
        <v>2292</v>
      </c>
      <c r="H153" s="1768" t="s">
        <v>1512</v>
      </c>
      <c r="I153" s="1768">
        <v>11</v>
      </c>
      <c r="J153" s="1768">
        <v>167</v>
      </c>
      <c r="K153" s="1768">
        <v>167</v>
      </c>
      <c r="L153" s="1768">
        <v>69.599999999999994</v>
      </c>
      <c r="M153" s="1768">
        <v>133.6</v>
      </c>
      <c r="N153" s="1794">
        <v>0.87029999999999996</v>
      </c>
      <c r="O153" s="1795">
        <v>12360</v>
      </c>
      <c r="P153" s="1795">
        <f t="shared" si="72"/>
        <v>26167.484159999996</v>
      </c>
      <c r="Q153" s="1795">
        <f t="shared" si="73"/>
        <v>0</v>
      </c>
      <c r="R153" s="1754">
        <f t="shared" si="107"/>
        <v>0.28340515865626115</v>
      </c>
      <c r="S153" s="1768">
        <v>167</v>
      </c>
      <c r="T153" s="1768">
        <v>72.599999999999994</v>
      </c>
      <c r="U153" s="1768">
        <v>133.6</v>
      </c>
      <c r="V153" s="1794">
        <v>0.8417</v>
      </c>
      <c r="W153" s="1795">
        <v>11631</v>
      </c>
      <c r="X153" s="1795">
        <f t="shared" si="74"/>
        <v>27278.352287999995</v>
      </c>
      <c r="Y153" s="1795">
        <f t="shared" si="75"/>
        <v>0</v>
      </c>
      <c r="Z153" s="1754">
        <f t="shared" si="76"/>
        <v>0.25582923507700106</v>
      </c>
      <c r="AA153" s="1768">
        <v>167</v>
      </c>
      <c r="AB153" s="1768">
        <v>75</v>
      </c>
      <c r="AC153" s="1768">
        <v>133.6</v>
      </c>
      <c r="AD153" s="1768">
        <v>0.85419999999999996</v>
      </c>
      <c r="AE153" s="1768">
        <v>13674</v>
      </c>
      <c r="AF153" s="1795">
        <f t="shared" si="77"/>
        <v>27676.080000000002</v>
      </c>
      <c r="AG153" s="1795">
        <f t="shared" si="78"/>
        <v>0</v>
      </c>
      <c r="AH153" s="1754">
        <f t="shared" si="79"/>
        <v>0.29644371601758629</v>
      </c>
      <c r="AI153" s="1768">
        <v>167</v>
      </c>
      <c r="AJ153" s="1768">
        <v>73.8</v>
      </c>
      <c r="AK153" s="1768">
        <v>133.6</v>
      </c>
      <c r="AL153" s="1768">
        <v>0.8246</v>
      </c>
      <c r="AM153" s="1768">
        <v>11607</v>
      </c>
      <c r="AN153" s="1795">
        <f t="shared" si="80"/>
        <v>27165.886271999996</v>
      </c>
      <c r="AO153" s="1795">
        <f t="shared" si="81"/>
        <v>0</v>
      </c>
      <c r="AP153" s="1754">
        <f t="shared" si="82"/>
        <v>0.25635828444066017</v>
      </c>
      <c r="AQ153" s="1768">
        <v>167</v>
      </c>
      <c r="AR153" s="1768">
        <v>71.400000000000006</v>
      </c>
      <c r="AS153" s="1768">
        <v>133.6</v>
      </c>
      <c r="AT153" s="1768">
        <v>0.82909999999999995</v>
      </c>
      <c r="AU153" s="1768">
        <v>12063</v>
      </c>
      <c r="AV153" s="1795">
        <f t="shared" si="83"/>
        <v>13212.935567999999</v>
      </c>
      <c r="AW153" s="1795">
        <f t="shared" si="84"/>
        <v>0</v>
      </c>
      <c r="AX153" s="1754">
        <f t="shared" si="85"/>
        <v>0.27389068699952662</v>
      </c>
      <c r="AY153" s="1768">
        <v>167</v>
      </c>
      <c r="AZ153" s="1768">
        <v>67.8</v>
      </c>
      <c r="BA153" s="1768">
        <v>133.6</v>
      </c>
      <c r="BB153" s="1768">
        <v>0.79069999999999996</v>
      </c>
      <c r="BC153" s="1768">
        <v>6504</v>
      </c>
      <c r="BD153" s="1795">
        <f t="shared" si="86"/>
        <v>23159.286719999996</v>
      </c>
      <c r="BE153" s="1795">
        <f t="shared" si="87"/>
        <v>0</v>
      </c>
      <c r="BF153" s="1754">
        <f t="shared" si="88"/>
        <v>0.1685025988572415</v>
      </c>
      <c r="BG153" s="1768">
        <v>167</v>
      </c>
      <c r="BH153" s="1768">
        <v>73.2</v>
      </c>
      <c r="BI153" s="1768">
        <v>133.6</v>
      </c>
      <c r="BJ153" s="1768">
        <v>0.82479999999999998</v>
      </c>
      <c r="BK153" s="1768">
        <v>11358</v>
      </c>
      <c r="BL153" s="1795">
        <f t="shared" si="89"/>
        <v>26951.560704</v>
      </c>
      <c r="BM153" s="1795">
        <f t="shared" si="90"/>
        <v>0</v>
      </c>
      <c r="BN153" s="1754">
        <f t="shared" si="91"/>
        <v>0.25285363155197854</v>
      </c>
      <c r="BO153" s="1768">
        <v>167</v>
      </c>
      <c r="BP153" s="1768">
        <v>41.4</v>
      </c>
      <c r="BQ153" s="1768">
        <v>133.6</v>
      </c>
      <c r="BR153" s="1794">
        <v>0.73499999999999999</v>
      </c>
      <c r="BS153" s="1768">
        <v>5583</v>
      </c>
      <c r="BT153" s="1795">
        <f t="shared" si="92"/>
        <v>13145.328</v>
      </c>
      <c r="BU153" s="1795">
        <f t="shared" si="93"/>
        <v>0</v>
      </c>
      <c r="BV153" s="1754">
        <f t="shared" si="94"/>
        <v>0.25482817925882106</v>
      </c>
      <c r="BW153" s="1768">
        <v>167</v>
      </c>
      <c r="BX153" s="1768">
        <v>28.8</v>
      </c>
      <c r="BY153" s="1768">
        <v>28.8</v>
      </c>
      <c r="BZ153" s="1794"/>
      <c r="CA153" s="1768">
        <v>0</v>
      </c>
      <c r="CB153" s="1795">
        <f t="shared" si="95"/>
        <v>0</v>
      </c>
      <c r="CC153" s="1795">
        <f t="shared" si="96"/>
        <v>0</v>
      </c>
      <c r="CD153" s="1754">
        <v>0</v>
      </c>
      <c r="CE153" s="1768">
        <v>167</v>
      </c>
      <c r="CF153" s="1768">
        <v>0</v>
      </c>
      <c r="CG153" s="1768">
        <v>0</v>
      </c>
      <c r="CH153" s="1768"/>
      <c r="CI153" s="1768">
        <v>0</v>
      </c>
      <c r="CJ153" s="1795">
        <f t="shared" si="98"/>
        <v>0</v>
      </c>
      <c r="CK153" s="1795">
        <f t="shared" si="99"/>
        <v>0</v>
      </c>
      <c r="CL153" s="1754">
        <v>0</v>
      </c>
      <c r="CM153" s="1768">
        <v>167</v>
      </c>
      <c r="CN153" s="1768">
        <v>0</v>
      </c>
      <c r="CO153" s="1768">
        <v>0</v>
      </c>
      <c r="CP153" s="1768"/>
      <c r="CQ153" s="1768">
        <v>0</v>
      </c>
      <c r="CR153" s="1795">
        <f t="shared" si="101"/>
        <v>0</v>
      </c>
      <c r="CS153" s="1795">
        <f t="shared" si="102"/>
        <v>0</v>
      </c>
      <c r="CT153" s="1754">
        <v>0</v>
      </c>
      <c r="CU153" s="1768">
        <v>167</v>
      </c>
      <c r="CV153" s="1768">
        <v>0</v>
      </c>
      <c r="CW153" s="1768">
        <v>0</v>
      </c>
      <c r="CX153" s="1768"/>
      <c r="CY153" s="1768">
        <v>0</v>
      </c>
      <c r="CZ153" s="1795">
        <f t="shared" si="104"/>
        <v>0</v>
      </c>
      <c r="DA153" s="1795">
        <f t="shared" si="105"/>
        <v>0</v>
      </c>
      <c r="DB153" s="1796">
        <v>0</v>
      </c>
    </row>
    <row r="154" spans="1:106">
      <c r="A154" s="1766" t="s">
        <v>3144</v>
      </c>
      <c r="B154" s="1749">
        <v>1240</v>
      </c>
      <c r="C154" s="1749">
        <v>46</v>
      </c>
      <c r="D154" s="1793">
        <v>148</v>
      </c>
      <c r="E154" s="1768" t="s">
        <v>3587</v>
      </c>
      <c r="F154" s="1768" t="s">
        <v>2382</v>
      </c>
      <c r="G154" s="1768" t="s">
        <v>2290</v>
      </c>
      <c r="H154" s="1768" t="s">
        <v>2374</v>
      </c>
      <c r="I154" s="1768">
        <v>11</v>
      </c>
      <c r="J154" s="1768">
        <v>167</v>
      </c>
      <c r="K154" s="1768">
        <v>167</v>
      </c>
      <c r="L154" s="1768">
        <v>78</v>
      </c>
      <c r="M154" s="1768">
        <v>133.6</v>
      </c>
      <c r="N154" s="1794">
        <v>0.95709999999999995</v>
      </c>
      <c r="O154" s="1795">
        <v>28770</v>
      </c>
      <c r="P154" s="1795">
        <f t="shared" si="72"/>
        <v>32250.441599999998</v>
      </c>
      <c r="Q154" s="1795">
        <f t="shared" si="73"/>
        <v>0</v>
      </c>
      <c r="R154" s="1754">
        <f t="shared" si="107"/>
        <v>0.53524848478353859</v>
      </c>
      <c r="S154" s="1768">
        <v>167</v>
      </c>
      <c r="T154" s="1768">
        <v>84</v>
      </c>
      <c r="U154" s="1768">
        <v>133.6</v>
      </c>
      <c r="V154" s="1794">
        <v>0.94899999999999995</v>
      </c>
      <c r="W154" s="1795">
        <v>31830</v>
      </c>
      <c r="X154" s="1795">
        <f t="shared" si="74"/>
        <v>35585.222399999999</v>
      </c>
      <c r="Y154" s="1795">
        <f t="shared" si="75"/>
        <v>0</v>
      </c>
      <c r="Z154" s="1754">
        <f t="shared" si="76"/>
        <v>0.53668345206126922</v>
      </c>
      <c r="AA154" s="1768">
        <v>167</v>
      </c>
      <c r="AB154" s="1768">
        <v>84</v>
      </c>
      <c r="AC154" s="1768">
        <v>133.6</v>
      </c>
      <c r="AD154" s="1768">
        <v>0.95220000000000005</v>
      </c>
      <c r="AE154" s="1768">
        <v>23910</v>
      </c>
      <c r="AF154" s="1795">
        <f t="shared" si="77"/>
        <v>34553.433600000004</v>
      </c>
      <c r="AG154" s="1795">
        <f t="shared" si="78"/>
        <v>0</v>
      </c>
      <c r="AH154" s="1754">
        <f t="shared" si="79"/>
        <v>0.41518305144644146</v>
      </c>
      <c r="AI154" s="1768">
        <v>167</v>
      </c>
      <c r="AJ154" s="1768">
        <v>90</v>
      </c>
      <c r="AK154" s="1768">
        <v>133.6</v>
      </c>
      <c r="AL154" s="1768">
        <v>0.94720000000000004</v>
      </c>
      <c r="AM154" s="1768">
        <v>25830</v>
      </c>
      <c r="AN154" s="1795">
        <f t="shared" si="80"/>
        <v>38054.707199999997</v>
      </c>
      <c r="AO154" s="1795">
        <f t="shared" si="81"/>
        <v>0</v>
      </c>
      <c r="AP154" s="1754">
        <f t="shared" si="82"/>
        <v>0.40725579410055213</v>
      </c>
      <c r="AQ154" s="1768">
        <v>167</v>
      </c>
      <c r="AR154" s="1768">
        <v>90</v>
      </c>
      <c r="AS154" s="1768">
        <v>133.6</v>
      </c>
      <c r="AT154" s="1768">
        <v>0.93869999999999998</v>
      </c>
      <c r="AU154" s="1768">
        <v>17910</v>
      </c>
      <c r="AV154" s="1795">
        <f t="shared" si="83"/>
        <v>18856.605599999999</v>
      </c>
      <c r="AW154" s="1795">
        <f t="shared" si="84"/>
        <v>0</v>
      </c>
      <c r="AX154" s="1754">
        <f t="shared" si="85"/>
        <v>0.28493993637964193</v>
      </c>
      <c r="AY154" s="1768">
        <v>167</v>
      </c>
      <c r="AZ154" s="1768">
        <v>81</v>
      </c>
      <c r="BA154" s="1768">
        <v>133.6</v>
      </c>
      <c r="BB154" s="1768">
        <v>0.93940000000000001</v>
      </c>
      <c r="BC154" s="1768">
        <v>27420</v>
      </c>
      <c r="BD154" s="1795">
        <f t="shared" si="86"/>
        <v>32871.484799999998</v>
      </c>
      <c r="BE154" s="1795">
        <f t="shared" si="87"/>
        <v>0</v>
      </c>
      <c r="BF154" s="1754">
        <f t="shared" si="88"/>
        <v>0.50049458064030006</v>
      </c>
      <c r="BG154" s="1768">
        <v>167</v>
      </c>
      <c r="BH154" s="1768">
        <v>69</v>
      </c>
      <c r="BI154" s="1768">
        <v>133.6</v>
      </c>
      <c r="BJ154" s="1768">
        <v>0.94979999999999998</v>
      </c>
      <c r="BK154" s="1768">
        <v>22710</v>
      </c>
      <c r="BL154" s="1795">
        <f t="shared" si="89"/>
        <v>29255.359680000001</v>
      </c>
      <c r="BM154" s="1795">
        <f t="shared" si="90"/>
        <v>0</v>
      </c>
      <c r="BN154" s="1754">
        <f t="shared" si="91"/>
        <v>0.46576080926857361</v>
      </c>
      <c r="BO154" s="1768">
        <v>167</v>
      </c>
      <c r="BP154" s="1768">
        <v>78</v>
      </c>
      <c r="BQ154" s="1768">
        <v>133.6</v>
      </c>
      <c r="BR154" s="1794">
        <v>0.9516</v>
      </c>
      <c r="BS154" s="1768">
        <v>20640</v>
      </c>
      <c r="BT154" s="1795">
        <f t="shared" si="92"/>
        <v>32065.113599999997</v>
      </c>
      <c r="BU154" s="1795">
        <f t="shared" si="93"/>
        <v>0</v>
      </c>
      <c r="BV154" s="1754">
        <f t="shared" si="94"/>
        <v>0.3862141314852538</v>
      </c>
      <c r="BW154" s="1768">
        <v>167</v>
      </c>
      <c r="BX154" s="1768">
        <v>72</v>
      </c>
      <c r="BY154" s="1768">
        <v>133.6</v>
      </c>
      <c r="BZ154" s="1794">
        <v>0.96199999999999997</v>
      </c>
      <c r="CA154" s="1768">
        <v>24300</v>
      </c>
      <c r="CB154" s="1795">
        <f t="shared" si="95"/>
        <v>30919.449599999996</v>
      </c>
      <c r="CC154" s="1795">
        <f t="shared" si="96"/>
        <v>0</v>
      </c>
      <c r="CD154" s="1754">
        <f t="shared" si="97"/>
        <v>0.47154785058010867</v>
      </c>
      <c r="CE154" s="1768">
        <v>167</v>
      </c>
      <c r="CF154" s="1768">
        <v>72</v>
      </c>
      <c r="CG154" s="1768">
        <v>133.6</v>
      </c>
      <c r="CH154" s="1768">
        <v>0.96699999999999997</v>
      </c>
      <c r="CI154" s="1768">
        <v>35130</v>
      </c>
      <c r="CJ154" s="1795">
        <f t="shared" si="98"/>
        <v>31080.153599999998</v>
      </c>
      <c r="CK154" s="1795">
        <f t="shared" si="99"/>
        <v>4049.8464000000022</v>
      </c>
      <c r="CL154" s="1754">
        <f t="shared" si="100"/>
        <v>0.67818197655239387</v>
      </c>
      <c r="CM154" s="1768">
        <v>167</v>
      </c>
      <c r="CN154" s="1768">
        <v>69</v>
      </c>
      <c r="CO154" s="1768">
        <v>133.6</v>
      </c>
      <c r="CP154" s="1768">
        <v>0.95509999999999995</v>
      </c>
      <c r="CQ154" s="1768">
        <v>18510</v>
      </c>
      <c r="CR154" s="1795">
        <f t="shared" si="101"/>
        <v>26571.646079999995</v>
      </c>
      <c r="CS154" s="1795">
        <f t="shared" si="102"/>
        <v>0</v>
      </c>
      <c r="CT154" s="1754">
        <f t="shared" si="103"/>
        <v>0.41796432056045213</v>
      </c>
      <c r="CU154" s="1768">
        <v>167</v>
      </c>
      <c r="CV154" s="1768">
        <v>81</v>
      </c>
      <c r="CW154" s="1768">
        <v>133.6</v>
      </c>
      <c r="CX154" s="1768">
        <v>0.95279999999999998</v>
      </c>
      <c r="CY154" s="1768">
        <v>28470</v>
      </c>
      <c r="CZ154" s="1795">
        <f t="shared" si="104"/>
        <v>34451.72352</v>
      </c>
      <c r="DA154" s="1795">
        <f t="shared" si="105"/>
        <v>0</v>
      </c>
      <c r="DB154" s="1796">
        <f t="shared" si="106"/>
        <v>0.49582425071081032</v>
      </c>
    </row>
    <row r="155" spans="1:106">
      <c r="A155" s="1766" t="s">
        <v>3145</v>
      </c>
      <c r="B155" s="1749">
        <v>1260</v>
      </c>
      <c r="C155" s="1749">
        <v>13</v>
      </c>
      <c r="D155" s="1793">
        <v>149</v>
      </c>
      <c r="E155" s="1768" t="s">
        <v>3591</v>
      </c>
      <c r="F155" s="1768" t="s">
        <v>567</v>
      </c>
      <c r="G155" s="1768" t="s">
        <v>2290</v>
      </c>
      <c r="H155" s="1768" t="s">
        <v>2289</v>
      </c>
      <c r="I155" s="1768">
        <v>11</v>
      </c>
      <c r="J155" s="1768">
        <v>167</v>
      </c>
      <c r="K155" s="1768">
        <v>167</v>
      </c>
      <c r="L155" s="1768">
        <v>33.6</v>
      </c>
      <c r="M155" s="1768">
        <v>133.6</v>
      </c>
      <c r="N155" s="1794">
        <v>0.98709999999999998</v>
      </c>
      <c r="O155" s="1795">
        <v>4833</v>
      </c>
      <c r="P155" s="1795">
        <f t="shared" si="72"/>
        <v>14327.95392</v>
      </c>
      <c r="Q155" s="1795">
        <f t="shared" si="73"/>
        <v>0</v>
      </c>
      <c r="R155" s="1754">
        <f t="shared" si="107"/>
        <v>0.20238758556811437</v>
      </c>
      <c r="S155" s="1768">
        <v>167</v>
      </c>
      <c r="T155" s="1768">
        <v>37.799999999999997</v>
      </c>
      <c r="U155" s="1768">
        <v>133.6</v>
      </c>
      <c r="V155" s="1794">
        <v>0.99750000000000005</v>
      </c>
      <c r="W155" s="1795">
        <v>2406</v>
      </c>
      <c r="X155" s="1795">
        <f t="shared" si="74"/>
        <v>16831.735199999999</v>
      </c>
      <c r="Y155" s="1795">
        <f t="shared" si="75"/>
        <v>0</v>
      </c>
      <c r="Z155" s="1754">
        <f t="shared" si="76"/>
        <v>8.5766558399754306E-2</v>
      </c>
      <c r="AA155" s="1768">
        <v>167</v>
      </c>
      <c r="AB155" s="1768">
        <v>26.4</v>
      </c>
      <c r="AC155" s="1768">
        <v>133.6</v>
      </c>
      <c r="AD155" s="1768">
        <v>0.99809999999999999</v>
      </c>
      <c r="AE155" s="1768">
        <v>3153</v>
      </c>
      <c r="AF155" s="1795">
        <f t="shared" si="77"/>
        <v>11383.130879999997</v>
      </c>
      <c r="AG155" s="1795">
        <f t="shared" si="78"/>
        <v>0</v>
      </c>
      <c r="AH155" s="1754">
        <f t="shared" si="79"/>
        <v>0.16619329250829104</v>
      </c>
      <c r="AI155" s="1768">
        <v>167</v>
      </c>
      <c r="AJ155" s="1768">
        <v>45</v>
      </c>
      <c r="AK155" s="1768">
        <v>133.6</v>
      </c>
      <c r="AL155" s="1768">
        <v>0.99850000000000005</v>
      </c>
      <c r="AM155" s="1768">
        <v>3903</v>
      </c>
      <c r="AN155" s="1795">
        <f t="shared" si="80"/>
        <v>20057.867999999999</v>
      </c>
      <c r="AO155" s="1795">
        <f t="shared" si="81"/>
        <v>0</v>
      </c>
      <c r="AP155" s="1754">
        <f t="shared" si="82"/>
        <v>0.11675218921572324</v>
      </c>
      <c r="AQ155" s="1768">
        <v>167</v>
      </c>
      <c r="AR155" s="1768">
        <v>27.6</v>
      </c>
      <c r="AS155" s="1768">
        <v>133.6</v>
      </c>
      <c r="AT155" s="1768">
        <v>0.99919999999999998</v>
      </c>
      <c r="AU155" s="1768">
        <v>3819</v>
      </c>
      <c r="AV155" s="1795">
        <f t="shared" si="83"/>
        <v>6155.3917439999996</v>
      </c>
      <c r="AW155" s="1795">
        <f t="shared" si="84"/>
        <v>0</v>
      </c>
      <c r="AX155" s="1754">
        <f t="shared" si="85"/>
        <v>0.18612950201208184</v>
      </c>
      <c r="AY155" s="1768">
        <v>167</v>
      </c>
      <c r="AZ155" s="1768">
        <v>27</v>
      </c>
      <c r="BA155" s="1768">
        <v>133.6</v>
      </c>
      <c r="BB155" s="1768">
        <v>0.98709999999999998</v>
      </c>
      <c r="BC155" s="1768">
        <v>2745</v>
      </c>
      <c r="BD155" s="1795">
        <f t="shared" si="86"/>
        <v>11513.534399999999</v>
      </c>
      <c r="BE155" s="1795">
        <f t="shared" si="87"/>
        <v>0</v>
      </c>
      <c r="BF155" s="1754">
        <f t="shared" si="88"/>
        <v>0.14304903627160745</v>
      </c>
      <c r="BG155" s="1768">
        <v>167</v>
      </c>
      <c r="BH155" s="1768">
        <v>37.799999999999997</v>
      </c>
      <c r="BI155" s="1768">
        <v>133.6</v>
      </c>
      <c r="BJ155" s="1768">
        <v>0.98780000000000001</v>
      </c>
      <c r="BK155" s="1768">
        <v>3402</v>
      </c>
      <c r="BL155" s="1795">
        <f t="shared" si="89"/>
        <v>16668.058175999995</v>
      </c>
      <c r="BM155" s="1795">
        <f t="shared" si="90"/>
        <v>0</v>
      </c>
      <c r="BN155" s="1754">
        <f t="shared" si="91"/>
        <v>0.12246177559777677</v>
      </c>
      <c r="BO155" s="1768">
        <v>167</v>
      </c>
      <c r="BP155" s="1768">
        <v>16.8</v>
      </c>
      <c r="BQ155" s="1768">
        <v>133.6</v>
      </c>
      <c r="BR155" s="1794">
        <v>0.83819999999999995</v>
      </c>
      <c r="BS155" s="1768">
        <v>2937</v>
      </c>
      <c r="BT155" s="1795">
        <f t="shared" si="92"/>
        <v>6083.3203199999989</v>
      </c>
      <c r="BU155" s="1795">
        <f t="shared" si="93"/>
        <v>0</v>
      </c>
      <c r="BV155" s="1754">
        <f t="shared" si="94"/>
        <v>0.28967733200016665</v>
      </c>
      <c r="BW155" s="1768">
        <v>167</v>
      </c>
      <c r="BX155" s="1768">
        <v>41.4</v>
      </c>
      <c r="BY155" s="1768">
        <v>133.6</v>
      </c>
      <c r="BZ155" s="1794">
        <v>0.99219999999999997</v>
      </c>
      <c r="CA155" s="1768">
        <v>2682</v>
      </c>
      <c r="CB155" s="1795">
        <f t="shared" si="95"/>
        <v>18336.808511999996</v>
      </c>
      <c r="CC155" s="1795">
        <f t="shared" si="96"/>
        <v>0</v>
      </c>
      <c r="CD155" s="1754">
        <f t="shared" si="97"/>
        <v>8.7757910486271656E-2</v>
      </c>
      <c r="CE155" s="1768">
        <v>167</v>
      </c>
      <c r="CF155" s="1768">
        <v>31.2</v>
      </c>
      <c r="CG155" s="1768">
        <v>133.6</v>
      </c>
      <c r="CH155" s="1768">
        <v>0.97589999999999999</v>
      </c>
      <c r="CI155" s="1768">
        <v>3642</v>
      </c>
      <c r="CJ155" s="1795">
        <f t="shared" si="98"/>
        <v>13592.022912</v>
      </c>
      <c r="CK155" s="1795">
        <f t="shared" si="99"/>
        <v>0</v>
      </c>
      <c r="CL155" s="1754">
        <f t="shared" si="100"/>
        <v>0.1607707707784064</v>
      </c>
      <c r="CM155" s="1768">
        <v>167</v>
      </c>
      <c r="CN155" s="1768">
        <v>33.6</v>
      </c>
      <c r="CO155" s="1768">
        <v>133.6</v>
      </c>
      <c r="CP155" s="1768">
        <v>0.97789999999999999</v>
      </c>
      <c r="CQ155" s="1768">
        <v>7569</v>
      </c>
      <c r="CR155" s="1795">
        <f t="shared" si="101"/>
        <v>13248.119807999998</v>
      </c>
      <c r="CS155" s="1795">
        <f t="shared" si="102"/>
        <v>0</v>
      </c>
      <c r="CT155" s="1754">
        <f t="shared" si="103"/>
        <v>0.34279581297699574</v>
      </c>
      <c r="CU155" s="1768">
        <v>167</v>
      </c>
      <c r="CV155" s="1768">
        <v>24.6</v>
      </c>
      <c r="CW155" s="1768">
        <v>133.6</v>
      </c>
      <c r="CX155" s="1768">
        <v>0.99280000000000002</v>
      </c>
      <c r="CY155" s="1768">
        <v>3303</v>
      </c>
      <c r="CZ155" s="1795">
        <f t="shared" si="104"/>
        <v>10902.373631999999</v>
      </c>
      <c r="DA155" s="1795">
        <f t="shared" si="105"/>
        <v>0</v>
      </c>
      <c r="DB155" s="1796">
        <f t="shared" si="106"/>
        <v>0.18177692921687608</v>
      </c>
    </row>
    <row r="156" spans="1:106">
      <c r="A156" s="1766" t="s">
        <v>3146</v>
      </c>
      <c r="B156" s="1749">
        <v>1260</v>
      </c>
      <c r="C156" s="1749">
        <v>21</v>
      </c>
      <c r="D156" s="1793">
        <v>150</v>
      </c>
      <c r="E156" s="1768" t="s">
        <v>3592</v>
      </c>
      <c r="F156" s="1768" t="s">
        <v>1819</v>
      </c>
      <c r="G156" s="1768" t="s">
        <v>2290</v>
      </c>
      <c r="H156" s="1768" t="s">
        <v>2289</v>
      </c>
      <c r="I156" s="1768">
        <v>11</v>
      </c>
      <c r="J156" s="1768">
        <v>167</v>
      </c>
      <c r="K156" s="1768">
        <v>167</v>
      </c>
      <c r="L156" s="1768">
        <v>105.3</v>
      </c>
      <c r="M156" s="1768">
        <v>133.6</v>
      </c>
      <c r="N156" s="1794">
        <v>0.8054</v>
      </c>
      <c r="O156" s="1795">
        <v>12477</v>
      </c>
      <c r="P156" s="1795">
        <f t="shared" si="72"/>
        <v>36637.323839999997</v>
      </c>
      <c r="Q156" s="1795">
        <f t="shared" si="73"/>
        <v>0</v>
      </c>
      <c r="R156" s="1754">
        <f t="shared" si="107"/>
        <v>0.20433260990058164</v>
      </c>
      <c r="S156" s="1768">
        <v>167</v>
      </c>
      <c r="T156" s="1768">
        <v>119.7</v>
      </c>
      <c r="U156" s="1768">
        <v>133.6</v>
      </c>
      <c r="V156" s="1794">
        <v>0.84289999999999998</v>
      </c>
      <c r="W156" s="1795">
        <v>11769</v>
      </c>
      <c r="X156" s="1795">
        <f t="shared" si="74"/>
        <v>45039.586031999999</v>
      </c>
      <c r="Y156" s="1795">
        <f t="shared" si="75"/>
        <v>0</v>
      </c>
      <c r="Z156" s="1754">
        <f t="shared" si="76"/>
        <v>0.1567820804343755</v>
      </c>
      <c r="AA156" s="1768">
        <v>167</v>
      </c>
      <c r="AB156" s="1768">
        <v>112.2</v>
      </c>
      <c r="AC156" s="1768">
        <v>133.6</v>
      </c>
      <c r="AD156" s="1768">
        <v>0.8448</v>
      </c>
      <c r="AE156" s="1768">
        <v>7641</v>
      </c>
      <c r="AF156" s="1795">
        <f t="shared" si="77"/>
        <v>40947.793919999996</v>
      </c>
      <c r="AG156" s="1795">
        <f t="shared" si="78"/>
        <v>0</v>
      </c>
      <c r="AH156" s="1754">
        <f t="shared" si="79"/>
        <v>0.11196207563603953</v>
      </c>
      <c r="AI156" s="1768">
        <v>167</v>
      </c>
      <c r="AJ156" s="1768">
        <v>115.5</v>
      </c>
      <c r="AK156" s="1768">
        <v>133.6</v>
      </c>
      <c r="AL156" s="1768">
        <v>0.88100000000000001</v>
      </c>
      <c r="AM156" s="1768">
        <v>7932</v>
      </c>
      <c r="AN156" s="1795">
        <f t="shared" si="80"/>
        <v>45423.655200000001</v>
      </c>
      <c r="AO156" s="1795">
        <f t="shared" si="81"/>
        <v>0</v>
      </c>
      <c r="AP156" s="1754">
        <f t="shared" si="82"/>
        <v>0.10477360263160855</v>
      </c>
      <c r="AQ156" s="1768">
        <v>167</v>
      </c>
      <c r="AR156" s="1768">
        <v>109.5</v>
      </c>
      <c r="AS156" s="1768">
        <v>133.6</v>
      </c>
      <c r="AT156" s="1768">
        <v>0.82830000000000004</v>
      </c>
      <c r="AU156" s="1768">
        <v>10134</v>
      </c>
      <c r="AV156" s="1795">
        <f t="shared" si="83"/>
        <v>20243.983320000003</v>
      </c>
      <c r="AW156" s="1795">
        <f t="shared" si="84"/>
        <v>0</v>
      </c>
      <c r="AX156" s="1754">
        <f t="shared" si="85"/>
        <v>0.15017795420708732</v>
      </c>
      <c r="AY156" s="1768">
        <v>167</v>
      </c>
      <c r="AZ156" s="1768">
        <v>109.2</v>
      </c>
      <c r="BA156" s="1768">
        <v>133.6</v>
      </c>
      <c r="BB156" s="1768">
        <v>0.83550000000000002</v>
      </c>
      <c r="BC156" s="1768">
        <v>11949</v>
      </c>
      <c r="BD156" s="1795">
        <f t="shared" si="86"/>
        <v>39414.211200000005</v>
      </c>
      <c r="BE156" s="1795">
        <f t="shared" si="87"/>
        <v>0</v>
      </c>
      <c r="BF156" s="1754">
        <f t="shared" si="88"/>
        <v>0.18189885784140716</v>
      </c>
      <c r="BG156" s="1768">
        <v>167</v>
      </c>
      <c r="BH156" s="1768">
        <v>139.19999999999999</v>
      </c>
      <c r="BI156" s="1768">
        <v>139.19999999999999</v>
      </c>
      <c r="BJ156" s="1768">
        <v>0.87919999999999998</v>
      </c>
      <c r="BK156" s="1768">
        <v>11484</v>
      </c>
      <c r="BL156" s="1795">
        <f t="shared" si="89"/>
        <v>54632.503295999988</v>
      </c>
      <c r="BM156" s="1795">
        <f t="shared" si="90"/>
        <v>0</v>
      </c>
      <c r="BN156" s="1754">
        <f t="shared" si="91"/>
        <v>0.12612272153570697</v>
      </c>
      <c r="BO156" s="1768">
        <v>167</v>
      </c>
      <c r="BP156" s="1768">
        <v>174.3</v>
      </c>
      <c r="BQ156" s="1768">
        <v>174.3</v>
      </c>
      <c r="BR156" s="1794">
        <v>0.75070000000000003</v>
      </c>
      <c r="BS156" s="1768">
        <v>15216</v>
      </c>
      <c r="BT156" s="1795">
        <f t="shared" si="92"/>
        <v>56525.908320000002</v>
      </c>
      <c r="BU156" s="1795">
        <f t="shared" si="93"/>
        <v>0</v>
      </c>
      <c r="BV156" s="1754">
        <f t="shared" si="94"/>
        <v>0.16151177878144354</v>
      </c>
      <c r="BW156" s="1768">
        <v>167</v>
      </c>
      <c r="BX156" s="1768">
        <v>116.4</v>
      </c>
      <c r="BY156" s="1768">
        <v>133.6</v>
      </c>
      <c r="BZ156" s="1794">
        <v>0.89149999999999996</v>
      </c>
      <c r="CA156" s="1768">
        <v>8700</v>
      </c>
      <c r="CB156" s="1795">
        <f t="shared" si="95"/>
        <v>46323.19584</v>
      </c>
      <c r="CC156" s="1795">
        <f t="shared" si="96"/>
        <v>0</v>
      </c>
      <c r="CD156" s="1754">
        <f t="shared" si="97"/>
        <v>0.11268652573172723</v>
      </c>
      <c r="CE156" s="1768">
        <v>167</v>
      </c>
      <c r="CF156" s="1768">
        <v>168</v>
      </c>
      <c r="CG156" s="1768">
        <v>168</v>
      </c>
      <c r="CH156" s="1768">
        <v>0.9647</v>
      </c>
      <c r="CI156" s="1768">
        <v>9354</v>
      </c>
      <c r="CJ156" s="1795">
        <f t="shared" si="98"/>
        <v>72347.869439999995</v>
      </c>
      <c r="CK156" s="1795">
        <f t="shared" si="99"/>
        <v>0</v>
      </c>
      <c r="CL156" s="1754">
        <f t="shared" si="100"/>
        <v>7.7575193899172279E-2</v>
      </c>
      <c r="CM156" s="1768">
        <v>167</v>
      </c>
      <c r="CN156" s="1768">
        <v>125.7</v>
      </c>
      <c r="CO156" s="1768">
        <v>133.6</v>
      </c>
      <c r="CP156" s="1768">
        <v>0.91820000000000002</v>
      </c>
      <c r="CQ156" s="1768">
        <v>9030</v>
      </c>
      <c r="CR156" s="1795">
        <f t="shared" si="101"/>
        <v>46536.432767999999</v>
      </c>
      <c r="CS156" s="1795">
        <f t="shared" si="102"/>
        <v>0</v>
      </c>
      <c r="CT156" s="1754">
        <f t="shared" si="103"/>
        <v>0.11642491007015039</v>
      </c>
      <c r="CU156" s="1768">
        <v>167</v>
      </c>
      <c r="CV156" s="1768">
        <v>105.6</v>
      </c>
      <c r="CW156" s="1768">
        <v>133.6</v>
      </c>
      <c r="CX156" s="1768">
        <v>0.89710000000000001</v>
      </c>
      <c r="CY156" s="1768">
        <v>13290</v>
      </c>
      <c r="CZ156" s="1795">
        <f t="shared" si="104"/>
        <v>42289.150463999998</v>
      </c>
      <c r="DA156" s="1795">
        <f t="shared" si="105"/>
        <v>0</v>
      </c>
      <c r="DB156" s="1796">
        <f t="shared" si="106"/>
        <v>0.18855900183637228</v>
      </c>
    </row>
    <row r="157" spans="1:106">
      <c r="A157" s="1766" t="s">
        <v>3147</v>
      </c>
      <c r="B157" s="1749">
        <v>1270</v>
      </c>
      <c r="C157" s="1749">
        <v>11</v>
      </c>
      <c r="D157" s="1793">
        <v>151</v>
      </c>
      <c r="E157" s="1768">
        <v>35077</v>
      </c>
      <c r="F157" s="1768" t="s">
        <v>2401</v>
      </c>
      <c r="G157" s="1768" t="s">
        <v>2290</v>
      </c>
      <c r="H157" s="1768" t="s">
        <v>2374</v>
      </c>
      <c r="I157" s="1768">
        <v>11</v>
      </c>
      <c r="J157" s="1768">
        <v>167</v>
      </c>
      <c r="K157" s="1768">
        <v>0</v>
      </c>
      <c r="L157" s="1768">
        <v>0</v>
      </c>
      <c r="M157" s="1768">
        <v>0</v>
      </c>
      <c r="N157" s="1794"/>
      <c r="O157" s="1795">
        <v>0</v>
      </c>
      <c r="P157" s="1795">
        <f t="shared" si="72"/>
        <v>0</v>
      </c>
      <c r="Q157" s="1795">
        <f t="shared" si="73"/>
        <v>0</v>
      </c>
      <c r="R157" s="1754">
        <v>0</v>
      </c>
      <c r="S157" s="1768">
        <v>0</v>
      </c>
      <c r="T157" s="1768">
        <v>0</v>
      </c>
      <c r="U157" s="1768">
        <v>0</v>
      </c>
      <c r="V157" s="1794"/>
      <c r="W157" s="1795">
        <v>0</v>
      </c>
      <c r="X157" s="1795">
        <f t="shared" si="74"/>
        <v>0</v>
      </c>
      <c r="Y157" s="1795">
        <f t="shared" si="75"/>
        <v>0</v>
      </c>
      <c r="Z157" s="1754">
        <v>0</v>
      </c>
      <c r="AA157" s="1768">
        <v>0</v>
      </c>
      <c r="AB157" s="1768">
        <v>0</v>
      </c>
      <c r="AC157" s="1768">
        <v>0</v>
      </c>
      <c r="AD157" s="1768"/>
      <c r="AE157" s="1768">
        <v>0</v>
      </c>
      <c r="AF157" s="1795">
        <f t="shared" si="77"/>
        <v>0</v>
      </c>
      <c r="AG157" s="1795">
        <f t="shared" si="78"/>
        <v>0</v>
      </c>
      <c r="AH157" s="1754">
        <v>0</v>
      </c>
      <c r="AI157" s="1768">
        <v>0</v>
      </c>
      <c r="AJ157" s="1768">
        <v>0</v>
      </c>
      <c r="AK157" s="1768">
        <v>0</v>
      </c>
      <c r="AL157" s="1768"/>
      <c r="AM157" s="1768">
        <v>0</v>
      </c>
      <c r="AN157" s="1795">
        <f t="shared" si="80"/>
        <v>0</v>
      </c>
      <c r="AO157" s="1795">
        <f t="shared" si="81"/>
        <v>0</v>
      </c>
      <c r="AP157" s="1754">
        <v>0</v>
      </c>
      <c r="AQ157" s="1768">
        <v>167</v>
      </c>
      <c r="AR157" s="1768">
        <v>90</v>
      </c>
      <c r="AS157" s="1768">
        <v>112.05</v>
      </c>
      <c r="AT157" s="1768">
        <v>0.71950000000000003</v>
      </c>
      <c r="AU157" s="1768">
        <v>9440</v>
      </c>
      <c r="AV157" s="1795">
        <f t="shared" si="83"/>
        <v>14453.316000000001</v>
      </c>
      <c r="AW157" s="1795">
        <f t="shared" si="84"/>
        <v>0</v>
      </c>
      <c r="AX157" s="1754">
        <f t="shared" si="85"/>
        <v>0.19594119439442131</v>
      </c>
      <c r="AY157" s="1768">
        <v>167</v>
      </c>
      <c r="AZ157" s="1768">
        <v>102</v>
      </c>
      <c r="BA157" s="1768">
        <v>133.6</v>
      </c>
      <c r="BB157" s="1768">
        <v>0.68720000000000003</v>
      </c>
      <c r="BC157" s="1768">
        <v>12260</v>
      </c>
      <c r="BD157" s="1795">
        <f t="shared" si="86"/>
        <v>30280.780800000004</v>
      </c>
      <c r="BE157" s="1795">
        <f t="shared" si="87"/>
        <v>0</v>
      </c>
      <c r="BF157" s="1754">
        <f t="shared" si="88"/>
        <v>0.24292636469928802</v>
      </c>
      <c r="BG157" s="1768">
        <v>167</v>
      </c>
      <c r="BH157" s="1768">
        <v>50</v>
      </c>
      <c r="BI157" s="1768">
        <v>133.6</v>
      </c>
      <c r="BJ157" s="1768">
        <v>0.62229999999999996</v>
      </c>
      <c r="BK157" s="1768">
        <v>7380</v>
      </c>
      <c r="BL157" s="1795">
        <f t="shared" si="89"/>
        <v>13889.736000000001</v>
      </c>
      <c r="BM157" s="1795">
        <f t="shared" si="90"/>
        <v>0</v>
      </c>
      <c r="BN157" s="1754">
        <f t="shared" si="91"/>
        <v>0.31879655596045886</v>
      </c>
      <c r="BO157" s="1768">
        <v>167</v>
      </c>
      <c r="BP157" s="1768">
        <v>24</v>
      </c>
      <c r="BQ157" s="1768">
        <v>133.6</v>
      </c>
      <c r="BR157" s="1794">
        <v>0.1822</v>
      </c>
      <c r="BS157" s="1768">
        <v>860</v>
      </c>
      <c r="BT157" s="1795">
        <f t="shared" si="92"/>
        <v>1889.0496000000001</v>
      </c>
      <c r="BU157" s="1795">
        <f t="shared" si="93"/>
        <v>0</v>
      </c>
      <c r="BV157" s="1754">
        <f t="shared" si="94"/>
        <v>0.27315323006870756</v>
      </c>
      <c r="BW157" s="1768">
        <v>167</v>
      </c>
      <c r="BX157" s="1768">
        <v>14</v>
      </c>
      <c r="BY157" s="1768">
        <v>133.6</v>
      </c>
      <c r="BZ157" s="1794">
        <v>0.1467</v>
      </c>
      <c r="CA157" s="1768">
        <v>540</v>
      </c>
      <c r="CB157" s="1795">
        <f t="shared" si="95"/>
        <v>916.81632000000002</v>
      </c>
      <c r="CC157" s="1795">
        <f t="shared" si="96"/>
        <v>0</v>
      </c>
      <c r="CD157" s="1754">
        <f t="shared" si="97"/>
        <v>0.3533968505272681</v>
      </c>
      <c r="CE157" s="1768">
        <v>167</v>
      </c>
      <c r="CF157" s="1768">
        <v>10</v>
      </c>
      <c r="CG157" s="1768">
        <v>133.6</v>
      </c>
      <c r="CH157" s="1768">
        <v>0.2366</v>
      </c>
      <c r="CI157" s="1768">
        <v>440</v>
      </c>
      <c r="CJ157" s="1795">
        <f t="shared" si="98"/>
        <v>1056.1823999999999</v>
      </c>
      <c r="CK157" s="1795">
        <f t="shared" si="99"/>
        <v>0</v>
      </c>
      <c r="CL157" s="1754">
        <f t="shared" si="100"/>
        <v>0.24995682563920776</v>
      </c>
      <c r="CM157" s="1768">
        <v>167</v>
      </c>
      <c r="CN157" s="1768">
        <v>31.4</v>
      </c>
      <c r="CO157" s="1768">
        <v>133.6</v>
      </c>
      <c r="CP157" s="1768">
        <v>0.46889999999999998</v>
      </c>
      <c r="CQ157" s="1768">
        <v>852</v>
      </c>
      <c r="CR157" s="1795">
        <f t="shared" si="101"/>
        <v>5936.4990719999996</v>
      </c>
      <c r="CS157" s="1795">
        <f t="shared" si="102"/>
        <v>0</v>
      </c>
      <c r="CT157" s="1754">
        <f t="shared" si="103"/>
        <v>8.6111358529662382E-2</v>
      </c>
      <c r="CU157" s="1768">
        <v>167</v>
      </c>
      <c r="CV157" s="1768">
        <v>45.8</v>
      </c>
      <c r="CW157" s="1768">
        <v>133.6</v>
      </c>
      <c r="CX157" s="1768">
        <v>0.75439999999999996</v>
      </c>
      <c r="CY157" s="1768">
        <v>4585</v>
      </c>
      <c r="CZ157" s="1795">
        <f t="shared" si="104"/>
        <v>15423.798527999998</v>
      </c>
      <c r="DA157" s="1795">
        <f t="shared" si="105"/>
        <v>0</v>
      </c>
      <c r="DB157" s="1796">
        <f t="shared" si="106"/>
        <v>0.17836073228043661</v>
      </c>
    </row>
    <row r="158" spans="1:106">
      <c r="A158" s="1766" t="s">
        <v>3148</v>
      </c>
      <c r="B158" s="1749">
        <v>6130</v>
      </c>
      <c r="C158" s="1749">
        <v>2</v>
      </c>
      <c r="D158" s="1793">
        <v>152</v>
      </c>
      <c r="E158" s="1768" t="s">
        <v>3593</v>
      </c>
      <c r="F158" s="1768" t="s">
        <v>842</v>
      </c>
      <c r="G158" s="1768" t="s">
        <v>2290</v>
      </c>
      <c r="H158" s="1768" t="s">
        <v>2289</v>
      </c>
      <c r="I158" s="1768">
        <v>11</v>
      </c>
      <c r="J158" s="1768">
        <v>167</v>
      </c>
      <c r="K158" s="1768">
        <v>167</v>
      </c>
      <c r="L158" s="1768">
        <v>15</v>
      </c>
      <c r="M158" s="1768">
        <v>133.6</v>
      </c>
      <c r="N158" s="1794">
        <v>0.64539999999999997</v>
      </c>
      <c r="O158" s="1795">
        <v>1425</v>
      </c>
      <c r="P158" s="1795">
        <f t="shared" si="72"/>
        <v>4182.192</v>
      </c>
      <c r="Q158" s="1795">
        <f t="shared" si="73"/>
        <v>0</v>
      </c>
      <c r="R158" s="1754">
        <f t="shared" si="107"/>
        <v>0.20443824673759597</v>
      </c>
      <c r="S158" s="1768">
        <v>167</v>
      </c>
      <c r="T158" s="1768">
        <v>12.6</v>
      </c>
      <c r="U158" s="1768">
        <v>133.6</v>
      </c>
      <c r="V158" s="1794">
        <v>0.67579999999999996</v>
      </c>
      <c r="W158" s="1795">
        <v>1113</v>
      </c>
      <c r="X158" s="1795">
        <f t="shared" si="74"/>
        <v>3801.1317119999994</v>
      </c>
      <c r="Y158" s="1795">
        <f t="shared" si="75"/>
        <v>0</v>
      </c>
      <c r="Z158" s="1754">
        <f t="shared" si="76"/>
        <v>0.17568451992646975</v>
      </c>
      <c r="AA158" s="1768">
        <v>167</v>
      </c>
      <c r="AB158" s="1768">
        <v>7.8</v>
      </c>
      <c r="AC158" s="1768">
        <v>133.6</v>
      </c>
      <c r="AD158" s="1768">
        <v>0.72319999999999995</v>
      </c>
      <c r="AE158" s="1768">
        <v>1254</v>
      </c>
      <c r="AF158" s="1795">
        <f t="shared" si="77"/>
        <v>2436.8947199999998</v>
      </c>
      <c r="AG158" s="1795">
        <f t="shared" si="78"/>
        <v>0</v>
      </c>
      <c r="AH158" s="1754">
        <f t="shared" si="79"/>
        <v>0.30875359276907954</v>
      </c>
      <c r="AI158" s="1768">
        <v>167</v>
      </c>
      <c r="AJ158" s="1768">
        <v>6</v>
      </c>
      <c r="AK158" s="1768">
        <v>133.6</v>
      </c>
      <c r="AL158" s="1768">
        <v>0.67300000000000004</v>
      </c>
      <c r="AM158" s="1768">
        <v>846</v>
      </c>
      <c r="AN158" s="1795">
        <f t="shared" si="80"/>
        <v>1802.5632000000003</v>
      </c>
      <c r="AO158" s="1795">
        <f t="shared" si="81"/>
        <v>0</v>
      </c>
      <c r="AP158" s="1754">
        <f t="shared" si="82"/>
        <v>0.28159900301969992</v>
      </c>
      <c r="AQ158" s="1768">
        <v>167</v>
      </c>
      <c r="AR158" s="1768">
        <v>12</v>
      </c>
      <c r="AS158" s="1768">
        <v>133.6</v>
      </c>
      <c r="AT158" s="1768">
        <v>0.74490000000000001</v>
      </c>
      <c r="AU158" s="1768">
        <v>1314</v>
      </c>
      <c r="AV158" s="1795">
        <f t="shared" si="83"/>
        <v>1995.1401599999999</v>
      </c>
      <c r="AW158" s="1795">
        <f t="shared" si="84"/>
        <v>0</v>
      </c>
      <c r="AX158" s="1754">
        <f t="shared" si="85"/>
        <v>0.19758010384593733</v>
      </c>
      <c r="AY158" s="1768">
        <v>167</v>
      </c>
      <c r="AZ158" s="1768">
        <v>15.6</v>
      </c>
      <c r="BA158" s="1768">
        <v>133.6</v>
      </c>
      <c r="BB158" s="1768">
        <v>0.79530000000000001</v>
      </c>
      <c r="BC158" s="1768">
        <v>1317</v>
      </c>
      <c r="BD158" s="1795">
        <f t="shared" si="86"/>
        <v>5359.6857599999994</v>
      </c>
      <c r="BE158" s="1795">
        <f t="shared" si="87"/>
        <v>0</v>
      </c>
      <c r="BF158" s="1754">
        <f t="shared" si="88"/>
        <v>0.14743401672862255</v>
      </c>
      <c r="BG158" s="1768">
        <v>167</v>
      </c>
      <c r="BH158" s="1768">
        <v>13.8</v>
      </c>
      <c r="BI158" s="1768">
        <v>133.6</v>
      </c>
      <c r="BJ158" s="1768">
        <v>0.58299999999999996</v>
      </c>
      <c r="BK158" s="1768">
        <v>1275</v>
      </c>
      <c r="BL158" s="1795">
        <f t="shared" si="89"/>
        <v>3591.4665599999994</v>
      </c>
      <c r="BM158" s="1795">
        <f t="shared" si="90"/>
        <v>0</v>
      </c>
      <c r="BN158" s="1754">
        <f t="shared" si="91"/>
        <v>0.21300490683115259</v>
      </c>
      <c r="BO158" s="1768">
        <v>167</v>
      </c>
      <c r="BP158" s="1768">
        <v>15.6</v>
      </c>
      <c r="BQ158" s="1768">
        <v>133.6</v>
      </c>
      <c r="BR158" s="1794">
        <v>0.3327</v>
      </c>
      <c r="BS158" s="1768">
        <v>1044</v>
      </c>
      <c r="BT158" s="1795">
        <f t="shared" si="92"/>
        <v>2242.13184</v>
      </c>
      <c r="BU158" s="1795">
        <f t="shared" si="93"/>
        <v>0</v>
      </c>
      <c r="BV158" s="1754">
        <f t="shared" si="94"/>
        <v>0.27937697008932355</v>
      </c>
      <c r="BW158" s="1768">
        <v>167</v>
      </c>
      <c r="BX158" s="1768">
        <v>20.399999999999999</v>
      </c>
      <c r="BY158" s="1768">
        <v>133.6</v>
      </c>
      <c r="BZ158" s="1794">
        <v>0.3357</v>
      </c>
      <c r="CA158" s="1768">
        <v>1272</v>
      </c>
      <c r="CB158" s="1795">
        <f t="shared" si="95"/>
        <v>3057.0721919999992</v>
      </c>
      <c r="CC158" s="1795">
        <f t="shared" si="96"/>
        <v>0</v>
      </c>
      <c r="CD158" s="1754">
        <f t="shared" si="97"/>
        <v>0.24965063042907693</v>
      </c>
      <c r="CE158" s="1768">
        <v>167</v>
      </c>
      <c r="CF158" s="1768">
        <v>147</v>
      </c>
      <c r="CG158" s="1768">
        <v>147</v>
      </c>
      <c r="CH158" s="1768">
        <v>0.64700000000000002</v>
      </c>
      <c r="CI158" s="1768">
        <v>14097</v>
      </c>
      <c r="CJ158" s="1795">
        <f t="shared" si="98"/>
        <v>42456.657599999999</v>
      </c>
      <c r="CK158" s="1795">
        <f t="shared" si="99"/>
        <v>0</v>
      </c>
      <c r="CL158" s="1754">
        <f t="shared" si="100"/>
        <v>0.19921963899485107</v>
      </c>
      <c r="CM158" s="1768">
        <v>167</v>
      </c>
      <c r="CN158" s="1768">
        <v>95.4</v>
      </c>
      <c r="CO158" s="1768">
        <v>133.6</v>
      </c>
      <c r="CP158" s="1768">
        <v>0.93530000000000002</v>
      </c>
      <c r="CQ158" s="1768">
        <v>16665</v>
      </c>
      <c r="CR158" s="1795">
        <f t="shared" si="101"/>
        <v>35976.576384</v>
      </c>
      <c r="CS158" s="1795">
        <f t="shared" si="102"/>
        <v>0</v>
      </c>
      <c r="CT158" s="1754">
        <f t="shared" si="103"/>
        <v>0.27793083736691776</v>
      </c>
      <c r="CU158" s="1768">
        <v>167</v>
      </c>
      <c r="CV158" s="1768">
        <v>90.6</v>
      </c>
      <c r="CW158" s="1768">
        <v>133.6</v>
      </c>
      <c r="CX158" s="1768">
        <v>0.96250000000000002</v>
      </c>
      <c r="CY158" s="1768">
        <v>14331</v>
      </c>
      <c r="CZ158" s="1795">
        <f t="shared" si="104"/>
        <v>38927.195999999996</v>
      </c>
      <c r="DA158" s="1795">
        <f t="shared" si="105"/>
        <v>0</v>
      </c>
      <c r="DB158" s="1796">
        <f t="shared" si="106"/>
        <v>0.22088927237399789</v>
      </c>
    </row>
    <row r="159" spans="1:106">
      <c r="A159" s="1766" t="s">
        <v>3149</v>
      </c>
      <c r="B159" s="1749">
        <v>6130</v>
      </c>
      <c r="C159" s="1749">
        <v>14</v>
      </c>
      <c r="D159" s="1793">
        <v>153</v>
      </c>
      <c r="E159" s="1768" t="s">
        <v>3594</v>
      </c>
      <c r="F159" s="1768" t="s">
        <v>576</v>
      </c>
      <c r="G159" s="1768" t="s">
        <v>2290</v>
      </c>
      <c r="H159" s="1768" t="s">
        <v>2289</v>
      </c>
      <c r="I159" s="1768">
        <v>11</v>
      </c>
      <c r="J159" s="1768">
        <v>167</v>
      </c>
      <c r="K159" s="1768">
        <v>167</v>
      </c>
      <c r="L159" s="1768">
        <v>149.6</v>
      </c>
      <c r="M159" s="1768">
        <v>149.6</v>
      </c>
      <c r="N159" s="1794">
        <v>0.66259999999999997</v>
      </c>
      <c r="O159" s="1795">
        <v>8302</v>
      </c>
      <c r="P159" s="1795">
        <f t="shared" si="72"/>
        <v>42821.98272</v>
      </c>
      <c r="Q159" s="1795">
        <f t="shared" si="73"/>
        <v>0</v>
      </c>
      <c r="R159" s="1754">
        <f t="shared" si="107"/>
        <v>0.1163234321159429</v>
      </c>
      <c r="S159" s="1768">
        <v>167</v>
      </c>
      <c r="T159" s="1768">
        <v>127.6</v>
      </c>
      <c r="U159" s="1768">
        <v>133.6</v>
      </c>
      <c r="V159" s="1794">
        <v>0.65759999999999996</v>
      </c>
      <c r="W159" s="1795">
        <v>15790</v>
      </c>
      <c r="X159" s="1795">
        <f t="shared" si="74"/>
        <v>37457.316863999993</v>
      </c>
      <c r="Y159" s="1795">
        <f t="shared" si="75"/>
        <v>0</v>
      </c>
      <c r="Z159" s="1754">
        <f t="shared" si="76"/>
        <v>0.25292788681042461</v>
      </c>
      <c r="AA159" s="1768">
        <v>167</v>
      </c>
      <c r="AB159" s="1768">
        <v>177.6</v>
      </c>
      <c r="AC159" s="1768">
        <v>177.6</v>
      </c>
      <c r="AD159" s="1768">
        <v>0.6452</v>
      </c>
      <c r="AE159" s="1768">
        <v>12174</v>
      </c>
      <c r="AF159" s="1795">
        <f t="shared" si="77"/>
        <v>49501.808639999996</v>
      </c>
      <c r="AG159" s="1795">
        <f t="shared" si="78"/>
        <v>0</v>
      </c>
      <c r="AH159" s="1754">
        <f t="shared" si="79"/>
        <v>0.14755824485365712</v>
      </c>
      <c r="AI159" s="1768">
        <v>167</v>
      </c>
      <c r="AJ159" s="1768">
        <v>147.6</v>
      </c>
      <c r="AK159" s="1768">
        <v>147.6</v>
      </c>
      <c r="AL159" s="1768">
        <v>0.66469999999999996</v>
      </c>
      <c r="AM159" s="1768">
        <v>15964</v>
      </c>
      <c r="AN159" s="1795">
        <f t="shared" si="80"/>
        <v>43796.179007999992</v>
      </c>
      <c r="AO159" s="1795">
        <f t="shared" si="81"/>
        <v>0</v>
      </c>
      <c r="AP159" s="1754">
        <f t="shared" si="82"/>
        <v>0.21870401064554898</v>
      </c>
      <c r="AQ159" s="1768">
        <v>167</v>
      </c>
      <c r="AR159" s="1768">
        <v>161.19999999999999</v>
      </c>
      <c r="AS159" s="1768">
        <v>161.19999999999999</v>
      </c>
      <c r="AT159" s="1768">
        <v>0.64170000000000005</v>
      </c>
      <c r="AU159" s="1768">
        <v>16876</v>
      </c>
      <c r="AV159" s="1795">
        <f t="shared" si="83"/>
        <v>23088.263328000001</v>
      </c>
      <c r="AW159" s="1795">
        <f t="shared" si="84"/>
        <v>0</v>
      </c>
      <c r="AX159" s="1754">
        <f t="shared" si="85"/>
        <v>0.21928024330267201</v>
      </c>
      <c r="AY159" s="1768">
        <v>167</v>
      </c>
      <c r="AZ159" s="1768">
        <v>130</v>
      </c>
      <c r="BA159" s="1768">
        <v>133.6</v>
      </c>
      <c r="BB159" s="1768">
        <v>0.66610000000000003</v>
      </c>
      <c r="BC159" s="1768">
        <v>7796</v>
      </c>
      <c r="BD159" s="1795">
        <f t="shared" si="86"/>
        <v>37408.175999999999</v>
      </c>
      <c r="BE159" s="1795">
        <f t="shared" si="87"/>
        <v>0</v>
      </c>
      <c r="BF159" s="1754">
        <f t="shared" si="88"/>
        <v>0.12504218329169536</v>
      </c>
      <c r="BG159" s="1768">
        <v>167</v>
      </c>
      <c r="BH159" s="1768">
        <v>151.19999999999999</v>
      </c>
      <c r="BI159" s="1768">
        <v>151.19999999999999</v>
      </c>
      <c r="BJ159" s="1768">
        <v>0.60809999999999997</v>
      </c>
      <c r="BK159" s="1768">
        <v>3538</v>
      </c>
      <c r="BL159" s="1795">
        <f t="shared" si="89"/>
        <v>41044.123007999995</v>
      </c>
      <c r="BM159" s="1795">
        <f t="shared" si="90"/>
        <v>0</v>
      </c>
      <c r="BN159" s="1754">
        <f t="shared" si="91"/>
        <v>5.1719950249302211E-2</v>
      </c>
      <c r="BO159" s="1768">
        <v>167</v>
      </c>
      <c r="BP159" s="1768">
        <v>144.80000000000001</v>
      </c>
      <c r="BQ159" s="1768">
        <v>144.80000000000001</v>
      </c>
      <c r="BR159" s="1794">
        <v>0.56779999999999997</v>
      </c>
      <c r="BS159" s="1768">
        <v>5110</v>
      </c>
      <c r="BT159" s="1795">
        <f t="shared" si="92"/>
        <v>35517.934079999999</v>
      </c>
      <c r="BU159" s="1795">
        <f t="shared" si="93"/>
        <v>0</v>
      </c>
      <c r="BV159" s="1754">
        <f t="shared" si="94"/>
        <v>8.6322588275945134E-2</v>
      </c>
      <c r="BW159" s="1768">
        <v>167</v>
      </c>
      <c r="BX159" s="1768">
        <v>75.2</v>
      </c>
      <c r="BY159" s="1768">
        <v>133.6</v>
      </c>
      <c r="BZ159" s="1794">
        <v>0.7177</v>
      </c>
      <c r="CA159" s="1768">
        <v>2014</v>
      </c>
      <c r="CB159" s="1795">
        <f t="shared" si="95"/>
        <v>24092.672256000002</v>
      </c>
      <c r="CC159" s="1795">
        <f t="shared" si="96"/>
        <v>0</v>
      </c>
      <c r="CD159" s="1754">
        <f t="shared" si="97"/>
        <v>5.0156329159338556E-2</v>
      </c>
      <c r="CE159" s="1768">
        <v>167</v>
      </c>
      <c r="CF159" s="1768">
        <v>161.6</v>
      </c>
      <c r="CG159" s="1768">
        <v>161.6</v>
      </c>
      <c r="CH159" s="1768">
        <v>0.5968</v>
      </c>
      <c r="CI159" s="1768">
        <v>11780</v>
      </c>
      <c r="CJ159" s="1795">
        <f t="shared" si="98"/>
        <v>43052.101631999998</v>
      </c>
      <c r="CK159" s="1795">
        <f t="shared" si="99"/>
        <v>0</v>
      </c>
      <c r="CL159" s="1754">
        <f t="shared" si="100"/>
        <v>0.16417316999796494</v>
      </c>
      <c r="CM159" s="1768">
        <v>167</v>
      </c>
      <c r="CN159" s="1768">
        <v>171.6</v>
      </c>
      <c r="CO159" s="1768">
        <v>171.6</v>
      </c>
      <c r="CP159" s="1768">
        <v>0.56920000000000004</v>
      </c>
      <c r="CQ159" s="1768">
        <v>27561</v>
      </c>
      <c r="CR159" s="1795">
        <f t="shared" si="101"/>
        <v>39382.447103999999</v>
      </c>
      <c r="CS159" s="1795">
        <f t="shared" si="102"/>
        <v>0</v>
      </c>
      <c r="CT159" s="1754">
        <f t="shared" si="103"/>
        <v>0.41989772642443057</v>
      </c>
      <c r="CU159" s="1768">
        <v>167</v>
      </c>
      <c r="CV159" s="1768">
        <v>149.1</v>
      </c>
      <c r="CW159" s="1768">
        <v>149.1</v>
      </c>
      <c r="CX159" s="1768">
        <v>0.61070000000000002</v>
      </c>
      <c r="CY159" s="1768">
        <v>26820</v>
      </c>
      <c r="CZ159" s="1795">
        <f t="shared" si="104"/>
        <v>40647.117167999997</v>
      </c>
      <c r="DA159" s="1795">
        <f t="shared" si="105"/>
        <v>0</v>
      </c>
      <c r="DB159" s="1796">
        <f t="shared" si="106"/>
        <v>0.39589523491886525</v>
      </c>
    </row>
    <row r="160" spans="1:106">
      <c r="A160" s="1766" t="s">
        <v>3150</v>
      </c>
      <c r="B160" s="1749">
        <v>6150</v>
      </c>
      <c r="C160" s="1749">
        <v>15</v>
      </c>
      <c r="D160" s="1793">
        <v>154</v>
      </c>
      <c r="E160" s="1768" t="s">
        <v>3595</v>
      </c>
      <c r="F160" s="1768" t="s">
        <v>1453</v>
      </c>
      <c r="G160" s="1768" t="s">
        <v>2290</v>
      </c>
      <c r="H160" s="1768" t="s">
        <v>2289</v>
      </c>
      <c r="I160" s="1768">
        <v>11</v>
      </c>
      <c r="J160" s="1768">
        <v>167</v>
      </c>
      <c r="K160" s="1768">
        <v>167</v>
      </c>
      <c r="L160" s="1768">
        <v>74.56</v>
      </c>
      <c r="M160" s="1768">
        <v>133.6</v>
      </c>
      <c r="N160" s="1794">
        <v>0.95440000000000003</v>
      </c>
      <c r="O160" s="1795">
        <v>6400</v>
      </c>
      <c r="P160" s="1795">
        <f t="shared" si="72"/>
        <v>30741.147648000002</v>
      </c>
      <c r="Q160" s="1795">
        <f t="shared" si="73"/>
        <v>0</v>
      </c>
      <c r="R160" s="1754">
        <f t="shared" si="107"/>
        <v>0.12491400919606942</v>
      </c>
      <c r="S160" s="1768">
        <v>167</v>
      </c>
      <c r="T160" s="1768">
        <v>82.18</v>
      </c>
      <c r="U160" s="1768">
        <v>133.6</v>
      </c>
      <c r="V160" s="1794">
        <v>0.9667</v>
      </c>
      <c r="W160" s="1795">
        <v>5402</v>
      </c>
      <c r="X160" s="1795">
        <f t="shared" si="74"/>
        <v>35463.536438399999</v>
      </c>
      <c r="Y160" s="1795">
        <f t="shared" si="75"/>
        <v>0</v>
      </c>
      <c r="Z160" s="1754">
        <f t="shared" si="76"/>
        <v>9.1395284438988464E-2</v>
      </c>
      <c r="AA160" s="1768">
        <v>167</v>
      </c>
      <c r="AB160" s="1768">
        <v>78.06</v>
      </c>
      <c r="AC160" s="1768">
        <v>133.6</v>
      </c>
      <c r="AD160" s="1768">
        <v>0.99139999999999995</v>
      </c>
      <c r="AE160" s="1768">
        <v>5744</v>
      </c>
      <c r="AF160" s="1795">
        <f t="shared" si="77"/>
        <v>33431.911487999998</v>
      </c>
      <c r="AG160" s="1795">
        <f t="shared" si="78"/>
        <v>0</v>
      </c>
      <c r="AH160" s="1754">
        <f t="shared" si="79"/>
        <v>0.10308713581145504</v>
      </c>
      <c r="AI160" s="1768">
        <v>167</v>
      </c>
      <c r="AJ160" s="1768">
        <v>76.62</v>
      </c>
      <c r="AK160" s="1768">
        <v>133.6</v>
      </c>
      <c r="AL160" s="1768">
        <v>0.98670000000000002</v>
      </c>
      <c r="AM160" s="1768">
        <v>5654</v>
      </c>
      <c r="AN160" s="1795">
        <f t="shared" si="80"/>
        <v>33748.265865600006</v>
      </c>
      <c r="AO160" s="1795">
        <f t="shared" si="81"/>
        <v>0</v>
      </c>
      <c r="AP160" s="1754">
        <f t="shared" si="82"/>
        <v>0.10052072048709063</v>
      </c>
      <c r="AQ160" s="1768">
        <v>167</v>
      </c>
      <c r="AR160" s="1768">
        <v>111.76</v>
      </c>
      <c r="AS160" s="1768">
        <v>133.6</v>
      </c>
      <c r="AT160" s="1768">
        <v>0.82130000000000003</v>
      </c>
      <c r="AU160" s="1768">
        <v>4402</v>
      </c>
      <c r="AV160" s="1795">
        <f t="shared" si="83"/>
        <v>20487.190521600001</v>
      </c>
      <c r="AW160" s="1795">
        <f t="shared" si="84"/>
        <v>0</v>
      </c>
      <c r="AX160" s="1754">
        <f t="shared" si="85"/>
        <v>6.4459790062852615E-2</v>
      </c>
      <c r="AY160" s="1768">
        <v>167</v>
      </c>
      <c r="AZ160" s="1768">
        <v>87.44</v>
      </c>
      <c r="BA160" s="1768">
        <v>133.6</v>
      </c>
      <c r="BB160" s="1768">
        <v>0.99399999999999999</v>
      </c>
      <c r="BC160" s="1768">
        <v>5958</v>
      </c>
      <c r="BD160" s="1795">
        <f t="shared" si="86"/>
        <v>37547.435519999999</v>
      </c>
      <c r="BE160" s="1795">
        <f t="shared" si="87"/>
        <v>0</v>
      </c>
      <c r="BF160" s="1754">
        <f t="shared" si="88"/>
        <v>9.5207567454130088E-2</v>
      </c>
      <c r="BG160" s="1768">
        <v>167</v>
      </c>
      <c r="BH160" s="1768">
        <v>74.599999999999994</v>
      </c>
      <c r="BI160" s="1768">
        <v>133.6</v>
      </c>
      <c r="BJ160" s="1768">
        <v>0.90549999999999997</v>
      </c>
      <c r="BK160" s="1768">
        <v>3640</v>
      </c>
      <c r="BL160" s="1795">
        <f t="shared" si="89"/>
        <v>30154.453919999996</v>
      </c>
      <c r="BM160" s="1795">
        <f t="shared" si="90"/>
        <v>0</v>
      </c>
      <c r="BN160" s="1754">
        <f t="shared" si="91"/>
        <v>7.2427111623184062E-2</v>
      </c>
      <c r="BO160" s="1768">
        <v>167</v>
      </c>
      <c r="BP160" s="1768">
        <v>111.6</v>
      </c>
      <c r="BQ160" s="1768">
        <v>133.6</v>
      </c>
      <c r="BR160" s="1794">
        <v>0.87429999999999997</v>
      </c>
      <c r="BS160" s="1768">
        <v>7264</v>
      </c>
      <c r="BT160" s="1795">
        <f t="shared" si="92"/>
        <v>42151.052159999999</v>
      </c>
      <c r="BU160" s="1795">
        <f t="shared" si="93"/>
        <v>0</v>
      </c>
      <c r="BV160" s="1754">
        <f t="shared" si="94"/>
        <v>0.10339955414294456</v>
      </c>
      <c r="BW160" s="1768">
        <v>167</v>
      </c>
      <c r="BX160" s="1768">
        <v>77.760000000000005</v>
      </c>
      <c r="BY160" s="1768">
        <v>133.6</v>
      </c>
      <c r="BZ160" s="1794">
        <v>0.98299999999999998</v>
      </c>
      <c r="CA160" s="1768">
        <v>5892</v>
      </c>
      <c r="CB160" s="1795">
        <f t="shared" si="95"/>
        <v>34121.958911999995</v>
      </c>
      <c r="CC160" s="1795">
        <f t="shared" si="96"/>
        <v>0</v>
      </c>
      <c r="CD160" s="1754">
        <f t="shared" si="97"/>
        <v>0.10360483725794366</v>
      </c>
      <c r="CE160" s="1768">
        <v>167</v>
      </c>
      <c r="CF160" s="1768">
        <v>141.68</v>
      </c>
      <c r="CG160" s="1768">
        <v>141.68</v>
      </c>
      <c r="CH160" s="1768">
        <v>0.84619999999999995</v>
      </c>
      <c r="CI160" s="1768">
        <v>1914</v>
      </c>
      <c r="CJ160" s="1795">
        <f t="shared" si="98"/>
        <v>53518.724582399998</v>
      </c>
      <c r="CK160" s="1795">
        <f t="shared" si="99"/>
        <v>0</v>
      </c>
      <c r="CL160" s="1754">
        <f t="shared" si="100"/>
        <v>2.1457910459578837E-2</v>
      </c>
      <c r="CM160" s="1768">
        <v>167</v>
      </c>
      <c r="CN160" s="1768">
        <v>129.18</v>
      </c>
      <c r="CO160" s="1768">
        <v>133.6</v>
      </c>
      <c r="CP160" s="1768">
        <v>0.86170000000000002</v>
      </c>
      <c r="CQ160" s="1768">
        <v>4436</v>
      </c>
      <c r="CR160" s="1795">
        <f t="shared" si="101"/>
        <v>44881.968499200004</v>
      </c>
      <c r="CS160" s="1795">
        <f t="shared" si="102"/>
        <v>0</v>
      </c>
      <c r="CT160" s="1754">
        <f t="shared" si="103"/>
        <v>5.9302211756764672E-2</v>
      </c>
      <c r="CU160" s="1768">
        <v>167</v>
      </c>
      <c r="CV160" s="1768">
        <v>85.32</v>
      </c>
      <c r="CW160" s="1768">
        <v>133.6</v>
      </c>
      <c r="CX160" s="1768">
        <v>0.98540000000000005</v>
      </c>
      <c r="CY160" s="1768">
        <v>8516</v>
      </c>
      <c r="CZ160" s="1795">
        <f t="shared" si="104"/>
        <v>37530.7800192</v>
      </c>
      <c r="DA160" s="1795">
        <f t="shared" si="105"/>
        <v>0</v>
      </c>
      <c r="DB160" s="1796">
        <f t="shared" si="106"/>
        <v>0.13614425272765529</v>
      </c>
    </row>
    <row r="161" spans="1:106">
      <c r="A161" s="1766" t="s">
        <v>3151</v>
      </c>
      <c r="B161" s="1749">
        <v>6150</v>
      </c>
      <c r="C161" s="1749">
        <v>21</v>
      </c>
      <c r="D161" s="1793">
        <v>155</v>
      </c>
      <c r="E161" s="1768" t="s">
        <v>3596</v>
      </c>
      <c r="F161" s="1768" t="s">
        <v>2400</v>
      </c>
      <c r="G161" s="1768" t="s">
        <v>608</v>
      </c>
      <c r="H161" s="1768" t="s">
        <v>2289</v>
      </c>
      <c r="I161" s="1768">
        <v>11</v>
      </c>
      <c r="J161" s="1768">
        <v>167</v>
      </c>
      <c r="K161" s="1768">
        <v>167</v>
      </c>
      <c r="L161" s="1768">
        <v>0</v>
      </c>
      <c r="M161" s="1768">
        <v>0</v>
      </c>
      <c r="N161" s="1794"/>
      <c r="O161" s="1795">
        <v>0</v>
      </c>
      <c r="P161" s="1795">
        <f t="shared" si="72"/>
        <v>0</v>
      </c>
      <c r="Q161" s="1795">
        <f t="shared" si="73"/>
        <v>0</v>
      </c>
      <c r="R161" s="1754">
        <v>0</v>
      </c>
      <c r="S161" s="1768">
        <v>167</v>
      </c>
      <c r="T161" s="1768">
        <v>0</v>
      </c>
      <c r="U161" s="1768">
        <v>0</v>
      </c>
      <c r="V161" s="1794"/>
      <c r="W161" s="1795">
        <v>0</v>
      </c>
      <c r="X161" s="1795">
        <f t="shared" si="74"/>
        <v>0</v>
      </c>
      <c r="Y161" s="1795">
        <f t="shared" si="75"/>
        <v>0</v>
      </c>
      <c r="Z161" s="1754">
        <v>0</v>
      </c>
      <c r="AA161" s="1768">
        <v>167</v>
      </c>
      <c r="AB161" s="1768">
        <v>0</v>
      </c>
      <c r="AC161" s="1768">
        <v>133.6</v>
      </c>
      <c r="AD161" s="1768"/>
      <c r="AE161" s="1768">
        <v>0</v>
      </c>
      <c r="AF161" s="1795">
        <f t="shared" si="77"/>
        <v>0</v>
      </c>
      <c r="AG161" s="1795">
        <f t="shared" si="78"/>
        <v>0</v>
      </c>
      <c r="AH161" s="1754">
        <v>0</v>
      </c>
      <c r="AI161" s="1768">
        <v>167</v>
      </c>
      <c r="AJ161" s="1768">
        <v>0</v>
      </c>
      <c r="AK161" s="1768">
        <v>133.6</v>
      </c>
      <c r="AL161" s="1768"/>
      <c r="AM161" s="1768">
        <v>0</v>
      </c>
      <c r="AN161" s="1795">
        <f t="shared" si="80"/>
        <v>0</v>
      </c>
      <c r="AO161" s="1795">
        <f t="shared" si="81"/>
        <v>0</v>
      </c>
      <c r="AP161" s="1754">
        <v>0</v>
      </c>
      <c r="AQ161" s="1768">
        <v>167</v>
      </c>
      <c r="AR161" s="1768">
        <v>0</v>
      </c>
      <c r="AS161" s="1768">
        <v>133.6</v>
      </c>
      <c r="AT161" s="1768"/>
      <c r="AU161" s="1768">
        <v>0</v>
      </c>
      <c r="AV161" s="1795">
        <f t="shared" si="83"/>
        <v>0</v>
      </c>
      <c r="AW161" s="1795">
        <f t="shared" si="84"/>
        <v>0</v>
      </c>
      <c r="AX161" s="1754">
        <v>0</v>
      </c>
      <c r="AY161" s="1768">
        <v>167</v>
      </c>
      <c r="AZ161" s="1768">
        <v>0</v>
      </c>
      <c r="BA161" s="1768">
        <v>133.6</v>
      </c>
      <c r="BB161" s="1768"/>
      <c r="BC161" s="1768">
        <v>0</v>
      </c>
      <c r="BD161" s="1795">
        <f t="shared" si="86"/>
        <v>0</v>
      </c>
      <c r="BE161" s="1795">
        <f t="shared" si="87"/>
        <v>0</v>
      </c>
      <c r="BF161" s="1754">
        <v>0</v>
      </c>
      <c r="BG161" s="1768">
        <v>167</v>
      </c>
      <c r="BH161" s="1768">
        <v>0</v>
      </c>
      <c r="BI161" s="1768">
        <v>133.6</v>
      </c>
      <c r="BJ161" s="1768"/>
      <c r="BK161" s="1768">
        <v>0</v>
      </c>
      <c r="BL161" s="1795">
        <f t="shared" si="89"/>
        <v>0</v>
      </c>
      <c r="BM161" s="1795">
        <f t="shared" si="90"/>
        <v>0</v>
      </c>
      <c r="BN161" s="1754">
        <v>0</v>
      </c>
      <c r="BO161" s="1768">
        <v>167</v>
      </c>
      <c r="BP161" s="1768">
        <v>0</v>
      </c>
      <c r="BQ161" s="1768">
        <v>133.6</v>
      </c>
      <c r="BR161" s="1794"/>
      <c r="BS161" s="1768">
        <v>0</v>
      </c>
      <c r="BT161" s="1795">
        <f t="shared" si="92"/>
        <v>0</v>
      </c>
      <c r="BU161" s="1795">
        <f t="shared" si="93"/>
        <v>0</v>
      </c>
      <c r="BV161" s="1754">
        <v>0</v>
      </c>
      <c r="BW161" s="1768">
        <v>167</v>
      </c>
      <c r="BX161" s="1768">
        <v>0</v>
      </c>
      <c r="BY161" s="1768">
        <v>133.6</v>
      </c>
      <c r="BZ161" s="1794"/>
      <c r="CA161" s="1768">
        <v>0</v>
      </c>
      <c r="CB161" s="1795">
        <f t="shared" si="95"/>
        <v>0</v>
      </c>
      <c r="CC161" s="1795">
        <f t="shared" si="96"/>
        <v>0</v>
      </c>
      <c r="CD161" s="1754">
        <v>0</v>
      </c>
      <c r="CE161" s="1768">
        <v>167</v>
      </c>
      <c r="CF161" s="1768">
        <v>0</v>
      </c>
      <c r="CG161" s="1768">
        <v>133.6</v>
      </c>
      <c r="CH161" s="1768"/>
      <c r="CI161" s="1768">
        <v>0</v>
      </c>
      <c r="CJ161" s="1795">
        <f t="shared" si="98"/>
        <v>0</v>
      </c>
      <c r="CK161" s="1795">
        <f t="shared" si="99"/>
        <v>0</v>
      </c>
      <c r="CL161" s="1754">
        <v>0</v>
      </c>
      <c r="CM161" s="1768">
        <v>167</v>
      </c>
      <c r="CN161" s="1768">
        <v>0</v>
      </c>
      <c r="CO161" s="1768">
        <v>133.6</v>
      </c>
      <c r="CP161" s="1768"/>
      <c r="CQ161" s="1768">
        <v>0</v>
      </c>
      <c r="CR161" s="1795">
        <f t="shared" si="101"/>
        <v>0</v>
      </c>
      <c r="CS161" s="1795">
        <f t="shared" si="102"/>
        <v>0</v>
      </c>
      <c r="CT161" s="1754">
        <v>0</v>
      </c>
      <c r="CU161" s="1768">
        <v>167</v>
      </c>
      <c r="CV161" s="1768">
        <v>0</v>
      </c>
      <c r="CW161" s="1768">
        <v>133.6</v>
      </c>
      <c r="CX161" s="1768"/>
      <c r="CY161" s="1768">
        <v>0</v>
      </c>
      <c r="CZ161" s="1795">
        <f t="shared" si="104"/>
        <v>0</v>
      </c>
      <c r="DA161" s="1795">
        <f t="shared" si="105"/>
        <v>0</v>
      </c>
      <c r="DB161" s="1796">
        <v>0</v>
      </c>
    </row>
    <row r="162" spans="1:106">
      <c r="A162" s="1766" t="s">
        <v>3152</v>
      </c>
      <c r="B162" s="1749">
        <v>6210</v>
      </c>
      <c r="C162" s="1749">
        <v>37</v>
      </c>
      <c r="D162" s="1793">
        <v>156</v>
      </c>
      <c r="E162" s="1768" t="s">
        <v>3597</v>
      </c>
      <c r="F162" s="1768" t="s">
        <v>1868</v>
      </c>
      <c r="G162" s="1768" t="s">
        <v>2290</v>
      </c>
      <c r="H162" s="1768" t="s">
        <v>1562</v>
      </c>
      <c r="I162" s="1768">
        <v>11</v>
      </c>
      <c r="J162" s="1768">
        <v>167</v>
      </c>
      <c r="K162" s="1768">
        <v>167</v>
      </c>
      <c r="L162" s="1768">
        <v>84.1</v>
      </c>
      <c r="M162" s="1768">
        <v>167</v>
      </c>
      <c r="N162" s="1794">
        <v>0.97489999999999999</v>
      </c>
      <c r="O162" s="1795">
        <v>35869</v>
      </c>
      <c r="P162" s="1795">
        <f t="shared" si="72"/>
        <v>35419.286879999992</v>
      </c>
      <c r="Q162" s="1795">
        <f t="shared" si="73"/>
        <v>449.71312000000762</v>
      </c>
      <c r="R162" s="1754">
        <f t="shared" si="107"/>
        <v>0.60761810572059727</v>
      </c>
      <c r="S162" s="1768">
        <v>167</v>
      </c>
      <c r="T162" s="1768">
        <v>80.2</v>
      </c>
      <c r="U162" s="1768">
        <v>167</v>
      </c>
      <c r="V162" s="1794">
        <v>0.96330000000000005</v>
      </c>
      <c r="W162" s="1795">
        <v>31450</v>
      </c>
      <c r="X162" s="1795">
        <f t="shared" si="74"/>
        <v>34487.373024</v>
      </c>
      <c r="Y162" s="1795">
        <f t="shared" si="75"/>
        <v>0</v>
      </c>
      <c r="Z162" s="1754">
        <f t="shared" si="76"/>
        <v>0.54715678074025054</v>
      </c>
      <c r="AA162" s="1768">
        <v>167</v>
      </c>
      <c r="AB162" s="1768">
        <v>89</v>
      </c>
      <c r="AC162" s="1768">
        <v>167</v>
      </c>
      <c r="AD162" s="1768">
        <v>0.95409999999999995</v>
      </c>
      <c r="AE162" s="1768">
        <v>31032</v>
      </c>
      <c r="AF162" s="1795">
        <f t="shared" si="77"/>
        <v>36683.236799999999</v>
      </c>
      <c r="AG162" s="1795">
        <f t="shared" si="78"/>
        <v>0</v>
      </c>
      <c r="AH162" s="1754">
        <f t="shared" si="79"/>
        <v>0.50756698765469899</v>
      </c>
      <c r="AI162" s="1768">
        <v>167</v>
      </c>
      <c r="AJ162" s="1768">
        <v>95.9</v>
      </c>
      <c r="AK162" s="1768">
        <v>167</v>
      </c>
      <c r="AL162" s="1768">
        <v>0.9597</v>
      </c>
      <c r="AM162" s="1768">
        <v>30826</v>
      </c>
      <c r="AN162" s="1795">
        <f t="shared" si="80"/>
        <v>41084.526672</v>
      </c>
      <c r="AO162" s="1795">
        <f t="shared" si="81"/>
        <v>0</v>
      </c>
      <c r="AP162" s="1754">
        <f t="shared" si="82"/>
        <v>0.45018408384403152</v>
      </c>
      <c r="AQ162" s="1768">
        <v>167</v>
      </c>
      <c r="AR162" s="1768">
        <v>98.2</v>
      </c>
      <c r="AS162" s="1768">
        <v>167</v>
      </c>
      <c r="AT162" s="1768">
        <v>0.97060000000000002</v>
      </c>
      <c r="AU162" s="1768">
        <v>35967</v>
      </c>
      <c r="AV162" s="1795">
        <f t="shared" si="83"/>
        <v>21273.843744000002</v>
      </c>
      <c r="AW162" s="1795">
        <f t="shared" si="84"/>
        <v>14693.156255999998</v>
      </c>
      <c r="AX162" s="1754">
        <f t="shared" si="85"/>
        <v>0.50720030333226451</v>
      </c>
      <c r="AY162" s="1768">
        <v>167</v>
      </c>
      <c r="AZ162" s="1768">
        <v>86.9</v>
      </c>
      <c r="BA162" s="1768">
        <v>167</v>
      </c>
      <c r="BB162" s="1768">
        <v>0.97460000000000002</v>
      </c>
      <c r="BC162" s="1768">
        <v>32408</v>
      </c>
      <c r="BD162" s="1795">
        <f t="shared" si="86"/>
        <v>36587.263680000004</v>
      </c>
      <c r="BE162" s="1795">
        <f t="shared" si="87"/>
        <v>0</v>
      </c>
      <c r="BF162" s="1754">
        <f t="shared" si="88"/>
        <v>0.53146363089812787</v>
      </c>
      <c r="BG162" s="1768">
        <v>167</v>
      </c>
      <c r="BH162" s="1768">
        <v>90.5</v>
      </c>
      <c r="BI162" s="1768">
        <v>167</v>
      </c>
      <c r="BJ162" s="1768">
        <v>0.97060000000000002</v>
      </c>
      <c r="BK162" s="1768">
        <v>32330</v>
      </c>
      <c r="BL162" s="1795">
        <f t="shared" si="89"/>
        <v>39211.463519999998</v>
      </c>
      <c r="BM162" s="1795">
        <f t="shared" si="90"/>
        <v>0</v>
      </c>
      <c r="BN162" s="1754">
        <f t="shared" si="91"/>
        <v>0.49470226965912545</v>
      </c>
      <c r="BO162" s="1768">
        <v>167</v>
      </c>
      <c r="BP162" s="1768">
        <v>98.7</v>
      </c>
      <c r="BQ162" s="1768">
        <v>167</v>
      </c>
      <c r="BR162" s="1794">
        <v>0.97350000000000003</v>
      </c>
      <c r="BS162" s="1768">
        <v>36805</v>
      </c>
      <c r="BT162" s="1795">
        <f t="shared" si="92"/>
        <v>41508.482400000001</v>
      </c>
      <c r="BU162" s="1795">
        <f t="shared" si="93"/>
        <v>0</v>
      </c>
      <c r="BV162" s="1754">
        <f t="shared" si="94"/>
        <v>0.53201174129170281</v>
      </c>
      <c r="BW162" s="1768">
        <v>167</v>
      </c>
      <c r="BX162" s="1768">
        <v>100.5</v>
      </c>
      <c r="BY162" s="1768">
        <v>167</v>
      </c>
      <c r="BZ162" s="1794">
        <v>0.98209999999999997</v>
      </c>
      <c r="CA162" s="1768">
        <v>36949</v>
      </c>
      <c r="CB162" s="1795">
        <f t="shared" si="95"/>
        <v>44060.148719999997</v>
      </c>
      <c r="CC162" s="1795">
        <f t="shared" si="96"/>
        <v>0</v>
      </c>
      <c r="CD162" s="1754">
        <f t="shared" si="97"/>
        <v>0.50316216908130307</v>
      </c>
      <c r="CE162" s="1768">
        <v>167</v>
      </c>
      <c r="CF162" s="1768">
        <v>102.9</v>
      </c>
      <c r="CG162" s="1768">
        <v>167</v>
      </c>
      <c r="CH162" s="1768">
        <v>0.98419999999999996</v>
      </c>
      <c r="CI162" s="1768">
        <v>34787</v>
      </c>
      <c r="CJ162" s="1795">
        <f t="shared" si="98"/>
        <v>45208.793951999993</v>
      </c>
      <c r="CK162" s="1795">
        <f t="shared" si="99"/>
        <v>0</v>
      </c>
      <c r="CL162" s="1754">
        <f t="shared" si="100"/>
        <v>0.46168451257870002</v>
      </c>
      <c r="CM162" s="1768">
        <v>167</v>
      </c>
      <c r="CN162" s="1768">
        <v>96</v>
      </c>
      <c r="CO162" s="1768">
        <v>167</v>
      </c>
      <c r="CP162" s="1768">
        <v>0.98119999999999996</v>
      </c>
      <c r="CQ162" s="1768">
        <v>39690</v>
      </c>
      <c r="CR162" s="1795">
        <f t="shared" si="101"/>
        <v>37979.504639999999</v>
      </c>
      <c r="CS162" s="1795">
        <f t="shared" si="102"/>
        <v>1710.4953600000008</v>
      </c>
      <c r="CT162" s="1754">
        <f t="shared" si="103"/>
        <v>0.62702239604565835</v>
      </c>
      <c r="CU162" s="1768">
        <v>167</v>
      </c>
      <c r="CV162" s="1768">
        <v>90.5</v>
      </c>
      <c r="CW162" s="1768">
        <v>167</v>
      </c>
      <c r="CX162" s="1768">
        <v>0.98240000000000005</v>
      </c>
      <c r="CY162" s="1768">
        <v>35510</v>
      </c>
      <c r="CZ162" s="1795">
        <f t="shared" si="104"/>
        <v>39688.174079999997</v>
      </c>
      <c r="DA162" s="1795">
        <f t="shared" si="105"/>
        <v>0</v>
      </c>
      <c r="DB162" s="1796">
        <f t="shared" si="106"/>
        <v>0.53683497651096779</v>
      </c>
    </row>
    <row r="163" spans="1:106">
      <c r="A163" s="1766" t="s">
        <v>3153</v>
      </c>
      <c r="B163" s="1749">
        <v>6220</v>
      </c>
      <c r="C163" s="1749">
        <v>169</v>
      </c>
      <c r="D163" s="1793">
        <v>157</v>
      </c>
      <c r="E163" s="1768" t="s">
        <v>3598</v>
      </c>
      <c r="F163" s="1768" t="s">
        <v>2399</v>
      </c>
      <c r="G163" s="1768" t="s">
        <v>2290</v>
      </c>
      <c r="H163" s="1768" t="s">
        <v>2289</v>
      </c>
      <c r="I163" s="1768">
        <v>11</v>
      </c>
      <c r="J163" s="1768">
        <v>167</v>
      </c>
      <c r="K163" s="1768">
        <v>167</v>
      </c>
      <c r="L163" s="1768">
        <v>123.6</v>
      </c>
      <c r="M163" s="1768">
        <v>133.6</v>
      </c>
      <c r="N163" s="1794">
        <v>0.97819999999999996</v>
      </c>
      <c r="O163" s="1795">
        <v>17914</v>
      </c>
      <c r="P163" s="1795">
        <f t="shared" si="72"/>
        <v>52231.184639999992</v>
      </c>
      <c r="Q163" s="1795">
        <f t="shared" si="73"/>
        <v>0</v>
      </c>
      <c r="R163" s="1754">
        <f t="shared" si="107"/>
        <v>0.20578510853396567</v>
      </c>
      <c r="S163" s="1768">
        <v>167</v>
      </c>
      <c r="T163" s="1768">
        <v>159.19999999999999</v>
      </c>
      <c r="U163" s="1768">
        <v>159.19999999999999</v>
      </c>
      <c r="V163" s="1794">
        <v>0.87319999999999998</v>
      </c>
      <c r="W163" s="1795">
        <v>19260</v>
      </c>
      <c r="X163" s="1795">
        <f t="shared" si="74"/>
        <v>62055.599615999992</v>
      </c>
      <c r="Y163" s="1795">
        <f t="shared" si="75"/>
        <v>0</v>
      </c>
      <c r="Z163" s="1754">
        <f t="shared" si="76"/>
        <v>0.18622010054706617</v>
      </c>
      <c r="AA163" s="1768">
        <v>167</v>
      </c>
      <c r="AB163" s="1768">
        <v>148.4</v>
      </c>
      <c r="AC163" s="1768">
        <v>148.4</v>
      </c>
      <c r="AD163" s="1768">
        <v>0.94530000000000003</v>
      </c>
      <c r="AE163" s="1768">
        <v>11994</v>
      </c>
      <c r="AF163" s="1795">
        <f t="shared" si="77"/>
        <v>60602.048640000001</v>
      </c>
      <c r="AG163" s="1795">
        <f t="shared" si="78"/>
        <v>0</v>
      </c>
      <c r="AH163" s="1754">
        <f t="shared" si="79"/>
        <v>0.11874846084411181</v>
      </c>
      <c r="AI163" s="1768">
        <v>167</v>
      </c>
      <c r="AJ163" s="1768">
        <v>142.4</v>
      </c>
      <c r="AK163" s="1768">
        <v>142.4</v>
      </c>
      <c r="AL163" s="1768">
        <v>0.96279999999999999</v>
      </c>
      <c r="AM163" s="1768">
        <v>15894</v>
      </c>
      <c r="AN163" s="1795">
        <f t="shared" si="80"/>
        <v>61202.654208</v>
      </c>
      <c r="AO163" s="1795">
        <f t="shared" si="81"/>
        <v>0</v>
      </c>
      <c r="AP163" s="1754">
        <f t="shared" si="82"/>
        <v>0.15581677173003169</v>
      </c>
      <c r="AQ163" s="1768">
        <v>167</v>
      </c>
      <c r="AR163" s="1768">
        <v>123.2</v>
      </c>
      <c r="AS163" s="1768">
        <v>133.6</v>
      </c>
      <c r="AT163" s="1768">
        <v>0.93410000000000004</v>
      </c>
      <c r="AU163" s="1768">
        <v>9632</v>
      </c>
      <c r="AV163" s="1795">
        <f t="shared" si="83"/>
        <v>25686.105984000002</v>
      </c>
      <c r="AW163" s="1795">
        <f t="shared" si="84"/>
        <v>0</v>
      </c>
      <c r="AX163" s="1754">
        <f t="shared" si="85"/>
        <v>0.11249661594482034</v>
      </c>
      <c r="AY163" s="1768">
        <v>167</v>
      </c>
      <c r="AZ163" s="1768">
        <v>125.2</v>
      </c>
      <c r="BA163" s="1768">
        <v>133.6</v>
      </c>
      <c r="BB163" s="1768">
        <v>0.2087</v>
      </c>
      <c r="BC163" s="1768">
        <v>10692</v>
      </c>
      <c r="BD163" s="1795">
        <f t="shared" si="86"/>
        <v>11287.831680000001</v>
      </c>
      <c r="BE163" s="1795">
        <f t="shared" si="87"/>
        <v>0</v>
      </c>
      <c r="BF163" s="1754">
        <f t="shared" si="88"/>
        <v>0.56832881476843566</v>
      </c>
      <c r="BG163" s="1768">
        <v>167</v>
      </c>
      <c r="BH163" s="1768">
        <v>129.6</v>
      </c>
      <c r="BI163" s="1768">
        <v>133.6</v>
      </c>
      <c r="BJ163" s="1768">
        <v>0.95340000000000003</v>
      </c>
      <c r="BK163" s="1768">
        <v>12442</v>
      </c>
      <c r="BL163" s="1795">
        <f t="shared" si="89"/>
        <v>55157.469696</v>
      </c>
      <c r="BM163" s="1795">
        <f t="shared" si="90"/>
        <v>0</v>
      </c>
      <c r="BN163" s="1754">
        <f t="shared" si="91"/>
        <v>0.13534340935406203</v>
      </c>
      <c r="BO163" s="1768">
        <v>167</v>
      </c>
      <c r="BP163" s="1768">
        <v>124</v>
      </c>
      <c r="BQ163" s="1768">
        <v>133.6</v>
      </c>
      <c r="BR163" s="1794">
        <v>0.94599999999999995</v>
      </c>
      <c r="BS163" s="1768">
        <v>11562</v>
      </c>
      <c r="BT163" s="1795">
        <f t="shared" si="92"/>
        <v>50675.328000000001</v>
      </c>
      <c r="BU163" s="1795">
        <f t="shared" si="93"/>
        <v>0</v>
      </c>
      <c r="BV163" s="1754">
        <f t="shared" si="94"/>
        <v>0.1368950192093478</v>
      </c>
      <c r="BW163" s="1768">
        <v>167</v>
      </c>
      <c r="BX163" s="1768">
        <v>121.2</v>
      </c>
      <c r="BY163" s="1768">
        <v>133.6</v>
      </c>
      <c r="BZ163" s="1794">
        <v>0.98360000000000003</v>
      </c>
      <c r="CA163" s="1768">
        <v>15386</v>
      </c>
      <c r="CB163" s="1795">
        <f t="shared" si="95"/>
        <v>53216.379647999995</v>
      </c>
      <c r="CC163" s="1795">
        <f t="shared" si="96"/>
        <v>0</v>
      </c>
      <c r="CD163" s="1754">
        <f t="shared" si="97"/>
        <v>0.17347290554266304</v>
      </c>
      <c r="CE163" s="1768">
        <v>167</v>
      </c>
      <c r="CF163" s="1768">
        <v>158</v>
      </c>
      <c r="CG163" s="1768">
        <v>158</v>
      </c>
      <c r="CH163" s="1768">
        <v>0.97819999999999996</v>
      </c>
      <c r="CI163" s="1768">
        <v>16164</v>
      </c>
      <c r="CJ163" s="1795">
        <f t="shared" si="98"/>
        <v>68993.619839999999</v>
      </c>
      <c r="CK163" s="1795">
        <f t="shared" si="99"/>
        <v>0</v>
      </c>
      <c r="CL163" s="1754">
        <f t="shared" si="100"/>
        <v>0.14056951965255807</v>
      </c>
      <c r="CM163" s="1768">
        <v>167</v>
      </c>
      <c r="CN163" s="1768">
        <v>150.4</v>
      </c>
      <c r="CO163" s="1768">
        <v>150.4</v>
      </c>
      <c r="CP163" s="1768">
        <v>0.98240000000000005</v>
      </c>
      <c r="CQ163" s="1768">
        <v>16032</v>
      </c>
      <c r="CR163" s="1795">
        <f t="shared" si="101"/>
        <v>59573.993472000002</v>
      </c>
      <c r="CS163" s="1795">
        <f t="shared" si="102"/>
        <v>0</v>
      </c>
      <c r="CT163" s="1754">
        <f t="shared" si="103"/>
        <v>0.16146642921497378</v>
      </c>
      <c r="CU163" s="1768">
        <v>167</v>
      </c>
      <c r="CV163" s="1768">
        <v>148</v>
      </c>
      <c r="CW163" s="1768">
        <v>148</v>
      </c>
      <c r="CX163" s="1768">
        <v>0.99209999999999998</v>
      </c>
      <c r="CY163" s="1768">
        <v>21066</v>
      </c>
      <c r="CZ163" s="1795">
        <f t="shared" si="104"/>
        <v>65545.269119999997</v>
      </c>
      <c r="DA163" s="1795">
        <f t="shared" si="105"/>
        <v>0</v>
      </c>
      <c r="DB163" s="1796">
        <f t="shared" si="106"/>
        <v>0.19283771612653652</v>
      </c>
    </row>
    <row r="164" spans="1:106">
      <c r="A164" s="1766" t="s">
        <v>3154</v>
      </c>
      <c r="B164" s="1749">
        <v>1240</v>
      </c>
      <c r="C164" s="1749">
        <v>9</v>
      </c>
      <c r="D164" s="1793">
        <v>158</v>
      </c>
      <c r="E164" s="1768">
        <v>20866</v>
      </c>
      <c r="F164" s="1768" t="s">
        <v>580</v>
      </c>
      <c r="G164" s="1768" t="s">
        <v>2290</v>
      </c>
      <c r="H164" s="1768" t="s">
        <v>849</v>
      </c>
      <c r="I164" s="1768">
        <v>11</v>
      </c>
      <c r="J164" s="1768">
        <v>167.55</v>
      </c>
      <c r="K164" s="1768">
        <v>167.55</v>
      </c>
      <c r="L164" s="1768">
        <v>135.6</v>
      </c>
      <c r="M164" s="1768">
        <v>135.6</v>
      </c>
      <c r="N164" s="1794">
        <v>0.85629999999999995</v>
      </c>
      <c r="O164" s="1795">
        <v>30897</v>
      </c>
      <c r="P164" s="1795">
        <f t="shared" si="72"/>
        <v>50161.368959999993</v>
      </c>
      <c r="Q164" s="1795">
        <f t="shared" si="73"/>
        <v>0</v>
      </c>
      <c r="R164" s="1754">
        <f t="shared" si="107"/>
        <v>0.36957125342378222</v>
      </c>
      <c r="S164" s="1768">
        <v>167.55</v>
      </c>
      <c r="T164" s="1768">
        <v>120.6</v>
      </c>
      <c r="U164" s="1768">
        <v>134.04</v>
      </c>
      <c r="V164" s="1794">
        <v>0.85350000000000004</v>
      </c>
      <c r="W164" s="1795">
        <v>37092</v>
      </c>
      <c r="X164" s="1795">
        <f t="shared" si="74"/>
        <v>45948.889439999999</v>
      </c>
      <c r="Y164" s="1795">
        <f t="shared" si="75"/>
        <v>0</v>
      </c>
      <c r="Z164" s="1754">
        <f t="shared" si="76"/>
        <v>0.48434685301939262</v>
      </c>
      <c r="AA164" s="1768">
        <v>167.55</v>
      </c>
      <c r="AB164" s="1768">
        <v>128.4</v>
      </c>
      <c r="AC164" s="1768">
        <v>134.04</v>
      </c>
      <c r="AD164" s="1768">
        <v>0.82420000000000004</v>
      </c>
      <c r="AE164" s="1768">
        <v>32805</v>
      </c>
      <c r="AF164" s="1795">
        <f t="shared" si="77"/>
        <v>45717.384960000003</v>
      </c>
      <c r="AG164" s="1795">
        <f t="shared" si="78"/>
        <v>0</v>
      </c>
      <c r="AH164" s="1754">
        <f t="shared" si="79"/>
        <v>0.43053643635176109</v>
      </c>
      <c r="AI164" s="1768">
        <v>167.55</v>
      </c>
      <c r="AJ164" s="1768">
        <v>129</v>
      </c>
      <c r="AK164" s="1768">
        <v>134.04</v>
      </c>
      <c r="AL164" s="1768">
        <v>0.86019999999999996</v>
      </c>
      <c r="AM164" s="1768">
        <v>37998</v>
      </c>
      <c r="AN164" s="1795">
        <f t="shared" si="80"/>
        <v>49535.133119999999</v>
      </c>
      <c r="AO164" s="1795">
        <f t="shared" si="81"/>
        <v>0</v>
      </c>
      <c r="AP164" s="1754">
        <f t="shared" si="82"/>
        <v>0.46025514748833685</v>
      </c>
      <c r="AQ164" s="1768">
        <v>167.55</v>
      </c>
      <c r="AR164" s="1768">
        <v>121.2</v>
      </c>
      <c r="AS164" s="1768">
        <v>134.04</v>
      </c>
      <c r="AT164" s="1768">
        <v>0.84219999999999995</v>
      </c>
      <c r="AU164" s="1768">
        <v>33234</v>
      </c>
      <c r="AV164" s="1795">
        <f t="shared" si="83"/>
        <v>22783.059647999995</v>
      </c>
      <c r="AW164" s="1795">
        <f t="shared" si="84"/>
        <v>10450.940352000005</v>
      </c>
      <c r="AX164" s="1754">
        <f t="shared" si="85"/>
        <v>0.43761462042589311</v>
      </c>
      <c r="AY164" s="1768">
        <v>167.55</v>
      </c>
      <c r="AZ164" s="1768">
        <v>138.6</v>
      </c>
      <c r="BA164" s="1768">
        <v>138.6</v>
      </c>
      <c r="BB164" s="1768">
        <v>0.84840000000000004</v>
      </c>
      <c r="BC164" s="1768">
        <v>37419</v>
      </c>
      <c r="BD164" s="1795">
        <f t="shared" si="86"/>
        <v>50798.119679999996</v>
      </c>
      <c r="BE164" s="1795">
        <f t="shared" si="87"/>
        <v>0</v>
      </c>
      <c r="BF164" s="1754">
        <f t="shared" si="88"/>
        <v>0.44197305218050148</v>
      </c>
      <c r="BG164" s="1768">
        <v>167.55</v>
      </c>
      <c r="BH164" s="1768">
        <v>138.6</v>
      </c>
      <c r="BI164" s="1768">
        <v>138.6</v>
      </c>
      <c r="BJ164" s="1768">
        <v>0.85150000000000003</v>
      </c>
      <c r="BK164" s="1768">
        <v>41073</v>
      </c>
      <c r="BL164" s="1795">
        <f t="shared" si="89"/>
        <v>52683.190560000003</v>
      </c>
      <c r="BM164" s="1795">
        <f t="shared" si="90"/>
        <v>0</v>
      </c>
      <c r="BN164" s="1754">
        <f t="shared" si="91"/>
        <v>0.46777349165923404</v>
      </c>
      <c r="BO164" s="1768">
        <v>167.55</v>
      </c>
      <c r="BP164" s="1768">
        <v>140.4</v>
      </c>
      <c r="BQ164" s="1768">
        <v>140.4</v>
      </c>
      <c r="BR164" s="1794">
        <v>0.8296</v>
      </c>
      <c r="BS164" s="1768">
        <v>41274</v>
      </c>
      <c r="BT164" s="1795">
        <f t="shared" si="92"/>
        <v>50317.562879999998</v>
      </c>
      <c r="BU164" s="1795">
        <f t="shared" si="93"/>
        <v>0</v>
      </c>
      <c r="BV164" s="1754">
        <f t="shared" si="94"/>
        <v>0.49216215139551689</v>
      </c>
      <c r="BW164" s="1768">
        <v>167.55</v>
      </c>
      <c r="BX164" s="1768">
        <v>141</v>
      </c>
      <c r="BY164" s="1768">
        <v>141</v>
      </c>
      <c r="BZ164" s="1794">
        <v>0.82230000000000003</v>
      </c>
      <c r="CA164" s="1768">
        <v>38370</v>
      </c>
      <c r="CB164" s="1795">
        <f t="shared" si="95"/>
        <v>51757.535519999998</v>
      </c>
      <c r="CC164" s="1795">
        <f t="shared" si="96"/>
        <v>0</v>
      </c>
      <c r="CD164" s="1754">
        <f t="shared" si="97"/>
        <v>0.44480479545058521</v>
      </c>
      <c r="CE164" s="1768">
        <v>167.55</v>
      </c>
      <c r="CF164" s="1768">
        <v>153.6</v>
      </c>
      <c r="CG164" s="1768">
        <v>153.6</v>
      </c>
      <c r="CH164" s="1768">
        <v>0.83199999999999996</v>
      </c>
      <c r="CI164" s="1768">
        <v>43368</v>
      </c>
      <c r="CJ164" s="1795">
        <f t="shared" si="98"/>
        <v>57047.777279999995</v>
      </c>
      <c r="CK164" s="1795">
        <f t="shared" si="99"/>
        <v>0</v>
      </c>
      <c r="CL164" s="1754">
        <f t="shared" si="100"/>
        <v>0.45612294186827962</v>
      </c>
      <c r="CM164" s="1768">
        <v>167.55</v>
      </c>
      <c r="CN164" s="1768">
        <v>153.6</v>
      </c>
      <c r="CO164" s="1768">
        <v>153.6</v>
      </c>
      <c r="CP164" s="1768">
        <v>0.83199999999999996</v>
      </c>
      <c r="CQ164" s="1768">
        <v>43368</v>
      </c>
      <c r="CR164" s="1795">
        <f t="shared" si="101"/>
        <v>51527.024639999989</v>
      </c>
      <c r="CS164" s="1795">
        <f t="shared" si="102"/>
        <v>0</v>
      </c>
      <c r="CT164" s="1754">
        <f t="shared" si="103"/>
        <v>0.50499325706845244</v>
      </c>
      <c r="CU164" s="1768">
        <v>167.55</v>
      </c>
      <c r="CV164" s="1768">
        <v>153.6</v>
      </c>
      <c r="CW164" s="1768">
        <v>153.6</v>
      </c>
      <c r="CX164" s="1768">
        <v>0.83199999999999996</v>
      </c>
      <c r="CY164" s="1768">
        <v>43368</v>
      </c>
      <c r="CZ164" s="1795">
        <f t="shared" si="104"/>
        <v>57047.777279999995</v>
      </c>
      <c r="DA164" s="1795">
        <f t="shared" si="105"/>
        <v>0</v>
      </c>
      <c r="DB164" s="1796">
        <f t="shared" si="106"/>
        <v>0.45612294186827962</v>
      </c>
    </row>
    <row r="165" spans="1:106">
      <c r="A165" s="1766" t="s">
        <v>3155</v>
      </c>
      <c r="B165" s="1749">
        <v>6210</v>
      </c>
      <c r="C165" s="1749">
        <v>1</v>
      </c>
      <c r="D165" s="1793">
        <v>159</v>
      </c>
      <c r="E165" s="1768" t="s">
        <v>3599</v>
      </c>
      <c r="F165" s="1768" t="s">
        <v>1291</v>
      </c>
      <c r="G165" s="1768" t="s">
        <v>2290</v>
      </c>
      <c r="H165" s="1768" t="s">
        <v>2289</v>
      </c>
      <c r="I165" s="1768">
        <v>11</v>
      </c>
      <c r="J165" s="1768">
        <v>170</v>
      </c>
      <c r="K165" s="1768">
        <v>170</v>
      </c>
      <c r="L165" s="1768">
        <v>154.19999999999999</v>
      </c>
      <c r="M165" s="1768">
        <v>154.19999999999999</v>
      </c>
      <c r="N165" s="1794">
        <v>0.93320000000000003</v>
      </c>
      <c r="O165" s="1795">
        <v>17778</v>
      </c>
      <c r="P165" s="1795">
        <f t="shared" si="72"/>
        <v>62164.558079999988</v>
      </c>
      <c r="Q165" s="1795">
        <f t="shared" si="73"/>
        <v>0</v>
      </c>
      <c r="R165" s="1754">
        <f t="shared" si="107"/>
        <v>0.17158973423848398</v>
      </c>
      <c r="S165" s="1768">
        <v>170</v>
      </c>
      <c r="T165" s="1768">
        <v>149.4</v>
      </c>
      <c r="U165" s="1768">
        <v>149.4</v>
      </c>
      <c r="V165" s="1794">
        <v>0.78069999999999995</v>
      </c>
      <c r="W165" s="1795">
        <v>9774</v>
      </c>
      <c r="X165" s="1795">
        <f t="shared" si="74"/>
        <v>52066.569311999992</v>
      </c>
      <c r="Y165" s="1795">
        <f t="shared" si="75"/>
        <v>0</v>
      </c>
      <c r="Z165" s="1754">
        <f t="shared" si="76"/>
        <v>0.11263273300874863</v>
      </c>
      <c r="AA165" s="1768">
        <v>170</v>
      </c>
      <c r="AB165" s="1768">
        <v>156.6</v>
      </c>
      <c r="AC165" s="1768">
        <v>156.6</v>
      </c>
      <c r="AD165" s="1768">
        <v>0.88959999999999995</v>
      </c>
      <c r="AE165" s="1768">
        <v>27972</v>
      </c>
      <c r="AF165" s="1795">
        <f t="shared" si="77"/>
        <v>60182.507519999985</v>
      </c>
      <c r="AG165" s="1795">
        <f t="shared" si="78"/>
        <v>0</v>
      </c>
      <c r="AH165" s="1754">
        <f t="shared" si="79"/>
        <v>0.27887173020204531</v>
      </c>
      <c r="AI165" s="1768">
        <v>170</v>
      </c>
      <c r="AJ165" s="1768">
        <v>166.8</v>
      </c>
      <c r="AK165" s="1768">
        <v>166.8</v>
      </c>
      <c r="AL165" s="1768">
        <v>0.72829999999999995</v>
      </c>
      <c r="AM165" s="1768">
        <v>12990</v>
      </c>
      <c r="AN165" s="1795">
        <f t="shared" si="80"/>
        <v>54228.868416000005</v>
      </c>
      <c r="AO165" s="1795">
        <f t="shared" si="81"/>
        <v>0</v>
      </c>
      <c r="AP165" s="1754">
        <f t="shared" si="82"/>
        <v>0.14372418653862989</v>
      </c>
      <c r="AQ165" s="1768">
        <v>170</v>
      </c>
      <c r="AR165" s="1768">
        <v>172.2</v>
      </c>
      <c r="AS165" s="1768">
        <v>172.2</v>
      </c>
      <c r="AT165" s="1768">
        <v>0.74570000000000003</v>
      </c>
      <c r="AU165" s="1768">
        <v>22857</v>
      </c>
      <c r="AV165" s="1795">
        <f t="shared" si="83"/>
        <v>28661.009327999996</v>
      </c>
      <c r="AW165" s="1795">
        <f t="shared" si="84"/>
        <v>0</v>
      </c>
      <c r="AX165" s="1754">
        <f t="shared" si="85"/>
        <v>0.23924837822445583</v>
      </c>
      <c r="AY165" s="1768">
        <v>170</v>
      </c>
      <c r="AZ165" s="1768">
        <v>200.4</v>
      </c>
      <c r="BA165" s="1768">
        <v>200.4</v>
      </c>
      <c r="BB165" s="1768">
        <v>0.78680000000000005</v>
      </c>
      <c r="BC165" s="1768">
        <v>12447</v>
      </c>
      <c r="BD165" s="1795">
        <f t="shared" si="86"/>
        <v>68115.47904000002</v>
      </c>
      <c r="BE165" s="1795">
        <f t="shared" si="87"/>
        <v>0</v>
      </c>
      <c r="BF165" s="1754">
        <f t="shared" si="88"/>
        <v>0.10964027714778879</v>
      </c>
      <c r="BG165" s="1768">
        <v>170</v>
      </c>
      <c r="BH165" s="1768">
        <v>197.4</v>
      </c>
      <c r="BI165" s="1768">
        <v>197.4</v>
      </c>
      <c r="BJ165" s="1768">
        <v>0.85960000000000003</v>
      </c>
      <c r="BK165" s="1768">
        <v>31521</v>
      </c>
      <c r="BL165" s="1795">
        <f t="shared" si="89"/>
        <v>75747.401856000011</v>
      </c>
      <c r="BM165" s="1795">
        <f t="shared" si="90"/>
        <v>0</v>
      </c>
      <c r="BN165" s="1754">
        <f t="shared" si="91"/>
        <v>0.24967985088061365</v>
      </c>
      <c r="BO165" s="1768">
        <v>170</v>
      </c>
      <c r="BP165" s="1768">
        <v>206.4</v>
      </c>
      <c r="BQ165" s="1768">
        <v>206.4</v>
      </c>
      <c r="BR165" s="1794">
        <v>0.92610000000000003</v>
      </c>
      <c r="BS165" s="1768">
        <v>29778</v>
      </c>
      <c r="BT165" s="1795">
        <f t="shared" si="92"/>
        <v>82575.521280000001</v>
      </c>
      <c r="BU165" s="1795">
        <f t="shared" si="93"/>
        <v>0</v>
      </c>
      <c r="BV165" s="1754">
        <f t="shared" si="94"/>
        <v>0.21636920631014392</v>
      </c>
      <c r="BW165" s="1768">
        <v>170</v>
      </c>
      <c r="BX165" s="1768">
        <v>171.6</v>
      </c>
      <c r="BY165" s="1768">
        <v>171.6</v>
      </c>
      <c r="BZ165" s="1794">
        <v>0.92020000000000002</v>
      </c>
      <c r="CA165" s="1768">
        <v>33471</v>
      </c>
      <c r="CB165" s="1795">
        <f t="shared" si="95"/>
        <v>70489.381248000005</v>
      </c>
      <c r="CC165" s="1795">
        <f t="shared" si="96"/>
        <v>0</v>
      </c>
      <c r="CD165" s="1754">
        <f t="shared" si="97"/>
        <v>0.2849024866503535</v>
      </c>
      <c r="CE165" s="1768">
        <v>170</v>
      </c>
      <c r="CF165" s="1768">
        <v>139.19999999999999</v>
      </c>
      <c r="CG165" s="1768">
        <v>139.19999999999999</v>
      </c>
      <c r="CH165" s="1768">
        <v>0.88759999999999994</v>
      </c>
      <c r="CI165" s="1768">
        <v>14997</v>
      </c>
      <c r="CJ165" s="1795">
        <f t="shared" si="98"/>
        <v>55154.469887999985</v>
      </c>
      <c r="CK165" s="1795">
        <f t="shared" si="99"/>
        <v>0</v>
      </c>
      <c r="CL165" s="1754">
        <f t="shared" si="100"/>
        <v>0.16314543532504783</v>
      </c>
      <c r="CM165" s="1768">
        <v>170</v>
      </c>
      <c r="CN165" s="1768">
        <v>172.2</v>
      </c>
      <c r="CO165" s="1768">
        <v>172.2</v>
      </c>
      <c r="CP165" s="1768">
        <v>0.86509999999999998</v>
      </c>
      <c r="CQ165" s="1768">
        <v>16164</v>
      </c>
      <c r="CR165" s="1795">
        <f t="shared" si="101"/>
        <v>60064.792703999992</v>
      </c>
      <c r="CS165" s="1795">
        <f t="shared" si="102"/>
        <v>0</v>
      </c>
      <c r="CT165" s="1754">
        <f t="shared" si="103"/>
        <v>0.16146563674653519</v>
      </c>
      <c r="CU165" s="1768">
        <v>170</v>
      </c>
      <c r="CV165" s="1768">
        <v>147</v>
      </c>
      <c r="CW165" s="1768">
        <v>147</v>
      </c>
      <c r="CX165" s="1768">
        <v>0.93510000000000004</v>
      </c>
      <c r="CY165" s="1768">
        <v>37278</v>
      </c>
      <c r="CZ165" s="1795">
        <f t="shared" si="104"/>
        <v>61362.010080000007</v>
      </c>
      <c r="DA165" s="1795">
        <f t="shared" si="105"/>
        <v>0</v>
      </c>
      <c r="DB165" s="1796">
        <f t="shared" si="106"/>
        <v>0.36450566027481085</v>
      </c>
    </row>
    <row r="166" spans="1:106">
      <c r="A166" s="1766" t="s">
        <v>3156</v>
      </c>
      <c r="B166" s="1749">
        <v>6220</v>
      </c>
      <c r="C166" s="1749">
        <v>17</v>
      </c>
      <c r="D166" s="1793">
        <v>160</v>
      </c>
      <c r="E166" s="1768" t="s">
        <v>3600</v>
      </c>
      <c r="F166" s="1768" t="s">
        <v>39</v>
      </c>
      <c r="G166" s="1768" t="s">
        <v>2290</v>
      </c>
      <c r="H166" s="1768" t="s">
        <v>1562</v>
      </c>
      <c r="I166" s="1768">
        <v>11</v>
      </c>
      <c r="J166" s="1768">
        <v>170</v>
      </c>
      <c r="K166" s="1768">
        <v>170</v>
      </c>
      <c r="L166" s="1768">
        <v>35</v>
      </c>
      <c r="M166" s="1768">
        <v>153</v>
      </c>
      <c r="N166" s="1794">
        <v>0.97940000000000005</v>
      </c>
      <c r="O166" s="1795">
        <v>15050</v>
      </c>
      <c r="P166" s="1795">
        <f t="shared" si="72"/>
        <v>14808.528</v>
      </c>
      <c r="Q166" s="1795">
        <f t="shared" si="73"/>
        <v>241.47199999999975</v>
      </c>
      <c r="R166" s="1754">
        <f t="shared" si="107"/>
        <v>0.60978376783972044</v>
      </c>
      <c r="S166" s="1768">
        <v>170</v>
      </c>
      <c r="T166" s="1768">
        <v>36</v>
      </c>
      <c r="U166" s="1768">
        <v>153</v>
      </c>
      <c r="V166" s="1794">
        <v>1</v>
      </c>
      <c r="W166" s="1795">
        <v>50410</v>
      </c>
      <c r="X166" s="1795">
        <f t="shared" si="74"/>
        <v>16070.4</v>
      </c>
      <c r="Y166" s="1795">
        <f t="shared" si="75"/>
        <v>34339.599999999999</v>
      </c>
      <c r="Z166" s="1754">
        <f t="shared" si="76"/>
        <v>1.8820937873357229</v>
      </c>
      <c r="AA166" s="1768">
        <v>170</v>
      </c>
      <c r="AB166" s="1768">
        <v>41</v>
      </c>
      <c r="AC166" s="1768">
        <v>153</v>
      </c>
      <c r="AD166" s="1768">
        <v>0.95989999999999998</v>
      </c>
      <c r="AE166" s="1768">
        <v>13940</v>
      </c>
      <c r="AF166" s="1795">
        <f t="shared" si="77"/>
        <v>17001.748799999998</v>
      </c>
      <c r="AG166" s="1795">
        <f t="shared" si="78"/>
        <v>0</v>
      </c>
      <c r="AH166" s="1754">
        <f t="shared" si="79"/>
        <v>0.49194939287657286</v>
      </c>
      <c r="AI166" s="1768">
        <v>170</v>
      </c>
      <c r="AJ166" s="1768">
        <v>39</v>
      </c>
      <c r="AK166" s="1768">
        <v>153</v>
      </c>
      <c r="AL166" s="1768">
        <v>0.96509999999999996</v>
      </c>
      <c r="AM166" s="1768">
        <v>14150</v>
      </c>
      <c r="AN166" s="1795">
        <f t="shared" si="80"/>
        <v>16802.004959999998</v>
      </c>
      <c r="AO166" s="1795">
        <f t="shared" si="81"/>
        <v>0</v>
      </c>
      <c r="AP166" s="1754">
        <f t="shared" si="82"/>
        <v>0.50529683928863689</v>
      </c>
      <c r="AQ166" s="1768">
        <v>170</v>
      </c>
      <c r="AR166" s="1768">
        <v>39</v>
      </c>
      <c r="AS166" s="1768">
        <v>153</v>
      </c>
      <c r="AT166" s="1768">
        <v>0.97430000000000005</v>
      </c>
      <c r="AU166" s="1768">
        <v>16540</v>
      </c>
      <c r="AV166" s="1795">
        <f t="shared" si="83"/>
        <v>8481.0866399999995</v>
      </c>
      <c r="AW166" s="1795">
        <f t="shared" si="84"/>
        <v>8058.9133600000005</v>
      </c>
      <c r="AX166" s="1754">
        <f t="shared" si="85"/>
        <v>0.58506653812464759</v>
      </c>
      <c r="AY166" s="1768">
        <v>170</v>
      </c>
      <c r="AZ166" s="1768">
        <v>46</v>
      </c>
      <c r="BA166" s="1768">
        <v>153</v>
      </c>
      <c r="BB166" s="1768">
        <v>0.97509999999999997</v>
      </c>
      <c r="BC166" s="1768">
        <v>16190</v>
      </c>
      <c r="BD166" s="1795">
        <f t="shared" si="86"/>
        <v>19377.1872</v>
      </c>
      <c r="BE166" s="1795">
        <f t="shared" si="87"/>
        <v>0</v>
      </c>
      <c r="BF166" s="1754">
        <f t="shared" si="88"/>
        <v>0.50131115005174742</v>
      </c>
      <c r="BG166" s="1768">
        <v>170</v>
      </c>
      <c r="BH166" s="1768">
        <v>39</v>
      </c>
      <c r="BI166" s="1768">
        <v>153</v>
      </c>
      <c r="BJ166" s="1768">
        <v>0.9738</v>
      </c>
      <c r="BK166" s="1768">
        <v>15540</v>
      </c>
      <c r="BL166" s="1795">
        <f t="shared" si="89"/>
        <v>16953.46848</v>
      </c>
      <c r="BM166" s="1795">
        <f t="shared" si="90"/>
        <v>0</v>
      </c>
      <c r="BN166" s="1754">
        <f t="shared" si="91"/>
        <v>0.54997595394709464</v>
      </c>
      <c r="BO166" s="1768">
        <v>170</v>
      </c>
      <c r="BP166" s="1768">
        <v>41</v>
      </c>
      <c r="BQ166" s="1768">
        <v>153</v>
      </c>
      <c r="BR166" s="1794">
        <v>0.96440000000000003</v>
      </c>
      <c r="BS166" s="1768">
        <v>16670</v>
      </c>
      <c r="BT166" s="1795">
        <f t="shared" si="92"/>
        <v>17081.452800000003</v>
      </c>
      <c r="BU166" s="1795">
        <f t="shared" si="93"/>
        <v>0</v>
      </c>
      <c r="BV166" s="1754">
        <f t="shared" si="94"/>
        <v>0.58554738388528627</v>
      </c>
      <c r="BW166" s="1768">
        <v>170</v>
      </c>
      <c r="BX166" s="1768">
        <v>41</v>
      </c>
      <c r="BY166" s="1768">
        <v>153</v>
      </c>
      <c r="BZ166" s="1794">
        <v>0.98040000000000005</v>
      </c>
      <c r="CA166" s="1768">
        <v>17180</v>
      </c>
      <c r="CB166" s="1795">
        <f t="shared" si="95"/>
        <v>17943.67296</v>
      </c>
      <c r="CC166" s="1795">
        <f t="shared" si="96"/>
        <v>0</v>
      </c>
      <c r="CD166" s="1754">
        <f t="shared" si="97"/>
        <v>0.57446432639396483</v>
      </c>
      <c r="CE166" s="1768">
        <v>170</v>
      </c>
      <c r="CF166" s="1768">
        <v>43</v>
      </c>
      <c r="CG166" s="1768">
        <v>153</v>
      </c>
      <c r="CH166" s="1768">
        <v>0.98499999999999999</v>
      </c>
      <c r="CI166" s="1768">
        <v>20070</v>
      </c>
      <c r="CJ166" s="1795">
        <f t="shared" si="98"/>
        <v>18907.272000000001</v>
      </c>
      <c r="CK166" s="1795">
        <f t="shared" si="99"/>
        <v>1162.7279999999992</v>
      </c>
      <c r="CL166" s="1754">
        <f t="shared" si="100"/>
        <v>0.63689780313098576</v>
      </c>
      <c r="CM166" s="1768">
        <v>170</v>
      </c>
      <c r="CN166" s="1768">
        <v>41</v>
      </c>
      <c r="CO166" s="1768">
        <v>153</v>
      </c>
      <c r="CP166" s="1768">
        <v>0.97960000000000003</v>
      </c>
      <c r="CQ166" s="1768">
        <v>17080</v>
      </c>
      <c r="CR166" s="1795">
        <f t="shared" si="101"/>
        <v>16193.963519999999</v>
      </c>
      <c r="CS166" s="1795">
        <f t="shared" si="102"/>
        <v>886.03648000000067</v>
      </c>
      <c r="CT166" s="1754">
        <f t="shared" si="103"/>
        <v>0.63282839851673323</v>
      </c>
      <c r="CU166" s="1768">
        <v>170</v>
      </c>
      <c r="CV166" s="1768">
        <v>38</v>
      </c>
      <c r="CW166" s="1768">
        <v>153</v>
      </c>
      <c r="CX166" s="1768">
        <v>0.97409999999999997</v>
      </c>
      <c r="CY166" s="1768">
        <v>16420</v>
      </c>
      <c r="CZ166" s="1795">
        <f t="shared" si="104"/>
        <v>16523.853119999996</v>
      </c>
      <c r="DA166" s="1795">
        <f t="shared" si="105"/>
        <v>0</v>
      </c>
      <c r="DB166" s="1796">
        <f t="shared" si="106"/>
        <v>0.59622897446815371</v>
      </c>
    </row>
    <row r="167" spans="1:106">
      <c r="A167" s="1766" t="s">
        <v>3157</v>
      </c>
      <c r="B167" s="1749">
        <v>6110</v>
      </c>
      <c r="C167" s="1749">
        <v>76</v>
      </c>
      <c r="D167" s="1793">
        <v>161</v>
      </c>
      <c r="E167" s="1768" t="s">
        <v>3601</v>
      </c>
      <c r="F167" s="1768" t="s">
        <v>2398</v>
      </c>
      <c r="G167" s="1768" t="s">
        <v>2290</v>
      </c>
      <c r="H167" s="1768" t="s">
        <v>2289</v>
      </c>
      <c r="I167" s="1768">
        <v>11</v>
      </c>
      <c r="J167" s="1768">
        <v>172</v>
      </c>
      <c r="K167" s="1768">
        <v>172</v>
      </c>
      <c r="L167" s="1768">
        <v>36</v>
      </c>
      <c r="M167" s="1768">
        <v>137.6</v>
      </c>
      <c r="N167" s="1794">
        <v>0.94479999999999997</v>
      </c>
      <c r="O167" s="1795">
        <v>3696</v>
      </c>
      <c r="P167" s="1795">
        <f t="shared" si="72"/>
        <v>14693.5296</v>
      </c>
      <c r="Q167" s="1795">
        <f t="shared" si="73"/>
        <v>0</v>
      </c>
      <c r="R167" s="1754">
        <f t="shared" si="107"/>
        <v>0.15092357387022926</v>
      </c>
      <c r="S167" s="1768">
        <v>172</v>
      </c>
      <c r="T167" s="1768">
        <v>32</v>
      </c>
      <c r="U167" s="1768">
        <v>137.6</v>
      </c>
      <c r="V167" s="1794">
        <v>0.93389999999999995</v>
      </c>
      <c r="W167" s="1795">
        <v>3788</v>
      </c>
      <c r="X167" s="1795">
        <f t="shared" si="74"/>
        <v>13340.574719999999</v>
      </c>
      <c r="Y167" s="1795">
        <f t="shared" si="75"/>
        <v>0</v>
      </c>
      <c r="Z167" s="1754">
        <f t="shared" si="76"/>
        <v>0.17036747274408279</v>
      </c>
      <c r="AA167" s="1768">
        <v>172</v>
      </c>
      <c r="AB167" s="1768">
        <v>37.6</v>
      </c>
      <c r="AC167" s="1768">
        <v>137.6</v>
      </c>
      <c r="AD167" s="1768">
        <v>0.91300000000000003</v>
      </c>
      <c r="AE167" s="1768">
        <v>3024</v>
      </c>
      <c r="AF167" s="1795">
        <f t="shared" si="77"/>
        <v>14830.0416</v>
      </c>
      <c r="AG167" s="1795">
        <f t="shared" si="78"/>
        <v>0</v>
      </c>
      <c r="AH167" s="1754">
        <f t="shared" si="79"/>
        <v>0.12234625154389317</v>
      </c>
      <c r="AI167" s="1768">
        <v>172</v>
      </c>
      <c r="AJ167" s="1768">
        <v>32.799999999999997</v>
      </c>
      <c r="AK167" s="1768">
        <v>137.6</v>
      </c>
      <c r="AL167" s="1768">
        <v>0.88839999999999997</v>
      </c>
      <c r="AM167" s="1768">
        <v>3088</v>
      </c>
      <c r="AN167" s="1795">
        <f t="shared" si="80"/>
        <v>13007.881727999998</v>
      </c>
      <c r="AO167" s="1795">
        <f t="shared" si="81"/>
        <v>0</v>
      </c>
      <c r="AP167" s="1754">
        <f t="shared" si="82"/>
        <v>0.14243671942463715</v>
      </c>
      <c r="AQ167" s="1768">
        <v>172</v>
      </c>
      <c r="AR167" s="1768">
        <v>38.4</v>
      </c>
      <c r="AS167" s="1768">
        <v>137.6</v>
      </c>
      <c r="AT167" s="1768">
        <v>0.90400000000000003</v>
      </c>
      <c r="AU167" s="1768">
        <v>4144</v>
      </c>
      <c r="AV167" s="1795">
        <f t="shared" si="83"/>
        <v>7748.0755199999994</v>
      </c>
      <c r="AW167" s="1795">
        <f t="shared" si="84"/>
        <v>0</v>
      </c>
      <c r="AX167" s="1754">
        <f t="shared" si="85"/>
        <v>0.16045274685190472</v>
      </c>
      <c r="AY167" s="1768">
        <v>172</v>
      </c>
      <c r="AZ167" s="1768">
        <v>36</v>
      </c>
      <c r="BA167" s="1768">
        <v>137.6</v>
      </c>
      <c r="BB167" s="1768">
        <v>0.91190000000000004</v>
      </c>
      <c r="BC167" s="1768">
        <v>4180</v>
      </c>
      <c r="BD167" s="1795">
        <f t="shared" si="86"/>
        <v>14181.8688</v>
      </c>
      <c r="BE167" s="1795">
        <f t="shared" si="87"/>
        <v>0</v>
      </c>
      <c r="BF167" s="1754">
        <f t="shared" si="88"/>
        <v>0.17684552264367304</v>
      </c>
      <c r="BG167" s="1768">
        <v>172</v>
      </c>
      <c r="BH167" s="1768">
        <v>39.200000000000003</v>
      </c>
      <c r="BI167" s="1768">
        <v>137.6</v>
      </c>
      <c r="BJ167" s="1768">
        <v>0.90059999999999996</v>
      </c>
      <c r="BK167" s="1768">
        <v>4240</v>
      </c>
      <c r="BL167" s="1795">
        <f t="shared" si="89"/>
        <v>15759.491327999998</v>
      </c>
      <c r="BM167" s="1795">
        <f t="shared" si="90"/>
        <v>0</v>
      </c>
      <c r="BN167" s="1754">
        <f t="shared" si="91"/>
        <v>0.1614265300225812</v>
      </c>
      <c r="BO167" s="1768">
        <v>172</v>
      </c>
      <c r="BP167" s="1768">
        <v>32.799999999999997</v>
      </c>
      <c r="BQ167" s="1768">
        <v>137.6</v>
      </c>
      <c r="BR167" s="1794">
        <v>0.87760000000000005</v>
      </c>
      <c r="BS167" s="1768">
        <v>4332</v>
      </c>
      <c r="BT167" s="1795">
        <f t="shared" si="92"/>
        <v>12435.240960000001</v>
      </c>
      <c r="BU167" s="1795">
        <f t="shared" si="93"/>
        <v>0</v>
      </c>
      <c r="BV167" s="1754">
        <f t="shared" si="94"/>
        <v>0.20901886890336541</v>
      </c>
      <c r="BW167" s="1768">
        <v>172</v>
      </c>
      <c r="BX167" s="1768">
        <v>37.6</v>
      </c>
      <c r="BY167" s="1768">
        <v>137.6</v>
      </c>
      <c r="BZ167" s="1794">
        <v>0.87080000000000002</v>
      </c>
      <c r="CA167" s="1768">
        <v>4504</v>
      </c>
      <c r="CB167" s="1795">
        <f t="shared" si="95"/>
        <v>14616.064512000003</v>
      </c>
      <c r="CC167" s="1795">
        <f t="shared" si="96"/>
        <v>0</v>
      </c>
      <c r="CD167" s="1754">
        <f t="shared" si="97"/>
        <v>0.18489245157486067</v>
      </c>
      <c r="CE167" s="1768">
        <v>172</v>
      </c>
      <c r="CF167" s="1768">
        <v>36.799999999999997</v>
      </c>
      <c r="CG167" s="1768">
        <v>137.6</v>
      </c>
      <c r="CH167" s="1768">
        <v>0.8548</v>
      </c>
      <c r="CI167" s="1768">
        <v>3580</v>
      </c>
      <c r="CJ167" s="1795">
        <f t="shared" si="98"/>
        <v>14042.244095999999</v>
      </c>
      <c r="CK167" s="1795">
        <f t="shared" si="99"/>
        <v>0</v>
      </c>
      <c r="CL167" s="1754">
        <f t="shared" si="100"/>
        <v>0.15296700337319077</v>
      </c>
      <c r="CM167" s="1768">
        <v>172</v>
      </c>
      <c r="CN167" s="1768">
        <v>36</v>
      </c>
      <c r="CO167" s="1768">
        <v>137.6</v>
      </c>
      <c r="CP167" s="1768">
        <v>0.85409999999999997</v>
      </c>
      <c r="CQ167" s="1768">
        <v>3724</v>
      </c>
      <c r="CR167" s="1795">
        <f t="shared" si="101"/>
        <v>12397.43232</v>
      </c>
      <c r="CS167" s="1795">
        <f t="shared" si="102"/>
        <v>0</v>
      </c>
      <c r="CT167" s="1754">
        <f t="shared" si="103"/>
        <v>0.18023086896755083</v>
      </c>
      <c r="CU167" s="1768">
        <v>172</v>
      </c>
      <c r="CV167" s="1768">
        <v>45.6</v>
      </c>
      <c r="CW167" s="1768">
        <v>137.6</v>
      </c>
      <c r="CX167" s="1768">
        <v>0.90169999999999995</v>
      </c>
      <c r="CY167" s="1768">
        <v>3888</v>
      </c>
      <c r="CZ167" s="1795">
        <f t="shared" si="104"/>
        <v>18354.860927999998</v>
      </c>
      <c r="DA167" s="1795">
        <f t="shared" si="105"/>
        <v>0</v>
      </c>
      <c r="DB167" s="1796">
        <f t="shared" si="106"/>
        <v>0.1270943979990258</v>
      </c>
    </row>
    <row r="168" spans="1:106">
      <c r="A168" s="1766" t="s">
        <v>3158</v>
      </c>
      <c r="B168" s="1749">
        <v>4210</v>
      </c>
      <c r="C168" s="1749">
        <v>5</v>
      </c>
      <c r="D168" s="1793">
        <v>162</v>
      </c>
      <c r="E168" s="1768" t="s">
        <v>3626</v>
      </c>
      <c r="F168" s="1768" t="s">
        <v>570</v>
      </c>
      <c r="G168" s="1768" t="s">
        <v>2290</v>
      </c>
      <c r="H168" s="1768" t="s">
        <v>2289</v>
      </c>
      <c r="I168" s="1768">
        <v>11</v>
      </c>
      <c r="J168" s="1768">
        <v>173.33</v>
      </c>
      <c r="K168" s="1768">
        <v>173.33</v>
      </c>
      <c r="L168" s="1768">
        <v>135.6</v>
      </c>
      <c r="M168" s="1768">
        <v>138.66</v>
      </c>
      <c r="N168" s="1794">
        <v>0.55740000000000001</v>
      </c>
      <c r="O168" s="1795">
        <v>10016</v>
      </c>
      <c r="P168" s="1795">
        <f t="shared" si="72"/>
        <v>32652.04608</v>
      </c>
      <c r="Q168" s="1795">
        <f t="shared" si="73"/>
        <v>0</v>
      </c>
      <c r="R168" s="1754">
        <f t="shared" si="107"/>
        <v>0.18404972188499372</v>
      </c>
      <c r="S168" s="1768">
        <v>173.33</v>
      </c>
      <c r="T168" s="1768">
        <v>124</v>
      </c>
      <c r="U168" s="1768">
        <v>138.66</v>
      </c>
      <c r="V168" s="1794">
        <v>0.57399999999999995</v>
      </c>
      <c r="W168" s="1795">
        <v>6410</v>
      </c>
      <c r="X168" s="1795">
        <f t="shared" si="74"/>
        <v>31772.966399999998</v>
      </c>
      <c r="Y168" s="1795">
        <f t="shared" si="75"/>
        <v>0</v>
      </c>
      <c r="Z168" s="1754">
        <f t="shared" si="76"/>
        <v>0.12104629928416127</v>
      </c>
      <c r="AA168" s="1768">
        <v>173.33</v>
      </c>
      <c r="AB168" s="1768">
        <v>135.6</v>
      </c>
      <c r="AC168" s="1768">
        <v>138.66</v>
      </c>
      <c r="AD168" s="1768">
        <v>0.69679999999999997</v>
      </c>
      <c r="AE168" s="1768">
        <v>12104</v>
      </c>
      <c r="AF168" s="1795">
        <f t="shared" si="77"/>
        <v>40817.986559999998</v>
      </c>
      <c r="AG168" s="1795">
        <f t="shared" si="78"/>
        <v>0</v>
      </c>
      <c r="AH168" s="1754">
        <f t="shared" si="79"/>
        <v>0.17792156380189666</v>
      </c>
      <c r="AI168" s="1768">
        <v>173.33</v>
      </c>
      <c r="AJ168" s="1768">
        <v>104.8</v>
      </c>
      <c r="AK168" s="1768">
        <v>138.66</v>
      </c>
      <c r="AL168" s="1768">
        <v>0.64300000000000002</v>
      </c>
      <c r="AM168" s="1768">
        <v>3376</v>
      </c>
      <c r="AN168" s="1795">
        <f t="shared" si="80"/>
        <v>30081.288959999998</v>
      </c>
      <c r="AO168" s="1795">
        <f t="shared" si="81"/>
        <v>0</v>
      </c>
      <c r="AP168" s="1754">
        <f t="shared" si="82"/>
        <v>6.733754004668821E-2</v>
      </c>
      <c r="AQ168" s="1768">
        <v>173.33</v>
      </c>
      <c r="AR168" s="1768">
        <v>66</v>
      </c>
      <c r="AS168" s="1768">
        <v>138.66</v>
      </c>
      <c r="AT168" s="1768">
        <v>0.96660000000000001</v>
      </c>
      <c r="AU168" s="1768">
        <v>5040</v>
      </c>
      <c r="AV168" s="1795">
        <f t="shared" si="83"/>
        <v>14239.177919999998</v>
      </c>
      <c r="AW168" s="1795">
        <f t="shared" si="84"/>
        <v>0</v>
      </c>
      <c r="AX168" s="1754">
        <f t="shared" si="85"/>
        <v>0.10618590542901231</v>
      </c>
      <c r="AY168" s="1768">
        <v>173.33</v>
      </c>
      <c r="AZ168" s="1768">
        <v>47.2</v>
      </c>
      <c r="BA168" s="1768">
        <v>138.66</v>
      </c>
      <c r="BB168" s="1768">
        <v>0.97189999999999999</v>
      </c>
      <c r="BC168" s="1768">
        <v>2076</v>
      </c>
      <c r="BD168" s="1795">
        <f t="shared" si="86"/>
        <v>19817.429760000003</v>
      </c>
      <c r="BE168" s="1795">
        <f t="shared" si="87"/>
        <v>0</v>
      </c>
      <c r="BF168" s="1754">
        <f t="shared" si="88"/>
        <v>6.2853761314403664E-2</v>
      </c>
      <c r="BG168" s="1768">
        <v>173.33</v>
      </c>
      <c r="BH168" s="1768">
        <v>5.2</v>
      </c>
      <c r="BI168" s="1768">
        <v>138.66</v>
      </c>
      <c r="BJ168" s="1768">
        <v>0.99760000000000004</v>
      </c>
      <c r="BK168" s="1768">
        <v>846</v>
      </c>
      <c r="BL168" s="1795">
        <f t="shared" si="89"/>
        <v>2315.7089280000005</v>
      </c>
      <c r="BM168" s="1795">
        <f t="shared" si="90"/>
        <v>0</v>
      </c>
      <c r="BN168" s="1754">
        <f t="shared" si="91"/>
        <v>0.21919853305501438</v>
      </c>
      <c r="BO168" s="1768">
        <v>173.33</v>
      </c>
      <c r="BP168" s="1768">
        <v>10.4</v>
      </c>
      <c r="BQ168" s="1768">
        <v>138.66</v>
      </c>
      <c r="BR168" s="1794">
        <v>1</v>
      </c>
      <c r="BS168" s="1768">
        <v>542</v>
      </c>
      <c r="BT168" s="1795">
        <f t="shared" si="92"/>
        <v>4492.8</v>
      </c>
      <c r="BU168" s="1795">
        <f t="shared" si="93"/>
        <v>0</v>
      </c>
      <c r="BV168" s="1754">
        <f t="shared" si="94"/>
        <v>7.2382478632478639E-2</v>
      </c>
      <c r="BW168" s="1768">
        <v>173.33</v>
      </c>
      <c r="BX168" s="1768">
        <v>26.4</v>
      </c>
      <c r="BY168" s="1768">
        <v>138.66</v>
      </c>
      <c r="BZ168" s="1794">
        <v>0.99550000000000005</v>
      </c>
      <c r="CA168" s="1768">
        <v>890</v>
      </c>
      <c r="CB168" s="1795">
        <f t="shared" si="95"/>
        <v>11731.927680000001</v>
      </c>
      <c r="CC168" s="1795">
        <f t="shared" si="96"/>
        <v>0</v>
      </c>
      <c r="CD168" s="1754">
        <f t="shared" si="97"/>
        <v>4.5516816550986439E-2</v>
      </c>
      <c r="CE168" s="1768">
        <v>173.33</v>
      </c>
      <c r="CF168" s="1768">
        <v>57.2</v>
      </c>
      <c r="CG168" s="1768">
        <v>138.66</v>
      </c>
      <c r="CH168" s="1768">
        <v>0.98609999999999998</v>
      </c>
      <c r="CI168" s="1768">
        <v>8678</v>
      </c>
      <c r="CJ168" s="1795">
        <f t="shared" si="98"/>
        <v>25179.156288000002</v>
      </c>
      <c r="CK168" s="1795">
        <f t="shared" si="99"/>
        <v>0</v>
      </c>
      <c r="CL168" s="1754">
        <f t="shared" si="100"/>
        <v>0.20679009020177061</v>
      </c>
      <c r="CM168" s="1768">
        <v>173.33</v>
      </c>
      <c r="CN168" s="1768">
        <v>69.2</v>
      </c>
      <c r="CO168" s="1768">
        <v>138.66</v>
      </c>
      <c r="CP168" s="1768">
        <v>0.98819999999999997</v>
      </c>
      <c r="CQ168" s="1768">
        <v>9048</v>
      </c>
      <c r="CR168" s="1795">
        <f t="shared" si="101"/>
        <v>27572.203008</v>
      </c>
      <c r="CS168" s="1795">
        <f t="shared" si="102"/>
        <v>0</v>
      </c>
      <c r="CT168" s="1754">
        <f t="shared" si="103"/>
        <v>0.19689395143452443</v>
      </c>
      <c r="CU168" s="1768">
        <v>173.33</v>
      </c>
      <c r="CV168" s="1768">
        <v>72.8</v>
      </c>
      <c r="CW168" s="1768">
        <v>138.66</v>
      </c>
      <c r="CX168" s="1768">
        <v>0.98609999999999998</v>
      </c>
      <c r="CY168" s="1768">
        <v>17024</v>
      </c>
      <c r="CZ168" s="1795">
        <f t="shared" si="104"/>
        <v>32046.198912</v>
      </c>
      <c r="DA168" s="1795">
        <f t="shared" si="105"/>
        <v>0</v>
      </c>
      <c r="DB168" s="1796">
        <f t="shared" si="106"/>
        <v>0.31873983020729246</v>
      </c>
    </row>
    <row r="169" spans="1:106">
      <c r="A169" s="1766" t="s">
        <v>3159</v>
      </c>
      <c r="B169" s="1749">
        <v>1220</v>
      </c>
      <c r="C169" s="1749">
        <v>53</v>
      </c>
      <c r="D169" s="1793">
        <v>163</v>
      </c>
      <c r="E169" s="1768" t="s">
        <v>3603</v>
      </c>
      <c r="F169" s="1768" t="s">
        <v>1433</v>
      </c>
      <c r="G169" s="1768" t="s">
        <v>2290</v>
      </c>
      <c r="H169" s="1768" t="s">
        <v>2289</v>
      </c>
      <c r="I169" s="1768">
        <v>11</v>
      </c>
      <c r="J169" s="1768">
        <v>174</v>
      </c>
      <c r="K169" s="1768">
        <v>174</v>
      </c>
      <c r="L169" s="1768">
        <v>98.6</v>
      </c>
      <c r="M169" s="1768">
        <v>139.19999999999999</v>
      </c>
      <c r="N169" s="1794">
        <v>0.99860000000000004</v>
      </c>
      <c r="O169" s="1795">
        <v>35100</v>
      </c>
      <c r="P169" s="1795">
        <f t="shared" si="72"/>
        <v>42535.566719999995</v>
      </c>
      <c r="Q169" s="1795">
        <f t="shared" si="73"/>
        <v>0</v>
      </c>
      <c r="R169" s="1754">
        <f t="shared" si="107"/>
        <v>0.49511506778861603</v>
      </c>
      <c r="S169" s="1768">
        <v>174</v>
      </c>
      <c r="T169" s="1768">
        <v>139</v>
      </c>
      <c r="U169" s="1768">
        <v>139.19999999999999</v>
      </c>
      <c r="V169" s="1794">
        <v>0.99860000000000004</v>
      </c>
      <c r="W169" s="1795">
        <v>31244</v>
      </c>
      <c r="X169" s="1795">
        <f t="shared" si="74"/>
        <v>61962.730559999996</v>
      </c>
      <c r="Y169" s="1795">
        <f t="shared" si="75"/>
        <v>0</v>
      </c>
      <c r="Z169" s="1754">
        <f t="shared" si="76"/>
        <v>0.30254315506395268</v>
      </c>
      <c r="AA169" s="1768">
        <v>174</v>
      </c>
      <c r="AB169" s="1768">
        <v>175.8</v>
      </c>
      <c r="AC169" s="1768">
        <v>175.8</v>
      </c>
      <c r="AD169" s="1768">
        <v>0.97850000000000004</v>
      </c>
      <c r="AE169" s="1768">
        <v>87748</v>
      </c>
      <c r="AF169" s="1795">
        <f t="shared" si="77"/>
        <v>74312.7696</v>
      </c>
      <c r="AG169" s="1795">
        <f t="shared" si="78"/>
        <v>13435.2304</v>
      </c>
      <c r="AH169" s="1754">
        <f t="shared" si="79"/>
        <v>0.70847581490220757</v>
      </c>
      <c r="AI169" s="1768">
        <v>174</v>
      </c>
      <c r="AJ169" s="1768">
        <v>173.6</v>
      </c>
      <c r="AK169" s="1768">
        <v>173.6</v>
      </c>
      <c r="AL169" s="1768">
        <v>0.97760000000000002</v>
      </c>
      <c r="AM169" s="1768">
        <v>85988</v>
      </c>
      <c r="AN169" s="1795">
        <f t="shared" si="80"/>
        <v>75759.151104000004</v>
      </c>
      <c r="AO169" s="1795">
        <f t="shared" si="81"/>
        <v>10228.848895999996</v>
      </c>
      <c r="AP169" s="1754">
        <f t="shared" si="82"/>
        <v>0.68101079867136938</v>
      </c>
      <c r="AQ169" s="1768">
        <v>174</v>
      </c>
      <c r="AR169" s="1768">
        <v>176.8</v>
      </c>
      <c r="AS169" s="1768">
        <v>176.8</v>
      </c>
      <c r="AT169" s="1768">
        <v>0.97460000000000002</v>
      </c>
      <c r="AU169" s="1768">
        <v>86214</v>
      </c>
      <c r="AV169" s="1795">
        <f t="shared" si="83"/>
        <v>38459.431296000002</v>
      </c>
      <c r="AW169" s="1795">
        <f t="shared" si="84"/>
        <v>47754.568703999998</v>
      </c>
      <c r="AX169" s="1754">
        <f t="shared" si="85"/>
        <v>0.67250604412057491</v>
      </c>
      <c r="AY169" s="1768">
        <v>174</v>
      </c>
      <c r="AZ169" s="1768">
        <v>167.8</v>
      </c>
      <c r="BA169" s="1768">
        <v>167.8</v>
      </c>
      <c r="BB169" s="1768">
        <v>0.96009999999999995</v>
      </c>
      <c r="BC169" s="1768">
        <v>62940</v>
      </c>
      <c r="BD169" s="1795">
        <f t="shared" si="86"/>
        <v>69597.264959999986</v>
      </c>
      <c r="BE169" s="1795">
        <f t="shared" si="87"/>
        <v>0</v>
      </c>
      <c r="BF169" s="1754">
        <f t="shared" si="88"/>
        <v>0.54260752950140068</v>
      </c>
      <c r="BG169" s="1768">
        <v>174</v>
      </c>
      <c r="BH169" s="1768">
        <v>167.6</v>
      </c>
      <c r="BI169" s="1768">
        <v>167.6</v>
      </c>
      <c r="BJ169" s="1768">
        <v>0.96319999999999995</v>
      </c>
      <c r="BK169" s="1768">
        <v>91842</v>
      </c>
      <c r="BL169" s="1795">
        <f t="shared" si="89"/>
        <v>72063.387647999989</v>
      </c>
      <c r="BM169" s="1795">
        <f t="shared" si="90"/>
        <v>19778.612352000011</v>
      </c>
      <c r="BN169" s="1754">
        <f t="shared" si="91"/>
        <v>0.76467679078821882</v>
      </c>
      <c r="BO169" s="1768">
        <v>174</v>
      </c>
      <c r="BP169" s="1768">
        <v>159</v>
      </c>
      <c r="BQ169" s="1768">
        <v>159</v>
      </c>
      <c r="BR169" s="1794">
        <v>0.95320000000000005</v>
      </c>
      <c r="BS169" s="1768">
        <v>68116</v>
      </c>
      <c r="BT169" s="1795">
        <f t="shared" si="92"/>
        <v>65473.401600000005</v>
      </c>
      <c r="BU169" s="1795">
        <f t="shared" si="93"/>
        <v>2642.5983999999953</v>
      </c>
      <c r="BV169" s="1754">
        <f t="shared" si="94"/>
        <v>0.62421684227874297</v>
      </c>
      <c r="BW169" s="1768">
        <v>174</v>
      </c>
      <c r="BX169" s="1768">
        <v>155.80000000000001</v>
      </c>
      <c r="BY169" s="1768">
        <v>155.80000000000001</v>
      </c>
      <c r="BZ169" s="1794">
        <v>0.93369999999999997</v>
      </c>
      <c r="CA169" s="1768">
        <v>51062</v>
      </c>
      <c r="CB169" s="1795">
        <f t="shared" si="95"/>
        <v>64938.013343999992</v>
      </c>
      <c r="CC169" s="1795">
        <f t="shared" si="96"/>
        <v>0</v>
      </c>
      <c r="CD169" s="1754">
        <f t="shared" si="97"/>
        <v>0.47179145807408274</v>
      </c>
      <c r="CE169" s="1768">
        <v>174</v>
      </c>
      <c r="CF169" s="1768">
        <v>158.19999999999999</v>
      </c>
      <c r="CG169" s="1768">
        <v>158.19999999999999</v>
      </c>
      <c r="CH169" s="1768">
        <v>0.93359999999999999</v>
      </c>
      <c r="CI169" s="1768">
        <v>39406</v>
      </c>
      <c r="CJ169" s="1795">
        <f t="shared" si="98"/>
        <v>65931.280127999999</v>
      </c>
      <c r="CK169" s="1795">
        <f t="shared" si="99"/>
        <v>0</v>
      </c>
      <c r="CL169" s="1754">
        <f t="shared" si="100"/>
        <v>0.35860975176119669</v>
      </c>
      <c r="CM169" s="1768">
        <v>174</v>
      </c>
      <c r="CN169" s="1768">
        <v>139.4</v>
      </c>
      <c r="CO169" s="1768">
        <v>139.4</v>
      </c>
      <c r="CP169" s="1768">
        <v>0.97440000000000004</v>
      </c>
      <c r="CQ169" s="1768">
        <v>30500</v>
      </c>
      <c r="CR169" s="1795">
        <f t="shared" si="101"/>
        <v>54767.204352000008</v>
      </c>
      <c r="CS169" s="1795">
        <f t="shared" si="102"/>
        <v>0</v>
      </c>
      <c r="CT169" s="1754">
        <f t="shared" si="103"/>
        <v>0.33414157645115794</v>
      </c>
      <c r="CU169" s="1768">
        <v>174</v>
      </c>
      <c r="CV169" s="1768">
        <v>95.8</v>
      </c>
      <c r="CW169" s="1768">
        <v>139.19999999999999</v>
      </c>
      <c r="CX169" s="1768">
        <v>0.98440000000000005</v>
      </c>
      <c r="CY169" s="1768">
        <v>36028</v>
      </c>
      <c r="CZ169" s="1795">
        <f t="shared" si="104"/>
        <v>42097.984128000004</v>
      </c>
      <c r="DA169" s="1795">
        <f t="shared" si="105"/>
        <v>0</v>
      </c>
      <c r="DB169" s="1796">
        <f t="shared" si="106"/>
        <v>0.51348777020471015</v>
      </c>
    </row>
    <row r="170" spans="1:106">
      <c r="A170" s="1766" t="s">
        <v>3160</v>
      </c>
      <c r="B170" s="1749">
        <v>1210</v>
      </c>
      <c r="C170" s="1749">
        <v>10</v>
      </c>
      <c r="D170" s="1793">
        <v>164</v>
      </c>
      <c r="E170" s="1768" t="s">
        <v>3605</v>
      </c>
      <c r="F170" s="1768" t="s">
        <v>558</v>
      </c>
      <c r="G170" s="1768" t="s">
        <v>2290</v>
      </c>
      <c r="H170" s="1768" t="s">
        <v>2289</v>
      </c>
      <c r="I170" s="1768">
        <v>11</v>
      </c>
      <c r="J170" s="1768">
        <v>175</v>
      </c>
      <c r="K170" s="1768">
        <v>175</v>
      </c>
      <c r="L170" s="1768">
        <v>194.8</v>
      </c>
      <c r="M170" s="1768">
        <v>194.8</v>
      </c>
      <c r="N170" s="1794">
        <v>0.62</v>
      </c>
      <c r="O170" s="1795">
        <v>28936</v>
      </c>
      <c r="P170" s="1795">
        <f t="shared" si="72"/>
        <v>52175.231999999996</v>
      </c>
      <c r="Q170" s="1795">
        <f t="shared" si="73"/>
        <v>0</v>
      </c>
      <c r="R170" s="1754">
        <f t="shared" si="107"/>
        <v>0.33275558793873689</v>
      </c>
      <c r="S170" s="1768">
        <v>175</v>
      </c>
      <c r="T170" s="1768">
        <v>167.6</v>
      </c>
      <c r="U170" s="1768">
        <v>167.6</v>
      </c>
      <c r="V170" s="1794">
        <v>0.71079999999999999</v>
      </c>
      <c r="W170" s="1795">
        <v>15432</v>
      </c>
      <c r="X170" s="1795">
        <f t="shared" si="74"/>
        <v>53179.667711999995</v>
      </c>
      <c r="Y170" s="1795">
        <f t="shared" si="75"/>
        <v>0</v>
      </c>
      <c r="Z170" s="1754">
        <f t="shared" si="76"/>
        <v>0.17411165579567284</v>
      </c>
      <c r="AA170" s="1768">
        <v>175</v>
      </c>
      <c r="AB170" s="1768">
        <v>38.799999999999997</v>
      </c>
      <c r="AC170" s="1768">
        <v>140</v>
      </c>
      <c r="AD170" s="1768">
        <v>0.68600000000000005</v>
      </c>
      <c r="AE170" s="1768">
        <v>1394</v>
      </c>
      <c r="AF170" s="1795">
        <f t="shared" si="77"/>
        <v>11498.457599999998</v>
      </c>
      <c r="AG170" s="1795">
        <f t="shared" si="78"/>
        <v>0</v>
      </c>
      <c r="AH170" s="1754">
        <f t="shared" si="79"/>
        <v>7.2740190823506634E-2</v>
      </c>
      <c r="AI170" s="1768">
        <v>175</v>
      </c>
      <c r="AJ170" s="1768">
        <v>18</v>
      </c>
      <c r="AK170" s="1768">
        <v>140</v>
      </c>
      <c r="AL170" s="1768">
        <v>0.72699999999999998</v>
      </c>
      <c r="AM170" s="1768">
        <v>1742</v>
      </c>
      <c r="AN170" s="1795">
        <f t="shared" si="80"/>
        <v>5841.5904</v>
      </c>
      <c r="AO170" s="1795">
        <f t="shared" si="81"/>
        <v>0</v>
      </c>
      <c r="AP170" s="1754">
        <f t="shared" si="82"/>
        <v>0.1789238766209969</v>
      </c>
      <c r="AQ170" s="1768">
        <v>175</v>
      </c>
      <c r="AR170" s="1768">
        <v>17.2</v>
      </c>
      <c r="AS170" s="1768">
        <v>140</v>
      </c>
      <c r="AT170" s="1768">
        <v>0.57999999999999996</v>
      </c>
      <c r="AU170" s="1768">
        <v>1798</v>
      </c>
      <c r="AV170" s="1795">
        <f t="shared" si="83"/>
        <v>2226.6431999999995</v>
      </c>
      <c r="AW170" s="1795">
        <f t="shared" si="84"/>
        <v>0</v>
      </c>
      <c r="AX170" s="1754">
        <f t="shared" si="85"/>
        <v>0.24224806201550389</v>
      </c>
      <c r="AY170" s="1768">
        <v>175</v>
      </c>
      <c r="AZ170" s="1768">
        <v>31.6</v>
      </c>
      <c r="BA170" s="1768">
        <v>140</v>
      </c>
      <c r="BB170" s="1768">
        <v>0.64849999999999997</v>
      </c>
      <c r="BC170" s="1768">
        <v>2520</v>
      </c>
      <c r="BD170" s="1795">
        <f t="shared" si="86"/>
        <v>8852.8031999999985</v>
      </c>
      <c r="BE170" s="1795">
        <f t="shared" si="87"/>
        <v>0</v>
      </c>
      <c r="BF170" s="1754">
        <f t="shared" si="88"/>
        <v>0.17079335955418054</v>
      </c>
      <c r="BG170" s="1768">
        <v>175</v>
      </c>
      <c r="BH170" s="1768">
        <v>30</v>
      </c>
      <c r="BI170" s="1768">
        <v>140</v>
      </c>
      <c r="BJ170" s="1768">
        <v>0.6593</v>
      </c>
      <c r="BK170" s="1768">
        <v>3406</v>
      </c>
      <c r="BL170" s="1795">
        <f t="shared" si="89"/>
        <v>8829.3456000000006</v>
      </c>
      <c r="BM170" s="1795">
        <f t="shared" si="90"/>
        <v>0</v>
      </c>
      <c r="BN170" s="1754">
        <f t="shared" si="91"/>
        <v>0.23145543198580876</v>
      </c>
      <c r="BO170" s="1768">
        <v>175</v>
      </c>
      <c r="BP170" s="1768">
        <v>41.6</v>
      </c>
      <c r="BQ170" s="1768">
        <v>140</v>
      </c>
      <c r="BR170" s="1794">
        <v>0.56030000000000002</v>
      </c>
      <c r="BS170" s="1768">
        <v>3010</v>
      </c>
      <c r="BT170" s="1795">
        <f t="shared" si="92"/>
        <v>10069.263359999999</v>
      </c>
      <c r="BU170" s="1795">
        <f t="shared" si="93"/>
        <v>0</v>
      </c>
      <c r="BV170" s="1754">
        <f t="shared" si="94"/>
        <v>0.17935770824848107</v>
      </c>
      <c r="BW170" s="1768">
        <v>175</v>
      </c>
      <c r="BX170" s="1768">
        <v>165.2</v>
      </c>
      <c r="BY170" s="1768">
        <v>165.2</v>
      </c>
      <c r="BZ170" s="1794">
        <v>0.6744</v>
      </c>
      <c r="CA170" s="1768">
        <v>10718</v>
      </c>
      <c r="CB170" s="1795">
        <f t="shared" si="95"/>
        <v>49733.816831999997</v>
      </c>
      <c r="CC170" s="1795">
        <f t="shared" si="96"/>
        <v>0</v>
      </c>
      <c r="CD170" s="1754">
        <f t="shared" si="97"/>
        <v>0.12930437295257541</v>
      </c>
      <c r="CE170" s="1768">
        <v>175</v>
      </c>
      <c r="CF170" s="1768">
        <v>143.6</v>
      </c>
      <c r="CG170" s="1768">
        <v>143.6</v>
      </c>
      <c r="CH170" s="1768">
        <v>0.72470000000000001</v>
      </c>
      <c r="CI170" s="1768">
        <v>22772</v>
      </c>
      <c r="CJ170" s="1795">
        <f t="shared" si="98"/>
        <v>46455.473087999992</v>
      </c>
      <c r="CK170" s="1795">
        <f t="shared" si="99"/>
        <v>0</v>
      </c>
      <c r="CL170" s="1754">
        <f t="shared" si="100"/>
        <v>0.29411389211596189</v>
      </c>
      <c r="CM170" s="1768">
        <v>175</v>
      </c>
      <c r="CN170" s="1768">
        <v>162.80000000000001</v>
      </c>
      <c r="CO170" s="1768">
        <v>162.80000000000001</v>
      </c>
      <c r="CP170" s="1768">
        <v>0.72460000000000002</v>
      </c>
      <c r="CQ170" s="1768">
        <v>29562</v>
      </c>
      <c r="CR170" s="1795">
        <f t="shared" si="101"/>
        <v>47563.439616000003</v>
      </c>
      <c r="CS170" s="1795">
        <f t="shared" si="102"/>
        <v>0</v>
      </c>
      <c r="CT170" s="1754">
        <f t="shared" si="103"/>
        <v>0.37291668018965834</v>
      </c>
      <c r="CU170" s="1768">
        <v>175</v>
      </c>
      <c r="CV170" s="1768">
        <v>160</v>
      </c>
      <c r="CW170" s="1768">
        <v>160</v>
      </c>
      <c r="CX170" s="1768">
        <v>0.71560000000000001</v>
      </c>
      <c r="CY170" s="1768">
        <v>31142</v>
      </c>
      <c r="CZ170" s="1795">
        <f t="shared" si="104"/>
        <v>51111.014399999993</v>
      </c>
      <c r="DA170" s="1795">
        <f t="shared" si="105"/>
        <v>0</v>
      </c>
      <c r="DB170" s="1796">
        <f t="shared" si="106"/>
        <v>0.36558069174224805</v>
      </c>
    </row>
    <row r="171" spans="1:106">
      <c r="A171" s="1766" t="s">
        <v>3161</v>
      </c>
      <c r="B171" s="1749">
        <v>4210</v>
      </c>
      <c r="C171" s="1749">
        <v>4</v>
      </c>
      <c r="D171" s="1793">
        <v>165</v>
      </c>
      <c r="E171" s="1768" t="s">
        <v>3606</v>
      </c>
      <c r="F171" s="1768" t="s">
        <v>569</v>
      </c>
      <c r="G171" s="1768" t="s">
        <v>2290</v>
      </c>
      <c r="H171" s="1768" t="s">
        <v>2289</v>
      </c>
      <c r="I171" s="1768">
        <v>11</v>
      </c>
      <c r="J171" s="1768">
        <v>175</v>
      </c>
      <c r="K171" s="1768">
        <v>175</v>
      </c>
      <c r="L171" s="1768">
        <v>15.76</v>
      </c>
      <c r="M171" s="1768">
        <v>140</v>
      </c>
      <c r="N171" s="1794">
        <v>0.43120000000000003</v>
      </c>
      <c r="O171" s="1795">
        <v>1716</v>
      </c>
      <c r="P171" s="1795">
        <f t="shared" si="72"/>
        <v>2935.7475839999997</v>
      </c>
      <c r="Q171" s="1795">
        <f t="shared" si="73"/>
        <v>0</v>
      </c>
      <c r="R171" s="1754">
        <f t="shared" si="107"/>
        <v>0.35071135053005975</v>
      </c>
      <c r="S171" s="1768">
        <v>175</v>
      </c>
      <c r="T171" s="1768">
        <v>110.06</v>
      </c>
      <c r="U171" s="1768">
        <v>140</v>
      </c>
      <c r="V171" s="1794">
        <v>0.95679999999999998</v>
      </c>
      <c r="W171" s="1795">
        <v>15802</v>
      </c>
      <c r="X171" s="1795">
        <f t="shared" si="74"/>
        <v>47008.334131199998</v>
      </c>
      <c r="Y171" s="1795">
        <f t="shared" si="75"/>
        <v>0</v>
      </c>
      <c r="Z171" s="1754">
        <f t="shared" si="76"/>
        <v>0.20169189517624733</v>
      </c>
      <c r="AA171" s="1768">
        <v>175</v>
      </c>
      <c r="AB171" s="1768">
        <v>112.6</v>
      </c>
      <c r="AC171" s="1768">
        <v>140</v>
      </c>
      <c r="AD171" s="1768">
        <v>0.98119999999999996</v>
      </c>
      <c r="AE171" s="1768">
        <v>14538</v>
      </c>
      <c r="AF171" s="1795">
        <f t="shared" si="77"/>
        <v>47728.707839999995</v>
      </c>
      <c r="AG171" s="1795">
        <f t="shared" si="78"/>
        <v>0</v>
      </c>
      <c r="AH171" s="1754">
        <f t="shared" si="79"/>
        <v>0.182757933217913</v>
      </c>
      <c r="AI171" s="1768">
        <v>175</v>
      </c>
      <c r="AJ171" s="1768">
        <v>115.32</v>
      </c>
      <c r="AK171" s="1768">
        <v>140</v>
      </c>
      <c r="AL171" s="1768">
        <v>0.97829999999999995</v>
      </c>
      <c r="AM171" s="1768">
        <v>15216</v>
      </c>
      <c r="AN171" s="1795">
        <f t="shared" si="80"/>
        <v>50361.756998399993</v>
      </c>
      <c r="AO171" s="1795">
        <f t="shared" si="81"/>
        <v>0</v>
      </c>
      <c r="AP171" s="1754">
        <f t="shared" si="82"/>
        <v>0.18128041085401467</v>
      </c>
      <c r="AQ171" s="1768">
        <v>175</v>
      </c>
      <c r="AR171" s="1768">
        <v>59.68</v>
      </c>
      <c r="AS171" s="1768">
        <v>140</v>
      </c>
      <c r="AT171" s="1768">
        <v>0.79949999999999999</v>
      </c>
      <c r="AU171" s="1768">
        <v>2002</v>
      </c>
      <c r="AV171" s="1795">
        <f t="shared" si="83"/>
        <v>10649.800512</v>
      </c>
      <c r="AW171" s="1795">
        <f t="shared" si="84"/>
        <v>0</v>
      </c>
      <c r="AX171" s="1754">
        <f t="shared" si="85"/>
        <v>5.639542255493471E-2</v>
      </c>
      <c r="AY171" s="1768">
        <v>175</v>
      </c>
      <c r="AZ171" s="1768">
        <v>20.2</v>
      </c>
      <c r="BA171" s="1768">
        <v>140</v>
      </c>
      <c r="BB171" s="1768">
        <v>0.76470000000000005</v>
      </c>
      <c r="BC171" s="1768">
        <v>1664</v>
      </c>
      <c r="BD171" s="1795">
        <f t="shared" si="86"/>
        <v>6673.0780800000002</v>
      </c>
      <c r="BE171" s="1795">
        <f t="shared" si="87"/>
        <v>0</v>
      </c>
      <c r="BF171" s="1754">
        <f t="shared" si="88"/>
        <v>0.14961611238932185</v>
      </c>
      <c r="BG171" s="1768">
        <v>175</v>
      </c>
      <c r="BH171" s="1768">
        <v>22.32</v>
      </c>
      <c r="BI171" s="1768">
        <v>140</v>
      </c>
      <c r="BJ171" s="1768">
        <v>0.71179999999999999</v>
      </c>
      <c r="BK171" s="1768">
        <v>2450</v>
      </c>
      <c r="BL171" s="1795">
        <f t="shared" si="89"/>
        <v>7092.1246464000005</v>
      </c>
      <c r="BM171" s="1795">
        <f t="shared" si="90"/>
        <v>0</v>
      </c>
      <c r="BN171" s="1754">
        <f t="shared" si="91"/>
        <v>0.20727216078276059</v>
      </c>
      <c r="BO171" s="1768">
        <v>175</v>
      </c>
      <c r="BP171" s="1768">
        <v>28.06</v>
      </c>
      <c r="BQ171" s="1768">
        <v>140</v>
      </c>
      <c r="BR171" s="1794">
        <v>0.66320000000000001</v>
      </c>
      <c r="BS171" s="1768">
        <v>2532</v>
      </c>
      <c r="BT171" s="1795">
        <f t="shared" si="92"/>
        <v>8039.2573439999996</v>
      </c>
      <c r="BU171" s="1795">
        <f t="shared" si="93"/>
        <v>0</v>
      </c>
      <c r="BV171" s="1754">
        <f t="shared" si="94"/>
        <v>0.18897267931519024</v>
      </c>
      <c r="BW171" s="1768">
        <v>175</v>
      </c>
      <c r="BX171" s="1768">
        <v>114.5</v>
      </c>
      <c r="BY171" s="1768">
        <v>140</v>
      </c>
      <c r="BZ171" s="1794">
        <v>0.82299999999999995</v>
      </c>
      <c r="CA171" s="1768">
        <v>5618</v>
      </c>
      <c r="CB171" s="1795">
        <f t="shared" si="95"/>
        <v>42065.8344</v>
      </c>
      <c r="CC171" s="1795">
        <f t="shared" si="96"/>
        <v>0</v>
      </c>
      <c r="CD171" s="1754">
        <f t="shared" si="97"/>
        <v>8.0131537816351975E-2</v>
      </c>
      <c r="CE171" s="1768">
        <v>175</v>
      </c>
      <c r="CF171" s="1768">
        <v>108.18</v>
      </c>
      <c r="CG171" s="1768">
        <v>140</v>
      </c>
      <c r="CH171" s="1768">
        <v>0.94320000000000004</v>
      </c>
      <c r="CI171" s="1768">
        <v>9428</v>
      </c>
      <c r="CJ171" s="1795">
        <f t="shared" si="98"/>
        <v>45548.591846400006</v>
      </c>
      <c r="CK171" s="1795">
        <f t="shared" si="99"/>
        <v>0</v>
      </c>
      <c r="CL171" s="1754">
        <f t="shared" si="100"/>
        <v>0.124192642860969</v>
      </c>
      <c r="CM171" s="1768">
        <v>175</v>
      </c>
      <c r="CN171" s="1768">
        <v>125.94</v>
      </c>
      <c r="CO171" s="1768">
        <v>140</v>
      </c>
      <c r="CP171" s="1768">
        <v>0.96879999999999999</v>
      </c>
      <c r="CQ171" s="1768">
        <v>18218</v>
      </c>
      <c r="CR171" s="1795">
        <f t="shared" si="101"/>
        <v>49194.702950399995</v>
      </c>
      <c r="CS171" s="1795">
        <f t="shared" si="102"/>
        <v>0</v>
      </c>
      <c r="CT171" s="1754">
        <f t="shared" si="103"/>
        <v>0.22219465398583371</v>
      </c>
      <c r="CU171" s="1768">
        <v>175</v>
      </c>
      <c r="CV171" s="1768">
        <v>131.74</v>
      </c>
      <c r="CW171" s="1768">
        <v>140</v>
      </c>
      <c r="CX171" s="1768">
        <v>0.9819</v>
      </c>
      <c r="CY171" s="1768">
        <v>33998</v>
      </c>
      <c r="CZ171" s="1795">
        <f t="shared" si="104"/>
        <v>57744.297878400008</v>
      </c>
      <c r="DA171" s="1795">
        <f t="shared" si="105"/>
        <v>0</v>
      </c>
      <c r="DB171" s="1796">
        <f t="shared" si="106"/>
        <v>0.35326085430905263</v>
      </c>
    </row>
    <row r="172" spans="1:106">
      <c r="A172" s="1766" t="s">
        <v>3162</v>
      </c>
      <c r="B172" s="1749">
        <v>1270</v>
      </c>
      <c r="C172" s="1749">
        <v>7</v>
      </c>
      <c r="D172" s="1793">
        <v>166</v>
      </c>
      <c r="E172" s="1768">
        <v>27166</v>
      </c>
      <c r="F172" s="1768" t="s">
        <v>1822</v>
      </c>
      <c r="G172" s="1768" t="s">
        <v>608</v>
      </c>
      <c r="H172" s="1768" t="s">
        <v>2289</v>
      </c>
      <c r="I172" s="1768">
        <v>11</v>
      </c>
      <c r="J172" s="1768">
        <v>176</v>
      </c>
      <c r="K172" s="1768">
        <v>176</v>
      </c>
      <c r="L172" s="1768">
        <v>0</v>
      </c>
      <c r="M172" s="1768">
        <v>140.80000000000001</v>
      </c>
      <c r="N172" s="1794"/>
      <c r="O172" s="1795">
        <v>0</v>
      </c>
      <c r="P172" s="1795">
        <f t="shared" si="72"/>
        <v>0</v>
      </c>
      <c r="Q172" s="1795">
        <f t="shared" si="73"/>
        <v>0</v>
      </c>
      <c r="R172" s="1754">
        <v>0</v>
      </c>
      <c r="S172" s="1768">
        <v>176</v>
      </c>
      <c r="T172" s="1768">
        <v>0</v>
      </c>
      <c r="U172" s="1768">
        <v>140.80000000000001</v>
      </c>
      <c r="V172" s="1794"/>
      <c r="W172" s="1795">
        <v>0</v>
      </c>
      <c r="X172" s="1795">
        <f t="shared" si="74"/>
        <v>0</v>
      </c>
      <c r="Y172" s="1795">
        <f t="shared" si="75"/>
        <v>0</v>
      </c>
      <c r="Z172" s="1754">
        <v>0</v>
      </c>
      <c r="AA172" s="1768">
        <v>176</v>
      </c>
      <c r="AB172" s="1768">
        <v>0</v>
      </c>
      <c r="AC172" s="1768">
        <v>140.80000000000001</v>
      </c>
      <c r="AD172" s="1768"/>
      <c r="AE172" s="1768">
        <v>0</v>
      </c>
      <c r="AF172" s="1795">
        <f t="shared" si="77"/>
        <v>0</v>
      </c>
      <c r="AG172" s="1795">
        <f t="shared" si="78"/>
        <v>0</v>
      </c>
      <c r="AH172" s="1754">
        <v>0</v>
      </c>
      <c r="AI172" s="1768">
        <v>176</v>
      </c>
      <c r="AJ172" s="1768">
        <v>0</v>
      </c>
      <c r="AK172" s="1768">
        <v>140.80000000000001</v>
      </c>
      <c r="AL172" s="1768"/>
      <c r="AM172" s="1768">
        <v>0</v>
      </c>
      <c r="AN172" s="1795">
        <f t="shared" si="80"/>
        <v>0</v>
      </c>
      <c r="AO172" s="1795">
        <f t="shared" si="81"/>
        <v>0</v>
      </c>
      <c r="AP172" s="1754">
        <v>0</v>
      </c>
      <c r="AQ172" s="1768">
        <v>176</v>
      </c>
      <c r="AR172" s="1768">
        <v>0</v>
      </c>
      <c r="AS172" s="1768">
        <v>140.80000000000001</v>
      </c>
      <c r="AT172" s="1768"/>
      <c r="AU172" s="1768">
        <v>0</v>
      </c>
      <c r="AV172" s="1795">
        <f t="shared" si="83"/>
        <v>0</v>
      </c>
      <c r="AW172" s="1795">
        <f t="shared" si="84"/>
        <v>0</v>
      </c>
      <c r="AX172" s="1754">
        <v>0</v>
      </c>
      <c r="AY172" s="1768">
        <v>176</v>
      </c>
      <c r="AZ172" s="1768">
        <v>0</v>
      </c>
      <c r="BA172" s="1768">
        <v>140.80000000000001</v>
      </c>
      <c r="BB172" s="1768"/>
      <c r="BC172" s="1768">
        <v>0</v>
      </c>
      <c r="BD172" s="1795">
        <f t="shared" si="86"/>
        <v>0</v>
      </c>
      <c r="BE172" s="1795">
        <f t="shared" si="87"/>
        <v>0</v>
      </c>
      <c r="BF172" s="1754">
        <v>0</v>
      </c>
      <c r="BG172" s="1768">
        <v>176</v>
      </c>
      <c r="BH172" s="1768">
        <v>0</v>
      </c>
      <c r="BI172" s="1768">
        <v>140.80000000000001</v>
      </c>
      <c r="BJ172" s="1768"/>
      <c r="BK172" s="1768">
        <v>0</v>
      </c>
      <c r="BL172" s="1795">
        <f t="shared" si="89"/>
        <v>0</v>
      </c>
      <c r="BM172" s="1795">
        <f t="shared" si="90"/>
        <v>0</v>
      </c>
      <c r="BN172" s="1754">
        <v>0</v>
      </c>
      <c r="BO172" s="1768">
        <v>176</v>
      </c>
      <c r="BP172" s="1768">
        <v>0</v>
      </c>
      <c r="BQ172" s="1768">
        <v>140.80000000000001</v>
      </c>
      <c r="BR172" s="1794"/>
      <c r="BS172" s="1768">
        <v>0</v>
      </c>
      <c r="BT172" s="1795">
        <f t="shared" si="92"/>
        <v>0</v>
      </c>
      <c r="BU172" s="1795">
        <f t="shared" si="93"/>
        <v>0</v>
      </c>
      <c r="BV172" s="1754">
        <v>0</v>
      </c>
      <c r="BW172" s="1768">
        <v>176</v>
      </c>
      <c r="BX172" s="1768">
        <v>0</v>
      </c>
      <c r="BY172" s="1768">
        <v>140.80000000000001</v>
      </c>
      <c r="BZ172" s="1794"/>
      <c r="CA172" s="1768">
        <v>0</v>
      </c>
      <c r="CB172" s="1795">
        <f t="shared" si="95"/>
        <v>0</v>
      </c>
      <c r="CC172" s="1795">
        <f t="shared" si="96"/>
        <v>0</v>
      </c>
      <c r="CD172" s="1754">
        <v>0</v>
      </c>
      <c r="CE172" s="1768">
        <v>176</v>
      </c>
      <c r="CF172" s="1768">
        <v>0</v>
      </c>
      <c r="CG172" s="1768">
        <v>140.80000000000001</v>
      </c>
      <c r="CH172" s="1768"/>
      <c r="CI172" s="1768">
        <v>0</v>
      </c>
      <c r="CJ172" s="1795">
        <f t="shared" si="98"/>
        <v>0</v>
      </c>
      <c r="CK172" s="1795">
        <f t="shared" si="99"/>
        <v>0</v>
      </c>
      <c r="CL172" s="1754">
        <v>0</v>
      </c>
      <c r="CM172" s="1768">
        <v>176</v>
      </c>
      <c r="CN172" s="1768">
        <v>0</v>
      </c>
      <c r="CO172" s="1768">
        <v>140.80000000000001</v>
      </c>
      <c r="CP172" s="1768"/>
      <c r="CQ172" s="1768">
        <v>0</v>
      </c>
      <c r="CR172" s="1795">
        <f t="shared" si="101"/>
        <v>0</v>
      </c>
      <c r="CS172" s="1795">
        <f t="shared" si="102"/>
        <v>0</v>
      </c>
      <c r="CT172" s="1754">
        <v>0</v>
      </c>
      <c r="CU172" s="1768">
        <v>176</v>
      </c>
      <c r="CV172" s="1768">
        <v>0</v>
      </c>
      <c r="CW172" s="1768">
        <v>140.80000000000001</v>
      </c>
      <c r="CX172" s="1768"/>
      <c r="CY172" s="1768">
        <v>0</v>
      </c>
      <c r="CZ172" s="1795">
        <f t="shared" si="104"/>
        <v>0</v>
      </c>
      <c r="DA172" s="1795">
        <f t="shared" si="105"/>
        <v>0</v>
      </c>
      <c r="DB172" s="1796">
        <v>0</v>
      </c>
    </row>
    <row r="173" spans="1:106">
      <c r="A173" s="1766" t="s">
        <v>3163</v>
      </c>
      <c r="B173" s="1749">
        <v>1220</v>
      </c>
      <c r="C173" s="1749">
        <v>14</v>
      </c>
      <c r="D173" s="1793">
        <v>167</v>
      </c>
      <c r="E173" s="1768">
        <v>15832</v>
      </c>
      <c r="F173" s="1768" t="s">
        <v>952</v>
      </c>
      <c r="G173" s="1768" t="s">
        <v>2290</v>
      </c>
      <c r="H173" s="1768" t="s">
        <v>1512</v>
      </c>
      <c r="I173" s="1768">
        <v>11</v>
      </c>
      <c r="J173" s="1768">
        <v>177</v>
      </c>
      <c r="K173" s="1768">
        <v>177</v>
      </c>
      <c r="L173" s="1768">
        <v>113.2</v>
      </c>
      <c r="M173" s="1768">
        <v>141.6</v>
      </c>
      <c r="N173" s="1794">
        <v>0.97440000000000004</v>
      </c>
      <c r="O173" s="1795">
        <v>64484</v>
      </c>
      <c r="P173" s="1795">
        <f t="shared" si="72"/>
        <v>47650.49856</v>
      </c>
      <c r="Q173" s="1795">
        <f t="shared" si="73"/>
        <v>16833.50144</v>
      </c>
      <c r="R173" s="1754">
        <f t="shared" si="107"/>
        <v>0.81196212357111586</v>
      </c>
      <c r="S173" s="1768">
        <v>177</v>
      </c>
      <c r="T173" s="1768">
        <v>114.8</v>
      </c>
      <c r="U173" s="1768">
        <v>141.6</v>
      </c>
      <c r="V173" s="1794">
        <v>0.96709999999999996</v>
      </c>
      <c r="W173" s="1795">
        <v>60730</v>
      </c>
      <c r="X173" s="1795">
        <f t="shared" si="74"/>
        <v>49560.702911999993</v>
      </c>
      <c r="Y173" s="1795">
        <f t="shared" si="75"/>
        <v>11169.297088000007</v>
      </c>
      <c r="Z173" s="1754">
        <f t="shared" si="76"/>
        <v>0.73521959655615321</v>
      </c>
      <c r="AA173" s="1768">
        <v>177</v>
      </c>
      <c r="AB173" s="1768">
        <v>112</v>
      </c>
      <c r="AC173" s="1768">
        <v>141.6</v>
      </c>
      <c r="AD173" s="1768">
        <v>0.96299999999999997</v>
      </c>
      <c r="AE173" s="1768">
        <v>55740</v>
      </c>
      <c r="AF173" s="1795">
        <f t="shared" si="77"/>
        <v>46593.792000000001</v>
      </c>
      <c r="AG173" s="1795">
        <f t="shared" si="78"/>
        <v>9146.2079999999987</v>
      </c>
      <c r="AH173" s="1754">
        <f t="shared" si="79"/>
        <v>0.71777802502101562</v>
      </c>
      <c r="AI173" s="1768">
        <v>177</v>
      </c>
      <c r="AJ173" s="1768">
        <v>101.2</v>
      </c>
      <c r="AK173" s="1768">
        <v>141.6</v>
      </c>
      <c r="AL173" s="1768">
        <v>0.96299999999999997</v>
      </c>
      <c r="AM173" s="1768">
        <v>56722</v>
      </c>
      <c r="AN173" s="1795">
        <f t="shared" si="80"/>
        <v>43504.179840000004</v>
      </c>
      <c r="AO173" s="1795">
        <f t="shared" si="81"/>
        <v>13217.820159999996</v>
      </c>
      <c r="AP173" s="1754">
        <f t="shared" si="82"/>
        <v>0.7822972441996966</v>
      </c>
      <c r="AQ173" s="1768">
        <v>177</v>
      </c>
      <c r="AR173" s="1768">
        <v>107.6</v>
      </c>
      <c r="AS173" s="1768">
        <v>141.6</v>
      </c>
      <c r="AT173" s="1768">
        <v>0.96260000000000001</v>
      </c>
      <c r="AU173" s="1768">
        <v>59572</v>
      </c>
      <c r="AV173" s="1795">
        <f t="shared" si="83"/>
        <v>23118.109631999996</v>
      </c>
      <c r="AW173" s="1795">
        <f t="shared" si="84"/>
        <v>36453.890368000008</v>
      </c>
      <c r="AX173" s="1754">
        <f t="shared" si="85"/>
        <v>0.77305628723475728</v>
      </c>
      <c r="AY173" s="1768">
        <v>177</v>
      </c>
      <c r="AZ173" s="1768">
        <v>106.8</v>
      </c>
      <c r="BA173" s="1768">
        <v>141.6</v>
      </c>
      <c r="BB173" s="1768">
        <v>0.96379999999999999</v>
      </c>
      <c r="BC173" s="1768">
        <v>49304</v>
      </c>
      <c r="BD173" s="1795">
        <f t="shared" si="86"/>
        <v>44467.418879999997</v>
      </c>
      <c r="BE173" s="1795">
        <f t="shared" si="87"/>
        <v>4836.5811200000026</v>
      </c>
      <c r="BF173" s="1754">
        <f t="shared" si="88"/>
        <v>0.66526011055040579</v>
      </c>
      <c r="BG173" s="1768">
        <v>177</v>
      </c>
      <c r="BH173" s="1768">
        <v>110.8</v>
      </c>
      <c r="BI173" s="1768">
        <v>141.6</v>
      </c>
      <c r="BJ173" s="1768">
        <v>0.95350000000000001</v>
      </c>
      <c r="BK173" s="1768">
        <v>58960</v>
      </c>
      <c r="BL173" s="1795">
        <f t="shared" si="89"/>
        <v>47161.177919999995</v>
      </c>
      <c r="BM173" s="1795">
        <f t="shared" si="90"/>
        <v>11798.822080000005</v>
      </c>
      <c r="BN173" s="1754">
        <f t="shared" si="91"/>
        <v>0.75010849092888821</v>
      </c>
      <c r="BO173" s="1768">
        <v>177</v>
      </c>
      <c r="BP173" s="1768">
        <v>115.2</v>
      </c>
      <c r="BQ173" s="1768">
        <v>141.6</v>
      </c>
      <c r="BR173" s="1794">
        <v>0.94699999999999995</v>
      </c>
      <c r="BS173" s="1768">
        <v>56324</v>
      </c>
      <c r="BT173" s="1795">
        <f t="shared" si="92"/>
        <v>47128.780799999993</v>
      </c>
      <c r="BU173" s="1795">
        <f t="shared" si="93"/>
        <v>9195.2192000000068</v>
      </c>
      <c r="BV173" s="1754">
        <f t="shared" si="94"/>
        <v>0.71706501688242275</v>
      </c>
      <c r="BW173" s="1768">
        <v>177</v>
      </c>
      <c r="BX173" s="1768">
        <v>106.8</v>
      </c>
      <c r="BY173" s="1768">
        <v>141.6</v>
      </c>
      <c r="BZ173" s="1794">
        <v>0.94369999999999998</v>
      </c>
      <c r="CA173" s="1768">
        <v>54664</v>
      </c>
      <c r="CB173" s="1795">
        <f t="shared" si="95"/>
        <v>44991.388223999995</v>
      </c>
      <c r="CC173" s="1795">
        <f t="shared" si="96"/>
        <v>9672.6117760000052</v>
      </c>
      <c r="CD173" s="1754">
        <f t="shared" si="97"/>
        <v>0.72899284273482745</v>
      </c>
      <c r="CE173" s="1768">
        <v>177</v>
      </c>
      <c r="CF173" s="1768">
        <v>111.2</v>
      </c>
      <c r="CG173" s="1768">
        <v>141.6</v>
      </c>
      <c r="CH173" s="1768">
        <v>0.94979999999999998</v>
      </c>
      <c r="CI173" s="1768">
        <v>55722</v>
      </c>
      <c r="CJ173" s="1795">
        <f t="shared" si="98"/>
        <v>47147.768063999996</v>
      </c>
      <c r="CK173" s="1795">
        <f t="shared" si="99"/>
        <v>8574.2319360000038</v>
      </c>
      <c r="CL173" s="1754">
        <f t="shared" si="100"/>
        <v>0.70911522162865959</v>
      </c>
      <c r="CM173" s="1768">
        <v>177</v>
      </c>
      <c r="CN173" s="1768">
        <v>106.4</v>
      </c>
      <c r="CO173" s="1768">
        <v>141.6</v>
      </c>
      <c r="CP173" s="1768">
        <v>0.9556</v>
      </c>
      <c r="CQ173" s="1768">
        <v>46534</v>
      </c>
      <c r="CR173" s="1795">
        <f t="shared" si="101"/>
        <v>40995.698688000004</v>
      </c>
      <c r="CS173" s="1795">
        <f t="shared" si="102"/>
        <v>5538.301311999996</v>
      </c>
      <c r="CT173" s="1754">
        <f t="shared" si="103"/>
        <v>0.68105681555740083</v>
      </c>
      <c r="CU173" s="1768">
        <v>177</v>
      </c>
      <c r="CV173" s="1768">
        <v>98.8</v>
      </c>
      <c r="CW173" s="1768">
        <v>141.6</v>
      </c>
      <c r="CX173" s="1768">
        <v>0.96560000000000001</v>
      </c>
      <c r="CY173" s="1768">
        <v>63102</v>
      </c>
      <c r="CZ173" s="1795">
        <f t="shared" si="104"/>
        <v>42587.131391999988</v>
      </c>
      <c r="DA173" s="1795">
        <f t="shared" si="105"/>
        <v>20514.868608000012</v>
      </c>
      <c r="DB173" s="1796">
        <f t="shared" si="106"/>
        <v>0.88902912129724332</v>
      </c>
    </row>
    <row r="174" spans="1:106">
      <c r="A174" s="1766" t="s">
        <v>3164</v>
      </c>
      <c r="B174" s="1749">
        <v>1230</v>
      </c>
      <c r="C174" s="1749">
        <v>58</v>
      </c>
      <c r="D174" s="1793">
        <v>168</v>
      </c>
      <c r="E174" s="1768" t="s">
        <v>3607</v>
      </c>
      <c r="F174" s="1768" t="s">
        <v>1583</v>
      </c>
      <c r="G174" s="1768" t="s">
        <v>608</v>
      </c>
      <c r="H174" s="1768" t="s">
        <v>2289</v>
      </c>
      <c r="I174" s="1768">
        <v>11</v>
      </c>
      <c r="J174" s="1768">
        <v>178</v>
      </c>
      <c r="K174" s="1768">
        <v>178</v>
      </c>
      <c r="L174" s="1768">
        <v>260</v>
      </c>
      <c r="M174" s="1768">
        <v>260</v>
      </c>
      <c r="N174" s="1794">
        <v>0.89080000000000004</v>
      </c>
      <c r="O174" s="1795">
        <v>14392</v>
      </c>
      <c r="P174" s="1795">
        <f t="shared" si="72"/>
        <v>100054.65599999999</v>
      </c>
      <c r="Q174" s="1795">
        <f t="shared" si="73"/>
        <v>0</v>
      </c>
      <c r="R174" s="1754">
        <f t="shared" si="107"/>
        <v>8.6304829232534672E-2</v>
      </c>
      <c r="S174" s="1768">
        <v>178</v>
      </c>
      <c r="T174" s="1768">
        <v>262.8</v>
      </c>
      <c r="U174" s="1768">
        <v>262.8</v>
      </c>
      <c r="V174" s="1794">
        <v>0.72609999999999997</v>
      </c>
      <c r="W174" s="1795">
        <v>26428</v>
      </c>
      <c r="X174" s="1795">
        <f t="shared" si="74"/>
        <v>85181.637312000006</v>
      </c>
      <c r="Y174" s="1795">
        <f t="shared" si="75"/>
        <v>0</v>
      </c>
      <c r="Z174" s="1754">
        <f t="shared" si="76"/>
        <v>0.18615279654604816</v>
      </c>
      <c r="AA174" s="1768">
        <v>178</v>
      </c>
      <c r="AB174" s="1768">
        <v>287.2</v>
      </c>
      <c r="AC174" s="1768">
        <v>287.2</v>
      </c>
      <c r="AD174" s="1768">
        <v>0.53700000000000003</v>
      </c>
      <c r="AE174" s="1768">
        <v>10130</v>
      </c>
      <c r="AF174" s="1795">
        <f t="shared" si="77"/>
        <v>66625.804799999998</v>
      </c>
      <c r="AG174" s="1795">
        <f t="shared" si="78"/>
        <v>0</v>
      </c>
      <c r="AH174" s="1754">
        <f t="shared" si="79"/>
        <v>9.1225914917578602E-2</v>
      </c>
      <c r="AI174" s="1768">
        <v>178</v>
      </c>
      <c r="AJ174" s="1768">
        <v>262.8</v>
      </c>
      <c r="AK174" s="1768">
        <v>262.8</v>
      </c>
      <c r="AL174" s="1768">
        <v>0.42670000000000002</v>
      </c>
      <c r="AM174" s="1768">
        <v>8424</v>
      </c>
      <c r="AN174" s="1795">
        <f t="shared" si="80"/>
        <v>50057.849664000008</v>
      </c>
      <c r="AO174" s="1795">
        <f t="shared" si="81"/>
        <v>0</v>
      </c>
      <c r="AP174" s="1754">
        <f t="shared" si="82"/>
        <v>0.1009711770267064</v>
      </c>
      <c r="AQ174" s="1768">
        <v>178</v>
      </c>
      <c r="AR174" s="1768">
        <v>262.39999999999998</v>
      </c>
      <c r="AS174" s="1768">
        <v>262.39999999999998</v>
      </c>
      <c r="AT174" s="1768">
        <v>0.53700000000000003</v>
      </c>
      <c r="AU174" s="1768">
        <v>13304</v>
      </c>
      <c r="AV174" s="1795">
        <f t="shared" si="83"/>
        <v>31450.844159999997</v>
      </c>
      <c r="AW174" s="1795">
        <f t="shared" si="84"/>
        <v>0</v>
      </c>
      <c r="AX174" s="1754">
        <f t="shared" si="85"/>
        <v>0.12690279407749927</v>
      </c>
      <c r="AY174" s="1768">
        <v>178</v>
      </c>
      <c r="AZ174" s="1768">
        <v>117.2</v>
      </c>
      <c r="BA174" s="1768">
        <v>142.4</v>
      </c>
      <c r="BB174" s="1768">
        <v>0.1147</v>
      </c>
      <c r="BC174" s="1768">
        <v>2684</v>
      </c>
      <c r="BD174" s="1795">
        <f t="shared" si="86"/>
        <v>5807.3068800000001</v>
      </c>
      <c r="BE174" s="1795">
        <f t="shared" si="87"/>
        <v>0</v>
      </c>
      <c r="BF174" s="1754">
        <f t="shared" si="88"/>
        <v>0.27730582062851133</v>
      </c>
      <c r="BG174" s="1768">
        <v>178</v>
      </c>
      <c r="BH174" s="1768">
        <v>0</v>
      </c>
      <c r="BI174" s="1768">
        <v>142.4</v>
      </c>
      <c r="BJ174" s="1768"/>
      <c r="BK174" s="1768">
        <v>0</v>
      </c>
      <c r="BL174" s="1795">
        <f t="shared" si="89"/>
        <v>0</v>
      </c>
      <c r="BM174" s="1795">
        <f t="shared" si="90"/>
        <v>0</v>
      </c>
      <c r="BN174" s="1754">
        <v>0</v>
      </c>
      <c r="BO174" s="1768">
        <v>178</v>
      </c>
      <c r="BP174" s="1768">
        <v>0</v>
      </c>
      <c r="BQ174" s="1768">
        <v>142.4</v>
      </c>
      <c r="BR174" s="1794"/>
      <c r="BS174" s="1768">
        <v>0</v>
      </c>
      <c r="BT174" s="1795">
        <f t="shared" si="92"/>
        <v>0</v>
      </c>
      <c r="BU174" s="1795">
        <f t="shared" si="93"/>
        <v>0</v>
      </c>
      <c r="BV174" s="1754">
        <v>0</v>
      </c>
      <c r="BW174" s="1768">
        <v>178</v>
      </c>
      <c r="BX174" s="1768">
        <v>0</v>
      </c>
      <c r="BY174" s="1768">
        <v>142.4</v>
      </c>
      <c r="BZ174" s="1794"/>
      <c r="CA174" s="1768">
        <v>0</v>
      </c>
      <c r="CB174" s="1795">
        <f t="shared" si="95"/>
        <v>0</v>
      </c>
      <c r="CC174" s="1795">
        <f t="shared" si="96"/>
        <v>0</v>
      </c>
      <c r="CD174" s="1754">
        <v>0</v>
      </c>
      <c r="CE174" s="1768">
        <v>178</v>
      </c>
      <c r="CF174" s="1768">
        <v>0</v>
      </c>
      <c r="CG174" s="1768">
        <v>142.4</v>
      </c>
      <c r="CH174" s="1768"/>
      <c r="CI174" s="1768">
        <v>0</v>
      </c>
      <c r="CJ174" s="1795">
        <f t="shared" si="98"/>
        <v>0</v>
      </c>
      <c r="CK174" s="1795">
        <f t="shared" si="99"/>
        <v>0</v>
      </c>
      <c r="CL174" s="1754">
        <v>0</v>
      </c>
      <c r="CM174" s="1768">
        <v>178</v>
      </c>
      <c r="CN174" s="1768">
        <v>0</v>
      </c>
      <c r="CO174" s="1768">
        <v>142.4</v>
      </c>
      <c r="CP174" s="1768"/>
      <c r="CQ174" s="1768">
        <v>0</v>
      </c>
      <c r="CR174" s="1795">
        <f t="shared" si="101"/>
        <v>0</v>
      </c>
      <c r="CS174" s="1795">
        <f t="shared" si="102"/>
        <v>0</v>
      </c>
      <c r="CT174" s="1754">
        <v>0</v>
      </c>
      <c r="CU174" s="1768">
        <v>178</v>
      </c>
      <c r="CV174" s="1768">
        <v>0</v>
      </c>
      <c r="CW174" s="1768">
        <v>142.4</v>
      </c>
      <c r="CX174" s="1768"/>
      <c r="CY174" s="1768">
        <v>0</v>
      </c>
      <c r="CZ174" s="1795">
        <f t="shared" si="104"/>
        <v>0</v>
      </c>
      <c r="DA174" s="1795">
        <f t="shared" si="105"/>
        <v>0</v>
      </c>
      <c r="DB174" s="1796">
        <v>0</v>
      </c>
    </row>
    <row r="175" spans="1:106">
      <c r="A175" s="1766" t="s">
        <v>3165</v>
      </c>
      <c r="B175" s="1749">
        <v>1230</v>
      </c>
      <c r="C175" s="1749">
        <v>76</v>
      </c>
      <c r="D175" s="1793">
        <v>169</v>
      </c>
      <c r="E175" s="1768" t="s">
        <v>3608</v>
      </c>
      <c r="F175" s="1768" t="s">
        <v>1808</v>
      </c>
      <c r="G175" s="1768" t="s">
        <v>2290</v>
      </c>
      <c r="H175" s="1768" t="s">
        <v>2289</v>
      </c>
      <c r="I175" s="1768">
        <v>11</v>
      </c>
      <c r="J175" s="1768">
        <v>178</v>
      </c>
      <c r="K175" s="1768">
        <v>178</v>
      </c>
      <c r="L175" s="1768">
        <v>90</v>
      </c>
      <c r="M175" s="1768">
        <v>142.4</v>
      </c>
      <c r="N175" s="1794">
        <v>0.63729999999999998</v>
      </c>
      <c r="O175" s="1795">
        <v>3295</v>
      </c>
      <c r="P175" s="1795">
        <f t="shared" si="72"/>
        <v>24778.223999999998</v>
      </c>
      <c r="Q175" s="1795">
        <f t="shared" si="73"/>
        <v>0</v>
      </c>
      <c r="R175" s="1754">
        <f t="shared" si="107"/>
        <v>7.9787800772161882E-2</v>
      </c>
      <c r="S175" s="1768">
        <v>178</v>
      </c>
      <c r="T175" s="1768">
        <v>82</v>
      </c>
      <c r="U175" s="1768">
        <v>142.4</v>
      </c>
      <c r="V175" s="1794">
        <v>0.5625</v>
      </c>
      <c r="W175" s="1795">
        <v>4410</v>
      </c>
      <c r="X175" s="1795">
        <f t="shared" si="74"/>
        <v>20590.2</v>
      </c>
      <c r="Y175" s="1795">
        <f t="shared" si="75"/>
        <v>0</v>
      </c>
      <c r="Z175" s="1754">
        <f t="shared" si="76"/>
        <v>0.12850773669027013</v>
      </c>
      <c r="AA175" s="1768">
        <v>178</v>
      </c>
      <c r="AB175" s="1768">
        <v>90</v>
      </c>
      <c r="AC175" s="1768">
        <v>142.4</v>
      </c>
      <c r="AD175" s="1768">
        <v>0.54569999999999996</v>
      </c>
      <c r="AE175" s="1768">
        <v>4475</v>
      </c>
      <c r="AF175" s="1795">
        <f t="shared" si="77"/>
        <v>21216.815999999999</v>
      </c>
      <c r="AG175" s="1795">
        <f t="shared" si="78"/>
        <v>0</v>
      </c>
      <c r="AH175" s="1754">
        <f t="shared" si="79"/>
        <v>0.12655056253492514</v>
      </c>
      <c r="AI175" s="1768">
        <v>178</v>
      </c>
      <c r="AJ175" s="1768">
        <v>98</v>
      </c>
      <c r="AK175" s="1768">
        <v>142.4</v>
      </c>
      <c r="AL175" s="1768">
        <v>0.56659999999999999</v>
      </c>
      <c r="AM175" s="1768">
        <v>3490</v>
      </c>
      <c r="AN175" s="1795">
        <f t="shared" si="80"/>
        <v>24787.163519999995</v>
      </c>
      <c r="AO175" s="1795">
        <f t="shared" si="81"/>
        <v>0</v>
      </c>
      <c r="AP175" s="1754">
        <f t="shared" si="82"/>
        <v>8.4479210310224331E-2</v>
      </c>
      <c r="AQ175" s="1768">
        <v>178</v>
      </c>
      <c r="AR175" s="1768">
        <v>77</v>
      </c>
      <c r="AS175" s="1768">
        <v>142.4</v>
      </c>
      <c r="AT175" s="1768">
        <v>0.55410000000000004</v>
      </c>
      <c r="AU175" s="1768">
        <v>2535</v>
      </c>
      <c r="AV175" s="1795">
        <f t="shared" si="83"/>
        <v>9522.9842399999998</v>
      </c>
      <c r="AW175" s="1795">
        <f t="shared" si="84"/>
        <v>0</v>
      </c>
      <c r="AX175" s="1754">
        <f t="shared" si="85"/>
        <v>7.9859420202085724E-2</v>
      </c>
      <c r="AY175" s="1768">
        <v>178</v>
      </c>
      <c r="AZ175" s="1768">
        <v>93</v>
      </c>
      <c r="BA175" s="1768">
        <v>142.4</v>
      </c>
      <c r="BB175" s="1768">
        <v>0.54630000000000001</v>
      </c>
      <c r="BC175" s="1768">
        <v>4220</v>
      </c>
      <c r="BD175" s="1795">
        <f t="shared" si="86"/>
        <v>21948.148799999999</v>
      </c>
      <c r="BE175" s="1795">
        <f t="shared" si="87"/>
        <v>0</v>
      </c>
      <c r="BF175" s="1754">
        <f t="shared" si="88"/>
        <v>0.11536280453866797</v>
      </c>
      <c r="BG175" s="1768">
        <v>178</v>
      </c>
      <c r="BH175" s="1768">
        <v>83</v>
      </c>
      <c r="BI175" s="1768">
        <v>142.4</v>
      </c>
      <c r="BJ175" s="1768">
        <v>0.61280000000000001</v>
      </c>
      <c r="BK175" s="1768">
        <v>4455</v>
      </c>
      <c r="BL175" s="1795">
        <f t="shared" si="89"/>
        <v>22704.97536</v>
      </c>
      <c r="BM175" s="1795">
        <f t="shared" si="90"/>
        <v>0</v>
      </c>
      <c r="BN175" s="1754">
        <f t="shared" si="91"/>
        <v>0.11772750058602134</v>
      </c>
      <c r="BO175" s="1768">
        <v>178</v>
      </c>
      <c r="BP175" s="1768">
        <v>89</v>
      </c>
      <c r="BQ175" s="1768">
        <v>142.4</v>
      </c>
      <c r="BR175" s="1794">
        <v>0.56659999999999999</v>
      </c>
      <c r="BS175" s="1768">
        <v>6825</v>
      </c>
      <c r="BT175" s="1795">
        <f t="shared" si="92"/>
        <v>21784.6368</v>
      </c>
      <c r="BU175" s="1795">
        <f t="shared" si="93"/>
        <v>0</v>
      </c>
      <c r="BV175" s="1754">
        <f t="shared" si="94"/>
        <v>0.18797651012478664</v>
      </c>
      <c r="BW175" s="1768">
        <v>178</v>
      </c>
      <c r="BX175" s="1768">
        <v>82</v>
      </c>
      <c r="BY175" s="1768">
        <v>142.4</v>
      </c>
      <c r="BZ175" s="1794">
        <v>0.49669999999999997</v>
      </c>
      <c r="CA175" s="1768">
        <v>3370</v>
      </c>
      <c r="CB175" s="1795">
        <f t="shared" si="95"/>
        <v>18181.604159999999</v>
      </c>
      <c r="CC175" s="1795">
        <f t="shared" si="96"/>
        <v>0</v>
      </c>
      <c r="CD175" s="1754">
        <f t="shared" si="97"/>
        <v>0.11121130909056157</v>
      </c>
      <c r="CE175" s="1768">
        <v>178</v>
      </c>
      <c r="CF175" s="1768">
        <v>98</v>
      </c>
      <c r="CG175" s="1768">
        <v>142.4</v>
      </c>
      <c r="CH175" s="1768">
        <v>0.55110000000000003</v>
      </c>
      <c r="CI175" s="1768">
        <v>4580</v>
      </c>
      <c r="CJ175" s="1795">
        <f t="shared" si="98"/>
        <v>24109.081920000001</v>
      </c>
      <c r="CK175" s="1795">
        <f t="shared" si="99"/>
        <v>0</v>
      </c>
      <c r="CL175" s="1754">
        <f t="shared" si="100"/>
        <v>0.11398194295073348</v>
      </c>
      <c r="CM175" s="1768">
        <v>178</v>
      </c>
      <c r="CN175" s="1768">
        <v>81</v>
      </c>
      <c r="CO175" s="1768">
        <v>142.4</v>
      </c>
      <c r="CP175" s="1768">
        <v>0.64290000000000003</v>
      </c>
      <c r="CQ175" s="1768">
        <v>4105</v>
      </c>
      <c r="CR175" s="1795">
        <f t="shared" si="101"/>
        <v>20996.599680000003</v>
      </c>
      <c r="CS175" s="1795">
        <f t="shared" si="102"/>
        <v>0</v>
      </c>
      <c r="CT175" s="1754">
        <f t="shared" si="103"/>
        <v>0.11730470826407639</v>
      </c>
      <c r="CU175" s="1768">
        <v>178</v>
      </c>
      <c r="CV175" s="1768">
        <v>88</v>
      </c>
      <c r="CW175" s="1768">
        <v>142.4</v>
      </c>
      <c r="CX175" s="1768">
        <v>0.65629999999999999</v>
      </c>
      <c r="CY175" s="1768">
        <v>7200</v>
      </c>
      <c r="CZ175" s="1795">
        <f t="shared" si="104"/>
        <v>25781.564159999998</v>
      </c>
      <c r="DA175" s="1795">
        <f t="shared" si="105"/>
        <v>0</v>
      </c>
      <c r="DB175" s="1796">
        <f t="shared" si="106"/>
        <v>0.16756159452507011</v>
      </c>
    </row>
    <row r="176" spans="1:106">
      <c r="A176" s="1766" t="s">
        <v>3166</v>
      </c>
      <c r="B176" s="1749">
        <v>1250</v>
      </c>
      <c r="C176" s="1749">
        <v>16</v>
      </c>
      <c r="D176" s="1793">
        <v>170</v>
      </c>
      <c r="E176" s="1768" t="s">
        <v>3609</v>
      </c>
      <c r="F176" s="1768" t="s">
        <v>563</v>
      </c>
      <c r="G176" s="1768" t="s">
        <v>2290</v>
      </c>
      <c r="H176" s="1768" t="s">
        <v>2289</v>
      </c>
      <c r="I176" s="1768">
        <v>11</v>
      </c>
      <c r="J176" s="1768">
        <v>178</v>
      </c>
      <c r="K176" s="1768">
        <v>178</v>
      </c>
      <c r="L176" s="1768">
        <v>114.5</v>
      </c>
      <c r="M176" s="1768">
        <v>142.4</v>
      </c>
      <c r="N176" s="1794">
        <v>0.94340000000000002</v>
      </c>
      <c r="O176" s="1795">
        <v>12192</v>
      </c>
      <c r="P176" s="1795">
        <f t="shared" si="72"/>
        <v>46664.337600000006</v>
      </c>
      <c r="Q176" s="1795">
        <f t="shared" si="73"/>
        <v>0</v>
      </c>
      <c r="R176" s="1754">
        <f t="shared" si="107"/>
        <v>0.15676210948722433</v>
      </c>
      <c r="S176" s="1768">
        <v>178</v>
      </c>
      <c r="T176" s="1768">
        <v>107.68</v>
      </c>
      <c r="U176" s="1768">
        <v>142.4</v>
      </c>
      <c r="V176" s="1794">
        <v>0.90559999999999996</v>
      </c>
      <c r="W176" s="1795">
        <v>13150</v>
      </c>
      <c r="X176" s="1795">
        <f t="shared" si="74"/>
        <v>43530.699571199999</v>
      </c>
      <c r="Y176" s="1795">
        <f t="shared" si="75"/>
        <v>0</v>
      </c>
      <c r="Z176" s="1754">
        <f t="shared" si="76"/>
        <v>0.18125139448069061</v>
      </c>
      <c r="AA176" s="1768">
        <v>178</v>
      </c>
      <c r="AB176" s="1768">
        <v>121.12</v>
      </c>
      <c r="AC176" s="1768">
        <v>142.4</v>
      </c>
      <c r="AD176" s="1768">
        <v>0.94040000000000001</v>
      </c>
      <c r="AE176" s="1768">
        <v>9948</v>
      </c>
      <c r="AF176" s="1795">
        <f t="shared" si="77"/>
        <v>49205.339136000002</v>
      </c>
      <c r="AG176" s="1795">
        <f t="shared" si="78"/>
        <v>0</v>
      </c>
      <c r="AH176" s="1754">
        <f t="shared" si="79"/>
        <v>0.12130390938883011</v>
      </c>
      <c r="AI176" s="1768">
        <v>178</v>
      </c>
      <c r="AJ176" s="1768">
        <v>118.06</v>
      </c>
      <c r="AK176" s="1768">
        <v>142.4</v>
      </c>
      <c r="AL176" s="1768">
        <v>0.92800000000000005</v>
      </c>
      <c r="AM176" s="1768">
        <v>13040</v>
      </c>
      <c r="AN176" s="1795">
        <f t="shared" si="80"/>
        <v>48907.441151999999</v>
      </c>
      <c r="AO176" s="1795">
        <f t="shared" si="81"/>
        <v>0</v>
      </c>
      <c r="AP176" s="1754">
        <f t="shared" si="82"/>
        <v>0.15997565637678118</v>
      </c>
      <c r="AQ176" s="1768">
        <v>178</v>
      </c>
      <c r="AR176" s="1768">
        <v>105.18</v>
      </c>
      <c r="AS176" s="1768">
        <v>142.4</v>
      </c>
      <c r="AT176" s="1768">
        <v>0.93530000000000002</v>
      </c>
      <c r="AU176" s="1768">
        <v>12438</v>
      </c>
      <c r="AV176" s="1795">
        <f t="shared" si="83"/>
        <v>21957.2674128</v>
      </c>
      <c r="AW176" s="1795">
        <f t="shared" si="84"/>
        <v>0</v>
      </c>
      <c r="AX176" s="1754">
        <f t="shared" si="85"/>
        <v>0.16993917912685158</v>
      </c>
      <c r="AY176" s="1768">
        <v>178</v>
      </c>
      <c r="AZ176" s="1768">
        <v>103.32</v>
      </c>
      <c r="BA176" s="1768">
        <v>142.4</v>
      </c>
      <c r="BB176" s="1768">
        <v>0.91510000000000002</v>
      </c>
      <c r="BC176" s="1768">
        <v>11860</v>
      </c>
      <c r="BD176" s="1795">
        <f t="shared" si="86"/>
        <v>40844.793023999999</v>
      </c>
      <c r="BE176" s="1795">
        <f t="shared" si="87"/>
        <v>0</v>
      </c>
      <c r="BF176" s="1754">
        <f t="shared" si="88"/>
        <v>0.1742204935600655</v>
      </c>
      <c r="BG176" s="1768">
        <v>178</v>
      </c>
      <c r="BH176" s="1768">
        <v>110.4</v>
      </c>
      <c r="BI176" s="1768">
        <v>142.4</v>
      </c>
      <c r="BJ176" s="1768">
        <v>0.93069999999999997</v>
      </c>
      <c r="BK176" s="1768">
        <v>10076</v>
      </c>
      <c r="BL176" s="1795">
        <f t="shared" si="89"/>
        <v>45867.278591999995</v>
      </c>
      <c r="BM176" s="1795">
        <f t="shared" si="90"/>
        <v>0</v>
      </c>
      <c r="BN176" s="1754">
        <f t="shared" si="91"/>
        <v>0.1318063810538446</v>
      </c>
      <c r="BO176" s="1768">
        <v>178</v>
      </c>
      <c r="BP176" s="1768">
        <v>97.2</v>
      </c>
      <c r="BQ176" s="1768">
        <v>142.4</v>
      </c>
      <c r="BR176" s="1794">
        <v>0.92010000000000003</v>
      </c>
      <c r="BS176" s="1768">
        <v>10036</v>
      </c>
      <c r="BT176" s="1795">
        <f t="shared" si="92"/>
        <v>38635.367039999997</v>
      </c>
      <c r="BU176" s="1795">
        <f t="shared" si="93"/>
        <v>0</v>
      </c>
      <c r="BV176" s="1754">
        <f t="shared" si="94"/>
        <v>0.1558571966914592</v>
      </c>
      <c r="BW176" s="1768">
        <v>178</v>
      </c>
      <c r="BX176" s="1768">
        <v>106.18</v>
      </c>
      <c r="BY176" s="1768">
        <v>142.4</v>
      </c>
      <c r="BZ176" s="1794">
        <v>0.91910000000000003</v>
      </c>
      <c r="CA176" s="1768">
        <v>11222</v>
      </c>
      <c r="CB176" s="1795">
        <f t="shared" si="95"/>
        <v>43564.19296320001</v>
      </c>
      <c r="CC176" s="1795">
        <f t="shared" si="96"/>
        <v>0</v>
      </c>
      <c r="CD176" s="1754">
        <f t="shared" si="97"/>
        <v>0.15455812542396316</v>
      </c>
      <c r="CE176" s="1768">
        <v>178</v>
      </c>
      <c r="CF176" s="1768">
        <v>96.8</v>
      </c>
      <c r="CG176" s="1768">
        <v>142.4</v>
      </c>
      <c r="CH176" s="1768">
        <v>0.91300000000000003</v>
      </c>
      <c r="CI176" s="1768">
        <v>8586</v>
      </c>
      <c r="CJ176" s="1795">
        <f t="shared" si="98"/>
        <v>39452.117760000001</v>
      </c>
      <c r="CK176" s="1795">
        <f t="shared" si="99"/>
        <v>0</v>
      </c>
      <c r="CL176" s="1754">
        <f t="shared" si="100"/>
        <v>0.13057854159664758</v>
      </c>
      <c r="CM176" s="1768">
        <v>178</v>
      </c>
      <c r="CN176" s="1768">
        <v>89.24</v>
      </c>
      <c r="CO176" s="1768">
        <v>142.4</v>
      </c>
      <c r="CP176" s="1768">
        <v>0.91600000000000004</v>
      </c>
      <c r="CQ176" s="1768">
        <v>6824</v>
      </c>
      <c r="CR176" s="1795">
        <f t="shared" si="101"/>
        <v>32959.116287999997</v>
      </c>
      <c r="CS176" s="1795">
        <f t="shared" si="102"/>
        <v>0</v>
      </c>
      <c r="CT176" s="1754">
        <f t="shared" si="103"/>
        <v>0.12422663169190371</v>
      </c>
      <c r="CU176" s="1768">
        <v>178</v>
      </c>
      <c r="CV176" s="1768">
        <v>38.880000000000003</v>
      </c>
      <c r="CW176" s="1768">
        <v>142.4</v>
      </c>
      <c r="CX176" s="1768">
        <v>0.84119999999999995</v>
      </c>
      <c r="CY176" s="1768">
        <v>2586</v>
      </c>
      <c r="CZ176" s="1795">
        <f t="shared" si="104"/>
        <v>14599.8941184</v>
      </c>
      <c r="DA176" s="1795">
        <f t="shared" si="105"/>
        <v>0</v>
      </c>
      <c r="DB176" s="1796">
        <f t="shared" si="106"/>
        <v>0.10627474332464813</v>
      </c>
    </row>
    <row r="177" spans="1:106">
      <c r="A177" s="1766" t="s">
        <v>3167</v>
      </c>
      <c r="B177" s="1749">
        <v>1260</v>
      </c>
      <c r="C177" s="1749">
        <v>7</v>
      </c>
      <c r="D177" s="1793">
        <v>171</v>
      </c>
      <c r="E177" s="1768" t="s">
        <v>3610</v>
      </c>
      <c r="F177" s="1768" t="s">
        <v>479</v>
      </c>
      <c r="G177" s="1768" t="s">
        <v>2290</v>
      </c>
      <c r="H177" s="1768" t="s">
        <v>2289</v>
      </c>
      <c r="I177" s="1768">
        <v>11</v>
      </c>
      <c r="J177" s="1768">
        <v>178</v>
      </c>
      <c r="K177" s="1768">
        <v>178</v>
      </c>
      <c r="L177" s="1768">
        <v>9</v>
      </c>
      <c r="M177" s="1768">
        <v>142.4</v>
      </c>
      <c r="N177" s="1794">
        <v>1</v>
      </c>
      <c r="O177" s="1795">
        <v>3422</v>
      </c>
      <c r="P177" s="1795">
        <f t="shared" si="72"/>
        <v>3888</v>
      </c>
      <c r="Q177" s="1795">
        <f t="shared" si="73"/>
        <v>0</v>
      </c>
      <c r="R177" s="1754">
        <f t="shared" si="107"/>
        <v>0.52808641975308646</v>
      </c>
      <c r="S177" s="1768">
        <v>178</v>
      </c>
      <c r="T177" s="1768">
        <v>31.6</v>
      </c>
      <c r="U177" s="1768">
        <v>142.4</v>
      </c>
      <c r="V177" s="1794">
        <v>1</v>
      </c>
      <c r="W177" s="1795">
        <v>2878</v>
      </c>
      <c r="X177" s="1795">
        <f t="shared" si="74"/>
        <v>14106.24</v>
      </c>
      <c r="Y177" s="1795">
        <f t="shared" si="75"/>
        <v>0</v>
      </c>
      <c r="Z177" s="1754">
        <f t="shared" si="76"/>
        <v>0.12241391043963522</v>
      </c>
      <c r="AA177" s="1768">
        <v>178</v>
      </c>
      <c r="AB177" s="1768">
        <v>6</v>
      </c>
      <c r="AC177" s="1768">
        <v>142.4</v>
      </c>
      <c r="AD177" s="1768">
        <v>1</v>
      </c>
      <c r="AE177" s="1768">
        <v>2146</v>
      </c>
      <c r="AF177" s="1795">
        <f t="shared" si="77"/>
        <v>2592</v>
      </c>
      <c r="AG177" s="1795">
        <f t="shared" si="78"/>
        <v>0</v>
      </c>
      <c r="AH177" s="1754">
        <f t="shared" si="79"/>
        <v>0.49675925925925923</v>
      </c>
      <c r="AI177" s="1768">
        <v>178</v>
      </c>
      <c r="AJ177" s="1768">
        <v>6.6</v>
      </c>
      <c r="AK177" s="1768">
        <v>142.4</v>
      </c>
      <c r="AL177" s="1768">
        <v>1</v>
      </c>
      <c r="AM177" s="1768">
        <v>1950</v>
      </c>
      <c r="AN177" s="1795">
        <f t="shared" si="80"/>
        <v>2946.24</v>
      </c>
      <c r="AO177" s="1795">
        <f t="shared" si="81"/>
        <v>0</v>
      </c>
      <c r="AP177" s="1754">
        <f t="shared" si="82"/>
        <v>0.39711632453567941</v>
      </c>
      <c r="AQ177" s="1768">
        <v>178</v>
      </c>
      <c r="AR177" s="1768">
        <v>8.6</v>
      </c>
      <c r="AS177" s="1768">
        <v>142.4</v>
      </c>
      <c r="AT177" s="1768">
        <v>1</v>
      </c>
      <c r="AU177" s="1768">
        <v>1840</v>
      </c>
      <c r="AV177" s="1795">
        <f t="shared" si="83"/>
        <v>1919.5199999999998</v>
      </c>
      <c r="AW177" s="1795">
        <f t="shared" si="84"/>
        <v>0</v>
      </c>
      <c r="AX177" s="1754">
        <f t="shared" si="85"/>
        <v>0.28757189297324331</v>
      </c>
      <c r="AY177" s="1768">
        <v>178</v>
      </c>
      <c r="AZ177" s="1768">
        <v>22.32</v>
      </c>
      <c r="BA177" s="1768">
        <v>142.4</v>
      </c>
      <c r="BB177" s="1768">
        <v>0.99390000000000001</v>
      </c>
      <c r="BC177" s="1768">
        <v>1956</v>
      </c>
      <c r="BD177" s="1795">
        <f t="shared" si="86"/>
        <v>9583.4223359999996</v>
      </c>
      <c r="BE177" s="1795">
        <f t="shared" si="87"/>
        <v>0</v>
      </c>
      <c r="BF177" s="1754">
        <f t="shared" si="88"/>
        <v>0.12246147136721577</v>
      </c>
      <c r="BG177" s="1768">
        <v>178</v>
      </c>
      <c r="BH177" s="1768">
        <v>9.94</v>
      </c>
      <c r="BI177" s="1768">
        <v>142.4</v>
      </c>
      <c r="BJ177" s="1768">
        <v>0.999</v>
      </c>
      <c r="BK177" s="1768">
        <v>2038</v>
      </c>
      <c r="BL177" s="1795">
        <f t="shared" si="89"/>
        <v>4432.7787839999992</v>
      </c>
      <c r="BM177" s="1795">
        <f t="shared" si="90"/>
        <v>0</v>
      </c>
      <c r="BN177" s="1754">
        <f t="shared" si="91"/>
        <v>0.27585405443954591</v>
      </c>
      <c r="BO177" s="1768">
        <v>178</v>
      </c>
      <c r="BP177" s="1768">
        <v>8.76</v>
      </c>
      <c r="BQ177" s="1768">
        <v>142.4</v>
      </c>
      <c r="BR177" s="1794">
        <v>1</v>
      </c>
      <c r="BS177" s="1768">
        <v>2108</v>
      </c>
      <c r="BT177" s="1795">
        <f t="shared" si="92"/>
        <v>3784.3199999999997</v>
      </c>
      <c r="BU177" s="1795">
        <f t="shared" si="93"/>
        <v>0</v>
      </c>
      <c r="BV177" s="1754">
        <f t="shared" si="94"/>
        <v>0.33422120750887874</v>
      </c>
      <c r="BW177" s="1768">
        <v>178</v>
      </c>
      <c r="BX177" s="1768">
        <v>6.4</v>
      </c>
      <c r="BY177" s="1768">
        <v>142.4</v>
      </c>
      <c r="BZ177" s="1794">
        <v>1</v>
      </c>
      <c r="CA177" s="1768">
        <v>1968</v>
      </c>
      <c r="CB177" s="1795">
        <f t="shared" si="95"/>
        <v>2856.96</v>
      </c>
      <c r="CC177" s="1795">
        <f t="shared" si="96"/>
        <v>0</v>
      </c>
      <c r="CD177" s="1754">
        <f t="shared" si="97"/>
        <v>0.41330645161290319</v>
      </c>
      <c r="CE177" s="1768">
        <v>178</v>
      </c>
      <c r="CF177" s="1768">
        <v>53.06</v>
      </c>
      <c r="CG177" s="1768">
        <v>142.4</v>
      </c>
      <c r="CH177" s="1768">
        <v>0.99880000000000002</v>
      </c>
      <c r="CI177" s="1768">
        <v>3290</v>
      </c>
      <c r="CJ177" s="1795">
        <f t="shared" si="98"/>
        <v>23657.5608192</v>
      </c>
      <c r="CK177" s="1795">
        <f t="shared" si="99"/>
        <v>0</v>
      </c>
      <c r="CL177" s="1754">
        <f t="shared" si="100"/>
        <v>8.3440554801319219E-2</v>
      </c>
      <c r="CM177" s="1768">
        <v>178</v>
      </c>
      <c r="CN177" s="1768">
        <v>134.18</v>
      </c>
      <c r="CO177" s="1768">
        <v>142.4</v>
      </c>
      <c r="CP177" s="1768">
        <v>0.85309999999999997</v>
      </c>
      <c r="CQ177" s="1768">
        <v>25446</v>
      </c>
      <c r="CR177" s="1795">
        <f t="shared" si="101"/>
        <v>46153.883865599993</v>
      </c>
      <c r="CS177" s="1795">
        <f t="shared" si="102"/>
        <v>0</v>
      </c>
      <c r="CT177" s="1754">
        <f t="shared" si="103"/>
        <v>0.33079772970914462</v>
      </c>
      <c r="CU177" s="1768">
        <v>178</v>
      </c>
      <c r="CV177" s="1768">
        <v>155.5</v>
      </c>
      <c r="CW177" s="1768">
        <v>155.5</v>
      </c>
      <c r="CX177" s="1768">
        <v>0.79059999999999997</v>
      </c>
      <c r="CY177" s="1768">
        <v>37998</v>
      </c>
      <c r="CZ177" s="1795">
        <f t="shared" si="104"/>
        <v>54879.657120000003</v>
      </c>
      <c r="DA177" s="1795">
        <f t="shared" si="105"/>
        <v>0</v>
      </c>
      <c r="DB177" s="1796">
        <f t="shared" si="106"/>
        <v>0.41543262470004289</v>
      </c>
    </row>
    <row r="178" spans="1:106">
      <c r="A178" s="1766" t="s">
        <v>3168</v>
      </c>
      <c r="B178" s="1749">
        <v>1260</v>
      </c>
      <c r="C178" s="1749">
        <v>29</v>
      </c>
      <c r="D178" s="1793">
        <v>172</v>
      </c>
      <c r="E178" s="1768" t="s">
        <v>3611</v>
      </c>
      <c r="F178" s="1768" t="s">
        <v>2397</v>
      </c>
      <c r="G178" s="1768" t="s">
        <v>2290</v>
      </c>
      <c r="H178" s="1768" t="s">
        <v>2289</v>
      </c>
      <c r="I178" s="1768">
        <v>11</v>
      </c>
      <c r="J178" s="1768">
        <v>178</v>
      </c>
      <c r="K178" s="1768">
        <v>178</v>
      </c>
      <c r="L178" s="1768">
        <v>128</v>
      </c>
      <c r="M178" s="1768">
        <v>137.65</v>
      </c>
      <c r="N178" s="1794">
        <v>0.46050000000000002</v>
      </c>
      <c r="O178" s="1795">
        <v>7340</v>
      </c>
      <c r="P178" s="1795">
        <f t="shared" si="72"/>
        <v>25463.808000000001</v>
      </c>
      <c r="Q178" s="1795">
        <f t="shared" si="73"/>
        <v>0</v>
      </c>
      <c r="R178" s="1754">
        <f t="shared" si="107"/>
        <v>0.17295135118832186</v>
      </c>
      <c r="S178" s="1768">
        <v>178</v>
      </c>
      <c r="T178" s="1768">
        <v>138</v>
      </c>
      <c r="U178" s="1768">
        <v>142.4</v>
      </c>
      <c r="V178" s="1794">
        <v>0.4627</v>
      </c>
      <c r="W178" s="1795">
        <v>7680</v>
      </c>
      <c r="X178" s="1795">
        <f t="shared" si="74"/>
        <v>28503.800639999998</v>
      </c>
      <c r="Y178" s="1795">
        <f t="shared" si="75"/>
        <v>0</v>
      </c>
      <c r="Z178" s="1754">
        <f t="shared" si="76"/>
        <v>0.16166265187574649</v>
      </c>
      <c r="AA178" s="1768">
        <v>178</v>
      </c>
      <c r="AB178" s="1768">
        <v>148</v>
      </c>
      <c r="AC178" s="1768">
        <v>148</v>
      </c>
      <c r="AD178" s="1768">
        <v>0.4849</v>
      </c>
      <c r="AE178" s="1768">
        <v>9660</v>
      </c>
      <c r="AF178" s="1795">
        <f t="shared" si="77"/>
        <v>31002.566399999996</v>
      </c>
      <c r="AG178" s="1795">
        <f t="shared" si="78"/>
        <v>0</v>
      </c>
      <c r="AH178" s="1754">
        <f t="shared" si="79"/>
        <v>0.186952264700254</v>
      </c>
      <c r="AI178" s="1768">
        <v>178</v>
      </c>
      <c r="AJ178" s="1768">
        <v>128</v>
      </c>
      <c r="AK178" s="1768">
        <v>142.4</v>
      </c>
      <c r="AL178" s="1768">
        <v>0.43140000000000001</v>
      </c>
      <c r="AM178" s="1768">
        <v>13960</v>
      </c>
      <c r="AN178" s="1795">
        <f t="shared" si="80"/>
        <v>24649.850879999998</v>
      </c>
      <c r="AO178" s="1795">
        <f t="shared" si="81"/>
        <v>0</v>
      </c>
      <c r="AP178" s="1754">
        <f t="shared" si="82"/>
        <v>0.3397992158563517</v>
      </c>
      <c r="AQ178" s="1768">
        <v>178</v>
      </c>
      <c r="AR178" s="1768">
        <v>124</v>
      </c>
      <c r="AS178" s="1768">
        <v>142.4</v>
      </c>
      <c r="AT178" s="1768">
        <v>0.47699999999999998</v>
      </c>
      <c r="AU178" s="1768">
        <v>14320</v>
      </c>
      <c r="AV178" s="1795">
        <f t="shared" si="83"/>
        <v>13201.833599999998</v>
      </c>
      <c r="AW178" s="1795">
        <f t="shared" si="84"/>
        <v>1118.1664000000019</v>
      </c>
      <c r="AX178" s="1754">
        <f t="shared" si="85"/>
        <v>0.32540934313851683</v>
      </c>
      <c r="AY178" s="1768">
        <v>178</v>
      </c>
      <c r="AZ178" s="1768">
        <v>136</v>
      </c>
      <c r="BA178" s="1768">
        <v>142.4</v>
      </c>
      <c r="BB178" s="1768">
        <v>0.52459999999999996</v>
      </c>
      <c r="BC178" s="1768">
        <v>14080</v>
      </c>
      <c r="BD178" s="1795">
        <f t="shared" si="86"/>
        <v>30821.299199999994</v>
      </c>
      <c r="BE178" s="1795">
        <f t="shared" si="87"/>
        <v>0</v>
      </c>
      <c r="BF178" s="1754">
        <f t="shared" si="88"/>
        <v>0.27409616788639463</v>
      </c>
      <c r="BG178" s="1768">
        <v>178</v>
      </c>
      <c r="BH178" s="1768">
        <v>148</v>
      </c>
      <c r="BI178" s="1768">
        <v>148</v>
      </c>
      <c r="BJ178" s="1768">
        <v>0.5</v>
      </c>
      <c r="BK178" s="1768">
        <v>18560</v>
      </c>
      <c r="BL178" s="1795">
        <f t="shared" si="89"/>
        <v>33033.599999999999</v>
      </c>
      <c r="BM178" s="1795">
        <f t="shared" si="90"/>
        <v>0</v>
      </c>
      <c r="BN178" s="1754">
        <f t="shared" si="91"/>
        <v>0.33711130485324031</v>
      </c>
      <c r="BO178" s="1768">
        <v>178</v>
      </c>
      <c r="BP178" s="1768">
        <v>124</v>
      </c>
      <c r="BQ178" s="1768">
        <v>142.4</v>
      </c>
      <c r="BR178" s="1794">
        <v>0.6694</v>
      </c>
      <c r="BS178" s="1768">
        <v>22800</v>
      </c>
      <c r="BT178" s="1795">
        <f t="shared" si="92"/>
        <v>35858.419199999997</v>
      </c>
      <c r="BU178" s="1795">
        <f t="shared" si="93"/>
        <v>0</v>
      </c>
      <c r="BV178" s="1754">
        <f t="shared" si="94"/>
        <v>0.38150036463403275</v>
      </c>
      <c r="BW178" s="1768">
        <v>178</v>
      </c>
      <c r="BX178" s="1768">
        <v>102</v>
      </c>
      <c r="BY178" s="1768">
        <v>142.4</v>
      </c>
      <c r="BZ178" s="1794">
        <v>0.54249999999999998</v>
      </c>
      <c r="CA178" s="1768">
        <v>13920</v>
      </c>
      <c r="CB178" s="1795">
        <f t="shared" si="95"/>
        <v>24701.543999999998</v>
      </c>
      <c r="CC178" s="1795">
        <f t="shared" si="96"/>
        <v>0</v>
      </c>
      <c r="CD178" s="1754">
        <f t="shared" si="97"/>
        <v>0.33811651611737309</v>
      </c>
      <c r="CE178" s="1768">
        <v>178</v>
      </c>
      <c r="CF178" s="1768">
        <v>98</v>
      </c>
      <c r="CG178" s="1768">
        <v>142.4</v>
      </c>
      <c r="CH178" s="1768">
        <v>0.46579999999999999</v>
      </c>
      <c r="CI178" s="1768">
        <v>19060</v>
      </c>
      <c r="CJ178" s="1795">
        <f t="shared" si="98"/>
        <v>20377.445759999999</v>
      </c>
      <c r="CK178" s="1795">
        <f t="shared" si="99"/>
        <v>0</v>
      </c>
      <c r="CL178" s="1754">
        <f t="shared" si="100"/>
        <v>0.56120870764128583</v>
      </c>
      <c r="CM178" s="1768">
        <v>178</v>
      </c>
      <c r="CN178" s="1768">
        <v>94</v>
      </c>
      <c r="CO178" s="1768">
        <v>142.4</v>
      </c>
      <c r="CP178" s="1768">
        <v>0.38640000000000002</v>
      </c>
      <c r="CQ178" s="1768">
        <v>15140</v>
      </c>
      <c r="CR178" s="1795">
        <f t="shared" si="101"/>
        <v>14644.869119999999</v>
      </c>
      <c r="CS178" s="1795">
        <f t="shared" si="102"/>
        <v>495.13088000000062</v>
      </c>
      <c r="CT178" s="1754">
        <f t="shared" si="103"/>
        <v>0.62028550242175196</v>
      </c>
      <c r="CU178" s="1768">
        <v>178</v>
      </c>
      <c r="CV178" s="1768">
        <v>89.2</v>
      </c>
      <c r="CW178" s="1768">
        <v>142.4</v>
      </c>
      <c r="CX178" s="1768">
        <v>0.4536</v>
      </c>
      <c r="CY178" s="1768">
        <v>18089</v>
      </c>
      <c r="CZ178" s="1795">
        <f t="shared" si="104"/>
        <v>18061.843968000001</v>
      </c>
      <c r="DA178" s="1795">
        <f t="shared" si="105"/>
        <v>27.156031999998959</v>
      </c>
      <c r="DB178" s="1796">
        <f t="shared" si="106"/>
        <v>0.60090210164747659</v>
      </c>
    </row>
    <row r="179" spans="1:106">
      <c r="A179" s="1766" t="s">
        <v>3169</v>
      </c>
      <c r="B179" s="1749">
        <v>1270</v>
      </c>
      <c r="C179" s="1749">
        <v>10</v>
      </c>
      <c r="D179" s="1793">
        <v>173</v>
      </c>
      <c r="E179" s="1768">
        <v>34953</v>
      </c>
      <c r="F179" s="1768" t="s">
        <v>2396</v>
      </c>
      <c r="G179" s="1768" t="s">
        <v>2290</v>
      </c>
      <c r="H179" s="1768" t="s">
        <v>2374</v>
      </c>
      <c r="I179" s="1768">
        <v>11</v>
      </c>
      <c r="J179" s="1768">
        <v>178</v>
      </c>
      <c r="K179" s="1768">
        <v>0</v>
      </c>
      <c r="L179" s="1768">
        <v>0</v>
      </c>
      <c r="M179" s="1768">
        <v>0</v>
      </c>
      <c r="N179" s="1794"/>
      <c r="O179" s="1795">
        <v>0</v>
      </c>
      <c r="P179" s="1795">
        <f t="shared" si="72"/>
        <v>0</v>
      </c>
      <c r="Q179" s="1795">
        <f t="shared" si="73"/>
        <v>0</v>
      </c>
      <c r="R179" s="1754">
        <v>0</v>
      </c>
      <c r="S179" s="1768">
        <v>0</v>
      </c>
      <c r="T179" s="1768">
        <v>0</v>
      </c>
      <c r="U179" s="1768">
        <v>0</v>
      </c>
      <c r="V179" s="1794"/>
      <c r="W179" s="1795">
        <v>0</v>
      </c>
      <c r="X179" s="1795">
        <f t="shared" si="74"/>
        <v>0</v>
      </c>
      <c r="Y179" s="1795">
        <f t="shared" si="75"/>
        <v>0</v>
      </c>
      <c r="Z179" s="1754">
        <v>0</v>
      </c>
      <c r="AA179" s="1768">
        <v>0</v>
      </c>
      <c r="AB179" s="1768">
        <v>0</v>
      </c>
      <c r="AC179" s="1768">
        <v>0</v>
      </c>
      <c r="AD179" s="1768"/>
      <c r="AE179" s="1768">
        <v>0</v>
      </c>
      <c r="AF179" s="1795">
        <f t="shared" si="77"/>
        <v>0</v>
      </c>
      <c r="AG179" s="1795">
        <f t="shared" si="78"/>
        <v>0</v>
      </c>
      <c r="AH179" s="1754">
        <v>0</v>
      </c>
      <c r="AI179" s="1768">
        <v>178</v>
      </c>
      <c r="AJ179" s="1768">
        <v>90</v>
      </c>
      <c r="AK179" s="1768">
        <v>82.68</v>
      </c>
      <c r="AL179" s="1768">
        <v>0.76429999999999998</v>
      </c>
      <c r="AM179" s="1768">
        <v>6810</v>
      </c>
      <c r="AN179" s="1795">
        <f t="shared" si="80"/>
        <v>30706.516799999998</v>
      </c>
      <c r="AO179" s="1795">
        <f t="shared" si="81"/>
        <v>0</v>
      </c>
      <c r="AP179" s="1754">
        <f t="shared" si="82"/>
        <v>0.13306621609390748</v>
      </c>
      <c r="AQ179" s="1768">
        <v>178</v>
      </c>
      <c r="AR179" s="1768">
        <v>102</v>
      </c>
      <c r="AS179" s="1768">
        <v>142.4</v>
      </c>
      <c r="AT179" s="1768">
        <v>0.78100000000000003</v>
      </c>
      <c r="AU179" s="1768">
        <v>21510</v>
      </c>
      <c r="AV179" s="1795">
        <f t="shared" si="83"/>
        <v>17780.558399999998</v>
      </c>
      <c r="AW179" s="1795">
        <f t="shared" si="84"/>
        <v>3729.4416000000019</v>
      </c>
      <c r="AX179" s="1754">
        <f t="shared" si="85"/>
        <v>0.36292448498130409</v>
      </c>
      <c r="AY179" s="1768">
        <v>178</v>
      </c>
      <c r="AZ179" s="1768">
        <v>114</v>
      </c>
      <c r="BA179" s="1768">
        <v>142.4</v>
      </c>
      <c r="BB179" s="1768">
        <v>0.78549999999999998</v>
      </c>
      <c r="BC179" s="1768">
        <v>23070</v>
      </c>
      <c r="BD179" s="1795">
        <f t="shared" si="86"/>
        <v>38684.303999999996</v>
      </c>
      <c r="BE179" s="1795">
        <f t="shared" si="87"/>
        <v>0</v>
      </c>
      <c r="BF179" s="1754">
        <f t="shared" si="88"/>
        <v>0.35781954355440904</v>
      </c>
      <c r="BG179" s="1768">
        <v>178</v>
      </c>
      <c r="BH179" s="1768">
        <v>66</v>
      </c>
      <c r="BI179" s="1768">
        <v>142.4</v>
      </c>
      <c r="BJ179" s="1768">
        <v>0.78249999999999997</v>
      </c>
      <c r="BK179" s="1768">
        <v>11010</v>
      </c>
      <c r="BL179" s="1795">
        <f t="shared" si="89"/>
        <v>23054.327999999998</v>
      </c>
      <c r="BM179" s="1795">
        <f t="shared" si="90"/>
        <v>0</v>
      </c>
      <c r="BN179" s="1754">
        <f t="shared" si="91"/>
        <v>0.28654055759074826</v>
      </c>
      <c r="BO179" s="1768">
        <v>178</v>
      </c>
      <c r="BP179" s="1768">
        <v>72</v>
      </c>
      <c r="BQ179" s="1768">
        <v>142.4</v>
      </c>
      <c r="BR179" s="1794">
        <v>0.73260000000000003</v>
      </c>
      <c r="BS179" s="1768">
        <v>13560</v>
      </c>
      <c r="BT179" s="1795">
        <f t="shared" si="92"/>
        <v>22786.790399999998</v>
      </c>
      <c r="BU179" s="1795">
        <f t="shared" si="93"/>
        <v>0</v>
      </c>
      <c r="BV179" s="1754">
        <f t="shared" si="94"/>
        <v>0.35704896816007931</v>
      </c>
      <c r="BW179" s="1768">
        <v>178</v>
      </c>
      <c r="BX179" s="1768">
        <v>27</v>
      </c>
      <c r="BY179" s="1768">
        <v>142.4</v>
      </c>
      <c r="BZ179" s="1794">
        <v>0.85819999999999996</v>
      </c>
      <c r="CA179" s="1768">
        <v>3630</v>
      </c>
      <c r="CB179" s="1795">
        <f t="shared" si="95"/>
        <v>10343.712959999999</v>
      </c>
      <c r="CC179" s="1795">
        <f t="shared" si="96"/>
        <v>0</v>
      </c>
      <c r="CD179" s="1754">
        <f t="shared" si="97"/>
        <v>0.2105626875400069</v>
      </c>
      <c r="CE179" s="1768">
        <v>178</v>
      </c>
      <c r="CF179" s="1768">
        <v>6</v>
      </c>
      <c r="CG179" s="1768">
        <v>142.4</v>
      </c>
      <c r="CH179" s="1768">
        <v>9.6199999999999994E-2</v>
      </c>
      <c r="CI179" s="1768">
        <v>150</v>
      </c>
      <c r="CJ179" s="1795">
        <f t="shared" si="98"/>
        <v>257.66208</v>
      </c>
      <c r="CK179" s="1795">
        <f t="shared" si="99"/>
        <v>0</v>
      </c>
      <c r="CL179" s="1754">
        <f t="shared" si="100"/>
        <v>0.34929470413341379</v>
      </c>
      <c r="CM179" s="1768">
        <v>178</v>
      </c>
      <c r="CN179" s="1768">
        <v>32.700000000000003</v>
      </c>
      <c r="CO179" s="1768">
        <v>142.4</v>
      </c>
      <c r="CP179" s="1768">
        <v>0.30570000000000003</v>
      </c>
      <c r="CQ179" s="1768">
        <v>632</v>
      </c>
      <c r="CR179" s="1795">
        <f t="shared" si="101"/>
        <v>4030.5444480000006</v>
      </c>
      <c r="CS179" s="1795">
        <f t="shared" si="102"/>
        <v>0</v>
      </c>
      <c r="CT179" s="1754">
        <f t="shared" si="103"/>
        <v>9.408158249890114E-2</v>
      </c>
      <c r="CU179" s="1768">
        <v>178</v>
      </c>
      <c r="CV179" s="1768">
        <v>83.4</v>
      </c>
      <c r="CW179" s="1768">
        <v>142.4</v>
      </c>
      <c r="CX179" s="1768">
        <v>0.84430000000000005</v>
      </c>
      <c r="CY179" s="1768">
        <v>6822</v>
      </c>
      <c r="CZ179" s="1795">
        <f t="shared" si="104"/>
        <v>31433.086368000004</v>
      </c>
      <c r="DA179" s="1795">
        <f t="shared" si="105"/>
        <v>0</v>
      </c>
      <c r="DB179" s="1796">
        <f t="shared" si="106"/>
        <v>0.13021947485777352</v>
      </c>
    </row>
    <row r="180" spans="1:106">
      <c r="A180" s="1766" t="s">
        <v>3170</v>
      </c>
      <c r="B180" s="1749">
        <v>4210</v>
      </c>
      <c r="C180" s="1749">
        <v>8</v>
      </c>
      <c r="D180" s="1793">
        <v>174</v>
      </c>
      <c r="E180" s="1768" t="s">
        <v>3612</v>
      </c>
      <c r="F180" s="1768" t="s">
        <v>1882</v>
      </c>
      <c r="G180" s="1768" t="s">
        <v>2290</v>
      </c>
      <c r="H180" s="1768" t="s">
        <v>2289</v>
      </c>
      <c r="I180" s="1768">
        <v>11</v>
      </c>
      <c r="J180" s="1768">
        <v>178</v>
      </c>
      <c r="K180" s="1768">
        <v>160</v>
      </c>
      <c r="L180" s="1768">
        <v>145.80000000000001</v>
      </c>
      <c r="M180" s="1768">
        <v>145.80000000000001</v>
      </c>
      <c r="N180" s="1794">
        <v>0.91690000000000005</v>
      </c>
      <c r="O180" s="1795">
        <v>11256</v>
      </c>
      <c r="P180" s="1795">
        <f t="shared" si="72"/>
        <v>57751.496640000005</v>
      </c>
      <c r="Q180" s="1795">
        <f t="shared" si="73"/>
        <v>0</v>
      </c>
      <c r="R180" s="1754">
        <f t="shared" si="107"/>
        <v>0.11694242388382195</v>
      </c>
      <c r="S180" s="1768">
        <v>160</v>
      </c>
      <c r="T180" s="1768">
        <v>196.8</v>
      </c>
      <c r="U180" s="1768">
        <v>196.8</v>
      </c>
      <c r="V180" s="1794">
        <v>0.90800000000000003</v>
      </c>
      <c r="W180" s="1795">
        <v>16167</v>
      </c>
      <c r="X180" s="1795">
        <f t="shared" si="74"/>
        <v>79769.180160000004</v>
      </c>
      <c r="Y180" s="1795">
        <f t="shared" si="75"/>
        <v>0</v>
      </c>
      <c r="Z180" s="1754">
        <f t="shared" si="76"/>
        <v>0.12160335583922842</v>
      </c>
      <c r="AA180" s="1768">
        <v>178</v>
      </c>
      <c r="AB180" s="1768">
        <v>87</v>
      </c>
      <c r="AC180" s="1768">
        <v>142.4</v>
      </c>
      <c r="AD180" s="1768">
        <v>0.99219999999999997</v>
      </c>
      <c r="AE180" s="1768">
        <v>14898</v>
      </c>
      <c r="AF180" s="1795">
        <f t="shared" si="77"/>
        <v>37290.844799999999</v>
      </c>
      <c r="AG180" s="1795">
        <f t="shared" si="78"/>
        <v>0</v>
      </c>
      <c r="AH180" s="1754">
        <f t="shared" si="79"/>
        <v>0.23970494763368835</v>
      </c>
      <c r="AI180" s="1768">
        <v>178</v>
      </c>
      <c r="AJ180" s="1768">
        <v>96</v>
      </c>
      <c r="AK180" s="1768">
        <v>142.4</v>
      </c>
      <c r="AL180" s="1768">
        <v>0.98740000000000006</v>
      </c>
      <c r="AM180" s="1768">
        <v>9669</v>
      </c>
      <c r="AN180" s="1795">
        <f t="shared" si="80"/>
        <v>42314.434560000002</v>
      </c>
      <c r="AO180" s="1795">
        <f t="shared" si="81"/>
        <v>0</v>
      </c>
      <c r="AP180" s="1754">
        <f t="shared" si="82"/>
        <v>0.13710215108212945</v>
      </c>
      <c r="AQ180" s="1768">
        <v>178</v>
      </c>
      <c r="AR180" s="1768">
        <v>72.599999999999994</v>
      </c>
      <c r="AS180" s="1768">
        <v>142.4</v>
      </c>
      <c r="AT180" s="1768">
        <v>0.99329999999999996</v>
      </c>
      <c r="AU180" s="1768">
        <v>3108</v>
      </c>
      <c r="AV180" s="1795">
        <f t="shared" si="83"/>
        <v>16095.751055999997</v>
      </c>
      <c r="AW180" s="1795">
        <f t="shared" si="84"/>
        <v>0</v>
      </c>
      <c r="AX180" s="1754">
        <f t="shared" si="85"/>
        <v>5.7928331318993047E-2</v>
      </c>
      <c r="AY180" s="1768">
        <v>178</v>
      </c>
      <c r="AZ180" s="1768">
        <v>60.6</v>
      </c>
      <c r="BA180" s="1768">
        <v>142.4</v>
      </c>
      <c r="BB180" s="1768">
        <v>0.99080000000000001</v>
      </c>
      <c r="BC180" s="1768">
        <v>3246</v>
      </c>
      <c r="BD180" s="1795">
        <f t="shared" si="86"/>
        <v>25938.351359999997</v>
      </c>
      <c r="BE180" s="1795">
        <f t="shared" si="87"/>
        <v>0</v>
      </c>
      <c r="BF180" s="1754">
        <f t="shared" si="88"/>
        <v>7.5085728193328011E-2</v>
      </c>
      <c r="BG180" s="1768">
        <v>178</v>
      </c>
      <c r="BH180" s="1768">
        <v>60.6</v>
      </c>
      <c r="BI180" s="1768">
        <v>142.4</v>
      </c>
      <c r="BJ180" s="1768">
        <v>0.98240000000000005</v>
      </c>
      <c r="BK180" s="1768">
        <v>4698</v>
      </c>
      <c r="BL180" s="1795">
        <f t="shared" si="89"/>
        <v>26575.727616000004</v>
      </c>
      <c r="BM180" s="1795">
        <f t="shared" si="90"/>
        <v>0</v>
      </c>
      <c r="BN180" s="1754">
        <f t="shared" si="91"/>
        <v>0.10606671022256159</v>
      </c>
      <c r="BO180" s="1768">
        <v>178</v>
      </c>
      <c r="BP180" s="1768">
        <v>57</v>
      </c>
      <c r="BQ180" s="1768">
        <v>142.4</v>
      </c>
      <c r="BR180" s="1794">
        <v>0.98929999999999996</v>
      </c>
      <c r="BS180" s="1768">
        <v>3621</v>
      </c>
      <c r="BT180" s="1795">
        <f t="shared" si="92"/>
        <v>24360.523199999996</v>
      </c>
      <c r="BU180" s="1795">
        <f t="shared" si="93"/>
        <v>0</v>
      </c>
      <c r="BV180" s="1754">
        <f t="shared" si="94"/>
        <v>8.9185276611792971E-2</v>
      </c>
      <c r="BW180" s="1768">
        <v>178</v>
      </c>
      <c r="BX180" s="1768">
        <v>108.6</v>
      </c>
      <c r="BY180" s="1768">
        <v>142.4</v>
      </c>
      <c r="BZ180" s="1794">
        <v>0.98850000000000005</v>
      </c>
      <c r="CA180" s="1768">
        <v>17592</v>
      </c>
      <c r="CB180" s="1795">
        <f t="shared" si="95"/>
        <v>47921.531039999994</v>
      </c>
      <c r="CC180" s="1795">
        <f t="shared" si="96"/>
        <v>0</v>
      </c>
      <c r="CD180" s="1754">
        <f t="shared" si="97"/>
        <v>0.22026007456209187</v>
      </c>
      <c r="CE180" s="1768">
        <v>178</v>
      </c>
      <c r="CF180" s="1768">
        <v>87</v>
      </c>
      <c r="CG180" s="1768">
        <v>142.4</v>
      </c>
      <c r="CH180" s="1768">
        <v>0.99309999999999998</v>
      </c>
      <c r="CI180" s="1768">
        <v>18966</v>
      </c>
      <c r="CJ180" s="1795">
        <f t="shared" si="98"/>
        <v>38568.826079999999</v>
      </c>
      <c r="CK180" s="1795">
        <f t="shared" si="99"/>
        <v>0</v>
      </c>
      <c r="CL180" s="1754">
        <f t="shared" si="100"/>
        <v>0.29504657404911094</v>
      </c>
      <c r="CM180" s="1768">
        <v>178</v>
      </c>
      <c r="CN180" s="1768">
        <v>90.6</v>
      </c>
      <c r="CO180" s="1768">
        <v>142.4</v>
      </c>
      <c r="CP180" s="1768">
        <v>0.99550000000000005</v>
      </c>
      <c r="CQ180" s="1768">
        <v>21165</v>
      </c>
      <c r="CR180" s="1795">
        <f t="shared" si="101"/>
        <v>36365.535359999994</v>
      </c>
      <c r="CS180" s="1795">
        <f t="shared" si="102"/>
        <v>0</v>
      </c>
      <c r="CT180" s="1754">
        <f t="shared" si="103"/>
        <v>0.34920426371525859</v>
      </c>
      <c r="CU180" s="1768">
        <v>178</v>
      </c>
      <c r="CV180" s="1768">
        <v>85.2</v>
      </c>
      <c r="CW180" s="1768">
        <v>142.4</v>
      </c>
      <c r="CX180" s="1768">
        <v>0.99339999999999995</v>
      </c>
      <c r="CY180" s="1768">
        <v>12141</v>
      </c>
      <c r="CZ180" s="1795">
        <f t="shared" si="104"/>
        <v>37782.260351999998</v>
      </c>
      <c r="DA180" s="1795">
        <f t="shared" si="105"/>
        <v>0</v>
      </c>
      <c r="DB180" s="1796">
        <f t="shared" si="106"/>
        <v>0.19280476954350323</v>
      </c>
    </row>
    <row r="181" spans="1:106">
      <c r="A181" s="1766" t="s">
        <v>3171</v>
      </c>
      <c r="B181" s="1749">
        <v>1210</v>
      </c>
      <c r="C181" s="1749">
        <v>23</v>
      </c>
      <c r="D181" s="1793">
        <v>175</v>
      </c>
      <c r="E181" s="1768" t="s">
        <v>3613</v>
      </c>
      <c r="F181" s="1768" t="s">
        <v>560</v>
      </c>
      <c r="G181" s="1768" t="s">
        <v>2290</v>
      </c>
      <c r="H181" s="1768" t="s">
        <v>2289</v>
      </c>
      <c r="I181" s="1768">
        <v>11</v>
      </c>
      <c r="J181" s="1768">
        <v>179</v>
      </c>
      <c r="K181" s="1768">
        <v>179</v>
      </c>
      <c r="L181" s="1768">
        <v>149.4</v>
      </c>
      <c r="M181" s="1768">
        <v>149.4</v>
      </c>
      <c r="N181" s="1794">
        <v>0.78600000000000003</v>
      </c>
      <c r="O181" s="1795">
        <v>15258</v>
      </c>
      <c r="P181" s="1795">
        <f t="shared" si="72"/>
        <v>50729.068800000008</v>
      </c>
      <c r="Q181" s="1795">
        <f t="shared" si="73"/>
        <v>0</v>
      </c>
      <c r="R181" s="1754">
        <f t="shared" si="107"/>
        <v>0.18046457813158198</v>
      </c>
      <c r="S181" s="1768">
        <v>179</v>
      </c>
      <c r="T181" s="1768">
        <v>170.4</v>
      </c>
      <c r="U181" s="1768">
        <v>170.4</v>
      </c>
      <c r="V181" s="1794">
        <v>0.78269999999999995</v>
      </c>
      <c r="W181" s="1795">
        <v>10926</v>
      </c>
      <c r="X181" s="1795">
        <f t="shared" si="74"/>
        <v>59537.296511999994</v>
      </c>
      <c r="Y181" s="1795">
        <f t="shared" si="75"/>
        <v>0</v>
      </c>
      <c r="Z181" s="1754">
        <f t="shared" si="76"/>
        <v>0.11010913131869685</v>
      </c>
      <c r="AA181" s="1768">
        <v>179</v>
      </c>
      <c r="AB181" s="1768">
        <v>145.80000000000001</v>
      </c>
      <c r="AC181" s="1768">
        <v>145.80000000000001</v>
      </c>
      <c r="AD181" s="1768">
        <v>0.75680000000000003</v>
      </c>
      <c r="AE181" s="1768">
        <v>8775</v>
      </c>
      <c r="AF181" s="1795">
        <f t="shared" si="77"/>
        <v>47667.502080000013</v>
      </c>
      <c r="AG181" s="1795">
        <f t="shared" si="78"/>
        <v>0</v>
      </c>
      <c r="AH181" s="1754">
        <f t="shared" si="79"/>
        <v>0.11045260964511608</v>
      </c>
      <c r="AI181" s="1768">
        <v>179</v>
      </c>
      <c r="AJ181" s="1768">
        <v>163.80000000000001</v>
      </c>
      <c r="AK181" s="1768">
        <v>163.80000000000001</v>
      </c>
      <c r="AL181" s="1768">
        <v>0.75570000000000004</v>
      </c>
      <c r="AM181" s="1768">
        <v>7062</v>
      </c>
      <c r="AN181" s="1795">
        <f t="shared" si="80"/>
        <v>55257.025824000011</v>
      </c>
      <c r="AO181" s="1795">
        <f t="shared" si="81"/>
        <v>0</v>
      </c>
      <c r="AP181" s="1754">
        <f t="shared" si="82"/>
        <v>7.6681651551351496E-2</v>
      </c>
      <c r="AQ181" s="1768">
        <v>179</v>
      </c>
      <c r="AR181" s="1768">
        <v>167.4</v>
      </c>
      <c r="AS181" s="1768">
        <v>167.4</v>
      </c>
      <c r="AT181" s="1768">
        <v>0.73519999999999996</v>
      </c>
      <c r="AU181" s="1768">
        <v>16257</v>
      </c>
      <c r="AV181" s="1795">
        <f t="shared" si="83"/>
        <v>27469.777535999998</v>
      </c>
      <c r="AW181" s="1795">
        <f t="shared" si="84"/>
        <v>0</v>
      </c>
      <c r="AX181" s="1754">
        <f t="shared" si="85"/>
        <v>0.17754421176539956</v>
      </c>
      <c r="AY181" s="1768">
        <v>179</v>
      </c>
      <c r="AZ181" s="1768">
        <v>165.6</v>
      </c>
      <c r="BA181" s="1768">
        <v>165.6</v>
      </c>
      <c r="BB181" s="1768">
        <v>0.71419999999999995</v>
      </c>
      <c r="BC181" s="1768">
        <v>12444</v>
      </c>
      <c r="BD181" s="1795">
        <f t="shared" si="86"/>
        <v>51093.296639999986</v>
      </c>
      <c r="BE181" s="1795">
        <f t="shared" si="87"/>
        <v>0</v>
      </c>
      <c r="BF181" s="1754">
        <f t="shared" si="88"/>
        <v>0.14613267279674208</v>
      </c>
      <c r="BG181" s="1768">
        <v>179</v>
      </c>
      <c r="BH181" s="1768">
        <v>9.6</v>
      </c>
      <c r="BI181" s="1768">
        <v>143.19999999999999</v>
      </c>
      <c r="BJ181" s="1768">
        <v>0.82899999999999996</v>
      </c>
      <c r="BK181" s="1768">
        <v>4014</v>
      </c>
      <c r="BL181" s="1795">
        <f t="shared" si="89"/>
        <v>3552.6297599999994</v>
      </c>
      <c r="BM181" s="1795">
        <f t="shared" si="90"/>
        <v>461.37024000000065</v>
      </c>
      <c r="BN181" s="1754">
        <f t="shared" si="91"/>
        <v>0.67792034709521776</v>
      </c>
      <c r="BO181" s="1768">
        <v>179</v>
      </c>
      <c r="BP181" s="1768">
        <v>19.2</v>
      </c>
      <c r="BQ181" s="1768">
        <v>143.19999999999999</v>
      </c>
      <c r="BR181" s="1794">
        <v>0.54520000000000002</v>
      </c>
      <c r="BS181" s="1768">
        <v>1665</v>
      </c>
      <c r="BT181" s="1795">
        <f t="shared" si="92"/>
        <v>4522.1068800000003</v>
      </c>
      <c r="BU181" s="1795">
        <f t="shared" si="93"/>
        <v>0</v>
      </c>
      <c r="BV181" s="1754">
        <f t="shared" si="94"/>
        <v>0.22091472548300314</v>
      </c>
      <c r="BW181" s="1768">
        <v>179</v>
      </c>
      <c r="BX181" s="1768">
        <v>11.4</v>
      </c>
      <c r="BY181" s="1768">
        <v>143.19999999999999</v>
      </c>
      <c r="BZ181" s="1794">
        <v>0.27529999999999999</v>
      </c>
      <c r="CA181" s="1768">
        <v>1389</v>
      </c>
      <c r="CB181" s="1795">
        <f t="shared" si="95"/>
        <v>1400.9906880000001</v>
      </c>
      <c r="CC181" s="1795">
        <f t="shared" si="96"/>
        <v>0</v>
      </c>
      <c r="CD181" s="1754">
        <f t="shared" si="97"/>
        <v>0.59486476758081064</v>
      </c>
      <c r="CE181" s="1768">
        <v>179</v>
      </c>
      <c r="CF181" s="1768">
        <v>148.19999999999999</v>
      </c>
      <c r="CG181" s="1768">
        <v>148.19999999999999</v>
      </c>
      <c r="CH181" s="1768">
        <v>0.41510000000000002</v>
      </c>
      <c r="CI181" s="1768">
        <v>2172</v>
      </c>
      <c r="CJ181" s="1795">
        <f t="shared" si="98"/>
        <v>27461.554848</v>
      </c>
      <c r="CK181" s="1795">
        <f t="shared" si="99"/>
        <v>0</v>
      </c>
      <c r="CL181" s="1754">
        <f t="shared" si="100"/>
        <v>4.7455433867937415E-2</v>
      </c>
      <c r="CM181" s="1768">
        <v>179</v>
      </c>
      <c r="CN181" s="1768">
        <v>181.8</v>
      </c>
      <c r="CO181" s="1768">
        <v>181.8</v>
      </c>
      <c r="CP181" s="1768">
        <v>0.63549999999999995</v>
      </c>
      <c r="CQ181" s="1768">
        <v>15120</v>
      </c>
      <c r="CR181" s="1795">
        <f t="shared" si="101"/>
        <v>46583.268480000006</v>
      </c>
      <c r="CS181" s="1795">
        <f t="shared" si="102"/>
        <v>0</v>
      </c>
      <c r="CT181" s="1754">
        <f t="shared" si="103"/>
        <v>0.1947480349923269</v>
      </c>
      <c r="CU181" s="1768">
        <v>179</v>
      </c>
      <c r="CV181" s="1768">
        <v>157.19999999999999</v>
      </c>
      <c r="CW181" s="1768">
        <v>157.19999999999999</v>
      </c>
      <c r="CX181" s="1768">
        <v>0.70740000000000003</v>
      </c>
      <c r="CY181" s="1768">
        <v>21960</v>
      </c>
      <c r="CZ181" s="1795">
        <f t="shared" si="104"/>
        <v>49641.144192</v>
      </c>
      <c r="DA181" s="1795">
        <f t="shared" si="105"/>
        <v>0</v>
      </c>
      <c r="DB181" s="1796">
        <f t="shared" si="106"/>
        <v>0.26542498595597241</v>
      </c>
    </row>
    <row r="182" spans="1:106">
      <c r="A182" s="1766" t="s">
        <v>3172</v>
      </c>
      <c r="B182" s="1749">
        <v>1210</v>
      </c>
      <c r="C182" s="1749">
        <v>40</v>
      </c>
      <c r="D182" s="1793">
        <v>176</v>
      </c>
      <c r="E182" s="1768" t="s">
        <v>3720</v>
      </c>
      <c r="F182" s="1768" t="s">
        <v>1786</v>
      </c>
      <c r="G182" s="1768" t="s">
        <v>2290</v>
      </c>
      <c r="H182" s="1768" t="s">
        <v>2374</v>
      </c>
      <c r="I182" s="1768">
        <v>11</v>
      </c>
      <c r="J182" s="1768">
        <v>180</v>
      </c>
      <c r="K182" s="1768">
        <v>180</v>
      </c>
      <c r="L182" s="1768">
        <v>152.19999999999999</v>
      </c>
      <c r="M182" s="1768">
        <v>152.19999999999999</v>
      </c>
      <c r="N182" s="1794">
        <v>0.7077</v>
      </c>
      <c r="O182" s="1795">
        <v>18902</v>
      </c>
      <c r="P182" s="1795">
        <f t="shared" si="72"/>
        <v>46531.558079999988</v>
      </c>
      <c r="Q182" s="1795">
        <f t="shared" si="73"/>
        <v>0</v>
      </c>
      <c r="R182" s="1754">
        <f t="shared" si="107"/>
        <v>0.24373136142360619</v>
      </c>
      <c r="S182" s="1768">
        <v>180</v>
      </c>
      <c r="T182" s="1768">
        <v>181.4</v>
      </c>
      <c r="U182" s="1768">
        <v>181.4</v>
      </c>
      <c r="V182" s="1794">
        <v>0.73160000000000003</v>
      </c>
      <c r="W182" s="1795">
        <v>36758</v>
      </c>
      <c r="X182" s="1795">
        <f t="shared" si="74"/>
        <v>59242.743935999999</v>
      </c>
      <c r="Y182" s="1795">
        <f t="shared" si="75"/>
        <v>0</v>
      </c>
      <c r="Z182" s="1754">
        <f t="shared" si="76"/>
        <v>0.37227850255933148</v>
      </c>
      <c r="AA182" s="1768">
        <v>180</v>
      </c>
      <c r="AB182" s="1768">
        <v>211.2</v>
      </c>
      <c r="AC182" s="1768">
        <v>211.2</v>
      </c>
      <c r="AD182" s="1768">
        <v>0.75860000000000005</v>
      </c>
      <c r="AE182" s="1768">
        <v>60178</v>
      </c>
      <c r="AF182" s="1795">
        <f t="shared" si="77"/>
        <v>69213.450239999991</v>
      </c>
      <c r="AG182" s="1795">
        <f t="shared" si="78"/>
        <v>0</v>
      </c>
      <c r="AH182" s="1754">
        <f t="shared" si="79"/>
        <v>0.52167317009625214</v>
      </c>
      <c r="AI182" s="1768">
        <v>180</v>
      </c>
      <c r="AJ182" s="1768">
        <v>183.2</v>
      </c>
      <c r="AK182" s="1768">
        <v>183.2</v>
      </c>
      <c r="AL182" s="1768">
        <v>0.72140000000000004</v>
      </c>
      <c r="AM182" s="1768">
        <v>38318</v>
      </c>
      <c r="AN182" s="1795">
        <f t="shared" si="80"/>
        <v>58996.438271999999</v>
      </c>
      <c r="AO182" s="1795">
        <f t="shared" si="81"/>
        <v>0</v>
      </c>
      <c r="AP182" s="1754">
        <f t="shared" si="82"/>
        <v>0.38969810167186897</v>
      </c>
      <c r="AQ182" s="1768">
        <v>180</v>
      </c>
      <c r="AR182" s="1768">
        <v>189</v>
      </c>
      <c r="AS182" s="1768">
        <v>189</v>
      </c>
      <c r="AT182" s="1768">
        <v>0.751</v>
      </c>
      <c r="AU182" s="1768">
        <v>51490</v>
      </c>
      <c r="AV182" s="1795">
        <f t="shared" si="83"/>
        <v>31680.784800000001</v>
      </c>
      <c r="AW182" s="1795">
        <f t="shared" si="84"/>
        <v>19809.215199999999</v>
      </c>
      <c r="AX182" s="1754">
        <f t="shared" si="85"/>
        <v>0.48758261821847287</v>
      </c>
      <c r="AY182" s="1768">
        <v>180</v>
      </c>
      <c r="AZ182" s="1768">
        <v>187.8</v>
      </c>
      <c r="BA182" s="1768">
        <v>187.8</v>
      </c>
      <c r="BB182" s="1768">
        <v>0.73150000000000004</v>
      </c>
      <c r="BC182" s="1768">
        <v>41606</v>
      </c>
      <c r="BD182" s="1795">
        <f t="shared" si="86"/>
        <v>59346.302400000008</v>
      </c>
      <c r="BE182" s="1795">
        <f t="shared" si="87"/>
        <v>0</v>
      </c>
      <c r="BF182" s="1754">
        <f t="shared" si="88"/>
        <v>0.42064288743286549</v>
      </c>
      <c r="BG182" s="1768">
        <v>180</v>
      </c>
      <c r="BH182" s="1768">
        <v>195.4</v>
      </c>
      <c r="BI182" s="1768">
        <v>195.4</v>
      </c>
      <c r="BJ182" s="1768">
        <v>0.67849999999999999</v>
      </c>
      <c r="BK182" s="1768">
        <v>43294</v>
      </c>
      <c r="BL182" s="1795">
        <f t="shared" si="89"/>
        <v>59183.220959999999</v>
      </c>
      <c r="BM182" s="1795">
        <f t="shared" si="90"/>
        <v>0</v>
      </c>
      <c r="BN182" s="1754">
        <f t="shared" si="91"/>
        <v>0.43891494208394971</v>
      </c>
      <c r="BO182" s="1768">
        <v>180</v>
      </c>
      <c r="BP182" s="1768">
        <v>163</v>
      </c>
      <c r="BQ182" s="1768">
        <v>163</v>
      </c>
      <c r="BR182" s="1794">
        <v>0.61650000000000005</v>
      </c>
      <c r="BS182" s="1768">
        <v>39304</v>
      </c>
      <c r="BT182" s="1795">
        <f t="shared" si="92"/>
        <v>43411.464</v>
      </c>
      <c r="BU182" s="1795">
        <f t="shared" si="93"/>
        <v>0</v>
      </c>
      <c r="BV182" s="1754">
        <f t="shared" si="94"/>
        <v>0.54322977912009596</v>
      </c>
      <c r="BW182" s="1768">
        <v>180</v>
      </c>
      <c r="BX182" s="1768">
        <v>51</v>
      </c>
      <c r="BY182" s="1768">
        <v>144</v>
      </c>
      <c r="BZ182" s="1794">
        <v>0.42420000000000002</v>
      </c>
      <c r="CA182" s="1768">
        <v>7320</v>
      </c>
      <c r="CB182" s="1795">
        <f t="shared" si="95"/>
        <v>9657.5068800000008</v>
      </c>
      <c r="CC182" s="1795">
        <f t="shared" si="96"/>
        <v>0</v>
      </c>
      <c r="CD182" s="1754">
        <f t="shared" si="97"/>
        <v>0.45477575678413595</v>
      </c>
      <c r="CE182" s="1768">
        <v>180</v>
      </c>
      <c r="CF182" s="1768">
        <v>56.6</v>
      </c>
      <c r="CG182" s="1768">
        <v>144</v>
      </c>
      <c r="CH182" s="1768">
        <v>0.21929999999999999</v>
      </c>
      <c r="CI182" s="1768">
        <v>2756</v>
      </c>
      <c r="CJ182" s="1795">
        <f t="shared" si="98"/>
        <v>5540.8864319999993</v>
      </c>
      <c r="CK182" s="1795">
        <f t="shared" si="99"/>
        <v>0</v>
      </c>
      <c r="CL182" s="1754">
        <f t="shared" si="100"/>
        <v>0.29843600302833279</v>
      </c>
      <c r="CM182" s="1768">
        <v>180</v>
      </c>
      <c r="CN182" s="1768">
        <v>68</v>
      </c>
      <c r="CO182" s="1768">
        <v>144</v>
      </c>
      <c r="CP182" s="1768">
        <v>0.34399999999999997</v>
      </c>
      <c r="CQ182" s="1768">
        <v>4378</v>
      </c>
      <c r="CR182" s="1795">
        <f t="shared" si="101"/>
        <v>9431.6543999999994</v>
      </c>
      <c r="CS182" s="1795">
        <f t="shared" si="102"/>
        <v>0</v>
      </c>
      <c r="CT182" s="1754">
        <f t="shared" si="103"/>
        <v>0.27850893264282461</v>
      </c>
      <c r="CU182" s="1768">
        <v>180</v>
      </c>
      <c r="CV182" s="1768">
        <v>133.6</v>
      </c>
      <c r="CW182" s="1768">
        <v>144</v>
      </c>
      <c r="CX182" s="1768">
        <v>0.65090000000000003</v>
      </c>
      <c r="CY182" s="1768">
        <v>12738</v>
      </c>
      <c r="CZ182" s="1795">
        <f t="shared" si="104"/>
        <v>38819.051135999995</v>
      </c>
      <c r="DA182" s="1795">
        <f t="shared" si="105"/>
        <v>0</v>
      </c>
      <c r="DB182" s="1796">
        <f t="shared" si="106"/>
        <v>0.19688271032756446</v>
      </c>
    </row>
    <row r="183" spans="1:106">
      <c r="A183" s="1766" t="s">
        <v>3173</v>
      </c>
      <c r="B183" s="1749">
        <v>1230</v>
      </c>
      <c r="C183" s="1749">
        <v>3</v>
      </c>
      <c r="D183" s="1793">
        <v>177</v>
      </c>
      <c r="E183" s="1768">
        <v>20470</v>
      </c>
      <c r="F183" s="1768" t="s">
        <v>1722</v>
      </c>
      <c r="G183" s="1768" t="s">
        <v>608</v>
      </c>
      <c r="H183" s="1768" t="s">
        <v>2289</v>
      </c>
      <c r="I183" s="1768">
        <v>11</v>
      </c>
      <c r="J183" s="1768">
        <v>180</v>
      </c>
      <c r="K183" s="1768">
        <v>180</v>
      </c>
      <c r="L183" s="1768">
        <v>0</v>
      </c>
      <c r="M183" s="1768">
        <v>144</v>
      </c>
      <c r="N183" s="1794"/>
      <c r="O183" s="1795">
        <v>0</v>
      </c>
      <c r="P183" s="1795">
        <f t="shared" si="72"/>
        <v>0</v>
      </c>
      <c r="Q183" s="1795">
        <f t="shared" si="73"/>
        <v>0</v>
      </c>
      <c r="R183" s="1754">
        <v>0</v>
      </c>
      <c r="S183" s="1768">
        <v>180</v>
      </c>
      <c r="T183" s="1768">
        <v>0</v>
      </c>
      <c r="U183" s="1768">
        <v>144</v>
      </c>
      <c r="V183" s="1794"/>
      <c r="W183" s="1795">
        <v>0</v>
      </c>
      <c r="X183" s="1795">
        <f t="shared" si="74"/>
        <v>0</v>
      </c>
      <c r="Y183" s="1795">
        <f t="shared" si="75"/>
        <v>0</v>
      </c>
      <c r="Z183" s="1754">
        <v>0</v>
      </c>
      <c r="AA183" s="1768">
        <v>180</v>
      </c>
      <c r="AB183" s="1768">
        <v>0</v>
      </c>
      <c r="AC183" s="1768">
        <v>144</v>
      </c>
      <c r="AD183" s="1768"/>
      <c r="AE183" s="1768">
        <v>0</v>
      </c>
      <c r="AF183" s="1795">
        <f t="shared" si="77"/>
        <v>0</v>
      </c>
      <c r="AG183" s="1795">
        <f t="shared" si="78"/>
        <v>0</v>
      </c>
      <c r="AH183" s="1754">
        <v>0</v>
      </c>
      <c r="AI183" s="1768">
        <v>180</v>
      </c>
      <c r="AJ183" s="1768">
        <v>11.1</v>
      </c>
      <c r="AK183" s="1768">
        <v>144</v>
      </c>
      <c r="AL183" s="1768">
        <v>0.67200000000000004</v>
      </c>
      <c r="AM183" s="1768">
        <v>2274</v>
      </c>
      <c r="AN183" s="1795">
        <f t="shared" si="80"/>
        <v>3329.7868800000001</v>
      </c>
      <c r="AO183" s="1795">
        <f t="shared" si="81"/>
        <v>0</v>
      </c>
      <c r="AP183" s="1754">
        <f t="shared" si="82"/>
        <v>0.4097559541107928</v>
      </c>
      <c r="AQ183" s="1768">
        <v>180</v>
      </c>
      <c r="AR183" s="1768">
        <v>2.7</v>
      </c>
      <c r="AS183" s="1768">
        <v>144</v>
      </c>
      <c r="AT183" s="1768">
        <v>0.79049999999999998</v>
      </c>
      <c r="AU183" s="1768">
        <v>747</v>
      </c>
      <c r="AV183" s="1795">
        <f t="shared" si="83"/>
        <v>476.38691999999998</v>
      </c>
      <c r="AW183" s="1795">
        <f t="shared" si="84"/>
        <v>270.61308000000002</v>
      </c>
      <c r="AX183" s="1754">
        <f t="shared" si="85"/>
        <v>0.47041593837211149</v>
      </c>
      <c r="AY183" s="1768">
        <v>180</v>
      </c>
      <c r="AZ183" s="1768">
        <v>3</v>
      </c>
      <c r="BA183" s="1768">
        <v>144</v>
      </c>
      <c r="BB183" s="1768">
        <v>0.80059999999999998</v>
      </c>
      <c r="BC183" s="1768">
        <v>783</v>
      </c>
      <c r="BD183" s="1795">
        <f t="shared" si="86"/>
        <v>1037.5776000000001</v>
      </c>
      <c r="BE183" s="1795">
        <f t="shared" si="87"/>
        <v>0</v>
      </c>
      <c r="BF183" s="1754">
        <f t="shared" si="88"/>
        <v>0.45278541094179364</v>
      </c>
      <c r="BG183" s="1768">
        <v>180</v>
      </c>
      <c r="BH183" s="1768">
        <v>0</v>
      </c>
      <c r="BI183" s="1768">
        <v>144</v>
      </c>
      <c r="BJ183" s="1768"/>
      <c r="BK183" s="1768">
        <v>0</v>
      </c>
      <c r="BL183" s="1795">
        <f t="shared" si="89"/>
        <v>0</v>
      </c>
      <c r="BM183" s="1795">
        <f t="shared" si="90"/>
        <v>0</v>
      </c>
      <c r="BN183" s="1754">
        <v>0</v>
      </c>
      <c r="BO183" s="1768">
        <v>180</v>
      </c>
      <c r="BP183" s="1768">
        <v>0</v>
      </c>
      <c r="BQ183" s="1768">
        <v>144</v>
      </c>
      <c r="BR183" s="1794"/>
      <c r="BS183" s="1768">
        <v>0</v>
      </c>
      <c r="BT183" s="1795">
        <f t="shared" si="92"/>
        <v>0</v>
      </c>
      <c r="BU183" s="1795">
        <f t="shared" si="93"/>
        <v>0</v>
      </c>
      <c r="BV183" s="1754">
        <v>0</v>
      </c>
      <c r="BW183" s="1768">
        <v>180</v>
      </c>
      <c r="BX183" s="1768">
        <v>0</v>
      </c>
      <c r="BY183" s="1768">
        <v>144</v>
      </c>
      <c r="BZ183" s="1794"/>
      <c r="CA183" s="1768">
        <v>0</v>
      </c>
      <c r="CB183" s="1795">
        <f t="shared" si="95"/>
        <v>0</v>
      </c>
      <c r="CC183" s="1795">
        <f t="shared" si="96"/>
        <v>0</v>
      </c>
      <c r="CD183" s="1754">
        <v>0</v>
      </c>
      <c r="CE183" s="1768">
        <v>180</v>
      </c>
      <c r="CF183" s="1768">
        <v>0</v>
      </c>
      <c r="CG183" s="1768">
        <v>144</v>
      </c>
      <c r="CH183" s="1768"/>
      <c r="CI183" s="1768">
        <v>0</v>
      </c>
      <c r="CJ183" s="1795">
        <f t="shared" si="98"/>
        <v>0</v>
      </c>
      <c r="CK183" s="1795">
        <f t="shared" si="99"/>
        <v>0</v>
      </c>
      <c r="CL183" s="1754">
        <v>0</v>
      </c>
      <c r="CM183" s="1768">
        <v>180</v>
      </c>
      <c r="CN183" s="1768">
        <v>0</v>
      </c>
      <c r="CO183" s="1768">
        <v>144</v>
      </c>
      <c r="CP183" s="1768"/>
      <c r="CQ183" s="1768">
        <v>0</v>
      </c>
      <c r="CR183" s="1795">
        <f t="shared" si="101"/>
        <v>0</v>
      </c>
      <c r="CS183" s="1795">
        <f t="shared" si="102"/>
        <v>0</v>
      </c>
      <c r="CT183" s="1754">
        <v>0</v>
      </c>
      <c r="CU183" s="1768">
        <v>180</v>
      </c>
      <c r="CV183" s="1768">
        <v>0</v>
      </c>
      <c r="CW183" s="1768">
        <v>144</v>
      </c>
      <c r="CX183" s="1768"/>
      <c r="CY183" s="1768">
        <v>0</v>
      </c>
      <c r="CZ183" s="1795">
        <f t="shared" si="104"/>
        <v>0</v>
      </c>
      <c r="DA183" s="1795">
        <f t="shared" si="105"/>
        <v>0</v>
      </c>
      <c r="DB183" s="1796">
        <v>0</v>
      </c>
    </row>
    <row r="184" spans="1:106">
      <c r="A184" s="1766" t="s">
        <v>3174</v>
      </c>
      <c r="B184" s="1749">
        <v>6220</v>
      </c>
      <c r="C184" s="1749">
        <v>16</v>
      </c>
      <c r="D184" s="1793">
        <v>178</v>
      </c>
      <c r="E184" s="1768" t="s">
        <v>3614</v>
      </c>
      <c r="F184" s="1768" t="s">
        <v>946</v>
      </c>
      <c r="G184" s="1768" t="s">
        <v>2290</v>
      </c>
      <c r="H184" s="1768" t="s">
        <v>1562</v>
      </c>
      <c r="I184" s="1768">
        <v>11</v>
      </c>
      <c r="J184" s="1768">
        <v>182.22</v>
      </c>
      <c r="K184" s="1768">
        <v>182.22</v>
      </c>
      <c r="L184" s="1768">
        <v>129</v>
      </c>
      <c r="M184" s="1768">
        <v>164</v>
      </c>
      <c r="N184" s="1794">
        <v>0.93910000000000005</v>
      </c>
      <c r="O184" s="1795">
        <v>42536</v>
      </c>
      <c r="P184" s="1795">
        <f t="shared" si="72"/>
        <v>52334.164800000006</v>
      </c>
      <c r="Q184" s="1795">
        <f t="shared" si="73"/>
        <v>0</v>
      </c>
      <c r="R184" s="1754">
        <f t="shared" si="107"/>
        <v>0.48766613736042652</v>
      </c>
      <c r="S184" s="1768">
        <v>182.22</v>
      </c>
      <c r="T184" s="1768">
        <v>110.8</v>
      </c>
      <c r="U184" s="1768">
        <v>164</v>
      </c>
      <c r="V184" s="1794">
        <v>0.94030000000000002</v>
      </c>
      <c r="W184" s="1795">
        <v>47698</v>
      </c>
      <c r="X184" s="1795">
        <f t="shared" si="74"/>
        <v>46508.291135999993</v>
      </c>
      <c r="Y184" s="1795">
        <f t="shared" si="75"/>
        <v>1189.7088640000075</v>
      </c>
      <c r="Z184" s="1754">
        <f t="shared" si="76"/>
        <v>0.61534834544474282</v>
      </c>
      <c r="AA184" s="1768">
        <v>182.22</v>
      </c>
      <c r="AB184" s="1768">
        <v>123</v>
      </c>
      <c r="AC184" s="1768">
        <v>164</v>
      </c>
      <c r="AD184" s="1768">
        <v>0.9385</v>
      </c>
      <c r="AE184" s="1768">
        <v>57894</v>
      </c>
      <c r="AF184" s="1795">
        <f t="shared" si="77"/>
        <v>49868.135999999999</v>
      </c>
      <c r="AG184" s="1795">
        <f t="shared" si="78"/>
        <v>8025.8640000000014</v>
      </c>
      <c r="AH184" s="1754">
        <f t="shared" si="79"/>
        <v>0.69656503704088724</v>
      </c>
      <c r="AI184" s="1768">
        <v>182.22</v>
      </c>
      <c r="AJ184" s="1768">
        <v>128.6</v>
      </c>
      <c r="AK184" s="1768">
        <v>164</v>
      </c>
      <c r="AL184" s="1768">
        <v>0.95830000000000004</v>
      </c>
      <c r="AM184" s="1768">
        <v>43268</v>
      </c>
      <c r="AN184" s="1795">
        <f t="shared" si="80"/>
        <v>55013.166432000005</v>
      </c>
      <c r="AO184" s="1795">
        <f t="shared" si="81"/>
        <v>0</v>
      </c>
      <c r="AP184" s="1754">
        <f t="shared" si="82"/>
        <v>0.47190157709044622</v>
      </c>
      <c r="AQ184" s="1768">
        <v>182.22</v>
      </c>
      <c r="AR184" s="1768">
        <v>137.6</v>
      </c>
      <c r="AS184" s="1768">
        <v>164</v>
      </c>
      <c r="AT184" s="1768">
        <v>0.94889999999999997</v>
      </c>
      <c r="AU184" s="1768">
        <v>41910</v>
      </c>
      <c r="AV184" s="1795">
        <f t="shared" si="83"/>
        <v>29142.920447999997</v>
      </c>
      <c r="AW184" s="1795">
        <f t="shared" si="84"/>
        <v>12767.079552000003</v>
      </c>
      <c r="AX184" s="1754">
        <f t="shared" si="85"/>
        <v>0.4314255334304648</v>
      </c>
      <c r="AY184" s="1768">
        <v>182.22</v>
      </c>
      <c r="AZ184" s="1768">
        <v>141.80000000000001</v>
      </c>
      <c r="BA184" s="1768">
        <v>164</v>
      </c>
      <c r="BB184" s="1768">
        <v>0.93140000000000001</v>
      </c>
      <c r="BC184" s="1768">
        <v>43680</v>
      </c>
      <c r="BD184" s="1795">
        <f t="shared" si="86"/>
        <v>57055.32864</v>
      </c>
      <c r="BE184" s="1795">
        <f t="shared" si="87"/>
        <v>0</v>
      </c>
      <c r="BF184" s="1754">
        <f t="shared" si="88"/>
        <v>0.45934359900656602</v>
      </c>
      <c r="BG184" s="1768">
        <v>182.22</v>
      </c>
      <c r="BH184" s="1768">
        <v>135</v>
      </c>
      <c r="BI184" s="1768">
        <v>164</v>
      </c>
      <c r="BJ184" s="1768">
        <v>0.91759999999999997</v>
      </c>
      <c r="BK184" s="1768">
        <v>47496</v>
      </c>
      <c r="BL184" s="1795">
        <f t="shared" si="89"/>
        <v>55298.246399999996</v>
      </c>
      <c r="BM184" s="1795">
        <f t="shared" si="90"/>
        <v>0</v>
      </c>
      <c r="BN184" s="1754">
        <f t="shared" si="91"/>
        <v>0.51534364749765382</v>
      </c>
      <c r="BO184" s="1768">
        <v>182.22</v>
      </c>
      <c r="BP184" s="1768">
        <v>157.6</v>
      </c>
      <c r="BQ184" s="1768">
        <v>164</v>
      </c>
      <c r="BR184" s="1794">
        <v>0.92979999999999996</v>
      </c>
      <c r="BS184" s="1768">
        <v>48754</v>
      </c>
      <c r="BT184" s="1795">
        <f t="shared" si="92"/>
        <v>63303.759359999996</v>
      </c>
      <c r="BU184" s="1795">
        <f t="shared" si="93"/>
        <v>0</v>
      </c>
      <c r="BV184" s="1754">
        <f t="shared" si="94"/>
        <v>0.46209577907759819</v>
      </c>
      <c r="BW184" s="1768">
        <v>182.22</v>
      </c>
      <c r="BX184" s="1768">
        <v>146.4</v>
      </c>
      <c r="BY184" s="1768">
        <v>164</v>
      </c>
      <c r="BZ184" s="1794">
        <v>0.94789999999999996</v>
      </c>
      <c r="CA184" s="1768">
        <v>48706</v>
      </c>
      <c r="CB184" s="1795">
        <f t="shared" si="95"/>
        <v>61948.070783999996</v>
      </c>
      <c r="CC184" s="1795">
        <f t="shared" si="96"/>
        <v>0</v>
      </c>
      <c r="CD184" s="1754">
        <f t="shared" si="97"/>
        <v>0.47174350436023421</v>
      </c>
      <c r="CE184" s="1768">
        <v>182.22</v>
      </c>
      <c r="CF184" s="1768">
        <v>161.4</v>
      </c>
      <c r="CG184" s="1768">
        <v>164</v>
      </c>
      <c r="CH184" s="1768">
        <v>0.94710000000000005</v>
      </c>
      <c r="CI184" s="1768">
        <v>52806</v>
      </c>
      <c r="CJ184" s="1795">
        <f t="shared" si="98"/>
        <v>68237.570016000012</v>
      </c>
      <c r="CK184" s="1795">
        <f t="shared" si="99"/>
        <v>0</v>
      </c>
      <c r="CL184" s="1754">
        <f t="shared" si="100"/>
        <v>0.46431313413667846</v>
      </c>
      <c r="CM184" s="1768">
        <v>182.22</v>
      </c>
      <c r="CN184" s="1768">
        <v>142.80000000000001</v>
      </c>
      <c r="CO184" s="1768">
        <v>164</v>
      </c>
      <c r="CP184" s="1768">
        <v>0.93820000000000003</v>
      </c>
      <c r="CQ184" s="1768">
        <v>50202</v>
      </c>
      <c r="CR184" s="1795">
        <f t="shared" si="101"/>
        <v>54018.703872000006</v>
      </c>
      <c r="CS184" s="1795">
        <f t="shared" si="102"/>
        <v>0</v>
      </c>
      <c r="CT184" s="1754">
        <f t="shared" si="103"/>
        <v>0.55760686282613658</v>
      </c>
      <c r="CU184" s="1768">
        <v>182.22</v>
      </c>
      <c r="CV184" s="1768">
        <v>126</v>
      </c>
      <c r="CW184" s="1768">
        <v>164</v>
      </c>
      <c r="CX184" s="1768">
        <v>0.93779999999999997</v>
      </c>
      <c r="CY184" s="1768">
        <v>46040</v>
      </c>
      <c r="CZ184" s="1795">
        <f t="shared" si="104"/>
        <v>52747.873919999998</v>
      </c>
      <c r="DA184" s="1795">
        <f t="shared" si="105"/>
        <v>0</v>
      </c>
      <c r="DB184" s="1796">
        <f t="shared" si="106"/>
        <v>0.52369883271306639</v>
      </c>
    </row>
    <row r="185" spans="1:106">
      <c r="A185" s="1766" t="s">
        <v>3175</v>
      </c>
      <c r="B185" s="1749">
        <v>1230</v>
      </c>
      <c r="C185" s="1749">
        <v>51</v>
      </c>
      <c r="D185" s="1793">
        <v>179</v>
      </c>
      <c r="E185" s="1768" t="s">
        <v>3889</v>
      </c>
      <c r="F185" s="1768" t="s">
        <v>1157</v>
      </c>
      <c r="G185" s="1768" t="s">
        <v>2292</v>
      </c>
      <c r="H185" s="1768" t="s">
        <v>1101</v>
      </c>
      <c r="I185" s="1768">
        <v>11</v>
      </c>
      <c r="J185" s="1768">
        <v>183</v>
      </c>
      <c r="K185" s="1768">
        <v>183</v>
      </c>
      <c r="L185" s="1768">
        <v>50</v>
      </c>
      <c r="M185" s="1768">
        <v>183</v>
      </c>
      <c r="N185" s="1794">
        <v>0.89029999999999998</v>
      </c>
      <c r="O185" s="1795">
        <v>6250</v>
      </c>
      <c r="P185" s="1795">
        <f t="shared" si="72"/>
        <v>19230.48</v>
      </c>
      <c r="Q185" s="1795">
        <f t="shared" si="73"/>
        <v>0</v>
      </c>
      <c r="R185" s="1754">
        <f t="shared" si="107"/>
        <v>0.19500293284410997</v>
      </c>
      <c r="S185" s="1768">
        <v>183</v>
      </c>
      <c r="T185" s="1768">
        <v>50</v>
      </c>
      <c r="U185" s="1768">
        <v>183</v>
      </c>
      <c r="V185" s="1794"/>
      <c r="W185" s="1795">
        <v>0</v>
      </c>
      <c r="X185" s="1795">
        <f t="shared" si="74"/>
        <v>0</v>
      </c>
      <c r="Y185" s="1795">
        <f t="shared" si="75"/>
        <v>0</v>
      </c>
      <c r="Z185" s="1754">
        <v>0</v>
      </c>
      <c r="AA185" s="1768">
        <v>183</v>
      </c>
      <c r="AB185" s="1768">
        <v>156.6</v>
      </c>
      <c r="AC185" s="1768">
        <v>183</v>
      </c>
      <c r="AD185" s="1768"/>
      <c r="AE185" s="1768">
        <v>0</v>
      </c>
      <c r="AF185" s="1795">
        <f t="shared" si="77"/>
        <v>0</v>
      </c>
      <c r="AG185" s="1795">
        <f t="shared" si="78"/>
        <v>0</v>
      </c>
      <c r="AH185" s="1754">
        <v>0</v>
      </c>
      <c r="AI185" s="1768">
        <v>183</v>
      </c>
      <c r="AJ185" s="1768">
        <v>199.1</v>
      </c>
      <c r="AK185" s="1768">
        <v>183</v>
      </c>
      <c r="AL185" s="1768"/>
      <c r="AM185" s="1768">
        <v>0</v>
      </c>
      <c r="AN185" s="1795">
        <f t="shared" si="80"/>
        <v>0</v>
      </c>
      <c r="AO185" s="1795">
        <f t="shared" si="81"/>
        <v>0</v>
      </c>
      <c r="AP185" s="1754">
        <v>0</v>
      </c>
      <c r="AQ185" s="1768">
        <v>183</v>
      </c>
      <c r="AR185" s="1768">
        <v>175.9</v>
      </c>
      <c r="AS185" s="1768">
        <v>183</v>
      </c>
      <c r="AT185" s="1768"/>
      <c r="AU185" s="1768">
        <v>0</v>
      </c>
      <c r="AV185" s="1795">
        <f t="shared" si="83"/>
        <v>0</v>
      </c>
      <c r="AW185" s="1795">
        <f t="shared" si="84"/>
        <v>0</v>
      </c>
      <c r="AX185" s="1754">
        <v>0</v>
      </c>
      <c r="AY185" s="1768">
        <v>183</v>
      </c>
      <c r="AZ185" s="1768">
        <v>204.4</v>
      </c>
      <c r="BA185" s="1768">
        <v>183</v>
      </c>
      <c r="BB185" s="1768"/>
      <c r="BC185" s="1768">
        <v>0</v>
      </c>
      <c r="BD185" s="1795">
        <f t="shared" si="86"/>
        <v>0</v>
      </c>
      <c r="BE185" s="1795">
        <f t="shared" si="87"/>
        <v>0</v>
      </c>
      <c r="BF185" s="1754">
        <v>0</v>
      </c>
      <c r="BG185" s="1768">
        <v>183</v>
      </c>
      <c r="BH185" s="1768">
        <v>171.3</v>
      </c>
      <c r="BI185" s="1768">
        <v>183</v>
      </c>
      <c r="BJ185" s="1768"/>
      <c r="BK185" s="1768">
        <v>0</v>
      </c>
      <c r="BL185" s="1795">
        <f t="shared" si="89"/>
        <v>0</v>
      </c>
      <c r="BM185" s="1795">
        <f t="shared" si="90"/>
        <v>0</v>
      </c>
      <c r="BN185" s="1754">
        <v>0</v>
      </c>
      <c r="BO185" s="1768">
        <v>183</v>
      </c>
      <c r="BP185" s="1768">
        <v>120.3</v>
      </c>
      <c r="BQ185" s="1768">
        <v>183</v>
      </c>
      <c r="BR185" s="1794"/>
      <c r="BS185" s="1768">
        <v>0</v>
      </c>
      <c r="BT185" s="1795">
        <f t="shared" si="92"/>
        <v>0</v>
      </c>
      <c r="BU185" s="1795">
        <f t="shared" si="93"/>
        <v>0</v>
      </c>
      <c r="BV185" s="1754">
        <v>0</v>
      </c>
      <c r="BW185" s="1768">
        <v>183</v>
      </c>
      <c r="BX185" s="1768">
        <v>67.5</v>
      </c>
      <c r="BY185" s="1768">
        <v>183</v>
      </c>
      <c r="BZ185" s="1794"/>
      <c r="CA185" s="1768">
        <v>0</v>
      </c>
      <c r="CB185" s="1795">
        <f t="shared" si="95"/>
        <v>0</v>
      </c>
      <c r="CC185" s="1795">
        <f t="shared" si="96"/>
        <v>0</v>
      </c>
      <c r="CD185" s="1754">
        <v>0</v>
      </c>
      <c r="CE185" s="1768">
        <v>183</v>
      </c>
      <c r="CF185" s="1768">
        <v>62.5</v>
      </c>
      <c r="CG185" s="1768">
        <v>183</v>
      </c>
      <c r="CH185" s="1768"/>
      <c r="CI185" s="1768">
        <v>0</v>
      </c>
      <c r="CJ185" s="1795">
        <f t="shared" si="98"/>
        <v>0</v>
      </c>
      <c r="CK185" s="1795">
        <f t="shared" si="99"/>
        <v>0</v>
      </c>
      <c r="CL185" s="1754">
        <v>0</v>
      </c>
      <c r="CM185" s="1768">
        <v>183</v>
      </c>
      <c r="CN185" s="1768">
        <v>95.9</v>
      </c>
      <c r="CO185" s="1768">
        <v>183</v>
      </c>
      <c r="CP185" s="1768"/>
      <c r="CQ185" s="1768">
        <v>0</v>
      </c>
      <c r="CR185" s="1795">
        <f t="shared" si="101"/>
        <v>0</v>
      </c>
      <c r="CS185" s="1795">
        <f t="shared" si="102"/>
        <v>0</v>
      </c>
      <c r="CT185" s="1754">
        <v>0</v>
      </c>
      <c r="CU185" s="1768">
        <v>183</v>
      </c>
      <c r="CV185" s="1768">
        <v>151.9</v>
      </c>
      <c r="CW185" s="1768">
        <v>183</v>
      </c>
      <c r="CX185" s="1768"/>
      <c r="CY185" s="1768">
        <v>0</v>
      </c>
      <c r="CZ185" s="1795">
        <f t="shared" si="104"/>
        <v>0</v>
      </c>
      <c r="DA185" s="1795">
        <f t="shared" si="105"/>
        <v>0</v>
      </c>
      <c r="DB185" s="1796">
        <v>0</v>
      </c>
    </row>
    <row r="186" spans="1:106">
      <c r="A186" s="1766" t="s">
        <v>3176</v>
      </c>
      <c r="B186" s="1749">
        <v>1230</v>
      </c>
      <c r="C186" s="1749">
        <v>79</v>
      </c>
      <c r="D186" s="1793">
        <v>180</v>
      </c>
      <c r="E186" s="1768" t="s">
        <v>3615</v>
      </c>
      <c r="F186" s="1768" t="s">
        <v>1887</v>
      </c>
      <c r="G186" s="1768" t="s">
        <v>2290</v>
      </c>
      <c r="H186" s="1768" t="s">
        <v>2289</v>
      </c>
      <c r="I186" s="1768">
        <v>11</v>
      </c>
      <c r="J186" s="1768">
        <v>183</v>
      </c>
      <c r="K186" s="1768">
        <v>183</v>
      </c>
      <c r="L186" s="1768">
        <v>132.19999999999999</v>
      </c>
      <c r="M186" s="1768">
        <v>146.4</v>
      </c>
      <c r="N186" s="1794">
        <v>0.93769999999999998</v>
      </c>
      <c r="O186" s="1795">
        <v>26178</v>
      </c>
      <c r="P186" s="1795">
        <f t="shared" si="72"/>
        <v>53552.422079999989</v>
      </c>
      <c r="Q186" s="1795">
        <f t="shared" si="73"/>
        <v>0</v>
      </c>
      <c r="R186" s="1754">
        <f t="shared" si="107"/>
        <v>0.29329765844271599</v>
      </c>
      <c r="S186" s="1768">
        <v>183</v>
      </c>
      <c r="T186" s="1768">
        <v>141.80000000000001</v>
      </c>
      <c r="U186" s="1768">
        <v>146.4</v>
      </c>
      <c r="V186" s="1794">
        <v>0.93179999999999996</v>
      </c>
      <c r="W186" s="1795">
        <v>19540</v>
      </c>
      <c r="X186" s="1795">
        <f t="shared" si="74"/>
        <v>58982.492736</v>
      </c>
      <c r="Y186" s="1795">
        <f t="shared" si="75"/>
        <v>0</v>
      </c>
      <c r="Z186" s="1754">
        <f t="shared" si="76"/>
        <v>0.19877084633359771</v>
      </c>
      <c r="AA186" s="1768">
        <v>183</v>
      </c>
      <c r="AB186" s="1768">
        <v>107</v>
      </c>
      <c r="AC186" s="1768">
        <v>146.4</v>
      </c>
      <c r="AD186" s="1768">
        <v>0.88360000000000005</v>
      </c>
      <c r="AE186" s="1768">
        <v>5510</v>
      </c>
      <c r="AF186" s="1795">
        <f t="shared" si="77"/>
        <v>40843.526399999995</v>
      </c>
      <c r="AG186" s="1795">
        <f t="shared" si="78"/>
        <v>0</v>
      </c>
      <c r="AH186" s="1754">
        <f t="shared" si="79"/>
        <v>8.0943059803964434E-2</v>
      </c>
      <c r="AI186" s="1768">
        <v>183</v>
      </c>
      <c r="AJ186" s="1768">
        <v>84.6</v>
      </c>
      <c r="AK186" s="1768">
        <v>146.4</v>
      </c>
      <c r="AL186" s="1768">
        <v>0.97670000000000001</v>
      </c>
      <c r="AM186" s="1768">
        <v>3358</v>
      </c>
      <c r="AN186" s="1795">
        <f t="shared" si="80"/>
        <v>36885.505247999994</v>
      </c>
      <c r="AO186" s="1795">
        <f t="shared" si="81"/>
        <v>0</v>
      </c>
      <c r="AP186" s="1754">
        <f t="shared" si="82"/>
        <v>5.4623082602596212E-2</v>
      </c>
      <c r="AQ186" s="1768">
        <v>183</v>
      </c>
      <c r="AR186" s="1768">
        <v>14.4</v>
      </c>
      <c r="AS186" s="1768">
        <v>146.4</v>
      </c>
      <c r="AT186" s="1768">
        <v>0.9919</v>
      </c>
      <c r="AU186" s="1768">
        <v>1968</v>
      </c>
      <c r="AV186" s="1795">
        <f t="shared" si="83"/>
        <v>3188.0459519999999</v>
      </c>
      <c r="AW186" s="1795">
        <f t="shared" si="84"/>
        <v>0</v>
      </c>
      <c r="AX186" s="1754">
        <f t="shared" si="85"/>
        <v>0.18519180993285758</v>
      </c>
      <c r="AY186" s="1768">
        <v>183</v>
      </c>
      <c r="AZ186" s="1768">
        <v>14.6</v>
      </c>
      <c r="BA186" s="1768">
        <v>146.4</v>
      </c>
      <c r="BB186" s="1768">
        <v>0.999</v>
      </c>
      <c r="BC186" s="1768">
        <v>2082</v>
      </c>
      <c r="BD186" s="1795">
        <f t="shared" si="86"/>
        <v>6300.8927999999996</v>
      </c>
      <c r="BE186" s="1795">
        <f t="shared" si="87"/>
        <v>0</v>
      </c>
      <c r="BF186" s="1754">
        <f t="shared" si="88"/>
        <v>0.19825761834894257</v>
      </c>
      <c r="BG186" s="1768">
        <v>183</v>
      </c>
      <c r="BH186" s="1768">
        <v>8.1999999999999993</v>
      </c>
      <c r="BI186" s="1768">
        <v>146.4</v>
      </c>
      <c r="BJ186" s="1768">
        <v>1</v>
      </c>
      <c r="BK186" s="1768">
        <v>1964</v>
      </c>
      <c r="BL186" s="1795">
        <f t="shared" si="89"/>
        <v>3660.4799999999996</v>
      </c>
      <c r="BM186" s="1795">
        <f t="shared" si="90"/>
        <v>0</v>
      </c>
      <c r="BN186" s="1754">
        <f t="shared" si="91"/>
        <v>0.32192499344348285</v>
      </c>
      <c r="BO186" s="1768">
        <v>183</v>
      </c>
      <c r="BP186" s="1768">
        <v>6.6</v>
      </c>
      <c r="BQ186" s="1768">
        <v>146.4</v>
      </c>
      <c r="BR186" s="1794">
        <v>1</v>
      </c>
      <c r="BS186" s="1768">
        <v>2486</v>
      </c>
      <c r="BT186" s="1795">
        <f t="shared" si="92"/>
        <v>2851.2</v>
      </c>
      <c r="BU186" s="1795">
        <f t="shared" si="93"/>
        <v>0</v>
      </c>
      <c r="BV186" s="1754">
        <f t="shared" si="94"/>
        <v>0.52314814814814814</v>
      </c>
      <c r="BW186" s="1768">
        <v>183</v>
      </c>
      <c r="BX186" s="1768">
        <v>146.4</v>
      </c>
      <c r="BY186" s="1768">
        <v>146.4</v>
      </c>
      <c r="BZ186" s="1794">
        <v>0.76910000000000001</v>
      </c>
      <c r="CA186" s="1768">
        <v>8048</v>
      </c>
      <c r="CB186" s="1795">
        <f t="shared" si="95"/>
        <v>50262.96153600001</v>
      </c>
      <c r="CC186" s="1795">
        <f t="shared" si="96"/>
        <v>0</v>
      </c>
      <c r="CD186" s="1754">
        <f t="shared" si="97"/>
        <v>9.6070741803414281E-2</v>
      </c>
      <c r="CE186" s="1768">
        <v>183</v>
      </c>
      <c r="CF186" s="1768">
        <v>151.4</v>
      </c>
      <c r="CG186" s="1768">
        <v>151.4</v>
      </c>
      <c r="CH186" s="1768">
        <v>0.71960000000000002</v>
      </c>
      <c r="CI186" s="1768">
        <v>24332</v>
      </c>
      <c r="CJ186" s="1795">
        <f t="shared" si="98"/>
        <v>48634.137215999996</v>
      </c>
      <c r="CK186" s="1795">
        <f t="shared" si="99"/>
        <v>0</v>
      </c>
      <c r="CL186" s="1754">
        <f t="shared" si="100"/>
        <v>0.30018420878240754</v>
      </c>
      <c r="CM186" s="1768">
        <v>183</v>
      </c>
      <c r="CN186" s="1768">
        <v>108.6</v>
      </c>
      <c r="CO186" s="1768">
        <v>146.4</v>
      </c>
      <c r="CP186" s="1768">
        <v>0.98870000000000002</v>
      </c>
      <c r="CQ186" s="1768">
        <v>25040</v>
      </c>
      <c r="CR186" s="1795">
        <f t="shared" si="101"/>
        <v>43292.721023999991</v>
      </c>
      <c r="CS186" s="1795">
        <f t="shared" si="102"/>
        <v>0</v>
      </c>
      <c r="CT186" s="1754">
        <f t="shared" si="103"/>
        <v>0.34703293405076602</v>
      </c>
      <c r="CU186" s="1768">
        <v>183</v>
      </c>
      <c r="CV186" s="1768">
        <v>117</v>
      </c>
      <c r="CW186" s="1768">
        <v>146.4</v>
      </c>
      <c r="CX186" s="1768">
        <v>0.99250000000000005</v>
      </c>
      <c r="CY186" s="1768">
        <v>25812</v>
      </c>
      <c r="CZ186" s="1795">
        <f t="shared" si="104"/>
        <v>51837.08400000001</v>
      </c>
      <c r="DA186" s="1795">
        <f t="shared" si="105"/>
        <v>0</v>
      </c>
      <c r="DB186" s="1796">
        <f t="shared" si="106"/>
        <v>0.29876680563281682</v>
      </c>
    </row>
    <row r="187" spans="1:106">
      <c r="A187" s="1766" t="s">
        <v>3177</v>
      </c>
      <c r="B187" s="1749">
        <v>6220</v>
      </c>
      <c r="C187" s="1749">
        <v>120</v>
      </c>
      <c r="D187" s="1793">
        <v>181</v>
      </c>
      <c r="E187" s="1768" t="s">
        <v>3616</v>
      </c>
      <c r="F187" s="1768" t="s">
        <v>1056</v>
      </c>
      <c r="G187" s="1768" t="s">
        <v>2290</v>
      </c>
      <c r="H187" s="1768" t="s">
        <v>2289</v>
      </c>
      <c r="I187" s="1768">
        <v>11</v>
      </c>
      <c r="J187" s="1768">
        <v>184</v>
      </c>
      <c r="K187" s="1768">
        <v>184</v>
      </c>
      <c r="L187" s="1768">
        <v>142.19999999999999</v>
      </c>
      <c r="M187" s="1768">
        <v>147.19999999999999</v>
      </c>
      <c r="N187" s="1794">
        <v>0.98799999999999999</v>
      </c>
      <c r="O187" s="1795">
        <v>34704</v>
      </c>
      <c r="P187" s="1795">
        <f t="shared" si="72"/>
        <v>60693.235199999996</v>
      </c>
      <c r="Q187" s="1795">
        <f t="shared" si="73"/>
        <v>0</v>
      </c>
      <c r="R187" s="1754">
        <f t="shared" si="107"/>
        <v>0.34307612588758496</v>
      </c>
      <c r="S187" s="1768">
        <v>184</v>
      </c>
      <c r="T187" s="1768">
        <v>160.5</v>
      </c>
      <c r="U187" s="1768">
        <v>160.5</v>
      </c>
      <c r="V187" s="1794">
        <v>0.99119999999999997</v>
      </c>
      <c r="W187" s="1795">
        <v>32493</v>
      </c>
      <c r="X187" s="1795">
        <f t="shared" si="74"/>
        <v>71016.704639999996</v>
      </c>
      <c r="Y187" s="1795">
        <f t="shared" si="75"/>
        <v>0</v>
      </c>
      <c r="Z187" s="1754">
        <f t="shared" si="76"/>
        <v>0.27452414328190378</v>
      </c>
      <c r="AA187" s="1768">
        <v>184</v>
      </c>
      <c r="AB187" s="1768">
        <v>167.4</v>
      </c>
      <c r="AC187" s="1768">
        <v>167.4</v>
      </c>
      <c r="AD187" s="1768">
        <v>0.98870000000000002</v>
      </c>
      <c r="AE187" s="1768">
        <v>24459</v>
      </c>
      <c r="AF187" s="1795">
        <f t="shared" si="77"/>
        <v>71499.620160000006</v>
      </c>
      <c r="AG187" s="1795">
        <f t="shared" si="78"/>
        <v>0</v>
      </c>
      <c r="AH187" s="1754">
        <f t="shared" si="79"/>
        <v>0.20525144003785989</v>
      </c>
      <c r="AI187" s="1768">
        <v>184</v>
      </c>
      <c r="AJ187" s="1768">
        <v>178.2</v>
      </c>
      <c r="AK187" s="1768">
        <v>178.2</v>
      </c>
      <c r="AL187" s="1768">
        <v>0.99270000000000003</v>
      </c>
      <c r="AM187" s="1768">
        <v>22932</v>
      </c>
      <c r="AN187" s="1795">
        <f t="shared" si="80"/>
        <v>78967.776095999987</v>
      </c>
      <c r="AO187" s="1795">
        <f t="shared" si="81"/>
        <v>0</v>
      </c>
      <c r="AP187" s="1754">
        <f t="shared" si="82"/>
        <v>0.17423815992073954</v>
      </c>
      <c r="AQ187" s="1768">
        <v>184</v>
      </c>
      <c r="AR187" s="1768">
        <v>153.9</v>
      </c>
      <c r="AS187" s="1768">
        <v>153.9</v>
      </c>
      <c r="AT187" s="1768">
        <v>0.99409999999999998</v>
      </c>
      <c r="AU187" s="1768">
        <v>13704</v>
      </c>
      <c r="AV187" s="1795">
        <f t="shared" si="83"/>
        <v>34147.812168000004</v>
      </c>
      <c r="AW187" s="1795">
        <f t="shared" si="84"/>
        <v>0</v>
      </c>
      <c r="AX187" s="1754">
        <f t="shared" si="85"/>
        <v>0.12039424311501325</v>
      </c>
      <c r="AY187" s="1768">
        <v>184</v>
      </c>
      <c r="AZ187" s="1768">
        <v>80.7</v>
      </c>
      <c r="BA187" s="1768">
        <v>147.19999999999999</v>
      </c>
      <c r="BB187" s="1768">
        <v>0.99960000000000004</v>
      </c>
      <c r="BC187" s="1768">
        <v>8151</v>
      </c>
      <c r="BD187" s="1795">
        <f t="shared" si="86"/>
        <v>34848.455040000001</v>
      </c>
      <c r="BE187" s="1795">
        <f t="shared" si="87"/>
        <v>0</v>
      </c>
      <c r="BF187" s="1754">
        <f t="shared" si="88"/>
        <v>0.1403390765641242</v>
      </c>
      <c r="BG187" s="1768">
        <v>184</v>
      </c>
      <c r="BH187" s="1768">
        <v>113.1</v>
      </c>
      <c r="BI187" s="1768">
        <v>147.19999999999999</v>
      </c>
      <c r="BJ187" s="1768">
        <v>0.99580000000000002</v>
      </c>
      <c r="BK187" s="1768">
        <v>12192</v>
      </c>
      <c r="BL187" s="1795">
        <f t="shared" si="89"/>
        <v>50275.791072</v>
      </c>
      <c r="BM187" s="1795">
        <f t="shared" si="90"/>
        <v>0</v>
      </c>
      <c r="BN187" s="1754">
        <f t="shared" si="91"/>
        <v>0.14550144003749035</v>
      </c>
      <c r="BO187" s="1768">
        <v>184</v>
      </c>
      <c r="BP187" s="1768">
        <v>113.7</v>
      </c>
      <c r="BQ187" s="1768">
        <v>147.19999999999999</v>
      </c>
      <c r="BR187" s="1794">
        <v>0.99839999999999995</v>
      </c>
      <c r="BS187" s="1768">
        <v>13338</v>
      </c>
      <c r="BT187" s="1795">
        <f t="shared" si="92"/>
        <v>49039.810559999991</v>
      </c>
      <c r="BU187" s="1795">
        <f t="shared" si="93"/>
        <v>0</v>
      </c>
      <c r="BV187" s="1754">
        <f t="shared" si="94"/>
        <v>0.16318986367634125</v>
      </c>
      <c r="BW187" s="1768">
        <v>184</v>
      </c>
      <c r="BX187" s="1768">
        <v>129</v>
      </c>
      <c r="BY187" s="1768">
        <v>147.19999999999999</v>
      </c>
      <c r="BZ187" s="1794">
        <v>0.99850000000000005</v>
      </c>
      <c r="CA187" s="1768">
        <v>23241</v>
      </c>
      <c r="CB187" s="1795">
        <f t="shared" si="95"/>
        <v>57499.221600000004</v>
      </c>
      <c r="CC187" s="1795">
        <f t="shared" si="96"/>
        <v>0</v>
      </c>
      <c r="CD187" s="1754">
        <f t="shared" si="97"/>
        <v>0.24251806567064899</v>
      </c>
      <c r="CE187" s="1768">
        <v>184</v>
      </c>
      <c r="CF187" s="1768">
        <v>144.9</v>
      </c>
      <c r="CG187" s="1768">
        <v>147.19999999999999</v>
      </c>
      <c r="CH187" s="1768">
        <v>0.99360000000000004</v>
      </c>
      <c r="CI187" s="1768">
        <v>16707</v>
      </c>
      <c r="CJ187" s="1795">
        <f t="shared" si="98"/>
        <v>64269.386496000006</v>
      </c>
      <c r="CK187" s="1795">
        <f t="shared" si="99"/>
        <v>0</v>
      </c>
      <c r="CL187" s="1754">
        <f t="shared" si="100"/>
        <v>0.15597161489356812</v>
      </c>
      <c r="CM187" s="1768">
        <v>184</v>
      </c>
      <c r="CN187" s="1768">
        <v>129.30000000000001</v>
      </c>
      <c r="CO187" s="1768">
        <v>147.19999999999999</v>
      </c>
      <c r="CP187" s="1768">
        <v>0.9919</v>
      </c>
      <c r="CQ187" s="1768">
        <v>21027</v>
      </c>
      <c r="CR187" s="1795">
        <f t="shared" si="101"/>
        <v>51711.476543999997</v>
      </c>
      <c r="CS187" s="1795">
        <f t="shared" si="102"/>
        <v>0</v>
      </c>
      <c r="CT187" s="1754">
        <f t="shared" si="103"/>
        <v>0.2439729213546086</v>
      </c>
      <c r="CU187" s="1768">
        <v>184</v>
      </c>
      <c r="CV187" s="1768">
        <v>114.9</v>
      </c>
      <c r="CW187" s="1768">
        <v>147.19999999999999</v>
      </c>
      <c r="CX187" s="1768">
        <v>0.99660000000000004</v>
      </c>
      <c r="CY187" s="1768">
        <v>17661</v>
      </c>
      <c r="CZ187" s="1795">
        <f t="shared" si="104"/>
        <v>51116.969376000001</v>
      </c>
      <c r="DA187" s="1795">
        <f t="shared" si="105"/>
        <v>0</v>
      </c>
      <c r="DB187" s="1796">
        <f t="shared" si="106"/>
        <v>0.2073010221332727</v>
      </c>
    </row>
    <row r="188" spans="1:106">
      <c r="A188" s="1766" t="s">
        <v>3178</v>
      </c>
      <c r="B188" s="1749">
        <v>1220</v>
      </c>
      <c r="C188" s="1749">
        <v>46</v>
      </c>
      <c r="D188" s="1793">
        <v>182</v>
      </c>
      <c r="E188" s="1768">
        <v>36829</v>
      </c>
      <c r="F188" s="1768" t="s">
        <v>1130</v>
      </c>
      <c r="G188" s="1768" t="s">
        <v>2290</v>
      </c>
      <c r="H188" s="1768" t="s">
        <v>1562</v>
      </c>
      <c r="I188" s="1768">
        <v>11</v>
      </c>
      <c r="J188" s="1768">
        <v>185.56</v>
      </c>
      <c r="K188" s="1768">
        <v>185.56</v>
      </c>
      <c r="L188" s="1768">
        <v>84.48</v>
      </c>
      <c r="M188" s="1768">
        <v>167</v>
      </c>
      <c r="N188" s="1794">
        <v>0.95409999999999995</v>
      </c>
      <c r="O188" s="1795">
        <v>37020</v>
      </c>
      <c r="P188" s="1795">
        <f t="shared" si="72"/>
        <v>34820.222975999997</v>
      </c>
      <c r="Q188" s="1795">
        <f t="shared" si="73"/>
        <v>2199.7770240000027</v>
      </c>
      <c r="R188" s="1754">
        <f t="shared" si="107"/>
        <v>0.63790516262086328</v>
      </c>
      <c r="S188" s="1768">
        <v>185.56</v>
      </c>
      <c r="T188" s="1768">
        <v>78.84</v>
      </c>
      <c r="U188" s="1768">
        <v>167</v>
      </c>
      <c r="V188" s="1794">
        <v>0.9425</v>
      </c>
      <c r="W188" s="1795">
        <v>38718</v>
      </c>
      <c r="X188" s="1795">
        <f t="shared" si="74"/>
        <v>33170.510880000002</v>
      </c>
      <c r="Y188" s="1795">
        <f t="shared" si="75"/>
        <v>5547.4891199999984</v>
      </c>
      <c r="Z188" s="1754">
        <f t="shared" si="76"/>
        <v>0.70034495652000639</v>
      </c>
      <c r="AA188" s="1768">
        <v>185.56</v>
      </c>
      <c r="AB188" s="1768">
        <v>89.64</v>
      </c>
      <c r="AC188" s="1768">
        <v>167</v>
      </c>
      <c r="AD188" s="1768">
        <v>0.94330000000000003</v>
      </c>
      <c r="AE188" s="1768">
        <v>37518</v>
      </c>
      <c r="AF188" s="1795">
        <f t="shared" si="77"/>
        <v>36528.801983999998</v>
      </c>
      <c r="AG188" s="1795">
        <f t="shared" si="78"/>
        <v>989.1980160000021</v>
      </c>
      <c r="AH188" s="1754">
        <f t="shared" si="79"/>
        <v>0.61624796810637172</v>
      </c>
      <c r="AI188" s="1768">
        <v>185.56</v>
      </c>
      <c r="AJ188" s="1768">
        <v>79.98</v>
      </c>
      <c r="AK188" s="1768">
        <v>167</v>
      </c>
      <c r="AL188" s="1768">
        <v>0.9425</v>
      </c>
      <c r="AM188" s="1768">
        <v>36858</v>
      </c>
      <c r="AN188" s="1795">
        <f t="shared" si="80"/>
        <v>33650.145360000002</v>
      </c>
      <c r="AO188" s="1795">
        <f t="shared" si="81"/>
        <v>3207.8546399999977</v>
      </c>
      <c r="AP188" s="1754">
        <f t="shared" si="82"/>
        <v>0.65719775541558012</v>
      </c>
      <c r="AQ188" s="1768">
        <v>185.56</v>
      </c>
      <c r="AR188" s="1768">
        <v>87.75</v>
      </c>
      <c r="AS188" s="1768">
        <v>167</v>
      </c>
      <c r="AT188" s="1768">
        <v>0.94340000000000002</v>
      </c>
      <c r="AU188" s="1768">
        <v>38028</v>
      </c>
      <c r="AV188" s="1795">
        <f t="shared" si="83"/>
        <v>18477.243719999999</v>
      </c>
      <c r="AW188" s="1795">
        <f t="shared" si="84"/>
        <v>19550.756280000001</v>
      </c>
      <c r="AX188" s="1754">
        <f t="shared" si="85"/>
        <v>0.61742975158418278</v>
      </c>
      <c r="AY188" s="1768">
        <v>185.56</v>
      </c>
      <c r="AZ188" s="1768">
        <v>94.14</v>
      </c>
      <c r="BA188" s="1768">
        <v>167</v>
      </c>
      <c r="BB188" s="1768">
        <v>0.94089999999999996</v>
      </c>
      <c r="BC188" s="1768">
        <v>38517</v>
      </c>
      <c r="BD188" s="1795">
        <f t="shared" si="86"/>
        <v>38264.972831999999</v>
      </c>
      <c r="BE188" s="1795">
        <f t="shared" si="87"/>
        <v>252.02716800000053</v>
      </c>
      <c r="BF188" s="1754">
        <f t="shared" si="88"/>
        <v>0.60395182041455786</v>
      </c>
      <c r="BG188" s="1768">
        <v>185.56</v>
      </c>
      <c r="BH188" s="1768">
        <v>86.07</v>
      </c>
      <c r="BI188" s="1768">
        <v>167</v>
      </c>
      <c r="BJ188" s="1768">
        <v>0.94740000000000002</v>
      </c>
      <c r="BK188" s="1768">
        <v>39099</v>
      </c>
      <c r="BL188" s="1795">
        <f t="shared" si="89"/>
        <v>36400.669315199993</v>
      </c>
      <c r="BM188" s="1795">
        <f t="shared" si="90"/>
        <v>2698.3306848000066</v>
      </c>
      <c r="BN188" s="1754">
        <f t="shared" si="91"/>
        <v>0.64447716048462744</v>
      </c>
      <c r="BO188" s="1768">
        <v>185.56</v>
      </c>
      <c r="BP188" s="1768">
        <v>86.73</v>
      </c>
      <c r="BQ188" s="1768">
        <v>167</v>
      </c>
      <c r="BR188" s="1794">
        <v>0.93559999999999999</v>
      </c>
      <c r="BS188" s="1768">
        <v>36342</v>
      </c>
      <c r="BT188" s="1795">
        <f t="shared" si="92"/>
        <v>35054.462015999998</v>
      </c>
      <c r="BU188" s="1795">
        <f t="shared" si="93"/>
        <v>1287.5379840000023</v>
      </c>
      <c r="BV188" s="1754">
        <f t="shared" si="94"/>
        <v>0.62203778765874074</v>
      </c>
      <c r="BW188" s="1768">
        <v>185.56</v>
      </c>
      <c r="BX188" s="1768">
        <v>90.48</v>
      </c>
      <c r="BY188" s="1768">
        <v>167</v>
      </c>
      <c r="BZ188" s="1794">
        <v>0.93179999999999996</v>
      </c>
      <c r="CA188" s="1768">
        <v>36024</v>
      </c>
      <c r="CB188" s="1795">
        <f t="shared" si="95"/>
        <v>37635.655449599995</v>
      </c>
      <c r="CC188" s="1795">
        <f t="shared" si="96"/>
        <v>0</v>
      </c>
      <c r="CD188" s="1754">
        <f t="shared" si="97"/>
        <v>0.57430645864385288</v>
      </c>
      <c r="CE188" s="1768">
        <v>185.56</v>
      </c>
      <c r="CF188" s="1768">
        <v>94.2</v>
      </c>
      <c r="CG188" s="1768">
        <v>167</v>
      </c>
      <c r="CH188" s="1768">
        <v>0.9274</v>
      </c>
      <c r="CI188" s="1768">
        <v>36399</v>
      </c>
      <c r="CJ188" s="1795">
        <f t="shared" si="98"/>
        <v>38997.986111999999</v>
      </c>
      <c r="CK188" s="1795">
        <f t="shared" si="99"/>
        <v>0</v>
      </c>
      <c r="CL188" s="1754">
        <f t="shared" si="100"/>
        <v>0.56001353344961158</v>
      </c>
      <c r="CM188" s="1768">
        <v>185.56</v>
      </c>
      <c r="CN188" s="1768">
        <v>82.32</v>
      </c>
      <c r="CO188" s="1768">
        <v>167</v>
      </c>
      <c r="CP188" s="1768">
        <v>0.93959999999999999</v>
      </c>
      <c r="CQ188" s="1768">
        <v>27306</v>
      </c>
      <c r="CR188" s="1795">
        <f t="shared" si="101"/>
        <v>31186.661990399996</v>
      </c>
      <c r="CS188" s="1795">
        <f t="shared" si="102"/>
        <v>0</v>
      </c>
      <c r="CT188" s="1754">
        <f t="shared" si="103"/>
        <v>0.52533996761318236</v>
      </c>
      <c r="CU188" s="1768">
        <v>185.56</v>
      </c>
      <c r="CV188" s="1768">
        <v>74.61</v>
      </c>
      <c r="CW188" s="1768">
        <v>167</v>
      </c>
      <c r="CX188" s="1768">
        <v>0.95120000000000005</v>
      </c>
      <c r="CY188" s="1768">
        <v>34470</v>
      </c>
      <c r="CZ188" s="1795">
        <f t="shared" si="104"/>
        <v>31680.575884799997</v>
      </c>
      <c r="DA188" s="1795">
        <f t="shared" si="105"/>
        <v>2789.4241152000031</v>
      </c>
      <c r="DB188" s="1796">
        <f t="shared" si="106"/>
        <v>0.65282904184589019</v>
      </c>
    </row>
    <row r="189" spans="1:106">
      <c r="A189" s="1766" t="s">
        <v>3179</v>
      </c>
      <c r="B189" s="1749">
        <v>1240</v>
      </c>
      <c r="C189" s="1749">
        <v>45</v>
      </c>
      <c r="D189" s="1793">
        <v>183</v>
      </c>
      <c r="E189" s="1768" t="s">
        <v>3617</v>
      </c>
      <c r="F189" s="1768" t="s">
        <v>2395</v>
      </c>
      <c r="G189" s="1768" t="s">
        <v>2290</v>
      </c>
      <c r="H189" s="1768" t="s">
        <v>2289</v>
      </c>
      <c r="I189" s="1768">
        <v>11</v>
      </c>
      <c r="J189" s="1768">
        <v>186</v>
      </c>
      <c r="K189" s="1768">
        <v>186</v>
      </c>
      <c r="L189" s="1768">
        <v>104.6</v>
      </c>
      <c r="M189" s="1768">
        <v>148.80000000000001</v>
      </c>
      <c r="N189" s="1794">
        <v>0.60799999999999998</v>
      </c>
      <c r="O189" s="1795">
        <v>1036</v>
      </c>
      <c r="P189" s="1795">
        <f t="shared" si="72"/>
        <v>27473.817599999998</v>
      </c>
      <c r="Q189" s="1795">
        <f t="shared" si="73"/>
        <v>0</v>
      </c>
      <c r="R189" s="1754">
        <f t="shared" si="107"/>
        <v>2.2625177507184152E-2</v>
      </c>
      <c r="S189" s="1768">
        <v>186</v>
      </c>
      <c r="T189" s="1768">
        <v>9.4</v>
      </c>
      <c r="U189" s="1768">
        <v>148.80000000000001</v>
      </c>
      <c r="V189" s="1794">
        <v>0.51119999999999999</v>
      </c>
      <c r="W189" s="1795">
        <v>502</v>
      </c>
      <c r="X189" s="1795">
        <f t="shared" si="74"/>
        <v>2145.0769919999998</v>
      </c>
      <c r="Y189" s="1795">
        <f t="shared" si="75"/>
        <v>0</v>
      </c>
      <c r="Z189" s="1754">
        <f t="shared" si="76"/>
        <v>0.14041454042130719</v>
      </c>
      <c r="AA189" s="1768">
        <v>186</v>
      </c>
      <c r="AB189" s="1768">
        <v>5.4</v>
      </c>
      <c r="AC189" s="1768">
        <v>148.80000000000001</v>
      </c>
      <c r="AD189" s="1768">
        <v>0.4667</v>
      </c>
      <c r="AE189" s="1768">
        <v>560</v>
      </c>
      <c r="AF189" s="1795">
        <f t="shared" si="77"/>
        <v>1088.71776</v>
      </c>
      <c r="AG189" s="1795">
        <f t="shared" si="78"/>
        <v>0</v>
      </c>
      <c r="AH189" s="1754">
        <f t="shared" si="79"/>
        <v>0.30861993102785423</v>
      </c>
      <c r="AI189" s="1768">
        <v>186</v>
      </c>
      <c r="AJ189" s="1768">
        <v>67.2</v>
      </c>
      <c r="AK189" s="1768">
        <v>148.80000000000001</v>
      </c>
      <c r="AL189" s="1768">
        <v>0.6714</v>
      </c>
      <c r="AM189" s="1768">
        <v>2528</v>
      </c>
      <c r="AN189" s="1795">
        <f t="shared" si="80"/>
        <v>20140.710911999999</v>
      </c>
      <c r="AO189" s="1795">
        <f t="shared" si="81"/>
        <v>0</v>
      </c>
      <c r="AP189" s="1754">
        <f t="shared" si="82"/>
        <v>7.5310151991520732E-2</v>
      </c>
      <c r="AQ189" s="1768">
        <v>186</v>
      </c>
      <c r="AR189" s="1768">
        <v>68.2</v>
      </c>
      <c r="AS189" s="1768">
        <v>148.80000000000001</v>
      </c>
      <c r="AT189" s="1768">
        <v>0.75800000000000001</v>
      </c>
      <c r="AU189" s="1768">
        <v>2301</v>
      </c>
      <c r="AV189" s="1795">
        <f t="shared" si="83"/>
        <v>11538.457920000001</v>
      </c>
      <c r="AW189" s="1795">
        <f t="shared" si="84"/>
        <v>0</v>
      </c>
      <c r="AX189" s="1754">
        <f t="shared" si="85"/>
        <v>5.9826018761439483E-2</v>
      </c>
      <c r="AY189" s="1768">
        <v>186</v>
      </c>
      <c r="AZ189" s="1768">
        <v>60.4</v>
      </c>
      <c r="BA189" s="1768">
        <v>148.80000000000001</v>
      </c>
      <c r="BB189" s="1768">
        <v>0.871</v>
      </c>
      <c r="BC189" s="1768">
        <v>1987</v>
      </c>
      <c r="BD189" s="1795">
        <f t="shared" si="86"/>
        <v>22726.828799999999</v>
      </c>
      <c r="BE189" s="1795">
        <f t="shared" si="87"/>
        <v>0</v>
      </c>
      <c r="BF189" s="1754">
        <f t="shared" si="88"/>
        <v>5.2457824648197288E-2</v>
      </c>
      <c r="BG189" s="1768">
        <v>186</v>
      </c>
      <c r="BH189" s="1768">
        <v>2.4</v>
      </c>
      <c r="BI189" s="1768">
        <v>148.80000000000001</v>
      </c>
      <c r="BJ189" s="1768">
        <v>0.98460000000000003</v>
      </c>
      <c r="BK189" s="1768">
        <v>1953</v>
      </c>
      <c r="BL189" s="1795">
        <f t="shared" si="89"/>
        <v>1054.861056</v>
      </c>
      <c r="BM189" s="1795">
        <f t="shared" si="90"/>
        <v>898.13894400000004</v>
      </c>
      <c r="BN189" s="1754">
        <f t="shared" si="91"/>
        <v>1.1108572008937641</v>
      </c>
      <c r="BO189" s="1768">
        <v>186</v>
      </c>
      <c r="BP189" s="1768">
        <v>2.8</v>
      </c>
      <c r="BQ189" s="1768">
        <v>148.80000000000001</v>
      </c>
      <c r="BR189" s="1794">
        <v>0.91669999999999996</v>
      </c>
      <c r="BS189" s="1768">
        <v>1847</v>
      </c>
      <c r="BT189" s="1795">
        <f t="shared" si="92"/>
        <v>1108.84032</v>
      </c>
      <c r="BU189" s="1795">
        <f t="shared" si="93"/>
        <v>738.15967999999998</v>
      </c>
      <c r="BV189" s="1754">
        <f t="shared" si="94"/>
        <v>0.99942253182135365</v>
      </c>
      <c r="BW189" s="1768">
        <v>186</v>
      </c>
      <c r="BX189" s="1768">
        <v>2.2000000000000002</v>
      </c>
      <c r="BY189" s="1768">
        <v>148.80000000000001</v>
      </c>
      <c r="BZ189" s="1794">
        <v>0.94740000000000002</v>
      </c>
      <c r="CA189" s="1768">
        <v>1861</v>
      </c>
      <c r="CB189" s="1795">
        <f t="shared" si="95"/>
        <v>930.42259200000001</v>
      </c>
      <c r="CC189" s="1795">
        <f t="shared" si="96"/>
        <v>930.57740799999999</v>
      </c>
      <c r="CD189" s="1754">
        <f t="shared" si="97"/>
        <v>1.2000998359248782</v>
      </c>
      <c r="CE189" s="1768">
        <v>186</v>
      </c>
      <c r="CF189" s="1768">
        <v>1.8</v>
      </c>
      <c r="CG189" s="1768">
        <v>148.80000000000001</v>
      </c>
      <c r="CH189" s="1768">
        <v>0.91669999999999996</v>
      </c>
      <c r="CI189" s="1768">
        <v>1847</v>
      </c>
      <c r="CJ189" s="1795">
        <f t="shared" si="98"/>
        <v>736.58678399999997</v>
      </c>
      <c r="CK189" s="1795">
        <f t="shared" si="99"/>
        <v>1110.4132159999999</v>
      </c>
      <c r="CL189" s="1754">
        <f t="shared" si="100"/>
        <v>1.504507037150425</v>
      </c>
      <c r="CM189" s="1768">
        <v>186</v>
      </c>
      <c r="CN189" s="1768">
        <v>1.8</v>
      </c>
      <c r="CO189" s="1768">
        <v>148.80000000000001</v>
      </c>
      <c r="CP189" s="1768">
        <v>1</v>
      </c>
      <c r="CQ189" s="1768">
        <v>1843</v>
      </c>
      <c r="CR189" s="1795">
        <f t="shared" si="101"/>
        <v>725.7600000000001</v>
      </c>
      <c r="CS189" s="1795">
        <f t="shared" si="102"/>
        <v>1117.2399999999998</v>
      </c>
      <c r="CT189" s="1754">
        <f t="shared" si="103"/>
        <v>1.5236441798941798</v>
      </c>
      <c r="CU189" s="1768">
        <v>186</v>
      </c>
      <c r="CV189" s="1768">
        <v>1.6</v>
      </c>
      <c r="CW189" s="1768">
        <v>148.80000000000001</v>
      </c>
      <c r="CX189" s="1768">
        <v>0.83330000000000004</v>
      </c>
      <c r="CY189" s="1768">
        <v>1835</v>
      </c>
      <c r="CZ189" s="1795">
        <f t="shared" si="104"/>
        <v>595.17619200000001</v>
      </c>
      <c r="DA189" s="1795">
        <f t="shared" si="105"/>
        <v>1239.8238080000001</v>
      </c>
      <c r="DB189" s="1796">
        <f t="shared" si="106"/>
        <v>1.8498723819920537</v>
      </c>
    </row>
    <row r="190" spans="1:106">
      <c r="A190" s="1766" t="s">
        <v>3180</v>
      </c>
      <c r="B190" s="1749">
        <v>1240</v>
      </c>
      <c r="C190" s="1749">
        <v>40</v>
      </c>
      <c r="D190" s="1793">
        <v>184</v>
      </c>
      <c r="E190" s="1768" t="s">
        <v>3618</v>
      </c>
      <c r="F190" s="1768" t="s">
        <v>1439</v>
      </c>
      <c r="G190" s="1768" t="s">
        <v>2290</v>
      </c>
      <c r="H190" s="1768" t="s">
        <v>2289</v>
      </c>
      <c r="I190" s="1768">
        <v>11</v>
      </c>
      <c r="J190" s="1768">
        <v>187</v>
      </c>
      <c r="K190" s="1768">
        <v>187</v>
      </c>
      <c r="L190" s="1768">
        <v>148</v>
      </c>
      <c r="M190" s="1768">
        <v>149.6</v>
      </c>
      <c r="N190" s="1794">
        <v>0.70840000000000003</v>
      </c>
      <c r="O190" s="1795">
        <v>15548</v>
      </c>
      <c r="P190" s="1795">
        <f t="shared" si="72"/>
        <v>45292.2624</v>
      </c>
      <c r="Q190" s="1795">
        <f t="shared" si="73"/>
        <v>0</v>
      </c>
      <c r="R190" s="1754">
        <f t="shared" si="107"/>
        <v>0.20596895596895595</v>
      </c>
      <c r="S190" s="1768">
        <v>187</v>
      </c>
      <c r="T190" s="1768">
        <v>161.6</v>
      </c>
      <c r="U190" s="1768">
        <v>161.6</v>
      </c>
      <c r="V190" s="1794">
        <v>0.69910000000000005</v>
      </c>
      <c r="W190" s="1795">
        <v>18184</v>
      </c>
      <c r="X190" s="1795">
        <f t="shared" si="74"/>
        <v>50431.843583999995</v>
      </c>
      <c r="Y190" s="1795">
        <f t="shared" si="75"/>
        <v>0</v>
      </c>
      <c r="Z190" s="1754">
        <f t="shared" si="76"/>
        <v>0.21633950346922143</v>
      </c>
      <c r="AA190" s="1768">
        <v>187</v>
      </c>
      <c r="AB190" s="1768">
        <v>153.6</v>
      </c>
      <c r="AC190" s="1768">
        <v>153.6</v>
      </c>
      <c r="AD190" s="1768">
        <v>0.72240000000000004</v>
      </c>
      <c r="AE190" s="1768">
        <v>18144</v>
      </c>
      <c r="AF190" s="1795">
        <f t="shared" si="77"/>
        <v>47934.996479999994</v>
      </c>
      <c r="AG190" s="1795">
        <f t="shared" si="78"/>
        <v>0</v>
      </c>
      <c r="AH190" s="1754">
        <f t="shared" si="79"/>
        <v>0.2271075581395349</v>
      </c>
      <c r="AI190" s="1768">
        <v>187</v>
      </c>
      <c r="AJ190" s="1768">
        <v>163.19999999999999</v>
      </c>
      <c r="AK190" s="1768">
        <v>163.19999999999999</v>
      </c>
      <c r="AL190" s="1768">
        <v>0.72219999999999995</v>
      </c>
      <c r="AM190" s="1768">
        <v>21892</v>
      </c>
      <c r="AN190" s="1795">
        <f t="shared" si="80"/>
        <v>52614.061055999991</v>
      </c>
      <c r="AO190" s="1795">
        <f t="shared" si="81"/>
        <v>0</v>
      </c>
      <c r="AP190" s="1754">
        <f t="shared" si="82"/>
        <v>0.24965189412046135</v>
      </c>
      <c r="AQ190" s="1768">
        <v>187</v>
      </c>
      <c r="AR190" s="1768">
        <v>155.19999999999999</v>
      </c>
      <c r="AS190" s="1768">
        <v>155.19999999999999</v>
      </c>
      <c r="AT190" s="1768">
        <v>0.72460000000000002</v>
      </c>
      <c r="AU190" s="1768">
        <v>16604</v>
      </c>
      <c r="AV190" s="1795">
        <f t="shared" si="83"/>
        <v>25100.607743999997</v>
      </c>
      <c r="AW190" s="1795">
        <f t="shared" si="84"/>
        <v>0</v>
      </c>
      <c r="AX190" s="1754">
        <f t="shared" si="85"/>
        <v>0.1984493782303218</v>
      </c>
      <c r="AY190" s="1768">
        <v>187</v>
      </c>
      <c r="AZ190" s="1768">
        <v>173.6</v>
      </c>
      <c r="BA190" s="1768">
        <v>173.6</v>
      </c>
      <c r="BB190" s="1768">
        <v>0.73019999999999996</v>
      </c>
      <c r="BC190" s="1768">
        <v>18600</v>
      </c>
      <c r="BD190" s="1795">
        <f t="shared" si="86"/>
        <v>54761.495039999987</v>
      </c>
      <c r="BE190" s="1795">
        <f t="shared" si="87"/>
        <v>0</v>
      </c>
      <c r="BF190" s="1754">
        <f t="shared" si="88"/>
        <v>0.20379282910096388</v>
      </c>
      <c r="BG190" s="1768">
        <v>187</v>
      </c>
      <c r="BH190" s="1768">
        <v>23.2</v>
      </c>
      <c r="BI190" s="1768">
        <v>149.6</v>
      </c>
      <c r="BJ190" s="1768">
        <v>0.4657</v>
      </c>
      <c r="BK190" s="1768">
        <v>3204</v>
      </c>
      <c r="BL190" s="1795">
        <f t="shared" si="89"/>
        <v>4823.0127359999997</v>
      </c>
      <c r="BM190" s="1795">
        <f t="shared" si="90"/>
        <v>0</v>
      </c>
      <c r="BN190" s="1754">
        <f t="shared" si="91"/>
        <v>0.39858903660999995</v>
      </c>
      <c r="BO190" s="1768">
        <v>187</v>
      </c>
      <c r="BP190" s="1768">
        <v>144.80000000000001</v>
      </c>
      <c r="BQ190" s="1768">
        <v>149.6</v>
      </c>
      <c r="BR190" s="1794">
        <v>0.49199999999999999</v>
      </c>
      <c r="BS190" s="1768">
        <v>6136</v>
      </c>
      <c r="BT190" s="1795">
        <f t="shared" si="92"/>
        <v>30776.371200000001</v>
      </c>
      <c r="BU190" s="1795">
        <f t="shared" si="93"/>
        <v>0</v>
      </c>
      <c r="BV190" s="1754">
        <f t="shared" si="94"/>
        <v>0.1196242395204799</v>
      </c>
      <c r="BW190" s="1768">
        <v>187</v>
      </c>
      <c r="BX190" s="1768">
        <v>128</v>
      </c>
      <c r="BY190" s="1768">
        <v>149.6</v>
      </c>
      <c r="BZ190" s="1794">
        <v>0.71020000000000005</v>
      </c>
      <c r="CA190" s="1768">
        <v>8568</v>
      </c>
      <c r="CB190" s="1795">
        <f t="shared" si="95"/>
        <v>40580.259840000006</v>
      </c>
      <c r="CC190" s="1795">
        <f t="shared" si="96"/>
        <v>0</v>
      </c>
      <c r="CD190" s="1754">
        <f t="shared" si="97"/>
        <v>0.12668228395454256</v>
      </c>
      <c r="CE190" s="1768">
        <v>187</v>
      </c>
      <c r="CF190" s="1768">
        <v>150.4</v>
      </c>
      <c r="CG190" s="1768">
        <v>150.4</v>
      </c>
      <c r="CH190" s="1768">
        <v>0.74629999999999996</v>
      </c>
      <c r="CI190" s="1768">
        <v>25960</v>
      </c>
      <c r="CJ190" s="1795">
        <f t="shared" si="98"/>
        <v>50105.507328</v>
      </c>
      <c r="CK190" s="1795">
        <f t="shared" si="99"/>
        <v>0</v>
      </c>
      <c r="CL190" s="1754">
        <f t="shared" si="100"/>
        <v>0.31086403133365353</v>
      </c>
      <c r="CM190" s="1768">
        <v>187</v>
      </c>
      <c r="CN190" s="1768">
        <v>193.6</v>
      </c>
      <c r="CO190" s="1768">
        <v>193.6</v>
      </c>
      <c r="CP190" s="1768">
        <v>0.7621</v>
      </c>
      <c r="CQ190" s="1768">
        <v>28664</v>
      </c>
      <c r="CR190" s="1795">
        <f t="shared" si="101"/>
        <v>59489.160191999996</v>
      </c>
      <c r="CS190" s="1795">
        <f t="shared" si="102"/>
        <v>0</v>
      </c>
      <c r="CT190" s="1754">
        <f t="shared" si="103"/>
        <v>0.28910140846655979</v>
      </c>
      <c r="CU190" s="1768">
        <v>187</v>
      </c>
      <c r="CV190" s="1768">
        <v>190.4</v>
      </c>
      <c r="CW190" s="1768">
        <v>190.4</v>
      </c>
      <c r="CX190" s="1768">
        <v>0.77590000000000003</v>
      </c>
      <c r="CY190" s="1768">
        <v>38220</v>
      </c>
      <c r="CZ190" s="1795">
        <f t="shared" si="104"/>
        <v>65947.279104000001</v>
      </c>
      <c r="DA190" s="1795">
        <f t="shared" si="105"/>
        <v>0</v>
      </c>
      <c r="DB190" s="1796">
        <f t="shared" si="106"/>
        <v>0.34773231453318698</v>
      </c>
    </row>
    <row r="191" spans="1:106">
      <c r="A191" s="1766" t="s">
        <v>3181</v>
      </c>
      <c r="B191" s="1749">
        <v>1210</v>
      </c>
      <c r="C191" s="1749">
        <v>24</v>
      </c>
      <c r="D191" s="1793">
        <v>185</v>
      </c>
      <c r="E191" s="1768" t="s">
        <v>3619</v>
      </c>
      <c r="F191" s="1768" t="s">
        <v>561</v>
      </c>
      <c r="G191" s="1768" t="s">
        <v>2290</v>
      </c>
      <c r="H191" s="1768" t="s">
        <v>2289</v>
      </c>
      <c r="I191" s="1768">
        <v>11</v>
      </c>
      <c r="J191" s="1768">
        <v>189</v>
      </c>
      <c r="K191" s="1768">
        <v>189</v>
      </c>
      <c r="L191" s="1768">
        <v>162.6</v>
      </c>
      <c r="M191" s="1768">
        <v>162.6</v>
      </c>
      <c r="N191" s="1794">
        <v>0.97819999999999996</v>
      </c>
      <c r="O191" s="1795">
        <v>27750</v>
      </c>
      <c r="P191" s="1795">
        <f t="shared" si="72"/>
        <v>68711.898239999995</v>
      </c>
      <c r="Q191" s="1795">
        <f t="shared" si="73"/>
        <v>0</v>
      </c>
      <c r="R191" s="1754">
        <f t="shared" si="107"/>
        <v>0.24231611156839439</v>
      </c>
      <c r="S191" s="1768">
        <v>189</v>
      </c>
      <c r="T191" s="1768">
        <v>171.6</v>
      </c>
      <c r="U191" s="1768">
        <v>171.6</v>
      </c>
      <c r="V191" s="1794">
        <v>0.98109999999999997</v>
      </c>
      <c r="W191" s="1795">
        <v>35901</v>
      </c>
      <c r="X191" s="1795">
        <f t="shared" si="74"/>
        <v>75154.457663999987</v>
      </c>
      <c r="Y191" s="1795">
        <f t="shared" si="75"/>
        <v>0</v>
      </c>
      <c r="Z191" s="1754">
        <f t="shared" si="76"/>
        <v>0.28661772926768442</v>
      </c>
      <c r="AA191" s="1768">
        <v>189</v>
      </c>
      <c r="AB191" s="1768">
        <v>164.4</v>
      </c>
      <c r="AC191" s="1768">
        <v>164.4</v>
      </c>
      <c r="AD191" s="1768">
        <v>0.99219999999999997</v>
      </c>
      <c r="AE191" s="1768">
        <v>27930</v>
      </c>
      <c r="AF191" s="1795">
        <f t="shared" si="77"/>
        <v>70466.837759999995</v>
      </c>
      <c r="AG191" s="1795">
        <f t="shared" si="78"/>
        <v>0</v>
      </c>
      <c r="AH191" s="1754">
        <f t="shared" si="79"/>
        <v>0.23781399212315099</v>
      </c>
      <c r="AI191" s="1768">
        <v>189</v>
      </c>
      <c r="AJ191" s="1768">
        <v>162.6</v>
      </c>
      <c r="AK191" s="1768">
        <v>162.6</v>
      </c>
      <c r="AL191" s="1768">
        <v>0.99080000000000001</v>
      </c>
      <c r="AM191" s="1768">
        <v>28059</v>
      </c>
      <c r="AN191" s="1795">
        <f t="shared" si="80"/>
        <v>71916.861311999994</v>
      </c>
      <c r="AO191" s="1795">
        <f t="shared" si="81"/>
        <v>0</v>
      </c>
      <c r="AP191" s="1754">
        <f t="shared" si="82"/>
        <v>0.23409531079175247</v>
      </c>
      <c r="AQ191" s="1768">
        <v>189</v>
      </c>
      <c r="AR191" s="1768">
        <v>58.2</v>
      </c>
      <c r="AS191" s="1768">
        <v>151.19999999999999</v>
      </c>
      <c r="AT191" s="1768">
        <v>1</v>
      </c>
      <c r="AU191" s="1768">
        <v>2436</v>
      </c>
      <c r="AV191" s="1795">
        <f t="shared" si="83"/>
        <v>12990.24</v>
      </c>
      <c r="AW191" s="1795">
        <f t="shared" si="84"/>
        <v>0</v>
      </c>
      <c r="AX191" s="1754">
        <f t="shared" si="85"/>
        <v>5.6257621106307498E-2</v>
      </c>
      <c r="AY191" s="1768">
        <v>189</v>
      </c>
      <c r="AZ191" s="1768">
        <v>4.8</v>
      </c>
      <c r="BA191" s="1768">
        <v>151.19999999999999</v>
      </c>
      <c r="BB191" s="1768">
        <v>0.99680000000000002</v>
      </c>
      <c r="BC191" s="1768">
        <v>948</v>
      </c>
      <c r="BD191" s="1795">
        <f t="shared" si="86"/>
        <v>2066.9644799999996</v>
      </c>
      <c r="BE191" s="1795">
        <f t="shared" si="87"/>
        <v>0</v>
      </c>
      <c r="BF191" s="1754">
        <f t="shared" si="88"/>
        <v>0.27518615123952206</v>
      </c>
      <c r="BG191" s="1768">
        <v>189</v>
      </c>
      <c r="BH191" s="1768">
        <v>6.6</v>
      </c>
      <c r="BI191" s="1768">
        <v>151.19999999999999</v>
      </c>
      <c r="BJ191" s="1768">
        <v>0.99629999999999996</v>
      </c>
      <c r="BK191" s="1768">
        <v>801</v>
      </c>
      <c r="BL191" s="1795">
        <f t="shared" si="89"/>
        <v>2935.3389120000002</v>
      </c>
      <c r="BM191" s="1795">
        <f t="shared" si="90"/>
        <v>0</v>
      </c>
      <c r="BN191" s="1754">
        <f t="shared" si="91"/>
        <v>0.16372896432342188</v>
      </c>
      <c r="BO191" s="1768">
        <v>189</v>
      </c>
      <c r="BP191" s="1768">
        <v>8.4</v>
      </c>
      <c r="BQ191" s="1768">
        <v>151.19999999999999</v>
      </c>
      <c r="BR191" s="1794">
        <v>0.9899</v>
      </c>
      <c r="BS191" s="1768">
        <v>879</v>
      </c>
      <c r="BT191" s="1795">
        <f t="shared" si="92"/>
        <v>3592.1491199999996</v>
      </c>
      <c r="BU191" s="1795">
        <f t="shared" si="93"/>
        <v>0</v>
      </c>
      <c r="BV191" s="1754">
        <f t="shared" si="94"/>
        <v>0.14682018546045217</v>
      </c>
      <c r="BW191" s="1768">
        <v>189</v>
      </c>
      <c r="BX191" s="1768">
        <v>92.4</v>
      </c>
      <c r="BY191" s="1768">
        <v>151.19999999999999</v>
      </c>
      <c r="BZ191" s="1794">
        <v>1</v>
      </c>
      <c r="CA191" s="1768">
        <v>3225</v>
      </c>
      <c r="CB191" s="1795">
        <f t="shared" si="95"/>
        <v>41247.360000000001</v>
      </c>
      <c r="CC191" s="1795">
        <f t="shared" si="96"/>
        <v>0</v>
      </c>
      <c r="CD191" s="1754">
        <f t="shared" si="97"/>
        <v>4.6912093283061021E-2</v>
      </c>
      <c r="CE191" s="1768">
        <v>189</v>
      </c>
      <c r="CF191" s="1768">
        <v>174.6</v>
      </c>
      <c r="CG191" s="1768">
        <v>174.6</v>
      </c>
      <c r="CH191" s="1768">
        <v>0.99709999999999999</v>
      </c>
      <c r="CI191" s="1768">
        <v>15396</v>
      </c>
      <c r="CJ191" s="1795">
        <f t="shared" si="98"/>
        <v>77715.409823999988</v>
      </c>
      <c r="CK191" s="1795">
        <f t="shared" si="99"/>
        <v>0</v>
      </c>
      <c r="CL191" s="1754">
        <f t="shared" si="100"/>
        <v>0.1188644571381679</v>
      </c>
      <c r="CM191" s="1768">
        <v>189</v>
      </c>
      <c r="CN191" s="1768">
        <v>174</v>
      </c>
      <c r="CO191" s="1768">
        <v>174</v>
      </c>
      <c r="CP191" s="1768">
        <v>0.99709999999999999</v>
      </c>
      <c r="CQ191" s="1768">
        <v>34272</v>
      </c>
      <c r="CR191" s="1795">
        <f t="shared" si="101"/>
        <v>69953.345279999994</v>
      </c>
      <c r="CS191" s="1795">
        <f t="shared" si="102"/>
        <v>0</v>
      </c>
      <c r="CT191" s="1754">
        <f t="shared" si="103"/>
        <v>0.29395592044515301</v>
      </c>
      <c r="CU191" s="1768">
        <v>189</v>
      </c>
      <c r="CV191" s="1768">
        <v>180</v>
      </c>
      <c r="CW191" s="1768">
        <v>180</v>
      </c>
      <c r="CX191" s="1768">
        <v>0.99680000000000002</v>
      </c>
      <c r="CY191" s="1768">
        <v>34500</v>
      </c>
      <c r="CZ191" s="1795">
        <f t="shared" si="104"/>
        <v>80094.873600000006</v>
      </c>
      <c r="DA191" s="1795">
        <f t="shared" si="105"/>
        <v>0</v>
      </c>
      <c r="DB191" s="1796">
        <f t="shared" si="106"/>
        <v>0.25844350667656213</v>
      </c>
    </row>
    <row r="192" spans="1:106">
      <c r="A192" s="1766" t="s">
        <v>3182</v>
      </c>
      <c r="B192" s="1749">
        <v>1210</v>
      </c>
      <c r="C192" s="1749">
        <v>47</v>
      </c>
      <c r="D192" s="1793">
        <v>186</v>
      </c>
      <c r="E192" s="1768" t="s">
        <v>3620</v>
      </c>
      <c r="F192" s="1768" t="s">
        <v>2394</v>
      </c>
      <c r="G192" s="1768" t="s">
        <v>2290</v>
      </c>
      <c r="H192" s="1768" t="s">
        <v>2289</v>
      </c>
      <c r="I192" s="1768">
        <v>11</v>
      </c>
      <c r="J192" s="1768">
        <v>189</v>
      </c>
      <c r="K192" s="1768">
        <v>0</v>
      </c>
      <c r="L192" s="1768">
        <v>0</v>
      </c>
      <c r="M192" s="1768">
        <v>0</v>
      </c>
      <c r="N192" s="1794"/>
      <c r="O192" s="1795">
        <v>0</v>
      </c>
      <c r="P192" s="1795">
        <f t="shared" si="72"/>
        <v>0</v>
      </c>
      <c r="Q192" s="1795">
        <f t="shared" si="73"/>
        <v>0</v>
      </c>
      <c r="R192" s="1754">
        <v>0</v>
      </c>
      <c r="S192" s="1768">
        <v>0</v>
      </c>
      <c r="T192" s="1768">
        <v>0</v>
      </c>
      <c r="U192" s="1768">
        <v>0</v>
      </c>
      <c r="V192" s="1794"/>
      <c r="W192" s="1795">
        <v>0</v>
      </c>
      <c r="X192" s="1795">
        <f t="shared" si="74"/>
        <v>0</v>
      </c>
      <c r="Y192" s="1795">
        <f t="shared" si="75"/>
        <v>0</v>
      </c>
      <c r="Z192" s="1754">
        <v>0</v>
      </c>
      <c r="AA192" s="1768">
        <v>189</v>
      </c>
      <c r="AB192" s="1768">
        <v>90</v>
      </c>
      <c r="AC192" s="1768">
        <v>90.72</v>
      </c>
      <c r="AD192" s="1768">
        <v>0.81820000000000004</v>
      </c>
      <c r="AE192" s="1768">
        <v>1620</v>
      </c>
      <c r="AF192" s="1795">
        <f t="shared" si="77"/>
        <v>31811.615999999998</v>
      </c>
      <c r="AG192" s="1795">
        <f t="shared" si="78"/>
        <v>0</v>
      </c>
      <c r="AH192" s="1754">
        <f t="shared" si="79"/>
        <v>3.0554876558298704E-2</v>
      </c>
      <c r="AI192" s="1768">
        <v>189</v>
      </c>
      <c r="AJ192" s="1768">
        <v>90</v>
      </c>
      <c r="AK192" s="1768">
        <v>151.19999999999999</v>
      </c>
      <c r="AL192" s="1768">
        <v>0.85570000000000002</v>
      </c>
      <c r="AM192" s="1768">
        <v>30780</v>
      </c>
      <c r="AN192" s="1795">
        <f t="shared" si="80"/>
        <v>34378.603199999998</v>
      </c>
      <c r="AO192" s="1795">
        <f t="shared" si="81"/>
        <v>0</v>
      </c>
      <c r="AP192" s="1754">
        <f t="shared" si="82"/>
        <v>0.53719460015757714</v>
      </c>
      <c r="AQ192" s="1768">
        <v>189</v>
      </c>
      <c r="AR192" s="1768">
        <v>177</v>
      </c>
      <c r="AS192" s="1768">
        <v>177</v>
      </c>
      <c r="AT192" s="1768">
        <v>0.85</v>
      </c>
      <c r="AU192" s="1768">
        <v>45900</v>
      </c>
      <c r="AV192" s="1795">
        <f t="shared" si="83"/>
        <v>33580.44</v>
      </c>
      <c r="AW192" s="1795">
        <f t="shared" si="84"/>
        <v>12319.559999999998</v>
      </c>
      <c r="AX192" s="1754">
        <f t="shared" si="85"/>
        <v>0.41006014215418263</v>
      </c>
      <c r="AY192" s="1768">
        <v>189</v>
      </c>
      <c r="AZ192" s="1768">
        <v>183</v>
      </c>
      <c r="BA192" s="1768">
        <v>183</v>
      </c>
      <c r="BB192" s="1768">
        <v>0.88649999999999995</v>
      </c>
      <c r="BC192" s="1768">
        <v>43110</v>
      </c>
      <c r="BD192" s="1795">
        <f t="shared" si="86"/>
        <v>70083.143999999986</v>
      </c>
      <c r="BE192" s="1795">
        <f t="shared" si="87"/>
        <v>0</v>
      </c>
      <c r="BF192" s="1754">
        <f t="shared" si="88"/>
        <v>0.36907590789591294</v>
      </c>
      <c r="BG192" s="1768">
        <v>189</v>
      </c>
      <c r="BH192" s="1768">
        <v>192</v>
      </c>
      <c r="BI192" s="1768">
        <v>192</v>
      </c>
      <c r="BJ192" s="1768">
        <v>0.86299999999999999</v>
      </c>
      <c r="BK192" s="1768">
        <v>48930</v>
      </c>
      <c r="BL192" s="1795">
        <f t="shared" si="89"/>
        <v>73966.694399999993</v>
      </c>
      <c r="BM192" s="1795">
        <f t="shared" si="90"/>
        <v>0</v>
      </c>
      <c r="BN192" s="1754">
        <f t="shared" si="91"/>
        <v>0.39690836853187805</v>
      </c>
      <c r="BO192" s="1768">
        <v>189</v>
      </c>
      <c r="BP192" s="1768">
        <v>186</v>
      </c>
      <c r="BQ192" s="1768">
        <v>186</v>
      </c>
      <c r="BR192" s="1794">
        <v>0.83160000000000001</v>
      </c>
      <c r="BS192" s="1768">
        <v>49200</v>
      </c>
      <c r="BT192" s="1795">
        <f t="shared" si="92"/>
        <v>66820.723199999993</v>
      </c>
      <c r="BU192" s="1795">
        <f t="shared" si="93"/>
        <v>0</v>
      </c>
      <c r="BV192" s="1754">
        <f t="shared" si="94"/>
        <v>0.4417791156142411</v>
      </c>
      <c r="BW192" s="1768">
        <v>189</v>
      </c>
      <c r="BX192" s="1768">
        <v>177</v>
      </c>
      <c r="BY192" s="1768">
        <v>177</v>
      </c>
      <c r="BZ192" s="1794">
        <v>0.82520000000000004</v>
      </c>
      <c r="CA192" s="1768">
        <v>36540</v>
      </c>
      <c r="CB192" s="1795">
        <f t="shared" si="95"/>
        <v>65201.362560000001</v>
      </c>
      <c r="CC192" s="1795">
        <f t="shared" si="96"/>
        <v>0</v>
      </c>
      <c r="CD192" s="1754">
        <f t="shared" si="97"/>
        <v>0.33625064169211127</v>
      </c>
      <c r="CE192" s="1768">
        <v>189</v>
      </c>
      <c r="CF192" s="1768">
        <v>93</v>
      </c>
      <c r="CG192" s="1768">
        <v>151.19999999999999</v>
      </c>
      <c r="CH192" s="1768">
        <v>0.73660000000000003</v>
      </c>
      <c r="CI192" s="1768">
        <v>9060</v>
      </c>
      <c r="CJ192" s="1795">
        <f t="shared" si="98"/>
        <v>30580.096319999997</v>
      </c>
      <c r="CK192" s="1795">
        <f t="shared" si="99"/>
        <v>0</v>
      </c>
      <c r="CL192" s="1754">
        <f t="shared" si="100"/>
        <v>0.17776268403853085</v>
      </c>
      <c r="CM192" s="1768">
        <v>189</v>
      </c>
      <c r="CN192" s="1768">
        <v>98.1</v>
      </c>
      <c r="CO192" s="1768">
        <v>151.19999999999999</v>
      </c>
      <c r="CP192" s="1768">
        <v>0.67310000000000003</v>
      </c>
      <c r="CQ192" s="1768">
        <v>3797</v>
      </c>
      <c r="CR192" s="1795">
        <f t="shared" si="101"/>
        <v>26623.743552000004</v>
      </c>
      <c r="CS192" s="1795">
        <f t="shared" si="102"/>
        <v>0</v>
      </c>
      <c r="CT192" s="1754">
        <f t="shared" si="103"/>
        <v>8.5570235288299989E-2</v>
      </c>
      <c r="CU192" s="1768">
        <v>189</v>
      </c>
      <c r="CV192" s="1768">
        <v>21</v>
      </c>
      <c r="CW192" s="1768">
        <v>151.19999999999999</v>
      </c>
      <c r="CX192" s="1768">
        <v>0.42049999999999998</v>
      </c>
      <c r="CY192" s="1768">
        <v>770</v>
      </c>
      <c r="CZ192" s="1795">
        <f t="shared" si="104"/>
        <v>3941.9351999999999</v>
      </c>
      <c r="DA192" s="1795">
        <f t="shared" si="105"/>
        <v>0</v>
      </c>
      <c r="DB192" s="1796">
        <f t="shared" si="106"/>
        <v>0.11720131776899834</v>
      </c>
    </row>
    <row r="193" spans="1:106">
      <c r="A193" s="1766" t="s">
        <v>3183</v>
      </c>
      <c r="B193" s="1749">
        <v>1220</v>
      </c>
      <c r="C193" s="1749">
        <v>13</v>
      </c>
      <c r="D193" s="1793">
        <v>187</v>
      </c>
      <c r="E193" s="1768">
        <v>12479</v>
      </c>
      <c r="F193" s="1768" t="s">
        <v>30</v>
      </c>
      <c r="G193" s="1768" t="s">
        <v>2290</v>
      </c>
      <c r="H193" s="1768" t="s">
        <v>2289</v>
      </c>
      <c r="I193" s="1768">
        <v>11</v>
      </c>
      <c r="J193" s="1768">
        <v>189</v>
      </c>
      <c r="K193" s="1768">
        <v>189</v>
      </c>
      <c r="L193" s="1768">
        <v>116.5</v>
      </c>
      <c r="M193" s="1768">
        <v>151.19999999999999</v>
      </c>
      <c r="N193" s="1794">
        <v>0.95799999999999996</v>
      </c>
      <c r="O193" s="1795">
        <v>48600</v>
      </c>
      <c r="P193" s="1795">
        <f t="shared" si="72"/>
        <v>48214.223999999995</v>
      </c>
      <c r="Q193" s="1795">
        <f t="shared" si="73"/>
        <v>385.7760000000053</v>
      </c>
      <c r="R193" s="1754">
        <f t="shared" si="107"/>
        <v>0.604800774144991</v>
      </c>
      <c r="S193" s="1768">
        <v>189</v>
      </c>
      <c r="T193" s="1768">
        <v>108.5</v>
      </c>
      <c r="U193" s="1768">
        <v>151.19999999999999</v>
      </c>
      <c r="V193" s="1794">
        <v>0.94899999999999995</v>
      </c>
      <c r="W193" s="1795">
        <v>41970</v>
      </c>
      <c r="X193" s="1795">
        <f t="shared" si="74"/>
        <v>45964.245599999995</v>
      </c>
      <c r="Y193" s="1795">
        <f t="shared" si="75"/>
        <v>0</v>
      </c>
      <c r="Z193" s="1754">
        <f t="shared" si="76"/>
        <v>0.54786061799304298</v>
      </c>
      <c r="AA193" s="1768">
        <v>189</v>
      </c>
      <c r="AB193" s="1768">
        <v>108.5</v>
      </c>
      <c r="AC193" s="1768">
        <v>151.19999999999999</v>
      </c>
      <c r="AD193" s="1768">
        <v>0.95140000000000002</v>
      </c>
      <c r="AE193" s="1768">
        <v>32480</v>
      </c>
      <c r="AF193" s="1795">
        <f t="shared" si="77"/>
        <v>44594.020799999998</v>
      </c>
      <c r="AG193" s="1795">
        <f t="shared" si="78"/>
        <v>0</v>
      </c>
      <c r="AH193" s="1754">
        <f t="shared" si="79"/>
        <v>0.43700925932204793</v>
      </c>
      <c r="AI193" s="1768">
        <v>189</v>
      </c>
      <c r="AJ193" s="1768">
        <v>84</v>
      </c>
      <c r="AK193" s="1768">
        <v>151.19999999999999</v>
      </c>
      <c r="AL193" s="1768">
        <v>0.93700000000000006</v>
      </c>
      <c r="AM193" s="1768">
        <v>38030</v>
      </c>
      <c r="AN193" s="1795">
        <f t="shared" si="80"/>
        <v>35135.251199999999</v>
      </c>
      <c r="AO193" s="1795">
        <f t="shared" si="81"/>
        <v>2894.7488000000012</v>
      </c>
      <c r="AP193" s="1754">
        <f t="shared" si="82"/>
        <v>0.64943323928761321</v>
      </c>
      <c r="AQ193" s="1768">
        <v>189</v>
      </c>
      <c r="AR193" s="1768">
        <v>90</v>
      </c>
      <c r="AS193" s="1768">
        <v>151.19999999999999</v>
      </c>
      <c r="AT193" s="1768">
        <v>0.95109999999999995</v>
      </c>
      <c r="AU193" s="1768">
        <v>36250</v>
      </c>
      <c r="AV193" s="1795">
        <f t="shared" si="83"/>
        <v>19105.696799999998</v>
      </c>
      <c r="AW193" s="1795">
        <f t="shared" si="84"/>
        <v>17144.303200000002</v>
      </c>
      <c r="AX193" s="1754">
        <f t="shared" si="85"/>
        <v>0.56920195655988848</v>
      </c>
      <c r="AY193" s="1768">
        <v>189</v>
      </c>
      <c r="AZ193" s="1768">
        <v>98.5</v>
      </c>
      <c r="BA193" s="1768">
        <v>151.19999999999999</v>
      </c>
      <c r="BB193" s="1768">
        <v>0.9597</v>
      </c>
      <c r="BC193" s="1768">
        <v>40590</v>
      </c>
      <c r="BD193" s="1795">
        <f t="shared" si="86"/>
        <v>40837.154399999999</v>
      </c>
      <c r="BE193" s="1795">
        <f t="shared" si="87"/>
        <v>0</v>
      </c>
      <c r="BF193" s="1754">
        <f t="shared" si="88"/>
        <v>0.59636868331844395</v>
      </c>
      <c r="BG193" s="1768">
        <v>189</v>
      </c>
      <c r="BH193" s="1768">
        <v>93.5</v>
      </c>
      <c r="BI193" s="1768">
        <v>151.19999999999999</v>
      </c>
      <c r="BJ193" s="1768">
        <v>0.95809999999999995</v>
      </c>
      <c r="BK193" s="1768">
        <v>41950</v>
      </c>
      <c r="BL193" s="1795">
        <f t="shared" si="89"/>
        <v>39989.561039999993</v>
      </c>
      <c r="BM193" s="1795">
        <f t="shared" si="90"/>
        <v>1960.4389600000068</v>
      </c>
      <c r="BN193" s="1754">
        <f t="shared" si="91"/>
        <v>0.62941426075728701</v>
      </c>
      <c r="BO193" s="1768">
        <v>189</v>
      </c>
      <c r="BP193" s="1768">
        <v>68</v>
      </c>
      <c r="BQ193" s="1768">
        <v>151.19999999999999</v>
      </c>
      <c r="BR193" s="1794">
        <v>0.93200000000000005</v>
      </c>
      <c r="BS193" s="1768">
        <v>27155</v>
      </c>
      <c r="BT193" s="1795">
        <f t="shared" si="92"/>
        <v>27378.432000000004</v>
      </c>
      <c r="BU193" s="1795">
        <f t="shared" si="93"/>
        <v>0</v>
      </c>
      <c r="BV193" s="1754">
        <f t="shared" si="94"/>
        <v>0.59510347415074749</v>
      </c>
      <c r="BW193" s="1768">
        <v>189</v>
      </c>
      <c r="BX193" s="1768">
        <v>74.5</v>
      </c>
      <c r="BY193" s="1768">
        <v>151.19999999999999</v>
      </c>
      <c r="BZ193" s="1794">
        <v>0.90339999999999998</v>
      </c>
      <c r="CA193" s="1768">
        <v>21140</v>
      </c>
      <c r="CB193" s="1795">
        <f t="shared" si="95"/>
        <v>30044.19312</v>
      </c>
      <c r="CC193" s="1795">
        <f t="shared" si="96"/>
        <v>0</v>
      </c>
      <c r="CD193" s="1754">
        <f t="shared" si="97"/>
        <v>0.42217808777019339</v>
      </c>
      <c r="CE193" s="1768">
        <v>189</v>
      </c>
      <c r="CF193" s="1768">
        <v>50.5</v>
      </c>
      <c r="CG193" s="1768">
        <v>151.19999999999999</v>
      </c>
      <c r="CH193" s="1768">
        <v>0.90900000000000003</v>
      </c>
      <c r="CI193" s="1768">
        <v>20620</v>
      </c>
      <c r="CJ193" s="1795">
        <f t="shared" si="98"/>
        <v>20491.768800000002</v>
      </c>
      <c r="CK193" s="1795">
        <f t="shared" si="99"/>
        <v>128.23119999999835</v>
      </c>
      <c r="CL193" s="1754">
        <f t="shared" si="100"/>
        <v>0.60375461585336643</v>
      </c>
      <c r="CM193" s="1768">
        <v>189</v>
      </c>
      <c r="CN193" s="1768">
        <v>113</v>
      </c>
      <c r="CO193" s="1768">
        <v>151.19999999999999</v>
      </c>
      <c r="CP193" s="1768">
        <v>0.94269999999999998</v>
      </c>
      <c r="CQ193" s="1768">
        <v>29770</v>
      </c>
      <c r="CR193" s="1795">
        <f t="shared" si="101"/>
        <v>42950.920320000005</v>
      </c>
      <c r="CS193" s="1795">
        <f t="shared" si="102"/>
        <v>0</v>
      </c>
      <c r="CT193" s="1754">
        <f t="shared" si="103"/>
        <v>0.41587001784645339</v>
      </c>
      <c r="CU193" s="1768">
        <v>189</v>
      </c>
      <c r="CV193" s="1768">
        <v>121.5</v>
      </c>
      <c r="CW193" s="1768">
        <v>151.19999999999999</v>
      </c>
      <c r="CX193" s="1768">
        <v>0.96789999999999998</v>
      </c>
      <c r="CY193" s="1768">
        <v>67920</v>
      </c>
      <c r="CZ193" s="1795">
        <f t="shared" si="104"/>
        <v>52496.573040000003</v>
      </c>
      <c r="DA193" s="1795">
        <f t="shared" si="105"/>
        <v>15423.426959999997</v>
      </c>
      <c r="DB193" s="1796">
        <f t="shared" si="106"/>
        <v>0.77627924338887466</v>
      </c>
    </row>
    <row r="194" spans="1:106">
      <c r="A194" s="1766" t="s">
        <v>3184</v>
      </c>
      <c r="B194" s="1749">
        <v>1230</v>
      </c>
      <c r="C194" s="1749">
        <v>81</v>
      </c>
      <c r="D194" s="1793">
        <v>188</v>
      </c>
      <c r="E194" s="1768" t="s">
        <v>3621</v>
      </c>
      <c r="F194" s="1768" t="s">
        <v>1889</v>
      </c>
      <c r="G194" s="1768" t="s">
        <v>2290</v>
      </c>
      <c r="H194" s="1768" t="s">
        <v>2289</v>
      </c>
      <c r="I194" s="1768">
        <v>11</v>
      </c>
      <c r="J194" s="1768">
        <v>189</v>
      </c>
      <c r="K194" s="1768">
        <v>189</v>
      </c>
      <c r="L194" s="1768">
        <v>139.80000000000001</v>
      </c>
      <c r="M194" s="1768">
        <v>151.19999999999999</v>
      </c>
      <c r="N194" s="1794">
        <v>0.92279999999999995</v>
      </c>
      <c r="O194" s="1795">
        <v>24678</v>
      </c>
      <c r="P194" s="1795">
        <f t="shared" si="72"/>
        <v>55731.214079999998</v>
      </c>
      <c r="Q194" s="1795">
        <f t="shared" si="73"/>
        <v>0</v>
      </c>
      <c r="R194" s="1754">
        <f t="shared" si="107"/>
        <v>0.26568235134345741</v>
      </c>
      <c r="S194" s="1768">
        <v>189</v>
      </c>
      <c r="T194" s="1768">
        <v>160.80000000000001</v>
      </c>
      <c r="U194" s="1768">
        <v>160.80000000000001</v>
      </c>
      <c r="V194" s="1794">
        <v>0.92069999999999996</v>
      </c>
      <c r="W194" s="1795">
        <v>34188</v>
      </c>
      <c r="X194" s="1795">
        <f t="shared" si="74"/>
        <v>66088.877183999997</v>
      </c>
      <c r="Y194" s="1795">
        <f t="shared" si="75"/>
        <v>0</v>
      </c>
      <c r="Z194" s="1754">
        <f t="shared" si="76"/>
        <v>0.31038203210639675</v>
      </c>
      <c r="AA194" s="1768">
        <v>189</v>
      </c>
      <c r="AB194" s="1768">
        <v>151.80000000000001</v>
      </c>
      <c r="AC194" s="1768">
        <v>151.80000000000001</v>
      </c>
      <c r="AD194" s="1768">
        <v>0.92310000000000003</v>
      </c>
      <c r="AE194" s="1768">
        <v>34242</v>
      </c>
      <c r="AF194" s="1795">
        <f t="shared" si="77"/>
        <v>60534.682560000008</v>
      </c>
      <c r="AG194" s="1795">
        <f t="shared" si="78"/>
        <v>0</v>
      </c>
      <c r="AH194" s="1754">
        <f t="shared" si="79"/>
        <v>0.33939551891820469</v>
      </c>
      <c r="AI194" s="1768">
        <v>189</v>
      </c>
      <c r="AJ194" s="1768">
        <v>133.80000000000001</v>
      </c>
      <c r="AK194" s="1768">
        <v>151.19999999999999</v>
      </c>
      <c r="AL194" s="1768">
        <v>0.9123</v>
      </c>
      <c r="AM194" s="1768">
        <v>23589</v>
      </c>
      <c r="AN194" s="1795">
        <f t="shared" si="80"/>
        <v>54490.146336000013</v>
      </c>
      <c r="AO194" s="1795">
        <f t="shared" si="81"/>
        <v>0</v>
      </c>
      <c r="AP194" s="1754">
        <f t="shared" si="82"/>
        <v>0.25974237457037752</v>
      </c>
      <c r="AQ194" s="1768">
        <v>189</v>
      </c>
      <c r="AR194" s="1768">
        <v>151.19999999999999</v>
      </c>
      <c r="AS194" s="1768">
        <v>151.19999999999999</v>
      </c>
      <c r="AT194" s="1768">
        <v>0.9083</v>
      </c>
      <c r="AU194" s="1768">
        <v>25347</v>
      </c>
      <c r="AV194" s="1795">
        <f t="shared" si="83"/>
        <v>30653.163071999999</v>
      </c>
      <c r="AW194" s="1795">
        <f t="shared" si="84"/>
        <v>0</v>
      </c>
      <c r="AX194" s="1754">
        <f t="shared" si="85"/>
        <v>0.2480690159817775</v>
      </c>
      <c r="AY194" s="1768">
        <v>189</v>
      </c>
      <c r="AZ194" s="1768">
        <v>162.6</v>
      </c>
      <c r="BA194" s="1768">
        <v>162.6</v>
      </c>
      <c r="BB194" s="1768">
        <v>0.90010000000000001</v>
      </c>
      <c r="BC194" s="1768">
        <v>23928</v>
      </c>
      <c r="BD194" s="1795">
        <f t="shared" si="86"/>
        <v>63225.904319999994</v>
      </c>
      <c r="BE194" s="1795">
        <f t="shared" si="87"/>
        <v>0</v>
      </c>
      <c r="BF194" s="1754">
        <f t="shared" si="88"/>
        <v>0.22707148524657117</v>
      </c>
      <c r="BG194" s="1768">
        <v>189</v>
      </c>
      <c r="BH194" s="1768">
        <v>166.2</v>
      </c>
      <c r="BI194" s="1768">
        <v>166.2</v>
      </c>
      <c r="BJ194" s="1768">
        <v>0.8921</v>
      </c>
      <c r="BK194" s="1768">
        <v>26652</v>
      </c>
      <c r="BL194" s="1795">
        <f t="shared" si="89"/>
        <v>66186.397727999996</v>
      </c>
      <c r="BM194" s="1795">
        <f t="shared" si="90"/>
        <v>0</v>
      </c>
      <c r="BN194" s="1754">
        <f t="shared" si="91"/>
        <v>0.24160855627341329</v>
      </c>
      <c r="BO194" s="1768">
        <v>189</v>
      </c>
      <c r="BP194" s="1768">
        <v>176.4</v>
      </c>
      <c r="BQ194" s="1768">
        <v>176.4</v>
      </c>
      <c r="BR194" s="1794">
        <v>0.87019999999999997</v>
      </c>
      <c r="BS194" s="1768">
        <v>20034</v>
      </c>
      <c r="BT194" s="1795">
        <f t="shared" si="92"/>
        <v>66313.416960000002</v>
      </c>
      <c r="BU194" s="1795">
        <f t="shared" si="93"/>
        <v>0</v>
      </c>
      <c r="BV194" s="1754">
        <f t="shared" si="94"/>
        <v>0.181266484989767</v>
      </c>
      <c r="BW194" s="1768">
        <v>189</v>
      </c>
      <c r="BX194" s="1768">
        <v>183.6</v>
      </c>
      <c r="BY194" s="1768">
        <v>183.6</v>
      </c>
      <c r="BZ194" s="1794">
        <v>0.86299999999999999</v>
      </c>
      <c r="CA194" s="1768">
        <v>29142</v>
      </c>
      <c r="CB194" s="1795">
        <f t="shared" si="95"/>
        <v>70730.651519999999</v>
      </c>
      <c r="CC194" s="1795">
        <f t="shared" si="96"/>
        <v>0</v>
      </c>
      <c r="CD194" s="1754">
        <f t="shared" si="97"/>
        <v>0.24720824174871109</v>
      </c>
      <c r="CE194" s="1768">
        <v>189</v>
      </c>
      <c r="CF194" s="1768">
        <v>201</v>
      </c>
      <c r="CG194" s="1768">
        <v>201</v>
      </c>
      <c r="CH194" s="1768">
        <v>0.87029999999999996</v>
      </c>
      <c r="CI194" s="1768">
        <v>27288</v>
      </c>
      <c r="CJ194" s="1795">
        <f t="shared" si="98"/>
        <v>78088.885919999986</v>
      </c>
      <c r="CK194" s="1795">
        <f t="shared" si="99"/>
        <v>0</v>
      </c>
      <c r="CL194" s="1754">
        <f t="shared" si="100"/>
        <v>0.20966876152867006</v>
      </c>
      <c r="CM194" s="1768">
        <v>189</v>
      </c>
      <c r="CN194" s="1768">
        <v>210.6</v>
      </c>
      <c r="CO194" s="1768">
        <v>210.6</v>
      </c>
      <c r="CP194" s="1768">
        <v>0.87819999999999998</v>
      </c>
      <c r="CQ194" s="1768">
        <v>31440</v>
      </c>
      <c r="CR194" s="1795">
        <f t="shared" si="101"/>
        <v>74571.40454399999</v>
      </c>
      <c r="CS194" s="1795">
        <f t="shared" si="102"/>
        <v>0</v>
      </c>
      <c r="CT194" s="1754">
        <f t="shared" si="103"/>
        <v>0.25296559874863983</v>
      </c>
      <c r="CU194" s="1768">
        <v>189</v>
      </c>
      <c r="CV194" s="1768">
        <v>190.8</v>
      </c>
      <c r="CW194" s="1768">
        <v>190.8</v>
      </c>
      <c r="CX194" s="1768">
        <v>0.88539999999999996</v>
      </c>
      <c r="CY194" s="1768">
        <v>34545</v>
      </c>
      <c r="CZ194" s="1795">
        <f t="shared" si="104"/>
        <v>75412.28044799999</v>
      </c>
      <c r="DA194" s="1795">
        <f t="shared" si="105"/>
        <v>0</v>
      </c>
      <c r="DB194" s="1796">
        <f t="shared" si="106"/>
        <v>0.27484913434347286</v>
      </c>
    </row>
    <row r="195" spans="1:106">
      <c r="A195" s="1766" t="s">
        <v>3185</v>
      </c>
      <c r="B195" s="1749">
        <v>1270</v>
      </c>
      <c r="C195" s="1749">
        <v>8</v>
      </c>
      <c r="D195" s="1793">
        <v>189</v>
      </c>
      <c r="E195" s="1768">
        <v>30669</v>
      </c>
      <c r="F195" s="1768" t="s">
        <v>1871</v>
      </c>
      <c r="G195" s="1768" t="s">
        <v>2290</v>
      </c>
      <c r="H195" s="1768" t="s">
        <v>1512</v>
      </c>
      <c r="I195" s="1768">
        <v>11</v>
      </c>
      <c r="J195" s="1768">
        <v>189</v>
      </c>
      <c r="K195" s="1768">
        <v>189</v>
      </c>
      <c r="L195" s="1768">
        <v>49.8</v>
      </c>
      <c r="M195" s="1768">
        <v>151.19999999999999</v>
      </c>
      <c r="N195" s="1794">
        <v>0.99539999999999995</v>
      </c>
      <c r="O195" s="1795">
        <v>14262</v>
      </c>
      <c r="P195" s="1795">
        <f t="shared" si="72"/>
        <v>21414.637439999995</v>
      </c>
      <c r="Q195" s="1795">
        <f t="shared" si="73"/>
        <v>0</v>
      </c>
      <c r="R195" s="1754">
        <f t="shared" si="107"/>
        <v>0.39959583831273127</v>
      </c>
      <c r="S195" s="1768">
        <v>189</v>
      </c>
      <c r="T195" s="1768">
        <v>58.8</v>
      </c>
      <c r="U195" s="1768">
        <v>151.19999999999999</v>
      </c>
      <c r="V195" s="1794">
        <v>0.99409999999999998</v>
      </c>
      <c r="W195" s="1795">
        <v>16305</v>
      </c>
      <c r="X195" s="1795">
        <f t="shared" si="74"/>
        <v>26093.454911999997</v>
      </c>
      <c r="Y195" s="1795">
        <f t="shared" si="75"/>
        <v>0</v>
      </c>
      <c r="Z195" s="1754">
        <f t="shared" si="76"/>
        <v>0.37492160516854134</v>
      </c>
      <c r="AA195" s="1768">
        <v>189</v>
      </c>
      <c r="AB195" s="1768">
        <v>55.8</v>
      </c>
      <c r="AC195" s="1768">
        <v>151.19999999999999</v>
      </c>
      <c r="AD195" s="1768">
        <v>0.99329999999999996</v>
      </c>
      <c r="AE195" s="1768">
        <v>15051</v>
      </c>
      <c r="AF195" s="1795">
        <f t="shared" si="77"/>
        <v>23944.092479999996</v>
      </c>
      <c r="AG195" s="1795">
        <f t="shared" si="78"/>
        <v>0</v>
      </c>
      <c r="AH195" s="1754">
        <f t="shared" si="79"/>
        <v>0.37715357170220892</v>
      </c>
      <c r="AI195" s="1768">
        <v>189</v>
      </c>
      <c r="AJ195" s="1768">
        <v>48.6</v>
      </c>
      <c r="AK195" s="1768">
        <v>151.19999999999999</v>
      </c>
      <c r="AL195" s="1768">
        <v>0.99270000000000003</v>
      </c>
      <c r="AM195" s="1768">
        <v>14361</v>
      </c>
      <c r="AN195" s="1795">
        <f t="shared" si="80"/>
        <v>21536.666208000002</v>
      </c>
      <c r="AO195" s="1795">
        <f t="shared" si="81"/>
        <v>0</v>
      </c>
      <c r="AP195" s="1754">
        <f t="shared" si="82"/>
        <v>0.4000897779062611</v>
      </c>
      <c r="AQ195" s="1768">
        <v>189</v>
      </c>
      <c r="AR195" s="1768">
        <v>46.8</v>
      </c>
      <c r="AS195" s="1768">
        <v>151.19999999999999</v>
      </c>
      <c r="AT195" s="1768">
        <v>0.99319999999999997</v>
      </c>
      <c r="AU195" s="1768">
        <v>16971</v>
      </c>
      <c r="AV195" s="1795">
        <f t="shared" si="83"/>
        <v>10374.728831999999</v>
      </c>
      <c r="AW195" s="1795">
        <f t="shared" si="84"/>
        <v>6596.2711680000011</v>
      </c>
      <c r="AX195" s="1754">
        <f t="shared" si="85"/>
        <v>0.490740537169155</v>
      </c>
      <c r="AY195" s="1768">
        <v>189</v>
      </c>
      <c r="AZ195" s="1768">
        <v>43.2</v>
      </c>
      <c r="BA195" s="1768">
        <v>151.19999999999999</v>
      </c>
      <c r="BB195" s="1768">
        <v>0.99060000000000004</v>
      </c>
      <c r="BC195" s="1768">
        <v>13899</v>
      </c>
      <c r="BD195" s="1795">
        <f t="shared" si="86"/>
        <v>18486.973439999998</v>
      </c>
      <c r="BE195" s="1795">
        <f t="shared" si="87"/>
        <v>0</v>
      </c>
      <c r="BF195" s="1754">
        <f t="shared" si="88"/>
        <v>0.45109601239303776</v>
      </c>
      <c r="BG195" s="1768">
        <v>189</v>
      </c>
      <c r="BH195" s="1768">
        <v>40.799999999999997</v>
      </c>
      <c r="BI195" s="1768">
        <v>151.19999999999999</v>
      </c>
      <c r="BJ195" s="1768">
        <v>0.99209999999999998</v>
      </c>
      <c r="BK195" s="1768">
        <v>13224</v>
      </c>
      <c r="BL195" s="1795">
        <f t="shared" si="89"/>
        <v>18069.236351999996</v>
      </c>
      <c r="BM195" s="1795">
        <f t="shared" si="90"/>
        <v>0</v>
      </c>
      <c r="BN195" s="1754">
        <f t="shared" si="91"/>
        <v>0.4391109754409615</v>
      </c>
      <c r="BO195" s="1768">
        <v>189</v>
      </c>
      <c r="BP195" s="1768">
        <v>32.4</v>
      </c>
      <c r="BQ195" s="1768">
        <v>151.19999999999999</v>
      </c>
      <c r="BR195" s="1794">
        <v>0.99129999999999996</v>
      </c>
      <c r="BS195" s="1768">
        <v>10545</v>
      </c>
      <c r="BT195" s="1795">
        <f t="shared" si="92"/>
        <v>13875.027839999999</v>
      </c>
      <c r="BU195" s="1795">
        <f t="shared" si="93"/>
        <v>0</v>
      </c>
      <c r="BV195" s="1754">
        <f t="shared" si="94"/>
        <v>0.455999085043998</v>
      </c>
      <c r="BW195" s="1768">
        <v>189</v>
      </c>
      <c r="BX195" s="1768">
        <v>36</v>
      </c>
      <c r="BY195" s="1768">
        <v>151.19999999999999</v>
      </c>
      <c r="BZ195" s="1794">
        <v>0.99580000000000002</v>
      </c>
      <c r="CA195" s="1768">
        <v>11367</v>
      </c>
      <c r="CB195" s="1795">
        <f t="shared" si="95"/>
        <v>16002.904320000001</v>
      </c>
      <c r="CC195" s="1795">
        <f t="shared" si="96"/>
        <v>0</v>
      </c>
      <c r="CD195" s="1754">
        <f t="shared" si="97"/>
        <v>0.42618513887359161</v>
      </c>
      <c r="CE195" s="1768">
        <v>189</v>
      </c>
      <c r="CF195" s="1768">
        <v>49.8</v>
      </c>
      <c r="CG195" s="1768">
        <v>151.19999999999999</v>
      </c>
      <c r="CH195" s="1768">
        <v>0.999</v>
      </c>
      <c r="CI195" s="1768">
        <v>14553</v>
      </c>
      <c r="CJ195" s="1795">
        <f t="shared" si="98"/>
        <v>22208.489279999998</v>
      </c>
      <c r="CK195" s="1795">
        <f t="shared" si="99"/>
        <v>0</v>
      </c>
      <c r="CL195" s="1754">
        <f t="shared" si="100"/>
        <v>0.39317397459643871</v>
      </c>
      <c r="CM195" s="1768">
        <v>189</v>
      </c>
      <c r="CN195" s="1768">
        <v>58.8</v>
      </c>
      <c r="CO195" s="1768">
        <v>151.19999999999999</v>
      </c>
      <c r="CP195" s="1768">
        <v>0.99960000000000004</v>
      </c>
      <c r="CQ195" s="1768">
        <v>14211</v>
      </c>
      <c r="CR195" s="1795">
        <f t="shared" si="101"/>
        <v>23698.676736000001</v>
      </c>
      <c r="CS195" s="1795">
        <f t="shared" si="102"/>
        <v>0</v>
      </c>
      <c r="CT195" s="1754">
        <f t="shared" si="103"/>
        <v>0.35979224051136488</v>
      </c>
      <c r="CU195" s="1768">
        <v>189</v>
      </c>
      <c r="CV195" s="1768">
        <v>62.4</v>
      </c>
      <c r="CW195" s="1768">
        <v>151.19999999999999</v>
      </c>
      <c r="CX195" s="1768">
        <v>0.996</v>
      </c>
      <c r="CY195" s="1768">
        <v>18597</v>
      </c>
      <c r="CZ195" s="1795">
        <f t="shared" si="104"/>
        <v>27743.938559999999</v>
      </c>
      <c r="DA195" s="1795">
        <f t="shared" si="105"/>
        <v>0</v>
      </c>
      <c r="DB195" s="1796">
        <f t="shared" si="106"/>
        <v>0.40218514670759137</v>
      </c>
    </row>
    <row r="196" spans="1:106">
      <c r="A196" s="1766" t="s">
        <v>3186</v>
      </c>
      <c r="B196" s="1749">
        <v>6110</v>
      </c>
      <c r="C196" s="1749">
        <v>62</v>
      </c>
      <c r="D196" s="1793">
        <v>190</v>
      </c>
      <c r="E196" s="1768" t="s">
        <v>3622</v>
      </c>
      <c r="F196" s="1768" t="s">
        <v>1448</v>
      </c>
      <c r="G196" s="1768" t="s">
        <v>2290</v>
      </c>
      <c r="H196" s="1768" t="s">
        <v>2289</v>
      </c>
      <c r="I196" s="1768">
        <v>11</v>
      </c>
      <c r="J196" s="1768">
        <v>189</v>
      </c>
      <c r="K196" s="1768">
        <v>189</v>
      </c>
      <c r="L196" s="1768">
        <v>88.2</v>
      </c>
      <c r="M196" s="1768">
        <v>151.19999999999999</v>
      </c>
      <c r="N196" s="1794">
        <v>0.77029999999999998</v>
      </c>
      <c r="O196" s="1795">
        <v>2898</v>
      </c>
      <c r="P196" s="1795">
        <f t="shared" si="72"/>
        <v>29350.278720000002</v>
      </c>
      <c r="Q196" s="1795">
        <f t="shared" si="73"/>
        <v>0</v>
      </c>
      <c r="R196" s="1754">
        <f t="shared" si="107"/>
        <v>5.9243048987304467E-2</v>
      </c>
      <c r="S196" s="1768">
        <v>189</v>
      </c>
      <c r="T196" s="1768">
        <v>82.8</v>
      </c>
      <c r="U196" s="1768">
        <v>151.19999999999999</v>
      </c>
      <c r="V196" s="1794">
        <v>0.76129999999999998</v>
      </c>
      <c r="W196" s="1795">
        <v>1062</v>
      </c>
      <c r="X196" s="1795">
        <f t="shared" si="74"/>
        <v>28139.109695999996</v>
      </c>
      <c r="Y196" s="1795">
        <f t="shared" si="75"/>
        <v>0</v>
      </c>
      <c r="Z196" s="1754">
        <f t="shared" si="76"/>
        <v>2.2644639680642724E-2</v>
      </c>
      <c r="AA196" s="1768">
        <v>189</v>
      </c>
      <c r="AB196" s="1768">
        <v>87.6</v>
      </c>
      <c r="AC196" s="1768">
        <v>151.19999999999999</v>
      </c>
      <c r="AD196" s="1768">
        <v>0.75980000000000003</v>
      </c>
      <c r="AE196" s="1768">
        <v>1746</v>
      </c>
      <c r="AF196" s="1795">
        <f t="shared" si="77"/>
        <v>28753.263360000001</v>
      </c>
      <c r="AG196" s="1795">
        <f t="shared" si="78"/>
        <v>0</v>
      </c>
      <c r="AH196" s="1754">
        <f t="shared" si="79"/>
        <v>3.6434125298534459E-2</v>
      </c>
      <c r="AI196" s="1768">
        <v>189</v>
      </c>
      <c r="AJ196" s="1768">
        <v>88.2</v>
      </c>
      <c r="AK196" s="1768">
        <v>151.19999999999999</v>
      </c>
      <c r="AL196" s="1768">
        <v>0.75239999999999996</v>
      </c>
      <c r="AM196" s="1768">
        <v>5397</v>
      </c>
      <c r="AN196" s="1795">
        <f t="shared" si="80"/>
        <v>29623.853951999998</v>
      </c>
      <c r="AO196" s="1795">
        <f t="shared" si="81"/>
        <v>0</v>
      </c>
      <c r="AP196" s="1754">
        <f t="shared" si="82"/>
        <v>0.10931055781084079</v>
      </c>
      <c r="AQ196" s="1768">
        <v>189</v>
      </c>
      <c r="AR196" s="1768">
        <v>94.2</v>
      </c>
      <c r="AS196" s="1768">
        <v>151.19999999999999</v>
      </c>
      <c r="AT196" s="1768">
        <v>0.76790000000000003</v>
      </c>
      <c r="AU196" s="1768">
        <v>3414</v>
      </c>
      <c r="AV196" s="1795">
        <f t="shared" si="83"/>
        <v>16145.435375999998</v>
      </c>
      <c r="AW196" s="1795">
        <f t="shared" si="84"/>
        <v>0</v>
      </c>
      <c r="AX196" s="1754">
        <f t="shared" si="85"/>
        <v>6.3435886128066971E-2</v>
      </c>
      <c r="AY196" s="1768">
        <v>189</v>
      </c>
      <c r="AZ196" s="1768">
        <v>78.599999999999994</v>
      </c>
      <c r="BA196" s="1768">
        <v>151.19999999999999</v>
      </c>
      <c r="BB196" s="1768">
        <v>0.75049999999999994</v>
      </c>
      <c r="BC196" s="1768">
        <v>1119</v>
      </c>
      <c r="BD196" s="1795">
        <f t="shared" si="86"/>
        <v>25483.377599999996</v>
      </c>
      <c r="BE196" s="1795">
        <f t="shared" si="87"/>
        <v>0</v>
      </c>
      <c r="BF196" s="1754">
        <f t="shared" si="88"/>
        <v>2.6346586019272426E-2</v>
      </c>
      <c r="BG196" s="1768">
        <v>189</v>
      </c>
      <c r="BH196" s="1768">
        <v>8.4</v>
      </c>
      <c r="BI196" s="1768">
        <v>151.19999999999999</v>
      </c>
      <c r="BJ196" s="1768">
        <v>0.77039999999999997</v>
      </c>
      <c r="BK196" s="1768">
        <v>453</v>
      </c>
      <c r="BL196" s="1795">
        <f t="shared" si="89"/>
        <v>2888.8151040000002</v>
      </c>
      <c r="BM196" s="1795">
        <f t="shared" si="90"/>
        <v>0</v>
      </c>
      <c r="BN196" s="1754">
        <f t="shared" si="91"/>
        <v>9.4087018453916246E-2</v>
      </c>
      <c r="BO196" s="1768">
        <v>189</v>
      </c>
      <c r="BP196" s="1768">
        <v>100.8</v>
      </c>
      <c r="BQ196" s="1768">
        <v>151.19999999999999</v>
      </c>
      <c r="BR196" s="1794">
        <v>0.64439999999999997</v>
      </c>
      <c r="BS196" s="1768">
        <v>2088</v>
      </c>
      <c r="BT196" s="1795">
        <f t="shared" si="92"/>
        <v>28060.784639999994</v>
      </c>
      <c r="BU196" s="1795">
        <f t="shared" si="93"/>
        <v>0</v>
      </c>
      <c r="BV196" s="1754">
        <f t="shared" si="94"/>
        <v>4.4645936172938043E-2</v>
      </c>
      <c r="BW196" s="1768">
        <v>189</v>
      </c>
      <c r="BX196" s="1768">
        <v>97.2</v>
      </c>
      <c r="BY196" s="1768">
        <v>151.19999999999999</v>
      </c>
      <c r="BZ196" s="1794">
        <v>0.57979999999999998</v>
      </c>
      <c r="CA196" s="1768">
        <v>1428</v>
      </c>
      <c r="CB196" s="1795">
        <f t="shared" si="95"/>
        <v>25157.568383999998</v>
      </c>
      <c r="CC196" s="1795">
        <f t="shared" si="96"/>
        <v>0</v>
      </c>
      <c r="CD196" s="1754">
        <f t="shared" si="97"/>
        <v>3.4057345563847007E-2</v>
      </c>
      <c r="CE196" s="1768">
        <v>189</v>
      </c>
      <c r="CF196" s="1768">
        <v>90.6</v>
      </c>
      <c r="CG196" s="1768">
        <v>151.19999999999999</v>
      </c>
      <c r="CH196" s="1768">
        <v>0.60360000000000003</v>
      </c>
      <c r="CI196" s="1768">
        <v>603</v>
      </c>
      <c r="CJ196" s="1795">
        <f t="shared" si="98"/>
        <v>24411.901824</v>
      </c>
      <c r="CK196" s="1795">
        <f t="shared" si="99"/>
        <v>0</v>
      </c>
      <c r="CL196" s="1754">
        <f t="shared" si="100"/>
        <v>1.4820639645711856E-2</v>
      </c>
      <c r="CM196" s="1768">
        <v>189</v>
      </c>
      <c r="CN196" s="1768">
        <v>91.2</v>
      </c>
      <c r="CO196" s="1768">
        <v>151.19999999999999</v>
      </c>
      <c r="CP196" s="1768">
        <v>0.68610000000000004</v>
      </c>
      <c r="CQ196" s="1768">
        <v>2151</v>
      </c>
      <c r="CR196" s="1795">
        <f t="shared" si="101"/>
        <v>25229.159424000001</v>
      </c>
      <c r="CS196" s="1795">
        <f t="shared" si="102"/>
        <v>0</v>
      </c>
      <c r="CT196" s="1754">
        <f t="shared" si="103"/>
        <v>5.115509313291975E-2</v>
      </c>
      <c r="CU196" s="1768">
        <v>189</v>
      </c>
      <c r="CV196" s="1768">
        <v>81</v>
      </c>
      <c r="CW196" s="1768">
        <v>151.19999999999999</v>
      </c>
      <c r="CX196" s="1768">
        <v>0.71050000000000002</v>
      </c>
      <c r="CY196" s="1768">
        <v>1671</v>
      </c>
      <c r="CZ196" s="1795">
        <f t="shared" si="104"/>
        <v>25690.5432</v>
      </c>
      <c r="DA196" s="1795">
        <f t="shared" si="105"/>
        <v>0</v>
      </c>
      <c r="DB196" s="1796">
        <f t="shared" si="106"/>
        <v>3.9026033517267161E-2</v>
      </c>
    </row>
    <row r="197" spans="1:106">
      <c r="A197" s="1766" t="s">
        <v>3187</v>
      </c>
      <c r="B197" s="1749">
        <v>6130</v>
      </c>
      <c r="C197" s="1749">
        <v>18</v>
      </c>
      <c r="D197" s="1793">
        <v>191</v>
      </c>
      <c r="E197" s="1768" t="s">
        <v>3623</v>
      </c>
      <c r="F197" s="1768" t="s">
        <v>1877</v>
      </c>
      <c r="G197" s="1768" t="s">
        <v>2290</v>
      </c>
      <c r="H197" s="1768" t="s">
        <v>2289</v>
      </c>
      <c r="I197" s="1768">
        <v>11</v>
      </c>
      <c r="J197" s="1768">
        <v>189</v>
      </c>
      <c r="K197" s="1768">
        <v>189</v>
      </c>
      <c r="L197" s="1768">
        <v>151.80000000000001</v>
      </c>
      <c r="M197" s="1768">
        <v>151.80000000000001</v>
      </c>
      <c r="N197" s="1794">
        <v>0.95989999999999998</v>
      </c>
      <c r="O197" s="1795">
        <v>14013</v>
      </c>
      <c r="P197" s="1795">
        <f t="shared" si="72"/>
        <v>62947.938239999996</v>
      </c>
      <c r="Q197" s="1795">
        <f t="shared" si="73"/>
        <v>0</v>
      </c>
      <c r="R197" s="1754">
        <f t="shared" si="107"/>
        <v>0.1335675200027012</v>
      </c>
      <c r="S197" s="1768">
        <v>189</v>
      </c>
      <c r="T197" s="1768">
        <v>175.2</v>
      </c>
      <c r="U197" s="1768">
        <v>175.2</v>
      </c>
      <c r="V197" s="1794">
        <v>0.96619999999999995</v>
      </c>
      <c r="W197" s="1795">
        <v>25494</v>
      </c>
      <c r="X197" s="1795">
        <f t="shared" si="74"/>
        <v>75565.806335999994</v>
      </c>
      <c r="Y197" s="1795">
        <f t="shared" si="75"/>
        <v>0</v>
      </c>
      <c r="Z197" s="1754">
        <f t="shared" si="76"/>
        <v>0.20242488953251206</v>
      </c>
      <c r="AA197" s="1768">
        <v>189</v>
      </c>
      <c r="AB197" s="1768">
        <v>173.4</v>
      </c>
      <c r="AC197" s="1768">
        <v>173.4</v>
      </c>
      <c r="AD197" s="1768">
        <v>0.96609999999999996</v>
      </c>
      <c r="AE197" s="1768">
        <v>22479</v>
      </c>
      <c r="AF197" s="1795">
        <f t="shared" si="77"/>
        <v>72369.391680000001</v>
      </c>
      <c r="AG197" s="1795">
        <f t="shared" si="78"/>
        <v>0</v>
      </c>
      <c r="AH197" s="1754">
        <f t="shared" si="79"/>
        <v>0.18636884581865812</v>
      </c>
      <c r="AI197" s="1768">
        <v>189</v>
      </c>
      <c r="AJ197" s="1768">
        <v>190.8</v>
      </c>
      <c r="AK197" s="1768">
        <v>190.8</v>
      </c>
      <c r="AL197" s="1768">
        <v>0.9365</v>
      </c>
      <c r="AM197" s="1768">
        <v>29637</v>
      </c>
      <c r="AN197" s="1795">
        <f t="shared" si="80"/>
        <v>79764.626879999996</v>
      </c>
      <c r="AO197" s="1795">
        <f t="shared" si="81"/>
        <v>0</v>
      </c>
      <c r="AP197" s="1754">
        <f t="shared" si="82"/>
        <v>0.22293340664342365</v>
      </c>
      <c r="AQ197" s="1768">
        <v>189</v>
      </c>
      <c r="AR197" s="1768">
        <v>192</v>
      </c>
      <c r="AS197" s="1768">
        <v>192</v>
      </c>
      <c r="AT197" s="1768">
        <v>0.88080000000000003</v>
      </c>
      <c r="AU197" s="1768">
        <v>29817</v>
      </c>
      <c r="AV197" s="1795">
        <f t="shared" si="83"/>
        <v>37746.15552</v>
      </c>
      <c r="AW197" s="1795">
        <f t="shared" si="84"/>
        <v>0</v>
      </c>
      <c r="AX197" s="1754">
        <f t="shared" si="85"/>
        <v>0.23698042560282442</v>
      </c>
      <c r="AY197" s="1768">
        <v>189</v>
      </c>
      <c r="AZ197" s="1768">
        <v>185.4</v>
      </c>
      <c r="BA197" s="1768">
        <v>185.4</v>
      </c>
      <c r="BB197" s="1768">
        <v>0.76200000000000001</v>
      </c>
      <c r="BC197" s="1768">
        <v>9204</v>
      </c>
      <c r="BD197" s="1795">
        <f t="shared" si="86"/>
        <v>61030.713599999995</v>
      </c>
      <c r="BE197" s="1795">
        <f t="shared" si="87"/>
        <v>0</v>
      </c>
      <c r="BF197" s="1754">
        <f t="shared" si="88"/>
        <v>9.0485587899139366E-2</v>
      </c>
      <c r="BG197" s="1768">
        <v>189</v>
      </c>
      <c r="BH197" s="1768">
        <v>31.2</v>
      </c>
      <c r="BI197" s="1768">
        <v>151.19999999999999</v>
      </c>
      <c r="BJ197" s="1768">
        <v>0.62370000000000003</v>
      </c>
      <c r="BK197" s="1768">
        <v>930</v>
      </c>
      <c r="BL197" s="1795">
        <f t="shared" si="89"/>
        <v>8686.6940159999995</v>
      </c>
      <c r="BM197" s="1795">
        <f t="shared" si="90"/>
        <v>0</v>
      </c>
      <c r="BN197" s="1754">
        <f t="shared" si="91"/>
        <v>6.4236175347286456E-2</v>
      </c>
      <c r="BO197" s="1768">
        <v>189</v>
      </c>
      <c r="BP197" s="1768">
        <v>20.399999999999999</v>
      </c>
      <c r="BQ197" s="1768">
        <v>151.19999999999999</v>
      </c>
      <c r="BR197" s="1794">
        <v>0.56910000000000005</v>
      </c>
      <c r="BS197" s="1768">
        <v>1026</v>
      </c>
      <c r="BT197" s="1795">
        <f t="shared" si="92"/>
        <v>5015.3644800000002</v>
      </c>
      <c r="BU197" s="1795">
        <f t="shared" si="93"/>
        <v>0</v>
      </c>
      <c r="BV197" s="1754">
        <f t="shared" si="94"/>
        <v>0.12274282406689613</v>
      </c>
      <c r="BW197" s="1768">
        <v>189</v>
      </c>
      <c r="BX197" s="1768">
        <v>125.4</v>
      </c>
      <c r="BY197" s="1768">
        <v>151.19999999999999</v>
      </c>
      <c r="BZ197" s="1794">
        <v>0.94059999999999999</v>
      </c>
      <c r="CA197" s="1768">
        <v>17661</v>
      </c>
      <c r="CB197" s="1795">
        <f t="shared" si="95"/>
        <v>52653.433535999997</v>
      </c>
      <c r="CC197" s="1795">
        <f t="shared" si="96"/>
        <v>0</v>
      </c>
      <c r="CD197" s="1754">
        <f t="shared" si="97"/>
        <v>0.2012518327556917</v>
      </c>
      <c r="CE197" s="1768">
        <v>189</v>
      </c>
      <c r="CF197" s="1768">
        <v>138</v>
      </c>
      <c r="CG197" s="1768">
        <v>151.19999999999999</v>
      </c>
      <c r="CH197" s="1768">
        <v>0.96040000000000003</v>
      </c>
      <c r="CI197" s="1768">
        <v>25188</v>
      </c>
      <c r="CJ197" s="1795">
        <f t="shared" si="98"/>
        <v>59163.713279999996</v>
      </c>
      <c r="CK197" s="1795">
        <f t="shared" si="99"/>
        <v>0</v>
      </c>
      <c r="CL197" s="1754">
        <f t="shared" si="100"/>
        <v>0.25544035629536471</v>
      </c>
      <c r="CM197" s="1768">
        <v>189</v>
      </c>
      <c r="CN197" s="1768">
        <v>187.2</v>
      </c>
      <c r="CO197" s="1768">
        <v>187.2</v>
      </c>
      <c r="CP197" s="1768">
        <v>0.95269999999999999</v>
      </c>
      <c r="CQ197" s="1768">
        <v>24144</v>
      </c>
      <c r="CR197" s="1795">
        <f t="shared" si="101"/>
        <v>71908.881407999987</v>
      </c>
      <c r="CS197" s="1795">
        <f t="shared" si="102"/>
        <v>0</v>
      </c>
      <c r="CT197" s="1754">
        <f t="shared" si="103"/>
        <v>0.20145494848969189</v>
      </c>
      <c r="CU197" s="1768">
        <v>189</v>
      </c>
      <c r="CV197" s="1768">
        <v>164.4</v>
      </c>
      <c r="CW197" s="1768">
        <v>164.4</v>
      </c>
      <c r="CX197" s="1768">
        <v>0.95709999999999995</v>
      </c>
      <c r="CY197" s="1768">
        <v>31152</v>
      </c>
      <c r="CZ197" s="1795">
        <f t="shared" si="104"/>
        <v>70239.807935999997</v>
      </c>
      <c r="DA197" s="1795">
        <f t="shared" si="105"/>
        <v>0</v>
      </c>
      <c r="DB197" s="1796">
        <f t="shared" si="106"/>
        <v>0.26610551123702891</v>
      </c>
    </row>
    <row r="198" spans="1:106">
      <c r="A198" s="1766" t="s">
        <v>3188</v>
      </c>
      <c r="B198" s="1749">
        <v>6220</v>
      </c>
      <c r="C198" s="1749">
        <v>151</v>
      </c>
      <c r="D198" s="1793">
        <v>192</v>
      </c>
      <c r="E198" s="1768" t="s">
        <v>3546</v>
      </c>
      <c r="F198" s="1768" t="s">
        <v>1419</v>
      </c>
      <c r="G198" s="1768" t="s">
        <v>2290</v>
      </c>
      <c r="H198" s="1768" t="s">
        <v>1512</v>
      </c>
      <c r="I198" s="1768">
        <v>11</v>
      </c>
      <c r="J198" s="1768">
        <v>191</v>
      </c>
      <c r="K198" s="1768">
        <v>191</v>
      </c>
      <c r="L198" s="1768">
        <v>18.5</v>
      </c>
      <c r="M198" s="1768">
        <v>152.80000000000001</v>
      </c>
      <c r="N198" s="1794">
        <v>0.75490000000000002</v>
      </c>
      <c r="O198" s="1795">
        <v>4807</v>
      </c>
      <c r="P198" s="1795">
        <f t="shared" si="72"/>
        <v>6033.1607999999997</v>
      </c>
      <c r="Q198" s="1795">
        <f t="shared" si="73"/>
        <v>0</v>
      </c>
      <c r="R198" s="1754">
        <f t="shared" si="107"/>
        <v>0.47805786976538067</v>
      </c>
      <c r="S198" s="1768">
        <v>191</v>
      </c>
      <c r="T198" s="1768">
        <v>18.399999999999999</v>
      </c>
      <c r="U198" s="1768">
        <v>152.80000000000001</v>
      </c>
      <c r="V198" s="1794">
        <v>0.75790000000000002</v>
      </c>
      <c r="W198" s="1795">
        <v>5016</v>
      </c>
      <c r="X198" s="1795">
        <f t="shared" si="74"/>
        <v>6225.2087039999988</v>
      </c>
      <c r="Y198" s="1795">
        <f t="shared" si="75"/>
        <v>0</v>
      </c>
      <c r="Z198" s="1754">
        <f t="shared" si="76"/>
        <v>0.48345367088916796</v>
      </c>
      <c r="AA198" s="1768">
        <v>191</v>
      </c>
      <c r="AB198" s="1768">
        <v>22</v>
      </c>
      <c r="AC198" s="1768">
        <v>152.80000000000001</v>
      </c>
      <c r="AD198" s="1768">
        <v>0.76080000000000003</v>
      </c>
      <c r="AE198" s="1768">
        <v>4455</v>
      </c>
      <c r="AF198" s="1795">
        <f t="shared" si="77"/>
        <v>7230.6432000000013</v>
      </c>
      <c r="AG198" s="1795">
        <f t="shared" si="78"/>
        <v>0</v>
      </c>
      <c r="AH198" s="1754">
        <f t="shared" si="79"/>
        <v>0.36967665615141948</v>
      </c>
      <c r="AI198" s="1768">
        <v>191</v>
      </c>
      <c r="AJ198" s="1768">
        <v>23.2</v>
      </c>
      <c r="AK198" s="1768">
        <v>152.80000000000001</v>
      </c>
      <c r="AL198" s="1768">
        <v>0.74460000000000004</v>
      </c>
      <c r="AM198" s="1768">
        <v>4593</v>
      </c>
      <c r="AN198" s="1795">
        <f t="shared" si="80"/>
        <v>7711.4350079999986</v>
      </c>
      <c r="AO198" s="1795">
        <f t="shared" si="81"/>
        <v>0</v>
      </c>
      <c r="AP198" s="1754">
        <f t="shared" si="82"/>
        <v>0.35736539271109424</v>
      </c>
      <c r="AQ198" s="1768">
        <v>191</v>
      </c>
      <c r="AR198" s="1768">
        <v>23.4</v>
      </c>
      <c r="AS198" s="1768">
        <v>152.80000000000001</v>
      </c>
      <c r="AT198" s="1768">
        <v>0.74519999999999997</v>
      </c>
      <c r="AU198" s="1768">
        <v>5677</v>
      </c>
      <c r="AV198" s="1795">
        <f t="shared" si="83"/>
        <v>3892.0901759999997</v>
      </c>
      <c r="AW198" s="1795">
        <f t="shared" si="84"/>
        <v>1784.9098240000003</v>
      </c>
      <c r="AX198" s="1754">
        <f t="shared" si="85"/>
        <v>0.43757978951821697</v>
      </c>
      <c r="AY198" s="1768">
        <v>191</v>
      </c>
      <c r="AZ198" s="1768">
        <v>23.4</v>
      </c>
      <c r="BA198" s="1768">
        <v>152.80000000000001</v>
      </c>
      <c r="BB198" s="1768">
        <v>0.73850000000000005</v>
      </c>
      <c r="BC198" s="1768">
        <v>4008</v>
      </c>
      <c r="BD198" s="1795">
        <f t="shared" si="86"/>
        <v>7465.3487999999998</v>
      </c>
      <c r="BE198" s="1795">
        <f t="shared" si="87"/>
        <v>0</v>
      </c>
      <c r="BF198" s="1754">
        <f t="shared" si="88"/>
        <v>0.3221282842135923</v>
      </c>
      <c r="BG198" s="1768">
        <v>191</v>
      </c>
      <c r="BH198" s="1768">
        <v>19.399999999999999</v>
      </c>
      <c r="BI198" s="1768">
        <v>152.80000000000001</v>
      </c>
      <c r="BJ198" s="1768">
        <v>0.75360000000000005</v>
      </c>
      <c r="BK198" s="1768">
        <v>4056</v>
      </c>
      <c r="BL198" s="1795">
        <f t="shared" si="89"/>
        <v>6526.2965759999997</v>
      </c>
      <c r="BM198" s="1795">
        <f t="shared" si="90"/>
        <v>0</v>
      </c>
      <c r="BN198" s="1754">
        <f t="shared" si="91"/>
        <v>0.37289142037298678</v>
      </c>
      <c r="BO198" s="1768">
        <v>191</v>
      </c>
      <c r="BP198" s="1768">
        <v>18.2</v>
      </c>
      <c r="BQ198" s="1768">
        <v>152.80000000000001</v>
      </c>
      <c r="BR198" s="1794">
        <v>0.75329999999999997</v>
      </c>
      <c r="BS198" s="1768">
        <v>4006</v>
      </c>
      <c r="BT198" s="1795">
        <f t="shared" si="92"/>
        <v>5922.7459199999994</v>
      </c>
      <c r="BU198" s="1795">
        <f t="shared" si="93"/>
        <v>0</v>
      </c>
      <c r="BV198" s="1754">
        <f t="shared" si="94"/>
        <v>0.40582527639477067</v>
      </c>
      <c r="BW198" s="1768">
        <v>191</v>
      </c>
      <c r="BX198" s="1768">
        <v>21.2</v>
      </c>
      <c r="BY198" s="1768">
        <v>152.80000000000001</v>
      </c>
      <c r="BZ198" s="1794">
        <v>0.76859999999999995</v>
      </c>
      <c r="CA198" s="1768">
        <v>3915</v>
      </c>
      <c r="CB198" s="1795">
        <f t="shared" si="95"/>
        <v>7273.7844479999994</v>
      </c>
      <c r="CC198" s="1795">
        <f t="shared" si="96"/>
        <v>0</v>
      </c>
      <c r="CD198" s="1754">
        <f t="shared" si="97"/>
        <v>0.32294055684395229</v>
      </c>
      <c r="CE198" s="1768">
        <v>191</v>
      </c>
      <c r="CF198" s="1768">
        <v>21.6</v>
      </c>
      <c r="CG198" s="1768">
        <v>152.80000000000001</v>
      </c>
      <c r="CH198" s="1768">
        <v>0.72550000000000003</v>
      </c>
      <c r="CI198" s="1768">
        <v>4411</v>
      </c>
      <c r="CJ198" s="1795">
        <f t="shared" si="98"/>
        <v>6995.4451200000003</v>
      </c>
      <c r="CK198" s="1795">
        <f t="shared" si="99"/>
        <v>0</v>
      </c>
      <c r="CL198" s="1754">
        <f t="shared" si="100"/>
        <v>0.37833189376804083</v>
      </c>
      <c r="CM198" s="1768">
        <v>191</v>
      </c>
      <c r="CN198" s="1768">
        <v>21</v>
      </c>
      <c r="CO198" s="1768">
        <v>152.80000000000001</v>
      </c>
      <c r="CP198" s="1768">
        <v>0.71189999999999998</v>
      </c>
      <c r="CQ198" s="1768">
        <v>3680</v>
      </c>
      <c r="CR198" s="1795">
        <f t="shared" si="101"/>
        <v>6027.7996800000001</v>
      </c>
      <c r="CS198" s="1795">
        <f t="shared" si="102"/>
        <v>0</v>
      </c>
      <c r="CT198" s="1754">
        <f t="shared" si="103"/>
        <v>0.36630281648642976</v>
      </c>
      <c r="CU198" s="1768">
        <v>191</v>
      </c>
      <c r="CV198" s="1768">
        <v>22</v>
      </c>
      <c r="CW198" s="1768">
        <v>152.80000000000001</v>
      </c>
      <c r="CX198" s="1768">
        <v>0.71289999999999998</v>
      </c>
      <c r="CY198" s="1768">
        <v>3858</v>
      </c>
      <c r="CZ198" s="1795">
        <f t="shared" si="104"/>
        <v>7001.2483199999997</v>
      </c>
      <c r="DA198" s="1795">
        <f t="shared" si="105"/>
        <v>0</v>
      </c>
      <c r="DB198" s="1796">
        <f t="shared" si="106"/>
        <v>0.33062675314450207</v>
      </c>
    </row>
    <row r="199" spans="1:106">
      <c r="A199" s="1766" t="s">
        <v>3189</v>
      </c>
      <c r="B199" s="1749">
        <v>1240</v>
      </c>
      <c r="C199" s="1749">
        <v>19</v>
      </c>
      <c r="D199" s="1793">
        <v>193</v>
      </c>
      <c r="E199" s="1768" t="s">
        <v>3624</v>
      </c>
      <c r="F199" s="1768" t="s">
        <v>532</v>
      </c>
      <c r="G199" s="1768" t="s">
        <v>2290</v>
      </c>
      <c r="H199" s="1768" t="s">
        <v>1512</v>
      </c>
      <c r="I199" s="1768">
        <v>11</v>
      </c>
      <c r="J199" s="1768">
        <v>193</v>
      </c>
      <c r="K199" s="1768">
        <v>193</v>
      </c>
      <c r="L199" s="1768">
        <v>103.2</v>
      </c>
      <c r="M199" s="1768">
        <v>154.4</v>
      </c>
      <c r="N199" s="1794">
        <v>0.98029999999999995</v>
      </c>
      <c r="O199" s="1795">
        <v>31988</v>
      </c>
      <c r="P199" s="1795">
        <f t="shared" si="72"/>
        <v>43704.126719999993</v>
      </c>
      <c r="Q199" s="1795">
        <f t="shared" si="73"/>
        <v>0</v>
      </c>
      <c r="R199" s="1754">
        <f t="shared" si="107"/>
        <v>0.43915303749146739</v>
      </c>
      <c r="S199" s="1768">
        <v>193</v>
      </c>
      <c r="T199" s="1768">
        <v>88.8</v>
      </c>
      <c r="U199" s="1768">
        <v>154.4</v>
      </c>
      <c r="V199" s="1794">
        <v>0.98670000000000002</v>
      </c>
      <c r="W199" s="1795">
        <v>12472</v>
      </c>
      <c r="X199" s="1795">
        <f t="shared" si="74"/>
        <v>39113.103744</v>
      </c>
      <c r="Y199" s="1795">
        <f t="shared" si="75"/>
        <v>0</v>
      </c>
      <c r="Z199" s="1754">
        <f t="shared" si="76"/>
        <v>0.19132207070495991</v>
      </c>
      <c r="AA199" s="1768">
        <v>193</v>
      </c>
      <c r="AB199" s="1768">
        <v>96.8</v>
      </c>
      <c r="AC199" s="1768">
        <v>154.4</v>
      </c>
      <c r="AD199" s="1768">
        <v>0.99170000000000003</v>
      </c>
      <c r="AE199" s="1768">
        <v>11984</v>
      </c>
      <c r="AF199" s="1795">
        <f t="shared" si="77"/>
        <v>41470.513919999998</v>
      </c>
      <c r="AG199" s="1795">
        <f t="shared" si="78"/>
        <v>0</v>
      </c>
      <c r="AH199" s="1754">
        <f t="shared" si="79"/>
        <v>0.17338584262232359</v>
      </c>
      <c r="AI199" s="1768">
        <v>193</v>
      </c>
      <c r="AJ199" s="1768">
        <v>119.2</v>
      </c>
      <c r="AK199" s="1768">
        <v>154.4</v>
      </c>
      <c r="AL199" s="1768">
        <v>0.9819</v>
      </c>
      <c r="AM199" s="1768">
        <v>19696</v>
      </c>
      <c r="AN199" s="1795">
        <f t="shared" si="80"/>
        <v>52247.763071999994</v>
      </c>
      <c r="AO199" s="1795">
        <f t="shared" si="81"/>
        <v>0</v>
      </c>
      <c r="AP199" s="1754">
        <f t="shared" si="82"/>
        <v>0.22618384606657255</v>
      </c>
      <c r="AQ199" s="1768">
        <v>193</v>
      </c>
      <c r="AR199" s="1768">
        <v>96</v>
      </c>
      <c r="AS199" s="1768">
        <v>154.4</v>
      </c>
      <c r="AT199" s="1768">
        <v>0.98160000000000003</v>
      </c>
      <c r="AU199" s="1768">
        <v>23252</v>
      </c>
      <c r="AV199" s="1795">
        <f t="shared" si="83"/>
        <v>21032.93952</v>
      </c>
      <c r="AW199" s="1795">
        <f t="shared" si="84"/>
        <v>2219.0604800000001</v>
      </c>
      <c r="AX199" s="1754">
        <f t="shared" si="85"/>
        <v>0.33165121752796256</v>
      </c>
      <c r="AY199" s="1768">
        <v>193</v>
      </c>
      <c r="AZ199" s="1768">
        <v>124</v>
      </c>
      <c r="BA199" s="1768">
        <v>154.4</v>
      </c>
      <c r="BB199" s="1768">
        <v>0.97929999999999995</v>
      </c>
      <c r="BC199" s="1768">
        <v>25568</v>
      </c>
      <c r="BD199" s="1795">
        <f t="shared" si="86"/>
        <v>52459.142399999997</v>
      </c>
      <c r="BE199" s="1795">
        <f t="shared" si="87"/>
        <v>0</v>
      </c>
      <c r="BF199" s="1754">
        <f t="shared" si="88"/>
        <v>0.29243329757521924</v>
      </c>
      <c r="BG199" s="1768">
        <v>193</v>
      </c>
      <c r="BH199" s="1768">
        <v>93.6</v>
      </c>
      <c r="BI199" s="1768">
        <v>154.4</v>
      </c>
      <c r="BJ199" s="1768">
        <v>0.97589999999999999</v>
      </c>
      <c r="BK199" s="1768">
        <v>14768</v>
      </c>
      <c r="BL199" s="1795">
        <f t="shared" si="89"/>
        <v>40776.068736000001</v>
      </c>
      <c r="BM199" s="1795">
        <f t="shared" si="90"/>
        <v>0</v>
      </c>
      <c r="BN199" s="1754">
        <f t="shared" si="91"/>
        <v>0.21730393033639994</v>
      </c>
      <c r="BO199" s="1768">
        <v>193</v>
      </c>
      <c r="BP199" s="1768">
        <v>68</v>
      </c>
      <c r="BQ199" s="1768">
        <v>154.4</v>
      </c>
      <c r="BR199" s="1794">
        <v>0.95989999999999998</v>
      </c>
      <c r="BS199" s="1768">
        <v>15720</v>
      </c>
      <c r="BT199" s="1795">
        <f t="shared" si="92"/>
        <v>28198.022399999998</v>
      </c>
      <c r="BU199" s="1795">
        <f t="shared" si="93"/>
        <v>0</v>
      </c>
      <c r="BV199" s="1754">
        <f t="shared" si="94"/>
        <v>0.33449154221538602</v>
      </c>
      <c r="BW199" s="1768">
        <v>193</v>
      </c>
      <c r="BX199" s="1768">
        <v>60</v>
      </c>
      <c r="BY199" s="1768">
        <v>154.4</v>
      </c>
      <c r="BZ199" s="1794">
        <v>0.94430000000000003</v>
      </c>
      <c r="CA199" s="1768">
        <v>18164</v>
      </c>
      <c r="CB199" s="1795">
        <f t="shared" si="95"/>
        <v>25292.1312</v>
      </c>
      <c r="CC199" s="1795">
        <f t="shared" si="96"/>
        <v>0</v>
      </c>
      <c r="CD199" s="1754">
        <f t="shared" si="97"/>
        <v>0.43090081708891337</v>
      </c>
      <c r="CE199" s="1768">
        <v>193</v>
      </c>
      <c r="CF199" s="1768">
        <v>52.8</v>
      </c>
      <c r="CG199" s="1768">
        <v>154.4</v>
      </c>
      <c r="CH199" s="1768">
        <v>0.9526</v>
      </c>
      <c r="CI199" s="1768">
        <v>13756</v>
      </c>
      <c r="CJ199" s="1795">
        <f t="shared" si="98"/>
        <v>22452.705791999997</v>
      </c>
      <c r="CK199" s="1795">
        <f t="shared" si="99"/>
        <v>0</v>
      </c>
      <c r="CL199" s="1754">
        <f t="shared" si="100"/>
        <v>0.36759934755573181</v>
      </c>
      <c r="CM199" s="1768">
        <v>193</v>
      </c>
      <c r="CN199" s="1768">
        <v>80</v>
      </c>
      <c r="CO199" s="1768">
        <v>154.4</v>
      </c>
      <c r="CP199" s="1768">
        <v>0.96930000000000005</v>
      </c>
      <c r="CQ199" s="1768">
        <v>15764</v>
      </c>
      <c r="CR199" s="1795">
        <f t="shared" si="101"/>
        <v>31265.7408</v>
      </c>
      <c r="CS199" s="1795">
        <f t="shared" si="102"/>
        <v>0</v>
      </c>
      <c r="CT199" s="1754">
        <f t="shared" si="103"/>
        <v>0.30251642078475877</v>
      </c>
      <c r="CU199" s="1768">
        <v>193</v>
      </c>
      <c r="CV199" s="1768">
        <v>94.4</v>
      </c>
      <c r="CW199" s="1768">
        <v>154.4</v>
      </c>
      <c r="CX199" s="1768">
        <v>0.97970000000000002</v>
      </c>
      <c r="CY199" s="1768">
        <v>26616</v>
      </c>
      <c r="CZ199" s="1795">
        <f t="shared" si="104"/>
        <v>41284.714752000007</v>
      </c>
      <c r="DA199" s="1795">
        <f t="shared" si="105"/>
        <v>0</v>
      </c>
      <c r="DB199" s="1796">
        <f t="shared" si="106"/>
        <v>0.38681628529906131</v>
      </c>
    </row>
    <row r="200" spans="1:106">
      <c r="A200" s="1766" t="s">
        <v>3190</v>
      </c>
      <c r="B200" s="1749">
        <v>6210</v>
      </c>
      <c r="C200" s="1749">
        <v>35</v>
      </c>
      <c r="D200" s="1793">
        <v>194</v>
      </c>
      <c r="E200" s="1768" t="s">
        <v>3494</v>
      </c>
      <c r="F200" s="1768" t="s">
        <v>1796</v>
      </c>
      <c r="G200" s="1768" t="s">
        <v>2290</v>
      </c>
      <c r="H200" s="1768" t="s">
        <v>1512</v>
      </c>
      <c r="I200" s="1768">
        <v>11</v>
      </c>
      <c r="J200" s="1768">
        <v>193</v>
      </c>
      <c r="K200" s="1768">
        <v>193</v>
      </c>
      <c r="L200" s="1768">
        <v>71.5</v>
      </c>
      <c r="M200" s="1768">
        <v>154.4</v>
      </c>
      <c r="N200" s="1794">
        <v>0.99560000000000004</v>
      </c>
      <c r="O200" s="1795">
        <v>15365</v>
      </c>
      <c r="P200" s="1795">
        <f t="shared" ref="P200:P263" si="108">24*30*N200*L200*0.6</f>
        <v>30752.092799999999</v>
      </c>
      <c r="Q200" s="1795">
        <f t="shared" ref="Q200:Q263" si="109">+MAX((O200-P200),0)</f>
        <v>0</v>
      </c>
      <c r="R200" s="1754">
        <f t="shared" si="107"/>
        <v>0.29978447515611034</v>
      </c>
      <c r="S200" s="1768">
        <v>193</v>
      </c>
      <c r="T200" s="1768">
        <v>85.5</v>
      </c>
      <c r="U200" s="1768">
        <v>154.4</v>
      </c>
      <c r="V200" s="1794">
        <v>0.99570000000000003</v>
      </c>
      <c r="W200" s="1795">
        <v>18045</v>
      </c>
      <c r="X200" s="1795">
        <f t="shared" ref="X200:X263" si="110">24*31*0.6*V200*T200</f>
        <v>38003.081039999997</v>
      </c>
      <c r="Y200" s="1795">
        <f t="shared" ref="Y200:Y263" si="111">+MAX((W200-X200),0)</f>
        <v>0</v>
      </c>
      <c r="Z200" s="1754">
        <f t="shared" ref="Z200:Z263" si="112">+W200/(24*31*V200*T200)</f>
        <v>0.28489795310554117</v>
      </c>
      <c r="AA200" s="1768">
        <v>193</v>
      </c>
      <c r="AB200" s="1768">
        <v>78.5</v>
      </c>
      <c r="AC200" s="1768">
        <v>154.4</v>
      </c>
      <c r="AD200" s="1768">
        <v>0.99550000000000005</v>
      </c>
      <c r="AE200" s="1768">
        <v>15195</v>
      </c>
      <c r="AF200" s="1795">
        <f t="shared" ref="AF200:AF263" si="113">24*30*AD200*AB200*0.6</f>
        <v>33759.395999999993</v>
      </c>
      <c r="AG200" s="1795">
        <f t="shared" ref="AG200:AG263" si="114">+MAX((AE200-AF200),0)</f>
        <v>0</v>
      </c>
      <c r="AH200" s="1754">
        <f t="shared" ref="AH200:AH263" si="115">+AE200/(24*30*AD200*AB200)</f>
        <v>0.27005814914461151</v>
      </c>
      <c r="AI200" s="1768">
        <v>193</v>
      </c>
      <c r="AJ200" s="1768">
        <v>63.5</v>
      </c>
      <c r="AK200" s="1768">
        <v>154.4</v>
      </c>
      <c r="AL200" s="1768">
        <v>0.99750000000000005</v>
      </c>
      <c r="AM200" s="1768">
        <v>12115</v>
      </c>
      <c r="AN200" s="1795">
        <f t="shared" ref="AN200:AN263" si="116">24*31*AL200*AJ200*0.6</f>
        <v>28275.534</v>
      </c>
      <c r="AO200" s="1795">
        <f t="shared" ref="AO200:AO263" si="117">+MAX((AM200-AN200),0)</f>
        <v>0</v>
      </c>
      <c r="AP200" s="1754">
        <f t="shared" ref="AP200:AP262" si="118">+AM200/(24*31*AL200*AJ200)</f>
        <v>0.25707737296844685</v>
      </c>
      <c r="AQ200" s="1768">
        <v>193</v>
      </c>
      <c r="AR200" s="1768">
        <v>115</v>
      </c>
      <c r="AS200" s="1768">
        <v>154.4</v>
      </c>
      <c r="AT200" s="1768">
        <v>0.99550000000000005</v>
      </c>
      <c r="AU200" s="1768">
        <v>10955</v>
      </c>
      <c r="AV200" s="1795">
        <f t="shared" ref="AV200:AV263" si="119">24*31*AT200*AR200*0.3</f>
        <v>25552.494000000002</v>
      </c>
      <c r="AW200" s="1795">
        <f t="shared" ref="AW200:AW263" si="120">+MAX((AU200-AV200),0)</f>
        <v>0</v>
      </c>
      <c r="AX200" s="1754">
        <f t="shared" ref="AX200:AX262" si="121">+AU200/(24*31*AT200*AR200)</f>
        <v>0.12861758229940293</v>
      </c>
      <c r="AY200" s="1768">
        <v>193</v>
      </c>
      <c r="AZ200" s="1768">
        <v>64.5</v>
      </c>
      <c r="BA200" s="1768">
        <v>154.4</v>
      </c>
      <c r="BB200" s="1768">
        <v>0.83179999999999998</v>
      </c>
      <c r="BC200" s="1768">
        <v>9220</v>
      </c>
      <c r="BD200" s="1795">
        <f t="shared" ref="BD200:BD263" si="122">24*30*BB200*AZ200*0.6</f>
        <v>23177.275199999996</v>
      </c>
      <c r="BE200" s="1795">
        <f t="shared" ref="BE200:BE263" si="123">+MAX((BC200-BD200),0)</f>
        <v>0</v>
      </c>
      <c r="BF200" s="1754">
        <f t="shared" ref="BF200:BF262" si="124">+BC200/(24*30*BB200*AZ200)</f>
        <v>0.2386820690639252</v>
      </c>
      <c r="BG200" s="1768">
        <v>193</v>
      </c>
      <c r="BH200" s="1768">
        <v>56.5</v>
      </c>
      <c r="BI200" s="1768">
        <v>154.4</v>
      </c>
      <c r="BJ200" s="1768">
        <v>0.99480000000000002</v>
      </c>
      <c r="BK200" s="1768">
        <v>11475</v>
      </c>
      <c r="BL200" s="1795">
        <f t="shared" ref="BL200:BL263" si="125">24*31*BJ200*BH200*0.6</f>
        <v>25090.447680000001</v>
      </c>
      <c r="BM200" s="1795">
        <f t="shared" ref="BM200:BM263" si="126">+MAX((BK200-BL200),0)</f>
        <v>0</v>
      </c>
      <c r="BN200" s="1754">
        <f t="shared" ref="BN200:BN262" si="127">+BK200/(24*31*BJ200*BH200)</f>
        <v>0.2744072201425144</v>
      </c>
      <c r="BO200" s="1768">
        <v>193</v>
      </c>
      <c r="BP200" s="1768">
        <v>42.5</v>
      </c>
      <c r="BQ200" s="1768">
        <v>154.4</v>
      </c>
      <c r="BR200" s="1794">
        <v>0.995</v>
      </c>
      <c r="BS200" s="1768">
        <v>7895</v>
      </c>
      <c r="BT200" s="1795">
        <f t="shared" ref="BT200:BT263" si="128">24*30*BR200*BP200*0.6</f>
        <v>18268.2</v>
      </c>
      <c r="BU200" s="1795">
        <f t="shared" ref="BU200:BU263" si="129">+MAX((BS200-BT200),0)</f>
        <v>0</v>
      </c>
      <c r="BV200" s="1754">
        <f t="shared" ref="BV200:BV262" si="130">+BS200/(24*30*BR200*BP200)</f>
        <v>0.25930305120373109</v>
      </c>
      <c r="BW200" s="1768">
        <v>193</v>
      </c>
      <c r="BX200" s="1768">
        <v>19.8</v>
      </c>
      <c r="BY200" s="1768">
        <v>154.4</v>
      </c>
      <c r="BZ200" s="1794">
        <v>0.99109999999999998</v>
      </c>
      <c r="CA200" s="1768">
        <v>6436</v>
      </c>
      <c r="CB200" s="1795">
        <f t="shared" ref="CB200:CB263" si="131">24*31*BZ200*BX200*0.6</f>
        <v>8760.0553920000002</v>
      </c>
      <c r="CC200" s="1795">
        <f t="shared" ref="CC200:CC263" si="132">+MAX((CA200-CB200),0)</f>
        <v>0</v>
      </c>
      <c r="CD200" s="1754">
        <f t="shared" ref="CD200:CD263" si="133">+CA200/(24*31*BZ200*BX200)</f>
        <v>0.44081913038204679</v>
      </c>
      <c r="CE200" s="1768">
        <v>193</v>
      </c>
      <c r="CF200" s="1768">
        <v>35.4</v>
      </c>
      <c r="CG200" s="1768">
        <v>154.4</v>
      </c>
      <c r="CH200" s="1768">
        <v>0.98240000000000005</v>
      </c>
      <c r="CI200" s="1768">
        <v>6039</v>
      </c>
      <c r="CJ200" s="1795">
        <f t="shared" ref="CJ200:CJ263" si="134">24*31*CH200*CF200*0.6</f>
        <v>15524.434944000001</v>
      </c>
      <c r="CK200" s="1795">
        <f t="shared" ref="CK200:CK263" si="135">+MAX((CI200-CJ200),0)</f>
        <v>0</v>
      </c>
      <c r="CL200" s="1754">
        <f t="shared" ref="CL200:CL263" si="136">+CI200/(24*31*CH200*CF200)</f>
        <v>0.23339979928869478</v>
      </c>
      <c r="CM200" s="1768">
        <v>193</v>
      </c>
      <c r="CN200" s="1768">
        <v>39.6</v>
      </c>
      <c r="CO200" s="1768">
        <v>154.4</v>
      </c>
      <c r="CP200" s="1768">
        <v>0.98319999999999996</v>
      </c>
      <c r="CQ200" s="1768">
        <v>6483</v>
      </c>
      <c r="CR200" s="1795">
        <f t="shared" ref="CR200:CR263" si="137">24*28*CP200*CN200*0.6</f>
        <v>15698.479103999998</v>
      </c>
      <c r="CS200" s="1795">
        <f t="shared" ref="CS200:CS263" si="138">+MAX((CQ200-CR200),0)</f>
        <v>0</v>
      </c>
      <c r="CT200" s="1754">
        <f t="shared" ref="CT200:CT263" si="139">+CQ200/(24*28*CP200*CN200)</f>
        <v>0.24778196500633443</v>
      </c>
      <c r="CU200" s="1768">
        <v>193</v>
      </c>
      <c r="CV200" s="1768">
        <v>57</v>
      </c>
      <c r="CW200" s="1768">
        <v>154.4</v>
      </c>
      <c r="CX200" s="1768">
        <v>0.98829999999999996</v>
      </c>
      <c r="CY200" s="1768">
        <v>11649</v>
      </c>
      <c r="CZ200" s="1795">
        <f t="shared" ref="CZ200:CZ263" si="140">24*31*CX200*CV200*0.6</f>
        <v>25147.095839999998</v>
      </c>
      <c r="DA200" s="1795">
        <f t="shared" ref="DA200:DA263" si="141">+MAX((CY200-CZ200),0)</f>
        <v>0</v>
      </c>
      <c r="DB200" s="1796">
        <f t="shared" ref="DB200:DB263" si="142">+CY200/(24*31*CX200*CV200)</f>
        <v>0.27794064350295172</v>
      </c>
    </row>
    <row r="201" spans="1:106">
      <c r="A201" s="1766" t="s">
        <v>3191</v>
      </c>
      <c r="B201" s="1749">
        <v>1260</v>
      </c>
      <c r="C201" s="1749">
        <v>15</v>
      </c>
      <c r="D201" s="1793">
        <v>195</v>
      </c>
      <c r="E201" s="1768" t="s">
        <v>3625</v>
      </c>
      <c r="F201" s="1768" t="s">
        <v>1443</v>
      </c>
      <c r="G201" s="1768" t="s">
        <v>2290</v>
      </c>
      <c r="H201" s="1768" t="s">
        <v>2289</v>
      </c>
      <c r="I201" s="1768">
        <v>11</v>
      </c>
      <c r="J201" s="1768">
        <v>195</v>
      </c>
      <c r="K201" s="1768">
        <v>195</v>
      </c>
      <c r="L201" s="1768">
        <v>125.6</v>
      </c>
      <c r="M201" s="1768">
        <v>156</v>
      </c>
      <c r="N201" s="1794">
        <v>0.94179999999999997</v>
      </c>
      <c r="O201" s="1795">
        <v>18742</v>
      </c>
      <c r="P201" s="1795">
        <f t="shared" si="108"/>
        <v>51101.314559999999</v>
      </c>
      <c r="Q201" s="1795">
        <f t="shared" si="109"/>
        <v>0</v>
      </c>
      <c r="R201" s="1754">
        <f t="shared" ref="R201:R264" si="143">+O201/(24*30*N201*L201)</f>
        <v>0.22005696129003849</v>
      </c>
      <c r="S201" s="1768">
        <v>195</v>
      </c>
      <c r="T201" s="1768">
        <v>131.19999999999999</v>
      </c>
      <c r="U201" s="1768">
        <v>156</v>
      </c>
      <c r="V201" s="1794">
        <v>0.93969999999999998</v>
      </c>
      <c r="W201" s="1795">
        <v>18760</v>
      </c>
      <c r="X201" s="1795">
        <f t="shared" si="110"/>
        <v>55036.048895999993</v>
      </c>
      <c r="Y201" s="1795">
        <f t="shared" si="111"/>
        <v>0</v>
      </c>
      <c r="Z201" s="1754">
        <f t="shared" si="112"/>
        <v>0.20452049567130323</v>
      </c>
      <c r="AA201" s="1768">
        <v>195</v>
      </c>
      <c r="AB201" s="1768">
        <v>119.2</v>
      </c>
      <c r="AC201" s="1768">
        <v>156</v>
      </c>
      <c r="AD201" s="1768">
        <v>0.95709999999999995</v>
      </c>
      <c r="AE201" s="1768">
        <v>20098</v>
      </c>
      <c r="AF201" s="1795">
        <f t="shared" si="113"/>
        <v>49285.290239999995</v>
      </c>
      <c r="AG201" s="1795">
        <f t="shared" si="114"/>
        <v>0</v>
      </c>
      <c r="AH201" s="1754">
        <f t="shared" si="115"/>
        <v>0.24467340947528932</v>
      </c>
      <c r="AI201" s="1768">
        <v>195</v>
      </c>
      <c r="AJ201" s="1768">
        <v>130.80000000000001</v>
      </c>
      <c r="AK201" s="1768">
        <v>156</v>
      </c>
      <c r="AL201" s="1768">
        <v>0.95920000000000005</v>
      </c>
      <c r="AM201" s="1768">
        <v>22080</v>
      </c>
      <c r="AN201" s="1795">
        <f t="shared" si="116"/>
        <v>56006.843904000001</v>
      </c>
      <c r="AO201" s="1795">
        <f t="shared" si="117"/>
        <v>0</v>
      </c>
      <c r="AP201" s="1754">
        <f t="shared" si="118"/>
        <v>0.23654252010179472</v>
      </c>
      <c r="AQ201" s="1768">
        <v>195</v>
      </c>
      <c r="AR201" s="1768">
        <v>106</v>
      </c>
      <c r="AS201" s="1768">
        <v>156</v>
      </c>
      <c r="AT201" s="1768">
        <v>0.95440000000000003</v>
      </c>
      <c r="AU201" s="1768">
        <v>2972</v>
      </c>
      <c r="AV201" s="1795">
        <f t="shared" si="119"/>
        <v>22580.340480000003</v>
      </c>
      <c r="AW201" s="1795">
        <f t="shared" si="120"/>
        <v>0</v>
      </c>
      <c r="AX201" s="1754">
        <f t="shared" si="121"/>
        <v>3.948567563849241E-2</v>
      </c>
      <c r="AY201" s="1768">
        <v>195</v>
      </c>
      <c r="AZ201" s="1768">
        <v>160.80000000000001</v>
      </c>
      <c r="BA201" s="1768">
        <v>160.80000000000001</v>
      </c>
      <c r="BB201" s="1768">
        <v>0.93610000000000004</v>
      </c>
      <c r="BC201" s="1768">
        <v>22092</v>
      </c>
      <c r="BD201" s="1795">
        <f t="shared" si="122"/>
        <v>65026.748160000003</v>
      </c>
      <c r="BE201" s="1795">
        <f t="shared" si="123"/>
        <v>0</v>
      </c>
      <c r="BF201" s="1754">
        <f t="shared" si="124"/>
        <v>0.20384227068198513</v>
      </c>
      <c r="BG201" s="1768">
        <v>195</v>
      </c>
      <c r="BH201" s="1768">
        <v>176</v>
      </c>
      <c r="BI201" s="1768">
        <v>176</v>
      </c>
      <c r="BJ201" s="1768">
        <v>0.70809999999999995</v>
      </c>
      <c r="BK201" s="1768">
        <v>30552</v>
      </c>
      <c r="BL201" s="1795">
        <f t="shared" si="125"/>
        <v>55632.867839999992</v>
      </c>
      <c r="BM201" s="1795">
        <f t="shared" si="126"/>
        <v>0</v>
      </c>
      <c r="BN201" s="1754">
        <f t="shared" si="127"/>
        <v>0.32950305658734852</v>
      </c>
      <c r="BO201" s="1768">
        <v>195</v>
      </c>
      <c r="BP201" s="1768">
        <v>154.80000000000001</v>
      </c>
      <c r="BQ201" s="1768">
        <v>156</v>
      </c>
      <c r="BR201" s="1794">
        <v>0.86099999999999999</v>
      </c>
      <c r="BS201" s="1768">
        <v>30870</v>
      </c>
      <c r="BT201" s="1795">
        <f t="shared" si="128"/>
        <v>57578.169599999994</v>
      </c>
      <c r="BU201" s="1795">
        <f t="shared" si="129"/>
        <v>0</v>
      </c>
      <c r="BV201" s="1754">
        <f t="shared" si="130"/>
        <v>0.32168441839457157</v>
      </c>
      <c r="BW201" s="1768">
        <v>195</v>
      </c>
      <c r="BX201" s="1768">
        <v>173.6</v>
      </c>
      <c r="BY201" s="1768">
        <v>173.6</v>
      </c>
      <c r="BZ201" s="1794">
        <v>0.88880000000000003</v>
      </c>
      <c r="CA201" s="1768">
        <v>27468</v>
      </c>
      <c r="CB201" s="1795">
        <f t="shared" si="131"/>
        <v>68877.591551999998</v>
      </c>
      <c r="CC201" s="1795">
        <f t="shared" si="132"/>
        <v>0</v>
      </c>
      <c r="CD201" s="1754">
        <f t="shared" si="133"/>
        <v>0.23927665919557617</v>
      </c>
      <c r="CE201" s="1768">
        <v>195</v>
      </c>
      <c r="CF201" s="1768">
        <v>177.2</v>
      </c>
      <c r="CG201" s="1768">
        <v>177.2</v>
      </c>
      <c r="CH201" s="1768">
        <v>0.89329999999999998</v>
      </c>
      <c r="CI201" s="1768">
        <v>26282</v>
      </c>
      <c r="CJ201" s="1795">
        <f t="shared" si="134"/>
        <v>70661.888063999984</v>
      </c>
      <c r="CK201" s="1795">
        <f t="shared" si="135"/>
        <v>0</v>
      </c>
      <c r="CL201" s="1754">
        <f t="shared" si="136"/>
        <v>0.22316414735079676</v>
      </c>
      <c r="CM201" s="1768">
        <v>195</v>
      </c>
      <c r="CN201" s="1768">
        <v>180</v>
      </c>
      <c r="CO201" s="1768">
        <v>180</v>
      </c>
      <c r="CP201" s="1768">
        <v>0.88629999999999998</v>
      </c>
      <c r="CQ201" s="1768">
        <v>25030</v>
      </c>
      <c r="CR201" s="1795">
        <f t="shared" si="137"/>
        <v>64324.108800000002</v>
      </c>
      <c r="CS201" s="1795">
        <f t="shared" si="138"/>
        <v>0</v>
      </c>
      <c r="CT201" s="1754">
        <f t="shared" si="139"/>
        <v>0.23347389151857162</v>
      </c>
      <c r="CU201" s="1768">
        <v>195</v>
      </c>
      <c r="CV201" s="1768">
        <v>150.4</v>
      </c>
      <c r="CW201" s="1768">
        <v>156</v>
      </c>
      <c r="CX201" s="1768">
        <v>0.95409999999999995</v>
      </c>
      <c r="CY201" s="1768">
        <v>30382</v>
      </c>
      <c r="CZ201" s="1795">
        <f t="shared" si="140"/>
        <v>64056.900095999998</v>
      </c>
      <c r="DA201" s="1795">
        <f t="shared" si="141"/>
        <v>0</v>
      </c>
      <c r="DB201" s="1796">
        <f t="shared" si="142"/>
        <v>0.28457824173009449</v>
      </c>
    </row>
    <row r="202" spans="1:106">
      <c r="A202" s="1766" t="s">
        <v>3192</v>
      </c>
      <c r="B202" s="1749">
        <v>1250</v>
      </c>
      <c r="C202" s="1749">
        <v>12</v>
      </c>
      <c r="D202" s="1793">
        <v>196</v>
      </c>
      <c r="E202" s="1768" t="s">
        <v>3627</v>
      </c>
      <c r="F202" s="1768" t="s">
        <v>60</v>
      </c>
      <c r="G202" s="1768" t="s">
        <v>2290</v>
      </c>
      <c r="H202" s="1768" t="s">
        <v>2289</v>
      </c>
      <c r="I202" s="1768">
        <v>33</v>
      </c>
      <c r="J202" s="1768">
        <v>196</v>
      </c>
      <c r="K202" s="1768">
        <v>196</v>
      </c>
      <c r="L202" s="1768">
        <v>82.8</v>
      </c>
      <c r="M202" s="1768">
        <v>156.80000000000001</v>
      </c>
      <c r="N202" s="1794">
        <v>0.59150000000000003</v>
      </c>
      <c r="O202" s="1795">
        <v>4536</v>
      </c>
      <c r="P202" s="1795">
        <f t="shared" si="108"/>
        <v>21157.718400000002</v>
      </c>
      <c r="Q202" s="1795">
        <f t="shared" si="109"/>
        <v>0</v>
      </c>
      <c r="R202" s="1754">
        <f t="shared" si="143"/>
        <v>0.12863390789812193</v>
      </c>
      <c r="S202" s="1768">
        <v>196</v>
      </c>
      <c r="T202" s="1768">
        <v>150.6</v>
      </c>
      <c r="U202" s="1768">
        <v>156.80000000000001</v>
      </c>
      <c r="V202" s="1794">
        <v>0.5756</v>
      </c>
      <c r="W202" s="1795">
        <v>4386</v>
      </c>
      <c r="X202" s="1795">
        <f t="shared" si="110"/>
        <v>38696.344703999996</v>
      </c>
      <c r="Y202" s="1795">
        <f t="shared" si="111"/>
        <v>0</v>
      </c>
      <c r="Z202" s="1754">
        <f t="shared" si="112"/>
        <v>6.8006423349024347E-2</v>
      </c>
      <c r="AA202" s="1768">
        <v>196</v>
      </c>
      <c r="AB202" s="1768">
        <v>145.19999999999999</v>
      </c>
      <c r="AC202" s="1768">
        <v>156.80000000000001</v>
      </c>
      <c r="AD202" s="1768">
        <v>0.58379999999999999</v>
      </c>
      <c r="AE202" s="1768">
        <v>3552</v>
      </c>
      <c r="AF202" s="1795">
        <f t="shared" si="113"/>
        <v>36619.672319999998</v>
      </c>
      <c r="AG202" s="1795">
        <f t="shared" si="114"/>
        <v>0</v>
      </c>
      <c r="AH202" s="1754">
        <f t="shared" si="115"/>
        <v>5.819822693596402E-2</v>
      </c>
      <c r="AI202" s="1768">
        <v>196</v>
      </c>
      <c r="AJ202" s="1768">
        <v>135</v>
      </c>
      <c r="AK202" s="1768">
        <v>156.80000000000001</v>
      </c>
      <c r="AL202" s="1768">
        <v>0.66439999999999999</v>
      </c>
      <c r="AM202" s="1768">
        <v>3540</v>
      </c>
      <c r="AN202" s="1795">
        <f t="shared" si="116"/>
        <v>40039.401599999997</v>
      </c>
      <c r="AO202" s="1795">
        <f t="shared" si="117"/>
        <v>0</v>
      </c>
      <c r="AP202" s="1754">
        <f t="shared" si="118"/>
        <v>5.3047745848429466E-2</v>
      </c>
      <c r="AQ202" s="1768">
        <v>196</v>
      </c>
      <c r="AR202" s="1768">
        <v>135.6</v>
      </c>
      <c r="AS202" s="1768">
        <v>156.80000000000001</v>
      </c>
      <c r="AT202" s="1768">
        <v>0.64449999999999996</v>
      </c>
      <c r="AU202" s="1768">
        <v>3252</v>
      </c>
      <c r="AV202" s="1795">
        <f t="shared" si="119"/>
        <v>19506.385439999998</v>
      </c>
      <c r="AW202" s="1795">
        <f t="shared" si="120"/>
        <v>0</v>
      </c>
      <c r="AX202" s="1754">
        <f t="shared" si="121"/>
        <v>5.0014391595042743E-2</v>
      </c>
      <c r="AY202" s="1768">
        <v>196</v>
      </c>
      <c r="AZ202" s="1768">
        <v>90</v>
      </c>
      <c r="BA202" s="1768">
        <v>156.80000000000001</v>
      </c>
      <c r="BB202" s="1768">
        <v>0.54859999999999998</v>
      </c>
      <c r="BC202" s="1768">
        <v>2640</v>
      </c>
      <c r="BD202" s="1795">
        <f t="shared" si="122"/>
        <v>21329.567999999999</v>
      </c>
      <c r="BE202" s="1795">
        <f t="shared" si="123"/>
        <v>0</v>
      </c>
      <c r="BF202" s="1754">
        <f t="shared" si="124"/>
        <v>7.4263107438462886E-2</v>
      </c>
      <c r="BG202" s="1768">
        <v>196</v>
      </c>
      <c r="BH202" s="1768">
        <v>149.4</v>
      </c>
      <c r="BI202" s="1768">
        <v>156.80000000000001</v>
      </c>
      <c r="BJ202" s="1768">
        <v>0.6613</v>
      </c>
      <c r="BK202" s="1768">
        <v>4206</v>
      </c>
      <c r="BL202" s="1795">
        <f t="shared" si="125"/>
        <v>44103.525407999994</v>
      </c>
      <c r="BM202" s="1795">
        <f t="shared" si="126"/>
        <v>0</v>
      </c>
      <c r="BN202" s="1754">
        <f t="shared" si="127"/>
        <v>5.7219915565802838E-2</v>
      </c>
      <c r="BO202" s="1768">
        <v>196</v>
      </c>
      <c r="BP202" s="1768">
        <v>110.4</v>
      </c>
      <c r="BQ202" s="1768">
        <v>156.80000000000001</v>
      </c>
      <c r="BR202" s="1794">
        <v>0.37930000000000003</v>
      </c>
      <c r="BS202" s="1768">
        <v>2790</v>
      </c>
      <c r="BT202" s="1795">
        <f t="shared" si="128"/>
        <v>18089.87904</v>
      </c>
      <c r="BU202" s="1795">
        <f t="shared" si="129"/>
        <v>0</v>
      </c>
      <c r="BV202" s="1754">
        <f t="shared" si="130"/>
        <v>9.2537932193934663E-2</v>
      </c>
      <c r="BW202" s="1768">
        <v>196</v>
      </c>
      <c r="BX202" s="1768">
        <v>175.8</v>
      </c>
      <c r="BY202" s="1768">
        <v>175.8</v>
      </c>
      <c r="BZ202" s="1794">
        <v>0.64980000000000004</v>
      </c>
      <c r="CA202" s="1768">
        <v>4086</v>
      </c>
      <c r="CB202" s="1795">
        <f t="shared" si="131"/>
        <v>50994.432575999999</v>
      </c>
      <c r="CC202" s="1795">
        <f t="shared" si="132"/>
        <v>0</v>
      </c>
      <c r="CD202" s="1754">
        <f t="shared" si="133"/>
        <v>4.8075836442463327E-2</v>
      </c>
      <c r="CE202" s="1768">
        <v>196</v>
      </c>
      <c r="CF202" s="1768">
        <v>154.19999999999999</v>
      </c>
      <c r="CG202" s="1768">
        <v>156.80000000000001</v>
      </c>
      <c r="CH202" s="1768">
        <v>0.68589999999999995</v>
      </c>
      <c r="CI202" s="1768">
        <v>5424</v>
      </c>
      <c r="CJ202" s="1795">
        <f t="shared" si="134"/>
        <v>47213.844191999997</v>
      </c>
      <c r="CK202" s="1795">
        <f t="shared" si="135"/>
        <v>0</v>
      </c>
      <c r="CL202" s="1754">
        <f t="shared" si="136"/>
        <v>6.8928935054846305E-2</v>
      </c>
      <c r="CM202" s="1768">
        <v>196</v>
      </c>
      <c r="CN202" s="1768">
        <v>152.4</v>
      </c>
      <c r="CO202" s="1768">
        <v>156.80000000000001</v>
      </c>
      <c r="CP202" s="1768">
        <v>0.61509999999999998</v>
      </c>
      <c r="CQ202" s="1768">
        <v>2388</v>
      </c>
      <c r="CR202" s="1795">
        <f t="shared" si="137"/>
        <v>37796.467967999997</v>
      </c>
      <c r="CS202" s="1795">
        <f t="shared" si="138"/>
        <v>0</v>
      </c>
      <c r="CT202" s="1754">
        <f t="shared" si="139"/>
        <v>3.7908304056692967E-2</v>
      </c>
      <c r="CU202" s="1768">
        <v>196</v>
      </c>
      <c r="CV202" s="1768">
        <v>64.8</v>
      </c>
      <c r="CW202" s="1768">
        <v>156.80000000000001</v>
      </c>
      <c r="CX202" s="1768">
        <v>0.59940000000000004</v>
      </c>
      <c r="CY202" s="1768">
        <v>1248</v>
      </c>
      <c r="CZ202" s="1795">
        <f t="shared" si="140"/>
        <v>17338.675968</v>
      </c>
      <c r="DA202" s="1795">
        <f t="shared" si="141"/>
        <v>0</v>
      </c>
      <c r="DB202" s="1796">
        <f t="shared" si="142"/>
        <v>4.3186688613477409E-2</v>
      </c>
    </row>
    <row r="203" spans="1:106">
      <c r="A203" s="1766" t="s">
        <v>3193</v>
      </c>
      <c r="B203" s="1749">
        <v>1220</v>
      </c>
      <c r="C203" s="1749">
        <v>27</v>
      </c>
      <c r="D203" s="1793">
        <v>197</v>
      </c>
      <c r="E203" s="1768">
        <v>25015</v>
      </c>
      <c r="F203" s="1768" t="s">
        <v>1229</v>
      </c>
      <c r="G203" s="1768" t="s">
        <v>2290</v>
      </c>
      <c r="H203" s="1768" t="s">
        <v>2289</v>
      </c>
      <c r="I203" s="1768">
        <v>11</v>
      </c>
      <c r="J203" s="1768">
        <v>200</v>
      </c>
      <c r="K203" s="1768">
        <v>113.33</v>
      </c>
      <c r="L203" s="1768">
        <v>60.2</v>
      </c>
      <c r="M203" s="1768">
        <v>90.66</v>
      </c>
      <c r="N203" s="1794">
        <v>1</v>
      </c>
      <c r="O203" s="1795">
        <v>7864</v>
      </c>
      <c r="P203" s="1795">
        <f t="shared" si="108"/>
        <v>26006.399999999998</v>
      </c>
      <c r="Q203" s="1795">
        <f t="shared" si="109"/>
        <v>0</v>
      </c>
      <c r="R203" s="1754">
        <f t="shared" si="143"/>
        <v>0.18143226282761166</v>
      </c>
      <c r="S203" s="1768">
        <v>113.33</v>
      </c>
      <c r="T203" s="1768">
        <v>71.8</v>
      </c>
      <c r="U203" s="1768">
        <v>90.66</v>
      </c>
      <c r="V203" s="1794">
        <v>0.99909999999999999</v>
      </c>
      <c r="W203" s="1795">
        <v>8780</v>
      </c>
      <c r="X203" s="1795">
        <f t="shared" si="110"/>
        <v>32022.673631999995</v>
      </c>
      <c r="Y203" s="1795">
        <f t="shared" si="111"/>
        <v>0</v>
      </c>
      <c r="Z203" s="1754">
        <f t="shared" si="112"/>
        <v>0.16450843738218443</v>
      </c>
      <c r="AA203" s="1768">
        <v>113.33</v>
      </c>
      <c r="AB203" s="1768">
        <v>108</v>
      </c>
      <c r="AC203" s="1768">
        <v>108</v>
      </c>
      <c r="AD203" s="1768">
        <v>0.99790000000000001</v>
      </c>
      <c r="AE203" s="1768">
        <v>46204</v>
      </c>
      <c r="AF203" s="1795">
        <f t="shared" si="113"/>
        <v>46558.022400000009</v>
      </c>
      <c r="AG203" s="1795">
        <f t="shared" si="114"/>
        <v>0</v>
      </c>
      <c r="AH203" s="1754">
        <f t="shared" si="115"/>
        <v>0.59543766188831926</v>
      </c>
      <c r="AI203" s="1768">
        <v>113.33</v>
      </c>
      <c r="AJ203" s="1768">
        <v>109.2</v>
      </c>
      <c r="AK203" s="1768">
        <v>109.2</v>
      </c>
      <c r="AL203" s="1768">
        <v>0.99890000000000001</v>
      </c>
      <c r="AM203" s="1768">
        <v>54710</v>
      </c>
      <c r="AN203" s="1795">
        <f t="shared" si="116"/>
        <v>48693.258432000002</v>
      </c>
      <c r="AO203" s="1795">
        <f t="shared" si="117"/>
        <v>6016.7415679999976</v>
      </c>
      <c r="AP203" s="1754">
        <f t="shared" si="118"/>
        <v>0.67413849590372799</v>
      </c>
      <c r="AQ203" s="1768">
        <v>200</v>
      </c>
      <c r="AR203" s="1768">
        <v>177.2</v>
      </c>
      <c r="AS203" s="1768">
        <v>177.2</v>
      </c>
      <c r="AT203" s="1768">
        <v>0.99529999999999996</v>
      </c>
      <c r="AU203" s="1768">
        <v>73800</v>
      </c>
      <c r="AV203" s="1795">
        <f t="shared" si="119"/>
        <v>39365.150111999996</v>
      </c>
      <c r="AW203" s="1795">
        <f t="shared" si="120"/>
        <v>34434.849888000004</v>
      </c>
      <c r="AX203" s="1754">
        <f t="shared" si="121"/>
        <v>0.56242640856209725</v>
      </c>
      <c r="AY203" s="1768">
        <v>200</v>
      </c>
      <c r="AZ203" s="1768">
        <v>157.19999999999999</v>
      </c>
      <c r="BA203" s="1768">
        <v>160</v>
      </c>
      <c r="BB203" s="1768">
        <v>0.99839999999999995</v>
      </c>
      <c r="BC203" s="1768">
        <v>57012</v>
      </c>
      <c r="BD203" s="1795">
        <f t="shared" si="122"/>
        <v>67801.743359999993</v>
      </c>
      <c r="BE203" s="1795">
        <f t="shared" si="123"/>
        <v>0</v>
      </c>
      <c r="BF203" s="1754">
        <f t="shared" si="124"/>
        <v>0.50451800064156938</v>
      </c>
      <c r="BG203" s="1768">
        <v>200</v>
      </c>
      <c r="BH203" s="1768">
        <v>162.4</v>
      </c>
      <c r="BI203" s="1768">
        <v>162.4</v>
      </c>
      <c r="BJ203" s="1768">
        <v>0.99460000000000004</v>
      </c>
      <c r="BK203" s="1768">
        <v>50504</v>
      </c>
      <c r="BL203" s="1795">
        <f t="shared" si="125"/>
        <v>72103.885055999999</v>
      </c>
      <c r="BM203" s="1795">
        <f t="shared" si="126"/>
        <v>0</v>
      </c>
      <c r="BN203" s="1754">
        <f t="shared" si="127"/>
        <v>0.42026029494063216</v>
      </c>
      <c r="BO203" s="1768">
        <v>200</v>
      </c>
      <c r="BP203" s="1768">
        <v>134</v>
      </c>
      <c r="BQ203" s="1768">
        <v>160</v>
      </c>
      <c r="BR203" s="1794">
        <v>0.99890000000000001</v>
      </c>
      <c r="BS203" s="1768">
        <v>68080</v>
      </c>
      <c r="BT203" s="1795">
        <f t="shared" si="128"/>
        <v>57824.323199999999</v>
      </c>
      <c r="BU203" s="1795">
        <f t="shared" si="129"/>
        <v>10255.676800000001</v>
      </c>
      <c r="BV203" s="1754">
        <f t="shared" si="130"/>
        <v>0.70641553137970836</v>
      </c>
      <c r="BW203" s="1768">
        <v>200</v>
      </c>
      <c r="BX203" s="1768">
        <v>108.8</v>
      </c>
      <c r="BY203" s="1768">
        <v>160</v>
      </c>
      <c r="BZ203" s="1794">
        <v>0.99170000000000003</v>
      </c>
      <c r="CA203" s="1768">
        <v>34964</v>
      </c>
      <c r="CB203" s="1795">
        <f t="shared" si="131"/>
        <v>48165.202943999997</v>
      </c>
      <c r="CC203" s="1795">
        <f t="shared" si="132"/>
        <v>0</v>
      </c>
      <c r="CD203" s="1754">
        <f t="shared" si="133"/>
        <v>0.43555095209275574</v>
      </c>
      <c r="CE203" s="1768">
        <v>200</v>
      </c>
      <c r="CF203" s="1768">
        <v>110.8</v>
      </c>
      <c r="CG203" s="1768">
        <v>160</v>
      </c>
      <c r="CH203" s="1768">
        <v>0.99680000000000002</v>
      </c>
      <c r="CI203" s="1768">
        <v>30032</v>
      </c>
      <c r="CJ203" s="1795">
        <f t="shared" si="134"/>
        <v>49302.844416</v>
      </c>
      <c r="CK203" s="1795">
        <f t="shared" si="135"/>
        <v>0</v>
      </c>
      <c r="CL203" s="1754">
        <f t="shared" si="136"/>
        <v>0.36547992744516627</v>
      </c>
      <c r="CM203" s="1768">
        <v>200</v>
      </c>
      <c r="CN203" s="1768">
        <v>118</v>
      </c>
      <c r="CO203" s="1768">
        <v>160</v>
      </c>
      <c r="CP203" s="1768">
        <v>0.99390000000000001</v>
      </c>
      <c r="CQ203" s="1768">
        <v>31140</v>
      </c>
      <c r="CR203" s="1795">
        <f t="shared" si="137"/>
        <v>47287.376639999995</v>
      </c>
      <c r="CS203" s="1795">
        <f t="shared" si="138"/>
        <v>0</v>
      </c>
      <c r="CT203" s="1754">
        <f t="shared" si="139"/>
        <v>0.39511601885301795</v>
      </c>
      <c r="CU203" s="1768">
        <v>200</v>
      </c>
      <c r="CV203" s="1768">
        <v>96.8</v>
      </c>
      <c r="CW203" s="1768">
        <v>160</v>
      </c>
      <c r="CX203" s="1768">
        <v>0.99829999999999997</v>
      </c>
      <c r="CY203" s="1768">
        <v>16436</v>
      </c>
      <c r="CZ203" s="1795">
        <f t="shared" si="140"/>
        <v>43138.060416</v>
      </c>
      <c r="DA203" s="1795">
        <f t="shared" si="141"/>
        <v>0</v>
      </c>
      <c r="DB203" s="1796">
        <f t="shared" si="142"/>
        <v>0.2286055493663853</v>
      </c>
    </row>
    <row r="204" spans="1:106">
      <c r="A204" s="1766" t="s">
        <v>3194</v>
      </c>
      <c r="B204" s="1749">
        <v>1220</v>
      </c>
      <c r="C204" s="1749">
        <v>57</v>
      </c>
      <c r="D204" s="1793">
        <v>198</v>
      </c>
      <c r="E204" s="1768" t="s">
        <v>3512</v>
      </c>
      <c r="F204" s="1768" t="s">
        <v>1803</v>
      </c>
      <c r="G204" s="1768" t="s">
        <v>2290</v>
      </c>
      <c r="H204" s="1768" t="s">
        <v>2289</v>
      </c>
      <c r="I204" s="1768">
        <v>11</v>
      </c>
      <c r="J204" s="1768">
        <v>200</v>
      </c>
      <c r="K204" s="1768">
        <v>200</v>
      </c>
      <c r="L204" s="1768">
        <v>1.8</v>
      </c>
      <c r="M204" s="1768">
        <v>160</v>
      </c>
      <c r="N204" s="1794">
        <v>1</v>
      </c>
      <c r="O204" s="1795">
        <v>480</v>
      </c>
      <c r="P204" s="1795">
        <f t="shared" si="108"/>
        <v>777.6</v>
      </c>
      <c r="Q204" s="1795">
        <f t="shared" si="109"/>
        <v>0</v>
      </c>
      <c r="R204" s="1754">
        <f t="shared" si="143"/>
        <v>0.37037037037037035</v>
      </c>
      <c r="S204" s="1768">
        <v>200</v>
      </c>
      <c r="T204" s="1768">
        <v>4.2</v>
      </c>
      <c r="U204" s="1768">
        <v>160</v>
      </c>
      <c r="V204" s="1794">
        <v>1</v>
      </c>
      <c r="W204" s="1795">
        <v>459</v>
      </c>
      <c r="X204" s="1795">
        <f t="shared" si="110"/>
        <v>1874.8799999999999</v>
      </c>
      <c r="Y204" s="1795">
        <f t="shared" si="111"/>
        <v>0</v>
      </c>
      <c r="Z204" s="1754">
        <f t="shared" si="112"/>
        <v>0.14688940092165897</v>
      </c>
      <c r="AA204" s="1768">
        <v>200</v>
      </c>
      <c r="AB204" s="1768">
        <v>25.8</v>
      </c>
      <c r="AC204" s="1768">
        <v>160</v>
      </c>
      <c r="AD204" s="1768">
        <v>0.89659999999999995</v>
      </c>
      <c r="AE204" s="1768">
        <v>702</v>
      </c>
      <c r="AF204" s="1795">
        <f t="shared" si="113"/>
        <v>9993.1449599999996</v>
      </c>
      <c r="AG204" s="1795">
        <f t="shared" si="114"/>
        <v>0</v>
      </c>
      <c r="AH204" s="1754">
        <f t="shared" si="115"/>
        <v>4.21488932349081E-2</v>
      </c>
      <c r="AI204" s="1768">
        <v>200</v>
      </c>
      <c r="AJ204" s="1768">
        <v>43.8</v>
      </c>
      <c r="AK204" s="1768">
        <v>160</v>
      </c>
      <c r="AL204" s="1768">
        <v>0.99029999999999996</v>
      </c>
      <c r="AM204" s="1768">
        <v>3987</v>
      </c>
      <c r="AN204" s="1795">
        <f t="shared" si="116"/>
        <v>19362.662495999997</v>
      </c>
      <c r="AO204" s="1795">
        <f t="shared" si="117"/>
        <v>0</v>
      </c>
      <c r="AP204" s="1754">
        <f t="shared" si="118"/>
        <v>0.12354705870095027</v>
      </c>
      <c r="AQ204" s="1768">
        <v>200</v>
      </c>
      <c r="AR204" s="1768">
        <v>36</v>
      </c>
      <c r="AS204" s="1768">
        <v>160</v>
      </c>
      <c r="AT204" s="1768">
        <v>0.99950000000000006</v>
      </c>
      <c r="AU204" s="1768">
        <v>5601</v>
      </c>
      <c r="AV204" s="1795">
        <f t="shared" si="119"/>
        <v>8031.1823999999997</v>
      </c>
      <c r="AW204" s="1795">
        <f t="shared" si="120"/>
        <v>0</v>
      </c>
      <c r="AX204" s="1754">
        <f t="shared" si="121"/>
        <v>0.2092219945097997</v>
      </c>
      <c r="AY204" s="1768">
        <v>200</v>
      </c>
      <c r="AZ204" s="1768">
        <v>38.4</v>
      </c>
      <c r="BA204" s="1768">
        <v>160</v>
      </c>
      <c r="BB204" s="1768">
        <v>0.99860000000000004</v>
      </c>
      <c r="BC204" s="1768">
        <v>4239</v>
      </c>
      <c r="BD204" s="1795">
        <f t="shared" si="122"/>
        <v>16565.575680000002</v>
      </c>
      <c r="BE204" s="1795">
        <f t="shared" si="123"/>
        <v>0</v>
      </c>
      <c r="BF204" s="1754">
        <f t="shared" si="124"/>
        <v>0.15353526186661323</v>
      </c>
      <c r="BG204" s="1768">
        <v>200</v>
      </c>
      <c r="BH204" s="1768">
        <v>44.4</v>
      </c>
      <c r="BI204" s="1768">
        <v>160</v>
      </c>
      <c r="BJ204" s="1768">
        <v>0.99709999999999999</v>
      </c>
      <c r="BK204" s="1768">
        <v>3108</v>
      </c>
      <c r="BL204" s="1795">
        <f t="shared" si="125"/>
        <v>19762.681535999996</v>
      </c>
      <c r="BM204" s="1795">
        <f t="shared" si="126"/>
        <v>0</v>
      </c>
      <c r="BN204" s="1754">
        <f t="shared" si="127"/>
        <v>9.4359664532520662E-2</v>
      </c>
      <c r="BO204" s="1768">
        <v>200</v>
      </c>
      <c r="BP204" s="1768">
        <v>47.4</v>
      </c>
      <c r="BQ204" s="1768">
        <v>160</v>
      </c>
      <c r="BR204" s="1794">
        <v>0.99719999999999998</v>
      </c>
      <c r="BS204" s="1768">
        <v>7416</v>
      </c>
      <c r="BT204" s="1795">
        <f t="shared" si="128"/>
        <v>20419.464959999998</v>
      </c>
      <c r="BU204" s="1795">
        <f t="shared" si="129"/>
        <v>0</v>
      </c>
      <c r="BV204" s="1754">
        <f t="shared" si="130"/>
        <v>0.21790972528988342</v>
      </c>
      <c r="BW204" s="1768">
        <v>200</v>
      </c>
      <c r="BX204" s="1768">
        <v>41.4</v>
      </c>
      <c r="BY204" s="1768">
        <v>160</v>
      </c>
      <c r="BZ204" s="1794">
        <v>0.99880000000000002</v>
      </c>
      <c r="CA204" s="1768">
        <v>7224</v>
      </c>
      <c r="CB204" s="1795">
        <f t="shared" si="131"/>
        <v>18458.782847999999</v>
      </c>
      <c r="CC204" s="1795">
        <f t="shared" si="132"/>
        <v>0</v>
      </c>
      <c r="CD204" s="1754">
        <f t="shared" si="133"/>
        <v>0.23481504905777847</v>
      </c>
      <c r="CE204" s="1768">
        <v>200</v>
      </c>
      <c r="CF204" s="1768">
        <v>39.6</v>
      </c>
      <c r="CG204" s="1768">
        <v>160</v>
      </c>
      <c r="CH204" s="1768">
        <v>0.99970000000000003</v>
      </c>
      <c r="CI204" s="1768">
        <v>8916</v>
      </c>
      <c r="CJ204" s="1795">
        <f t="shared" si="134"/>
        <v>17672.136768</v>
      </c>
      <c r="CK204" s="1795">
        <f t="shared" si="135"/>
        <v>0</v>
      </c>
      <c r="CL204" s="1754">
        <f t="shared" si="136"/>
        <v>0.30271381838142186</v>
      </c>
      <c r="CM204" s="1768">
        <v>200</v>
      </c>
      <c r="CN204" s="1768">
        <v>41.4</v>
      </c>
      <c r="CO204" s="1768">
        <v>160</v>
      </c>
      <c r="CP204" s="1768">
        <v>0.99860000000000004</v>
      </c>
      <c r="CQ204" s="1768">
        <v>13002</v>
      </c>
      <c r="CR204" s="1795">
        <f t="shared" si="137"/>
        <v>16669.110528000001</v>
      </c>
      <c r="CS204" s="1795">
        <f t="shared" si="138"/>
        <v>0</v>
      </c>
      <c r="CT204" s="1754">
        <f t="shared" si="139"/>
        <v>0.46800337587874918</v>
      </c>
      <c r="CU204" s="1768">
        <v>200</v>
      </c>
      <c r="CV204" s="1768">
        <v>37.799999999999997</v>
      </c>
      <c r="CW204" s="1768">
        <v>160</v>
      </c>
      <c r="CX204" s="1768">
        <v>0.99929999999999997</v>
      </c>
      <c r="CY204" s="1768">
        <v>9108</v>
      </c>
      <c r="CZ204" s="1795">
        <f t="shared" si="140"/>
        <v>16862.108256</v>
      </c>
      <c r="DA204" s="1795">
        <f t="shared" si="141"/>
        <v>0</v>
      </c>
      <c r="DB204" s="1796">
        <f t="shared" si="142"/>
        <v>0.32408758839841245</v>
      </c>
    </row>
    <row r="205" spans="1:106">
      <c r="A205" s="1766" t="s">
        <v>3195</v>
      </c>
      <c r="B205" s="1749">
        <v>1220</v>
      </c>
      <c r="C205" s="1749">
        <v>65</v>
      </c>
      <c r="D205" s="1793">
        <v>199</v>
      </c>
      <c r="E205" s="1768" t="s">
        <v>3628</v>
      </c>
      <c r="F205" s="1768" t="s">
        <v>3196</v>
      </c>
      <c r="G205" s="1768" t="s">
        <v>2290</v>
      </c>
      <c r="H205" s="1768" t="s">
        <v>2374</v>
      </c>
      <c r="I205" s="1768">
        <v>11</v>
      </c>
      <c r="J205" s="1768">
        <v>200</v>
      </c>
      <c r="K205" s="1768">
        <v>0</v>
      </c>
      <c r="L205" s="1768">
        <v>0</v>
      </c>
      <c r="M205" s="1768">
        <v>0</v>
      </c>
      <c r="N205" s="1794"/>
      <c r="O205" s="1795">
        <v>0</v>
      </c>
      <c r="P205" s="1795">
        <f t="shared" si="108"/>
        <v>0</v>
      </c>
      <c r="Q205" s="1795">
        <f t="shared" si="109"/>
        <v>0</v>
      </c>
      <c r="R205" s="1754">
        <v>0</v>
      </c>
      <c r="S205" s="1768">
        <v>0</v>
      </c>
      <c r="T205" s="1768">
        <v>0</v>
      </c>
      <c r="U205" s="1768">
        <v>0</v>
      </c>
      <c r="V205" s="1794"/>
      <c r="W205" s="1795">
        <v>0</v>
      </c>
      <c r="X205" s="1795">
        <f t="shared" si="110"/>
        <v>0</v>
      </c>
      <c r="Y205" s="1795">
        <f t="shared" si="111"/>
        <v>0</v>
      </c>
      <c r="Z205" s="1754">
        <v>0</v>
      </c>
      <c r="AA205" s="1768">
        <v>0</v>
      </c>
      <c r="AB205" s="1768">
        <v>0</v>
      </c>
      <c r="AC205" s="1768">
        <v>0</v>
      </c>
      <c r="AD205" s="1768"/>
      <c r="AE205" s="1768">
        <v>0</v>
      </c>
      <c r="AF205" s="1795">
        <f t="shared" si="113"/>
        <v>0</v>
      </c>
      <c r="AG205" s="1795">
        <f t="shared" si="114"/>
        <v>0</v>
      </c>
      <c r="AH205" s="1754">
        <v>0</v>
      </c>
      <c r="AI205" s="1768">
        <v>0</v>
      </c>
      <c r="AJ205" s="1768">
        <v>0</v>
      </c>
      <c r="AK205" s="1768">
        <v>0</v>
      </c>
      <c r="AL205" s="1768"/>
      <c r="AM205" s="1768">
        <v>0</v>
      </c>
      <c r="AN205" s="1795">
        <f t="shared" si="116"/>
        <v>0</v>
      </c>
      <c r="AO205" s="1795">
        <f t="shared" si="117"/>
        <v>0</v>
      </c>
      <c r="AP205" s="1754">
        <v>0</v>
      </c>
      <c r="AQ205" s="1768">
        <v>0</v>
      </c>
      <c r="AR205" s="1768">
        <v>0</v>
      </c>
      <c r="AS205" s="1768">
        <v>0</v>
      </c>
      <c r="AT205" s="1768"/>
      <c r="AU205" s="1768">
        <v>0</v>
      </c>
      <c r="AV205" s="1795">
        <f t="shared" si="119"/>
        <v>0</v>
      </c>
      <c r="AW205" s="1795">
        <f t="shared" si="120"/>
        <v>0</v>
      </c>
      <c r="AX205" s="1754">
        <v>0</v>
      </c>
      <c r="AY205" s="1768">
        <v>0</v>
      </c>
      <c r="AZ205" s="1768">
        <v>0</v>
      </c>
      <c r="BA205" s="1768">
        <v>0</v>
      </c>
      <c r="BB205" s="1768"/>
      <c r="BC205" s="1768">
        <v>0</v>
      </c>
      <c r="BD205" s="1795">
        <f t="shared" si="122"/>
        <v>0</v>
      </c>
      <c r="BE205" s="1795">
        <f t="shared" si="123"/>
        <v>0</v>
      </c>
      <c r="BF205" s="1754">
        <v>0</v>
      </c>
      <c r="BG205" s="1768">
        <v>0</v>
      </c>
      <c r="BH205" s="1768">
        <v>0</v>
      </c>
      <c r="BI205" s="1768">
        <v>0</v>
      </c>
      <c r="BJ205" s="1768"/>
      <c r="BK205" s="1768">
        <v>0</v>
      </c>
      <c r="BL205" s="1795">
        <f t="shared" si="125"/>
        <v>0</v>
      </c>
      <c r="BM205" s="1795">
        <f t="shared" si="126"/>
        <v>0</v>
      </c>
      <c r="BN205" s="1754">
        <v>0</v>
      </c>
      <c r="BO205" s="1768">
        <v>0</v>
      </c>
      <c r="BP205" s="1768">
        <v>0</v>
      </c>
      <c r="BQ205" s="1768">
        <v>0</v>
      </c>
      <c r="BR205" s="1794"/>
      <c r="BS205" s="1768">
        <v>0</v>
      </c>
      <c r="BT205" s="1795">
        <f t="shared" si="128"/>
        <v>0</v>
      </c>
      <c r="BU205" s="1795">
        <f t="shared" si="129"/>
        <v>0</v>
      </c>
      <c r="BV205" s="1754">
        <v>0</v>
      </c>
      <c r="BW205" s="1768">
        <v>200</v>
      </c>
      <c r="BX205" s="1768">
        <v>3</v>
      </c>
      <c r="BY205" s="1768">
        <v>41.29</v>
      </c>
      <c r="BZ205" s="1794">
        <v>0.73080000000000001</v>
      </c>
      <c r="CA205" s="1768">
        <v>570</v>
      </c>
      <c r="CB205" s="1795">
        <f t="shared" si="131"/>
        <v>978.6873599999999</v>
      </c>
      <c r="CC205" s="1795">
        <f t="shared" si="132"/>
        <v>0</v>
      </c>
      <c r="CD205" s="1754">
        <f t="shared" si="133"/>
        <v>0.34944765200605027</v>
      </c>
      <c r="CE205" s="1768">
        <v>200</v>
      </c>
      <c r="CF205" s="1768">
        <v>18</v>
      </c>
      <c r="CG205" s="1768">
        <v>160</v>
      </c>
      <c r="CH205" s="1768">
        <v>0.66669999999999996</v>
      </c>
      <c r="CI205" s="1768">
        <v>3660</v>
      </c>
      <c r="CJ205" s="1795">
        <f t="shared" si="134"/>
        <v>5357.0678399999988</v>
      </c>
      <c r="CK205" s="1795">
        <f t="shared" si="135"/>
        <v>0</v>
      </c>
      <c r="CL205" s="1754">
        <f t="shared" si="136"/>
        <v>0.40992574027212625</v>
      </c>
      <c r="CM205" s="1768">
        <v>200</v>
      </c>
      <c r="CN205" s="1768">
        <v>93</v>
      </c>
      <c r="CO205" s="1768">
        <v>160</v>
      </c>
      <c r="CP205" s="1768">
        <v>0.81459999999999999</v>
      </c>
      <c r="CQ205" s="1768">
        <v>7347</v>
      </c>
      <c r="CR205" s="1795">
        <f t="shared" si="137"/>
        <v>30545.544959999999</v>
      </c>
      <c r="CS205" s="1795">
        <f t="shared" si="138"/>
        <v>0</v>
      </c>
      <c r="CT205" s="1754">
        <f t="shared" si="139"/>
        <v>0.14431564425426444</v>
      </c>
      <c r="CU205" s="1768">
        <v>200</v>
      </c>
      <c r="CV205" s="1768">
        <v>133.80000000000001</v>
      </c>
      <c r="CW205" s="1768">
        <v>160</v>
      </c>
      <c r="CX205" s="1768">
        <v>0.81269999999999998</v>
      </c>
      <c r="CY205" s="1768">
        <v>31215</v>
      </c>
      <c r="CZ205" s="1795">
        <f t="shared" si="140"/>
        <v>48541.205663999994</v>
      </c>
      <c r="DA205" s="1795">
        <f t="shared" si="141"/>
        <v>0</v>
      </c>
      <c r="DB205" s="1796">
        <f t="shared" si="142"/>
        <v>0.38583714070971536</v>
      </c>
    </row>
    <row r="206" spans="1:106">
      <c r="A206" s="1766" t="s">
        <v>3197</v>
      </c>
      <c r="B206" s="1749">
        <v>1230</v>
      </c>
      <c r="C206" s="1749">
        <v>60</v>
      </c>
      <c r="D206" s="1793">
        <v>200</v>
      </c>
      <c r="E206" s="1768" t="s">
        <v>3632</v>
      </c>
      <c r="F206" s="1768" t="s">
        <v>1584</v>
      </c>
      <c r="G206" s="1768" t="s">
        <v>2290</v>
      </c>
      <c r="H206" s="1768" t="s">
        <v>2289</v>
      </c>
      <c r="I206" s="1768">
        <v>33</v>
      </c>
      <c r="J206" s="1768">
        <v>200</v>
      </c>
      <c r="K206" s="1768">
        <v>200</v>
      </c>
      <c r="L206" s="1768">
        <v>273</v>
      </c>
      <c r="M206" s="1768">
        <v>273</v>
      </c>
      <c r="N206" s="1794">
        <v>0.91810000000000003</v>
      </c>
      <c r="O206" s="1795">
        <v>39936</v>
      </c>
      <c r="P206" s="1795">
        <f t="shared" si="108"/>
        <v>108277.0416</v>
      </c>
      <c r="Q206" s="1795">
        <f t="shared" si="109"/>
        <v>0</v>
      </c>
      <c r="R206" s="1754">
        <f t="shared" si="143"/>
        <v>0.22129899049624568</v>
      </c>
      <c r="S206" s="1768">
        <v>200</v>
      </c>
      <c r="T206" s="1768">
        <v>175.2</v>
      </c>
      <c r="U206" s="1768">
        <v>175.2</v>
      </c>
      <c r="V206" s="1794">
        <v>0.99460000000000004</v>
      </c>
      <c r="W206" s="1795">
        <v>24126</v>
      </c>
      <c r="X206" s="1795">
        <f t="shared" si="110"/>
        <v>77786.949887999988</v>
      </c>
      <c r="Y206" s="1795">
        <f t="shared" si="111"/>
        <v>0</v>
      </c>
      <c r="Z206" s="1754">
        <f t="shared" si="112"/>
        <v>0.18609291173959652</v>
      </c>
      <c r="AA206" s="1768">
        <v>200</v>
      </c>
      <c r="AB206" s="1768">
        <v>100.5</v>
      </c>
      <c r="AC206" s="1768">
        <v>160</v>
      </c>
      <c r="AD206" s="1768">
        <v>0.96360000000000001</v>
      </c>
      <c r="AE206" s="1768">
        <v>10416</v>
      </c>
      <c r="AF206" s="1795">
        <f t="shared" si="113"/>
        <v>41835.657599999999</v>
      </c>
      <c r="AG206" s="1795">
        <f t="shared" si="114"/>
        <v>0</v>
      </c>
      <c r="AH206" s="1754">
        <f t="shared" si="115"/>
        <v>0.14938452885702935</v>
      </c>
      <c r="AI206" s="1768">
        <v>200</v>
      </c>
      <c r="AJ206" s="1768">
        <v>108.9</v>
      </c>
      <c r="AK206" s="1768">
        <v>160</v>
      </c>
      <c r="AL206" s="1768">
        <v>0.91249999999999998</v>
      </c>
      <c r="AM206" s="1768">
        <v>17451</v>
      </c>
      <c r="AN206" s="1795">
        <f t="shared" si="116"/>
        <v>44359.326000000001</v>
      </c>
      <c r="AO206" s="1795">
        <f t="shared" si="117"/>
        <v>0</v>
      </c>
      <c r="AP206" s="1754">
        <f t="shared" si="118"/>
        <v>0.23604055661260495</v>
      </c>
      <c r="AQ206" s="1768">
        <v>200</v>
      </c>
      <c r="AR206" s="1768">
        <v>108.3</v>
      </c>
      <c r="AS206" s="1768">
        <v>160</v>
      </c>
      <c r="AT206" s="1768">
        <v>0.90380000000000005</v>
      </c>
      <c r="AU206" s="1768">
        <v>10170</v>
      </c>
      <c r="AV206" s="1795">
        <f t="shared" si="119"/>
        <v>21847.159727999999</v>
      </c>
      <c r="AW206" s="1795">
        <f t="shared" si="120"/>
        <v>0</v>
      </c>
      <c r="AX206" s="1754">
        <f t="shared" si="121"/>
        <v>0.13965202058232509</v>
      </c>
      <c r="AY206" s="1768">
        <v>200</v>
      </c>
      <c r="AZ206" s="1768">
        <v>78</v>
      </c>
      <c r="BA206" s="1768">
        <v>160</v>
      </c>
      <c r="BB206" s="1768">
        <v>0.85260000000000002</v>
      </c>
      <c r="BC206" s="1768">
        <v>3990</v>
      </c>
      <c r="BD206" s="1795">
        <f t="shared" si="122"/>
        <v>28729.209600000002</v>
      </c>
      <c r="BE206" s="1795">
        <f t="shared" si="123"/>
        <v>0</v>
      </c>
      <c r="BF206" s="1754">
        <f t="shared" si="124"/>
        <v>8.3329824709135053E-2</v>
      </c>
      <c r="BG206" s="1768">
        <v>200</v>
      </c>
      <c r="BH206" s="1768">
        <v>27</v>
      </c>
      <c r="BI206" s="1768">
        <v>160</v>
      </c>
      <c r="BJ206" s="1768">
        <v>0.86670000000000003</v>
      </c>
      <c r="BK206" s="1768">
        <v>2730</v>
      </c>
      <c r="BL206" s="1795">
        <f t="shared" si="125"/>
        <v>10446.161759999999</v>
      </c>
      <c r="BM206" s="1795">
        <f t="shared" si="126"/>
        <v>0</v>
      </c>
      <c r="BN206" s="1754">
        <f t="shared" si="127"/>
        <v>0.1568040049190278</v>
      </c>
      <c r="BO206" s="1768">
        <v>200</v>
      </c>
      <c r="BP206" s="1768">
        <v>15</v>
      </c>
      <c r="BQ206" s="1768">
        <v>160</v>
      </c>
      <c r="BR206" s="1794">
        <v>0.83169999999999999</v>
      </c>
      <c r="BS206" s="1768">
        <v>2520</v>
      </c>
      <c r="BT206" s="1795">
        <f t="shared" si="128"/>
        <v>5389.4159999999993</v>
      </c>
      <c r="BU206" s="1795">
        <f t="shared" si="129"/>
        <v>0</v>
      </c>
      <c r="BV206" s="1754">
        <f t="shared" si="130"/>
        <v>0.28054987776041046</v>
      </c>
      <c r="BW206" s="1768">
        <v>200</v>
      </c>
      <c r="BX206" s="1768">
        <v>87</v>
      </c>
      <c r="BY206" s="1768">
        <v>160</v>
      </c>
      <c r="BZ206" s="1794">
        <v>0.83120000000000005</v>
      </c>
      <c r="CA206" s="1768">
        <v>3840</v>
      </c>
      <c r="CB206" s="1795">
        <f t="shared" si="131"/>
        <v>32281.148160000004</v>
      </c>
      <c r="CC206" s="1795">
        <f t="shared" si="132"/>
        <v>0</v>
      </c>
      <c r="CD206" s="1754">
        <f t="shared" si="133"/>
        <v>7.1372926036593606E-2</v>
      </c>
      <c r="CE206" s="1768">
        <v>200</v>
      </c>
      <c r="CF206" s="1768">
        <v>129</v>
      </c>
      <c r="CG206" s="1768">
        <v>160</v>
      </c>
      <c r="CH206" s="1768">
        <v>0.78680000000000005</v>
      </c>
      <c r="CI206" s="1768">
        <v>13950</v>
      </c>
      <c r="CJ206" s="1795">
        <f t="shared" si="134"/>
        <v>45308.350080000004</v>
      </c>
      <c r="CK206" s="1795">
        <f t="shared" si="135"/>
        <v>0</v>
      </c>
      <c r="CL206" s="1754">
        <f t="shared" si="136"/>
        <v>0.18473416015417171</v>
      </c>
      <c r="CM206" s="1768">
        <v>200</v>
      </c>
      <c r="CN206" s="1768">
        <v>135.30000000000001</v>
      </c>
      <c r="CO206" s="1768">
        <v>160</v>
      </c>
      <c r="CP206" s="1768">
        <v>0.79139999999999999</v>
      </c>
      <c r="CQ206" s="1768">
        <v>26058</v>
      </c>
      <c r="CR206" s="1795">
        <f t="shared" si="137"/>
        <v>43173.212544000002</v>
      </c>
      <c r="CS206" s="1795">
        <f t="shared" si="138"/>
        <v>0</v>
      </c>
      <c r="CT206" s="1754">
        <f t="shared" si="139"/>
        <v>0.36214122319634623</v>
      </c>
      <c r="CU206" s="1768">
        <v>200</v>
      </c>
      <c r="CV206" s="1768">
        <v>127.8</v>
      </c>
      <c r="CW206" s="1768">
        <v>160</v>
      </c>
      <c r="CX206" s="1768">
        <v>0.86850000000000005</v>
      </c>
      <c r="CY206" s="1768">
        <v>21860</v>
      </c>
      <c r="CZ206" s="1795">
        <f t="shared" si="140"/>
        <v>49547.855519999997</v>
      </c>
      <c r="DA206" s="1795">
        <f t="shared" si="141"/>
        <v>0</v>
      </c>
      <c r="DB206" s="1796">
        <f t="shared" si="142"/>
        <v>0.2647137774652169</v>
      </c>
    </row>
    <row r="207" spans="1:106">
      <c r="A207" s="1766" t="s">
        <v>3198</v>
      </c>
      <c r="B207" s="1749">
        <v>1230</v>
      </c>
      <c r="C207" s="1749">
        <v>84</v>
      </c>
      <c r="D207" s="1793">
        <v>201</v>
      </c>
      <c r="E207" s="1768" t="s">
        <v>3633</v>
      </c>
      <c r="F207" s="1768" t="s">
        <v>2392</v>
      </c>
      <c r="G207" s="1768" t="s">
        <v>2290</v>
      </c>
      <c r="H207" s="1768" t="s">
        <v>2289</v>
      </c>
      <c r="I207" s="1768">
        <v>11</v>
      </c>
      <c r="J207" s="1768">
        <v>200</v>
      </c>
      <c r="K207" s="1768">
        <v>200</v>
      </c>
      <c r="L207" s="1768">
        <v>114</v>
      </c>
      <c r="M207" s="1768">
        <v>149.33000000000001</v>
      </c>
      <c r="N207" s="1794">
        <v>0.62880000000000003</v>
      </c>
      <c r="O207" s="1795">
        <v>2490</v>
      </c>
      <c r="P207" s="1795">
        <f t="shared" si="108"/>
        <v>30967.142400000001</v>
      </c>
      <c r="Q207" s="1795">
        <f t="shared" si="109"/>
        <v>0</v>
      </c>
      <c r="R207" s="1754">
        <f t="shared" si="143"/>
        <v>4.8244684017082567E-2</v>
      </c>
      <c r="S207" s="1768">
        <v>200</v>
      </c>
      <c r="T207" s="1768">
        <v>78</v>
      </c>
      <c r="U207" s="1768">
        <v>160</v>
      </c>
      <c r="V207" s="1794">
        <v>0.55000000000000004</v>
      </c>
      <c r="W207" s="1795">
        <v>2640</v>
      </c>
      <c r="X207" s="1795">
        <f t="shared" si="110"/>
        <v>19150.560000000001</v>
      </c>
      <c r="Y207" s="1795">
        <f t="shared" si="111"/>
        <v>0</v>
      </c>
      <c r="Z207" s="1754">
        <f t="shared" si="112"/>
        <v>8.271298593879238E-2</v>
      </c>
      <c r="AA207" s="1768">
        <v>200</v>
      </c>
      <c r="AB207" s="1768">
        <v>18</v>
      </c>
      <c r="AC207" s="1768">
        <v>160</v>
      </c>
      <c r="AD207" s="1768">
        <v>0.629</v>
      </c>
      <c r="AE207" s="1768">
        <v>2340</v>
      </c>
      <c r="AF207" s="1795">
        <f t="shared" si="113"/>
        <v>4891.1040000000003</v>
      </c>
      <c r="AG207" s="1795">
        <f t="shared" si="114"/>
        <v>0</v>
      </c>
      <c r="AH207" s="1754">
        <f t="shared" si="115"/>
        <v>0.28705175763999291</v>
      </c>
      <c r="AI207" s="1768">
        <v>200</v>
      </c>
      <c r="AJ207" s="1768">
        <v>111</v>
      </c>
      <c r="AK207" s="1768">
        <v>160</v>
      </c>
      <c r="AL207" s="1768">
        <v>0.73740000000000006</v>
      </c>
      <c r="AM207" s="1768">
        <v>9690</v>
      </c>
      <c r="AN207" s="1795">
        <f t="shared" si="116"/>
        <v>36538.464960000005</v>
      </c>
      <c r="AO207" s="1795">
        <f t="shared" si="117"/>
        <v>0</v>
      </c>
      <c r="AP207" s="1754">
        <f t="shared" si="118"/>
        <v>0.1591199850996696</v>
      </c>
      <c r="AQ207" s="1768">
        <v>200</v>
      </c>
      <c r="AR207" s="1768">
        <v>90</v>
      </c>
      <c r="AS207" s="1768">
        <v>160</v>
      </c>
      <c r="AT207" s="1768">
        <v>0.72919999999999996</v>
      </c>
      <c r="AU207" s="1768">
        <v>11310</v>
      </c>
      <c r="AV207" s="1795">
        <f t="shared" si="119"/>
        <v>14648.169599999996</v>
      </c>
      <c r="AW207" s="1795">
        <f t="shared" si="120"/>
        <v>0</v>
      </c>
      <c r="AX207" s="1754">
        <f t="shared" si="121"/>
        <v>0.23163303625321219</v>
      </c>
      <c r="AY207" s="1768">
        <v>200</v>
      </c>
      <c r="AZ207" s="1768">
        <v>87</v>
      </c>
      <c r="BA207" s="1768">
        <v>160</v>
      </c>
      <c r="BB207" s="1768">
        <v>0.6583</v>
      </c>
      <c r="BC207" s="1768">
        <v>7050</v>
      </c>
      <c r="BD207" s="1795">
        <f t="shared" si="122"/>
        <v>24741.547199999997</v>
      </c>
      <c r="BE207" s="1795">
        <f t="shared" si="123"/>
        <v>0</v>
      </c>
      <c r="BF207" s="1754">
        <f t="shared" si="124"/>
        <v>0.17096748096659051</v>
      </c>
      <c r="BG207" s="1768">
        <v>200</v>
      </c>
      <c r="BH207" s="1768">
        <v>84</v>
      </c>
      <c r="BI207" s="1768">
        <v>160</v>
      </c>
      <c r="BJ207" s="1768">
        <v>0.66800000000000004</v>
      </c>
      <c r="BK207" s="1768">
        <v>4890</v>
      </c>
      <c r="BL207" s="1795">
        <f t="shared" si="125"/>
        <v>25048.396799999999</v>
      </c>
      <c r="BM207" s="1795">
        <f t="shared" si="126"/>
        <v>0</v>
      </c>
      <c r="BN207" s="1754">
        <f t="shared" si="127"/>
        <v>0.11713324503067597</v>
      </c>
      <c r="BO207" s="1768">
        <v>200</v>
      </c>
      <c r="BP207" s="1768">
        <v>81</v>
      </c>
      <c r="BQ207" s="1768">
        <v>160</v>
      </c>
      <c r="BR207" s="1794">
        <v>0.66469999999999996</v>
      </c>
      <c r="BS207" s="1768">
        <v>6720</v>
      </c>
      <c r="BT207" s="1795">
        <f t="shared" si="128"/>
        <v>23259.182399999998</v>
      </c>
      <c r="BU207" s="1795">
        <f t="shared" si="129"/>
        <v>0</v>
      </c>
      <c r="BV207" s="1754">
        <f t="shared" si="130"/>
        <v>0.17335089130218095</v>
      </c>
      <c r="BW207" s="1768">
        <v>200</v>
      </c>
      <c r="BX207" s="1768">
        <v>81</v>
      </c>
      <c r="BY207" s="1768">
        <v>160</v>
      </c>
      <c r="BZ207" s="1794">
        <v>0.65780000000000005</v>
      </c>
      <c r="CA207" s="1768">
        <v>7380</v>
      </c>
      <c r="CB207" s="1795">
        <f t="shared" si="131"/>
        <v>23784.99552</v>
      </c>
      <c r="CC207" s="1795">
        <f t="shared" si="132"/>
        <v>0</v>
      </c>
      <c r="CD207" s="1754">
        <f t="shared" si="133"/>
        <v>0.18616778785081731</v>
      </c>
      <c r="CE207" s="1768">
        <v>200</v>
      </c>
      <c r="CF207" s="1768">
        <v>87</v>
      </c>
      <c r="CG207" s="1768">
        <v>160</v>
      </c>
      <c r="CH207" s="1768">
        <v>0.66769999999999996</v>
      </c>
      <c r="CI207" s="1768">
        <v>8628</v>
      </c>
      <c r="CJ207" s="1795">
        <f t="shared" si="134"/>
        <v>25931.331359999996</v>
      </c>
      <c r="CK207" s="1795">
        <f t="shared" si="135"/>
        <v>0</v>
      </c>
      <c r="CL207" s="1754">
        <f t="shared" si="136"/>
        <v>0.19963494847724628</v>
      </c>
      <c r="CM207" s="1768">
        <v>200</v>
      </c>
      <c r="CN207" s="1768">
        <v>88.5</v>
      </c>
      <c r="CO207" s="1768">
        <v>160</v>
      </c>
      <c r="CP207" s="1768">
        <v>0.7006</v>
      </c>
      <c r="CQ207" s="1768">
        <v>7097</v>
      </c>
      <c r="CR207" s="1795">
        <f t="shared" si="137"/>
        <v>24999.64992</v>
      </c>
      <c r="CS207" s="1795">
        <f t="shared" si="138"/>
        <v>0</v>
      </c>
      <c r="CT207" s="1754">
        <f t="shared" si="139"/>
        <v>0.17033038517044963</v>
      </c>
      <c r="CU207" s="1768">
        <v>200</v>
      </c>
      <c r="CV207" s="1768">
        <v>78.599999999999994</v>
      </c>
      <c r="CW207" s="1768">
        <v>160</v>
      </c>
      <c r="CX207" s="1768">
        <v>0.75170000000000003</v>
      </c>
      <c r="CY207" s="1768">
        <v>8481</v>
      </c>
      <c r="CZ207" s="1795">
        <f t="shared" si="140"/>
        <v>26374.927967999996</v>
      </c>
      <c r="DA207" s="1795">
        <f t="shared" si="141"/>
        <v>0</v>
      </c>
      <c r="DB207" s="1796">
        <f t="shared" si="142"/>
        <v>0.19293322833616319</v>
      </c>
    </row>
    <row r="208" spans="1:106">
      <c r="A208" s="1766" t="s">
        <v>3199</v>
      </c>
      <c r="B208" s="1749">
        <v>1230</v>
      </c>
      <c r="C208" s="1749">
        <v>91</v>
      </c>
      <c r="D208" s="1793">
        <v>202</v>
      </c>
      <c r="E208" s="1768" t="s">
        <v>3634</v>
      </c>
      <c r="F208" s="1768" t="s">
        <v>3200</v>
      </c>
      <c r="G208" s="1768" t="s">
        <v>2290</v>
      </c>
      <c r="H208" s="1768" t="s">
        <v>2289</v>
      </c>
      <c r="I208" s="1768">
        <v>11</v>
      </c>
      <c r="J208" s="1768">
        <v>200</v>
      </c>
      <c r="K208" s="1768">
        <v>0</v>
      </c>
      <c r="L208" s="1768">
        <v>0</v>
      </c>
      <c r="M208" s="1768">
        <v>0</v>
      </c>
      <c r="N208" s="1794"/>
      <c r="O208" s="1795">
        <v>0</v>
      </c>
      <c r="P208" s="1795">
        <f t="shared" si="108"/>
        <v>0</v>
      </c>
      <c r="Q208" s="1795">
        <f t="shared" si="109"/>
        <v>0</v>
      </c>
      <c r="R208" s="1754">
        <v>0</v>
      </c>
      <c r="S208" s="1768">
        <v>0</v>
      </c>
      <c r="T208" s="1768">
        <v>0</v>
      </c>
      <c r="U208" s="1768">
        <v>0</v>
      </c>
      <c r="V208" s="1794"/>
      <c r="W208" s="1795">
        <v>0</v>
      </c>
      <c r="X208" s="1795">
        <f t="shared" si="110"/>
        <v>0</v>
      </c>
      <c r="Y208" s="1795">
        <f t="shared" si="111"/>
        <v>0</v>
      </c>
      <c r="Z208" s="1754">
        <v>0</v>
      </c>
      <c r="AA208" s="1768">
        <v>0</v>
      </c>
      <c r="AB208" s="1768">
        <v>0</v>
      </c>
      <c r="AC208" s="1768">
        <v>0</v>
      </c>
      <c r="AD208" s="1768"/>
      <c r="AE208" s="1768">
        <v>0</v>
      </c>
      <c r="AF208" s="1795">
        <f t="shared" si="113"/>
        <v>0</v>
      </c>
      <c r="AG208" s="1795">
        <f t="shared" si="114"/>
        <v>0</v>
      </c>
      <c r="AH208" s="1754">
        <v>0</v>
      </c>
      <c r="AI208" s="1768">
        <v>0</v>
      </c>
      <c r="AJ208" s="1768">
        <v>0</v>
      </c>
      <c r="AK208" s="1768">
        <v>0</v>
      </c>
      <c r="AL208" s="1768"/>
      <c r="AM208" s="1768">
        <v>0</v>
      </c>
      <c r="AN208" s="1795">
        <f t="shared" si="116"/>
        <v>0</v>
      </c>
      <c r="AO208" s="1795">
        <f t="shared" si="117"/>
        <v>0</v>
      </c>
      <c r="AP208" s="1754">
        <v>0</v>
      </c>
      <c r="AQ208" s="1768">
        <v>0</v>
      </c>
      <c r="AR208" s="1768">
        <v>0</v>
      </c>
      <c r="AS208" s="1768">
        <v>0</v>
      </c>
      <c r="AT208" s="1768"/>
      <c r="AU208" s="1768">
        <v>0</v>
      </c>
      <c r="AV208" s="1795">
        <f t="shared" si="119"/>
        <v>0</v>
      </c>
      <c r="AW208" s="1795">
        <f t="shared" si="120"/>
        <v>0</v>
      </c>
      <c r="AX208" s="1754">
        <v>0</v>
      </c>
      <c r="AY208" s="1768">
        <v>0</v>
      </c>
      <c r="AZ208" s="1768">
        <v>0</v>
      </c>
      <c r="BA208" s="1768">
        <v>0</v>
      </c>
      <c r="BB208" s="1768"/>
      <c r="BC208" s="1768">
        <v>0</v>
      </c>
      <c r="BD208" s="1795">
        <f t="shared" si="122"/>
        <v>0</v>
      </c>
      <c r="BE208" s="1795">
        <f t="shared" si="123"/>
        <v>0</v>
      </c>
      <c r="BF208" s="1754">
        <v>0</v>
      </c>
      <c r="BG208" s="1768">
        <v>0</v>
      </c>
      <c r="BH208" s="1768">
        <v>0</v>
      </c>
      <c r="BI208" s="1768">
        <v>0</v>
      </c>
      <c r="BJ208" s="1768"/>
      <c r="BK208" s="1768">
        <v>0</v>
      </c>
      <c r="BL208" s="1795">
        <f t="shared" si="125"/>
        <v>0</v>
      </c>
      <c r="BM208" s="1795">
        <f t="shared" si="126"/>
        <v>0</v>
      </c>
      <c r="BN208" s="1754">
        <v>0</v>
      </c>
      <c r="BO208" s="1768">
        <v>0</v>
      </c>
      <c r="BP208" s="1768">
        <v>0</v>
      </c>
      <c r="BQ208" s="1768">
        <v>0</v>
      </c>
      <c r="BR208" s="1794"/>
      <c r="BS208" s="1768">
        <v>0</v>
      </c>
      <c r="BT208" s="1795">
        <f t="shared" si="128"/>
        <v>0</v>
      </c>
      <c r="BU208" s="1795">
        <f t="shared" si="129"/>
        <v>0</v>
      </c>
      <c r="BV208" s="1754">
        <v>0</v>
      </c>
      <c r="BW208" s="1768">
        <v>0</v>
      </c>
      <c r="BX208" s="1768">
        <v>0</v>
      </c>
      <c r="BY208" s="1768">
        <v>0</v>
      </c>
      <c r="BZ208" s="1794"/>
      <c r="CA208" s="1768">
        <v>0</v>
      </c>
      <c r="CB208" s="1795">
        <f t="shared" si="131"/>
        <v>0</v>
      </c>
      <c r="CC208" s="1795">
        <f t="shared" si="132"/>
        <v>0</v>
      </c>
      <c r="CD208" s="1754">
        <v>0</v>
      </c>
      <c r="CE208" s="1768">
        <v>0</v>
      </c>
      <c r="CF208" s="1768">
        <v>0</v>
      </c>
      <c r="CG208" s="1768">
        <v>0</v>
      </c>
      <c r="CH208" s="1768"/>
      <c r="CI208" s="1768">
        <v>0</v>
      </c>
      <c r="CJ208" s="1795">
        <f t="shared" si="134"/>
        <v>0</v>
      </c>
      <c r="CK208" s="1795">
        <f t="shared" si="135"/>
        <v>0</v>
      </c>
      <c r="CL208" s="1754">
        <v>0</v>
      </c>
      <c r="CM208" s="1768">
        <v>200</v>
      </c>
      <c r="CN208" s="1768">
        <v>162</v>
      </c>
      <c r="CO208" s="1768">
        <v>104.14</v>
      </c>
      <c r="CP208" s="1768">
        <v>0.75</v>
      </c>
      <c r="CQ208" s="1768">
        <v>2610</v>
      </c>
      <c r="CR208" s="1795">
        <f t="shared" si="137"/>
        <v>48988.799999999996</v>
      </c>
      <c r="CS208" s="1795">
        <f t="shared" si="138"/>
        <v>0</v>
      </c>
      <c r="CT208" s="1754">
        <f t="shared" si="139"/>
        <v>3.1966490299823631E-2</v>
      </c>
      <c r="CU208" s="1768">
        <v>200</v>
      </c>
      <c r="CV208" s="1768">
        <v>153.30000000000001</v>
      </c>
      <c r="CW208" s="1768">
        <v>160</v>
      </c>
      <c r="CX208" s="1768">
        <v>0.9042</v>
      </c>
      <c r="CY208" s="1768">
        <v>8382</v>
      </c>
      <c r="CZ208" s="1795">
        <f t="shared" si="140"/>
        <v>61877.227103999998</v>
      </c>
      <c r="DA208" s="1795">
        <f t="shared" si="141"/>
        <v>0</v>
      </c>
      <c r="DB208" s="1796">
        <f t="shared" si="142"/>
        <v>8.127707454548963E-2</v>
      </c>
    </row>
    <row r="209" spans="1:106">
      <c r="A209" s="1766" t="s">
        <v>3201</v>
      </c>
      <c r="B209" s="1749">
        <v>6110</v>
      </c>
      <c r="C209" s="1749">
        <v>19</v>
      </c>
      <c r="D209" s="1793">
        <v>203</v>
      </c>
      <c r="E209" s="1768" t="s">
        <v>3635</v>
      </c>
      <c r="F209" s="1768" t="s">
        <v>1023</v>
      </c>
      <c r="G209" s="1768" t="s">
        <v>2290</v>
      </c>
      <c r="H209" s="1768" t="s">
        <v>1512</v>
      </c>
      <c r="I209" s="1768">
        <v>33</v>
      </c>
      <c r="J209" s="1768">
        <v>200</v>
      </c>
      <c r="K209" s="1768">
        <v>200</v>
      </c>
      <c r="L209" s="1768">
        <v>132</v>
      </c>
      <c r="M209" s="1768">
        <v>160</v>
      </c>
      <c r="N209" s="1794">
        <v>0.98399999999999999</v>
      </c>
      <c r="O209" s="1795">
        <v>55260</v>
      </c>
      <c r="P209" s="1795">
        <f t="shared" si="108"/>
        <v>56111.616000000002</v>
      </c>
      <c r="Q209" s="1795">
        <f t="shared" si="109"/>
        <v>0</v>
      </c>
      <c r="R209" s="1754">
        <f t="shared" si="143"/>
        <v>0.59089369302783934</v>
      </c>
      <c r="S209" s="1768">
        <v>200</v>
      </c>
      <c r="T209" s="1768">
        <v>144</v>
      </c>
      <c r="U209" s="1768">
        <v>160</v>
      </c>
      <c r="V209" s="1794">
        <v>0.98460000000000003</v>
      </c>
      <c r="W209" s="1795">
        <v>57660</v>
      </c>
      <c r="X209" s="1795">
        <f t="shared" si="110"/>
        <v>63291.663359999999</v>
      </c>
      <c r="Y209" s="1795">
        <f t="shared" si="111"/>
        <v>0</v>
      </c>
      <c r="Z209" s="1754">
        <f t="shared" si="112"/>
        <v>0.54661227345566155</v>
      </c>
      <c r="AA209" s="1768">
        <v>200</v>
      </c>
      <c r="AB209" s="1768">
        <v>132</v>
      </c>
      <c r="AC209" s="1768">
        <v>160</v>
      </c>
      <c r="AD209" s="1768">
        <v>0.98360000000000003</v>
      </c>
      <c r="AE209" s="1768">
        <v>54000</v>
      </c>
      <c r="AF209" s="1795">
        <f t="shared" si="113"/>
        <v>56088.806399999994</v>
      </c>
      <c r="AG209" s="1795">
        <f t="shared" si="114"/>
        <v>0</v>
      </c>
      <c r="AH209" s="1754">
        <f t="shared" si="115"/>
        <v>0.57765536618728974</v>
      </c>
      <c r="AI209" s="1768">
        <v>200</v>
      </c>
      <c r="AJ209" s="1768">
        <v>120</v>
      </c>
      <c r="AK209" s="1768">
        <v>160</v>
      </c>
      <c r="AL209" s="1768">
        <v>0.98029999999999995</v>
      </c>
      <c r="AM209" s="1768">
        <v>47760</v>
      </c>
      <c r="AN209" s="1795">
        <f t="shared" si="116"/>
        <v>52512.710399999996</v>
      </c>
      <c r="AO209" s="1795">
        <f t="shared" si="117"/>
        <v>0</v>
      </c>
      <c r="AP209" s="1754">
        <f t="shared" si="118"/>
        <v>0.54569645675725775</v>
      </c>
      <c r="AQ209" s="1768">
        <v>200</v>
      </c>
      <c r="AR209" s="1768">
        <v>144</v>
      </c>
      <c r="AS209" s="1768">
        <v>160</v>
      </c>
      <c r="AT209" s="1768">
        <v>0.98519999999999996</v>
      </c>
      <c r="AU209" s="1768">
        <v>47940</v>
      </c>
      <c r="AV209" s="1795">
        <f t="shared" si="119"/>
        <v>31665.116159999998</v>
      </c>
      <c r="AW209" s="1795">
        <f t="shared" si="120"/>
        <v>16274.883840000002</v>
      </c>
      <c r="AX209" s="1754">
        <f t="shared" si="121"/>
        <v>0.45419065975723866</v>
      </c>
      <c r="AY209" s="1768">
        <v>200</v>
      </c>
      <c r="AZ209" s="1768">
        <v>120</v>
      </c>
      <c r="BA209" s="1768">
        <v>160</v>
      </c>
      <c r="BB209" s="1768">
        <v>0.98499999999999999</v>
      </c>
      <c r="BC209" s="1768">
        <v>47400</v>
      </c>
      <c r="BD209" s="1795">
        <f t="shared" si="122"/>
        <v>51062.400000000001</v>
      </c>
      <c r="BE209" s="1795">
        <f t="shared" si="123"/>
        <v>0</v>
      </c>
      <c r="BF209" s="1754">
        <f t="shared" si="124"/>
        <v>0.55696559503666099</v>
      </c>
      <c r="BG209" s="1768">
        <v>200</v>
      </c>
      <c r="BH209" s="1768">
        <v>108</v>
      </c>
      <c r="BI209" s="1768">
        <v>160</v>
      </c>
      <c r="BJ209" s="1768">
        <v>0.97740000000000005</v>
      </c>
      <c r="BK209" s="1768">
        <v>49260</v>
      </c>
      <c r="BL209" s="1795">
        <f t="shared" si="125"/>
        <v>47121.626880000003</v>
      </c>
      <c r="BM209" s="1795">
        <f t="shared" si="126"/>
        <v>2138.3731199999966</v>
      </c>
      <c r="BN209" s="1754">
        <f t="shared" si="127"/>
        <v>0.62722791968255576</v>
      </c>
      <c r="BO209" s="1768">
        <v>200</v>
      </c>
      <c r="BP209" s="1768">
        <v>108</v>
      </c>
      <c r="BQ209" s="1768">
        <v>160</v>
      </c>
      <c r="BR209" s="1794">
        <v>0.96919999999999995</v>
      </c>
      <c r="BS209" s="1768">
        <v>45240</v>
      </c>
      <c r="BT209" s="1795">
        <f t="shared" si="128"/>
        <v>45218.995199999998</v>
      </c>
      <c r="BU209" s="1795">
        <f t="shared" si="129"/>
        <v>21.004800000002433</v>
      </c>
      <c r="BV209" s="1754">
        <f t="shared" si="130"/>
        <v>0.6002787076524867</v>
      </c>
      <c r="BW209" s="1768">
        <v>200</v>
      </c>
      <c r="BX209" s="1768">
        <v>108</v>
      </c>
      <c r="BY209" s="1768">
        <v>160</v>
      </c>
      <c r="BZ209" s="1794">
        <v>0.95709999999999995</v>
      </c>
      <c r="CA209" s="1768">
        <v>46800</v>
      </c>
      <c r="CB209" s="1795">
        <f t="shared" si="131"/>
        <v>46142.93952</v>
      </c>
      <c r="CC209" s="1795">
        <f t="shared" si="132"/>
        <v>657.0604800000001</v>
      </c>
      <c r="CD209" s="1754">
        <f t="shared" si="133"/>
        <v>0.60854380523003149</v>
      </c>
      <c r="CE209" s="1768">
        <v>200</v>
      </c>
      <c r="CF209" s="1768">
        <v>96</v>
      </c>
      <c r="CG209" s="1768">
        <v>160</v>
      </c>
      <c r="CH209" s="1768">
        <v>0.95740000000000003</v>
      </c>
      <c r="CI209" s="1768">
        <v>41820</v>
      </c>
      <c r="CJ209" s="1795">
        <f t="shared" si="134"/>
        <v>41028.802559999996</v>
      </c>
      <c r="CK209" s="1795">
        <f t="shared" si="135"/>
        <v>791.19744000000355</v>
      </c>
      <c r="CL209" s="1754">
        <f t="shared" si="136"/>
        <v>0.6115703709194481</v>
      </c>
      <c r="CM209" s="1768">
        <v>200</v>
      </c>
      <c r="CN209" s="1768">
        <v>108</v>
      </c>
      <c r="CO209" s="1768">
        <v>160</v>
      </c>
      <c r="CP209" s="1768">
        <v>0.95830000000000004</v>
      </c>
      <c r="CQ209" s="1768">
        <v>41340</v>
      </c>
      <c r="CR209" s="1795">
        <f t="shared" si="137"/>
        <v>41729.748480000002</v>
      </c>
      <c r="CS209" s="1795">
        <f t="shared" si="138"/>
        <v>0</v>
      </c>
      <c r="CT209" s="1754">
        <f t="shared" si="139"/>
        <v>0.59439610597911752</v>
      </c>
      <c r="CU209" s="1768">
        <v>200</v>
      </c>
      <c r="CV209" s="1768">
        <v>180</v>
      </c>
      <c r="CW209" s="1768">
        <v>180</v>
      </c>
      <c r="CX209" s="1768">
        <v>0.97150000000000003</v>
      </c>
      <c r="CY209" s="1768">
        <v>49140</v>
      </c>
      <c r="CZ209" s="1795">
        <f t="shared" si="140"/>
        <v>78061.968000000008</v>
      </c>
      <c r="DA209" s="1795">
        <f t="shared" si="141"/>
        <v>0</v>
      </c>
      <c r="DB209" s="1796">
        <f t="shared" si="142"/>
        <v>0.37769993193100126</v>
      </c>
    </row>
    <row r="210" spans="1:106">
      <c r="A210" s="1766" t="s">
        <v>3202</v>
      </c>
      <c r="B210" s="1749">
        <v>6110</v>
      </c>
      <c r="C210" s="1749">
        <v>26</v>
      </c>
      <c r="D210" s="1793">
        <v>204</v>
      </c>
      <c r="E210" s="1768" t="s">
        <v>3636</v>
      </c>
      <c r="F210" s="1768" t="s">
        <v>1278</v>
      </c>
      <c r="G210" s="1768" t="s">
        <v>2290</v>
      </c>
      <c r="H210" s="1768" t="s">
        <v>2289</v>
      </c>
      <c r="I210" s="1768">
        <v>33</v>
      </c>
      <c r="J210" s="1768">
        <v>200</v>
      </c>
      <c r="K210" s="1768">
        <v>200</v>
      </c>
      <c r="L210" s="1768">
        <v>36</v>
      </c>
      <c r="M210" s="1768">
        <v>160</v>
      </c>
      <c r="N210" s="1794">
        <v>0.95079999999999998</v>
      </c>
      <c r="O210" s="1795">
        <v>3480</v>
      </c>
      <c r="P210" s="1795">
        <f t="shared" si="108"/>
        <v>14786.8416</v>
      </c>
      <c r="Q210" s="1795">
        <f t="shared" si="109"/>
        <v>0</v>
      </c>
      <c r="R210" s="1754">
        <f t="shared" si="143"/>
        <v>0.14120662522008756</v>
      </c>
      <c r="S210" s="1768">
        <v>200</v>
      </c>
      <c r="T210" s="1768">
        <v>36</v>
      </c>
      <c r="U210" s="1768">
        <v>160</v>
      </c>
      <c r="V210" s="1794">
        <v>0.94340000000000002</v>
      </c>
      <c r="W210" s="1795">
        <v>6000</v>
      </c>
      <c r="X210" s="1795">
        <f t="shared" si="110"/>
        <v>15160.815360000001</v>
      </c>
      <c r="Y210" s="1795">
        <f t="shared" si="111"/>
        <v>0</v>
      </c>
      <c r="Z210" s="1754">
        <f t="shared" si="112"/>
        <v>0.23745424731562723</v>
      </c>
      <c r="AA210" s="1768">
        <v>200</v>
      </c>
      <c r="AB210" s="1768">
        <v>36</v>
      </c>
      <c r="AC210" s="1768">
        <v>160</v>
      </c>
      <c r="AD210" s="1768">
        <v>0.94289999999999996</v>
      </c>
      <c r="AE210" s="1768">
        <v>5940</v>
      </c>
      <c r="AF210" s="1795">
        <f t="shared" si="113"/>
        <v>14663.980799999998</v>
      </c>
      <c r="AG210" s="1795">
        <f t="shared" si="114"/>
        <v>0</v>
      </c>
      <c r="AH210" s="1754">
        <f t="shared" si="115"/>
        <v>0.24304450807791567</v>
      </c>
      <c r="AI210" s="1768">
        <v>200</v>
      </c>
      <c r="AJ210" s="1768">
        <v>36</v>
      </c>
      <c r="AK210" s="1768">
        <v>160</v>
      </c>
      <c r="AL210" s="1768">
        <v>0.96430000000000005</v>
      </c>
      <c r="AM210" s="1768">
        <v>3240</v>
      </c>
      <c r="AN210" s="1795">
        <f t="shared" si="116"/>
        <v>15496.68672</v>
      </c>
      <c r="AO210" s="1795">
        <f t="shared" si="117"/>
        <v>0</v>
      </c>
      <c r="AP210" s="1754">
        <f t="shared" si="118"/>
        <v>0.1254461702120542</v>
      </c>
      <c r="AQ210" s="1768">
        <v>200</v>
      </c>
      <c r="AR210" s="1768">
        <v>12</v>
      </c>
      <c r="AS210" s="1768">
        <v>160</v>
      </c>
      <c r="AT210" s="1768">
        <v>1</v>
      </c>
      <c r="AU210" s="1768">
        <v>2280</v>
      </c>
      <c r="AV210" s="1795">
        <f t="shared" si="119"/>
        <v>2678.4</v>
      </c>
      <c r="AW210" s="1795">
        <f t="shared" si="120"/>
        <v>0</v>
      </c>
      <c r="AX210" s="1754">
        <f t="shared" si="121"/>
        <v>0.2553763440860215</v>
      </c>
      <c r="AY210" s="1768">
        <v>200</v>
      </c>
      <c r="AZ210" s="1768">
        <v>24</v>
      </c>
      <c r="BA210" s="1768">
        <v>160</v>
      </c>
      <c r="BB210" s="1768">
        <v>0.94550000000000001</v>
      </c>
      <c r="BC210" s="1768">
        <v>3120</v>
      </c>
      <c r="BD210" s="1795">
        <f t="shared" si="122"/>
        <v>9802.9439999999995</v>
      </c>
      <c r="BE210" s="1795">
        <f t="shared" si="123"/>
        <v>0</v>
      </c>
      <c r="BF210" s="1754">
        <f t="shared" si="124"/>
        <v>0.19096304130677477</v>
      </c>
      <c r="BG210" s="1768">
        <v>200</v>
      </c>
      <c r="BH210" s="1768">
        <v>36</v>
      </c>
      <c r="BI210" s="1768">
        <v>160</v>
      </c>
      <c r="BJ210" s="1768">
        <v>0.97529999999999994</v>
      </c>
      <c r="BK210" s="1768">
        <v>4740</v>
      </c>
      <c r="BL210" s="1795">
        <f t="shared" si="125"/>
        <v>15673.46112</v>
      </c>
      <c r="BM210" s="1795">
        <f t="shared" si="126"/>
        <v>0</v>
      </c>
      <c r="BN210" s="1754">
        <f t="shared" si="127"/>
        <v>0.18145322071657394</v>
      </c>
      <c r="BO210" s="1768">
        <v>200</v>
      </c>
      <c r="BP210" s="1768">
        <v>36</v>
      </c>
      <c r="BQ210" s="1768">
        <v>160</v>
      </c>
      <c r="BR210" s="1794">
        <v>0.96230000000000004</v>
      </c>
      <c r="BS210" s="1768">
        <v>6120</v>
      </c>
      <c r="BT210" s="1795">
        <f t="shared" si="128"/>
        <v>14965.689599999998</v>
      </c>
      <c r="BU210" s="1795">
        <f t="shared" si="129"/>
        <v>0</v>
      </c>
      <c r="BV210" s="1754">
        <f t="shared" si="130"/>
        <v>0.24536122946182182</v>
      </c>
      <c r="BW210" s="1768">
        <v>200</v>
      </c>
      <c r="BX210" s="1768">
        <v>48</v>
      </c>
      <c r="BY210" s="1768">
        <v>160</v>
      </c>
      <c r="BZ210" s="1794">
        <v>0.89359999999999995</v>
      </c>
      <c r="CA210" s="1768">
        <v>7560</v>
      </c>
      <c r="CB210" s="1795">
        <f t="shared" si="131"/>
        <v>19147.345919999996</v>
      </c>
      <c r="CC210" s="1795">
        <f t="shared" si="132"/>
        <v>0</v>
      </c>
      <c r="CD210" s="1754">
        <f t="shared" si="133"/>
        <v>0.23689967366505907</v>
      </c>
      <c r="CE210" s="1768">
        <v>200</v>
      </c>
      <c r="CF210" s="1768">
        <v>48</v>
      </c>
      <c r="CG210" s="1768">
        <v>160</v>
      </c>
      <c r="CH210" s="1768">
        <v>0.85950000000000004</v>
      </c>
      <c r="CI210" s="1768">
        <v>6240</v>
      </c>
      <c r="CJ210" s="1795">
        <f t="shared" si="134"/>
        <v>18416.678400000001</v>
      </c>
      <c r="CK210" s="1795">
        <f t="shared" si="135"/>
        <v>0</v>
      </c>
      <c r="CL210" s="1754">
        <f t="shared" si="136"/>
        <v>0.20329398812763108</v>
      </c>
      <c r="CM210" s="1768">
        <v>200</v>
      </c>
      <c r="CN210" s="1768">
        <v>24</v>
      </c>
      <c r="CO210" s="1768">
        <v>160</v>
      </c>
      <c r="CP210" s="1768">
        <v>0.87380000000000002</v>
      </c>
      <c r="CQ210" s="1768">
        <v>5400</v>
      </c>
      <c r="CR210" s="1795">
        <f t="shared" si="137"/>
        <v>8455.5878400000001</v>
      </c>
      <c r="CS210" s="1795">
        <f t="shared" si="138"/>
        <v>0</v>
      </c>
      <c r="CT210" s="1754">
        <f t="shared" si="139"/>
        <v>0.38317856325409538</v>
      </c>
      <c r="CU210" s="1768">
        <v>200</v>
      </c>
      <c r="CV210" s="1768">
        <v>24</v>
      </c>
      <c r="CW210" s="1768">
        <v>160</v>
      </c>
      <c r="CX210" s="1768">
        <v>0.92959999999999998</v>
      </c>
      <c r="CY210" s="1768">
        <v>3960</v>
      </c>
      <c r="CZ210" s="1795">
        <f t="shared" si="140"/>
        <v>9959.3625599999978</v>
      </c>
      <c r="DA210" s="1795">
        <f t="shared" si="141"/>
        <v>0</v>
      </c>
      <c r="DB210" s="1796">
        <f t="shared" si="142"/>
        <v>0.23856948531453004</v>
      </c>
    </row>
    <row r="211" spans="1:106">
      <c r="A211" s="1766" t="s">
        <v>3203</v>
      </c>
      <c r="B211" s="1749">
        <v>6150</v>
      </c>
      <c r="C211" s="1749">
        <v>13</v>
      </c>
      <c r="D211" s="1793">
        <v>205</v>
      </c>
      <c r="E211" s="1768" t="s">
        <v>3637</v>
      </c>
      <c r="F211" s="1768" t="s">
        <v>575</v>
      </c>
      <c r="G211" s="1768" t="s">
        <v>2290</v>
      </c>
      <c r="H211" s="1768" t="s">
        <v>2289</v>
      </c>
      <c r="I211" s="1768">
        <v>11</v>
      </c>
      <c r="J211" s="1768">
        <v>200</v>
      </c>
      <c r="K211" s="1768">
        <v>200</v>
      </c>
      <c r="L211" s="1768">
        <v>155.4</v>
      </c>
      <c r="M211" s="1768">
        <v>160</v>
      </c>
      <c r="N211" s="1794">
        <v>0.67469999999999997</v>
      </c>
      <c r="O211" s="1795">
        <v>14682</v>
      </c>
      <c r="P211" s="1795">
        <f t="shared" si="108"/>
        <v>45294.500159999996</v>
      </c>
      <c r="Q211" s="1795">
        <f t="shared" si="109"/>
        <v>0</v>
      </c>
      <c r="R211" s="1754">
        <f t="shared" si="143"/>
        <v>0.1944871887068419</v>
      </c>
      <c r="S211" s="1768">
        <v>200</v>
      </c>
      <c r="T211" s="1768">
        <v>126.6</v>
      </c>
      <c r="U211" s="1768">
        <v>160</v>
      </c>
      <c r="V211" s="1794">
        <v>0.63619999999999999</v>
      </c>
      <c r="W211" s="1795">
        <v>14724</v>
      </c>
      <c r="X211" s="1795">
        <f t="shared" si="110"/>
        <v>35954.359487999995</v>
      </c>
      <c r="Y211" s="1795">
        <f t="shared" si="111"/>
        <v>0</v>
      </c>
      <c r="Z211" s="1754">
        <f t="shared" si="112"/>
        <v>0.24571151108806538</v>
      </c>
      <c r="AA211" s="1768">
        <v>200</v>
      </c>
      <c r="AB211" s="1768">
        <v>154.19999999999999</v>
      </c>
      <c r="AC211" s="1768">
        <v>160</v>
      </c>
      <c r="AD211" s="1768">
        <v>0.74009999999999998</v>
      </c>
      <c r="AE211" s="1768">
        <v>16320</v>
      </c>
      <c r="AF211" s="1795">
        <f t="shared" si="113"/>
        <v>49301.317439999992</v>
      </c>
      <c r="AG211" s="1795">
        <f t="shared" si="114"/>
        <v>0</v>
      </c>
      <c r="AH211" s="1754">
        <f t="shared" si="115"/>
        <v>0.19861538207202931</v>
      </c>
      <c r="AI211" s="1768">
        <v>200</v>
      </c>
      <c r="AJ211" s="1768">
        <v>148.19999999999999</v>
      </c>
      <c r="AK211" s="1768">
        <v>160</v>
      </c>
      <c r="AL211" s="1768">
        <v>0.72150000000000003</v>
      </c>
      <c r="AM211" s="1768">
        <v>11220</v>
      </c>
      <c r="AN211" s="1795">
        <f t="shared" si="116"/>
        <v>47731.900319999993</v>
      </c>
      <c r="AO211" s="1795">
        <f t="shared" si="117"/>
        <v>0</v>
      </c>
      <c r="AP211" s="1754">
        <f t="shared" si="118"/>
        <v>0.14103775367978058</v>
      </c>
      <c r="AQ211" s="1768">
        <v>200</v>
      </c>
      <c r="AR211" s="1768">
        <v>144</v>
      </c>
      <c r="AS211" s="1768">
        <v>160</v>
      </c>
      <c r="AT211" s="1768">
        <v>0.75639999999999996</v>
      </c>
      <c r="AU211" s="1768">
        <v>10044</v>
      </c>
      <c r="AV211" s="1795">
        <f t="shared" si="119"/>
        <v>24311.301119999996</v>
      </c>
      <c r="AW211" s="1795">
        <f t="shared" si="120"/>
        <v>0</v>
      </c>
      <c r="AX211" s="1754">
        <f t="shared" si="121"/>
        <v>0.12394235854045481</v>
      </c>
      <c r="AY211" s="1768">
        <v>200</v>
      </c>
      <c r="AZ211" s="1768">
        <v>142.19999999999999</v>
      </c>
      <c r="BA211" s="1768">
        <v>160</v>
      </c>
      <c r="BB211" s="1768">
        <v>0.76539999999999997</v>
      </c>
      <c r="BC211" s="1768">
        <v>8652</v>
      </c>
      <c r="BD211" s="1795">
        <f t="shared" si="122"/>
        <v>47018.82815999999</v>
      </c>
      <c r="BE211" s="1795">
        <f t="shared" si="123"/>
        <v>0</v>
      </c>
      <c r="BF211" s="1754">
        <f t="shared" si="124"/>
        <v>0.11040683494567127</v>
      </c>
      <c r="BG211" s="1768">
        <v>200</v>
      </c>
      <c r="BH211" s="1768">
        <v>142.19999999999999</v>
      </c>
      <c r="BI211" s="1768">
        <v>160</v>
      </c>
      <c r="BJ211" s="1768">
        <v>0.75700000000000001</v>
      </c>
      <c r="BK211" s="1768">
        <v>7776</v>
      </c>
      <c r="BL211" s="1795">
        <f t="shared" si="125"/>
        <v>48052.906559999996</v>
      </c>
      <c r="BM211" s="1795">
        <f t="shared" si="126"/>
        <v>0</v>
      </c>
      <c r="BN211" s="1754">
        <f t="shared" si="127"/>
        <v>9.7092982173189069E-2</v>
      </c>
      <c r="BO211" s="1768">
        <v>200</v>
      </c>
      <c r="BP211" s="1768">
        <v>142.80000000000001</v>
      </c>
      <c r="BQ211" s="1768">
        <v>160</v>
      </c>
      <c r="BR211" s="1794">
        <v>0.72809999999999997</v>
      </c>
      <c r="BS211" s="1768">
        <v>8370</v>
      </c>
      <c r="BT211" s="1795">
        <f t="shared" si="128"/>
        <v>44916.197759999995</v>
      </c>
      <c r="BU211" s="1795">
        <f t="shared" si="129"/>
        <v>0</v>
      </c>
      <c r="BV211" s="1754">
        <f t="shared" si="130"/>
        <v>0.11180821731247094</v>
      </c>
      <c r="BW211" s="1768">
        <v>200</v>
      </c>
      <c r="BX211" s="1768">
        <v>143.4</v>
      </c>
      <c r="BY211" s="1768">
        <v>160</v>
      </c>
      <c r="BZ211" s="1794">
        <v>0.73350000000000004</v>
      </c>
      <c r="CA211" s="1768">
        <v>7548</v>
      </c>
      <c r="CB211" s="1795">
        <f t="shared" si="131"/>
        <v>46954.092960000002</v>
      </c>
      <c r="CC211" s="1795">
        <f t="shared" si="132"/>
        <v>0</v>
      </c>
      <c r="CD211" s="1754">
        <f t="shared" si="133"/>
        <v>9.6451655532097391E-2</v>
      </c>
      <c r="CE211" s="1768">
        <v>200</v>
      </c>
      <c r="CF211" s="1768">
        <v>148.80000000000001</v>
      </c>
      <c r="CG211" s="1768">
        <v>160</v>
      </c>
      <c r="CH211" s="1768">
        <v>0.74280000000000002</v>
      </c>
      <c r="CI211" s="1768">
        <v>12336</v>
      </c>
      <c r="CJ211" s="1795">
        <f t="shared" si="134"/>
        <v>49339.984896000002</v>
      </c>
      <c r="CK211" s="1795">
        <f t="shared" si="135"/>
        <v>0</v>
      </c>
      <c r="CL211" s="1754">
        <f t="shared" si="136"/>
        <v>0.15001220644070462</v>
      </c>
      <c r="CM211" s="1768">
        <v>200</v>
      </c>
      <c r="CN211" s="1768">
        <v>144.54</v>
      </c>
      <c r="CO211" s="1768">
        <v>160</v>
      </c>
      <c r="CP211" s="1768">
        <v>0.74390000000000001</v>
      </c>
      <c r="CQ211" s="1768">
        <v>13176</v>
      </c>
      <c r="CR211" s="1795">
        <f t="shared" si="137"/>
        <v>43353.396979199999</v>
      </c>
      <c r="CS211" s="1795">
        <f t="shared" si="138"/>
        <v>0</v>
      </c>
      <c r="CT211" s="1754">
        <f t="shared" si="139"/>
        <v>0.18235249255768657</v>
      </c>
      <c r="CU211" s="1768">
        <v>200</v>
      </c>
      <c r="CV211" s="1768">
        <v>152.82</v>
      </c>
      <c r="CW211" s="1768">
        <v>160</v>
      </c>
      <c r="CX211" s="1768">
        <v>0.78480000000000005</v>
      </c>
      <c r="CY211" s="1768">
        <v>13698</v>
      </c>
      <c r="CZ211" s="1795">
        <f t="shared" si="140"/>
        <v>53538.151910399996</v>
      </c>
      <c r="DA211" s="1795">
        <f t="shared" si="141"/>
        <v>0</v>
      </c>
      <c r="DB211" s="1796">
        <f t="shared" si="142"/>
        <v>0.15351295677435337</v>
      </c>
    </row>
    <row r="212" spans="1:106">
      <c r="A212" s="1766" t="s">
        <v>3204</v>
      </c>
      <c r="B212" s="1749">
        <v>6210</v>
      </c>
      <c r="C212" s="1749">
        <v>25</v>
      </c>
      <c r="D212" s="1793">
        <v>206</v>
      </c>
      <c r="E212" s="1768" t="s">
        <v>3638</v>
      </c>
      <c r="F212" s="1768" t="s">
        <v>1455</v>
      </c>
      <c r="G212" s="1768" t="s">
        <v>2290</v>
      </c>
      <c r="H212" s="1768" t="s">
        <v>2289</v>
      </c>
      <c r="I212" s="1768">
        <v>33</v>
      </c>
      <c r="J212" s="1768">
        <v>200</v>
      </c>
      <c r="K212" s="1768">
        <v>200</v>
      </c>
      <c r="L212" s="1768">
        <v>122.7</v>
      </c>
      <c r="M212" s="1768">
        <v>160</v>
      </c>
      <c r="N212" s="1794">
        <v>0.99380000000000002</v>
      </c>
      <c r="O212" s="1795">
        <v>30636</v>
      </c>
      <c r="P212" s="1795">
        <f t="shared" si="108"/>
        <v>52677.760320000001</v>
      </c>
      <c r="Q212" s="1795">
        <f t="shared" si="109"/>
        <v>0</v>
      </c>
      <c r="R212" s="1754">
        <f t="shared" si="143"/>
        <v>0.34894422026179261</v>
      </c>
      <c r="S212" s="1768">
        <v>200</v>
      </c>
      <c r="T212" s="1768">
        <v>115.2</v>
      </c>
      <c r="U212" s="1768">
        <v>160</v>
      </c>
      <c r="V212" s="1794">
        <v>0.98540000000000005</v>
      </c>
      <c r="W212" s="1795">
        <v>41598</v>
      </c>
      <c r="X212" s="1795">
        <f t="shared" si="110"/>
        <v>50674.470912000004</v>
      </c>
      <c r="Y212" s="1795">
        <f t="shared" si="111"/>
        <v>0</v>
      </c>
      <c r="Z212" s="1754">
        <f t="shared" si="112"/>
        <v>0.49253202945804442</v>
      </c>
      <c r="AA212" s="1768">
        <v>200</v>
      </c>
      <c r="AB212" s="1768">
        <v>129.9</v>
      </c>
      <c r="AC212" s="1768">
        <v>160</v>
      </c>
      <c r="AD212" s="1768">
        <v>0.96230000000000004</v>
      </c>
      <c r="AE212" s="1768">
        <v>37779</v>
      </c>
      <c r="AF212" s="1795">
        <f t="shared" si="113"/>
        <v>54001.196640000002</v>
      </c>
      <c r="AG212" s="1795">
        <f t="shared" si="114"/>
        <v>0</v>
      </c>
      <c r="AH212" s="1754">
        <f t="shared" si="115"/>
        <v>0.41975736484346171</v>
      </c>
      <c r="AI212" s="1768">
        <v>200</v>
      </c>
      <c r="AJ212" s="1768">
        <v>130.80000000000001</v>
      </c>
      <c r="AK212" s="1768">
        <v>160</v>
      </c>
      <c r="AL212" s="1768">
        <v>0.92949999999999999</v>
      </c>
      <c r="AM212" s="1768">
        <v>39051</v>
      </c>
      <c r="AN212" s="1795">
        <f t="shared" si="116"/>
        <v>54272.687040000004</v>
      </c>
      <c r="AO212" s="1795">
        <f t="shared" si="117"/>
        <v>0</v>
      </c>
      <c r="AP212" s="1754">
        <f t="shared" si="118"/>
        <v>0.43171991802674525</v>
      </c>
      <c r="AQ212" s="1768">
        <v>200</v>
      </c>
      <c r="AR212" s="1768">
        <v>141</v>
      </c>
      <c r="AS212" s="1768">
        <v>160</v>
      </c>
      <c r="AT212" s="1768">
        <v>0.92320000000000002</v>
      </c>
      <c r="AU212" s="1768">
        <v>39342</v>
      </c>
      <c r="AV212" s="1795">
        <f t="shared" si="119"/>
        <v>29054.211840000004</v>
      </c>
      <c r="AW212" s="1795">
        <f t="shared" si="120"/>
        <v>10287.788159999996</v>
      </c>
      <c r="AX212" s="1754">
        <f t="shared" si="121"/>
        <v>0.40622681713055198</v>
      </c>
      <c r="AY212" s="1768">
        <v>200</v>
      </c>
      <c r="AZ212" s="1768">
        <v>123.9</v>
      </c>
      <c r="BA212" s="1768">
        <v>160</v>
      </c>
      <c r="BB212" s="1768">
        <v>0.91639999999999999</v>
      </c>
      <c r="BC212" s="1768">
        <v>39648</v>
      </c>
      <c r="BD212" s="1795">
        <f t="shared" si="122"/>
        <v>49050.12672</v>
      </c>
      <c r="BE212" s="1795">
        <f t="shared" si="123"/>
        <v>0</v>
      </c>
      <c r="BF212" s="1754">
        <f t="shared" si="124"/>
        <v>0.48498957272418641</v>
      </c>
      <c r="BG212" s="1768">
        <v>200</v>
      </c>
      <c r="BH212" s="1768">
        <v>139.19999999999999</v>
      </c>
      <c r="BI212" s="1768">
        <v>160</v>
      </c>
      <c r="BJ212" s="1768">
        <v>0.91859999999999997</v>
      </c>
      <c r="BK212" s="1768">
        <v>26610</v>
      </c>
      <c r="BL212" s="1795">
        <f t="shared" si="125"/>
        <v>57080.775167999993</v>
      </c>
      <c r="BM212" s="1795">
        <f t="shared" si="126"/>
        <v>0</v>
      </c>
      <c r="BN212" s="1754">
        <f t="shared" si="127"/>
        <v>0.27970888539983746</v>
      </c>
      <c r="BO212" s="1768">
        <v>200</v>
      </c>
      <c r="BP212" s="1768">
        <v>151.19999999999999</v>
      </c>
      <c r="BQ212" s="1768">
        <v>160</v>
      </c>
      <c r="BR212" s="1794">
        <v>0.90410000000000001</v>
      </c>
      <c r="BS212" s="1768">
        <v>21372</v>
      </c>
      <c r="BT212" s="1795">
        <f t="shared" si="128"/>
        <v>59054.365439999987</v>
      </c>
      <c r="BU212" s="1795">
        <f t="shared" si="129"/>
        <v>0</v>
      </c>
      <c r="BV212" s="1754">
        <f t="shared" si="130"/>
        <v>0.21714228752535727</v>
      </c>
      <c r="BW212" s="1768">
        <v>200</v>
      </c>
      <c r="BX212" s="1768">
        <v>126</v>
      </c>
      <c r="BY212" s="1768">
        <v>160</v>
      </c>
      <c r="BZ212" s="1794">
        <v>0.97219999999999995</v>
      </c>
      <c r="CA212" s="1768">
        <v>16806</v>
      </c>
      <c r="CB212" s="1795">
        <f t="shared" si="131"/>
        <v>54682.750079999991</v>
      </c>
      <c r="CC212" s="1795">
        <f t="shared" si="132"/>
        <v>0</v>
      </c>
      <c r="CD212" s="1754">
        <f t="shared" si="133"/>
        <v>0.18440184491906228</v>
      </c>
      <c r="CE212" s="1768">
        <v>200</v>
      </c>
      <c r="CF212" s="1768">
        <v>133.19999999999999</v>
      </c>
      <c r="CG212" s="1768">
        <v>160</v>
      </c>
      <c r="CH212" s="1768">
        <v>0.9899</v>
      </c>
      <c r="CI212" s="1768">
        <v>24708</v>
      </c>
      <c r="CJ212" s="1795">
        <f t="shared" si="134"/>
        <v>58859.92915199999</v>
      </c>
      <c r="CK212" s="1795">
        <f t="shared" si="135"/>
        <v>0</v>
      </c>
      <c r="CL212" s="1754">
        <f t="shared" si="136"/>
        <v>0.25186574658825034</v>
      </c>
      <c r="CM212" s="1768">
        <v>200</v>
      </c>
      <c r="CN212" s="1768">
        <v>127.2</v>
      </c>
      <c r="CO212" s="1768">
        <v>160</v>
      </c>
      <c r="CP212" s="1768">
        <v>0.99370000000000003</v>
      </c>
      <c r="CQ212" s="1768">
        <v>36096</v>
      </c>
      <c r="CR212" s="1795">
        <f t="shared" si="137"/>
        <v>50963.931647999998</v>
      </c>
      <c r="CS212" s="1795">
        <f t="shared" si="138"/>
        <v>0</v>
      </c>
      <c r="CT212" s="1754">
        <f t="shared" si="139"/>
        <v>0.42495936439099119</v>
      </c>
      <c r="CU212" s="1768">
        <v>200</v>
      </c>
      <c r="CV212" s="1768">
        <v>126</v>
      </c>
      <c r="CW212" s="1768">
        <v>160</v>
      </c>
      <c r="CX212" s="1768">
        <v>0.98029999999999995</v>
      </c>
      <c r="CY212" s="1768">
        <v>40056</v>
      </c>
      <c r="CZ212" s="1795">
        <f t="shared" si="140"/>
        <v>55138.345919999985</v>
      </c>
      <c r="DA212" s="1795">
        <f t="shared" si="141"/>
        <v>0</v>
      </c>
      <c r="DB212" s="1796">
        <f t="shared" si="142"/>
        <v>0.43587814612484488</v>
      </c>
    </row>
    <row r="213" spans="1:106">
      <c r="A213" s="1766" t="s">
        <v>3205</v>
      </c>
      <c r="B213" s="1749">
        <v>6210</v>
      </c>
      <c r="C213" s="1749">
        <v>28</v>
      </c>
      <c r="D213" s="1793">
        <v>207</v>
      </c>
      <c r="E213" s="1768" t="s">
        <v>3639</v>
      </c>
      <c r="F213" s="1768" t="s">
        <v>582</v>
      </c>
      <c r="G213" s="1768" t="s">
        <v>2290</v>
      </c>
      <c r="H213" s="1768" t="s">
        <v>1101</v>
      </c>
      <c r="I213" s="1768">
        <v>11</v>
      </c>
      <c r="J213" s="1768">
        <v>200</v>
      </c>
      <c r="K213" s="1768">
        <v>200</v>
      </c>
      <c r="L213" s="1768">
        <v>21.4</v>
      </c>
      <c r="M213" s="1768">
        <v>200</v>
      </c>
      <c r="N213" s="1794">
        <v>0.99929999999999997</v>
      </c>
      <c r="O213" s="1795">
        <v>7378</v>
      </c>
      <c r="P213" s="1795">
        <f t="shared" si="108"/>
        <v>9238.3286399999997</v>
      </c>
      <c r="Q213" s="1795">
        <f t="shared" si="109"/>
        <v>0</v>
      </c>
      <c r="R213" s="1754">
        <f t="shared" si="143"/>
        <v>0.47917758422588441</v>
      </c>
      <c r="S213" s="1768">
        <v>200</v>
      </c>
      <c r="T213" s="1768">
        <v>2.1</v>
      </c>
      <c r="U213" s="1768">
        <v>200</v>
      </c>
      <c r="V213" s="1794">
        <v>0.99780000000000002</v>
      </c>
      <c r="W213" s="1795">
        <v>2278</v>
      </c>
      <c r="X213" s="1795">
        <f t="shared" si="110"/>
        <v>935.37763199999995</v>
      </c>
      <c r="Y213" s="1795">
        <f t="shared" si="111"/>
        <v>1342.6223680000001</v>
      </c>
      <c r="Z213" s="1754">
        <f t="shared" si="112"/>
        <v>1.4612280144838872</v>
      </c>
      <c r="AA213" s="1768">
        <v>200</v>
      </c>
      <c r="AB213" s="1768">
        <v>3</v>
      </c>
      <c r="AC213" s="1768">
        <v>200</v>
      </c>
      <c r="AD213" s="1768">
        <v>1</v>
      </c>
      <c r="AE213" s="1768">
        <v>1932</v>
      </c>
      <c r="AF213" s="1795">
        <f t="shared" si="113"/>
        <v>1296</v>
      </c>
      <c r="AG213" s="1795">
        <f t="shared" si="114"/>
        <v>636</v>
      </c>
      <c r="AH213" s="1754">
        <f t="shared" si="115"/>
        <v>0.89444444444444449</v>
      </c>
      <c r="AI213" s="1768">
        <v>200</v>
      </c>
      <c r="AJ213" s="1768">
        <v>4.9000000000000004</v>
      </c>
      <c r="AK213" s="1768">
        <v>200</v>
      </c>
      <c r="AL213" s="1768">
        <v>1</v>
      </c>
      <c r="AM213" s="1768">
        <v>2895</v>
      </c>
      <c r="AN213" s="1795">
        <f t="shared" si="116"/>
        <v>2187.36</v>
      </c>
      <c r="AO213" s="1795">
        <f t="shared" si="117"/>
        <v>707.63999999999987</v>
      </c>
      <c r="AP213" s="1754">
        <f t="shared" si="118"/>
        <v>0.79410796576695186</v>
      </c>
      <c r="AQ213" s="1768">
        <v>200</v>
      </c>
      <c r="AR213" s="1768">
        <v>4.3</v>
      </c>
      <c r="AS213" s="1768">
        <v>200</v>
      </c>
      <c r="AT213" s="1768">
        <v>1</v>
      </c>
      <c r="AU213" s="1768">
        <v>2884</v>
      </c>
      <c r="AV213" s="1795">
        <f t="shared" si="119"/>
        <v>959.75999999999988</v>
      </c>
      <c r="AW213" s="1795">
        <f t="shared" si="120"/>
        <v>1924.2400000000002</v>
      </c>
      <c r="AX213" s="1754">
        <f t="shared" si="121"/>
        <v>0.90147536884221058</v>
      </c>
      <c r="AY213" s="1768">
        <v>200</v>
      </c>
      <c r="AZ213" s="1768">
        <v>4.5</v>
      </c>
      <c r="BA213" s="1768">
        <v>200</v>
      </c>
      <c r="BB213" s="1768">
        <v>1</v>
      </c>
      <c r="BC213" s="1768">
        <v>2828</v>
      </c>
      <c r="BD213" s="1795">
        <f t="shared" si="122"/>
        <v>1944</v>
      </c>
      <c r="BE213" s="1795">
        <f t="shared" si="123"/>
        <v>884</v>
      </c>
      <c r="BF213" s="1754">
        <f t="shared" si="124"/>
        <v>0.87283950617283945</v>
      </c>
      <c r="BG213" s="1768">
        <v>200</v>
      </c>
      <c r="BH213" s="1768">
        <v>4.0999999999999996</v>
      </c>
      <c r="BI213" s="1768">
        <v>200</v>
      </c>
      <c r="BJ213" s="1768">
        <v>0.99919999999999998</v>
      </c>
      <c r="BK213" s="1768">
        <v>3128</v>
      </c>
      <c r="BL213" s="1795">
        <f t="shared" si="125"/>
        <v>1828.7758079999999</v>
      </c>
      <c r="BM213" s="1795">
        <f t="shared" si="126"/>
        <v>1299.2241920000001</v>
      </c>
      <c r="BN213" s="1754">
        <f t="shared" si="127"/>
        <v>1.0262602948868405</v>
      </c>
      <c r="BO213" s="1768">
        <v>200</v>
      </c>
      <c r="BP213" s="1768">
        <v>4</v>
      </c>
      <c r="BQ213" s="1768">
        <v>200</v>
      </c>
      <c r="BR213" s="1794">
        <v>1</v>
      </c>
      <c r="BS213" s="1768">
        <v>2784</v>
      </c>
      <c r="BT213" s="1795">
        <f t="shared" si="128"/>
        <v>1728</v>
      </c>
      <c r="BU213" s="1795">
        <f t="shared" si="129"/>
        <v>1056</v>
      </c>
      <c r="BV213" s="1754">
        <f t="shared" si="130"/>
        <v>0.96666666666666667</v>
      </c>
      <c r="BW213" s="1768">
        <v>200</v>
      </c>
      <c r="BX213" s="1768">
        <v>12</v>
      </c>
      <c r="BY213" s="1768">
        <v>200</v>
      </c>
      <c r="BZ213" s="1794">
        <v>1</v>
      </c>
      <c r="CA213" s="1768">
        <v>2960</v>
      </c>
      <c r="CB213" s="1795">
        <f t="shared" si="131"/>
        <v>5356.8</v>
      </c>
      <c r="CC213" s="1795">
        <f t="shared" si="132"/>
        <v>0</v>
      </c>
      <c r="CD213" s="1754">
        <f t="shared" si="133"/>
        <v>0.33154121863799285</v>
      </c>
      <c r="CE213" s="1768">
        <v>200</v>
      </c>
      <c r="CF213" s="1768">
        <v>4</v>
      </c>
      <c r="CG213" s="1768">
        <v>200</v>
      </c>
      <c r="CH213" s="1768">
        <v>1</v>
      </c>
      <c r="CI213" s="1768">
        <v>2542</v>
      </c>
      <c r="CJ213" s="1795">
        <f t="shared" si="134"/>
        <v>1785.6</v>
      </c>
      <c r="CK213" s="1795">
        <f t="shared" si="135"/>
        <v>756.40000000000009</v>
      </c>
      <c r="CL213" s="1754">
        <f t="shared" si="136"/>
        <v>0.85416666666666663</v>
      </c>
      <c r="CM213" s="1768">
        <v>200</v>
      </c>
      <c r="CN213" s="1768">
        <v>3.9</v>
      </c>
      <c r="CO213" s="1768">
        <v>200</v>
      </c>
      <c r="CP213" s="1768">
        <v>1</v>
      </c>
      <c r="CQ213" s="1768">
        <v>2948</v>
      </c>
      <c r="CR213" s="1795">
        <f t="shared" si="137"/>
        <v>1572.4799999999998</v>
      </c>
      <c r="CS213" s="1795">
        <f t="shared" si="138"/>
        <v>1375.5200000000002</v>
      </c>
      <c r="CT213" s="1754">
        <f t="shared" si="139"/>
        <v>1.1248473748473751</v>
      </c>
      <c r="CU213" s="1768">
        <v>200</v>
      </c>
      <c r="CV213" s="1768">
        <v>5.5</v>
      </c>
      <c r="CW213" s="1768">
        <v>200</v>
      </c>
      <c r="CX213" s="1768">
        <v>0.99929999999999997</v>
      </c>
      <c r="CY213" s="1768">
        <v>3228</v>
      </c>
      <c r="CZ213" s="1795">
        <f t="shared" si="140"/>
        <v>2453.4813599999998</v>
      </c>
      <c r="DA213" s="1795">
        <f t="shared" si="141"/>
        <v>774.51864000000023</v>
      </c>
      <c r="DB213" s="1796">
        <f t="shared" si="142"/>
        <v>0.78940889120918367</v>
      </c>
    </row>
    <row r="214" spans="1:106">
      <c r="A214" s="1766" t="s">
        <v>3206</v>
      </c>
      <c r="B214" s="1749">
        <v>6220</v>
      </c>
      <c r="C214" s="1749">
        <v>37</v>
      </c>
      <c r="D214" s="1793">
        <v>208</v>
      </c>
      <c r="E214" s="1768" t="s">
        <v>3640</v>
      </c>
      <c r="F214" s="1768" t="s">
        <v>1612</v>
      </c>
      <c r="G214" s="1768" t="s">
        <v>2290</v>
      </c>
      <c r="H214" s="1768" t="s">
        <v>2289</v>
      </c>
      <c r="I214" s="1768">
        <v>11</v>
      </c>
      <c r="J214" s="1768">
        <v>200</v>
      </c>
      <c r="K214" s="1768">
        <v>200</v>
      </c>
      <c r="L214" s="1768">
        <v>138</v>
      </c>
      <c r="M214" s="1768">
        <v>160</v>
      </c>
      <c r="N214" s="1794">
        <v>0.90800000000000003</v>
      </c>
      <c r="O214" s="1795">
        <v>47552</v>
      </c>
      <c r="P214" s="1795">
        <f t="shared" si="108"/>
        <v>54131.328000000001</v>
      </c>
      <c r="Q214" s="1795">
        <f t="shared" si="109"/>
        <v>0</v>
      </c>
      <c r="R214" s="1754">
        <f t="shared" si="143"/>
        <v>0.52707371228727284</v>
      </c>
      <c r="S214" s="1768">
        <v>200</v>
      </c>
      <c r="T214" s="1768">
        <v>127.6</v>
      </c>
      <c r="U214" s="1768">
        <v>160</v>
      </c>
      <c r="V214" s="1794">
        <v>0.89610000000000001</v>
      </c>
      <c r="W214" s="1795">
        <v>42180</v>
      </c>
      <c r="X214" s="1795">
        <f t="shared" si="110"/>
        <v>51042.429503999992</v>
      </c>
      <c r="Y214" s="1795">
        <f t="shared" si="111"/>
        <v>0</v>
      </c>
      <c r="Z214" s="1754">
        <f t="shared" si="112"/>
        <v>0.4958227938193403</v>
      </c>
      <c r="AA214" s="1768">
        <v>200</v>
      </c>
      <c r="AB214" s="1768">
        <v>128.4</v>
      </c>
      <c r="AC214" s="1768">
        <v>160</v>
      </c>
      <c r="AD214" s="1768">
        <v>0.89149999999999996</v>
      </c>
      <c r="AE214" s="1768">
        <v>27356</v>
      </c>
      <c r="AF214" s="1795">
        <f t="shared" si="113"/>
        <v>49450.4352</v>
      </c>
      <c r="AG214" s="1795">
        <f t="shared" si="114"/>
        <v>0</v>
      </c>
      <c r="AH214" s="1754">
        <f t="shared" si="115"/>
        <v>0.33192023353517419</v>
      </c>
      <c r="AI214" s="1768">
        <v>200</v>
      </c>
      <c r="AJ214" s="1768">
        <v>134.4</v>
      </c>
      <c r="AK214" s="1768">
        <v>160</v>
      </c>
      <c r="AL214" s="1768">
        <v>0.89610000000000001</v>
      </c>
      <c r="AM214" s="1768">
        <v>34332</v>
      </c>
      <c r="AN214" s="1795">
        <f t="shared" si="116"/>
        <v>53762.558976</v>
      </c>
      <c r="AO214" s="1795">
        <f t="shared" si="117"/>
        <v>0</v>
      </c>
      <c r="AP214" s="1754">
        <f t="shared" si="118"/>
        <v>0.38315140485027199</v>
      </c>
      <c r="AQ214" s="1768">
        <v>200</v>
      </c>
      <c r="AR214" s="1768">
        <v>129.6</v>
      </c>
      <c r="AS214" s="1768">
        <v>160</v>
      </c>
      <c r="AT214" s="1768">
        <v>0.90229999999999999</v>
      </c>
      <c r="AU214" s="1768">
        <v>45660</v>
      </c>
      <c r="AV214" s="1795">
        <f t="shared" si="119"/>
        <v>26100.579455999999</v>
      </c>
      <c r="AW214" s="1795">
        <f t="shared" si="120"/>
        <v>19559.420544000001</v>
      </c>
      <c r="AX214" s="1754">
        <f t="shared" si="121"/>
        <v>0.52481593456926512</v>
      </c>
      <c r="AY214" s="1768">
        <v>200</v>
      </c>
      <c r="AZ214" s="1768">
        <v>132.4</v>
      </c>
      <c r="BA214" s="1768">
        <v>160</v>
      </c>
      <c r="BB214" s="1768">
        <v>0.90310000000000001</v>
      </c>
      <c r="BC214" s="1768">
        <v>33840</v>
      </c>
      <c r="BD214" s="1795">
        <f t="shared" si="122"/>
        <v>51654.430079999998</v>
      </c>
      <c r="BE214" s="1795">
        <f t="shared" si="123"/>
        <v>0</v>
      </c>
      <c r="BF214" s="1754">
        <f t="shared" si="124"/>
        <v>0.39307373962996206</v>
      </c>
      <c r="BG214" s="1768">
        <v>200</v>
      </c>
      <c r="BH214" s="1768">
        <v>138</v>
      </c>
      <c r="BI214" s="1768">
        <v>160</v>
      </c>
      <c r="BJ214" s="1768">
        <v>0.90490000000000004</v>
      </c>
      <c r="BK214" s="1768">
        <v>41068</v>
      </c>
      <c r="BL214" s="1795">
        <f t="shared" si="125"/>
        <v>55744.735680000005</v>
      </c>
      <c r="BM214" s="1795">
        <f t="shared" si="126"/>
        <v>0</v>
      </c>
      <c r="BN214" s="1754">
        <f t="shared" si="127"/>
        <v>0.44202918355285303</v>
      </c>
      <c r="BO214" s="1768">
        <v>200</v>
      </c>
      <c r="BP214" s="1768">
        <v>143.19999999999999</v>
      </c>
      <c r="BQ214" s="1768">
        <v>160</v>
      </c>
      <c r="BR214" s="1794">
        <v>0.90629999999999999</v>
      </c>
      <c r="BS214" s="1768">
        <v>44832</v>
      </c>
      <c r="BT214" s="1795">
        <f t="shared" si="128"/>
        <v>56065.893119999986</v>
      </c>
      <c r="BU214" s="1795">
        <f t="shared" si="129"/>
        <v>0</v>
      </c>
      <c r="BV214" s="1754">
        <f t="shared" si="130"/>
        <v>0.47977831981426938</v>
      </c>
      <c r="BW214" s="1768">
        <v>200</v>
      </c>
      <c r="BX214" s="1768">
        <v>135.6</v>
      </c>
      <c r="BY214" s="1768">
        <v>160</v>
      </c>
      <c r="BZ214" s="1794">
        <v>0.91990000000000005</v>
      </c>
      <c r="CA214" s="1768">
        <v>40124</v>
      </c>
      <c r="CB214" s="1795">
        <f t="shared" si="131"/>
        <v>55683.239615999999</v>
      </c>
      <c r="CC214" s="1795">
        <f t="shared" si="132"/>
        <v>0</v>
      </c>
      <c r="CD214" s="1754">
        <f t="shared" si="133"/>
        <v>0.43234553459929209</v>
      </c>
      <c r="CE214" s="1768">
        <v>200</v>
      </c>
      <c r="CF214" s="1768">
        <v>135.19999999999999</v>
      </c>
      <c r="CG214" s="1768">
        <v>160</v>
      </c>
      <c r="CH214" s="1768">
        <v>0.91739999999999999</v>
      </c>
      <c r="CI214" s="1768">
        <v>44620</v>
      </c>
      <c r="CJ214" s="1795">
        <f t="shared" si="134"/>
        <v>55368.09907199999</v>
      </c>
      <c r="CK214" s="1795">
        <f t="shared" si="135"/>
        <v>0</v>
      </c>
      <c r="CL214" s="1754">
        <f t="shared" si="136"/>
        <v>0.48352752665729087</v>
      </c>
      <c r="CM214" s="1768">
        <v>200</v>
      </c>
      <c r="CN214" s="1768">
        <v>130</v>
      </c>
      <c r="CO214" s="1768">
        <v>160</v>
      </c>
      <c r="CP214" s="1768">
        <v>0.90190000000000003</v>
      </c>
      <c r="CQ214" s="1768">
        <v>38300</v>
      </c>
      <c r="CR214" s="1795">
        <f t="shared" si="137"/>
        <v>47273.990400000002</v>
      </c>
      <c r="CS214" s="1795">
        <f t="shared" si="138"/>
        <v>0</v>
      </c>
      <c r="CT214" s="1754">
        <f t="shared" si="139"/>
        <v>0.4861023959593645</v>
      </c>
      <c r="CU214" s="1768">
        <v>200</v>
      </c>
      <c r="CV214" s="1768">
        <v>126.8</v>
      </c>
      <c r="CW214" s="1768">
        <v>160</v>
      </c>
      <c r="CX214" s="1768">
        <v>0.90810000000000002</v>
      </c>
      <c r="CY214" s="1768">
        <v>42260</v>
      </c>
      <c r="CZ214" s="1795">
        <f t="shared" si="140"/>
        <v>51401.656511999994</v>
      </c>
      <c r="DA214" s="1795">
        <f t="shared" si="141"/>
        <v>0</v>
      </c>
      <c r="DB214" s="1796">
        <f t="shared" si="142"/>
        <v>0.49329149526689869</v>
      </c>
    </row>
    <row r="215" spans="1:106">
      <c r="A215" s="1766" t="s">
        <v>3207</v>
      </c>
      <c r="B215" s="1749">
        <v>6220</v>
      </c>
      <c r="C215" s="1749">
        <v>129</v>
      </c>
      <c r="D215" s="1793">
        <v>209</v>
      </c>
      <c r="E215" s="1768" t="s">
        <v>3641</v>
      </c>
      <c r="F215" s="1768" t="s">
        <v>841</v>
      </c>
      <c r="G215" s="1768" t="s">
        <v>2290</v>
      </c>
      <c r="H215" s="1768" t="s">
        <v>2289</v>
      </c>
      <c r="I215" s="1768">
        <v>33</v>
      </c>
      <c r="J215" s="1768">
        <v>200</v>
      </c>
      <c r="K215" s="1768">
        <v>1000</v>
      </c>
      <c r="L215" s="1768">
        <v>141</v>
      </c>
      <c r="M215" s="1768">
        <v>800</v>
      </c>
      <c r="N215" s="1794">
        <v>0.99560000000000004</v>
      </c>
      <c r="O215" s="1795">
        <v>47340</v>
      </c>
      <c r="P215" s="1795">
        <f t="shared" si="108"/>
        <v>60643.987200000003</v>
      </c>
      <c r="Q215" s="1795">
        <f t="shared" si="109"/>
        <v>0</v>
      </c>
      <c r="R215" s="1754">
        <f t="shared" si="143"/>
        <v>0.46837289748652938</v>
      </c>
      <c r="S215" s="1768">
        <v>1000</v>
      </c>
      <c r="T215" s="1768">
        <v>72</v>
      </c>
      <c r="U215" s="1768">
        <v>800</v>
      </c>
      <c r="V215" s="1794">
        <v>0.99809999999999999</v>
      </c>
      <c r="W215" s="1795">
        <v>15960</v>
      </c>
      <c r="X215" s="1795">
        <f t="shared" si="110"/>
        <v>32079.732479999999</v>
      </c>
      <c r="Y215" s="1795">
        <f t="shared" si="111"/>
        <v>0</v>
      </c>
      <c r="Z215" s="1754">
        <f t="shared" si="112"/>
        <v>0.29850622993723919</v>
      </c>
      <c r="AA215" s="1768">
        <v>1000</v>
      </c>
      <c r="AB215" s="1768">
        <v>66</v>
      </c>
      <c r="AC215" s="1768">
        <v>800</v>
      </c>
      <c r="AD215" s="1768">
        <v>1</v>
      </c>
      <c r="AE215" s="1768">
        <v>11490</v>
      </c>
      <c r="AF215" s="1795">
        <f t="shared" si="113"/>
        <v>28512</v>
      </c>
      <c r="AG215" s="1795">
        <f t="shared" si="114"/>
        <v>0</v>
      </c>
      <c r="AH215" s="1754">
        <f t="shared" si="115"/>
        <v>0.24179292929292928</v>
      </c>
      <c r="AI215" s="1768">
        <v>1000</v>
      </c>
      <c r="AJ215" s="1768">
        <v>69</v>
      </c>
      <c r="AK215" s="1768">
        <v>800</v>
      </c>
      <c r="AL215" s="1768">
        <v>1</v>
      </c>
      <c r="AM215" s="1768">
        <v>8460</v>
      </c>
      <c r="AN215" s="1795">
        <f t="shared" si="116"/>
        <v>30801.599999999999</v>
      </c>
      <c r="AO215" s="1795">
        <f t="shared" si="117"/>
        <v>0</v>
      </c>
      <c r="AP215" s="1754">
        <f t="shared" si="118"/>
        <v>0.16479663394109398</v>
      </c>
      <c r="AQ215" s="1768">
        <v>1000</v>
      </c>
      <c r="AR215" s="1768">
        <v>36</v>
      </c>
      <c r="AS215" s="1768">
        <v>800</v>
      </c>
      <c r="AT215" s="1768">
        <v>0.99729999999999996</v>
      </c>
      <c r="AU215" s="1768">
        <v>11070</v>
      </c>
      <c r="AV215" s="1795">
        <f t="shared" si="119"/>
        <v>8013.5049599999993</v>
      </c>
      <c r="AW215" s="1795">
        <f t="shared" si="120"/>
        <v>3056.4950400000007</v>
      </c>
      <c r="AX215" s="1754">
        <f t="shared" si="121"/>
        <v>0.4144254001934255</v>
      </c>
      <c r="AY215" s="1768">
        <v>200</v>
      </c>
      <c r="AZ215" s="1768">
        <v>60</v>
      </c>
      <c r="BA215" s="1768">
        <v>160</v>
      </c>
      <c r="BB215" s="1768">
        <v>1</v>
      </c>
      <c r="BC215" s="1768">
        <v>16740</v>
      </c>
      <c r="BD215" s="1795">
        <f t="shared" si="122"/>
        <v>25920</v>
      </c>
      <c r="BE215" s="1795">
        <f t="shared" si="123"/>
        <v>0</v>
      </c>
      <c r="BF215" s="1754">
        <f t="shared" si="124"/>
        <v>0.38750000000000001</v>
      </c>
      <c r="BG215" s="1768">
        <v>200</v>
      </c>
      <c r="BH215" s="1768">
        <v>57</v>
      </c>
      <c r="BI215" s="1768">
        <v>160</v>
      </c>
      <c r="BJ215" s="1768">
        <v>1</v>
      </c>
      <c r="BK215" s="1768">
        <v>17670</v>
      </c>
      <c r="BL215" s="1795">
        <f t="shared" si="125"/>
        <v>25444.799999999999</v>
      </c>
      <c r="BM215" s="1795">
        <f t="shared" si="126"/>
        <v>0</v>
      </c>
      <c r="BN215" s="1754">
        <f t="shared" si="127"/>
        <v>0.41666666666666669</v>
      </c>
      <c r="BO215" s="1768">
        <v>200</v>
      </c>
      <c r="BP215" s="1768">
        <v>42</v>
      </c>
      <c r="BQ215" s="1768">
        <v>160</v>
      </c>
      <c r="BR215" s="1794">
        <v>1</v>
      </c>
      <c r="BS215" s="1768">
        <v>10770</v>
      </c>
      <c r="BT215" s="1795">
        <f t="shared" si="128"/>
        <v>18144</v>
      </c>
      <c r="BU215" s="1795">
        <f t="shared" si="129"/>
        <v>0</v>
      </c>
      <c r="BV215" s="1754">
        <f t="shared" si="130"/>
        <v>0.35615079365079366</v>
      </c>
      <c r="BW215" s="1768">
        <v>200</v>
      </c>
      <c r="BX215" s="1768">
        <v>36</v>
      </c>
      <c r="BY215" s="1768">
        <v>160</v>
      </c>
      <c r="BZ215" s="1794">
        <v>1</v>
      </c>
      <c r="CA215" s="1768">
        <v>15870</v>
      </c>
      <c r="CB215" s="1795">
        <f t="shared" si="131"/>
        <v>16070.4</v>
      </c>
      <c r="CC215" s="1795">
        <f t="shared" si="132"/>
        <v>0</v>
      </c>
      <c r="CD215" s="1754">
        <f t="shared" si="133"/>
        <v>0.59251792114695345</v>
      </c>
      <c r="CE215" s="1768">
        <v>200</v>
      </c>
      <c r="CF215" s="1768">
        <v>33</v>
      </c>
      <c r="CG215" s="1768">
        <v>160</v>
      </c>
      <c r="CH215" s="1768">
        <v>1</v>
      </c>
      <c r="CI215" s="1768">
        <v>12990</v>
      </c>
      <c r="CJ215" s="1795">
        <f t="shared" si="134"/>
        <v>14731.199999999999</v>
      </c>
      <c r="CK215" s="1795">
        <f t="shared" si="135"/>
        <v>0</v>
      </c>
      <c r="CL215" s="1754">
        <f t="shared" si="136"/>
        <v>0.52908113391984357</v>
      </c>
      <c r="CM215" s="1768">
        <v>200</v>
      </c>
      <c r="CN215" s="1768">
        <v>33</v>
      </c>
      <c r="CO215" s="1768">
        <v>160</v>
      </c>
      <c r="CP215" s="1768">
        <v>1</v>
      </c>
      <c r="CQ215" s="1768">
        <v>12180</v>
      </c>
      <c r="CR215" s="1795">
        <f t="shared" si="137"/>
        <v>13305.6</v>
      </c>
      <c r="CS215" s="1795">
        <f t="shared" si="138"/>
        <v>0</v>
      </c>
      <c r="CT215" s="1754">
        <f t="shared" si="139"/>
        <v>0.5492424242424242</v>
      </c>
      <c r="CU215" s="1768">
        <v>200</v>
      </c>
      <c r="CV215" s="1768">
        <v>39</v>
      </c>
      <c r="CW215" s="1768">
        <v>160</v>
      </c>
      <c r="CX215" s="1768">
        <v>1</v>
      </c>
      <c r="CY215" s="1768">
        <v>10110</v>
      </c>
      <c r="CZ215" s="1795">
        <f t="shared" si="140"/>
        <v>17409.599999999999</v>
      </c>
      <c r="DA215" s="1795">
        <f t="shared" si="141"/>
        <v>0</v>
      </c>
      <c r="DB215" s="1796">
        <f t="shared" si="142"/>
        <v>0.34842845326716293</v>
      </c>
    </row>
    <row r="216" spans="1:106">
      <c r="A216" s="1766" t="s">
        <v>3208</v>
      </c>
      <c r="B216" s="1749">
        <v>6220</v>
      </c>
      <c r="C216" s="1749">
        <v>160</v>
      </c>
      <c r="D216" s="1793">
        <v>210</v>
      </c>
      <c r="E216" s="1768" t="s">
        <v>3642</v>
      </c>
      <c r="F216" s="1768" t="s">
        <v>1834</v>
      </c>
      <c r="G216" s="1768" t="s">
        <v>2290</v>
      </c>
      <c r="H216" s="1768" t="s">
        <v>1101</v>
      </c>
      <c r="I216" s="1768">
        <v>11</v>
      </c>
      <c r="J216" s="1768">
        <v>204</v>
      </c>
      <c r="K216" s="1768">
        <v>204</v>
      </c>
      <c r="L216" s="1768">
        <v>19.2</v>
      </c>
      <c r="M216" s="1768">
        <v>204</v>
      </c>
      <c r="N216" s="1794">
        <v>0.92359999999999998</v>
      </c>
      <c r="O216" s="1795">
        <v>3228</v>
      </c>
      <c r="P216" s="1795">
        <f t="shared" si="108"/>
        <v>7660.7078399999991</v>
      </c>
      <c r="Q216" s="1795">
        <f t="shared" si="109"/>
        <v>0</v>
      </c>
      <c r="R216" s="1754">
        <f t="shared" si="143"/>
        <v>0.25282259034695159</v>
      </c>
      <c r="S216" s="1768">
        <v>204</v>
      </c>
      <c r="T216" s="1768">
        <v>21</v>
      </c>
      <c r="U216" s="1768">
        <v>204</v>
      </c>
      <c r="V216" s="1794">
        <v>0.91849999999999998</v>
      </c>
      <c r="W216" s="1795">
        <v>3855</v>
      </c>
      <c r="X216" s="1795">
        <f t="shared" si="110"/>
        <v>8610.3863999999994</v>
      </c>
      <c r="Y216" s="1795">
        <f t="shared" si="111"/>
        <v>0</v>
      </c>
      <c r="Z216" s="1754">
        <f t="shared" si="112"/>
        <v>0.26862905943454524</v>
      </c>
      <c r="AA216" s="1768">
        <v>204</v>
      </c>
      <c r="AB216" s="1768">
        <v>19.8</v>
      </c>
      <c r="AC216" s="1768">
        <v>204</v>
      </c>
      <c r="AD216" s="1768">
        <v>0.90410000000000001</v>
      </c>
      <c r="AE216" s="1768">
        <v>2037</v>
      </c>
      <c r="AF216" s="1795">
        <f t="shared" si="113"/>
        <v>7733.3097599999992</v>
      </c>
      <c r="AG216" s="1795">
        <f t="shared" si="114"/>
        <v>0</v>
      </c>
      <c r="AH216" s="1754">
        <f t="shared" si="115"/>
        <v>0.1580435852087218</v>
      </c>
      <c r="AI216" s="1768">
        <v>204</v>
      </c>
      <c r="AJ216" s="1768">
        <v>21</v>
      </c>
      <c r="AK216" s="1768">
        <v>204</v>
      </c>
      <c r="AL216" s="1768">
        <v>0.88739999999999997</v>
      </c>
      <c r="AM216" s="1768">
        <v>4278</v>
      </c>
      <c r="AN216" s="1795">
        <f t="shared" si="116"/>
        <v>8318.8425599999991</v>
      </c>
      <c r="AO216" s="1795">
        <f t="shared" si="117"/>
        <v>0</v>
      </c>
      <c r="AP216" s="1754">
        <f t="shared" si="118"/>
        <v>0.3085525397898623</v>
      </c>
      <c r="AQ216" s="1768">
        <v>204</v>
      </c>
      <c r="AR216" s="1768">
        <v>25.2</v>
      </c>
      <c r="AS216" s="1768">
        <v>204</v>
      </c>
      <c r="AT216" s="1768">
        <v>0.81540000000000001</v>
      </c>
      <c r="AU216" s="1768">
        <v>3153</v>
      </c>
      <c r="AV216" s="1795">
        <f t="shared" si="119"/>
        <v>4586.3314559999999</v>
      </c>
      <c r="AW216" s="1795">
        <f t="shared" si="120"/>
        <v>0</v>
      </c>
      <c r="AX216" s="1754">
        <f t="shared" si="121"/>
        <v>0.20624327070005818</v>
      </c>
      <c r="AY216" s="1768">
        <v>204</v>
      </c>
      <c r="AZ216" s="1768">
        <v>54</v>
      </c>
      <c r="BA216" s="1768">
        <v>204</v>
      </c>
      <c r="BB216" s="1768">
        <v>0.80720000000000003</v>
      </c>
      <c r="BC216" s="1768">
        <v>3141</v>
      </c>
      <c r="BD216" s="1795">
        <f t="shared" si="122"/>
        <v>18830.361599999997</v>
      </c>
      <c r="BE216" s="1795">
        <f t="shared" si="123"/>
        <v>0</v>
      </c>
      <c r="BF216" s="1754">
        <f t="shared" si="124"/>
        <v>0.10008304885658702</v>
      </c>
      <c r="BG216" s="1768">
        <v>204</v>
      </c>
      <c r="BH216" s="1768">
        <v>21</v>
      </c>
      <c r="BI216" s="1768">
        <v>204</v>
      </c>
      <c r="BJ216" s="1768">
        <v>0.79759999999999998</v>
      </c>
      <c r="BK216" s="1768">
        <v>3051</v>
      </c>
      <c r="BL216" s="1795">
        <f t="shared" si="125"/>
        <v>7477.0214399999995</v>
      </c>
      <c r="BM216" s="1795">
        <f t="shared" si="126"/>
        <v>0</v>
      </c>
      <c r="BN216" s="1754">
        <f t="shared" si="127"/>
        <v>0.24483011245718722</v>
      </c>
      <c r="BO216" s="1768">
        <v>204</v>
      </c>
      <c r="BP216" s="1768">
        <v>22.8</v>
      </c>
      <c r="BQ216" s="1768">
        <v>204</v>
      </c>
      <c r="BR216" s="1794">
        <v>0.7853</v>
      </c>
      <c r="BS216" s="1768">
        <v>3150</v>
      </c>
      <c r="BT216" s="1795">
        <f t="shared" si="128"/>
        <v>7734.8908800000008</v>
      </c>
      <c r="BU216" s="1795">
        <f t="shared" si="129"/>
        <v>0</v>
      </c>
      <c r="BV216" s="1754">
        <f t="shared" si="130"/>
        <v>0.24434733848501294</v>
      </c>
      <c r="BW216" s="1768">
        <v>204</v>
      </c>
      <c r="BX216" s="1768">
        <v>23.4</v>
      </c>
      <c r="BY216" s="1768">
        <v>204</v>
      </c>
      <c r="BZ216" s="1794">
        <v>0.83850000000000002</v>
      </c>
      <c r="CA216" s="1768">
        <v>2742</v>
      </c>
      <c r="CB216" s="1795">
        <f t="shared" si="131"/>
        <v>8758.7697599999992</v>
      </c>
      <c r="CC216" s="1795">
        <f t="shared" si="132"/>
        <v>0</v>
      </c>
      <c r="CD216" s="1754">
        <f t="shared" si="133"/>
        <v>0.18783459836030672</v>
      </c>
      <c r="CE216" s="1768">
        <v>204</v>
      </c>
      <c r="CF216" s="1768">
        <v>18.600000000000001</v>
      </c>
      <c r="CG216" s="1768">
        <v>204</v>
      </c>
      <c r="CH216" s="1768">
        <v>0.84909999999999997</v>
      </c>
      <c r="CI216" s="1768">
        <v>2835</v>
      </c>
      <c r="CJ216" s="1795">
        <f t="shared" si="134"/>
        <v>7050.1112639999992</v>
      </c>
      <c r="CK216" s="1795">
        <f t="shared" si="135"/>
        <v>0</v>
      </c>
      <c r="CL216" s="1754">
        <f t="shared" si="136"/>
        <v>0.2412727879467407</v>
      </c>
      <c r="CM216" s="1768">
        <v>204</v>
      </c>
      <c r="CN216" s="1768">
        <v>28.2</v>
      </c>
      <c r="CO216" s="1768">
        <v>204</v>
      </c>
      <c r="CP216" s="1768">
        <v>0.87649999999999995</v>
      </c>
      <c r="CQ216" s="1768">
        <v>3024</v>
      </c>
      <c r="CR216" s="1795">
        <f t="shared" si="137"/>
        <v>9966.0153599999976</v>
      </c>
      <c r="CS216" s="1795">
        <f t="shared" si="138"/>
        <v>0</v>
      </c>
      <c r="CT216" s="1754">
        <f t="shared" si="139"/>
        <v>0.1820587200058259</v>
      </c>
      <c r="CU216" s="1768">
        <v>204</v>
      </c>
      <c r="CV216" s="1768">
        <v>22.8</v>
      </c>
      <c r="CW216" s="1768">
        <v>204</v>
      </c>
      <c r="CX216" s="1768">
        <v>0.91800000000000004</v>
      </c>
      <c r="CY216" s="1768">
        <v>3057</v>
      </c>
      <c r="CZ216" s="1795">
        <f t="shared" si="140"/>
        <v>9343.3305600000003</v>
      </c>
      <c r="DA216" s="1795">
        <f t="shared" si="141"/>
        <v>0</v>
      </c>
      <c r="DB216" s="1796">
        <f t="shared" si="142"/>
        <v>0.19631115352510869</v>
      </c>
    </row>
    <row r="217" spans="1:106">
      <c r="A217" s="1766" t="s">
        <v>3209</v>
      </c>
      <c r="B217" s="1749">
        <v>1250</v>
      </c>
      <c r="C217" s="1749">
        <v>5</v>
      </c>
      <c r="D217" s="1793">
        <v>211</v>
      </c>
      <c r="E217" s="1768" t="s">
        <v>3643</v>
      </c>
      <c r="F217" s="1768" t="s">
        <v>1553</v>
      </c>
      <c r="G217" s="1768" t="s">
        <v>2290</v>
      </c>
      <c r="H217" s="1768" t="s">
        <v>2374</v>
      </c>
      <c r="I217" s="1768">
        <v>33</v>
      </c>
      <c r="J217" s="1768">
        <v>205</v>
      </c>
      <c r="K217" s="1768">
        <v>205</v>
      </c>
      <c r="L217" s="1768">
        <v>156</v>
      </c>
      <c r="M217" s="1768">
        <v>164</v>
      </c>
      <c r="N217" s="1794">
        <v>0.94989999999999997</v>
      </c>
      <c r="O217" s="1795">
        <v>82770</v>
      </c>
      <c r="P217" s="1795">
        <f t="shared" si="108"/>
        <v>64015.660799999998</v>
      </c>
      <c r="Q217" s="1795">
        <f t="shared" si="109"/>
        <v>18754.339200000002</v>
      </c>
      <c r="R217" s="1754">
        <f t="shared" si="143"/>
        <v>0.77577891689903489</v>
      </c>
      <c r="S217" s="1768">
        <v>205</v>
      </c>
      <c r="T217" s="1768">
        <v>153</v>
      </c>
      <c r="U217" s="1768">
        <v>164</v>
      </c>
      <c r="V217" s="1794">
        <v>0.94289999999999996</v>
      </c>
      <c r="W217" s="1795">
        <v>69900</v>
      </c>
      <c r="X217" s="1795">
        <f t="shared" si="110"/>
        <v>64399.31568</v>
      </c>
      <c r="Y217" s="1795">
        <f t="shared" si="111"/>
        <v>5500.6843200000003</v>
      </c>
      <c r="Z217" s="1754">
        <f t="shared" si="112"/>
        <v>0.65124915625500945</v>
      </c>
      <c r="AA217" s="1768">
        <v>205</v>
      </c>
      <c r="AB217" s="1768">
        <v>199.5</v>
      </c>
      <c r="AC217" s="1768">
        <v>199.5</v>
      </c>
      <c r="AD217" s="1768">
        <v>0.91279999999999994</v>
      </c>
      <c r="AE217" s="1768">
        <v>85545</v>
      </c>
      <c r="AF217" s="1795">
        <f t="shared" si="113"/>
        <v>78668.7552</v>
      </c>
      <c r="AG217" s="1795">
        <f t="shared" si="114"/>
        <v>6876.2448000000004</v>
      </c>
      <c r="AH217" s="1754">
        <f t="shared" si="115"/>
        <v>0.65244454255709383</v>
      </c>
      <c r="AI217" s="1768">
        <v>205</v>
      </c>
      <c r="AJ217" s="1768">
        <v>198</v>
      </c>
      <c r="AK217" s="1768">
        <v>198</v>
      </c>
      <c r="AL217" s="1768">
        <v>0.92869999999999997</v>
      </c>
      <c r="AM217" s="1768">
        <v>102960</v>
      </c>
      <c r="AN217" s="1795">
        <f t="shared" si="116"/>
        <v>82085.192639999994</v>
      </c>
      <c r="AO217" s="1795">
        <f t="shared" si="117"/>
        <v>20874.807360000006</v>
      </c>
      <c r="AP217" s="1754">
        <f t="shared" si="118"/>
        <v>0.75258396810896488</v>
      </c>
      <c r="AQ217" s="1768">
        <v>205</v>
      </c>
      <c r="AR217" s="1768">
        <v>198</v>
      </c>
      <c r="AS217" s="1768">
        <v>198</v>
      </c>
      <c r="AT217" s="1768">
        <v>0.93700000000000006</v>
      </c>
      <c r="AU217" s="1768">
        <v>83730</v>
      </c>
      <c r="AV217" s="1795">
        <f t="shared" si="119"/>
        <v>41409.403200000001</v>
      </c>
      <c r="AW217" s="1795">
        <f t="shared" si="120"/>
        <v>42320.596799999999</v>
      </c>
      <c r="AX217" s="1754">
        <f t="shared" si="121"/>
        <v>0.60660135280578009</v>
      </c>
      <c r="AY217" s="1768">
        <v>205</v>
      </c>
      <c r="AZ217" s="1768">
        <v>211.5</v>
      </c>
      <c r="BA217" s="1768">
        <v>211.5</v>
      </c>
      <c r="BB217" s="1768">
        <v>0.93689999999999996</v>
      </c>
      <c r="BC217" s="1768">
        <v>104730</v>
      </c>
      <c r="BD217" s="1795">
        <f t="shared" si="122"/>
        <v>85602.679199999984</v>
      </c>
      <c r="BE217" s="1795">
        <f t="shared" si="123"/>
        <v>19127.320800000016</v>
      </c>
      <c r="BF217" s="1754">
        <f t="shared" si="124"/>
        <v>0.73406580947293532</v>
      </c>
      <c r="BG217" s="1768">
        <v>205</v>
      </c>
      <c r="BH217" s="1768">
        <v>199.5</v>
      </c>
      <c r="BI217" s="1768">
        <v>199.5</v>
      </c>
      <c r="BJ217" s="1768">
        <v>0.94259999999999999</v>
      </c>
      <c r="BK217" s="1768">
        <v>104190</v>
      </c>
      <c r="BL217" s="1795">
        <f t="shared" si="125"/>
        <v>83944.939679999996</v>
      </c>
      <c r="BM217" s="1795">
        <f t="shared" si="126"/>
        <v>20245.060320000004</v>
      </c>
      <c r="BN217" s="1754">
        <f t="shared" si="127"/>
        <v>0.7447024232586833</v>
      </c>
      <c r="BO217" s="1768">
        <v>205</v>
      </c>
      <c r="BP217" s="1768">
        <v>189</v>
      </c>
      <c r="BQ217" s="1768">
        <v>189</v>
      </c>
      <c r="BR217" s="1794">
        <v>0.94120000000000004</v>
      </c>
      <c r="BS217" s="1768">
        <v>87900</v>
      </c>
      <c r="BT217" s="1795">
        <f t="shared" si="128"/>
        <v>76847.097599999994</v>
      </c>
      <c r="BU217" s="1795">
        <f t="shared" si="129"/>
        <v>11052.902400000006</v>
      </c>
      <c r="BV217" s="1754">
        <f t="shared" si="130"/>
        <v>0.68629787782642293</v>
      </c>
      <c r="BW217" s="1768">
        <v>205</v>
      </c>
      <c r="BX217" s="1768">
        <v>193.5</v>
      </c>
      <c r="BY217" s="1768">
        <v>193.5</v>
      </c>
      <c r="BZ217" s="1794">
        <v>0.95220000000000005</v>
      </c>
      <c r="CA217" s="1768">
        <v>118020</v>
      </c>
      <c r="CB217" s="1795">
        <f t="shared" si="131"/>
        <v>82249.51247999999</v>
      </c>
      <c r="CC217" s="1795">
        <f t="shared" si="132"/>
        <v>35770.48752000001</v>
      </c>
      <c r="CD217" s="1754">
        <f t="shared" si="133"/>
        <v>0.86094127326552639</v>
      </c>
      <c r="CE217" s="1768">
        <v>205</v>
      </c>
      <c r="CF217" s="1768">
        <v>199.5</v>
      </c>
      <c r="CG217" s="1768">
        <v>199.5</v>
      </c>
      <c r="CH217" s="1768">
        <v>0.94830000000000003</v>
      </c>
      <c r="CI217" s="1768">
        <v>83325</v>
      </c>
      <c r="CJ217" s="1795">
        <f t="shared" si="134"/>
        <v>84452.563440000013</v>
      </c>
      <c r="CK217" s="1795">
        <f t="shared" si="135"/>
        <v>0</v>
      </c>
      <c r="CL217" s="1754">
        <f t="shared" si="136"/>
        <v>0.59198913524418173</v>
      </c>
      <c r="CM217" s="1768">
        <v>205</v>
      </c>
      <c r="CN217" s="1768">
        <v>208.5</v>
      </c>
      <c r="CO217" s="1768">
        <v>208.5</v>
      </c>
      <c r="CP217" s="1768">
        <v>0.94299999999999995</v>
      </c>
      <c r="CQ217" s="1768">
        <v>136035</v>
      </c>
      <c r="CR217" s="1795">
        <f t="shared" si="137"/>
        <v>79275.369599999991</v>
      </c>
      <c r="CS217" s="1795">
        <f t="shared" si="138"/>
        <v>56759.630400000009</v>
      </c>
      <c r="CT217" s="1754">
        <f t="shared" si="139"/>
        <v>1.0295883880685182</v>
      </c>
      <c r="CU217" s="1768">
        <v>205</v>
      </c>
      <c r="CV217" s="1768">
        <v>222</v>
      </c>
      <c r="CW217" s="1768">
        <v>222</v>
      </c>
      <c r="CX217" s="1768">
        <v>0.95069999999999999</v>
      </c>
      <c r="CY217" s="1768">
        <v>79770</v>
      </c>
      <c r="CZ217" s="1795">
        <f t="shared" si="140"/>
        <v>94215.130560000005</v>
      </c>
      <c r="DA217" s="1795">
        <f t="shared" si="141"/>
        <v>0</v>
      </c>
      <c r="DB217" s="1796">
        <f t="shared" si="142"/>
        <v>0.50800757495654636</v>
      </c>
    </row>
    <row r="218" spans="1:106">
      <c r="A218" s="1766" t="s">
        <v>3210</v>
      </c>
      <c r="B218" s="1749">
        <v>6220</v>
      </c>
      <c r="C218" s="1749">
        <v>65</v>
      </c>
      <c r="D218" s="1793">
        <v>212</v>
      </c>
      <c r="E218" s="1768" t="s">
        <v>3644</v>
      </c>
      <c r="F218" s="1768" t="s">
        <v>773</v>
      </c>
      <c r="G218" s="1768" t="s">
        <v>2290</v>
      </c>
      <c r="H218" s="1768" t="s">
        <v>2289</v>
      </c>
      <c r="I218" s="1768">
        <v>11</v>
      </c>
      <c r="J218" s="1768">
        <v>209</v>
      </c>
      <c r="K218" s="1768">
        <v>209</v>
      </c>
      <c r="L218" s="1768">
        <v>8.4</v>
      </c>
      <c r="M218" s="1768">
        <v>167.2</v>
      </c>
      <c r="N218" s="1794">
        <v>0.82240000000000002</v>
      </c>
      <c r="O218" s="1795">
        <v>1278</v>
      </c>
      <c r="P218" s="1795">
        <f t="shared" si="108"/>
        <v>2984.32512</v>
      </c>
      <c r="Q218" s="1795">
        <f t="shared" si="109"/>
        <v>0</v>
      </c>
      <c r="R218" s="1754">
        <f t="shared" si="143"/>
        <v>0.25694251435982951</v>
      </c>
      <c r="S218" s="1768">
        <v>209</v>
      </c>
      <c r="T218" s="1768">
        <v>6</v>
      </c>
      <c r="U218" s="1768">
        <v>167.2</v>
      </c>
      <c r="V218" s="1794">
        <v>0.98089999999999999</v>
      </c>
      <c r="W218" s="1795">
        <v>924</v>
      </c>
      <c r="X218" s="1795">
        <f t="shared" si="110"/>
        <v>2627.2425599999997</v>
      </c>
      <c r="Y218" s="1795">
        <f t="shared" si="111"/>
        <v>0</v>
      </c>
      <c r="Z218" s="1754">
        <f t="shared" si="112"/>
        <v>0.2110197240410113</v>
      </c>
      <c r="AA218" s="1768">
        <v>209</v>
      </c>
      <c r="AB218" s="1768">
        <v>4.8</v>
      </c>
      <c r="AC218" s="1768">
        <v>167.2</v>
      </c>
      <c r="AD218" s="1768">
        <v>0.80700000000000005</v>
      </c>
      <c r="AE218" s="1768">
        <v>828</v>
      </c>
      <c r="AF218" s="1795">
        <f t="shared" si="113"/>
        <v>1673.3952000000002</v>
      </c>
      <c r="AG218" s="1795">
        <f t="shared" si="114"/>
        <v>0</v>
      </c>
      <c r="AH218" s="1754">
        <f t="shared" si="115"/>
        <v>0.29688145394465093</v>
      </c>
      <c r="AI218" s="1768">
        <v>209</v>
      </c>
      <c r="AJ218" s="1768">
        <v>4.8</v>
      </c>
      <c r="AK218" s="1768">
        <v>167.2</v>
      </c>
      <c r="AL218" s="1768">
        <v>1</v>
      </c>
      <c r="AM218" s="1768">
        <v>1152</v>
      </c>
      <c r="AN218" s="1795">
        <f t="shared" si="116"/>
        <v>2142.7199999999998</v>
      </c>
      <c r="AO218" s="1795">
        <f t="shared" si="117"/>
        <v>0</v>
      </c>
      <c r="AP218" s="1754">
        <f t="shared" si="118"/>
        <v>0.32258064516129031</v>
      </c>
      <c r="AQ218" s="1768">
        <v>209</v>
      </c>
      <c r="AR218" s="1768">
        <v>4.8</v>
      </c>
      <c r="AS218" s="1768">
        <v>167.2</v>
      </c>
      <c r="AT218" s="1768">
        <v>0.98609999999999998</v>
      </c>
      <c r="AU218" s="1768">
        <v>1278</v>
      </c>
      <c r="AV218" s="1795">
        <f t="shared" si="119"/>
        <v>1056.4680960000001</v>
      </c>
      <c r="AW218" s="1795">
        <f t="shared" si="120"/>
        <v>221.53190399999994</v>
      </c>
      <c r="AX218" s="1754">
        <f t="shared" si="121"/>
        <v>0.36290731490295758</v>
      </c>
      <c r="AY218" s="1768">
        <v>209</v>
      </c>
      <c r="AZ218" s="1768">
        <v>4.8</v>
      </c>
      <c r="BA218" s="1768">
        <v>167.2</v>
      </c>
      <c r="BB218" s="1768">
        <v>1</v>
      </c>
      <c r="BC218" s="1768">
        <v>1206</v>
      </c>
      <c r="BD218" s="1795">
        <f t="shared" si="122"/>
        <v>2073.6</v>
      </c>
      <c r="BE218" s="1795">
        <f t="shared" si="123"/>
        <v>0</v>
      </c>
      <c r="BF218" s="1754">
        <f t="shared" si="124"/>
        <v>0.34895833333333331</v>
      </c>
      <c r="BG218" s="1768">
        <v>209</v>
      </c>
      <c r="BH218" s="1768">
        <v>10.8</v>
      </c>
      <c r="BI218" s="1768">
        <v>167.2</v>
      </c>
      <c r="BJ218" s="1768">
        <v>1</v>
      </c>
      <c r="BK218" s="1768">
        <v>1098</v>
      </c>
      <c r="BL218" s="1795">
        <f t="shared" si="125"/>
        <v>4821.12</v>
      </c>
      <c r="BM218" s="1795">
        <f t="shared" si="126"/>
        <v>0</v>
      </c>
      <c r="BN218" s="1754">
        <f t="shared" si="127"/>
        <v>0.13664874551971326</v>
      </c>
      <c r="BO218" s="1768">
        <v>209</v>
      </c>
      <c r="BP218" s="1768">
        <v>4.8</v>
      </c>
      <c r="BQ218" s="1768">
        <v>167.2</v>
      </c>
      <c r="BR218" s="1794">
        <v>1</v>
      </c>
      <c r="BS218" s="1768">
        <v>1434</v>
      </c>
      <c r="BT218" s="1795">
        <f t="shared" si="128"/>
        <v>2073.6</v>
      </c>
      <c r="BU218" s="1795">
        <f t="shared" si="129"/>
        <v>0</v>
      </c>
      <c r="BV218" s="1754">
        <f t="shared" si="130"/>
        <v>0.41493055555555558</v>
      </c>
      <c r="BW218" s="1768">
        <v>209</v>
      </c>
      <c r="BX218" s="1768">
        <v>4.8</v>
      </c>
      <c r="BY218" s="1768">
        <v>167.2</v>
      </c>
      <c r="BZ218" s="1794">
        <v>1</v>
      </c>
      <c r="CA218" s="1768">
        <v>1188</v>
      </c>
      <c r="CB218" s="1795">
        <f t="shared" si="131"/>
        <v>2142.7199999999998</v>
      </c>
      <c r="CC218" s="1795">
        <f t="shared" si="132"/>
        <v>0</v>
      </c>
      <c r="CD218" s="1754">
        <f t="shared" si="133"/>
        <v>0.33266129032258068</v>
      </c>
      <c r="CE218" s="1768">
        <v>209</v>
      </c>
      <c r="CF218" s="1768">
        <v>3.6</v>
      </c>
      <c r="CG218" s="1768">
        <v>167.2</v>
      </c>
      <c r="CH218" s="1768">
        <v>1</v>
      </c>
      <c r="CI218" s="1768">
        <v>1062</v>
      </c>
      <c r="CJ218" s="1795">
        <f t="shared" si="134"/>
        <v>1607.04</v>
      </c>
      <c r="CK218" s="1795">
        <f t="shared" si="135"/>
        <v>0</v>
      </c>
      <c r="CL218" s="1754">
        <f t="shared" si="136"/>
        <v>0.396505376344086</v>
      </c>
      <c r="CM218" s="1768">
        <v>209</v>
      </c>
      <c r="CN218" s="1768">
        <v>4.8</v>
      </c>
      <c r="CO218" s="1768">
        <v>167.2</v>
      </c>
      <c r="CP218" s="1768">
        <v>0.96299999999999997</v>
      </c>
      <c r="CQ218" s="1768">
        <v>936</v>
      </c>
      <c r="CR218" s="1795">
        <f t="shared" si="137"/>
        <v>1863.7516799999999</v>
      </c>
      <c r="CS218" s="1795">
        <f t="shared" si="138"/>
        <v>0</v>
      </c>
      <c r="CT218" s="1754">
        <f t="shared" si="139"/>
        <v>0.30132769618750932</v>
      </c>
      <c r="CU218" s="1768">
        <v>209</v>
      </c>
      <c r="CV218" s="1768">
        <v>3.6</v>
      </c>
      <c r="CW218" s="1768">
        <v>167.2</v>
      </c>
      <c r="CX218" s="1768">
        <v>0.98570000000000002</v>
      </c>
      <c r="CY218" s="1768">
        <v>828</v>
      </c>
      <c r="CZ218" s="1795">
        <f t="shared" si="140"/>
        <v>1584.0593280000001</v>
      </c>
      <c r="DA218" s="1795">
        <f t="shared" si="141"/>
        <v>0</v>
      </c>
      <c r="DB218" s="1796">
        <f t="shared" si="142"/>
        <v>0.31362461696889171</v>
      </c>
    </row>
    <row r="219" spans="1:106">
      <c r="A219" s="1766" t="s">
        <v>3211</v>
      </c>
      <c r="B219" s="1749">
        <v>1210</v>
      </c>
      <c r="C219" s="1749">
        <v>8</v>
      </c>
      <c r="D219" s="1793">
        <v>213</v>
      </c>
      <c r="E219" s="1768" t="s">
        <v>3890</v>
      </c>
      <c r="F219" s="1768" t="s">
        <v>1029</v>
      </c>
      <c r="G219" s="1768" t="s">
        <v>2292</v>
      </c>
      <c r="H219" s="1768" t="s">
        <v>2289</v>
      </c>
      <c r="I219" s="1768">
        <v>11</v>
      </c>
      <c r="J219" s="1768">
        <v>210</v>
      </c>
      <c r="K219" s="1768">
        <v>210</v>
      </c>
      <c r="L219" s="1768">
        <v>106.2</v>
      </c>
      <c r="M219" s="1768">
        <v>168</v>
      </c>
      <c r="N219" s="1794">
        <v>0.90600000000000003</v>
      </c>
      <c r="O219" s="1795">
        <v>7692</v>
      </c>
      <c r="P219" s="1795">
        <f t="shared" si="108"/>
        <v>41565.830399999999</v>
      </c>
      <c r="Q219" s="1795">
        <f t="shared" si="109"/>
        <v>0</v>
      </c>
      <c r="R219" s="1754">
        <f t="shared" si="143"/>
        <v>0.11103350890831715</v>
      </c>
      <c r="S219" s="1768">
        <v>210</v>
      </c>
      <c r="T219" s="1768">
        <v>128.4</v>
      </c>
      <c r="U219" s="1768">
        <v>168</v>
      </c>
      <c r="V219" s="1794">
        <v>0.86890000000000001</v>
      </c>
      <c r="W219" s="1795">
        <v>13242</v>
      </c>
      <c r="X219" s="1795">
        <f t="shared" si="110"/>
        <v>49803.401664000005</v>
      </c>
      <c r="Y219" s="1795">
        <f t="shared" si="111"/>
        <v>0</v>
      </c>
      <c r="Z219" s="1754">
        <f t="shared" si="112"/>
        <v>0.15953127165093076</v>
      </c>
      <c r="AA219" s="1768">
        <v>210</v>
      </c>
      <c r="AB219" s="1768">
        <v>111.6</v>
      </c>
      <c r="AC219" s="1768">
        <v>168</v>
      </c>
      <c r="AD219" s="1768">
        <v>0.91859999999999997</v>
      </c>
      <c r="AE219" s="1768">
        <v>8295</v>
      </c>
      <c r="AF219" s="1795">
        <f t="shared" si="113"/>
        <v>44286.808319999989</v>
      </c>
      <c r="AG219" s="1795">
        <f t="shared" si="114"/>
        <v>0</v>
      </c>
      <c r="AH219" s="1754">
        <f t="shared" si="115"/>
        <v>0.11238109470517836</v>
      </c>
      <c r="AI219" s="1768">
        <v>210</v>
      </c>
      <c r="AJ219" s="1768">
        <v>60</v>
      </c>
      <c r="AK219" s="1768">
        <v>168</v>
      </c>
      <c r="AL219" s="1768">
        <v>0.91639999999999999</v>
      </c>
      <c r="AM219" s="1768">
        <v>2928</v>
      </c>
      <c r="AN219" s="1795">
        <f t="shared" si="116"/>
        <v>24544.857599999999</v>
      </c>
      <c r="AO219" s="1795">
        <f t="shared" si="117"/>
        <v>0</v>
      </c>
      <c r="AP219" s="1754">
        <f t="shared" si="118"/>
        <v>7.1575074039133962E-2</v>
      </c>
      <c r="AQ219" s="1768">
        <v>210</v>
      </c>
      <c r="AR219" s="1768">
        <v>71.400000000000006</v>
      </c>
      <c r="AS219" s="1768">
        <v>168</v>
      </c>
      <c r="AT219" s="1768">
        <v>0.87129999999999996</v>
      </c>
      <c r="AU219" s="1768">
        <v>3411</v>
      </c>
      <c r="AV219" s="1795">
        <f t="shared" si="119"/>
        <v>13885.455024000001</v>
      </c>
      <c r="AW219" s="1795">
        <f t="shared" si="120"/>
        <v>0</v>
      </c>
      <c r="AX219" s="1754">
        <f t="shared" si="121"/>
        <v>7.3695820427296055E-2</v>
      </c>
      <c r="AY219" s="1768">
        <v>210</v>
      </c>
      <c r="AZ219" s="1768">
        <v>22.8</v>
      </c>
      <c r="BA219" s="1768">
        <v>168</v>
      </c>
      <c r="BB219" s="1768">
        <v>0.95399999999999996</v>
      </c>
      <c r="BC219" s="1768">
        <v>1929</v>
      </c>
      <c r="BD219" s="1795">
        <f t="shared" si="122"/>
        <v>9396.518399999999</v>
      </c>
      <c r="BE219" s="1795">
        <f t="shared" si="123"/>
        <v>0</v>
      </c>
      <c r="BF219" s="1754">
        <f t="shared" si="124"/>
        <v>0.12317328086113256</v>
      </c>
      <c r="BG219" s="1768">
        <v>210</v>
      </c>
      <c r="BH219" s="1768">
        <v>65.400000000000006</v>
      </c>
      <c r="BI219" s="1768">
        <v>168</v>
      </c>
      <c r="BJ219" s="1768">
        <v>0.81589999999999996</v>
      </c>
      <c r="BK219" s="1768">
        <v>3909</v>
      </c>
      <c r="BL219" s="1795">
        <f t="shared" si="125"/>
        <v>23819.841504</v>
      </c>
      <c r="BM219" s="1795">
        <f t="shared" si="126"/>
        <v>0</v>
      </c>
      <c r="BN219" s="1754">
        <f t="shared" si="127"/>
        <v>9.8464131241433467E-2</v>
      </c>
      <c r="BO219" s="1768">
        <v>210</v>
      </c>
      <c r="BP219" s="1768">
        <v>76.2</v>
      </c>
      <c r="BQ219" s="1768">
        <v>168</v>
      </c>
      <c r="BR219" s="1794">
        <v>0.46600000000000003</v>
      </c>
      <c r="BS219" s="1768">
        <v>1440</v>
      </c>
      <c r="BT219" s="1795">
        <f t="shared" si="128"/>
        <v>15339.974400000001</v>
      </c>
      <c r="BU219" s="1795">
        <f t="shared" si="129"/>
        <v>0</v>
      </c>
      <c r="BV219" s="1754">
        <f t="shared" si="130"/>
        <v>5.6323431674045028E-2</v>
      </c>
      <c r="BW219" s="1768">
        <v>210</v>
      </c>
      <c r="BX219" s="1768">
        <v>0</v>
      </c>
      <c r="BY219" s="1768">
        <v>0</v>
      </c>
      <c r="BZ219" s="1794"/>
      <c r="CA219" s="1768">
        <v>0</v>
      </c>
      <c r="CB219" s="1795">
        <f t="shared" si="131"/>
        <v>0</v>
      </c>
      <c r="CC219" s="1795">
        <f t="shared" si="132"/>
        <v>0</v>
      </c>
      <c r="CD219" s="1754">
        <v>0</v>
      </c>
      <c r="CE219" s="1768">
        <v>210</v>
      </c>
      <c r="CF219" s="1768">
        <v>0</v>
      </c>
      <c r="CG219" s="1768">
        <v>0</v>
      </c>
      <c r="CH219" s="1768"/>
      <c r="CI219" s="1768">
        <v>0</v>
      </c>
      <c r="CJ219" s="1795">
        <f t="shared" si="134"/>
        <v>0</v>
      </c>
      <c r="CK219" s="1795">
        <f t="shared" si="135"/>
        <v>0</v>
      </c>
      <c r="CL219" s="1754">
        <v>0</v>
      </c>
      <c r="CM219" s="1768">
        <v>210</v>
      </c>
      <c r="CN219" s="1768">
        <v>0</v>
      </c>
      <c r="CO219" s="1768">
        <v>0</v>
      </c>
      <c r="CP219" s="1768"/>
      <c r="CQ219" s="1768">
        <v>0</v>
      </c>
      <c r="CR219" s="1795">
        <f t="shared" si="137"/>
        <v>0</v>
      </c>
      <c r="CS219" s="1795">
        <f t="shared" si="138"/>
        <v>0</v>
      </c>
      <c r="CT219" s="1754">
        <v>0</v>
      </c>
      <c r="CU219" s="1768">
        <v>210</v>
      </c>
      <c r="CV219" s="1768">
        <v>0</v>
      </c>
      <c r="CW219" s="1768">
        <v>0</v>
      </c>
      <c r="CX219" s="1768"/>
      <c r="CY219" s="1768">
        <v>0</v>
      </c>
      <c r="CZ219" s="1795">
        <f t="shared" si="140"/>
        <v>0</v>
      </c>
      <c r="DA219" s="1795">
        <f t="shared" si="141"/>
        <v>0</v>
      </c>
      <c r="DB219" s="1796">
        <v>0</v>
      </c>
    </row>
    <row r="220" spans="1:106">
      <c r="A220" s="1766" t="s">
        <v>3212</v>
      </c>
      <c r="B220" s="1749">
        <v>1230</v>
      </c>
      <c r="C220" s="1749">
        <v>37</v>
      </c>
      <c r="D220" s="1793">
        <v>214</v>
      </c>
      <c r="E220" s="1768" t="s">
        <v>3645</v>
      </c>
      <c r="F220" s="1768" t="s">
        <v>756</v>
      </c>
      <c r="G220" s="1768" t="s">
        <v>2290</v>
      </c>
      <c r="H220" s="1768" t="s">
        <v>2289</v>
      </c>
      <c r="I220" s="1768">
        <v>33</v>
      </c>
      <c r="J220" s="1768">
        <v>210</v>
      </c>
      <c r="K220" s="1768">
        <v>210</v>
      </c>
      <c r="L220" s="1768">
        <v>183.6</v>
      </c>
      <c r="M220" s="1768">
        <v>183.6</v>
      </c>
      <c r="N220" s="1794">
        <v>0.95330000000000004</v>
      </c>
      <c r="O220" s="1795">
        <v>19344</v>
      </c>
      <c r="P220" s="1795">
        <f t="shared" si="108"/>
        <v>75611.180159999989</v>
      </c>
      <c r="Q220" s="1795">
        <f t="shared" si="109"/>
        <v>0</v>
      </c>
      <c r="R220" s="1754">
        <f t="shared" si="143"/>
        <v>0.15350110890267582</v>
      </c>
      <c r="S220" s="1768">
        <v>210</v>
      </c>
      <c r="T220" s="1768">
        <v>183.6</v>
      </c>
      <c r="U220" s="1768">
        <v>183.6</v>
      </c>
      <c r="V220" s="1794">
        <v>0.92759999999999998</v>
      </c>
      <c r="W220" s="1795">
        <v>19062</v>
      </c>
      <c r="X220" s="1795">
        <f t="shared" si="110"/>
        <v>76025.205503999983</v>
      </c>
      <c r="Y220" s="1795">
        <f t="shared" si="111"/>
        <v>0</v>
      </c>
      <c r="Z220" s="1754">
        <f t="shared" si="112"/>
        <v>0.1504395801915753</v>
      </c>
      <c r="AA220" s="1768">
        <v>210</v>
      </c>
      <c r="AB220" s="1768">
        <v>162</v>
      </c>
      <c r="AC220" s="1768">
        <v>168</v>
      </c>
      <c r="AD220" s="1768">
        <v>0.93179999999999996</v>
      </c>
      <c r="AE220" s="1768">
        <v>18432</v>
      </c>
      <c r="AF220" s="1795">
        <f t="shared" si="113"/>
        <v>65211.091199999988</v>
      </c>
      <c r="AG220" s="1795">
        <f t="shared" si="114"/>
        <v>0</v>
      </c>
      <c r="AH220" s="1754">
        <f t="shared" si="115"/>
        <v>0.16959078274095804</v>
      </c>
      <c r="AI220" s="1768">
        <v>210</v>
      </c>
      <c r="AJ220" s="1768">
        <v>195.6</v>
      </c>
      <c r="AK220" s="1768">
        <v>195.6</v>
      </c>
      <c r="AL220" s="1768">
        <v>0.90339999999999998</v>
      </c>
      <c r="AM220" s="1768">
        <v>17460</v>
      </c>
      <c r="AN220" s="1795">
        <f t="shared" si="116"/>
        <v>78881.129856</v>
      </c>
      <c r="AO220" s="1795">
        <f t="shared" si="117"/>
        <v>0</v>
      </c>
      <c r="AP220" s="1754">
        <f t="shared" si="118"/>
        <v>0.13280742833075881</v>
      </c>
      <c r="AQ220" s="1768">
        <v>210</v>
      </c>
      <c r="AR220" s="1768">
        <v>175.2</v>
      </c>
      <c r="AS220" s="1768">
        <v>175.2</v>
      </c>
      <c r="AT220" s="1768">
        <v>0.91310000000000002</v>
      </c>
      <c r="AU220" s="1768">
        <v>19296</v>
      </c>
      <c r="AV220" s="1795">
        <f t="shared" si="119"/>
        <v>35706.446784</v>
      </c>
      <c r="AW220" s="1795">
        <f t="shared" si="120"/>
        <v>0</v>
      </c>
      <c r="AX220" s="1754">
        <f t="shared" si="121"/>
        <v>0.16212198416208559</v>
      </c>
      <c r="AY220" s="1768">
        <v>210</v>
      </c>
      <c r="AZ220" s="1768">
        <v>171.6</v>
      </c>
      <c r="BA220" s="1768">
        <v>171.6</v>
      </c>
      <c r="BB220" s="1768">
        <v>0.88380000000000003</v>
      </c>
      <c r="BC220" s="1768">
        <v>15474</v>
      </c>
      <c r="BD220" s="1795">
        <f t="shared" si="122"/>
        <v>65517.154559999995</v>
      </c>
      <c r="BE220" s="1795">
        <f t="shared" si="123"/>
        <v>0</v>
      </c>
      <c r="BF220" s="1754">
        <f t="shared" si="124"/>
        <v>0.14170945094230905</v>
      </c>
      <c r="BG220" s="1768">
        <v>210</v>
      </c>
      <c r="BH220" s="1768">
        <v>202.8</v>
      </c>
      <c r="BI220" s="1768">
        <v>202.8</v>
      </c>
      <c r="BJ220" s="1768">
        <v>0.89359999999999995</v>
      </c>
      <c r="BK220" s="1768">
        <v>19398</v>
      </c>
      <c r="BL220" s="1795">
        <f t="shared" si="125"/>
        <v>80897.536512000006</v>
      </c>
      <c r="BM220" s="1795">
        <f t="shared" si="126"/>
        <v>0</v>
      </c>
      <c r="BN220" s="1754">
        <f t="shared" si="127"/>
        <v>0.14387088287012978</v>
      </c>
      <c r="BO220" s="1768">
        <v>210</v>
      </c>
      <c r="BP220" s="1768">
        <v>207.6</v>
      </c>
      <c r="BQ220" s="1768">
        <v>207.6</v>
      </c>
      <c r="BR220" s="1794">
        <v>0.89329999999999998</v>
      </c>
      <c r="BS220" s="1768">
        <v>17676</v>
      </c>
      <c r="BT220" s="1795">
        <f t="shared" si="128"/>
        <v>80114.002559999979</v>
      </c>
      <c r="BU220" s="1795">
        <f t="shared" si="129"/>
        <v>0</v>
      </c>
      <c r="BV220" s="1754">
        <f t="shared" si="130"/>
        <v>0.13238135233671694</v>
      </c>
      <c r="BW220" s="1768">
        <v>210</v>
      </c>
      <c r="BX220" s="1768">
        <v>165.6</v>
      </c>
      <c r="BY220" s="1768">
        <v>168</v>
      </c>
      <c r="BZ220" s="1794">
        <v>0.89610000000000001</v>
      </c>
      <c r="CA220" s="1768">
        <v>17340</v>
      </c>
      <c r="CB220" s="1795">
        <f t="shared" si="131"/>
        <v>66243.153023999985</v>
      </c>
      <c r="CC220" s="1795">
        <f t="shared" si="132"/>
        <v>0</v>
      </c>
      <c r="CD220" s="1754">
        <f t="shared" si="133"/>
        <v>0.15705774144281168</v>
      </c>
      <c r="CE220" s="1768">
        <v>210</v>
      </c>
      <c r="CF220" s="1768">
        <v>208.8</v>
      </c>
      <c r="CG220" s="1768">
        <v>208.8</v>
      </c>
      <c r="CH220" s="1768">
        <v>0.91180000000000005</v>
      </c>
      <c r="CI220" s="1768">
        <v>19302</v>
      </c>
      <c r="CJ220" s="1795">
        <f t="shared" si="134"/>
        <v>84987.346176000021</v>
      </c>
      <c r="CK220" s="1795">
        <f t="shared" si="135"/>
        <v>0</v>
      </c>
      <c r="CL220" s="1754">
        <f t="shared" si="136"/>
        <v>0.13626969803265218</v>
      </c>
      <c r="CM220" s="1768">
        <v>210</v>
      </c>
      <c r="CN220" s="1768">
        <v>205.2</v>
      </c>
      <c r="CO220" s="1768">
        <v>205.2</v>
      </c>
      <c r="CP220" s="1768">
        <v>0.93300000000000005</v>
      </c>
      <c r="CQ220" s="1768">
        <v>19206</v>
      </c>
      <c r="CR220" s="1795">
        <f t="shared" si="137"/>
        <v>77193.285119999986</v>
      </c>
      <c r="CS220" s="1795">
        <f t="shared" si="138"/>
        <v>0</v>
      </c>
      <c r="CT220" s="1754">
        <f t="shared" si="139"/>
        <v>0.14928241468265163</v>
      </c>
      <c r="CU220" s="1768">
        <v>210</v>
      </c>
      <c r="CV220" s="1768">
        <v>188.4</v>
      </c>
      <c r="CW220" s="1768">
        <v>188.4</v>
      </c>
      <c r="CX220" s="1768">
        <v>0.94669999999999999</v>
      </c>
      <c r="CY220" s="1768">
        <v>22614</v>
      </c>
      <c r="CZ220" s="1795">
        <f t="shared" si="140"/>
        <v>79619.136191999991</v>
      </c>
      <c r="DA220" s="1795">
        <f t="shared" si="141"/>
        <v>0</v>
      </c>
      <c r="DB220" s="1796">
        <f t="shared" si="142"/>
        <v>0.170416317595811</v>
      </c>
    </row>
    <row r="221" spans="1:106">
      <c r="A221" s="1766" t="s">
        <v>3213</v>
      </c>
      <c r="B221" s="1749">
        <v>6150</v>
      </c>
      <c r="C221" s="1749">
        <v>5</v>
      </c>
      <c r="D221" s="1793">
        <v>215</v>
      </c>
      <c r="E221" s="1768" t="s">
        <v>3646</v>
      </c>
      <c r="F221" s="1768" t="s">
        <v>1279</v>
      </c>
      <c r="G221" s="1768" t="s">
        <v>2290</v>
      </c>
      <c r="H221" s="1768" t="s">
        <v>2289</v>
      </c>
      <c r="I221" s="1768">
        <v>33</v>
      </c>
      <c r="J221" s="1768">
        <v>210</v>
      </c>
      <c r="K221" s="1768">
        <v>210</v>
      </c>
      <c r="L221" s="1768">
        <v>181.8</v>
      </c>
      <c r="M221" s="1768">
        <v>181.8</v>
      </c>
      <c r="N221" s="1794">
        <v>0.94350000000000001</v>
      </c>
      <c r="O221" s="1795">
        <v>79410</v>
      </c>
      <c r="P221" s="1795">
        <f t="shared" si="108"/>
        <v>74100.225600000005</v>
      </c>
      <c r="Q221" s="1795">
        <f t="shared" si="109"/>
        <v>5309.7743999999948</v>
      </c>
      <c r="R221" s="1754">
        <f t="shared" si="143"/>
        <v>0.64299399379966249</v>
      </c>
      <c r="S221" s="1768">
        <v>210</v>
      </c>
      <c r="T221" s="1768">
        <v>181.2</v>
      </c>
      <c r="U221" s="1768">
        <v>181.2</v>
      </c>
      <c r="V221" s="1794">
        <v>0.93979999999999997</v>
      </c>
      <c r="W221" s="1795">
        <v>74823</v>
      </c>
      <c r="X221" s="1795">
        <f t="shared" si="110"/>
        <v>76018.241663999986</v>
      </c>
      <c r="Y221" s="1795">
        <f t="shared" si="111"/>
        <v>0</v>
      </c>
      <c r="Z221" s="1754">
        <f t="shared" si="112"/>
        <v>0.59056614593152823</v>
      </c>
      <c r="AA221" s="1768">
        <v>210</v>
      </c>
      <c r="AB221" s="1768">
        <v>178.2</v>
      </c>
      <c r="AC221" s="1768">
        <v>178.2</v>
      </c>
      <c r="AD221" s="1768">
        <v>0.94169999999999998</v>
      </c>
      <c r="AE221" s="1768">
        <v>68451</v>
      </c>
      <c r="AF221" s="1795">
        <f t="shared" si="113"/>
        <v>72494.326079999999</v>
      </c>
      <c r="AG221" s="1795">
        <f t="shared" si="114"/>
        <v>0</v>
      </c>
      <c r="AH221" s="1754">
        <f t="shared" si="115"/>
        <v>0.56653537208797788</v>
      </c>
      <c r="AI221" s="1768">
        <v>210</v>
      </c>
      <c r="AJ221" s="1768">
        <v>177.3</v>
      </c>
      <c r="AK221" s="1768">
        <v>177.3</v>
      </c>
      <c r="AL221" s="1768">
        <v>0.93859999999999999</v>
      </c>
      <c r="AM221" s="1768">
        <v>61134</v>
      </c>
      <c r="AN221" s="1795">
        <f t="shared" si="116"/>
        <v>74287.111392000006</v>
      </c>
      <c r="AO221" s="1795">
        <f t="shared" si="117"/>
        <v>0</v>
      </c>
      <c r="AP221" s="1754">
        <f t="shared" si="118"/>
        <v>0.49376532904131903</v>
      </c>
      <c r="AQ221" s="1768">
        <v>210</v>
      </c>
      <c r="AR221" s="1768">
        <v>179.1</v>
      </c>
      <c r="AS221" s="1768">
        <v>179.1</v>
      </c>
      <c r="AT221" s="1768">
        <v>0.93759999999999999</v>
      </c>
      <c r="AU221" s="1768">
        <v>64224</v>
      </c>
      <c r="AV221" s="1795">
        <f t="shared" si="119"/>
        <v>37480.672511999997</v>
      </c>
      <c r="AW221" s="1795">
        <f t="shared" si="120"/>
        <v>26743.327488000003</v>
      </c>
      <c r="AX221" s="1754">
        <f t="shared" si="121"/>
        <v>0.51405694478484387</v>
      </c>
      <c r="AY221" s="1768">
        <v>210</v>
      </c>
      <c r="AZ221" s="1768">
        <v>188.1</v>
      </c>
      <c r="BA221" s="1768">
        <v>188.1</v>
      </c>
      <c r="BB221" s="1768">
        <v>0.90280000000000005</v>
      </c>
      <c r="BC221" s="1768">
        <v>64122</v>
      </c>
      <c r="BD221" s="1795">
        <f t="shared" si="122"/>
        <v>73360.805760000003</v>
      </c>
      <c r="BE221" s="1795">
        <f t="shared" si="123"/>
        <v>0</v>
      </c>
      <c r="BF221" s="1754">
        <f t="shared" si="124"/>
        <v>0.52443807836387646</v>
      </c>
      <c r="BG221" s="1768">
        <v>210</v>
      </c>
      <c r="BH221" s="1768">
        <v>192</v>
      </c>
      <c r="BI221" s="1768">
        <v>192</v>
      </c>
      <c r="BJ221" s="1768">
        <v>0.86770000000000003</v>
      </c>
      <c r="BK221" s="1768">
        <v>66018</v>
      </c>
      <c r="BL221" s="1795">
        <f t="shared" si="125"/>
        <v>74369.525760000004</v>
      </c>
      <c r="BM221" s="1795">
        <f t="shared" si="126"/>
        <v>0</v>
      </c>
      <c r="BN221" s="1754">
        <f t="shared" si="127"/>
        <v>0.53262138752678256</v>
      </c>
      <c r="BO221" s="1768">
        <v>210</v>
      </c>
      <c r="BP221" s="1768">
        <v>194.1</v>
      </c>
      <c r="BQ221" s="1768">
        <v>194.1</v>
      </c>
      <c r="BR221" s="1794">
        <v>0.86029999999999995</v>
      </c>
      <c r="BS221" s="1768">
        <v>60483</v>
      </c>
      <c r="BT221" s="1795">
        <f t="shared" si="128"/>
        <v>72137.187359999996</v>
      </c>
      <c r="BU221" s="1795">
        <f t="shared" si="129"/>
        <v>0</v>
      </c>
      <c r="BV221" s="1754">
        <f t="shared" si="130"/>
        <v>0.5030664672146985</v>
      </c>
      <c r="BW221" s="1768">
        <v>210</v>
      </c>
      <c r="BX221" s="1768">
        <v>208.8</v>
      </c>
      <c r="BY221" s="1768">
        <v>208.8</v>
      </c>
      <c r="BZ221" s="1794">
        <v>0.89600000000000002</v>
      </c>
      <c r="CA221" s="1768">
        <v>67905</v>
      </c>
      <c r="CB221" s="1795">
        <f t="shared" si="131"/>
        <v>83514.654720000006</v>
      </c>
      <c r="CC221" s="1795">
        <f t="shared" si="132"/>
        <v>0</v>
      </c>
      <c r="CD221" s="1754">
        <f t="shared" si="133"/>
        <v>0.48785449854997609</v>
      </c>
      <c r="CE221" s="1768">
        <v>210</v>
      </c>
      <c r="CF221" s="1768">
        <v>180</v>
      </c>
      <c r="CG221" s="1768">
        <v>180</v>
      </c>
      <c r="CH221" s="1768">
        <v>0.92210000000000003</v>
      </c>
      <c r="CI221" s="1768">
        <v>63615</v>
      </c>
      <c r="CJ221" s="1795">
        <f t="shared" si="134"/>
        <v>74092.579200000007</v>
      </c>
      <c r="CK221" s="1795">
        <f t="shared" si="135"/>
        <v>0</v>
      </c>
      <c r="CL221" s="1754">
        <f t="shared" si="136"/>
        <v>0.51515280493839244</v>
      </c>
      <c r="CM221" s="1768">
        <v>210</v>
      </c>
      <c r="CN221" s="1768">
        <v>187.2</v>
      </c>
      <c r="CO221" s="1768">
        <v>187.2</v>
      </c>
      <c r="CP221" s="1768">
        <v>0.93100000000000005</v>
      </c>
      <c r="CQ221" s="1768">
        <v>59049</v>
      </c>
      <c r="CR221" s="1795">
        <f t="shared" si="137"/>
        <v>70270.986239999998</v>
      </c>
      <c r="CS221" s="1795">
        <f t="shared" si="138"/>
        <v>0</v>
      </c>
      <c r="CT221" s="1754">
        <f t="shared" si="139"/>
        <v>0.50418247837017971</v>
      </c>
      <c r="CU221" s="1768">
        <v>210</v>
      </c>
      <c r="CV221" s="1768">
        <v>187.5</v>
      </c>
      <c r="CW221" s="1768">
        <v>187.5</v>
      </c>
      <c r="CX221" s="1768">
        <v>0.94920000000000004</v>
      </c>
      <c r="CY221" s="1768">
        <v>76302</v>
      </c>
      <c r="CZ221" s="1795">
        <f t="shared" si="140"/>
        <v>79448.039999999994</v>
      </c>
      <c r="DA221" s="1795">
        <f t="shared" si="141"/>
        <v>0</v>
      </c>
      <c r="DB221" s="1796">
        <f t="shared" si="142"/>
        <v>0.5762407732147955</v>
      </c>
    </row>
    <row r="222" spans="1:106">
      <c r="A222" s="1766" t="s">
        <v>3214</v>
      </c>
      <c r="B222" s="1749">
        <v>1260</v>
      </c>
      <c r="C222" s="1749">
        <v>9</v>
      </c>
      <c r="D222" s="1793">
        <v>216</v>
      </c>
      <c r="E222" s="1768" t="s">
        <v>3647</v>
      </c>
      <c r="F222" s="1768" t="s">
        <v>1137</v>
      </c>
      <c r="G222" s="1768" t="s">
        <v>2290</v>
      </c>
      <c r="H222" s="1768" t="s">
        <v>2289</v>
      </c>
      <c r="I222" s="1768">
        <v>11</v>
      </c>
      <c r="J222" s="1768">
        <v>211</v>
      </c>
      <c r="K222" s="1768">
        <v>211</v>
      </c>
      <c r="L222" s="1768">
        <v>162</v>
      </c>
      <c r="M222" s="1768">
        <v>168.8</v>
      </c>
      <c r="N222" s="1794">
        <v>0.99680000000000002</v>
      </c>
      <c r="O222" s="1795">
        <v>20646</v>
      </c>
      <c r="P222" s="1795">
        <f t="shared" si="108"/>
        <v>69760.051200000002</v>
      </c>
      <c r="Q222" s="1795">
        <f t="shared" si="109"/>
        <v>0</v>
      </c>
      <c r="R222" s="1754">
        <f t="shared" si="143"/>
        <v>0.17757441095456075</v>
      </c>
      <c r="S222" s="1768">
        <v>211</v>
      </c>
      <c r="T222" s="1768">
        <v>183.6</v>
      </c>
      <c r="U222" s="1768">
        <v>183.6</v>
      </c>
      <c r="V222" s="1794">
        <v>0.99729999999999996</v>
      </c>
      <c r="W222" s="1795">
        <v>19146</v>
      </c>
      <c r="X222" s="1795">
        <f t="shared" si="110"/>
        <v>81737.750591999997</v>
      </c>
      <c r="Y222" s="1795">
        <f t="shared" si="111"/>
        <v>0</v>
      </c>
      <c r="Z222" s="1754">
        <f t="shared" si="112"/>
        <v>0.14054215973401571</v>
      </c>
      <c r="AA222" s="1768">
        <v>211</v>
      </c>
      <c r="AB222" s="1768">
        <v>165.6</v>
      </c>
      <c r="AC222" s="1768">
        <v>168.8</v>
      </c>
      <c r="AD222" s="1768">
        <v>0.99039999999999995</v>
      </c>
      <c r="AE222" s="1768">
        <v>16764</v>
      </c>
      <c r="AF222" s="1795">
        <f t="shared" si="113"/>
        <v>70852.423679999993</v>
      </c>
      <c r="AG222" s="1795">
        <f t="shared" si="114"/>
        <v>0</v>
      </c>
      <c r="AH222" s="1754">
        <f t="shared" si="115"/>
        <v>0.14196268070416418</v>
      </c>
      <c r="AI222" s="1768">
        <v>211</v>
      </c>
      <c r="AJ222" s="1768">
        <v>124.2</v>
      </c>
      <c r="AK222" s="1768">
        <v>168.8</v>
      </c>
      <c r="AL222" s="1768">
        <v>0.99570000000000003</v>
      </c>
      <c r="AM222" s="1768">
        <v>6945</v>
      </c>
      <c r="AN222" s="1795">
        <f t="shared" si="116"/>
        <v>55204.475615999996</v>
      </c>
      <c r="AO222" s="1795">
        <f t="shared" si="117"/>
        <v>0</v>
      </c>
      <c r="AP222" s="1754">
        <f t="shared" si="118"/>
        <v>7.5483010272309733E-2</v>
      </c>
      <c r="AQ222" s="1768">
        <v>211</v>
      </c>
      <c r="AR222" s="1768">
        <v>148.80000000000001</v>
      </c>
      <c r="AS222" s="1768">
        <v>168.8</v>
      </c>
      <c r="AT222" s="1768">
        <v>0.99029999999999996</v>
      </c>
      <c r="AU222" s="1768">
        <v>8235</v>
      </c>
      <c r="AV222" s="1795">
        <f t="shared" si="119"/>
        <v>32890.002048000002</v>
      </c>
      <c r="AW222" s="1795">
        <f t="shared" si="120"/>
        <v>0</v>
      </c>
      <c r="AX222" s="1754">
        <f t="shared" si="121"/>
        <v>7.5114011741152439E-2</v>
      </c>
      <c r="AY222" s="1768">
        <v>211</v>
      </c>
      <c r="AZ222" s="1768">
        <v>136.80000000000001</v>
      </c>
      <c r="BA222" s="1768">
        <v>168.8</v>
      </c>
      <c r="BB222" s="1768">
        <v>0.99550000000000005</v>
      </c>
      <c r="BC222" s="1768">
        <v>4671</v>
      </c>
      <c r="BD222" s="1795">
        <f t="shared" si="122"/>
        <v>58831.660800000005</v>
      </c>
      <c r="BE222" s="1795">
        <f t="shared" si="123"/>
        <v>0</v>
      </c>
      <c r="BF222" s="1754">
        <f t="shared" si="124"/>
        <v>4.7637614880999581E-2</v>
      </c>
      <c r="BG222" s="1768">
        <v>211</v>
      </c>
      <c r="BH222" s="1768">
        <v>114</v>
      </c>
      <c r="BI222" s="1768">
        <v>168.8</v>
      </c>
      <c r="BJ222" s="1768">
        <v>0.99680000000000002</v>
      </c>
      <c r="BK222" s="1768">
        <v>5688</v>
      </c>
      <c r="BL222" s="1795">
        <f t="shared" si="125"/>
        <v>50726.753279999997</v>
      </c>
      <c r="BM222" s="1795">
        <f t="shared" si="126"/>
        <v>0</v>
      </c>
      <c r="BN222" s="1754">
        <f t="shared" si="127"/>
        <v>6.7278108282667531E-2</v>
      </c>
      <c r="BO222" s="1768">
        <v>211</v>
      </c>
      <c r="BP222" s="1768">
        <v>9.6</v>
      </c>
      <c r="BQ222" s="1768">
        <v>168.8</v>
      </c>
      <c r="BR222" s="1794">
        <v>0.99790000000000001</v>
      </c>
      <c r="BS222" s="1768">
        <v>4284</v>
      </c>
      <c r="BT222" s="1795">
        <f t="shared" si="128"/>
        <v>4138.4908800000003</v>
      </c>
      <c r="BU222" s="1795">
        <f t="shared" si="129"/>
        <v>145.50911999999971</v>
      </c>
      <c r="BV222" s="1754">
        <f t="shared" si="130"/>
        <v>0.62109596819988644</v>
      </c>
      <c r="BW222" s="1768">
        <v>211</v>
      </c>
      <c r="BX222" s="1768">
        <v>129.6</v>
      </c>
      <c r="BY222" s="1768">
        <v>168.8</v>
      </c>
      <c r="BZ222" s="1794">
        <v>0.99790000000000001</v>
      </c>
      <c r="CA222" s="1768">
        <v>8616</v>
      </c>
      <c r="CB222" s="1795">
        <f t="shared" si="131"/>
        <v>57731.947775999994</v>
      </c>
      <c r="CC222" s="1795">
        <f t="shared" si="132"/>
        <v>0</v>
      </c>
      <c r="CD222" s="1754">
        <f t="shared" si="133"/>
        <v>8.9544874184014245E-2</v>
      </c>
      <c r="CE222" s="1768">
        <v>211</v>
      </c>
      <c r="CF222" s="1768">
        <v>144.6</v>
      </c>
      <c r="CG222" s="1768">
        <v>168.8</v>
      </c>
      <c r="CH222" s="1768">
        <v>0.99639999999999995</v>
      </c>
      <c r="CI222" s="1768">
        <v>20547</v>
      </c>
      <c r="CJ222" s="1795">
        <f t="shared" si="134"/>
        <v>64317.062015999996</v>
      </c>
      <c r="CK222" s="1795">
        <f t="shared" si="135"/>
        <v>0</v>
      </c>
      <c r="CL222" s="1754">
        <f t="shared" si="136"/>
        <v>0.19167853153698383</v>
      </c>
      <c r="CM222" s="1768">
        <v>211</v>
      </c>
      <c r="CN222" s="1768">
        <v>149.4</v>
      </c>
      <c r="CO222" s="1768">
        <v>168.8</v>
      </c>
      <c r="CP222" s="1768">
        <v>0.99690000000000001</v>
      </c>
      <c r="CQ222" s="1768">
        <v>34533</v>
      </c>
      <c r="CR222" s="1795">
        <f t="shared" si="137"/>
        <v>60051.341951999995</v>
      </c>
      <c r="CS222" s="1795">
        <f t="shared" si="138"/>
        <v>0</v>
      </c>
      <c r="CT222" s="1754">
        <f t="shared" si="139"/>
        <v>0.34503475403699835</v>
      </c>
      <c r="CU222" s="1768">
        <v>211</v>
      </c>
      <c r="CV222" s="1768">
        <v>120.6</v>
      </c>
      <c r="CW222" s="1768">
        <v>168.8</v>
      </c>
      <c r="CX222" s="1768">
        <v>0.99650000000000005</v>
      </c>
      <c r="CY222" s="1768">
        <v>20727</v>
      </c>
      <c r="CZ222" s="1795">
        <f t="shared" si="140"/>
        <v>53647.414559999997</v>
      </c>
      <c r="DA222" s="1795">
        <f t="shared" si="141"/>
        <v>0</v>
      </c>
      <c r="DB222" s="1796">
        <f t="shared" si="142"/>
        <v>0.2318135944108021</v>
      </c>
    </row>
    <row r="223" spans="1:106">
      <c r="A223" s="1766" t="s">
        <v>3215</v>
      </c>
      <c r="B223" s="1749">
        <v>6220</v>
      </c>
      <c r="C223" s="1749">
        <v>105</v>
      </c>
      <c r="D223" s="1793">
        <v>217</v>
      </c>
      <c r="E223" s="1768" t="s">
        <v>3648</v>
      </c>
      <c r="F223" s="1768" t="s">
        <v>1484</v>
      </c>
      <c r="G223" s="1768" t="s">
        <v>2290</v>
      </c>
      <c r="H223" s="1768" t="s">
        <v>2289</v>
      </c>
      <c r="I223" s="1768">
        <v>11</v>
      </c>
      <c r="J223" s="1768">
        <v>218</v>
      </c>
      <c r="K223" s="1768">
        <v>218</v>
      </c>
      <c r="L223" s="1768">
        <v>92.1</v>
      </c>
      <c r="M223" s="1768">
        <v>174.4</v>
      </c>
      <c r="N223" s="1794">
        <v>0.96399999999999997</v>
      </c>
      <c r="O223" s="1795">
        <v>11409</v>
      </c>
      <c r="P223" s="1795">
        <f t="shared" si="108"/>
        <v>38354.860799999995</v>
      </c>
      <c r="Q223" s="1795">
        <f t="shared" si="109"/>
        <v>0</v>
      </c>
      <c r="R223" s="1754">
        <f t="shared" si="143"/>
        <v>0.17847542285957146</v>
      </c>
      <c r="S223" s="1768">
        <v>218</v>
      </c>
      <c r="T223" s="1768">
        <v>106.5</v>
      </c>
      <c r="U223" s="1768">
        <v>174.4</v>
      </c>
      <c r="V223" s="1794">
        <v>0.95430000000000004</v>
      </c>
      <c r="W223" s="1795">
        <v>13287</v>
      </c>
      <c r="X223" s="1795">
        <f t="shared" si="110"/>
        <v>45368.948880000004</v>
      </c>
      <c r="Y223" s="1795">
        <f t="shared" si="111"/>
        <v>0</v>
      </c>
      <c r="Z223" s="1754">
        <f t="shared" si="112"/>
        <v>0.1757193013460884</v>
      </c>
      <c r="AA223" s="1768">
        <v>218</v>
      </c>
      <c r="AB223" s="1768">
        <v>126</v>
      </c>
      <c r="AC223" s="1768">
        <v>174.4</v>
      </c>
      <c r="AD223" s="1768">
        <v>0.94320000000000004</v>
      </c>
      <c r="AE223" s="1768">
        <v>6822</v>
      </c>
      <c r="AF223" s="1795">
        <f t="shared" si="113"/>
        <v>51340.2624</v>
      </c>
      <c r="AG223" s="1795">
        <f t="shared" si="114"/>
        <v>0</v>
      </c>
      <c r="AH223" s="1754">
        <f t="shared" si="115"/>
        <v>7.9726900655653826E-2</v>
      </c>
      <c r="AI223" s="1768">
        <v>218</v>
      </c>
      <c r="AJ223" s="1768">
        <v>111.9</v>
      </c>
      <c r="AK223" s="1768">
        <v>174.4</v>
      </c>
      <c r="AL223" s="1768">
        <v>0.94699999999999995</v>
      </c>
      <c r="AM223" s="1768">
        <v>3858</v>
      </c>
      <c r="AN223" s="1795">
        <f t="shared" si="116"/>
        <v>47304.695520000001</v>
      </c>
      <c r="AO223" s="1795">
        <f t="shared" si="117"/>
        <v>0</v>
      </c>
      <c r="AP223" s="1754">
        <f t="shared" si="118"/>
        <v>4.8933831505612861E-2</v>
      </c>
      <c r="AQ223" s="1768">
        <v>218</v>
      </c>
      <c r="AR223" s="1768">
        <v>120</v>
      </c>
      <c r="AS223" s="1768">
        <v>174.4</v>
      </c>
      <c r="AT223" s="1768">
        <v>0.94869999999999999</v>
      </c>
      <c r="AU223" s="1768">
        <v>3165</v>
      </c>
      <c r="AV223" s="1795">
        <f t="shared" si="119"/>
        <v>25409.980800000001</v>
      </c>
      <c r="AW223" s="1795">
        <f t="shared" si="120"/>
        <v>0</v>
      </c>
      <c r="AX223" s="1754">
        <f t="shared" si="121"/>
        <v>3.7367206511230419E-2</v>
      </c>
      <c r="AY223" s="1768">
        <v>218</v>
      </c>
      <c r="AZ223" s="1768">
        <v>98.7</v>
      </c>
      <c r="BA223" s="1768">
        <v>174.4</v>
      </c>
      <c r="BB223" s="1768">
        <v>0.92549999999999999</v>
      </c>
      <c r="BC223" s="1768">
        <v>5406</v>
      </c>
      <c r="BD223" s="1795">
        <f t="shared" si="122"/>
        <v>39461.839200000002</v>
      </c>
      <c r="BE223" s="1795">
        <f t="shared" si="123"/>
        <v>0</v>
      </c>
      <c r="BF223" s="1754">
        <f t="shared" si="124"/>
        <v>8.2195864809058369E-2</v>
      </c>
      <c r="BG223" s="1768">
        <v>218</v>
      </c>
      <c r="BH223" s="1768">
        <v>156.9</v>
      </c>
      <c r="BI223" s="1768">
        <v>174.4</v>
      </c>
      <c r="BJ223" s="1768">
        <v>0.83850000000000002</v>
      </c>
      <c r="BK223" s="1768">
        <v>8022</v>
      </c>
      <c r="BL223" s="1795">
        <f t="shared" si="125"/>
        <v>58728.674160000002</v>
      </c>
      <c r="BM223" s="1795">
        <f t="shared" si="126"/>
        <v>0</v>
      </c>
      <c r="BN223" s="1754">
        <f t="shared" si="127"/>
        <v>8.1956558169301599E-2</v>
      </c>
      <c r="BO223" s="1768">
        <v>218</v>
      </c>
      <c r="BP223" s="1768">
        <v>155.1</v>
      </c>
      <c r="BQ223" s="1768">
        <v>174.4</v>
      </c>
      <c r="BR223" s="1794">
        <v>0.82879999999999998</v>
      </c>
      <c r="BS223" s="1768">
        <v>7932</v>
      </c>
      <c r="BT223" s="1795">
        <f t="shared" si="128"/>
        <v>55532.252159999996</v>
      </c>
      <c r="BU223" s="1795">
        <f t="shared" si="129"/>
        <v>0</v>
      </c>
      <c r="BV223" s="1754">
        <f t="shared" si="130"/>
        <v>8.5701548467505911E-2</v>
      </c>
      <c r="BW223" s="1768">
        <v>218</v>
      </c>
      <c r="BX223" s="1768">
        <v>122.1</v>
      </c>
      <c r="BY223" s="1768">
        <v>174.4</v>
      </c>
      <c r="BZ223" s="1794">
        <v>0.96120000000000005</v>
      </c>
      <c r="CA223" s="1768">
        <v>13659</v>
      </c>
      <c r="CB223" s="1795">
        <f t="shared" si="131"/>
        <v>52390.628927999998</v>
      </c>
      <c r="CC223" s="1795">
        <f t="shared" si="132"/>
        <v>0</v>
      </c>
      <c r="CD223" s="1754">
        <f t="shared" si="133"/>
        <v>0.15642873864451731</v>
      </c>
      <c r="CE223" s="1768">
        <v>218</v>
      </c>
      <c r="CF223" s="1768">
        <v>120</v>
      </c>
      <c r="CG223" s="1768">
        <v>174.4</v>
      </c>
      <c r="CH223" s="1768">
        <v>0.93149999999999999</v>
      </c>
      <c r="CI223" s="1768">
        <v>11223</v>
      </c>
      <c r="CJ223" s="1795">
        <f t="shared" si="134"/>
        <v>49898.591999999997</v>
      </c>
      <c r="CK223" s="1795">
        <f t="shared" si="135"/>
        <v>0</v>
      </c>
      <c r="CL223" s="1754">
        <f t="shared" si="136"/>
        <v>0.13494969958270567</v>
      </c>
      <c r="CM223" s="1768">
        <v>218</v>
      </c>
      <c r="CN223" s="1768">
        <v>153</v>
      </c>
      <c r="CO223" s="1768">
        <v>174.4</v>
      </c>
      <c r="CP223" s="1768">
        <v>0.8407</v>
      </c>
      <c r="CQ223" s="1768">
        <v>11703</v>
      </c>
      <c r="CR223" s="1795">
        <f t="shared" si="137"/>
        <v>51862.446719999993</v>
      </c>
      <c r="CS223" s="1795">
        <f t="shared" si="138"/>
        <v>0</v>
      </c>
      <c r="CT223" s="1754">
        <f t="shared" si="139"/>
        <v>0.13539276382215393</v>
      </c>
      <c r="CU223" s="1768">
        <v>218</v>
      </c>
      <c r="CV223" s="1768">
        <v>13.2</v>
      </c>
      <c r="CW223" s="1768">
        <v>174.4</v>
      </c>
      <c r="CX223" s="1768">
        <v>0.99039999999999995</v>
      </c>
      <c r="CY223" s="1768">
        <v>3714</v>
      </c>
      <c r="CZ223" s="1795">
        <f t="shared" si="140"/>
        <v>5835.9121919999989</v>
      </c>
      <c r="DA223" s="1795">
        <f t="shared" si="141"/>
        <v>0</v>
      </c>
      <c r="DB223" s="1796">
        <f t="shared" si="142"/>
        <v>0.38184261974584566</v>
      </c>
    </row>
    <row r="224" spans="1:106">
      <c r="A224" s="1766" t="s">
        <v>3216</v>
      </c>
      <c r="B224" s="1749">
        <v>6220</v>
      </c>
      <c r="C224" s="1749">
        <v>99</v>
      </c>
      <c r="D224" s="1793">
        <v>218</v>
      </c>
      <c r="E224" s="1768" t="s">
        <v>3649</v>
      </c>
      <c r="F224" s="1768" t="s">
        <v>1831</v>
      </c>
      <c r="G224" s="1768" t="s">
        <v>608</v>
      </c>
      <c r="H224" s="1768" t="s">
        <v>2289</v>
      </c>
      <c r="I224" s="1768">
        <v>11</v>
      </c>
      <c r="J224" s="1768">
        <v>219</v>
      </c>
      <c r="K224" s="1768">
        <v>219</v>
      </c>
      <c r="L224" s="1768">
        <v>0</v>
      </c>
      <c r="M224" s="1768">
        <v>175.2</v>
      </c>
      <c r="N224" s="1794"/>
      <c r="O224" s="1795">
        <v>0</v>
      </c>
      <c r="P224" s="1795">
        <f t="shared" si="108"/>
        <v>0</v>
      </c>
      <c r="Q224" s="1795">
        <f t="shared" si="109"/>
        <v>0</v>
      </c>
      <c r="R224" s="1754">
        <v>0</v>
      </c>
      <c r="S224" s="1768">
        <v>219</v>
      </c>
      <c r="T224" s="1768">
        <v>0</v>
      </c>
      <c r="U224" s="1768">
        <v>175.2</v>
      </c>
      <c r="V224" s="1794"/>
      <c r="W224" s="1795">
        <v>0</v>
      </c>
      <c r="X224" s="1795">
        <f t="shared" si="110"/>
        <v>0</v>
      </c>
      <c r="Y224" s="1795">
        <f t="shared" si="111"/>
        <v>0</v>
      </c>
      <c r="Z224" s="1754">
        <v>0</v>
      </c>
      <c r="AA224" s="1768">
        <v>219</v>
      </c>
      <c r="AB224" s="1768">
        <v>0</v>
      </c>
      <c r="AC224" s="1768">
        <v>175.2</v>
      </c>
      <c r="AD224" s="1768"/>
      <c r="AE224" s="1768">
        <v>0</v>
      </c>
      <c r="AF224" s="1795">
        <f t="shared" si="113"/>
        <v>0</v>
      </c>
      <c r="AG224" s="1795">
        <f t="shared" si="114"/>
        <v>0</v>
      </c>
      <c r="AH224" s="1754">
        <v>0</v>
      </c>
      <c r="AI224" s="1768">
        <v>219</v>
      </c>
      <c r="AJ224" s="1768">
        <v>0</v>
      </c>
      <c r="AK224" s="1768">
        <v>175.2</v>
      </c>
      <c r="AL224" s="1768"/>
      <c r="AM224" s="1768">
        <v>0</v>
      </c>
      <c r="AN224" s="1795">
        <f t="shared" si="116"/>
        <v>0</v>
      </c>
      <c r="AO224" s="1795">
        <f t="shared" si="117"/>
        <v>0</v>
      </c>
      <c r="AP224" s="1754">
        <v>0</v>
      </c>
      <c r="AQ224" s="1768">
        <v>219</v>
      </c>
      <c r="AR224" s="1768">
        <v>0</v>
      </c>
      <c r="AS224" s="1768">
        <v>175.2</v>
      </c>
      <c r="AT224" s="1768"/>
      <c r="AU224" s="1768">
        <v>0</v>
      </c>
      <c r="AV224" s="1795">
        <f t="shared" si="119"/>
        <v>0</v>
      </c>
      <c r="AW224" s="1795">
        <f t="shared" si="120"/>
        <v>0</v>
      </c>
      <c r="AX224" s="1754">
        <v>0</v>
      </c>
      <c r="AY224" s="1768">
        <v>219</v>
      </c>
      <c r="AZ224" s="1768">
        <v>0</v>
      </c>
      <c r="BA224" s="1768">
        <v>175.2</v>
      </c>
      <c r="BB224" s="1768"/>
      <c r="BC224" s="1768">
        <v>0</v>
      </c>
      <c r="BD224" s="1795">
        <f t="shared" si="122"/>
        <v>0</v>
      </c>
      <c r="BE224" s="1795">
        <f t="shared" si="123"/>
        <v>0</v>
      </c>
      <c r="BF224" s="1754">
        <v>0</v>
      </c>
      <c r="BG224" s="1768">
        <v>219</v>
      </c>
      <c r="BH224" s="1768">
        <v>0</v>
      </c>
      <c r="BI224" s="1768">
        <v>175.2</v>
      </c>
      <c r="BJ224" s="1768"/>
      <c r="BK224" s="1768">
        <v>0</v>
      </c>
      <c r="BL224" s="1795">
        <f t="shared" si="125"/>
        <v>0</v>
      </c>
      <c r="BM224" s="1795">
        <f t="shared" si="126"/>
        <v>0</v>
      </c>
      <c r="BN224" s="1754">
        <v>0</v>
      </c>
      <c r="BO224" s="1768">
        <v>219</v>
      </c>
      <c r="BP224" s="1768">
        <v>0</v>
      </c>
      <c r="BQ224" s="1768">
        <v>175.2</v>
      </c>
      <c r="BR224" s="1794"/>
      <c r="BS224" s="1768">
        <v>0</v>
      </c>
      <c r="BT224" s="1795">
        <f t="shared" si="128"/>
        <v>0</v>
      </c>
      <c r="BU224" s="1795">
        <f t="shared" si="129"/>
        <v>0</v>
      </c>
      <c r="BV224" s="1754">
        <v>0</v>
      </c>
      <c r="BW224" s="1768">
        <v>219</v>
      </c>
      <c r="BX224" s="1768">
        <v>0</v>
      </c>
      <c r="BY224" s="1768">
        <v>175.2</v>
      </c>
      <c r="BZ224" s="1794"/>
      <c r="CA224" s="1768">
        <v>0</v>
      </c>
      <c r="CB224" s="1795">
        <f t="shared" si="131"/>
        <v>0</v>
      </c>
      <c r="CC224" s="1795">
        <f t="shared" si="132"/>
        <v>0</v>
      </c>
      <c r="CD224" s="1754">
        <v>0</v>
      </c>
      <c r="CE224" s="1768">
        <v>219</v>
      </c>
      <c r="CF224" s="1768">
        <v>0</v>
      </c>
      <c r="CG224" s="1768">
        <v>175.2</v>
      </c>
      <c r="CH224" s="1768"/>
      <c r="CI224" s="1768">
        <v>0</v>
      </c>
      <c r="CJ224" s="1795">
        <f t="shared" si="134"/>
        <v>0</v>
      </c>
      <c r="CK224" s="1795">
        <f t="shared" si="135"/>
        <v>0</v>
      </c>
      <c r="CL224" s="1754">
        <v>0</v>
      </c>
      <c r="CM224" s="1768">
        <v>219</v>
      </c>
      <c r="CN224" s="1768">
        <v>0</v>
      </c>
      <c r="CO224" s="1768">
        <v>175.2</v>
      </c>
      <c r="CP224" s="1768"/>
      <c r="CQ224" s="1768">
        <v>0</v>
      </c>
      <c r="CR224" s="1795">
        <f t="shared" si="137"/>
        <v>0</v>
      </c>
      <c r="CS224" s="1795">
        <f t="shared" si="138"/>
        <v>0</v>
      </c>
      <c r="CT224" s="1754">
        <v>0</v>
      </c>
      <c r="CU224" s="1768">
        <v>219</v>
      </c>
      <c r="CV224" s="1768">
        <v>0</v>
      </c>
      <c r="CW224" s="1768">
        <v>175.2</v>
      </c>
      <c r="CX224" s="1768"/>
      <c r="CY224" s="1768">
        <v>0</v>
      </c>
      <c r="CZ224" s="1795">
        <f t="shared" si="140"/>
        <v>0</v>
      </c>
      <c r="DA224" s="1795">
        <f t="shared" si="141"/>
        <v>0</v>
      </c>
      <c r="DB224" s="1796">
        <v>0</v>
      </c>
    </row>
    <row r="225" spans="1:106">
      <c r="A225" s="1766" t="s">
        <v>3217</v>
      </c>
      <c r="B225" s="1749">
        <v>6110</v>
      </c>
      <c r="C225" s="1749">
        <v>48</v>
      </c>
      <c r="D225" s="1793">
        <v>219</v>
      </c>
      <c r="E225" s="1768" t="s">
        <v>3650</v>
      </c>
      <c r="F225" s="1768" t="s">
        <v>847</v>
      </c>
      <c r="G225" s="1768" t="s">
        <v>2290</v>
      </c>
      <c r="H225" s="1768" t="s">
        <v>2289</v>
      </c>
      <c r="I225" s="1768">
        <v>33</v>
      </c>
      <c r="J225" s="1768">
        <v>222</v>
      </c>
      <c r="K225" s="1768">
        <v>222</v>
      </c>
      <c r="L225" s="1768">
        <v>30</v>
      </c>
      <c r="M225" s="1768">
        <v>177.6</v>
      </c>
      <c r="N225" s="1794">
        <v>1</v>
      </c>
      <c r="O225" s="1795">
        <v>5772</v>
      </c>
      <c r="P225" s="1795">
        <f t="shared" si="108"/>
        <v>12960</v>
      </c>
      <c r="Q225" s="1795">
        <f t="shared" si="109"/>
        <v>0</v>
      </c>
      <c r="R225" s="1754">
        <f t="shared" si="143"/>
        <v>0.26722222222222225</v>
      </c>
      <c r="S225" s="1768">
        <v>222</v>
      </c>
      <c r="T225" s="1768">
        <v>27.6</v>
      </c>
      <c r="U225" s="1768">
        <v>177.6</v>
      </c>
      <c r="V225" s="1794">
        <v>1</v>
      </c>
      <c r="W225" s="1795">
        <v>5208</v>
      </c>
      <c r="X225" s="1795">
        <f t="shared" si="110"/>
        <v>12320.64</v>
      </c>
      <c r="Y225" s="1795">
        <f t="shared" si="111"/>
        <v>0</v>
      </c>
      <c r="Z225" s="1754">
        <f t="shared" si="112"/>
        <v>0.25362318840579706</v>
      </c>
      <c r="AA225" s="1768">
        <v>222</v>
      </c>
      <c r="AB225" s="1768">
        <v>26.4</v>
      </c>
      <c r="AC225" s="1768">
        <v>177.6</v>
      </c>
      <c r="AD225" s="1768">
        <v>1</v>
      </c>
      <c r="AE225" s="1768">
        <v>5400</v>
      </c>
      <c r="AF225" s="1795">
        <f t="shared" si="113"/>
        <v>11404.8</v>
      </c>
      <c r="AG225" s="1795">
        <f t="shared" si="114"/>
        <v>0</v>
      </c>
      <c r="AH225" s="1754">
        <f t="shared" si="115"/>
        <v>0.28409090909090912</v>
      </c>
      <c r="AI225" s="1768">
        <v>222</v>
      </c>
      <c r="AJ225" s="1768">
        <v>27.6</v>
      </c>
      <c r="AK225" s="1768">
        <v>177.6</v>
      </c>
      <c r="AL225" s="1768">
        <v>0.99780000000000002</v>
      </c>
      <c r="AM225" s="1768">
        <v>5424</v>
      </c>
      <c r="AN225" s="1795">
        <f t="shared" si="116"/>
        <v>12293.534592</v>
      </c>
      <c r="AO225" s="1795">
        <f t="shared" si="117"/>
        <v>0</v>
      </c>
      <c r="AP225" s="1754">
        <f t="shared" si="118"/>
        <v>0.26472451642327471</v>
      </c>
      <c r="AQ225" s="1768">
        <v>222</v>
      </c>
      <c r="AR225" s="1768">
        <v>26.4</v>
      </c>
      <c r="AS225" s="1768">
        <v>177.6</v>
      </c>
      <c r="AT225" s="1768">
        <v>1</v>
      </c>
      <c r="AU225" s="1768">
        <v>5532</v>
      </c>
      <c r="AV225" s="1795">
        <f t="shared" si="119"/>
        <v>5892.48</v>
      </c>
      <c r="AW225" s="1795">
        <f t="shared" si="120"/>
        <v>0</v>
      </c>
      <c r="AX225" s="1754">
        <f t="shared" si="121"/>
        <v>0.28164711632453571</v>
      </c>
      <c r="AY225" s="1768">
        <v>222</v>
      </c>
      <c r="AZ225" s="1768">
        <v>30</v>
      </c>
      <c r="BA225" s="1768">
        <v>177.6</v>
      </c>
      <c r="BB225" s="1768">
        <v>1</v>
      </c>
      <c r="BC225" s="1768">
        <v>6072</v>
      </c>
      <c r="BD225" s="1795">
        <f t="shared" si="122"/>
        <v>12960</v>
      </c>
      <c r="BE225" s="1795">
        <f t="shared" si="123"/>
        <v>0</v>
      </c>
      <c r="BF225" s="1754">
        <f t="shared" si="124"/>
        <v>0.28111111111111109</v>
      </c>
      <c r="BG225" s="1768">
        <v>222</v>
      </c>
      <c r="BH225" s="1768">
        <v>24</v>
      </c>
      <c r="BI225" s="1768">
        <v>177.6</v>
      </c>
      <c r="BJ225" s="1768">
        <v>0.99760000000000004</v>
      </c>
      <c r="BK225" s="1768">
        <v>5016</v>
      </c>
      <c r="BL225" s="1795">
        <f t="shared" si="125"/>
        <v>10687.887360000002</v>
      </c>
      <c r="BM225" s="1795">
        <f t="shared" si="126"/>
        <v>0</v>
      </c>
      <c r="BN225" s="1754">
        <f t="shared" si="127"/>
        <v>0.28158979400022416</v>
      </c>
      <c r="BO225" s="1768">
        <v>222</v>
      </c>
      <c r="BP225" s="1768">
        <v>25.2</v>
      </c>
      <c r="BQ225" s="1768">
        <v>177.6</v>
      </c>
      <c r="BR225" s="1794">
        <v>1</v>
      </c>
      <c r="BS225" s="1768">
        <v>5244</v>
      </c>
      <c r="BT225" s="1795">
        <f t="shared" si="128"/>
        <v>10886.4</v>
      </c>
      <c r="BU225" s="1795">
        <f t="shared" si="129"/>
        <v>0</v>
      </c>
      <c r="BV225" s="1754">
        <f t="shared" si="130"/>
        <v>0.28902116402116401</v>
      </c>
      <c r="BW225" s="1768">
        <v>222</v>
      </c>
      <c r="BX225" s="1768">
        <v>30</v>
      </c>
      <c r="BY225" s="1768">
        <v>177.6</v>
      </c>
      <c r="BZ225" s="1794">
        <v>0.99750000000000005</v>
      </c>
      <c r="CA225" s="1768">
        <v>4824</v>
      </c>
      <c r="CB225" s="1795">
        <f t="shared" si="131"/>
        <v>13358.52</v>
      </c>
      <c r="CC225" s="1795">
        <f t="shared" si="132"/>
        <v>0</v>
      </c>
      <c r="CD225" s="1754">
        <f t="shared" si="133"/>
        <v>0.21667070903064112</v>
      </c>
      <c r="CE225" s="1768">
        <v>222</v>
      </c>
      <c r="CF225" s="1768">
        <v>28.8</v>
      </c>
      <c r="CG225" s="1768">
        <v>177.6</v>
      </c>
      <c r="CH225" s="1768">
        <v>1</v>
      </c>
      <c r="CI225" s="1768">
        <v>5820</v>
      </c>
      <c r="CJ225" s="1795">
        <f t="shared" si="134"/>
        <v>12856.32</v>
      </c>
      <c r="CK225" s="1795">
        <f t="shared" si="135"/>
        <v>0</v>
      </c>
      <c r="CL225" s="1754">
        <f t="shared" si="136"/>
        <v>0.27161738351254477</v>
      </c>
      <c r="CM225" s="1768">
        <v>222</v>
      </c>
      <c r="CN225" s="1768">
        <v>25.2</v>
      </c>
      <c r="CO225" s="1768">
        <v>177.6</v>
      </c>
      <c r="CP225" s="1768">
        <v>1</v>
      </c>
      <c r="CQ225" s="1768">
        <v>4680</v>
      </c>
      <c r="CR225" s="1795">
        <f t="shared" si="137"/>
        <v>10160.639999999998</v>
      </c>
      <c r="CS225" s="1795">
        <f t="shared" si="138"/>
        <v>0</v>
      </c>
      <c r="CT225" s="1754">
        <f t="shared" si="139"/>
        <v>0.27636054421768713</v>
      </c>
      <c r="CU225" s="1768">
        <v>222</v>
      </c>
      <c r="CV225" s="1768">
        <v>26.4</v>
      </c>
      <c r="CW225" s="1768">
        <v>177.6</v>
      </c>
      <c r="CX225" s="1768">
        <v>0.99780000000000002</v>
      </c>
      <c r="CY225" s="1768">
        <v>5448</v>
      </c>
      <c r="CZ225" s="1795">
        <f t="shared" si="140"/>
        <v>11759.033087999998</v>
      </c>
      <c r="DA225" s="1795">
        <f t="shared" si="141"/>
        <v>0</v>
      </c>
      <c r="DB225" s="1796">
        <f t="shared" si="142"/>
        <v>0.27798203947021671</v>
      </c>
    </row>
    <row r="226" spans="1:106">
      <c r="A226" s="1766" t="s">
        <v>3218</v>
      </c>
      <c r="B226" s="1749">
        <v>6110</v>
      </c>
      <c r="C226" s="1749">
        <v>80</v>
      </c>
      <c r="D226" s="1793">
        <v>220</v>
      </c>
      <c r="E226" s="1768" t="s">
        <v>3651</v>
      </c>
      <c r="F226" s="1768" t="s">
        <v>3219</v>
      </c>
      <c r="G226" s="1768" t="s">
        <v>2290</v>
      </c>
      <c r="H226" s="1768" t="s">
        <v>2289</v>
      </c>
      <c r="I226" s="1768">
        <v>11</v>
      </c>
      <c r="J226" s="1768">
        <v>222</v>
      </c>
      <c r="K226" s="1768">
        <v>0</v>
      </c>
      <c r="L226" s="1768">
        <v>0</v>
      </c>
      <c r="M226" s="1768">
        <v>0</v>
      </c>
      <c r="N226" s="1794"/>
      <c r="O226" s="1795">
        <v>0</v>
      </c>
      <c r="P226" s="1795">
        <f t="shared" si="108"/>
        <v>0</v>
      </c>
      <c r="Q226" s="1795">
        <f t="shared" si="109"/>
        <v>0</v>
      </c>
      <c r="R226" s="1754">
        <v>0</v>
      </c>
      <c r="S226" s="1768">
        <v>0</v>
      </c>
      <c r="T226" s="1768">
        <v>0</v>
      </c>
      <c r="U226" s="1768">
        <v>0</v>
      </c>
      <c r="V226" s="1794"/>
      <c r="W226" s="1795">
        <v>0</v>
      </c>
      <c r="X226" s="1795">
        <f t="shared" si="110"/>
        <v>0</v>
      </c>
      <c r="Y226" s="1795">
        <f t="shared" si="111"/>
        <v>0</v>
      </c>
      <c r="Z226" s="1754">
        <v>0</v>
      </c>
      <c r="AA226" s="1768">
        <v>0</v>
      </c>
      <c r="AB226" s="1768">
        <v>0</v>
      </c>
      <c r="AC226" s="1768">
        <v>0</v>
      </c>
      <c r="AD226" s="1768"/>
      <c r="AE226" s="1768">
        <v>0</v>
      </c>
      <c r="AF226" s="1795">
        <f t="shared" si="113"/>
        <v>0</v>
      </c>
      <c r="AG226" s="1795">
        <f t="shared" si="114"/>
        <v>0</v>
      </c>
      <c r="AH226" s="1754">
        <v>0</v>
      </c>
      <c r="AI226" s="1768">
        <v>0</v>
      </c>
      <c r="AJ226" s="1768">
        <v>0</v>
      </c>
      <c r="AK226" s="1768">
        <v>0</v>
      </c>
      <c r="AL226" s="1768"/>
      <c r="AM226" s="1768">
        <v>0</v>
      </c>
      <c r="AN226" s="1795">
        <f t="shared" si="116"/>
        <v>0</v>
      </c>
      <c r="AO226" s="1795">
        <f t="shared" si="117"/>
        <v>0</v>
      </c>
      <c r="AP226" s="1754">
        <v>0</v>
      </c>
      <c r="AQ226" s="1768">
        <v>0</v>
      </c>
      <c r="AR226" s="1768">
        <v>0</v>
      </c>
      <c r="AS226" s="1768">
        <v>0</v>
      </c>
      <c r="AT226" s="1768"/>
      <c r="AU226" s="1768">
        <v>0</v>
      </c>
      <c r="AV226" s="1795">
        <f t="shared" si="119"/>
        <v>0</v>
      </c>
      <c r="AW226" s="1795">
        <f t="shared" si="120"/>
        <v>0</v>
      </c>
      <c r="AX226" s="1754">
        <v>0</v>
      </c>
      <c r="AY226" s="1768">
        <v>0</v>
      </c>
      <c r="AZ226" s="1768">
        <v>0</v>
      </c>
      <c r="BA226" s="1768">
        <v>0</v>
      </c>
      <c r="BB226" s="1768"/>
      <c r="BC226" s="1768">
        <v>0</v>
      </c>
      <c r="BD226" s="1795">
        <f t="shared" si="122"/>
        <v>0</v>
      </c>
      <c r="BE226" s="1795">
        <f t="shared" si="123"/>
        <v>0</v>
      </c>
      <c r="BF226" s="1754">
        <v>0</v>
      </c>
      <c r="BG226" s="1768">
        <v>0</v>
      </c>
      <c r="BH226" s="1768">
        <v>0</v>
      </c>
      <c r="BI226" s="1768">
        <v>0</v>
      </c>
      <c r="BJ226" s="1768"/>
      <c r="BK226" s="1768">
        <v>0</v>
      </c>
      <c r="BL226" s="1795">
        <f t="shared" si="125"/>
        <v>0</v>
      </c>
      <c r="BM226" s="1795">
        <f t="shared" si="126"/>
        <v>0</v>
      </c>
      <c r="BN226" s="1754">
        <v>0</v>
      </c>
      <c r="BO226" s="1768">
        <v>0</v>
      </c>
      <c r="BP226" s="1768">
        <v>0</v>
      </c>
      <c r="BQ226" s="1768">
        <v>0</v>
      </c>
      <c r="BR226" s="1794"/>
      <c r="BS226" s="1768">
        <v>0</v>
      </c>
      <c r="BT226" s="1795">
        <f t="shared" si="128"/>
        <v>0</v>
      </c>
      <c r="BU226" s="1795">
        <f t="shared" si="129"/>
        <v>0</v>
      </c>
      <c r="BV226" s="1754">
        <v>0</v>
      </c>
      <c r="BW226" s="1768">
        <v>0</v>
      </c>
      <c r="BX226" s="1768">
        <v>0</v>
      </c>
      <c r="BY226" s="1768">
        <v>0</v>
      </c>
      <c r="BZ226" s="1794"/>
      <c r="CA226" s="1768">
        <v>0</v>
      </c>
      <c r="CB226" s="1795">
        <f t="shared" si="131"/>
        <v>0</v>
      </c>
      <c r="CC226" s="1795">
        <f t="shared" si="132"/>
        <v>0</v>
      </c>
      <c r="CD226" s="1754">
        <v>0</v>
      </c>
      <c r="CE226" s="1768">
        <v>222</v>
      </c>
      <c r="CF226" s="1768">
        <v>3</v>
      </c>
      <c r="CG226" s="1768">
        <v>114.58</v>
      </c>
      <c r="CH226" s="1768">
        <v>0.66490000000000005</v>
      </c>
      <c r="CI226" s="1768">
        <v>756</v>
      </c>
      <c r="CJ226" s="1795">
        <f t="shared" si="134"/>
        <v>890.43407999999999</v>
      </c>
      <c r="CK226" s="1795">
        <f t="shared" si="135"/>
        <v>0</v>
      </c>
      <c r="CL226" s="1754">
        <f t="shared" si="136"/>
        <v>0.50941446445985084</v>
      </c>
      <c r="CM226" s="1768">
        <v>222</v>
      </c>
      <c r="CN226" s="1768">
        <v>6</v>
      </c>
      <c r="CO226" s="1768">
        <v>177.6</v>
      </c>
      <c r="CP226" s="1768">
        <v>0.66090000000000004</v>
      </c>
      <c r="CQ226" s="1768">
        <v>807</v>
      </c>
      <c r="CR226" s="1795">
        <f t="shared" si="137"/>
        <v>1598.8492800000001</v>
      </c>
      <c r="CS226" s="1795">
        <f t="shared" si="138"/>
        <v>0</v>
      </c>
      <c r="CT226" s="1754">
        <f t="shared" si="139"/>
        <v>0.30284280454502877</v>
      </c>
      <c r="CU226" s="1768">
        <v>222</v>
      </c>
      <c r="CV226" s="1768">
        <v>6</v>
      </c>
      <c r="CW226" s="1768">
        <v>177.6</v>
      </c>
      <c r="CX226" s="1768">
        <v>0.65569999999999995</v>
      </c>
      <c r="CY226" s="1768">
        <v>957</v>
      </c>
      <c r="CZ226" s="1795">
        <f t="shared" si="140"/>
        <v>1756.2268799999997</v>
      </c>
      <c r="DA226" s="1795">
        <f t="shared" si="141"/>
        <v>0</v>
      </c>
      <c r="DB226" s="1796">
        <f t="shared" si="142"/>
        <v>0.32695092333400572</v>
      </c>
    </row>
    <row r="227" spans="1:106">
      <c r="A227" s="1766" t="s">
        <v>3220</v>
      </c>
      <c r="B227" s="1749">
        <v>6130</v>
      </c>
      <c r="C227" s="1749">
        <v>20</v>
      </c>
      <c r="D227" s="1793">
        <v>221</v>
      </c>
      <c r="E227" s="1768" t="s">
        <v>3652</v>
      </c>
      <c r="F227" s="1768" t="s">
        <v>2390</v>
      </c>
      <c r="G227" s="1768" t="s">
        <v>2290</v>
      </c>
      <c r="H227" s="1768" t="s">
        <v>1562</v>
      </c>
      <c r="I227" s="1768">
        <v>11</v>
      </c>
      <c r="J227" s="1768">
        <v>222</v>
      </c>
      <c r="K227" s="1768">
        <v>222</v>
      </c>
      <c r="L227" s="1768">
        <v>13.8</v>
      </c>
      <c r="M227" s="1768">
        <v>222</v>
      </c>
      <c r="N227" s="1794">
        <v>0.71850000000000003</v>
      </c>
      <c r="O227" s="1795">
        <v>2481</v>
      </c>
      <c r="P227" s="1795">
        <f t="shared" si="108"/>
        <v>4283.4096000000009</v>
      </c>
      <c r="Q227" s="1795">
        <f t="shared" si="109"/>
        <v>0</v>
      </c>
      <c r="R227" s="1754">
        <f t="shared" si="143"/>
        <v>0.34752688605824661</v>
      </c>
      <c r="S227" s="1768">
        <v>222</v>
      </c>
      <c r="T227" s="1768">
        <v>13.8</v>
      </c>
      <c r="U227" s="1768">
        <v>222</v>
      </c>
      <c r="V227" s="1794">
        <v>0.74829999999999997</v>
      </c>
      <c r="W227" s="1795">
        <v>3354</v>
      </c>
      <c r="X227" s="1795">
        <f t="shared" si="110"/>
        <v>4609.7674559999996</v>
      </c>
      <c r="Y227" s="1795">
        <f t="shared" si="111"/>
        <v>0</v>
      </c>
      <c r="Z227" s="1754">
        <f t="shared" si="112"/>
        <v>0.43655130528996472</v>
      </c>
      <c r="AA227" s="1768">
        <v>222</v>
      </c>
      <c r="AB227" s="1768">
        <v>14.4</v>
      </c>
      <c r="AC227" s="1768">
        <v>222</v>
      </c>
      <c r="AD227" s="1768">
        <v>0.78200000000000003</v>
      </c>
      <c r="AE227" s="1768">
        <v>3606</v>
      </c>
      <c r="AF227" s="1795">
        <f t="shared" si="113"/>
        <v>4864.6655999999994</v>
      </c>
      <c r="AG227" s="1795">
        <f t="shared" si="114"/>
        <v>0</v>
      </c>
      <c r="AH227" s="1754">
        <f t="shared" si="115"/>
        <v>0.44475821729658049</v>
      </c>
      <c r="AI227" s="1768">
        <v>222</v>
      </c>
      <c r="AJ227" s="1768">
        <v>16.8</v>
      </c>
      <c r="AK227" s="1768">
        <v>222</v>
      </c>
      <c r="AL227" s="1768">
        <v>0.74860000000000004</v>
      </c>
      <c r="AM227" s="1768">
        <v>3627</v>
      </c>
      <c r="AN227" s="1795">
        <f t="shared" si="116"/>
        <v>5614.1406720000004</v>
      </c>
      <c r="AO227" s="1795">
        <f t="shared" si="117"/>
        <v>0</v>
      </c>
      <c r="AP227" s="1754">
        <f t="shared" si="118"/>
        <v>0.38762833479638181</v>
      </c>
      <c r="AQ227" s="1768">
        <v>222</v>
      </c>
      <c r="AR227" s="1768">
        <v>17.399999999999999</v>
      </c>
      <c r="AS227" s="1768">
        <v>222</v>
      </c>
      <c r="AT227" s="1768">
        <v>0.77700000000000002</v>
      </c>
      <c r="AU227" s="1768">
        <v>3825</v>
      </c>
      <c r="AV227" s="1795">
        <f t="shared" si="119"/>
        <v>3017.6193599999992</v>
      </c>
      <c r="AW227" s="1795">
        <f t="shared" si="120"/>
        <v>807.38064000000077</v>
      </c>
      <c r="AX227" s="1754">
        <f t="shared" si="121"/>
        <v>0.38026664834228802</v>
      </c>
      <c r="AY227" s="1768">
        <v>222</v>
      </c>
      <c r="AZ227" s="1768">
        <v>17.399999999999999</v>
      </c>
      <c r="BA227" s="1768">
        <v>222</v>
      </c>
      <c r="BB227" s="1768">
        <v>0.76970000000000005</v>
      </c>
      <c r="BC227" s="1768">
        <v>3951</v>
      </c>
      <c r="BD227" s="1795">
        <f t="shared" si="122"/>
        <v>5785.6809600000006</v>
      </c>
      <c r="BE227" s="1795">
        <f t="shared" si="123"/>
        <v>0</v>
      </c>
      <c r="BF227" s="1754">
        <f t="shared" si="124"/>
        <v>0.40973569341092736</v>
      </c>
      <c r="BG227" s="1768">
        <v>222</v>
      </c>
      <c r="BH227" s="1768">
        <v>21</v>
      </c>
      <c r="BI227" s="1768">
        <v>222</v>
      </c>
      <c r="BJ227" s="1768">
        <v>0.76910000000000001</v>
      </c>
      <c r="BK227" s="1768">
        <v>4587</v>
      </c>
      <c r="BL227" s="1795">
        <f t="shared" si="125"/>
        <v>7209.8510400000005</v>
      </c>
      <c r="BM227" s="1795">
        <f t="shared" si="126"/>
        <v>0</v>
      </c>
      <c r="BN227" s="1754">
        <f t="shared" si="127"/>
        <v>0.38172772013331357</v>
      </c>
      <c r="BO227" s="1768">
        <v>222</v>
      </c>
      <c r="BP227" s="1768">
        <v>22.2</v>
      </c>
      <c r="BQ227" s="1768">
        <v>222</v>
      </c>
      <c r="BR227" s="1794">
        <v>0.66469999999999996</v>
      </c>
      <c r="BS227" s="1768">
        <v>4032</v>
      </c>
      <c r="BT227" s="1795">
        <f t="shared" si="128"/>
        <v>6374.738879999999</v>
      </c>
      <c r="BU227" s="1795">
        <f t="shared" si="129"/>
        <v>0</v>
      </c>
      <c r="BV227" s="1754">
        <f t="shared" si="130"/>
        <v>0.37949789717504484</v>
      </c>
      <c r="BW227" s="1768">
        <v>222</v>
      </c>
      <c r="BX227" s="1768">
        <v>25.8</v>
      </c>
      <c r="BY227" s="1768">
        <v>222</v>
      </c>
      <c r="BZ227" s="1794">
        <v>0.63439999999999996</v>
      </c>
      <c r="CA227" s="1768">
        <v>4362</v>
      </c>
      <c r="CB227" s="1795">
        <f t="shared" si="131"/>
        <v>7306.4609279999995</v>
      </c>
      <c r="CC227" s="1795">
        <f t="shared" si="132"/>
        <v>0</v>
      </c>
      <c r="CD227" s="1754">
        <f t="shared" si="133"/>
        <v>0.35820351683128854</v>
      </c>
      <c r="CE227" s="1768">
        <v>222</v>
      </c>
      <c r="CF227" s="1768">
        <v>22.2</v>
      </c>
      <c r="CG227" s="1768">
        <v>222</v>
      </c>
      <c r="CH227" s="1768">
        <v>0.63460000000000005</v>
      </c>
      <c r="CI227" s="1768">
        <v>4314</v>
      </c>
      <c r="CJ227" s="1795">
        <f t="shared" si="134"/>
        <v>6288.9367680000005</v>
      </c>
      <c r="CK227" s="1795">
        <f t="shared" si="135"/>
        <v>0</v>
      </c>
      <c r="CL227" s="1754">
        <f t="shared" si="136"/>
        <v>0.41157990539363609</v>
      </c>
      <c r="CM227" s="1768">
        <v>222</v>
      </c>
      <c r="CN227" s="1768">
        <v>26.4</v>
      </c>
      <c r="CO227" s="1768">
        <v>222</v>
      </c>
      <c r="CP227" s="1768">
        <v>0.65920000000000001</v>
      </c>
      <c r="CQ227" s="1768">
        <v>4422</v>
      </c>
      <c r="CR227" s="1795">
        <f t="shared" si="137"/>
        <v>7016.8412159999989</v>
      </c>
      <c r="CS227" s="1795">
        <f t="shared" si="138"/>
        <v>0</v>
      </c>
      <c r="CT227" s="1754">
        <f t="shared" si="139"/>
        <v>0.37811885980120208</v>
      </c>
      <c r="CU227" s="1768">
        <v>222</v>
      </c>
      <c r="CV227" s="1768">
        <v>20.399999999999999</v>
      </c>
      <c r="CW227" s="1768">
        <v>222</v>
      </c>
      <c r="CX227" s="1768">
        <v>0.77910000000000001</v>
      </c>
      <c r="CY227" s="1768">
        <v>5736</v>
      </c>
      <c r="CZ227" s="1795">
        <f t="shared" si="140"/>
        <v>7094.9208959999987</v>
      </c>
      <c r="DA227" s="1795">
        <f t="shared" si="141"/>
        <v>0</v>
      </c>
      <c r="DB227" s="1796">
        <f t="shared" si="142"/>
        <v>0.48507940404808714</v>
      </c>
    </row>
    <row r="228" spans="1:106">
      <c r="A228" s="1766" t="s">
        <v>3221</v>
      </c>
      <c r="B228" s="1749">
        <v>6210</v>
      </c>
      <c r="C228" s="1749">
        <v>38</v>
      </c>
      <c r="D228" s="1793">
        <v>222</v>
      </c>
      <c r="E228" s="1768" t="s">
        <v>3653</v>
      </c>
      <c r="F228" s="1768" t="s">
        <v>1869</v>
      </c>
      <c r="G228" s="1768" t="s">
        <v>2290</v>
      </c>
      <c r="H228" s="1768" t="s">
        <v>1562</v>
      </c>
      <c r="I228" s="1768">
        <v>11</v>
      </c>
      <c r="J228" s="1768">
        <v>222</v>
      </c>
      <c r="K228" s="1768">
        <v>222</v>
      </c>
      <c r="L228" s="1768">
        <v>148.80000000000001</v>
      </c>
      <c r="M228" s="1768">
        <v>222</v>
      </c>
      <c r="N228" s="1794">
        <v>0.97230000000000005</v>
      </c>
      <c r="O228" s="1795">
        <v>67686</v>
      </c>
      <c r="P228" s="1795">
        <f t="shared" si="108"/>
        <v>62500.999680000008</v>
      </c>
      <c r="Q228" s="1795">
        <f t="shared" si="109"/>
        <v>5185.0003199999919</v>
      </c>
      <c r="R228" s="1754">
        <f t="shared" si="143"/>
        <v>0.64977520692353818</v>
      </c>
      <c r="S228" s="1768">
        <v>222</v>
      </c>
      <c r="T228" s="1768">
        <v>157.19999999999999</v>
      </c>
      <c r="U228" s="1768">
        <v>222</v>
      </c>
      <c r="V228" s="1794">
        <v>0.96909999999999996</v>
      </c>
      <c r="W228" s="1795">
        <v>63462</v>
      </c>
      <c r="X228" s="1795">
        <f t="shared" si="110"/>
        <v>68005.700927999991</v>
      </c>
      <c r="Y228" s="1795">
        <f t="shared" si="111"/>
        <v>0</v>
      </c>
      <c r="Z228" s="1754">
        <f t="shared" si="112"/>
        <v>0.55991188209814435</v>
      </c>
      <c r="AA228" s="1768">
        <v>222</v>
      </c>
      <c r="AB228" s="1768">
        <v>172.2</v>
      </c>
      <c r="AC228" s="1768">
        <v>222</v>
      </c>
      <c r="AD228" s="1768">
        <v>0.96560000000000001</v>
      </c>
      <c r="AE228" s="1768">
        <v>61281</v>
      </c>
      <c r="AF228" s="1795">
        <f t="shared" si="113"/>
        <v>71831.370239999989</v>
      </c>
      <c r="AG228" s="1795">
        <f t="shared" si="114"/>
        <v>0</v>
      </c>
      <c r="AH228" s="1754">
        <f t="shared" si="115"/>
        <v>0.51187384950544979</v>
      </c>
      <c r="AI228" s="1768">
        <v>222</v>
      </c>
      <c r="AJ228" s="1768">
        <v>159.4</v>
      </c>
      <c r="AK228" s="1768">
        <v>222</v>
      </c>
      <c r="AL228" s="1768">
        <v>0.96909999999999996</v>
      </c>
      <c r="AM228" s="1768">
        <v>64143</v>
      </c>
      <c r="AN228" s="1795">
        <f t="shared" si="116"/>
        <v>68957.434655999998</v>
      </c>
      <c r="AO228" s="1795">
        <f t="shared" si="117"/>
        <v>0</v>
      </c>
      <c r="AP228" s="1754">
        <f t="shared" si="118"/>
        <v>0.55810950903248746</v>
      </c>
      <c r="AQ228" s="1768">
        <v>222</v>
      </c>
      <c r="AR228" s="1768">
        <v>157.19999999999999</v>
      </c>
      <c r="AS228" s="1768">
        <v>222</v>
      </c>
      <c r="AT228" s="1768">
        <v>0.97019999999999995</v>
      </c>
      <c r="AU228" s="1768">
        <v>52376</v>
      </c>
      <c r="AV228" s="1795">
        <f t="shared" si="119"/>
        <v>34041.446208000001</v>
      </c>
      <c r="AW228" s="1795">
        <f t="shared" si="120"/>
        <v>18334.553791999999</v>
      </c>
      <c r="AX228" s="1754">
        <f t="shared" si="121"/>
        <v>0.46157850944380185</v>
      </c>
      <c r="AY228" s="1768">
        <v>222</v>
      </c>
      <c r="AZ228" s="1768">
        <v>165.6</v>
      </c>
      <c r="BA228" s="1768">
        <v>222</v>
      </c>
      <c r="BB228" s="1768">
        <v>0.97140000000000004</v>
      </c>
      <c r="BC228" s="1768">
        <v>59250</v>
      </c>
      <c r="BD228" s="1795">
        <f t="shared" si="122"/>
        <v>69493.178879999992</v>
      </c>
      <c r="BE228" s="1795">
        <f t="shared" si="123"/>
        <v>0</v>
      </c>
      <c r="BF228" s="1754">
        <f t="shared" si="124"/>
        <v>0.51156099883396211</v>
      </c>
      <c r="BG228" s="1768">
        <v>222</v>
      </c>
      <c r="BH228" s="1768">
        <v>177</v>
      </c>
      <c r="BI228" s="1768">
        <v>222</v>
      </c>
      <c r="BJ228" s="1768">
        <v>0.96819999999999995</v>
      </c>
      <c r="BK228" s="1768">
        <v>57294</v>
      </c>
      <c r="BL228" s="1795">
        <f t="shared" si="125"/>
        <v>76500.19296</v>
      </c>
      <c r="BM228" s="1795">
        <f t="shared" si="126"/>
        <v>0</v>
      </c>
      <c r="BN228" s="1754">
        <f t="shared" si="127"/>
        <v>0.44936357242882441</v>
      </c>
      <c r="BO228" s="1768">
        <v>222</v>
      </c>
      <c r="BP228" s="1768">
        <v>176.4</v>
      </c>
      <c r="BQ228" s="1768">
        <v>222</v>
      </c>
      <c r="BR228" s="1794">
        <v>0.97060000000000002</v>
      </c>
      <c r="BS228" s="1768">
        <v>64842</v>
      </c>
      <c r="BT228" s="1795">
        <f t="shared" si="128"/>
        <v>73964.378880000004</v>
      </c>
      <c r="BU228" s="1795">
        <f t="shared" si="129"/>
        <v>0</v>
      </c>
      <c r="BV228" s="1754">
        <f t="shared" si="130"/>
        <v>0.52599914430593542</v>
      </c>
      <c r="BW228" s="1768">
        <v>222</v>
      </c>
      <c r="BX228" s="1768">
        <v>178.2</v>
      </c>
      <c r="BY228" s="1768">
        <v>222</v>
      </c>
      <c r="BZ228" s="1794">
        <v>0.97850000000000004</v>
      </c>
      <c r="CA228" s="1768">
        <v>65265</v>
      </c>
      <c r="CB228" s="1795">
        <f t="shared" si="131"/>
        <v>77838.187680000003</v>
      </c>
      <c r="CC228" s="1795">
        <f t="shared" si="132"/>
        <v>0</v>
      </c>
      <c r="CD228" s="1754">
        <f t="shared" si="133"/>
        <v>0.50308211389743906</v>
      </c>
      <c r="CE228" s="1768">
        <v>222</v>
      </c>
      <c r="CF228" s="1768">
        <v>194.4</v>
      </c>
      <c r="CG228" s="1768">
        <v>222</v>
      </c>
      <c r="CH228" s="1768">
        <v>0.98060000000000003</v>
      </c>
      <c r="CI228" s="1768">
        <v>63219</v>
      </c>
      <c r="CJ228" s="1795">
        <f t="shared" si="134"/>
        <v>85096.624896000008</v>
      </c>
      <c r="CK228" s="1795">
        <f t="shared" si="135"/>
        <v>0</v>
      </c>
      <c r="CL228" s="1754">
        <f t="shared" si="136"/>
        <v>0.44574505800150693</v>
      </c>
      <c r="CM228" s="1768">
        <v>222</v>
      </c>
      <c r="CN228" s="1768">
        <v>185.4</v>
      </c>
      <c r="CO228" s="1768">
        <v>222</v>
      </c>
      <c r="CP228" s="1768">
        <v>0.97430000000000005</v>
      </c>
      <c r="CQ228" s="1768">
        <v>70170</v>
      </c>
      <c r="CR228" s="1795">
        <f t="shared" si="137"/>
        <v>72832.120704000001</v>
      </c>
      <c r="CS228" s="1795">
        <f t="shared" si="138"/>
        <v>0</v>
      </c>
      <c r="CT228" s="1754">
        <f t="shared" si="139"/>
        <v>0.57806912105592057</v>
      </c>
      <c r="CU228" s="1768">
        <v>222</v>
      </c>
      <c r="CV228" s="1768">
        <v>157.19999999999999</v>
      </c>
      <c r="CW228" s="1768">
        <v>222</v>
      </c>
      <c r="CX228" s="1768">
        <v>0.97270000000000001</v>
      </c>
      <c r="CY228" s="1768">
        <v>61413</v>
      </c>
      <c r="CZ228" s="1795">
        <f t="shared" si="140"/>
        <v>68258.327615999995</v>
      </c>
      <c r="DA228" s="1795">
        <f t="shared" si="141"/>
        <v>0</v>
      </c>
      <c r="DB228" s="1796">
        <f t="shared" si="142"/>
        <v>0.53982863757363353</v>
      </c>
    </row>
    <row r="229" spans="1:106">
      <c r="A229" s="1766" t="s">
        <v>3222</v>
      </c>
      <c r="B229" s="1749">
        <v>4210</v>
      </c>
      <c r="C229" s="1749">
        <v>10</v>
      </c>
      <c r="D229" s="1793">
        <v>223</v>
      </c>
      <c r="E229" s="1768" t="s">
        <v>3654</v>
      </c>
      <c r="F229" s="1768" t="s">
        <v>2389</v>
      </c>
      <c r="G229" s="1768" t="s">
        <v>2290</v>
      </c>
      <c r="H229" s="1768" t="s">
        <v>2289</v>
      </c>
      <c r="I229" s="1768">
        <v>11</v>
      </c>
      <c r="J229" s="1768">
        <v>223</v>
      </c>
      <c r="K229" s="1768">
        <v>223</v>
      </c>
      <c r="L229" s="1768">
        <v>108</v>
      </c>
      <c r="M229" s="1768">
        <v>178.4</v>
      </c>
      <c r="N229" s="1794">
        <v>0.77990000000000004</v>
      </c>
      <c r="O229" s="1795">
        <v>7440</v>
      </c>
      <c r="P229" s="1795">
        <f t="shared" si="108"/>
        <v>36387.0144</v>
      </c>
      <c r="Q229" s="1795">
        <f t="shared" si="109"/>
        <v>0</v>
      </c>
      <c r="R229" s="1754">
        <f t="shared" si="143"/>
        <v>0.12268112879302347</v>
      </c>
      <c r="S229" s="1768">
        <v>223</v>
      </c>
      <c r="T229" s="1768">
        <v>111</v>
      </c>
      <c r="U229" s="1768">
        <v>178.4</v>
      </c>
      <c r="V229" s="1794">
        <v>0.76880000000000004</v>
      </c>
      <c r="W229" s="1795">
        <v>4590</v>
      </c>
      <c r="X229" s="1795">
        <f t="shared" si="110"/>
        <v>38094.347520000003</v>
      </c>
      <c r="Y229" s="1795">
        <f t="shared" si="111"/>
        <v>0</v>
      </c>
      <c r="Z229" s="1754">
        <f t="shared" si="112"/>
        <v>7.2294190064657649E-2</v>
      </c>
      <c r="AA229" s="1768">
        <v>223</v>
      </c>
      <c r="AB229" s="1768">
        <v>3</v>
      </c>
      <c r="AC229" s="1768">
        <v>178.4</v>
      </c>
      <c r="AD229" s="1768">
        <v>0.79549999999999998</v>
      </c>
      <c r="AE229" s="1768">
        <v>1050</v>
      </c>
      <c r="AF229" s="1795">
        <f t="shared" si="113"/>
        <v>1030.9679999999998</v>
      </c>
      <c r="AG229" s="1795">
        <f t="shared" si="114"/>
        <v>19.032000000000153</v>
      </c>
      <c r="AH229" s="1754">
        <f t="shared" si="115"/>
        <v>0.61107619247154132</v>
      </c>
      <c r="AI229" s="1768">
        <v>223</v>
      </c>
      <c r="AJ229" s="1768">
        <v>42</v>
      </c>
      <c r="AK229" s="1768">
        <v>178.4</v>
      </c>
      <c r="AL229" s="1768">
        <v>0.75</v>
      </c>
      <c r="AM229" s="1768">
        <v>270</v>
      </c>
      <c r="AN229" s="1795">
        <f t="shared" si="116"/>
        <v>14061.6</v>
      </c>
      <c r="AO229" s="1795">
        <f t="shared" si="117"/>
        <v>0</v>
      </c>
      <c r="AP229" s="1754">
        <f t="shared" si="118"/>
        <v>1.1520737327188941E-2</v>
      </c>
      <c r="AQ229" s="1768">
        <v>223</v>
      </c>
      <c r="AR229" s="1768">
        <v>9</v>
      </c>
      <c r="AS229" s="1768">
        <v>178.4</v>
      </c>
      <c r="AT229" s="1768">
        <v>0.81820000000000004</v>
      </c>
      <c r="AU229" s="1768">
        <v>270</v>
      </c>
      <c r="AV229" s="1795">
        <f t="shared" si="119"/>
        <v>1643.60016</v>
      </c>
      <c r="AW229" s="1795">
        <f t="shared" si="120"/>
        <v>0</v>
      </c>
      <c r="AX229" s="1754">
        <f t="shared" si="121"/>
        <v>4.9282058964997912E-2</v>
      </c>
      <c r="AY229" s="1768">
        <v>223</v>
      </c>
      <c r="AZ229" s="1768">
        <v>3</v>
      </c>
      <c r="BA229" s="1768">
        <v>178.4</v>
      </c>
      <c r="BB229" s="1768">
        <v>0.8125</v>
      </c>
      <c r="BC229" s="1768">
        <v>390</v>
      </c>
      <c r="BD229" s="1795">
        <f t="shared" si="122"/>
        <v>1053</v>
      </c>
      <c r="BE229" s="1795">
        <f t="shared" si="123"/>
        <v>0</v>
      </c>
      <c r="BF229" s="1754">
        <f t="shared" si="124"/>
        <v>0.22222222222222221</v>
      </c>
      <c r="BG229" s="1768">
        <v>223</v>
      </c>
      <c r="BH229" s="1768">
        <v>3</v>
      </c>
      <c r="BI229" s="1768">
        <v>178.4</v>
      </c>
      <c r="BJ229" s="1768">
        <v>0.8</v>
      </c>
      <c r="BK229" s="1768">
        <v>480</v>
      </c>
      <c r="BL229" s="1795">
        <f t="shared" si="125"/>
        <v>1071.3600000000001</v>
      </c>
      <c r="BM229" s="1795">
        <f t="shared" si="126"/>
        <v>0</v>
      </c>
      <c r="BN229" s="1754">
        <f t="shared" si="127"/>
        <v>0.26881720430107525</v>
      </c>
      <c r="BO229" s="1768">
        <v>223</v>
      </c>
      <c r="BP229" s="1768">
        <v>12</v>
      </c>
      <c r="BQ229" s="1768">
        <v>178.4</v>
      </c>
      <c r="BR229" s="1794">
        <v>0.75</v>
      </c>
      <c r="BS229" s="1768">
        <v>630</v>
      </c>
      <c r="BT229" s="1795">
        <f t="shared" si="128"/>
        <v>3888</v>
      </c>
      <c r="BU229" s="1795">
        <f t="shared" si="129"/>
        <v>0</v>
      </c>
      <c r="BV229" s="1754">
        <f t="shared" si="130"/>
        <v>9.7222222222222224E-2</v>
      </c>
      <c r="BW229" s="1768">
        <v>223</v>
      </c>
      <c r="BX229" s="1768">
        <v>96</v>
      </c>
      <c r="BY229" s="1768">
        <v>178.4</v>
      </c>
      <c r="BZ229" s="1794">
        <v>0.69350000000000001</v>
      </c>
      <c r="CA229" s="1768">
        <v>1290</v>
      </c>
      <c r="CB229" s="1795">
        <f t="shared" si="131"/>
        <v>29719.526400000002</v>
      </c>
      <c r="CC229" s="1795">
        <f t="shared" si="132"/>
        <v>0</v>
      </c>
      <c r="CD229" s="1754">
        <f t="shared" si="133"/>
        <v>2.6043483653898331E-2</v>
      </c>
      <c r="CE229" s="1768">
        <v>223</v>
      </c>
      <c r="CF229" s="1768">
        <v>138</v>
      </c>
      <c r="CG229" s="1768">
        <v>178.4</v>
      </c>
      <c r="CH229" s="1768">
        <v>0.72670000000000001</v>
      </c>
      <c r="CI229" s="1768">
        <v>27840</v>
      </c>
      <c r="CJ229" s="1795">
        <f t="shared" si="134"/>
        <v>44767.045440000002</v>
      </c>
      <c r="CK229" s="1795">
        <f t="shared" si="135"/>
        <v>0</v>
      </c>
      <c r="CL229" s="1754">
        <f t="shared" si="136"/>
        <v>0.37313161580850573</v>
      </c>
      <c r="CM229" s="1768">
        <v>223</v>
      </c>
      <c r="CN229" s="1768">
        <v>144</v>
      </c>
      <c r="CO229" s="1768">
        <v>178.4</v>
      </c>
      <c r="CP229" s="1768">
        <v>0.72709999999999997</v>
      </c>
      <c r="CQ229" s="1768">
        <v>22620</v>
      </c>
      <c r="CR229" s="1795">
        <f t="shared" si="137"/>
        <v>42216.007679999995</v>
      </c>
      <c r="CS229" s="1795">
        <f t="shared" si="138"/>
        <v>0</v>
      </c>
      <c r="CT229" s="1754">
        <f t="shared" si="139"/>
        <v>0.32148942417474946</v>
      </c>
      <c r="CU229" s="1768">
        <v>223</v>
      </c>
      <c r="CV229" s="1768">
        <v>153</v>
      </c>
      <c r="CW229" s="1768">
        <v>178.4</v>
      </c>
      <c r="CX229" s="1768">
        <v>0.77510000000000001</v>
      </c>
      <c r="CY229" s="1768">
        <v>37233</v>
      </c>
      <c r="CZ229" s="1795">
        <f t="shared" si="140"/>
        <v>52938.709920000001</v>
      </c>
      <c r="DA229" s="1795">
        <f t="shared" si="141"/>
        <v>0</v>
      </c>
      <c r="DB229" s="1796">
        <f t="shared" si="142"/>
        <v>0.42199366085345663</v>
      </c>
    </row>
    <row r="230" spans="1:106">
      <c r="A230" s="1766" t="s">
        <v>3223</v>
      </c>
      <c r="B230" s="1749">
        <v>1210</v>
      </c>
      <c r="C230" s="1749">
        <v>11</v>
      </c>
      <c r="D230" s="1793">
        <v>224</v>
      </c>
      <c r="E230" s="1768" t="s">
        <v>3891</v>
      </c>
      <c r="F230" s="1768" t="s">
        <v>1721</v>
      </c>
      <c r="G230" s="1768" t="s">
        <v>2292</v>
      </c>
      <c r="H230" s="1768" t="s">
        <v>2289</v>
      </c>
      <c r="I230" s="1768">
        <v>11</v>
      </c>
      <c r="J230" s="1768">
        <v>227</v>
      </c>
      <c r="K230" s="1768">
        <v>227</v>
      </c>
      <c r="L230" s="1768">
        <v>155.80000000000001</v>
      </c>
      <c r="M230" s="1768">
        <v>181.6</v>
      </c>
      <c r="N230" s="1794">
        <v>0.99029999999999996</v>
      </c>
      <c r="O230" s="1795">
        <v>7160</v>
      </c>
      <c r="P230" s="1795">
        <f t="shared" si="108"/>
        <v>66652.735679999998</v>
      </c>
      <c r="Q230" s="1795">
        <f t="shared" si="109"/>
        <v>0</v>
      </c>
      <c r="R230" s="1754">
        <f t="shared" si="143"/>
        <v>6.4453468506155701E-2</v>
      </c>
      <c r="S230" s="1768">
        <v>227</v>
      </c>
      <c r="T230" s="1768">
        <v>115</v>
      </c>
      <c r="U230" s="1768">
        <v>181.6</v>
      </c>
      <c r="V230" s="1794">
        <v>1</v>
      </c>
      <c r="W230" s="1795">
        <v>2292</v>
      </c>
      <c r="X230" s="1795">
        <f t="shared" si="110"/>
        <v>51336</v>
      </c>
      <c r="Y230" s="1795">
        <f t="shared" si="111"/>
        <v>0</v>
      </c>
      <c r="Z230" s="1754">
        <f t="shared" si="112"/>
        <v>2.6788218793828891E-2</v>
      </c>
      <c r="AA230" s="1768">
        <v>227</v>
      </c>
      <c r="AB230" s="1768">
        <v>0</v>
      </c>
      <c r="AC230" s="1768">
        <v>181.6</v>
      </c>
      <c r="AD230" s="1768"/>
      <c r="AE230" s="1768">
        <v>0</v>
      </c>
      <c r="AF230" s="1795">
        <f t="shared" si="113"/>
        <v>0</v>
      </c>
      <c r="AG230" s="1795">
        <f t="shared" si="114"/>
        <v>0</v>
      </c>
      <c r="AH230" s="1754">
        <v>0</v>
      </c>
      <c r="AI230" s="1768">
        <v>227</v>
      </c>
      <c r="AJ230" s="1768">
        <v>0</v>
      </c>
      <c r="AK230" s="1768">
        <v>181.6</v>
      </c>
      <c r="AL230" s="1768"/>
      <c r="AM230" s="1768">
        <v>0</v>
      </c>
      <c r="AN230" s="1795">
        <f t="shared" si="116"/>
        <v>0</v>
      </c>
      <c r="AO230" s="1795">
        <f t="shared" si="117"/>
        <v>0</v>
      </c>
      <c r="AP230" s="1754">
        <v>0</v>
      </c>
      <c r="AQ230" s="1768">
        <v>227</v>
      </c>
      <c r="AR230" s="1768">
        <v>0</v>
      </c>
      <c r="AS230" s="1768">
        <v>181.6</v>
      </c>
      <c r="AT230" s="1768"/>
      <c r="AU230" s="1768">
        <v>0</v>
      </c>
      <c r="AV230" s="1795">
        <f t="shared" si="119"/>
        <v>0</v>
      </c>
      <c r="AW230" s="1795">
        <f t="shared" si="120"/>
        <v>0</v>
      </c>
      <c r="AX230" s="1754">
        <v>0</v>
      </c>
      <c r="AY230" s="1768">
        <v>227</v>
      </c>
      <c r="AZ230" s="1768">
        <v>0</v>
      </c>
      <c r="BA230" s="1768">
        <v>181.6</v>
      </c>
      <c r="BB230" s="1768"/>
      <c r="BC230" s="1768">
        <v>0</v>
      </c>
      <c r="BD230" s="1795">
        <f t="shared" si="122"/>
        <v>0</v>
      </c>
      <c r="BE230" s="1795">
        <f t="shared" si="123"/>
        <v>0</v>
      </c>
      <c r="BF230" s="1754">
        <v>0</v>
      </c>
      <c r="BG230" s="1768">
        <v>227</v>
      </c>
      <c r="BH230" s="1768">
        <v>0</v>
      </c>
      <c r="BI230" s="1768">
        <v>0</v>
      </c>
      <c r="BJ230" s="1768"/>
      <c r="BK230" s="1768">
        <v>0</v>
      </c>
      <c r="BL230" s="1795">
        <f t="shared" si="125"/>
        <v>0</v>
      </c>
      <c r="BM230" s="1795">
        <f t="shared" si="126"/>
        <v>0</v>
      </c>
      <c r="BN230" s="1754">
        <v>0</v>
      </c>
      <c r="BO230" s="1768">
        <v>227</v>
      </c>
      <c r="BP230" s="1768">
        <v>0</v>
      </c>
      <c r="BQ230" s="1768">
        <v>0</v>
      </c>
      <c r="BR230" s="1794"/>
      <c r="BS230" s="1768">
        <v>0</v>
      </c>
      <c r="BT230" s="1795">
        <f t="shared" si="128"/>
        <v>0</v>
      </c>
      <c r="BU230" s="1795">
        <f t="shared" si="129"/>
        <v>0</v>
      </c>
      <c r="BV230" s="1754">
        <v>0</v>
      </c>
      <c r="BW230" s="1768">
        <v>227</v>
      </c>
      <c r="BX230" s="1768">
        <v>0</v>
      </c>
      <c r="BY230" s="1768">
        <v>0</v>
      </c>
      <c r="BZ230" s="1794"/>
      <c r="CA230" s="1768">
        <v>0</v>
      </c>
      <c r="CB230" s="1795">
        <f t="shared" si="131"/>
        <v>0</v>
      </c>
      <c r="CC230" s="1795">
        <f t="shared" si="132"/>
        <v>0</v>
      </c>
      <c r="CD230" s="1754">
        <v>0</v>
      </c>
      <c r="CE230" s="1768">
        <v>227</v>
      </c>
      <c r="CF230" s="1768">
        <v>0</v>
      </c>
      <c r="CG230" s="1768">
        <v>0</v>
      </c>
      <c r="CH230" s="1768"/>
      <c r="CI230" s="1768">
        <v>0</v>
      </c>
      <c r="CJ230" s="1795">
        <f t="shared" si="134"/>
        <v>0</v>
      </c>
      <c r="CK230" s="1795">
        <f t="shared" si="135"/>
        <v>0</v>
      </c>
      <c r="CL230" s="1754">
        <v>0</v>
      </c>
      <c r="CM230" s="1768">
        <v>227</v>
      </c>
      <c r="CN230" s="1768">
        <v>0</v>
      </c>
      <c r="CO230" s="1768">
        <v>0</v>
      </c>
      <c r="CP230" s="1768"/>
      <c r="CQ230" s="1768">
        <v>0</v>
      </c>
      <c r="CR230" s="1795">
        <f t="shared" si="137"/>
        <v>0</v>
      </c>
      <c r="CS230" s="1795">
        <f t="shared" si="138"/>
        <v>0</v>
      </c>
      <c r="CT230" s="1754">
        <v>0</v>
      </c>
      <c r="CU230" s="1768">
        <v>227</v>
      </c>
      <c r="CV230" s="1768">
        <v>0</v>
      </c>
      <c r="CW230" s="1768">
        <v>0</v>
      </c>
      <c r="CX230" s="1768"/>
      <c r="CY230" s="1768">
        <v>0</v>
      </c>
      <c r="CZ230" s="1795">
        <f t="shared" si="140"/>
        <v>0</v>
      </c>
      <c r="DA230" s="1795">
        <f t="shared" si="141"/>
        <v>0</v>
      </c>
      <c r="DB230" s="1796">
        <v>0</v>
      </c>
    </row>
    <row r="231" spans="1:106">
      <c r="A231" s="1766" t="s">
        <v>3224</v>
      </c>
      <c r="B231" s="1749">
        <v>1220</v>
      </c>
      <c r="C231" s="1749">
        <v>64</v>
      </c>
      <c r="D231" s="1793">
        <v>225</v>
      </c>
      <c r="E231" s="1768" t="s">
        <v>3655</v>
      </c>
      <c r="F231" s="1768" t="s">
        <v>2388</v>
      </c>
      <c r="G231" s="1768" t="s">
        <v>2290</v>
      </c>
      <c r="H231" s="1768" t="s">
        <v>2289</v>
      </c>
      <c r="I231" s="1768">
        <v>11</v>
      </c>
      <c r="J231" s="1768">
        <v>230</v>
      </c>
      <c r="K231" s="1768">
        <v>230</v>
      </c>
      <c r="L231" s="1768">
        <v>12</v>
      </c>
      <c r="M231" s="1768">
        <v>24.53</v>
      </c>
      <c r="N231" s="1794">
        <v>0.67859999999999998</v>
      </c>
      <c r="O231" s="1795">
        <v>190</v>
      </c>
      <c r="P231" s="1795">
        <f t="shared" si="108"/>
        <v>3517.8623999999995</v>
      </c>
      <c r="Q231" s="1795">
        <f t="shared" si="109"/>
        <v>0</v>
      </c>
      <c r="R231" s="1754">
        <f t="shared" si="143"/>
        <v>3.2406042942441413E-2</v>
      </c>
      <c r="S231" s="1768">
        <v>230</v>
      </c>
      <c r="T231" s="1768">
        <v>111</v>
      </c>
      <c r="U231" s="1768">
        <v>184</v>
      </c>
      <c r="V231" s="1794">
        <v>0.78249999999999997</v>
      </c>
      <c r="W231" s="1795">
        <v>4930</v>
      </c>
      <c r="X231" s="1795">
        <f t="shared" si="110"/>
        <v>38773.188000000002</v>
      </c>
      <c r="Y231" s="1795">
        <f t="shared" si="111"/>
        <v>0</v>
      </c>
      <c r="Z231" s="1754">
        <f t="shared" si="112"/>
        <v>7.628983203547772E-2</v>
      </c>
      <c r="AA231" s="1768">
        <v>230</v>
      </c>
      <c r="AB231" s="1768">
        <v>212</v>
      </c>
      <c r="AC231" s="1768">
        <v>212</v>
      </c>
      <c r="AD231" s="1768">
        <v>0.86219999999999997</v>
      </c>
      <c r="AE231" s="1768">
        <v>40790</v>
      </c>
      <c r="AF231" s="1795">
        <f t="shared" si="113"/>
        <v>78963.724799999982</v>
      </c>
      <c r="AG231" s="1795">
        <f t="shared" si="114"/>
        <v>0</v>
      </c>
      <c r="AH231" s="1754">
        <f t="shared" si="115"/>
        <v>0.30993978642709624</v>
      </c>
      <c r="AI231" s="1768">
        <v>230</v>
      </c>
      <c r="AJ231" s="1768">
        <v>213</v>
      </c>
      <c r="AK231" s="1768">
        <v>213</v>
      </c>
      <c r="AL231" s="1768">
        <v>0.86529999999999996</v>
      </c>
      <c r="AM231" s="1768">
        <v>62760</v>
      </c>
      <c r="AN231" s="1795">
        <f t="shared" si="116"/>
        <v>82275.492959999989</v>
      </c>
      <c r="AO231" s="1795">
        <f t="shared" si="117"/>
        <v>0</v>
      </c>
      <c r="AP231" s="1754">
        <f t="shared" si="118"/>
        <v>0.45768185209546269</v>
      </c>
      <c r="AQ231" s="1768">
        <v>230</v>
      </c>
      <c r="AR231" s="1768">
        <v>223</v>
      </c>
      <c r="AS231" s="1768">
        <v>223</v>
      </c>
      <c r="AT231" s="1768">
        <v>0.81469999999999998</v>
      </c>
      <c r="AU231" s="1768">
        <v>64040</v>
      </c>
      <c r="AV231" s="1795">
        <f t="shared" si="119"/>
        <v>40550.551920000005</v>
      </c>
      <c r="AW231" s="1795">
        <f t="shared" si="120"/>
        <v>23489.448079999995</v>
      </c>
      <c r="AX231" s="1754">
        <f t="shared" si="121"/>
        <v>0.47377900152634961</v>
      </c>
      <c r="AY231" s="1768">
        <v>230</v>
      </c>
      <c r="AZ231" s="1768">
        <v>236</v>
      </c>
      <c r="BA231" s="1768">
        <v>236</v>
      </c>
      <c r="BB231" s="1768">
        <v>0.78090000000000004</v>
      </c>
      <c r="BC231" s="1768">
        <v>61890</v>
      </c>
      <c r="BD231" s="1795">
        <f t="shared" si="122"/>
        <v>79614.316800000015</v>
      </c>
      <c r="BE231" s="1795">
        <f t="shared" si="123"/>
        <v>0</v>
      </c>
      <c r="BF231" s="1754">
        <f t="shared" si="124"/>
        <v>0.4664236470594193</v>
      </c>
      <c r="BG231" s="1768">
        <v>230</v>
      </c>
      <c r="BH231" s="1768">
        <v>227</v>
      </c>
      <c r="BI231" s="1768">
        <v>227</v>
      </c>
      <c r="BJ231" s="1768">
        <v>0.78459999999999996</v>
      </c>
      <c r="BK231" s="1768">
        <v>56850</v>
      </c>
      <c r="BL231" s="1795">
        <f t="shared" si="125"/>
        <v>79505.714879999985</v>
      </c>
      <c r="BM231" s="1795">
        <f t="shared" si="126"/>
        <v>0</v>
      </c>
      <c r="BN231" s="1754">
        <f t="shared" si="127"/>
        <v>0.42902576313517959</v>
      </c>
      <c r="BO231" s="1768">
        <v>230</v>
      </c>
      <c r="BP231" s="1768">
        <v>219</v>
      </c>
      <c r="BQ231" s="1768">
        <v>219</v>
      </c>
      <c r="BR231" s="1794">
        <v>0.8337</v>
      </c>
      <c r="BS231" s="1768">
        <v>70410</v>
      </c>
      <c r="BT231" s="1795">
        <f t="shared" si="128"/>
        <v>78874.689599999998</v>
      </c>
      <c r="BU231" s="1795">
        <f t="shared" si="129"/>
        <v>0</v>
      </c>
      <c r="BV231" s="1754">
        <f t="shared" si="130"/>
        <v>0.53560908086286785</v>
      </c>
      <c r="BW231" s="1768">
        <v>230</v>
      </c>
      <c r="BX231" s="1768">
        <v>185</v>
      </c>
      <c r="BY231" s="1768">
        <v>185</v>
      </c>
      <c r="BZ231" s="1794">
        <v>0.9677</v>
      </c>
      <c r="CA231" s="1768">
        <v>51760</v>
      </c>
      <c r="CB231" s="1795">
        <f t="shared" si="131"/>
        <v>79916.536800000002</v>
      </c>
      <c r="CC231" s="1795">
        <f t="shared" si="132"/>
        <v>0</v>
      </c>
      <c r="CD231" s="1754">
        <f t="shared" si="133"/>
        <v>0.38860542815714205</v>
      </c>
      <c r="CE231" s="1768">
        <v>230</v>
      </c>
      <c r="CF231" s="1768">
        <v>67</v>
      </c>
      <c r="CG231" s="1768">
        <v>184</v>
      </c>
      <c r="CH231" s="1768">
        <v>0.47</v>
      </c>
      <c r="CI231" s="1768">
        <v>3450</v>
      </c>
      <c r="CJ231" s="1795">
        <f t="shared" si="134"/>
        <v>14057.136</v>
      </c>
      <c r="CK231" s="1795">
        <f t="shared" si="135"/>
        <v>0</v>
      </c>
      <c r="CL231" s="1754">
        <f t="shared" si="136"/>
        <v>0.14725616939325337</v>
      </c>
      <c r="CM231" s="1768">
        <v>230</v>
      </c>
      <c r="CN231" s="1768">
        <v>60</v>
      </c>
      <c r="CO231" s="1768">
        <v>184</v>
      </c>
      <c r="CP231" s="1768">
        <v>0.5262</v>
      </c>
      <c r="CQ231" s="1768">
        <v>2410</v>
      </c>
      <c r="CR231" s="1795">
        <f t="shared" si="137"/>
        <v>12729.830400000001</v>
      </c>
      <c r="CS231" s="1795">
        <f t="shared" si="138"/>
        <v>0</v>
      </c>
      <c r="CT231" s="1754">
        <f t="shared" si="139"/>
        <v>0.1135914583748107</v>
      </c>
      <c r="CU231" s="1768">
        <v>230</v>
      </c>
      <c r="CV231" s="1768">
        <v>12</v>
      </c>
      <c r="CW231" s="1768">
        <v>184</v>
      </c>
      <c r="CX231" s="1768">
        <v>0.69420000000000004</v>
      </c>
      <c r="CY231" s="1768">
        <v>1930</v>
      </c>
      <c r="CZ231" s="1795">
        <f t="shared" si="140"/>
        <v>3718.69056</v>
      </c>
      <c r="DA231" s="1795">
        <f t="shared" si="141"/>
        <v>0</v>
      </c>
      <c r="DB231" s="1796">
        <f t="shared" si="142"/>
        <v>0.31139993535789112</v>
      </c>
    </row>
    <row r="232" spans="1:106">
      <c r="A232" s="1766" t="s">
        <v>3225</v>
      </c>
      <c r="B232" s="1749">
        <v>1260</v>
      </c>
      <c r="C232" s="1749">
        <v>3</v>
      </c>
      <c r="D232" s="1793">
        <v>226</v>
      </c>
      <c r="E232" s="1768" t="s">
        <v>3656</v>
      </c>
      <c r="F232" s="1768" t="s">
        <v>1286</v>
      </c>
      <c r="G232" s="1768" t="s">
        <v>2290</v>
      </c>
      <c r="H232" s="1768" t="s">
        <v>2289</v>
      </c>
      <c r="I232" s="1768">
        <v>33</v>
      </c>
      <c r="J232" s="1768">
        <v>230</v>
      </c>
      <c r="K232" s="1768">
        <v>230</v>
      </c>
      <c r="L232" s="1768">
        <v>116.4</v>
      </c>
      <c r="M232" s="1768">
        <v>184</v>
      </c>
      <c r="N232" s="1794">
        <v>0.96640000000000004</v>
      </c>
      <c r="O232" s="1795">
        <v>32646</v>
      </c>
      <c r="P232" s="1795">
        <f t="shared" si="108"/>
        <v>48595.23072</v>
      </c>
      <c r="Q232" s="1795">
        <f t="shared" si="109"/>
        <v>0</v>
      </c>
      <c r="R232" s="1754">
        <f t="shared" si="143"/>
        <v>0.40307659228662673</v>
      </c>
      <c r="S232" s="1768">
        <v>230</v>
      </c>
      <c r="T232" s="1768">
        <v>130.80000000000001</v>
      </c>
      <c r="U232" s="1768">
        <v>184</v>
      </c>
      <c r="V232" s="1794">
        <v>0.96640000000000004</v>
      </c>
      <c r="W232" s="1795">
        <v>25554</v>
      </c>
      <c r="X232" s="1795">
        <f t="shared" si="110"/>
        <v>56427.245568000006</v>
      </c>
      <c r="Y232" s="1795">
        <f t="shared" si="111"/>
        <v>0</v>
      </c>
      <c r="Z232" s="1754">
        <f t="shared" si="112"/>
        <v>0.27171980212153096</v>
      </c>
      <c r="AA232" s="1768">
        <v>230</v>
      </c>
      <c r="AB232" s="1768">
        <v>120</v>
      </c>
      <c r="AC232" s="1768">
        <v>184</v>
      </c>
      <c r="AD232" s="1768">
        <v>0.96689999999999998</v>
      </c>
      <c r="AE232" s="1768">
        <v>11046</v>
      </c>
      <c r="AF232" s="1795">
        <f t="shared" si="113"/>
        <v>50124.095999999998</v>
      </c>
      <c r="AG232" s="1795">
        <f t="shared" si="114"/>
        <v>0</v>
      </c>
      <c r="AH232" s="1754">
        <f t="shared" si="115"/>
        <v>0.13222383102929178</v>
      </c>
      <c r="AI232" s="1768">
        <v>230</v>
      </c>
      <c r="AJ232" s="1768">
        <v>217.2</v>
      </c>
      <c r="AK232" s="1768">
        <v>217.2</v>
      </c>
      <c r="AL232" s="1768">
        <v>0.95569999999999999</v>
      </c>
      <c r="AM232" s="1768">
        <v>24312</v>
      </c>
      <c r="AN232" s="1795">
        <f t="shared" si="116"/>
        <v>92662.837055999989</v>
      </c>
      <c r="AO232" s="1795">
        <f t="shared" si="117"/>
        <v>0</v>
      </c>
      <c r="AP232" s="1754">
        <f t="shared" si="118"/>
        <v>0.15742233308898529</v>
      </c>
      <c r="AQ232" s="1768">
        <v>230</v>
      </c>
      <c r="AR232" s="1768">
        <v>104.4</v>
      </c>
      <c r="AS232" s="1768">
        <v>184</v>
      </c>
      <c r="AT232" s="1768">
        <v>0.96740000000000004</v>
      </c>
      <c r="AU232" s="1768">
        <v>13884</v>
      </c>
      <c r="AV232" s="1795">
        <f t="shared" si="119"/>
        <v>22542.432192000004</v>
      </c>
      <c r="AW232" s="1795">
        <f t="shared" si="120"/>
        <v>0</v>
      </c>
      <c r="AX232" s="1754">
        <f t="shared" si="121"/>
        <v>0.18477154392764111</v>
      </c>
      <c r="AY232" s="1768">
        <v>230</v>
      </c>
      <c r="AZ232" s="1768">
        <v>101.4</v>
      </c>
      <c r="BA232" s="1768">
        <v>184</v>
      </c>
      <c r="BB232" s="1768">
        <v>0.96950000000000003</v>
      </c>
      <c r="BC232" s="1768">
        <v>12582</v>
      </c>
      <c r="BD232" s="1795">
        <f t="shared" si="122"/>
        <v>42468.753599999996</v>
      </c>
      <c r="BE232" s="1795">
        <f t="shared" si="123"/>
        <v>0</v>
      </c>
      <c r="BF232" s="1754">
        <f t="shared" si="124"/>
        <v>0.17775892532904475</v>
      </c>
      <c r="BG232" s="1768">
        <v>230</v>
      </c>
      <c r="BH232" s="1768">
        <v>92.4</v>
      </c>
      <c r="BI232" s="1768">
        <v>184</v>
      </c>
      <c r="BJ232" s="1768">
        <v>0.95240000000000002</v>
      </c>
      <c r="BK232" s="1768">
        <v>11652</v>
      </c>
      <c r="BL232" s="1795">
        <f t="shared" si="125"/>
        <v>39283.985664</v>
      </c>
      <c r="BM232" s="1795">
        <f t="shared" si="126"/>
        <v>0</v>
      </c>
      <c r="BN232" s="1754">
        <f t="shared" si="127"/>
        <v>0.17796564889816571</v>
      </c>
      <c r="BO232" s="1768">
        <v>230</v>
      </c>
      <c r="BP232" s="1768">
        <v>120.6</v>
      </c>
      <c r="BQ232" s="1768">
        <v>184</v>
      </c>
      <c r="BR232" s="1794">
        <v>0.94040000000000001</v>
      </c>
      <c r="BS232" s="1768">
        <v>12402</v>
      </c>
      <c r="BT232" s="1795">
        <f t="shared" si="128"/>
        <v>48994.08767999999</v>
      </c>
      <c r="BU232" s="1795">
        <f t="shared" si="129"/>
        <v>0</v>
      </c>
      <c r="BV232" s="1754">
        <f t="shared" si="130"/>
        <v>0.15187955021433316</v>
      </c>
      <c r="BW232" s="1768">
        <v>230</v>
      </c>
      <c r="BX232" s="1768">
        <v>79.2</v>
      </c>
      <c r="BY232" s="1768">
        <v>184</v>
      </c>
      <c r="BZ232" s="1794">
        <v>0.95720000000000005</v>
      </c>
      <c r="CA232" s="1768">
        <v>11010</v>
      </c>
      <c r="CB232" s="1795">
        <f t="shared" si="131"/>
        <v>33841.691136000001</v>
      </c>
      <c r="CC232" s="1795">
        <f t="shared" si="132"/>
        <v>0</v>
      </c>
      <c r="CD232" s="1754">
        <f t="shared" si="133"/>
        <v>0.1952030107908139</v>
      </c>
      <c r="CE232" s="1768">
        <v>230</v>
      </c>
      <c r="CF232" s="1768">
        <v>81</v>
      </c>
      <c r="CG232" s="1768">
        <v>184</v>
      </c>
      <c r="CH232" s="1768">
        <v>0.96789999999999998</v>
      </c>
      <c r="CI232" s="1768">
        <v>14094</v>
      </c>
      <c r="CJ232" s="1795">
        <f t="shared" si="134"/>
        <v>34997.715360000002</v>
      </c>
      <c r="CK232" s="1795">
        <f t="shared" si="135"/>
        <v>0</v>
      </c>
      <c r="CL232" s="1754">
        <f t="shared" si="136"/>
        <v>0.2416272008905212</v>
      </c>
      <c r="CM232" s="1768">
        <v>230</v>
      </c>
      <c r="CN232" s="1768">
        <v>189.6</v>
      </c>
      <c r="CO232" s="1768">
        <v>189.6</v>
      </c>
      <c r="CP232" s="1768">
        <v>0.96089999999999998</v>
      </c>
      <c r="CQ232" s="1768">
        <v>29610</v>
      </c>
      <c r="CR232" s="1795">
        <f t="shared" si="137"/>
        <v>73457.653247999988</v>
      </c>
      <c r="CS232" s="1795">
        <f t="shared" si="138"/>
        <v>0</v>
      </c>
      <c r="CT232" s="1754">
        <f t="shared" si="139"/>
        <v>0.24185362878419628</v>
      </c>
      <c r="CU232" s="1768">
        <v>230</v>
      </c>
      <c r="CV232" s="1768">
        <v>165</v>
      </c>
      <c r="CW232" s="1768">
        <v>184</v>
      </c>
      <c r="CX232" s="1768">
        <v>0.96</v>
      </c>
      <c r="CY232" s="1768">
        <v>28206</v>
      </c>
      <c r="CZ232" s="1795">
        <f t="shared" si="140"/>
        <v>70709.759999999995</v>
      </c>
      <c r="DA232" s="1795">
        <f t="shared" si="141"/>
        <v>0</v>
      </c>
      <c r="DB232" s="1796">
        <f t="shared" si="142"/>
        <v>0.23933895405669597</v>
      </c>
    </row>
    <row r="233" spans="1:106">
      <c r="A233" s="1766" t="s">
        <v>3226</v>
      </c>
      <c r="B233" s="1749">
        <v>6220</v>
      </c>
      <c r="C233" s="1749">
        <v>141</v>
      </c>
      <c r="D233" s="1793">
        <v>227</v>
      </c>
      <c r="E233" s="1768" t="s">
        <v>3657</v>
      </c>
      <c r="F233" s="1768" t="s">
        <v>1635</v>
      </c>
      <c r="G233" s="1768" t="s">
        <v>2290</v>
      </c>
      <c r="H233" s="1768" t="s">
        <v>2289</v>
      </c>
      <c r="I233" s="1768">
        <v>11</v>
      </c>
      <c r="J233" s="1768">
        <v>230</v>
      </c>
      <c r="K233" s="1768">
        <v>230</v>
      </c>
      <c r="L233" s="1768">
        <v>204</v>
      </c>
      <c r="M233" s="1768">
        <v>204</v>
      </c>
      <c r="N233" s="1794">
        <v>0.86719999999999997</v>
      </c>
      <c r="O233" s="1795">
        <v>84460</v>
      </c>
      <c r="P233" s="1795">
        <f t="shared" si="108"/>
        <v>76424.601600000009</v>
      </c>
      <c r="Q233" s="1795">
        <f t="shared" si="109"/>
        <v>8035.3983999999909</v>
      </c>
      <c r="R233" s="1754">
        <f t="shared" si="143"/>
        <v>0.66308490903536477</v>
      </c>
      <c r="S233" s="1768">
        <v>230</v>
      </c>
      <c r="T233" s="1768">
        <v>204</v>
      </c>
      <c r="U233" s="1768">
        <v>204</v>
      </c>
      <c r="V233" s="1794">
        <v>0.86399999999999999</v>
      </c>
      <c r="W233" s="1795">
        <v>78335</v>
      </c>
      <c r="X233" s="1795">
        <f t="shared" si="110"/>
        <v>78680.67839999999</v>
      </c>
      <c r="Y233" s="1795">
        <f t="shared" si="111"/>
        <v>0</v>
      </c>
      <c r="Z233" s="1754">
        <f t="shared" si="112"/>
        <v>0.59736393935312071</v>
      </c>
      <c r="AA233" s="1768">
        <v>230</v>
      </c>
      <c r="AB233" s="1768">
        <v>202</v>
      </c>
      <c r="AC233" s="1768">
        <v>202</v>
      </c>
      <c r="AD233" s="1768">
        <v>0.85589999999999999</v>
      </c>
      <c r="AE233" s="1768">
        <v>72355</v>
      </c>
      <c r="AF233" s="1795">
        <f t="shared" si="113"/>
        <v>74689.257599999997</v>
      </c>
      <c r="AG233" s="1795">
        <f t="shared" si="114"/>
        <v>0</v>
      </c>
      <c r="AH233" s="1754">
        <f t="shared" si="115"/>
        <v>0.58124824633415551</v>
      </c>
      <c r="AI233" s="1768">
        <v>230</v>
      </c>
      <c r="AJ233" s="1768">
        <v>205</v>
      </c>
      <c r="AK233" s="1768">
        <v>205</v>
      </c>
      <c r="AL233" s="1768">
        <v>0.84840000000000004</v>
      </c>
      <c r="AM233" s="1768">
        <v>75445</v>
      </c>
      <c r="AN233" s="1795">
        <f t="shared" si="116"/>
        <v>77638.780800000008</v>
      </c>
      <c r="AO233" s="1795">
        <f t="shared" si="117"/>
        <v>0</v>
      </c>
      <c r="AP233" s="1754">
        <f t="shared" si="118"/>
        <v>0.58304624999984545</v>
      </c>
      <c r="AQ233" s="1768">
        <v>230</v>
      </c>
      <c r="AR233" s="1768">
        <v>216.5</v>
      </c>
      <c r="AS233" s="1768">
        <v>216.5</v>
      </c>
      <c r="AT233" s="1768">
        <v>0.82220000000000004</v>
      </c>
      <c r="AU233" s="1768">
        <v>80670</v>
      </c>
      <c r="AV233" s="1795">
        <f t="shared" si="119"/>
        <v>39731.006160000004</v>
      </c>
      <c r="AW233" s="1795">
        <f t="shared" si="120"/>
        <v>40938.993839999996</v>
      </c>
      <c r="AX233" s="1754">
        <f t="shared" si="121"/>
        <v>0.60912124657856881</v>
      </c>
      <c r="AY233" s="1768">
        <v>230</v>
      </c>
      <c r="AZ233" s="1768">
        <v>226.5</v>
      </c>
      <c r="BA233" s="1768">
        <v>226.5</v>
      </c>
      <c r="BB233" s="1768">
        <v>0.81200000000000006</v>
      </c>
      <c r="BC233" s="1768">
        <v>74545</v>
      </c>
      <c r="BD233" s="1795">
        <f t="shared" si="122"/>
        <v>79452.575999999986</v>
      </c>
      <c r="BE233" s="1795">
        <f t="shared" si="123"/>
        <v>0</v>
      </c>
      <c r="BF233" s="1754">
        <f t="shared" si="124"/>
        <v>0.56293958297840463</v>
      </c>
      <c r="BG233" s="1768">
        <v>230</v>
      </c>
      <c r="BH233" s="1768">
        <v>221</v>
      </c>
      <c r="BI233" s="1768">
        <v>221</v>
      </c>
      <c r="BJ233" s="1768">
        <v>0.79890000000000005</v>
      </c>
      <c r="BK233" s="1768">
        <v>66165</v>
      </c>
      <c r="BL233" s="1795">
        <f t="shared" si="125"/>
        <v>78815.000160000011</v>
      </c>
      <c r="BM233" s="1795">
        <f t="shared" si="126"/>
        <v>0</v>
      </c>
      <c r="BN233" s="1754">
        <f t="shared" si="127"/>
        <v>0.50369853352037341</v>
      </c>
      <c r="BO233" s="1768">
        <v>230</v>
      </c>
      <c r="BP233" s="1768">
        <v>222.5</v>
      </c>
      <c r="BQ233" s="1768">
        <v>222.5</v>
      </c>
      <c r="BR233" s="1794">
        <v>0.80579999999999996</v>
      </c>
      <c r="BS233" s="1768">
        <v>69220</v>
      </c>
      <c r="BT233" s="1795">
        <f t="shared" si="128"/>
        <v>77453.495999999985</v>
      </c>
      <c r="BU233" s="1795">
        <f t="shared" si="129"/>
        <v>0</v>
      </c>
      <c r="BV233" s="1754">
        <f t="shared" si="130"/>
        <v>0.53621853298913713</v>
      </c>
      <c r="BW233" s="1768">
        <v>230</v>
      </c>
      <c r="BX233" s="1768">
        <v>216.5</v>
      </c>
      <c r="BY233" s="1768">
        <v>216.5</v>
      </c>
      <c r="BZ233" s="1794">
        <v>0.83289999999999997</v>
      </c>
      <c r="CA233" s="1768">
        <v>73310</v>
      </c>
      <c r="CB233" s="1795">
        <f t="shared" si="131"/>
        <v>80496.120240000004</v>
      </c>
      <c r="CC233" s="1795">
        <f t="shared" si="132"/>
        <v>0</v>
      </c>
      <c r="CD233" s="1754">
        <f t="shared" si="133"/>
        <v>0.54643627380866677</v>
      </c>
      <c r="CE233" s="1768">
        <v>230</v>
      </c>
      <c r="CF233" s="1768">
        <v>215.5</v>
      </c>
      <c r="CG233" s="1768">
        <v>215.5</v>
      </c>
      <c r="CH233" s="1768">
        <v>0.82369999999999999</v>
      </c>
      <c r="CI233" s="1768">
        <v>76675</v>
      </c>
      <c r="CJ233" s="1795">
        <f t="shared" si="134"/>
        <v>79239.281040000002</v>
      </c>
      <c r="CK233" s="1795">
        <f t="shared" si="135"/>
        <v>0</v>
      </c>
      <c r="CL233" s="1754">
        <f t="shared" si="136"/>
        <v>0.58058325865900606</v>
      </c>
      <c r="CM233" s="1768">
        <v>230</v>
      </c>
      <c r="CN233" s="1768">
        <v>217.5</v>
      </c>
      <c r="CO233" s="1768">
        <v>217.5</v>
      </c>
      <c r="CP233" s="1768">
        <v>0.83230000000000004</v>
      </c>
      <c r="CQ233" s="1768">
        <v>75190</v>
      </c>
      <c r="CR233" s="1795">
        <f t="shared" si="137"/>
        <v>72989.380799999999</v>
      </c>
      <c r="CS233" s="1795">
        <f t="shared" si="138"/>
        <v>2200.619200000001</v>
      </c>
      <c r="CT233" s="1754">
        <f t="shared" si="139"/>
        <v>0.61808991260821866</v>
      </c>
      <c r="CU233" s="1768">
        <v>230</v>
      </c>
      <c r="CV233" s="1768">
        <v>209</v>
      </c>
      <c r="CW233" s="1768">
        <v>209</v>
      </c>
      <c r="CX233" s="1768">
        <v>0.83630000000000004</v>
      </c>
      <c r="CY233" s="1768">
        <v>66355</v>
      </c>
      <c r="CZ233" s="1795">
        <f t="shared" si="140"/>
        <v>78024.782879999999</v>
      </c>
      <c r="DA233" s="1795">
        <f t="shared" si="141"/>
        <v>0</v>
      </c>
      <c r="DB233" s="1796">
        <f t="shared" si="142"/>
        <v>0.51026095210327349</v>
      </c>
    </row>
    <row r="234" spans="1:106">
      <c r="A234" s="1766" t="s">
        <v>3227</v>
      </c>
      <c r="B234" s="1749">
        <v>1230</v>
      </c>
      <c r="C234" s="1749">
        <v>85</v>
      </c>
      <c r="D234" s="1793">
        <v>228</v>
      </c>
      <c r="E234" s="1768" t="s">
        <v>3658</v>
      </c>
      <c r="F234" s="1768" t="s">
        <v>2387</v>
      </c>
      <c r="G234" s="1768" t="s">
        <v>2290</v>
      </c>
      <c r="H234" s="1768" t="s">
        <v>1512</v>
      </c>
      <c r="I234" s="1768">
        <v>11</v>
      </c>
      <c r="J234" s="1768">
        <v>232</v>
      </c>
      <c r="K234" s="1768">
        <v>0</v>
      </c>
      <c r="L234" s="1768">
        <v>0</v>
      </c>
      <c r="M234" s="1768">
        <v>0</v>
      </c>
      <c r="N234" s="1794"/>
      <c r="O234" s="1795">
        <v>0</v>
      </c>
      <c r="P234" s="1795">
        <f t="shared" si="108"/>
        <v>0</v>
      </c>
      <c r="Q234" s="1795">
        <f t="shared" si="109"/>
        <v>0</v>
      </c>
      <c r="R234" s="1754">
        <v>0</v>
      </c>
      <c r="S234" s="1768">
        <v>232</v>
      </c>
      <c r="T234" s="1768">
        <v>90</v>
      </c>
      <c r="U234" s="1768">
        <v>89.81</v>
      </c>
      <c r="V234" s="1794">
        <v>0.53239999999999998</v>
      </c>
      <c r="W234" s="1795">
        <v>5670</v>
      </c>
      <c r="X234" s="1795">
        <f t="shared" si="110"/>
        <v>21389.702399999998</v>
      </c>
      <c r="Y234" s="1795">
        <f t="shared" si="111"/>
        <v>0</v>
      </c>
      <c r="Z234" s="1754">
        <f t="shared" si="112"/>
        <v>0.15904849615860012</v>
      </c>
      <c r="AA234" s="1768">
        <v>232</v>
      </c>
      <c r="AB234" s="1768">
        <v>111</v>
      </c>
      <c r="AC234" s="1768">
        <v>185.6</v>
      </c>
      <c r="AD234" s="1768">
        <v>0.58899999999999997</v>
      </c>
      <c r="AE234" s="1768">
        <v>21450</v>
      </c>
      <c r="AF234" s="1795">
        <f t="shared" si="113"/>
        <v>28243.727999999999</v>
      </c>
      <c r="AG234" s="1795">
        <f t="shared" si="114"/>
        <v>0</v>
      </c>
      <c r="AH234" s="1754">
        <f t="shared" si="115"/>
        <v>0.45567638946246758</v>
      </c>
      <c r="AI234" s="1768">
        <v>232</v>
      </c>
      <c r="AJ234" s="1768">
        <v>99</v>
      </c>
      <c r="AK234" s="1768">
        <v>185.6</v>
      </c>
      <c r="AL234" s="1768">
        <v>0.5292</v>
      </c>
      <c r="AM234" s="1768">
        <v>11160</v>
      </c>
      <c r="AN234" s="1795">
        <f t="shared" si="116"/>
        <v>23387.253119999998</v>
      </c>
      <c r="AO234" s="1795">
        <f t="shared" si="117"/>
        <v>0</v>
      </c>
      <c r="AP234" s="1754">
        <f t="shared" si="118"/>
        <v>0.28630981011933393</v>
      </c>
      <c r="AQ234" s="1768">
        <v>232</v>
      </c>
      <c r="AR234" s="1768">
        <v>108</v>
      </c>
      <c r="AS234" s="1768">
        <v>185.6</v>
      </c>
      <c r="AT234" s="1768">
        <v>0.53420000000000001</v>
      </c>
      <c r="AU234" s="1768">
        <v>16890</v>
      </c>
      <c r="AV234" s="1795">
        <f t="shared" si="119"/>
        <v>12877.211519999999</v>
      </c>
      <c r="AW234" s="1795">
        <f t="shared" si="120"/>
        <v>4012.7884800000011</v>
      </c>
      <c r="AX234" s="1754">
        <f t="shared" si="121"/>
        <v>0.39348580957377954</v>
      </c>
      <c r="AY234" s="1768">
        <v>232</v>
      </c>
      <c r="AZ234" s="1768">
        <v>123</v>
      </c>
      <c r="BA234" s="1768">
        <v>185.6</v>
      </c>
      <c r="BB234" s="1768">
        <v>0.56330000000000002</v>
      </c>
      <c r="BC234" s="1768">
        <v>20010</v>
      </c>
      <c r="BD234" s="1795">
        <f t="shared" si="122"/>
        <v>29931.508800000003</v>
      </c>
      <c r="BE234" s="1795">
        <f t="shared" si="123"/>
        <v>0</v>
      </c>
      <c r="BF234" s="1754">
        <f t="shared" si="124"/>
        <v>0.40111576333231819</v>
      </c>
      <c r="BG234" s="1768">
        <v>232</v>
      </c>
      <c r="BH234" s="1768">
        <v>114</v>
      </c>
      <c r="BI234" s="1768">
        <v>185.6</v>
      </c>
      <c r="BJ234" s="1768">
        <v>0.85189999999999999</v>
      </c>
      <c r="BK234" s="1768">
        <v>27270</v>
      </c>
      <c r="BL234" s="1795">
        <f t="shared" si="125"/>
        <v>43352.850239999992</v>
      </c>
      <c r="BM234" s="1795">
        <f t="shared" si="126"/>
        <v>0</v>
      </c>
      <c r="BN234" s="1754">
        <f t="shared" si="127"/>
        <v>0.37741463155064753</v>
      </c>
      <c r="BO234" s="1768">
        <v>232</v>
      </c>
      <c r="BP234" s="1768">
        <v>75</v>
      </c>
      <c r="BQ234" s="1768">
        <v>185.6</v>
      </c>
      <c r="BR234" s="1794">
        <v>0.8004</v>
      </c>
      <c r="BS234" s="1768">
        <v>21900</v>
      </c>
      <c r="BT234" s="1795">
        <f t="shared" si="128"/>
        <v>25932.959999999999</v>
      </c>
      <c r="BU234" s="1795">
        <f t="shared" si="129"/>
        <v>0</v>
      </c>
      <c r="BV234" s="1754">
        <f t="shared" si="130"/>
        <v>0.50669109889499697</v>
      </c>
      <c r="BW234" s="1768">
        <v>232</v>
      </c>
      <c r="BX234" s="1768">
        <v>60</v>
      </c>
      <c r="BY234" s="1768">
        <v>185.6</v>
      </c>
      <c r="BZ234" s="1794">
        <v>0.89429999999999998</v>
      </c>
      <c r="CA234" s="1768">
        <v>18270</v>
      </c>
      <c r="CB234" s="1795">
        <f t="shared" si="131"/>
        <v>23952.931199999995</v>
      </c>
      <c r="CC234" s="1795">
        <f t="shared" si="132"/>
        <v>0</v>
      </c>
      <c r="CD234" s="1754">
        <f t="shared" si="133"/>
        <v>0.45764753835221639</v>
      </c>
      <c r="CE234" s="1768">
        <v>232</v>
      </c>
      <c r="CF234" s="1768">
        <v>27</v>
      </c>
      <c r="CG234" s="1768">
        <v>185.6</v>
      </c>
      <c r="CH234" s="1768">
        <v>0.82940000000000003</v>
      </c>
      <c r="CI234" s="1768">
        <v>9698</v>
      </c>
      <c r="CJ234" s="1795">
        <f t="shared" si="134"/>
        <v>9996.5923200000016</v>
      </c>
      <c r="CK234" s="1795">
        <f t="shared" si="135"/>
        <v>0</v>
      </c>
      <c r="CL234" s="1754">
        <f t="shared" si="136"/>
        <v>0.58207835367642546</v>
      </c>
      <c r="CM234" s="1768">
        <v>232</v>
      </c>
      <c r="CN234" s="1768">
        <v>11.7</v>
      </c>
      <c r="CO234" s="1768">
        <v>185.6</v>
      </c>
      <c r="CP234" s="1768">
        <v>0.77490000000000003</v>
      </c>
      <c r="CQ234" s="1768">
        <v>2144</v>
      </c>
      <c r="CR234" s="1795">
        <f t="shared" si="137"/>
        <v>3655.5442559999997</v>
      </c>
      <c r="CS234" s="1795">
        <f t="shared" si="138"/>
        <v>0</v>
      </c>
      <c r="CT234" s="1754">
        <f t="shared" si="139"/>
        <v>0.35190382331948988</v>
      </c>
      <c r="CU234" s="1768">
        <v>232</v>
      </c>
      <c r="CV234" s="1768">
        <v>43.5</v>
      </c>
      <c r="CW234" s="1768">
        <v>185.6</v>
      </c>
      <c r="CX234" s="1768">
        <v>0.88190000000000002</v>
      </c>
      <c r="CY234" s="1768">
        <v>6015</v>
      </c>
      <c r="CZ234" s="1795">
        <f t="shared" si="140"/>
        <v>17125.086960000001</v>
      </c>
      <c r="DA234" s="1795">
        <f t="shared" si="141"/>
        <v>0</v>
      </c>
      <c r="DB234" s="1796">
        <f t="shared" si="142"/>
        <v>0.21074345540140835</v>
      </c>
    </row>
    <row r="235" spans="1:106">
      <c r="A235" s="1766" t="s">
        <v>3228</v>
      </c>
      <c r="B235" s="1749">
        <v>6220</v>
      </c>
      <c r="C235" s="1749">
        <v>10</v>
      </c>
      <c r="D235" s="1793">
        <v>229</v>
      </c>
      <c r="E235" s="1768" t="s">
        <v>3659</v>
      </c>
      <c r="F235" s="1768" t="s">
        <v>1351</v>
      </c>
      <c r="G235" s="1768" t="s">
        <v>2290</v>
      </c>
      <c r="H235" s="1768" t="s">
        <v>1562</v>
      </c>
      <c r="I235" s="1768">
        <v>11</v>
      </c>
      <c r="J235" s="1768">
        <v>233.33</v>
      </c>
      <c r="K235" s="1768">
        <v>233.33</v>
      </c>
      <c r="L235" s="1768">
        <v>176.4</v>
      </c>
      <c r="M235" s="1768">
        <v>210</v>
      </c>
      <c r="N235" s="1794">
        <v>0.99180000000000001</v>
      </c>
      <c r="O235" s="1795">
        <v>78240</v>
      </c>
      <c r="P235" s="1795">
        <f t="shared" si="108"/>
        <v>75579.920639999997</v>
      </c>
      <c r="Q235" s="1795">
        <f t="shared" si="109"/>
        <v>2660.0793600000034</v>
      </c>
      <c r="R235" s="1754">
        <f t="shared" si="143"/>
        <v>0.62111734972046673</v>
      </c>
      <c r="S235" s="1768">
        <v>233.33</v>
      </c>
      <c r="T235" s="1768">
        <v>182.4</v>
      </c>
      <c r="U235" s="1768">
        <v>210</v>
      </c>
      <c r="V235" s="1794">
        <v>0.99170000000000003</v>
      </c>
      <c r="W235" s="1795">
        <v>76572</v>
      </c>
      <c r="X235" s="1795">
        <f t="shared" si="110"/>
        <v>80747.546112000011</v>
      </c>
      <c r="Y235" s="1795">
        <f t="shared" si="111"/>
        <v>0</v>
      </c>
      <c r="Z235" s="1754">
        <f t="shared" si="112"/>
        <v>0.56897332751480756</v>
      </c>
      <c r="AA235" s="1768">
        <v>233.33</v>
      </c>
      <c r="AB235" s="1768">
        <v>186</v>
      </c>
      <c r="AC235" s="1768">
        <v>210</v>
      </c>
      <c r="AD235" s="1768">
        <v>0.99160000000000004</v>
      </c>
      <c r="AE235" s="1768">
        <v>66384</v>
      </c>
      <c r="AF235" s="1795">
        <f t="shared" si="113"/>
        <v>79677.043199999986</v>
      </c>
      <c r="AG235" s="1795">
        <f t="shared" si="114"/>
        <v>0</v>
      </c>
      <c r="AH235" s="1754">
        <f t="shared" si="115"/>
        <v>0.49989806850663859</v>
      </c>
      <c r="AI235" s="1768">
        <v>233.33</v>
      </c>
      <c r="AJ235" s="1768">
        <v>181.2</v>
      </c>
      <c r="AK235" s="1768">
        <v>210</v>
      </c>
      <c r="AL235" s="1768">
        <v>0.99339999999999995</v>
      </c>
      <c r="AM235" s="1768">
        <v>68028</v>
      </c>
      <c r="AN235" s="1795">
        <f t="shared" si="116"/>
        <v>80353.821312</v>
      </c>
      <c r="AO235" s="1795">
        <f t="shared" si="117"/>
        <v>0</v>
      </c>
      <c r="AP235" s="1754">
        <f t="shared" si="118"/>
        <v>0.50796339655727663</v>
      </c>
      <c r="AQ235" s="1768">
        <v>233.33</v>
      </c>
      <c r="AR235" s="1768">
        <v>184.8</v>
      </c>
      <c r="AS235" s="1768">
        <v>210</v>
      </c>
      <c r="AT235" s="1768">
        <v>0.99450000000000005</v>
      </c>
      <c r="AU235" s="1768">
        <v>85884</v>
      </c>
      <c r="AV235" s="1795">
        <f t="shared" si="119"/>
        <v>41020.499520000005</v>
      </c>
      <c r="AW235" s="1795">
        <f t="shared" si="120"/>
        <v>44863.500479999995</v>
      </c>
      <c r="AX235" s="1754">
        <f t="shared" si="121"/>
        <v>0.62810546681514423</v>
      </c>
      <c r="AY235" s="1768">
        <v>233.33</v>
      </c>
      <c r="AZ235" s="1768">
        <v>187.2</v>
      </c>
      <c r="BA235" s="1768">
        <v>210</v>
      </c>
      <c r="BB235" s="1768">
        <v>0.99450000000000005</v>
      </c>
      <c r="BC235" s="1768">
        <v>80634</v>
      </c>
      <c r="BD235" s="1795">
        <f t="shared" si="122"/>
        <v>80425.612799999988</v>
      </c>
      <c r="BE235" s="1795">
        <f t="shared" si="123"/>
        <v>208.38720000001194</v>
      </c>
      <c r="BF235" s="1754">
        <f t="shared" si="124"/>
        <v>0.60155463310314994</v>
      </c>
      <c r="BG235" s="1768">
        <v>233.33</v>
      </c>
      <c r="BH235" s="1768">
        <v>183.6</v>
      </c>
      <c r="BI235" s="1768">
        <v>210</v>
      </c>
      <c r="BJ235" s="1768">
        <v>0.99429999999999996</v>
      </c>
      <c r="BK235" s="1768">
        <v>81282</v>
      </c>
      <c r="BL235" s="1795">
        <f t="shared" si="125"/>
        <v>81491.873471999992</v>
      </c>
      <c r="BM235" s="1795">
        <f t="shared" si="126"/>
        <v>0</v>
      </c>
      <c r="BN235" s="1754">
        <f t="shared" si="127"/>
        <v>0.59845476514608209</v>
      </c>
      <c r="BO235" s="1768">
        <v>233.33</v>
      </c>
      <c r="BP235" s="1768">
        <v>211.2</v>
      </c>
      <c r="BQ235" s="1768">
        <v>210</v>
      </c>
      <c r="BR235" s="1794">
        <v>0.99509999999999998</v>
      </c>
      <c r="BS235" s="1768">
        <v>87636</v>
      </c>
      <c r="BT235" s="1795">
        <f t="shared" si="128"/>
        <v>90791.331839999984</v>
      </c>
      <c r="BU235" s="1795">
        <f t="shared" si="129"/>
        <v>0</v>
      </c>
      <c r="BV235" s="1754">
        <f t="shared" si="130"/>
        <v>0.57914779896239055</v>
      </c>
      <c r="BW235" s="1768">
        <v>233.33</v>
      </c>
      <c r="BX235" s="1768">
        <v>200.4</v>
      </c>
      <c r="BY235" s="1768">
        <v>210</v>
      </c>
      <c r="BZ235" s="1794">
        <v>0.99550000000000005</v>
      </c>
      <c r="CA235" s="1768">
        <v>84192</v>
      </c>
      <c r="CB235" s="1795">
        <f t="shared" si="131"/>
        <v>89055.996480000002</v>
      </c>
      <c r="CC235" s="1795">
        <f t="shared" si="132"/>
        <v>0</v>
      </c>
      <c r="CD235" s="1754">
        <f t="shared" si="133"/>
        <v>0.56722963075647115</v>
      </c>
      <c r="CE235" s="1768">
        <v>233.33</v>
      </c>
      <c r="CF235" s="1768">
        <v>201.6</v>
      </c>
      <c r="CG235" s="1768">
        <v>210</v>
      </c>
      <c r="CH235" s="1768">
        <v>0.99570000000000003</v>
      </c>
      <c r="CI235" s="1768">
        <v>95016</v>
      </c>
      <c r="CJ235" s="1795">
        <f t="shared" si="134"/>
        <v>89607.264767999994</v>
      </c>
      <c r="CK235" s="1795">
        <f t="shared" si="135"/>
        <v>5408.7352320000064</v>
      </c>
      <c r="CL235" s="1754">
        <f t="shared" si="136"/>
        <v>0.63621627272746439</v>
      </c>
      <c r="CM235" s="1768">
        <v>233.33</v>
      </c>
      <c r="CN235" s="1768">
        <v>195.6</v>
      </c>
      <c r="CO235" s="1768">
        <v>210</v>
      </c>
      <c r="CP235" s="1768">
        <v>0.99550000000000005</v>
      </c>
      <c r="CQ235" s="1768">
        <v>91074</v>
      </c>
      <c r="CR235" s="1795">
        <f t="shared" si="137"/>
        <v>78511.023359999992</v>
      </c>
      <c r="CS235" s="1795">
        <f t="shared" si="138"/>
        <v>12562.976640000008</v>
      </c>
      <c r="CT235" s="1754">
        <f t="shared" si="139"/>
        <v>0.69600926928995266</v>
      </c>
      <c r="CU235" s="1768">
        <v>233.33</v>
      </c>
      <c r="CV235" s="1768">
        <v>205.2</v>
      </c>
      <c r="CW235" s="1768">
        <v>210</v>
      </c>
      <c r="CX235" s="1768">
        <v>0.99439999999999995</v>
      </c>
      <c r="CY235" s="1768">
        <v>96792</v>
      </c>
      <c r="CZ235" s="1795">
        <f t="shared" si="140"/>
        <v>91088.312831999981</v>
      </c>
      <c r="DA235" s="1795">
        <f t="shared" si="141"/>
        <v>5703.6871680000186</v>
      </c>
      <c r="DB235" s="1796">
        <f t="shared" si="142"/>
        <v>0.63757026773689196</v>
      </c>
    </row>
    <row r="236" spans="1:106">
      <c r="A236" s="1766" t="s">
        <v>3229</v>
      </c>
      <c r="B236" s="1749">
        <v>1260</v>
      </c>
      <c r="C236" s="1749">
        <v>19</v>
      </c>
      <c r="D236" s="1793">
        <v>230</v>
      </c>
      <c r="E236" s="1768" t="s">
        <v>3660</v>
      </c>
      <c r="F236" s="1768" t="s">
        <v>1817</v>
      </c>
      <c r="G236" s="1768" t="s">
        <v>2290</v>
      </c>
      <c r="H236" s="1768" t="s">
        <v>2289</v>
      </c>
      <c r="I236" s="1768">
        <v>11</v>
      </c>
      <c r="J236" s="1768">
        <v>234</v>
      </c>
      <c r="K236" s="1768">
        <v>234</v>
      </c>
      <c r="L236" s="1768">
        <v>187.6</v>
      </c>
      <c r="M236" s="1768">
        <v>187.6</v>
      </c>
      <c r="N236" s="1794">
        <v>0.69230000000000003</v>
      </c>
      <c r="O236" s="1795">
        <v>11728</v>
      </c>
      <c r="P236" s="1795">
        <f t="shared" si="108"/>
        <v>56106.20736</v>
      </c>
      <c r="Q236" s="1795">
        <f t="shared" si="109"/>
        <v>0</v>
      </c>
      <c r="R236" s="1754">
        <f t="shared" si="143"/>
        <v>0.12541927767188146</v>
      </c>
      <c r="S236" s="1768">
        <v>234</v>
      </c>
      <c r="T236" s="1768">
        <v>166</v>
      </c>
      <c r="U236" s="1768">
        <v>187.2</v>
      </c>
      <c r="V236" s="1794">
        <v>0.72860000000000003</v>
      </c>
      <c r="W236" s="1795">
        <v>16152</v>
      </c>
      <c r="X236" s="1795">
        <f t="shared" si="110"/>
        <v>53991.008639999993</v>
      </c>
      <c r="Y236" s="1795">
        <f t="shared" si="111"/>
        <v>0</v>
      </c>
      <c r="Z236" s="1754">
        <f t="shared" si="112"/>
        <v>0.17949655403955794</v>
      </c>
      <c r="AA236" s="1768">
        <v>234</v>
      </c>
      <c r="AB236" s="1768">
        <v>166.8</v>
      </c>
      <c r="AC236" s="1768">
        <v>187.2</v>
      </c>
      <c r="AD236" s="1768">
        <v>0.73740000000000006</v>
      </c>
      <c r="AE236" s="1768">
        <v>13638</v>
      </c>
      <c r="AF236" s="1795">
        <f t="shared" si="113"/>
        <v>53135.274240000006</v>
      </c>
      <c r="AG236" s="1795">
        <f t="shared" si="114"/>
        <v>0</v>
      </c>
      <c r="AH236" s="1754">
        <f t="shared" si="115"/>
        <v>0.15399939337924831</v>
      </c>
      <c r="AI236" s="1768">
        <v>234</v>
      </c>
      <c r="AJ236" s="1768">
        <v>180.4</v>
      </c>
      <c r="AK236" s="1768">
        <v>187.2</v>
      </c>
      <c r="AL236" s="1768">
        <v>0.73309999999999997</v>
      </c>
      <c r="AM236" s="1768">
        <v>21834</v>
      </c>
      <c r="AN236" s="1795">
        <f t="shared" si="116"/>
        <v>59036.953535999994</v>
      </c>
      <c r="AO236" s="1795">
        <f t="shared" si="117"/>
        <v>0</v>
      </c>
      <c r="AP236" s="1754">
        <f t="shared" si="118"/>
        <v>0.22190169402985099</v>
      </c>
      <c r="AQ236" s="1768">
        <v>234</v>
      </c>
      <c r="AR236" s="1768">
        <v>182</v>
      </c>
      <c r="AS236" s="1768">
        <v>187.2</v>
      </c>
      <c r="AT236" s="1768">
        <v>0.71230000000000004</v>
      </c>
      <c r="AU236" s="1768">
        <v>16894</v>
      </c>
      <c r="AV236" s="1795">
        <f t="shared" si="119"/>
        <v>28935.335520000004</v>
      </c>
      <c r="AW236" s="1795">
        <f t="shared" si="120"/>
        <v>0</v>
      </c>
      <c r="AX236" s="1754">
        <f t="shared" si="121"/>
        <v>0.17515608196410501</v>
      </c>
      <c r="AY236" s="1768">
        <v>234</v>
      </c>
      <c r="AZ236" s="1768">
        <v>188.8</v>
      </c>
      <c r="BA236" s="1768">
        <v>188.8</v>
      </c>
      <c r="BB236" s="1768">
        <v>0.7198</v>
      </c>
      <c r="BC236" s="1768">
        <v>17892</v>
      </c>
      <c r="BD236" s="1795">
        <f t="shared" si="122"/>
        <v>58708.039679999994</v>
      </c>
      <c r="BE236" s="1795">
        <f t="shared" si="123"/>
        <v>0</v>
      </c>
      <c r="BF236" s="1754">
        <f t="shared" si="124"/>
        <v>0.18285740860220118</v>
      </c>
      <c r="BG236" s="1768">
        <v>234</v>
      </c>
      <c r="BH236" s="1768">
        <v>185.6</v>
      </c>
      <c r="BI236" s="1768">
        <v>187.2</v>
      </c>
      <c r="BJ236" s="1768">
        <v>0.71819999999999995</v>
      </c>
      <c r="BK236" s="1768">
        <v>12926</v>
      </c>
      <c r="BL236" s="1795">
        <f t="shared" si="125"/>
        <v>59504.191487999989</v>
      </c>
      <c r="BM236" s="1795">
        <f t="shared" si="126"/>
        <v>0</v>
      </c>
      <c r="BN236" s="1754">
        <f t="shared" si="127"/>
        <v>0.13033703687183187</v>
      </c>
      <c r="BO236" s="1768">
        <v>234</v>
      </c>
      <c r="BP236" s="1768">
        <v>188.4</v>
      </c>
      <c r="BQ236" s="1768">
        <v>188.4</v>
      </c>
      <c r="BR236" s="1794">
        <v>0.62509999999999999</v>
      </c>
      <c r="BS236" s="1768">
        <v>10226</v>
      </c>
      <c r="BT236" s="1795">
        <f t="shared" si="128"/>
        <v>50876.138880000006</v>
      </c>
      <c r="BU236" s="1795">
        <f t="shared" si="129"/>
        <v>0</v>
      </c>
      <c r="BV236" s="1754">
        <f t="shared" si="130"/>
        <v>0.12059877449567964</v>
      </c>
      <c r="BW236" s="1768">
        <v>234</v>
      </c>
      <c r="BX236" s="1768">
        <v>190.4</v>
      </c>
      <c r="BY236" s="1768">
        <v>190.4</v>
      </c>
      <c r="BZ236" s="1794">
        <v>0.65569999999999995</v>
      </c>
      <c r="CA236" s="1768">
        <v>19120</v>
      </c>
      <c r="CB236" s="1795">
        <f t="shared" si="131"/>
        <v>55730.932991999995</v>
      </c>
      <c r="CC236" s="1795">
        <f t="shared" si="132"/>
        <v>0</v>
      </c>
      <c r="CD236" s="1754">
        <f t="shared" si="133"/>
        <v>0.20584618602467628</v>
      </c>
      <c r="CE236" s="1768">
        <v>234</v>
      </c>
      <c r="CF236" s="1768">
        <v>178.8</v>
      </c>
      <c r="CG236" s="1768">
        <v>187.2</v>
      </c>
      <c r="CH236" s="1768">
        <v>0.70750000000000002</v>
      </c>
      <c r="CI236" s="1768">
        <v>24118</v>
      </c>
      <c r="CJ236" s="1795">
        <f t="shared" si="134"/>
        <v>56470.046399999999</v>
      </c>
      <c r="CK236" s="1795">
        <f t="shared" si="135"/>
        <v>0</v>
      </c>
      <c r="CL236" s="1754">
        <f t="shared" si="136"/>
        <v>0.25625620877832322</v>
      </c>
      <c r="CM236" s="1768">
        <v>234</v>
      </c>
      <c r="CN236" s="1768">
        <v>214.8</v>
      </c>
      <c r="CO236" s="1768">
        <v>214.8</v>
      </c>
      <c r="CP236" s="1768">
        <v>0.67779999999999996</v>
      </c>
      <c r="CQ236" s="1768">
        <v>23792</v>
      </c>
      <c r="CR236" s="1795">
        <f t="shared" si="137"/>
        <v>58702.468607999996</v>
      </c>
      <c r="CS236" s="1795">
        <f t="shared" si="138"/>
        <v>0</v>
      </c>
      <c r="CT236" s="1754">
        <f t="shared" si="139"/>
        <v>0.24317887030145388</v>
      </c>
      <c r="CU236" s="1768">
        <v>234</v>
      </c>
      <c r="CV236" s="1768">
        <v>202.8</v>
      </c>
      <c r="CW236" s="1768">
        <v>202.8</v>
      </c>
      <c r="CX236" s="1768">
        <v>0.57010000000000005</v>
      </c>
      <c r="CY236" s="1768">
        <v>21622</v>
      </c>
      <c r="CZ236" s="1795">
        <f t="shared" si="140"/>
        <v>51611.107392000005</v>
      </c>
      <c r="DA236" s="1795">
        <f t="shared" si="141"/>
        <v>0</v>
      </c>
      <c r="DB236" s="1796">
        <f t="shared" si="142"/>
        <v>0.2513644960466575</v>
      </c>
    </row>
    <row r="237" spans="1:106">
      <c r="A237" s="1766" t="s">
        <v>3230</v>
      </c>
      <c r="B237" s="1749">
        <v>1250</v>
      </c>
      <c r="C237" s="1749">
        <v>25</v>
      </c>
      <c r="D237" s="1793">
        <v>231</v>
      </c>
      <c r="E237" s="1768" t="s">
        <v>3661</v>
      </c>
      <c r="F237" s="1768" t="s">
        <v>1815</v>
      </c>
      <c r="G237" s="1768" t="s">
        <v>2290</v>
      </c>
      <c r="H237" s="1768" t="s">
        <v>2289</v>
      </c>
      <c r="I237" s="1768">
        <v>11</v>
      </c>
      <c r="J237" s="1768">
        <v>239</v>
      </c>
      <c r="K237" s="1768">
        <v>152.80000000000001</v>
      </c>
      <c r="L237" s="1768">
        <v>173.2</v>
      </c>
      <c r="M237" s="1768">
        <v>173.2</v>
      </c>
      <c r="N237" s="1794">
        <v>0.90159999999999996</v>
      </c>
      <c r="O237" s="1795">
        <v>23022</v>
      </c>
      <c r="P237" s="1795">
        <f t="shared" si="108"/>
        <v>67459.875839999979</v>
      </c>
      <c r="Q237" s="1795">
        <f t="shared" si="109"/>
        <v>0</v>
      </c>
      <c r="R237" s="1754">
        <f t="shared" si="143"/>
        <v>0.20476171691691039</v>
      </c>
      <c r="S237" s="1768">
        <v>152.80000000000001</v>
      </c>
      <c r="T237" s="1768">
        <v>227.6</v>
      </c>
      <c r="U237" s="1768">
        <v>227.6</v>
      </c>
      <c r="V237" s="1794">
        <v>0.87739999999999996</v>
      </c>
      <c r="W237" s="1795">
        <v>28534</v>
      </c>
      <c r="X237" s="1795">
        <f t="shared" si="110"/>
        <v>89144.40153599999</v>
      </c>
      <c r="Y237" s="1795">
        <f t="shared" si="111"/>
        <v>0</v>
      </c>
      <c r="Z237" s="1754">
        <f t="shared" si="112"/>
        <v>0.19205244193698595</v>
      </c>
      <c r="AA237" s="1768">
        <v>152.80000000000001</v>
      </c>
      <c r="AB237" s="1768">
        <v>238.8</v>
      </c>
      <c r="AC237" s="1768">
        <v>238.8</v>
      </c>
      <c r="AD237" s="1768">
        <v>0.86829999999999996</v>
      </c>
      <c r="AE237" s="1768">
        <v>41958</v>
      </c>
      <c r="AF237" s="1795">
        <f t="shared" si="113"/>
        <v>89575.217279999997</v>
      </c>
      <c r="AG237" s="1795">
        <f t="shared" si="114"/>
        <v>0</v>
      </c>
      <c r="AH237" s="1754">
        <f t="shared" si="115"/>
        <v>0.28104648545040067</v>
      </c>
      <c r="AI237" s="1768">
        <v>152.80000000000001</v>
      </c>
      <c r="AJ237" s="1768">
        <v>238</v>
      </c>
      <c r="AK237" s="1768">
        <v>238</v>
      </c>
      <c r="AL237" s="1768">
        <v>0.90439999999999998</v>
      </c>
      <c r="AM237" s="1768">
        <v>53188</v>
      </c>
      <c r="AN237" s="1795">
        <f t="shared" si="116"/>
        <v>96086.350080000004</v>
      </c>
      <c r="AO237" s="1795">
        <f t="shared" si="117"/>
        <v>0</v>
      </c>
      <c r="AP237" s="1754">
        <f t="shared" si="118"/>
        <v>0.33212625907248944</v>
      </c>
      <c r="AQ237" s="1768">
        <v>152.80000000000001</v>
      </c>
      <c r="AR237" s="1768">
        <v>215.6</v>
      </c>
      <c r="AS237" s="1768">
        <v>215.6</v>
      </c>
      <c r="AT237" s="1768">
        <v>0.92559999999999998</v>
      </c>
      <c r="AU237" s="1768">
        <v>54206</v>
      </c>
      <c r="AV237" s="1795">
        <f t="shared" si="119"/>
        <v>44541.649151999998</v>
      </c>
      <c r="AW237" s="1795">
        <f t="shared" si="120"/>
        <v>9664.3508480000019</v>
      </c>
      <c r="AX237" s="1754">
        <f t="shared" si="121"/>
        <v>0.36509200511426992</v>
      </c>
      <c r="AY237" s="1768">
        <v>239</v>
      </c>
      <c r="AZ237" s="1768">
        <v>242</v>
      </c>
      <c r="BA237" s="1768">
        <v>242</v>
      </c>
      <c r="BB237" s="1768">
        <v>0.92669999999999997</v>
      </c>
      <c r="BC237" s="1768">
        <v>38464</v>
      </c>
      <c r="BD237" s="1795">
        <f t="shared" si="122"/>
        <v>96880.924799999993</v>
      </c>
      <c r="BE237" s="1795">
        <f t="shared" si="123"/>
        <v>0</v>
      </c>
      <c r="BF237" s="1754">
        <f t="shared" si="124"/>
        <v>0.23821407617281543</v>
      </c>
      <c r="BG237" s="1768">
        <v>239</v>
      </c>
      <c r="BH237" s="1768">
        <v>214</v>
      </c>
      <c r="BI237" s="1768">
        <v>214</v>
      </c>
      <c r="BJ237" s="1768">
        <v>0.93110000000000004</v>
      </c>
      <c r="BK237" s="1768">
        <v>55854</v>
      </c>
      <c r="BL237" s="1795">
        <f t="shared" si="125"/>
        <v>88947.610560000016</v>
      </c>
      <c r="BM237" s="1795">
        <f t="shared" si="126"/>
        <v>0</v>
      </c>
      <c r="BN237" s="1754">
        <f t="shared" si="127"/>
        <v>0.37676560156041583</v>
      </c>
      <c r="BO237" s="1768">
        <v>239</v>
      </c>
      <c r="BP237" s="1768">
        <v>224.8</v>
      </c>
      <c r="BQ237" s="1768">
        <v>224.8</v>
      </c>
      <c r="BR237" s="1794">
        <v>0.9113</v>
      </c>
      <c r="BS237" s="1768">
        <v>29366</v>
      </c>
      <c r="BT237" s="1795">
        <f t="shared" si="128"/>
        <v>88499.623680000004</v>
      </c>
      <c r="BU237" s="1795">
        <f t="shared" si="129"/>
        <v>0</v>
      </c>
      <c r="BV237" s="1754">
        <f t="shared" si="130"/>
        <v>0.19909237200498792</v>
      </c>
      <c r="BW237" s="1768">
        <v>239</v>
      </c>
      <c r="BX237" s="1768">
        <v>231.2</v>
      </c>
      <c r="BY237" s="1768">
        <v>231.2</v>
      </c>
      <c r="BZ237" s="1794">
        <v>0.89190000000000003</v>
      </c>
      <c r="CA237" s="1768">
        <v>30896</v>
      </c>
      <c r="CB237" s="1795">
        <f t="shared" si="131"/>
        <v>92050.929791999995</v>
      </c>
      <c r="CC237" s="1795">
        <f t="shared" si="132"/>
        <v>0</v>
      </c>
      <c r="CD237" s="1754">
        <f t="shared" si="133"/>
        <v>0.20138416898001907</v>
      </c>
      <c r="CE237" s="1768">
        <v>239</v>
      </c>
      <c r="CF237" s="1768">
        <v>223.6</v>
      </c>
      <c r="CG237" s="1768">
        <v>223.6</v>
      </c>
      <c r="CH237" s="1768">
        <v>0.88349999999999995</v>
      </c>
      <c r="CI237" s="1768">
        <v>64112</v>
      </c>
      <c r="CJ237" s="1795">
        <f t="shared" si="134"/>
        <v>88186.587839999993</v>
      </c>
      <c r="CK237" s="1795">
        <f t="shared" si="135"/>
        <v>0</v>
      </c>
      <c r="CL237" s="1754">
        <f t="shared" si="136"/>
        <v>0.43620238567107711</v>
      </c>
      <c r="CM237" s="1768">
        <v>239</v>
      </c>
      <c r="CN237" s="1768">
        <v>236.8</v>
      </c>
      <c r="CO237" s="1768">
        <v>236.8</v>
      </c>
      <c r="CP237" s="1768">
        <v>0.88600000000000001</v>
      </c>
      <c r="CQ237" s="1768">
        <v>36294</v>
      </c>
      <c r="CR237" s="1795">
        <f t="shared" si="137"/>
        <v>84593.295360000004</v>
      </c>
      <c r="CS237" s="1795">
        <f t="shared" si="138"/>
        <v>0</v>
      </c>
      <c r="CT237" s="1754">
        <f t="shared" si="139"/>
        <v>0.25742465649703233</v>
      </c>
      <c r="CU237" s="1768">
        <v>239</v>
      </c>
      <c r="CV237" s="1768">
        <v>264.39999999999998</v>
      </c>
      <c r="CW237" s="1768">
        <v>264.39999999999998</v>
      </c>
      <c r="CX237" s="1768">
        <v>0.87339999999999995</v>
      </c>
      <c r="CY237" s="1768">
        <v>37264</v>
      </c>
      <c r="CZ237" s="1795">
        <f t="shared" si="140"/>
        <v>103085.79494399998</v>
      </c>
      <c r="DA237" s="1795">
        <f t="shared" si="141"/>
        <v>0</v>
      </c>
      <c r="DB237" s="1796">
        <f t="shared" si="142"/>
        <v>0.21689118284576367</v>
      </c>
    </row>
    <row r="238" spans="1:106">
      <c r="A238" s="1766" t="s">
        <v>3231</v>
      </c>
      <c r="B238" s="1749">
        <v>1250</v>
      </c>
      <c r="C238" s="1749">
        <v>24</v>
      </c>
      <c r="D238" s="1793">
        <v>232</v>
      </c>
      <c r="E238" s="1768" t="s">
        <v>3662</v>
      </c>
      <c r="F238" s="1768" t="s">
        <v>1814</v>
      </c>
      <c r="G238" s="1768" t="s">
        <v>2290</v>
      </c>
      <c r="H238" s="1768" t="s">
        <v>2289</v>
      </c>
      <c r="I238" s="1768">
        <v>11</v>
      </c>
      <c r="J238" s="1768">
        <v>244</v>
      </c>
      <c r="K238" s="1768">
        <v>244</v>
      </c>
      <c r="L238" s="1768">
        <v>203.2</v>
      </c>
      <c r="M238" s="1768">
        <v>203.2</v>
      </c>
      <c r="N238" s="1794">
        <v>0.95099999999999996</v>
      </c>
      <c r="O238" s="1795">
        <v>18612</v>
      </c>
      <c r="P238" s="1795">
        <f t="shared" si="108"/>
        <v>83481.062399999981</v>
      </c>
      <c r="Q238" s="1795">
        <f t="shared" si="109"/>
        <v>0</v>
      </c>
      <c r="R238" s="1754">
        <f t="shared" si="143"/>
        <v>0.13376926070361081</v>
      </c>
      <c r="S238" s="1768">
        <v>244</v>
      </c>
      <c r="T238" s="1768">
        <v>210.8</v>
      </c>
      <c r="U238" s="1768">
        <v>210.8</v>
      </c>
      <c r="V238" s="1794">
        <v>0.95430000000000004</v>
      </c>
      <c r="W238" s="1795">
        <v>17208</v>
      </c>
      <c r="X238" s="1795">
        <f t="shared" si="110"/>
        <v>89800.698816000004</v>
      </c>
      <c r="Y238" s="1795">
        <f t="shared" si="111"/>
        <v>0</v>
      </c>
      <c r="Z238" s="1754">
        <f t="shared" si="112"/>
        <v>0.11497460639092939</v>
      </c>
      <c r="AA238" s="1768">
        <v>244</v>
      </c>
      <c r="AB238" s="1768">
        <v>188.4</v>
      </c>
      <c r="AC238" s="1768">
        <v>195.2</v>
      </c>
      <c r="AD238" s="1768">
        <v>0.95340000000000003</v>
      </c>
      <c r="AE238" s="1768">
        <v>9116</v>
      </c>
      <c r="AF238" s="1795">
        <f t="shared" si="113"/>
        <v>77596.081919999997</v>
      </c>
      <c r="AG238" s="1795">
        <f t="shared" si="114"/>
        <v>0</v>
      </c>
      <c r="AH238" s="1754">
        <f t="shared" si="115"/>
        <v>7.0488095077262378E-2</v>
      </c>
      <c r="AI238" s="1768">
        <v>244</v>
      </c>
      <c r="AJ238" s="1768">
        <v>186</v>
      </c>
      <c r="AK238" s="1768">
        <v>195.2</v>
      </c>
      <c r="AL238" s="1768">
        <v>0.94840000000000002</v>
      </c>
      <c r="AM238" s="1768">
        <v>5810</v>
      </c>
      <c r="AN238" s="1795">
        <f t="shared" si="116"/>
        <v>78746.031360000008</v>
      </c>
      <c r="AO238" s="1795">
        <f t="shared" si="117"/>
        <v>0</v>
      </c>
      <c r="AP238" s="1754">
        <f t="shared" si="118"/>
        <v>4.4268897616734443E-2</v>
      </c>
      <c r="AQ238" s="1768">
        <v>244</v>
      </c>
      <c r="AR238" s="1768">
        <v>179.6</v>
      </c>
      <c r="AS238" s="1768">
        <v>195.2</v>
      </c>
      <c r="AT238" s="1768">
        <v>0.95569999999999999</v>
      </c>
      <c r="AU238" s="1768">
        <v>3756</v>
      </c>
      <c r="AV238" s="1795">
        <f t="shared" si="119"/>
        <v>38310.878303999998</v>
      </c>
      <c r="AW238" s="1795">
        <f t="shared" si="120"/>
        <v>0</v>
      </c>
      <c r="AX238" s="1754">
        <f t="shared" si="121"/>
        <v>2.9412011676128866E-2</v>
      </c>
      <c r="AY238" s="1768">
        <v>244</v>
      </c>
      <c r="AZ238" s="1768">
        <v>224.8</v>
      </c>
      <c r="BA238" s="1768">
        <v>224.8</v>
      </c>
      <c r="BB238" s="1768">
        <v>0.94430000000000003</v>
      </c>
      <c r="BC238" s="1768">
        <v>12038</v>
      </c>
      <c r="BD238" s="1795">
        <f t="shared" si="122"/>
        <v>91704.37248000002</v>
      </c>
      <c r="BE238" s="1795">
        <f t="shared" si="123"/>
        <v>0</v>
      </c>
      <c r="BF238" s="1754">
        <f t="shared" si="124"/>
        <v>7.8761784249439512E-2</v>
      </c>
      <c r="BG238" s="1768">
        <v>244</v>
      </c>
      <c r="BH238" s="1768">
        <v>201.6</v>
      </c>
      <c r="BI238" s="1768">
        <v>201.6</v>
      </c>
      <c r="BJ238" s="1768">
        <v>0.94469999999999998</v>
      </c>
      <c r="BK238" s="1768">
        <v>10414</v>
      </c>
      <c r="BL238" s="1795">
        <f t="shared" si="125"/>
        <v>85017.558527999994</v>
      </c>
      <c r="BM238" s="1795">
        <f t="shared" si="126"/>
        <v>0</v>
      </c>
      <c r="BN238" s="1754">
        <f t="shared" si="127"/>
        <v>7.3495406221788045E-2</v>
      </c>
      <c r="BO238" s="1768">
        <v>244</v>
      </c>
      <c r="BP238" s="1768">
        <v>248</v>
      </c>
      <c r="BQ238" s="1768">
        <v>248</v>
      </c>
      <c r="BR238" s="1794">
        <v>0.87280000000000002</v>
      </c>
      <c r="BS238" s="1768">
        <v>6516</v>
      </c>
      <c r="BT238" s="1795">
        <f t="shared" si="128"/>
        <v>93508.300799999997</v>
      </c>
      <c r="BU238" s="1795">
        <f t="shared" si="129"/>
        <v>0</v>
      </c>
      <c r="BV238" s="1754">
        <f t="shared" si="130"/>
        <v>4.18101918926111E-2</v>
      </c>
      <c r="BW238" s="1768">
        <v>244</v>
      </c>
      <c r="BX238" s="1768">
        <v>207.2</v>
      </c>
      <c r="BY238" s="1768">
        <v>207.2</v>
      </c>
      <c r="BZ238" s="1794">
        <v>0.86990000000000001</v>
      </c>
      <c r="CA238" s="1768">
        <v>7300</v>
      </c>
      <c r="CB238" s="1795">
        <f t="shared" si="131"/>
        <v>80460.600191999998</v>
      </c>
      <c r="CC238" s="1795">
        <f t="shared" si="132"/>
        <v>0</v>
      </c>
      <c r="CD238" s="1754">
        <f t="shared" si="133"/>
        <v>5.4436581252789273E-2</v>
      </c>
      <c r="CE238" s="1768">
        <v>244</v>
      </c>
      <c r="CF238" s="1768">
        <v>257.60000000000002</v>
      </c>
      <c r="CG238" s="1768">
        <v>257.60000000000002</v>
      </c>
      <c r="CH238" s="1768">
        <v>0.75019999999999998</v>
      </c>
      <c r="CI238" s="1768">
        <v>9130</v>
      </c>
      <c r="CJ238" s="1795">
        <f t="shared" si="134"/>
        <v>86267.478527999992</v>
      </c>
      <c r="CK238" s="1795">
        <f t="shared" si="135"/>
        <v>0</v>
      </c>
      <c r="CL238" s="1754">
        <f t="shared" si="136"/>
        <v>6.3500175193158051E-2</v>
      </c>
      <c r="CM238" s="1768">
        <v>244</v>
      </c>
      <c r="CN238" s="1768">
        <v>256.39999999999998</v>
      </c>
      <c r="CO238" s="1768">
        <v>256.39999999999998</v>
      </c>
      <c r="CP238" s="1768">
        <v>0.75480000000000003</v>
      </c>
      <c r="CQ238" s="1768">
        <v>10388</v>
      </c>
      <c r="CR238" s="1795">
        <f t="shared" si="137"/>
        <v>78031.586303999997</v>
      </c>
      <c r="CS238" s="1795">
        <f t="shared" si="138"/>
        <v>0</v>
      </c>
      <c r="CT238" s="1754">
        <f t="shared" si="139"/>
        <v>7.9875346577191114E-2</v>
      </c>
      <c r="CU238" s="1768">
        <v>244</v>
      </c>
      <c r="CV238" s="1768">
        <v>258</v>
      </c>
      <c r="CW238" s="1768">
        <v>258</v>
      </c>
      <c r="CX238" s="1768">
        <v>0.79769999999999996</v>
      </c>
      <c r="CY238" s="1768">
        <v>15280</v>
      </c>
      <c r="CZ238" s="1795">
        <f t="shared" si="140"/>
        <v>91872.06624</v>
      </c>
      <c r="DA238" s="1795">
        <f t="shared" si="141"/>
        <v>0</v>
      </c>
      <c r="DB238" s="1796">
        <f t="shared" si="142"/>
        <v>9.979094163453528E-2</v>
      </c>
    </row>
    <row r="239" spans="1:106">
      <c r="A239" s="1766" t="s">
        <v>3232</v>
      </c>
      <c r="B239" s="1749">
        <v>6210</v>
      </c>
      <c r="C239" s="1749">
        <v>36</v>
      </c>
      <c r="D239" s="1793">
        <v>233</v>
      </c>
      <c r="E239" s="1768" t="s">
        <v>3663</v>
      </c>
      <c r="F239" s="1768" t="s">
        <v>1902</v>
      </c>
      <c r="G239" s="1768" t="s">
        <v>2290</v>
      </c>
      <c r="H239" s="1768" t="s">
        <v>1101</v>
      </c>
      <c r="I239" s="1768">
        <v>11</v>
      </c>
      <c r="J239" s="1768">
        <v>244.5</v>
      </c>
      <c r="K239" s="1768">
        <v>244.5</v>
      </c>
      <c r="L239" s="1768">
        <v>44.4</v>
      </c>
      <c r="M239" s="1768">
        <v>244.5</v>
      </c>
      <c r="N239" s="1794">
        <v>0.97789999999999999</v>
      </c>
      <c r="O239" s="1795">
        <v>18342</v>
      </c>
      <c r="P239" s="1795">
        <f t="shared" si="108"/>
        <v>18756.904319999998</v>
      </c>
      <c r="Q239" s="1795">
        <f t="shared" si="109"/>
        <v>0</v>
      </c>
      <c r="R239" s="1754">
        <f t="shared" si="143"/>
        <v>0.58672794893267344</v>
      </c>
      <c r="S239" s="1768">
        <v>244.5</v>
      </c>
      <c r="T239" s="1768">
        <v>34.799999999999997</v>
      </c>
      <c r="U239" s="1768">
        <v>244.5</v>
      </c>
      <c r="V239" s="1794">
        <v>0.93320000000000003</v>
      </c>
      <c r="W239" s="1795">
        <v>11070</v>
      </c>
      <c r="X239" s="1795">
        <f t="shared" si="110"/>
        <v>14497.000703999998</v>
      </c>
      <c r="Y239" s="1795">
        <f t="shared" si="111"/>
        <v>0</v>
      </c>
      <c r="Z239" s="1754">
        <f t="shared" si="112"/>
        <v>0.45816373576965791</v>
      </c>
      <c r="AA239" s="1768">
        <v>244.5</v>
      </c>
      <c r="AB239" s="1768">
        <v>28.8</v>
      </c>
      <c r="AC239" s="1768">
        <v>244.5</v>
      </c>
      <c r="AD239" s="1768">
        <v>0.8649</v>
      </c>
      <c r="AE239" s="1768">
        <v>6108</v>
      </c>
      <c r="AF239" s="1795">
        <f t="shared" si="113"/>
        <v>10760.73984</v>
      </c>
      <c r="AG239" s="1795">
        <f t="shared" si="114"/>
        <v>0</v>
      </c>
      <c r="AH239" s="1754">
        <f t="shared" si="115"/>
        <v>0.34057137840812257</v>
      </c>
      <c r="AI239" s="1768">
        <v>244.5</v>
      </c>
      <c r="AJ239" s="1768">
        <v>42</v>
      </c>
      <c r="AK239" s="1768">
        <v>244.5</v>
      </c>
      <c r="AL239" s="1768">
        <v>0.95379999999999998</v>
      </c>
      <c r="AM239" s="1768">
        <v>12396</v>
      </c>
      <c r="AN239" s="1795">
        <f t="shared" si="116"/>
        <v>17882.605439999999</v>
      </c>
      <c r="AO239" s="1795">
        <f t="shared" si="117"/>
        <v>0</v>
      </c>
      <c r="AP239" s="1754">
        <f t="shared" si="118"/>
        <v>0.41591254836744862</v>
      </c>
      <c r="AQ239" s="1768">
        <v>244.5</v>
      </c>
      <c r="AR239" s="1768">
        <v>46.8</v>
      </c>
      <c r="AS239" s="1768">
        <v>244.5</v>
      </c>
      <c r="AT239" s="1768">
        <v>0.97460000000000002</v>
      </c>
      <c r="AU239" s="1768">
        <v>14034</v>
      </c>
      <c r="AV239" s="1795">
        <f t="shared" si="119"/>
        <v>10180.437695999999</v>
      </c>
      <c r="AW239" s="1795">
        <f t="shared" si="120"/>
        <v>3853.5623040000009</v>
      </c>
      <c r="AX239" s="1754">
        <f t="shared" si="121"/>
        <v>0.41355785730649197</v>
      </c>
      <c r="AY239" s="1768">
        <v>244.5</v>
      </c>
      <c r="AZ239" s="1768">
        <v>54</v>
      </c>
      <c r="BA239" s="1768">
        <v>244.5</v>
      </c>
      <c r="BB239" s="1768">
        <v>0.97440000000000004</v>
      </c>
      <c r="BC239" s="1768">
        <v>18294</v>
      </c>
      <c r="BD239" s="1795">
        <f t="shared" si="122"/>
        <v>22730.803199999998</v>
      </c>
      <c r="BE239" s="1795">
        <f t="shared" si="123"/>
        <v>0</v>
      </c>
      <c r="BF239" s="1754">
        <f t="shared" si="124"/>
        <v>0.48288658801110912</v>
      </c>
      <c r="BG239" s="1768">
        <v>244.5</v>
      </c>
      <c r="BH239" s="1768">
        <v>45.6</v>
      </c>
      <c r="BI239" s="1768">
        <v>244.5</v>
      </c>
      <c r="BJ239" s="1768">
        <v>0.9365</v>
      </c>
      <c r="BK239" s="1768">
        <v>13194</v>
      </c>
      <c r="BL239" s="1795">
        <f t="shared" si="125"/>
        <v>19063.244159999998</v>
      </c>
      <c r="BM239" s="1795">
        <f t="shared" si="126"/>
        <v>0</v>
      </c>
      <c r="BN239" s="1754">
        <f t="shared" si="127"/>
        <v>0.41527034609412461</v>
      </c>
      <c r="BO239" s="1768">
        <v>244.5</v>
      </c>
      <c r="BP239" s="1768">
        <v>44.4</v>
      </c>
      <c r="BQ239" s="1768">
        <v>244.5</v>
      </c>
      <c r="BR239" s="1794">
        <v>0.94379999999999997</v>
      </c>
      <c r="BS239" s="1768">
        <v>13692</v>
      </c>
      <c r="BT239" s="1795">
        <f t="shared" si="128"/>
        <v>18102.839039999999</v>
      </c>
      <c r="BU239" s="1795">
        <f t="shared" si="129"/>
        <v>0</v>
      </c>
      <c r="BV239" s="1754">
        <f t="shared" si="130"/>
        <v>0.45380727198909021</v>
      </c>
      <c r="BW239" s="1768">
        <v>244.5</v>
      </c>
      <c r="BX239" s="1768">
        <v>43.2</v>
      </c>
      <c r="BY239" s="1768">
        <v>244.5</v>
      </c>
      <c r="BZ239" s="1794">
        <v>0.94159999999999999</v>
      </c>
      <c r="CA239" s="1768">
        <v>13440</v>
      </c>
      <c r="CB239" s="1795">
        <f t="shared" si="131"/>
        <v>18158.266368000001</v>
      </c>
      <c r="CC239" s="1795">
        <f t="shared" si="132"/>
        <v>0</v>
      </c>
      <c r="CD239" s="1754">
        <f t="shared" si="133"/>
        <v>0.44409525868675698</v>
      </c>
      <c r="CE239" s="1768">
        <v>244.5</v>
      </c>
      <c r="CF239" s="1768">
        <v>39.6</v>
      </c>
      <c r="CG239" s="1768">
        <v>244.5</v>
      </c>
      <c r="CH239" s="1768">
        <v>0.94669999999999999</v>
      </c>
      <c r="CI239" s="1768">
        <v>16320</v>
      </c>
      <c r="CJ239" s="1795">
        <f t="shared" si="134"/>
        <v>16735.232447999999</v>
      </c>
      <c r="CK239" s="1795">
        <f t="shared" si="135"/>
        <v>0</v>
      </c>
      <c r="CL239" s="1754">
        <f t="shared" si="136"/>
        <v>0.58511287670642587</v>
      </c>
      <c r="CM239" s="1768">
        <v>244.5</v>
      </c>
      <c r="CN239" s="1768">
        <v>42</v>
      </c>
      <c r="CO239" s="1768">
        <v>244.5</v>
      </c>
      <c r="CP239" s="1768">
        <v>0.95850000000000002</v>
      </c>
      <c r="CQ239" s="1768">
        <v>13872</v>
      </c>
      <c r="CR239" s="1795">
        <f t="shared" si="137"/>
        <v>16231.622399999998</v>
      </c>
      <c r="CS239" s="1795">
        <f t="shared" si="138"/>
        <v>0</v>
      </c>
      <c r="CT239" s="1754">
        <f t="shared" si="139"/>
        <v>0.51277683739119018</v>
      </c>
      <c r="CU239" s="1768">
        <v>244.5</v>
      </c>
      <c r="CV239" s="1768">
        <v>51.6</v>
      </c>
      <c r="CW239" s="1768">
        <v>244.5</v>
      </c>
      <c r="CX239" s="1768">
        <v>0.97599999999999998</v>
      </c>
      <c r="CY239" s="1768">
        <v>15132</v>
      </c>
      <c r="CZ239" s="1795">
        <f t="shared" si="140"/>
        <v>22481.418240000003</v>
      </c>
      <c r="DA239" s="1795">
        <f t="shared" si="141"/>
        <v>0</v>
      </c>
      <c r="DB239" s="1796">
        <f t="shared" si="142"/>
        <v>0.40385352485662396</v>
      </c>
    </row>
    <row r="240" spans="1:106">
      <c r="A240" s="1766" t="s">
        <v>3233</v>
      </c>
      <c r="B240" s="1749">
        <v>1210</v>
      </c>
      <c r="C240" s="1749">
        <v>42</v>
      </c>
      <c r="D240" s="1793">
        <v>234</v>
      </c>
      <c r="E240" s="1768" t="s">
        <v>3664</v>
      </c>
      <c r="F240" s="1768" t="s">
        <v>1799</v>
      </c>
      <c r="G240" s="1768" t="s">
        <v>2290</v>
      </c>
      <c r="H240" s="1768" t="s">
        <v>2289</v>
      </c>
      <c r="I240" s="1768">
        <v>11</v>
      </c>
      <c r="J240" s="1768">
        <v>245</v>
      </c>
      <c r="K240" s="1768">
        <v>245</v>
      </c>
      <c r="L240" s="1768">
        <v>188</v>
      </c>
      <c r="M240" s="1768">
        <v>196</v>
      </c>
      <c r="N240" s="1794">
        <v>0.7732</v>
      </c>
      <c r="O240" s="1795">
        <v>18305</v>
      </c>
      <c r="P240" s="1795">
        <f t="shared" si="108"/>
        <v>62796.211199999991</v>
      </c>
      <c r="Q240" s="1795">
        <f t="shared" si="109"/>
        <v>0</v>
      </c>
      <c r="R240" s="1754">
        <f t="shared" si="143"/>
        <v>0.17489908690542147</v>
      </c>
      <c r="S240" s="1768">
        <v>245</v>
      </c>
      <c r="T240" s="1768">
        <v>169</v>
      </c>
      <c r="U240" s="1768">
        <v>196</v>
      </c>
      <c r="V240" s="1794">
        <v>0.82110000000000005</v>
      </c>
      <c r="W240" s="1795">
        <v>13085</v>
      </c>
      <c r="X240" s="1795">
        <f t="shared" si="110"/>
        <v>61945.097759999997</v>
      </c>
      <c r="Y240" s="1795">
        <f t="shared" si="111"/>
        <v>0</v>
      </c>
      <c r="Z240" s="1754">
        <f t="shared" si="112"/>
        <v>0.12674126418232323</v>
      </c>
      <c r="AA240" s="1768">
        <v>245</v>
      </c>
      <c r="AB240" s="1768">
        <v>162</v>
      </c>
      <c r="AC240" s="1768">
        <v>196</v>
      </c>
      <c r="AD240" s="1768">
        <v>0.79579999999999995</v>
      </c>
      <c r="AE240" s="1768">
        <v>15490</v>
      </c>
      <c r="AF240" s="1795">
        <f t="shared" si="113"/>
        <v>55693.267199999995</v>
      </c>
      <c r="AG240" s="1795">
        <f t="shared" si="114"/>
        <v>0</v>
      </c>
      <c r="AH240" s="1754">
        <f t="shared" si="115"/>
        <v>0.16687834036786409</v>
      </c>
      <c r="AI240" s="1768">
        <v>245</v>
      </c>
      <c r="AJ240" s="1768">
        <v>176</v>
      </c>
      <c r="AK240" s="1768">
        <v>196</v>
      </c>
      <c r="AL240" s="1768">
        <v>0.76719999999999999</v>
      </c>
      <c r="AM240" s="1768">
        <v>17150</v>
      </c>
      <c r="AN240" s="1795">
        <f t="shared" si="116"/>
        <v>60276.142079999998</v>
      </c>
      <c r="AO240" s="1795">
        <f t="shared" si="117"/>
        <v>0</v>
      </c>
      <c r="AP240" s="1754">
        <f t="shared" si="118"/>
        <v>0.1707143099228689</v>
      </c>
      <c r="AQ240" s="1768">
        <v>245</v>
      </c>
      <c r="AR240" s="1768">
        <v>164</v>
      </c>
      <c r="AS240" s="1768">
        <v>196</v>
      </c>
      <c r="AT240" s="1768">
        <v>0.81059999999999999</v>
      </c>
      <c r="AU240" s="1768">
        <v>18365</v>
      </c>
      <c r="AV240" s="1795">
        <f t="shared" si="119"/>
        <v>29671.850880000002</v>
      </c>
      <c r="AW240" s="1795">
        <f t="shared" si="120"/>
        <v>0</v>
      </c>
      <c r="AX240" s="1754">
        <f t="shared" si="121"/>
        <v>0.18568103561458715</v>
      </c>
      <c r="AY240" s="1768">
        <v>245</v>
      </c>
      <c r="AZ240" s="1768">
        <v>128</v>
      </c>
      <c r="BA240" s="1768">
        <v>196</v>
      </c>
      <c r="BB240" s="1768">
        <v>0.94320000000000004</v>
      </c>
      <c r="BC240" s="1768">
        <v>3490</v>
      </c>
      <c r="BD240" s="1795">
        <f t="shared" si="122"/>
        <v>52155.1872</v>
      </c>
      <c r="BE240" s="1795">
        <f t="shared" si="123"/>
        <v>0</v>
      </c>
      <c r="BF240" s="1754">
        <f t="shared" si="124"/>
        <v>4.0149410105079629E-2</v>
      </c>
      <c r="BG240" s="1768">
        <v>245</v>
      </c>
      <c r="BH240" s="1768">
        <v>116</v>
      </c>
      <c r="BI240" s="1768">
        <v>196</v>
      </c>
      <c r="BJ240" s="1768">
        <v>0.78539999999999999</v>
      </c>
      <c r="BK240" s="1768">
        <v>7540</v>
      </c>
      <c r="BL240" s="1795">
        <f t="shared" si="125"/>
        <v>40669.896959999991</v>
      </c>
      <c r="BM240" s="1795">
        <f t="shared" si="126"/>
        <v>0</v>
      </c>
      <c r="BN240" s="1754">
        <f t="shared" si="127"/>
        <v>0.11123706569626875</v>
      </c>
      <c r="BO240" s="1768">
        <v>245</v>
      </c>
      <c r="BP240" s="1768">
        <v>19</v>
      </c>
      <c r="BQ240" s="1768">
        <v>196</v>
      </c>
      <c r="BR240" s="1794">
        <v>0.28689999999999999</v>
      </c>
      <c r="BS240" s="1768">
        <v>1070</v>
      </c>
      <c r="BT240" s="1795">
        <f t="shared" si="128"/>
        <v>2354.8751999999995</v>
      </c>
      <c r="BU240" s="1795">
        <f t="shared" si="129"/>
        <v>0</v>
      </c>
      <c r="BV240" s="1754">
        <f t="shared" si="130"/>
        <v>0.27262591240503958</v>
      </c>
      <c r="BW240" s="1768">
        <v>245</v>
      </c>
      <c r="BX240" s="1768">
        <v>169</v>
      </c>
      <c r="BY240" s="1768">
        <v>196</v>
      </c>
      <c r="BZ240" s="1794">
        <v>0.73099999999999998</v>
      </c>
      <c r="CA240" s="1768">
        <v>20025</v>
      </c>
      <c r="CB240" s="1795">
        <f t="shared" si="131"/>
        <v>55147.809600000001</v>
      </c>
      <c r="CC240" s="1795">
        <f t="shared" si="132"/>
        <v>0</v>
      </c>
      <c r="CD240" s="1754">
        <f t="shared" si="133"/>
        <v>0.21786903391354276</v>
      </c>
      <c r="CE240" s="1768">
        <v>245</v>
      </c>
      <c r="CF240" s="1768">
        <v>155</v>
      </c>
      <c r="CG240" s="1768">
        <v>196</v>
      </c>
      <c r="CH240" s="1768">
        <v>0.82909999999999995</v>
      </c>
      <c r="CI240" s="1768">
        <v>20795</v>
      </c>
      <c r="CJ240" s="1795">
        <f t="shared" si="134"/>
        <v>57367.087199999994</v>
      </c>
      <c r="CK240" s="1795">
        <f t="shared" si="135"/>
        <v>0</v>
      </c>
      <c r="CL240" s="1754">
        <f t="shared" si="136"/>
        <v>0.21749404770197225</v>
      </c>
      <c r="CM240" s="1768">
        <v>245</v>
      </c>
      <c r="CN240" s="1768">
        <v>155</v>
      </c>
      <c r="CO240" s="1768">
        <v>196</v>
      </c>
      <c r="CP240" s="1768">
        <v>0.93610000000000004</v>
      </c>
      <c r="CQ240" s="1768">
        <v>13035</v>
      </c>
      <c r="CR240" s="1795">
        <f t="shared" si="137"/>
        <v>58502.505600000004</v>
      </c>
      <c r="CS240" s="1795">
        <f t="shared" si="138"/>
        <v>0</v>
      </c>
      <c r="CT240" s="1754">
        <f t="shared" si="139"/>
        <v>0.13368658179317364</v>
      </c>
      <c r="CU240" s="1768">
        <v>245</v>
      </c>
      <c r="CV240" s="1768">
        <v>152</v>
      </c>
      <c r="CW240" s="1768">
        <v>196</v>
      </c>
      <c r="CX240" s="1768">
        <v>0.98370000000000002</v>
      </c>
      <c r="CY240" s="1768">
        <v>31100</v>
      </c>
      <c r="CZ240" s="1795">
        <f t="shared" si="140"/>
        <v>66746.79935999999</v>
      </c>
      <c r="DA240" s="1795">
        <f t="shared" si="141"/>
        <v>0</v>
      </c>
      <c r="DB240" s="1796">
        <f t="shared" si="142"/>
        <v>0.27956396679572565</v>
      </c>
    </row>
    <row r="241" spans="1:106">
      <c r="A241" s="1766" t="s">
        <v>3234</v>
      </c>
      <c r="B241" s="1749">
        <v>1230</v>
      </c>
      <c r="C241" s="1749">
        <v>70</v>
      </c>
      <c r="D241" s="1793">
        <v>235</v>
      </c>
      <c r="E241" s="1768" t="s">
        <v>3665</v>
      </c>
      <c r="F241" s="1768" t="s">
        <v>1437</v>
      </c>
      <c r="G241" s="1768" t="s">
        <v>2290</v>
      </c>
      <c r="H241" s="1768" t="s">
        <v>2289</v>
      </c>
      <c r="I241" s="1768">
        <v>11</v>
      </c>
      <c r="J241" s="1768">
        <v>245</v>
      </c>
      <c r="K241" s="1768">
        <v>245</v>
      </c>
      <c r="L241" s="1768">
        <v>121</v>
      </c>
      <c r="M241" s="1768">
        <v>196</v>
      </c>
      <c r="N241" s="1794">
        <v>0.99439999999999995</v>
      </c>
      <c r="O241" s="1795">
        <v>5280</v>
      </c>
      <c r="P241" s="1795">
        <f t="shared" si="108"/>
        <v>51979.2768</v>
      </c>
      <c r="Q241" s="1795">
        <f t="shared" si="109"/>
        <v>0</v>
      </c>
      <c r="R241" s="1754">
        <f t="shared" si="143"/>
        <v>6.0947365854847758E-2</v>
      </c>
      <c r="S241" s="1768">
        <v>245</v>
      </c>
      <c r="T241" s="1768">
        <v>6.9</v>
      </c>
      <c r="U241" s="1768">
        <v>196</v>
      </c>
      <c r="V241" s="1794">
        <v>1</v>
      </c>
      <c r="W241" s="1795">
        <v>1885</v>
      </c>
      <c r="X241" s="1795">
        <f t="shared" si="110"/>
        <v>3080.16</v>
      </c>
      <c r="Y241" s="1795">
        <f t="shared" si="111"/>
        <v>0</v>
      </c>
      <c r="Z241" s="1754">
        <f t="shared" si="112"/>
        <v>0.36718871746922233</v>
      </c>
      <c r="AA241" s="1768">
        <v>245</v>
      </c>
      <c r="AB241" s="1768">
        <v>6.9</v>
      </c>
      <c r="AC241" s="1768">
        <v>196</v>
      </c>
      <c r="AD241" s="1768">
        <v>1</v>
      </c>
      <c r="AE241" s="1768">
        <v>1760</v>
      </c>
      <c r="AF241" s="1795">
        <f t="shared" si="113"/>
        <v>2980.7999999999997</v>
      </c>
      <c r="AG241" s="1795">
        <f t="shared" si="114"/>
        <v>0</v>
      </c>
      <c r="AH241" s="1754">
        <f t="shared" si="115"/>
        <v>0.35426731078904994</v>
      </c>
      <c r="AI241" s="1768">
        <v>245</v>
      </c>
      <c r="AJ241" s="1768">
        <v>6</v>
      </c>
      <c r="AK241" s="1768">
        <v>196</v>
      </c>
      <c r="AL241" s="1768">
        <v>1</v>
      </c>
      <c r="AM241" s="1768">
        <v>1775</v>
      </c>
      <c r="AN241" s="1795">
        <f t="shared" si="116"/>
        <v>2678.4</v>
      </c>
      <c r="AO241" s="1795">
        <f t="shared" si="117"/>
        <v>0</v>
      </c>
      <c r="AP241" s="1754">
        <f t="shared" si="118"/>
        <v>0.39762544802867383</v>
      </c>
      <c r="AQ241" s="1768">
        <v>245</v>
      </c>
      <c r="AR241" s="1768">
        <v>9</v>
      </c>
      <c r="AS241" s="1768">
        <v>196</v>
      </c>
      <c r="AT241" s="1768">
        <v>1</v>
      </c>
      <c r="AU241" s="1768">
        <v>1830</v>
      </c>
      <c r="AV241" s="1795">
        <f t="shared" si="119"/>
        <v>2008.8</v>
      </c>
      <c r="AW241" s="1795">
        <f t="shared" si="120"/>
        <v>0</v>
      </c>
      <c r="AX241" s="1754">
        <f t="shared" si="121"/>
        <v>0.27329749103942652</v>
      </c>
      <c r="AY241" s="1768">
        <v>245</v>
      </c>
      <c r="AZ241" s="1768">
        <v>6</v>
      </c>
      <c r="BA241" s="1768">
        <v>196</v>
      </c>
      <c r="BB241" s="1768">
        <v>1</v>
      </c>
      <c r="BC241" s="1768">
        <v>1615</v>
      </c>
      <c r="BD241" s="1795">
        <f t="shared" si="122"/>
        <v>2592</v>
      </c>
      <c r="BE241" s="1795">
        <f t="shared" si="123"/>
        <v>0</v>
      </c>
      <c r="BF241" s="1754">
        <f t="shared" si="124"/>
        <v>0.37384259259259262</v>
      </c>
      <c r="BG241" s="1768">
        <v>245</v>
      </c>
      <c r="BH241" s="1768">
        <v>5.5</v>
      </c>
      <c r="BI241" s="1768">
        <v>196</v>
      </c>
      <c r="BJ241" s="1768">
        <v>1</v>
      </c>
      <c r="BK241" s="1768">
        <v>1395</v>
      </c>
      <c r="BL241" s="1795">
        <f t="shared" si="125"/>
        <v>2455.1999999999998</v>
      </c>
      <c r="BM241" s="1795">
        <f t="shared" si="126"/>
        <v>0</v>
      </c>
      <c r="BN241" s="1754">
        <f t="shared" si="127"/>
        <v>0.34090909090909088</v>
      </c>
      <c r="BO241" s="1768">
        <v>245</v>
      </c>
      <c r="BP241" s="1768">
        <v>5.5</v>
      </c>
      <c r="BQ241" s="1768">
        <v>196</v>
      </c>
      <c r="BR241" s="1794">
        <v>0.99760000000000004</v>
      </c>
      <c r="BS241" s="1768">
        <v>2090</v>
      </c>
      <c r="BT241" s="1795">
        <f t="shared" si="128"/>
        <v>2370.2975999999999</v>
      </c>
      <c r="BU241" s="1795">
        <f t="shared" si="129"/>
        <v>0</v>
      </c>
      <c r="BV241" s="1754">
        <f t="shared" si="130"/>
        <v>0.52904749175799692</v>
      </c>
      <c r="BW241" s="1768">
        <v>245</v>
      </c>
      <c r="BX241" s="1768">
        <v>5.5</v>
      </c>
      <c r="BY241" s="1768">
        <v>196</v>
      </c>
      <c r="BZ241" s="1794">
        <v>1</v>
      </c>
      <c r="CA241" s="1768">
        <v>1960</v>
      </c>
      <c r="CB241" s="1795">
        <f t="shared" si="131"/>
        <v>2455.1999999999998</v>
      </c>
      <c r="CC241" s="1795">
        <f t="shared" si="132"/>
        <v>0</v>
      </c>
      <c r="CD241" s="1754">
        <f t="shared" si="133"/>
        <v>0.47898338220918868</v>
      </c>
      <c r="CE241" s="1768">
        <v>245</v>
      </c>
      <c r="CF241" s="1768">
        <v>122.5</v>
      </c>
      <c r="CG241" s="1768">
        <v>196</v>
      </c>
      <c r="CH241" s="1768">
        <v>0.91620000000000001</v>
      </c>
      <c r="CI241" s="1768">
        <v>5305</v>
      </c>
      <c r="CJ241" s="1795">
        <f t="shared" si="134"/>
        <v>50101.480799999998</v>
      </c>
      <c r="CK241" s="1795">
        <f t="shared" si="135"/>
        <v>0</v>
      </c>
      <c r="CL241" s="1754">
        <f t="shared" si="136"/>
        <v>6.3531056351532028E-2</v>
      </c>
      <c r="CM241" s="1768">
        <v>245</v>
      </c>
      <c r="CN241" s="1768">
        <v>122.5</v>
      </c>
      <c r="CO241" s="1768">
        <v>196</v>
      </c>
      <c r="CP241" s="1768">
        <v>0.82530000000000003</v>
      </c>
      <c r="CQ241" s="1768">
        <v>22480</v>
      </c>
      <c r="CR241" s="1795">
        <f t="shared" si="137"/>
        <v>40763.217600000004</v>
      </c>
      <c r="CS241" s="1795">
        <f t="shared" si="138"/>
        <v>0</v>
      </c>
      <c r="CT241" s="1754">
        <f t="shared" si="139"/>
        <v>0.33088653924120059</v>
      </c>
      <c r="CU241" s="1768">
        <v>245</v>
      </c>
      <c r="CV241" s="1768">
        <v>117.95</v>
      </c>
      <c r="CW241" s="1768">
        <v>196</v>
      </c>
      <c r="CX241" s="1768">
        <v>0.85309999999999997</v>
      </c>
      <c r="CY241" s="1768">
        <v>27965</v>
      </c>
      <c r="CZ241" s="1795">
        <f t="shared" si="140"/>
        <v>44918.171927999996</v>
      </c>
      <c r="DA241" s="1795">
        <f t="shared" si="141"/>
        <v>0</v>
      </c>
      <c r="DB241" s="1796">
        <f t="shared" si="142"/>
        <v>0.37354592317103436</v>
      </c>
    </row>
    <row r="242" spans="1:106">
      <c r="A242" s="1766" t="s">
        <v>3235</v>
      </c>
      <c r="B242" s="1749">
        <v>6220</v>
      </c>
      <c r="C242" s="1749">
        <v>168</v>
      </c>
      <c r="D242" s="1793">
        <v>236</v>
      </c>
      <c r="E242" s="1768" t="s">
        <v>3538</v>
      </c>
      <c r="F242" s="1768" t="s">
        <v>1872</v>
      </c>
      <c r="G242" s="1768" t="s">
        <v>2290</v>
      </c>
      <c r="H242" s="1768" t="s">
        <v>1512</v>
      </c>
      <c r="I242" s="1768">
        <v>11</v>
      </c>
      <c r="J242" s="1768">
        <v>245</v>
      </c>
      <c r="K242" s="1768">
        <v>245</v>
      </c>
      <c r="L242" s="1768">
        <v>94.4</v>
      </c>
      <c r="M242" s="1768">
        <v>196</v>
      </c>
      <c r="N242" s="1794">
        <v>0.95979999999999999</v>
      </c>
      <c r="O242" s="1795">
        <v>25904</v>
      </c>
      <c r="P242" s="1795">
        <f t="shared" si="108"/>
        <v>39141.411840000001</v>
      </c>
      <c r="Q242" s="1795">
        <f t="shared" si="109"/>
        <v>0</v>
      </c>
      <c r="R242" s="1754">
        <f t="shared" si="143"/>
        <v>0.39708327496037504</v>
      </c>
      <c r="S242" s="1768">
        <v>245</v>
      </c>
      <c r="T242" s="1768">
        <v>104.8</v>
      </c>
      <c r="U242" s="1768">
        <v>196</v>
      </c>
      <c r="V242" s="1794">
        <v>0.96</v>
      </c>
      <c r="W242" s="1795">
        <v>32216</v>
      </c>
      <c r="X242" s="1795">
        <f t="shared" si="110"/>
        <v>44911.411199999995</v>
      </c>
      <c r="Y242" s="1795">
        <f t="shared" si="111"/>
        <v>0</v>
      </c>
      <c r="Z242" s="1754">
        <f t="shared" si="112"/>
        <v>0.43039395742701581</v>
      </c>
      <c r="AA242" s="1768">
        <v>245</v>
      </c>
      <c r="AB242" s="1768">
        <v>134.4</v>
      </c>
      <c r="AC242" s="1768">
        <v>196</v>
      </c>
      <c r="AD242" s="1768">
        <v>0.95320000000000005</v>
      </c>
      <c r="AE242" s="1768">
        <v>24620</v>
      </c>
      <c r="AF242" s="1795">
        <f t="shared" si="113"/>
        <v>55343.554560000004</v>
      </c>
      <c r="AG242" s="1795">
        <f t="shared" si="114"/>
        <v>0</v>
      </c>
      <c r="AH242" s="1754">
        <f t="shared" si="115"/>
        <v>0.26691455070861281</v>
      </c>
      <c r="AI242" s="1768">
        <v>245</v>
      </c>
      <c r="AJ242" s="1768">
        <v>151.19999999999999</v>
      </c>
      <c r="AK242" s="1768">
        <v>196</v>
      </c>
      <c r="AL242" s="1768">
        <v>0.97060000000000002</v>
      </c>
      <c r="AM242" s="1768">
        <v>27452</v>
      </c>
      <c r="AN242" s="1795">
        <f t="shared" si="116"/>
        <v>65511.307007999996</v>
      </c>
      <c r="AO242" s="1795">
        <f t="shared" si="117"/>
        <v>0</v>
      </c>
      <c r="AP242" s="1754">
        <f t="shared" si="118"/>
        <v>0.25142529972709288</v>
      </c>
      <c r="AQ242" s="1768">
        <v>245</v>
      </c>
      <c r="AR242" s="1768">
        <v>100.8</v>
      </c>
      <c r="AS242" s="1768">
        <v>196</v>
      </c>
      <c r="AT242" s="1768">
        <v>0.97119999999999995</v>
      </c>
      <c r="AU242" s="1768">
        <v>26184</v>
      </c>
      <c r="AV242" s="1795">
        <f t="shared" si="119"/>
        <v>21850.601471999995</v>
      </c>
      <c r="AW242" s="1795">
        <f t="shared" si="120"/>
        <v>4333.3985280000052</v>
      </c>
      <c r="AX242" s="1754">
        <f t="shared" si="121"/>
        <v>0.35949582486623471</v>
      </c>
      <c r="AY242" s="1768">
        <v>245</v>
      </c>
      <c r="AZ242" s="1768">
        <v>172.8</v>
      </c>
      <c r="BA242" s="1768">
        <v>196</v>
      </c>
      <c r="BB242" s="1768">
        <v>0.9768</v>
      </c>
      <c r="BC242" s="1768">
        <v>29172</v>
      </c>
      <c r="BD242" s="1795">
        <f t="shared" si="122"/>
        <v>72917.729280000014</v>
      </c>
      <c r="BE242" s="1795">
        <f t="shared" si="123"/>
        <v>0</v>
      </c>
      <c r="BF242" s="1754">
        <f t="shared" si="124"/>
        <v>0.24004038760983201</v>
      </c>
      <c r="BG242" s="1768">
        <v>245</v>
      </c>
      <c r="BH242" s="1768">
        <v>67.2</v>
      </c>
      <c r="BI242" s="1768">
        <v>196</v>
      </c>
      <c r="BJ242" s="1768">
        <v>0.9637</v>
      </c>
      <c r="BK242" s="1768">
        <v>27644</v>
      </c>
      <c r="BL242" s="1795">
        <f t="shared" si="125"/>
        <v>28909.149696</v>
      </c>
      <c r="BM242" s="1795">
        <f t="shared" si="126"/>
        <v>0</v>
      </c>
      <c r="BN242" s="1754">
        <f t="shared" si="127"/>
        <v>0.5737422295161787</v>
      </c>
      <c r="BO242" s="1768">
        <v>245</v>
      </c>
      <c r="BP242" s="1768">
        <v>92.8</v>
      </c>
      <c r="BQ242" s="1768">
        <v>196</v>
      </c>
      <c r="BR242" s="1794">
        <v>0.95399999999999996</v>
      </c>
      <c r="BS242" s="1768">
        <v>29712</v>
      </c>
      <c r="BT242" s="1795">
        <f t="shared" si="128"/>
        <v>38245.4784</v>
      </c>
      <c r="BU242" s="1795">
        <f t="shared" si="129"/>
        <v>0</v>
      </c>
      <c r="BV242" s="1754">
        <f t="shared" si="130"/>
        <v>0.46612568977565727</v>
      </c>
      <c r="BW242" s="1768">
        <v>245</v>
      </c>
      <c r="BX242" s="1768">
        <v>126.4</v>
      </c>
      <c r="BY242" s="1768">
        <v>196</v>
      </c>
      <c r="BZ242" s="1794">
        <v>0.96640000000000004</v>
      </c>
      <c r="CA242" s="1768">
        <v>32312</v>
      </c>
      <c r="CB242" s="1795">
        <f t="shared" si="131"/>
        <v>54529.081343999998</v>
      </c>
      <c r="CC242" s="1795">
        <f t="shared" si="132"/>
        <v>0</v>
      </c>
      <c r="CD242" s="1754">
        <f t="shared" si="133"/>
        <v>0.35553872396445996</v>
      </c>
      <c r="CE242" s="1768">
        <v>245</v>
      </c>
      <c r="CF242" s="1768">
        <v>130.4</v>
      </c>
      <c r="CG242" s="1768">
        <v>196</v>
      </c>
      <c r="CH242" s="1768">
        <v>0.97829999999999995</v>
      </c>
      <c r="CI242" s="1768">
        <v>44420</v>
      </c>
      <c r="CJ242" s="1795">
        <f t="shared" si="134"/>
        <v>56947.390847999995</v>
      </c>
      <c r="CK242" s="1795">
        <f t="shared" si="135"/>
        <v>0</v>
      </c>
      <c r="CL242" s="1754">
        <f t="shared" si="136"/>
        <v>0.46801090626149422</v>
      </c>
      <c r="CM242" s="1768">
        <v>245</v>
      </c>
      <c r="CN242" s="1768">
        <v>107.2</v>
      </c>
      <c r="CO242" s="1768">
        <v>196</v>
      </c>
      <c r="CP242" s="1768">
        <v>0.97189999999999999</v>
      </c>
      <c r="CQ242" s="1768">
        <v>37676</v>
      </c>
      <c r="CR242" s="1795">
        <f t="shared" si="137"/>
        <v>42008.472576</v>
      </c>
      <c r="CS242" s="1795">
        <f t="shared" si="138"/>
        <v>0</v>
      </c>
      <c r="CT242" s="1754">
        <f t="shared" si="139"/>
        <v>0.53812001755367034</v>
      </c>
      <c r="CU242" s="1768">
        <v>245</v>
      </c>
      <c r="CV242" s="1768">
        <v>93.6</v>
      </c>
      <c r="CW242" s="1768">
        <v>196</v>
      </c>
      <c r="CX242" s="1768">
        <v>0.96560000000000001</v>
      </c>
      <c r="CY242" s="1768">
        <v>33344</v>
      </c>
      <c r="CZ242" s="1795">
        <f t="shared" si="140"/>
        <v>40345.703423999992</v>
      </c>
      <c r="DA242" s="1795">
        <f t="shared" si="141"/>
        <v>0</v>
      </c>
      <c r="DB242" s="1796">
        <f t="shared" si="142"/>
        <v>0.49587436336774882</v>
      </c>
    </row>
    <row r="243" spans="1:106">
      <c r="A243" s="1766" t="s">
        <v>3236</v>
      </c>
      <c r="B243" s="1749">
        <v>1220</v>
      </c>
      <c r="C243" s="1749">
        <v>20</v>
      </c>
      <c r="D243" s="1793">
        <v>237</v>
      </c>
      <c r="E243" s="1768">
        <v>303</v>
      </c>
      <c r="F243" s="1768" t="s">
        <v>953</v>
      </c>
      <c r="G243" s="1768" t="s">
        <v>2290</v>
      </c>
      <c r="H243" s="1768" t="s">
        <v>1512</v>
      </c>
      <c r="I243" s="1768">
        <v>11</v>
      </c>
      <c r="J243" s="1768">
        <v>250</v>
      </c>
      <c r="K243" s="1768">
        <v>250</v>
      </c>
      <c r="L243" s="1768">
        <v>126.6</v>
      </c>
      <c r="M243" s="1768">
        <v>200</v>
      </c>
      <c r="N243" s="1794">
        <v>0.95899999999999996</v>
      </c>
      <c r="O243" s="1795">
        <v>59712</v>
      </c>
      <c r="P243" s="1795">
        <f t="shared" si="108"/>
        <v>52448.860799999995</v>
      </c>
      <c r="Q243" s="1795">
        <f t="shared" si="109"/>
        <v>7263.1392000000051</v>
      </c>
      <c r="R243" s="1754">
        <f t="shared" si="143"/>
        <v>0.68308823973541866</v>
      </c>
      <c r="S243" s="1768">
        <v>250</v>
      </c>
      <c r="T243" s="1768">
        <v>132</v>
      </c>
      <c r="U243" s="1768">
        <v>200</v>
      </c>
      <c r="V243" s="1794">
        <v>0.95120000000000005</v>
      </c>
      <c r="W243" s="1795">
        <v>60951</v>
      </c>
      <c r="X243" s="1795">
        <f t="shared" si="110"/>
        <v>56049.269760000003</v>
      </c>
      <c r="Y243" s="1795">
        <f t="shared" si="111"/>
        <v>4901.7302399999971</v>
      </c>
      <c r="Z243" s="1754">
        <f t="shared" si="112"/>
        <v>0.65247237219313237</v>
      </c>
      <c r="AA243" s="1768">
        <v>250</v>
      </c>
      <c r="AB243" s="1768">
        <v>151.80000000000001</v>
      </c>
      <c r="AC243" s="1768">
        <v>200</v>
      </c>
      <c r="AD243" s="1768">
        <v>0.95209999999999995</v>
      </c>
      <c r="AE243" s="1768">
        <v>59964</v>
      </c>
      <c r="AF243" s="1795">
        <f t="shared" si="113"/>
        <v>62436.432959999998</v>
      </c>
      <c r="AG243" s="1795">
        <f t="shared" si="114"/>
        <v>0</v>
      </c>
      <c r="AH243" s="1754">
        <f t="shared" si="115"/>
        <v>0.57624047842466619</v>
      </c>
      <c r="AI243" s="1768">
        <v>250</v>
      </c>
      <c r="AJ243" s="1768">
        <v>129</v>
      </c>
      <c r="AK243" s="1768">
        <v>200</v>
      </c>
      <c r="AL243" s="1768">
        <v>0.94750000000000001</v>
      </c>
      <c r="AM243" s="1768">
        <v>57843</v>
      </c>
      <c r="AN243" s="1795">
        <f t="shared" si="116"/>
        <v>54562.356000000007</v>
      </c>
      <c r="AO243" s="1795">
        <f t="shared" si="117"/>
        <v>3280.643999999993</v>
      </c>
      <c r="AP243" s="1754">
        <f t="shared" si="118"/>
        <v>0.63607590551991555</v>
      </c>
      <c r="AQ243" s="1768">
        <v>250</v>
      </c>
      <c r="AR243" s="1768">
        <v>134.4</v>
      </c>
      <c r="AS243" s="1768">
        <v>200</v>
      </c>
      <c r="AT243" s="1768">
        <v>0.95309999999999995</v>
      </c>
      <c r="AU243" s="1768">
        <v>59295</v>
      </c>
      <c r="AV243" s="1795">
        <f t="shared" si="119"/>
        <v>28591.170048</v>
      </c>
      <c r="AW243" s="1795">
        <f t="shared" si="120"/>
        <v>30703.829952</v>
      </c>
      <c r="AX243" s="1754">
        <f t="shared" si="121"/>
        <v>0.62216761224307904</v>
      </c>
      <c r="AY243" s="1768">
        <v>250</v>
      </c>
      <c r="AZ243" s="1768">
        <v>141.6</v>
      </c>
      <c r="BA243" s="1768">
        <v>200</v>
      </c>
      <c r="BB243" s="1768">
        <v>0.95240000000000002</v>
      </c>
      <c r="BC243" s="1768">
        <v>60057</v>
      </c>
      <c r="BD243" s="1795">
        <f t="shared" si="122"/>
        <v>58259.450880000004</v>
      </c>
      <c r="BE243" s="1795">
        <f t="shared" si="123"/>
        <v>1797.549119999996</v>
      </c>
      <c r="BF243" s="1754">
        <f t="shared" si="124"/>
        <v>0.61851252381732014</v>
      </c>
      <c r="BG243" s="1768">
        <v>250</v>
      </c>
      <c r="BH243" s="1768">
        <v>142.19999999999999</v>
      </c>
      <c r="BI243" s="1768">
        <v>200</v>
      </c>
      <c r="BJ243" s="1768">
        <v>0.94669999999999999</v>
      </c>
      <c r="BK243" s="1768">
        <v>57795</v>
      </c>
      <c r="BL243" s="1795">
        <f t="shared" si="125"/>
        <v>60094.698335999987</v>
      </c>
      <c r="BM243" s="1795">
        <f t="shared" si="126"/>
        <v>0</v>
      </c>
      <c r="BN243" s="1754">
        <f t="shared" si="127"/>
        <v>0.57703925571129111</v>
      </c>
      <c r="BO243" s="1768">
        <v>250</v>
      </c>
      <c r="BP243" s="1768">
        <v>107.4</v>
      </c>
      <c r="BQ243" s="1768">
        <v>200</v>
      </c>
      <c r="BR243" s="1794">
        <v>0.91969999999999996</v>
      </c>
      <c r="BS243" s="1768">
        <v>44538</v>
      </c>
      <c r="BT243" s="1795">
        <f t="shared" si="128"/>
        <v>42671.136959999996</v>
      </c>
      <c r="BU243" s="1795">
        <f t="shared" si="129"/>
        <v>1866.8630400000038</v>
      </c>
      <c r="BV243" s="1754">
        <f t="shared" si="130"/>
        <v>0.62625001122069934</v>
      </c>
      <c r="BW243" s="1768">
        <v>250</v>
      </c>
      <c r="BX243" s="1768">
        <v>93.6</v>
      </c>
      <c r="BY243" s="1768">
        <v>200</v>
      </c>
      <c r="BZ243" s="1794">
        <v>0.9204</v>
      </c>
      <c r="CA243" s="1768">
        <v>41430</v>
      </c>
      <c r="CB243" s="1795">
        <f t="shared" si="131"/>
        <v>38457.110015999999</v>
      </c>
      <c r="CC243" s="1795">
        <f t="shared" si="132"/>
        <v>2972.8899840000013</v>
      </c>
      <c r="CD243" s="1754">
        <f t="shared" si="133"/>
        <v>0.64638242420342773</v>
      </c>
      <c r="CE243" s="1768">
        <v>250</v>
      </c>
      <c r="CF243" s="1768">
        <v>103.2</v>
      </c>
      <c r="CG243" s="1768">
        <v>200</v>
      </c>
      <c r="CH243" s="1768">
        <v>0.93369999999999997</v>
      </c>
      <c r="CI243" s="1768">
        <v>42291</v>
      </c>
      <c r="CJ243" s="1795">
        <f t="shared" si="134"/>
        <v>43014.139775999996</v>
      </c>
      <c r="CK243" s="1795">
        <f t="shared" si="135"/>
        <v>0</v>
      </c>
      <c r="CL243" s="1754">
        <f t="shared" si="136"/>
        <v>0.58991299447438705</v>
      </c>
      <c r="CM243" s="1768">
        <v>250</v>
      </c>
      <c r="CN243" s="1768">
        <v>106.8</v>
      </c>
      <c r="CO243" s="1768">
        <v>200</v>
      </c>
      <c r="CP243" s="1768">
        <v>0.93430000000000002</v>
      </c>
      <c r="CQ243" s="1768">
        <v>38049</v>
      </c>
      <c r="CR243" s="1795">
        <f t="shared" si="137"/>
        <v>40232.602367999993</v>
      </c>
      <c r="CS243" s="1795">
        <f t="shared" si="138"/>
        <v>0</v>
      </c>
      <c r="CT243" s="1754">
        <f t="shared" si="139"/>
        <v>0.56743532996408741</v>
      </c>
      <c r="CU243" s="1768">
        <v>250</v>
      </c>
      <c r="CV243" s="1768">
        <v>114</v>
      </c>
      <c r="CW243" s="1768">
        <v>200</v>
      </c>
      <c r="CX243" s="1768">
        <v>0.95440000000000003</v>
      </c>
      <c r="CY243" s="1768">
        <v>54183</v>
      </c>
      <c r="CZ243" s="1795">
        <f t="shared" si="140"/>
        <v>48569.034240000001</v>
      </c>
      <c r="DA243" s="1795">
        <f t="shared" si="141"/>
        <v>5613.9657599999991</v>
      </c>
      <c r="DB243" s="1796">
        <f t="shared" si="142"/>
        <v>0.66935240753100878</v>
      </c>
    </row>
    <row r="244" spans="1:106">
      <c r="A244" s="1766" t="s">
        <v>3237</v>
      </c>
      <c r="B244" s="1749">
        <v>1230</v>
      </c>
      <c r="C244" s="1749">
        <v>34</v>
      </c>
      <c r="D244" s="1793">
        <v>238</v>
      </c>
      <c r="E244" s="1768" t="s">
        <v>3666</v>
      </c>
      <c r="F244" s="1768" t="s">
        <v>1579</v>
      </c>
      <c r="G244" s="1768" t="s">
        <v>2290</v>
      </c>
      <c r="H244" s="1768" t="s">
        <v>2289</v>
      </c>
      <c r="I244" s="1768">
        <v>11</v>
      </c>
      <c r="J244" s="1768">
        <v>250</v>
      </c>
      <c r="K244" s="1768">
        <v>250</v>
      </c>
      <c r="L244" s="1768">
        <v>39.6</v>
      </c>
      <c r="M244" s="1768">
        <v>200</v>
      </c>
      <c r="N244" s="1794">
        <v>0.84899999999999998</v>
      </c>
      <c r="O244" s="1795">
        <v>3846</v>
      </c>
      <c r="P244" s="1795">
        <f t="shared" si="108"/>
        <v>14524.012799999999</v>
      </c>
      <c r="Q244" s="1795">
        <f t="shared" si="109"/>
        <v>0</v>
      </c>
      <c r="R244" s="1754">
        <f t="shared" si="143"/>
        <v>0.15888171070738799</v>
      </c>
      <c r="S244" s="1768">
        <v>250</v>
      </c>
      <c r="T244" s="1768">
        <v>27.6</v>
      </c>
      <c r="U244" s="1768">
        <v>200</v>
      </c>
      <c r="V244" s="1794">
        <v>0.81220000000000003</v>
      </c>
      <c r="W244" s="1795">
        <v>3840</v>
      </c>
      <c r="X244" s="1795">
        <f t="shared" si="110"/>
        <v>10006.823808000001</v>
      </c>
      <c r="Y244" s="1795">
        <f t="shared" si="111"/>
        <v>0</v>
      </c>
      <c r="Z244" s="1754">
        <f t="shared" si="112"/>
        <v>0.23024288667479653</v>
      </c>
      <c r="AA244" s="1768">
        <v>250</v>
      </c>
      <c r="AB244" s="1768">
        <v>25.8</v>
      </c>
      <c r="AC244" s="1768">
        <v>200</v>
      </c>
      <c r="AD244" s="1768">
        <v>0.80889999999999995</v>
      </c>
      <c r="AE244" s="1768">
        <v>3174</v>
      </c>
      <c r="AF244" s="1795">
        <f t="shared" si="113"/>
        <v>9015.6758399999999</v>
      </c>
      <c r="AG244" s="1795">
        <f t="shared" si="114"/>
        <v>0</v>
      </c>
      <c r="AH244" s="1754">
        <f t="shared" si="115"/>
        <v>0.21123208440466731</v>
      </c>
      <c r="AI244" s="1768">
        <v>250</v>
      </c>
      <c r="AJ244" s="1768">
        <v>28.8</v>
      </c>
      <c r="AK244" s="1768">
        <v>200</v>
      </c>
      <c r="AL244" s="1768">
        <v>0.79690000000000005</v>
      </c>
      <c r="AM244" s="1768">
        <v>4050</v>
      </c>
      <c r="AN244" s="1795">
        <f t="shared" si="116"/>
        <v>10245.201407999999</v>
      </c>
      <c r="AO244" s="1795">
        <f t="shared" si="117"/>
        <v>0</v>
      </c>
      <c r="AP244" s="1754">
        <f t="shared" si="118"/>
        <v>0.23718420978064192</v>
      </c>
      <c r="AQ244" s="1768">
        <v>250</v>
      </c>
      <c r="AR244" s="1768">
        <v>35.4</v>
      </c>
      <c r="AS244" s="1768">
        <v>200</v>
      </c>
      <c r="AT244" s="1768">
        <v>0.73860000000000003</v>
      </c>
      <c r="AU244" s="1768">
        <v>3984</v>
      </c>
      <c r="AV244" s="1795">
        <f t="shared" si="119"/>
        <v>5835.8854079999992</v>
      </c>
      <c r="AW244" s="1795">
        <f t="shared" si="120"/>
        <v>0</v>
      </c>
      <c r="AX244" s="1754">
        <f t="shared" si="121"/>
        <v>0.20480182807592237</v>
      </c>
      <c r="AY244" s="1768">
        <v>250</v>
      </c>
      <c r="AZ244" s="1768">
        <v>33.6</v>
      </c>
      <c r="BA244" s="1768">
        <v>200</v>
      </c>
      <c r="BB244" s="1768">
        <v>0.70630000000000004</v>
      </c>
      <c r="BC244" s="1768">
        <v>4416</v>
      </c>
      <c r="BD244" s="1795">
        <f t="shared" si="122"/>
        <v>10252.08576</v>
      </c>
      <c r="BE244" s="1795">
        <f t="shared" si="123"/>
        <v>0</v>
      </c>
      <c r="BF244" s="1754">
        <f t="shared" si="124"/>
        <v>0.25844497032377534</v>
      </c>
      <c r="BG244" s="1768">
        <v>250</v>
      </c>
      <c r="BH244" s="1768">
        <v>28.8</v>
      </c>
      <c r="BI244" s="1768">
        <v>200</v>
      </c>
      <c r="BJ244" s="1768">
        <v>0.83830000000000005</v>
      </c>
      <c r="BK244" s="1768">
        <v>4260</v>
      </c>
      <c r="BL244" s="1795">
        <f t="shared" si="125"/>
        <v>10777.453056</v>
      </c>
      <c r="BM244" s="1795">
        <f t="shared" si="126"/>
        <v>0</v>
      </c>
      <c r="BN244" s="1754">
        <f t="shared" si="127"/>
        <v>0.23716178458110093</v>
      </c>
      <c r="BO244" s="1768">
        <v>250</v>
      </c>
      <c r="BP244" s="1768">
        <v>30.6</v>
      </c>
      <c r="BQ244" s="1768">
        <v>200</v>
      </c>
      <c r="BR244" s="1794">
        <v>0.80189999999999995</v>
      </c>
      <c r="BS244" s="1768">
        <v>3960</v>
      </c>
      <c r="BT244" s="1795">
        <f t="shared" si="128"/>
        <v>10600.476479999999</v>
      </c>
      <c r="BU244" s="1795">
        <f t="shared" si="129"/>
        <v>0</v>
      </c>
      <c r="BV244" s="1754">
        <f t="shared" si="130"/>
        <v>0.22414086805275379</v>
      </c>
      <c r="BW244" s="1768">
        <v>250</v>
      </c>
      <c r="BX244" s="1768">
        <v>24</v>
      </c>
      <c r="BY244" s="1768">
        <v>200</v>
      </c>
      <c r="BZ244" s="1794">
        <v>0.7823</v>
      </c>
      <c r="CA244" s="1768">
        <v>2868</v>
      </c>
      <c r="CB244" s="1795">
        <f t="shared" si="131"/>
        <v>8381.24928</v>
      </c>
      <c r="CC244" s="1795">
        <f t="shared" si="132"/>
        <v>0</v>
      </c>
      <c r="CD244" s="1754">
        <f t="shared" si="133"/>
        <v>0.20531545387944836</v>
      </c>
      <c r="CE244" s="1768">
        <v>250</v>
      </c>
      <c r="CF244" s="1768">
        <v>24.6</v>
      </c>
      <c r="CG244" s="1768">
        <v>200</v>
      </c>
      <c r="CH244" s="1768">
        <v>0.83850000000000002</v>
      </c>
      <c r="CI244" s="1768">
        <v>3270</v>
      </c>
      <c r="CJ244" s="1795">
        <f t="shared" si="134"/>
        <v>9207.9374400000015</v>
      </c>
      <c r="CK244" s="1795">
        <f t="shared" si="135"/>
        <v>0</v>
      </c>
      <c r="CL244" s="1754">
        <f t="shared" si="136"/>
        <v>0.21307703411156101</v>
      </c>
      <c r="CM244" s="1768">
        <v>250</v>
      </c>
      <c r="CN244" s="1768">
        <v>24</v>
      </c>
      <c r="CO244" s="1768">
        <v>200</v>
      </c>
      <c r="CP244" s="1768">
        <v>0.89600000000000002</v>
      </c>
      <c r="CQ244" s="1768">
        <v>2946</v>
      </c>
      <c r="CR244" s="1795">
        <f t="shared" si="137"/>
        <v>8670.4127999999982</v>
      </c>
      <c r="CS244" s="1795">
        <f t="shared" si="138"/>
        <v>0</v>
      </c>
      <c r="CT244" s="1754">
        <f t="shared" si="139"/>
        <v>0.20386572597789118</v>
      </c>
      <c r="CU244" s="1768">
        <v>250</v>
      </c>
      <c r="CV244" s="1768">
        <v>21</v>
      </c>
      <c r="CW244" s="1768">
        <v>200</v>
      </c>
      <c r="CX244" s="1768">
        <v>0.85170000000000001</v>
      </c>
      <c r="CY244" s="1768">
        <v>3102</v>
      </c>
      <c r="CZ244" s="1795">
        <f t="shared" si="140"/>
        <v>7984.1764800000001</v>
      </c>
      <c r="DA244" s="1795">
        <f t="shared" si="141"/>
        <v>0</v>
      </c>
      <c r="DB244" s="1796">
        <f t="shared" si="142"/>
        <v>0.23311107972903924</v>
      </c>
    </row>
    <row r="245" spans="1:106">
      <c r="A245" s="1766" t="s">
        <v>3238</v>
      </c>
      <c r="B245" s="1749">
        <v>1240</v>
      </c>
      <c r="C245" s="1749">
        <v>11</v>
      </c>
      <c r="D245" s="1793">
        <v>239</v>
      </c>
      <c r="E245" s="1768">
        <v>65326</v>
      </c>
      <c r="F245" s="1768" t="s">
        <v>530</v>
      </c>
      <c r="G245" s="1768" t="s">
        <v>2290</v>
      </c>
      <c r="H245" s="1768" t="s">
        <v>1512</v>
      </c>
      <c r="I245" s="1768">
        <v>33</v>
      </c>
      <c r="J245" s="1768">
        <v>250</v>
      </c>
      <c r="K245" s="1768">
        <v>250</v>
      </c>
      <c r="L245" s="1768">
        <v>73.8</v>
      </c>
      <c r="M245" s="1768">
        <v>200</v>
      </c>
      <c r="N245" s="1794">
        <v>0.99339999999999995</v>
      </c>
      <c r="O245" s="1795">
        <v>13473</v>
      </c>
      <c r="P245" s="1795">
        <f t="shared" si="108"/>
        <v>31671.181439999993</v>
      </c>
      <c r="Q245" s="1795">
        <f t="shared" si="109"/>
        <v>0</v>
      </c>
      <c r="R245" s="1754">
        <f t="shared" si="143"/>
        <v>0.25524150449879779</v>
      </c>
      <c r="S245" s="1768">
        <v>250</v>
      </c>
      <c r="T245" s="1768">
        <v>46.8</v>
      </c>
      <c r="U245" s="1768">
        <v>200</v>
      </c>
      <c r="V245" s="1794">
        <v>0.99229999999999996</v>
      </c>
      <c r="W245" s="1795">
        <v>16308</v>
      </c>
      <c r="X245" s="1795">
        <f t="shared" si="110"/>
        <v>20730.655295999997</v>
      </c>
      <c r="Y245" s="1795">
        <f t="shared" si="111"/>
        <v>0</v>
      </c>
      <c r="Z245" s="1754">
        <f t="shared" si="112"/>
        <v>0.47199665713837741</v>
      </c>
      <c r="AA245" s="1768">
        <v>250</v>
      </c>
      <c r="AB245" s="1768">
        <v>140.4</v>
      </c>
      <c r="AC245" s="1768">
        <v>200</v>
      </c>
      <c r="AD245" s="1768">
        <v>0.9839</v>
      </c>
      <c r="AE245" s="1768">
        <v>14265</v>
      </c>
      <c r="AF245" s="1795">
        <f t="shared" si="113"/>
        <v>59676.289919999996</v>
      </c>
      <c r="AG245" s="1795">
        <f t="shared" si="114"/>
        <v>0</v>
      </c>
      <c r="AH245" s="1754">
        <f t="shared" si="115"/>
        <v>0.14342379547176781</v>
      </c>
      <c r="AI245" s="1768">
        <v>250</v>
      </c>
      <c r="AJ245" s="1768">
        <v>99</v>
      </c>
      <c r="AK245" s="1768">
        <v>200</v>
      </c>
      <c r="AL245" s="1768">
        <v>0.98550000000000004</v>
      </c>
      <c r="AM245" s="1768">
        <v>16470</v>
      </c>
      <c r="AN245" s="1795">
        <f t="shared" si="116"/>
        <v>43552.792799999996</v>
      </c>
      <c r="AO245" s="1795">
        <f t="shared" si="117"/>
        <v>0</v>
      </c>
      <c r="AP245" s="1754">
        <f t="shared" si="118"/>
        <v>0.22689704527972315</v>
      </c>
      <c r="AQ245" s="1768">
        <v>250</v>
      </c>
      <c r="AR245" s="1768">
        <v>46.8</v>
      </c>
      <c r="AS245" s="1768">
        <v>200</v>
      </c>
      <c r="AT245" s="1768">
        <v>0.98960000000000004</v>
      </c>
      <c r="AU245" s="1768">
        <v>14625</v>
      </c>
      <c r="AV245" s="1795">
        <f t="shared" si="119"/>
        <v>10337.124096</v>
      </c>
      <c r="AW245" s="1795">
        <f t="shared" si="120"/>
        <v>4287.8759040000004</v>
      </c>
      <c r="AX245" s="1754">
        <f t="shared" si="121"/>
        <v>0.42444106883632793</v>
      </c>
      <c r="AY245" s="1768">
        <v>250</v>
      </c>
      <c r="AZ245" s="1768">
        <v>46.8</v>
      </c>
      <c r="BA245" s="1768">
        <v>200</v>
      </c>
      <c r="BB245" s="1768">
        <v>0.99050000000000005</v>
      </c>
      <c r="BC245" s="1768">
        <v>15057</v>
      </c>
      <c r="BD245" s="1795">
        <f t="shared" si="122"/>
        <v>20025.532799999997</v>
      </c>
      <c r="BE245" s="1795">
        <f t="shared" si="123"/>
        <v>0</v>
      </c>
      <c r="BF245" s="1754">
        <f t="shared" si="124"/>
        <v>0.45113406420826918</v>
      </c>
      <c r="BG245" s="1768">
        <v>250</v>
      </c>
      <c r="BH245" s="1768">
        <v>72</v>
      </c>
      <c r="BI245" s="1768">
        <v>200</v>
      </c>
      <c r="BJ245" s="1768">
        <v>0.9788</v>
      </c>
      <c r="BK245" s="1768">
        <v>14121</v>
      </c>
      <c r="BL245" s="1795">
        <f t="shared" si="125"/>
        <v>31459.41504</v>
      </c>
      <c r="BM245" s="1795">
        <f t="shared" si="126"/>
        <v>0</v>
      </c>
      <c r="BN245" s="1754">
        <f t="shared" si="127"/>
        <v>0.26931842150361862</v>
      </c>
      <c r="BO245" s="1768">
        <v>250</v>
      </c>
      <c r="BP245" s="1768">
        <v>34.200000000000003</v>
      </c>
      <c r="BQ245" s="1768">
        <v>200</v>
      </c>
      <c r="BR245" s="1794">
        <v>0.97819999999999996</v>
      </c>
      <c r="BS245" s="1768">
        <v>9684</v>
      </c>
      <c r="BT245" s="1795">
        <f t="shared" si="128"/>
        <v>14452.318080000001</v>
      </c>
      <c r="BU245" s="1795">
        <f t="shared" si="129"/>
        <v>0</v>
      </c>
      <c r="BV245" s="1754">
        <f t="shared" si="130"/>
        <v>0.40203931077608829</v>
      </c>
      <c r="BW245" s="1768">
        <v>250</v>
      </c>
      <c r="BX245" s="1768">
        <v>90</v>
      </c>
      <c r="BY245" s="1768">
        <v>200</v>
      </c>
      <c r="BZ245" s="1794">
        <v>0.97499999999999998</v>
      </c>
      <c r="CA245" s="1768">
        <v>15084</v>
      </c>
      <c r="CB245" s="1795">
        <f t="shared" si="131"/>
        <v>39171.599999999999</v>
      </c>
      <c r="CC245" s="1795">
        <f t="shared" si="132"/>
        <v>0</v>
      </c>
      <c r="CD245" s="1754">
        <f t="shared" si="133"/>
        <v>0.23104494072236006</v>
      </c>
      <c r="CE245" s="1768">
        <v>250</v>
      </c>
      <c r="CF245" s="1768">
        <v>37.799999999999997</v>
      </c>
      <c r="CG245" s="1768">
        <v>200</v>
      </c>
      <c r="CH245" s="1768">
        <v>0.97929999999999995</v>
      </c>
      <c r="CI245" s="1768">
        <v>8928</v>
      </c>
      <c r="CJ245" s="1795">
        <f t="shared" si="134"/>
        <v>16524.629856</v>
      </c>
      <c r="CK245" s="1795">
        <f t="shared" si="135"/>
        <v>0</v>
      </c>
      <c r="CL245" s="1754">
        <f t="shared" si="136"/>
        <v>0.32417064991352751</v>
      </c>
      <c r="CM245" s="1768">
        <v>250</v>
      </c>
      <c r="CN245" s="1768">
        <v>34.200000000000003</v>
      </c>
      <c r="CO245" s="1768">
        <v>200</v>
      </c>
      <c r="CP245" s="1768">
        <v>0.98370000000000002</v>
      </c>
      <c r="CQ245" s="1768">
        <v>15705</v>
      </c>
      <c r="CR245" s="1795">
        <f t="shared" si="137"/>
        <v>13564.672128000002</v>
      </c>
      <c r="CS245" s="1795">
        <f t="shared" si="138"/>
        <v>2140.327871999998</v>
      </c>
      <c r="CT245" s="1754">
        <f t="shared" si="139"/>
        <v>0.69467215359737144</v>
      </c>
      <c r="CU245" s="1768">
        <v>250</v>
      </c>
      <c r="CV245" s="1768">
        <v>82.8</v>
      </c>
      <c r="CW245" s="1768">
        <v>200</v>
      </c>
      <c r="CX245" s="1768">
        <v>0.98729999999999996</v>
      </c>
      <c r="CY245" s="1768">
        <v>11880</v>
      </c>
      <c r="CZ245" s="1795">
        <f t="shared" si="140"/>
        <v>36492.503615999995</v>
      </c>
      <c r="DA245" s="1795">
        <f t="shared" si="141"/>
        <v>0</v>
      </c>
      <c r="DB245" s="1796">
        <f t="shared" si="142"/>
        <v>0.19532778772884071</v>
      </c>
    </row>
    <row r="246" spans="1:106">
      <c r="A246" s="1766" t="s">
        <v>3239</v>
      </c>
      <c r="B246" s="1749">
        <v>1240</v>
      </c>
      <c r="C246" s="1749">
        <v>18</v>
      </c>
      <c r="D246" s="1793">
        <v>240</v>
      </c>
      <c r="E246" s="1768" t="s">
        <v>3667</v>
      </c>
      <c r="F246" s="1768" t="s">
        <v>245</v>
      </c>
      <c r="G246" s="1768" t="s">
        <v>2290</v>
      </c>
      <c r="H246" s="1768" t="s">
        <v>2289</v>
      </c>
      <c r="I246" s="1768">
        <v>11</v>
      </c>
      <c r="J246" s="1768">
        <v>250</v>
      </c>
      <c r="K246" s="1768">
        <v>250</v>
      </c>
      <c r="L246" s="1768">
        <v>210</v>
      </c>
      <c r="M246" s="1768">
        <v>210</v>
      </c>
      <c r="N246" s="1794">
        <v>0.96050000000000002</v>
      </c>
      <c r="O246" s="1795">
        <v>31735</v>
      </c>
      <c r="P246" s="1795">
        <f t="shared" si="108"/>
        <v>87136.56</v>
      </c>
      <c r="Q246" s="1795">
        <f t="shared" si="109"/>
        <v>0</v>
      </c>
      <c r="R246" s="1754">
        <f t="shared" si="143"/>
        <v>0.21851906937799701</v>
      </c>
      <c r="S246" s="1768">
        <v>250</v>
      </c>
      <c r="T246" s="1768">
        <v>221</v>
      </c>
      <c r="U246" s="1768">
        <v>221</v>
      </c>
      <c r="V246" s="1794">
        <v>0.95820000000000005</v>
      </c>
      <c r="W246" s="1795">
        <v>40000</v>
      </c>
      <c r="X246" s="1795">
        <f t="shared" si="110"/>
        <v>94530.646079999991</v>
      </c>
      <c r="Y246" s="1795">
        <f t="shared" si="111"/>
        <v>0</v>
      </c>
      <c r="Z246" s="1754">
        <f t="shared" si="112"/>
        <v>0.25388591948995171</v>
      </c>
      <c r="AA246" s="1768">
        <v>250</v>
      </c>
      <c r="AB246" s="1768">
        <v>202</v>
      </c>
      <c r="AC246" s="1768">
        <v>202</v>
      </c>
      <c r="AD246" s="1768">
        <v>0.95820000000000005</v>
      </c>
      <c r="AE246" s="1768">
        <v>33345</v>
      </c>
      <c r="AF246" s="1795">
        <f t="shared" si="113"/>
        <v>83616.364799999996</v>
      </c>
      <c r="AG246" s="1795">
        <f t="shared" si="114"/>
        <v>0</v>
      </c>
      <c r="AH246" s="1754">
        <f t="shared" si="115"/>
        <v>0.23927134416635151</v>
      </c>
      <c r="AI246" s="1768">
        <v>250</v>
      </c>
      <c r="AJ246" s="1768">
        <v>209</v>
      </c>
      <c r="AK246" s="1768">
        <v>209</v>
      </c>
      <c r="AL246" s="1768">
        <v>0.95620000000000005</v>
      </c>
      <c r="AM246" s="1768">
        <v>39095</v>
      </c>
      <c r="AN246" s="1795">
        <f t="shared" si="116"/>
        <v>89211.165120000005</v>
      </c>
      <c r="AO246" s="1795">
        <f t="shared" si="117"/>
        <v>0</v>
      </c>
      <c r="AP246" s="1754">
        <f t="shared" si="118"/>
        <v>0.26293794020566202</v>
      </c>
      <c r="AQ246" s="1768">
        <v>250</v>
      </c>
      <c r="AR246" s="1768">
        <v>207</v>
      </c>
      <c r="AS246" s="1768">
        <v>207</v>
      </c>
      <c r="AT246" s="1768">
        <v>0.95579999999999998</v>
      </c>
      <c r="AU246" s="1768">
        <v>42490</v>
      </c>
      <c r="AV246" s="1795">
        <f t="shared" si="119"/>
        <v>44160.253919999996</v>
      </c>
      <c r="AW246" s="1795">
        <f t="shared" si="120"/>
        <v>0</v>
      </c>
      <c r="AX246" s="1754">
        <f t="shared" si="121"/>
        <v>0.28865323154826644</v>
      </c>
      <c r="AY246" s="1768">
        <v>250</v>
      </c>
      <c r="AZ246" s="1768">
        <v>218</v>
      </c>
      <c r="BA246" s="1768">
        <v>218</v>
      </c>
      <c r="BB246" s="1768">
        <v>0.95960000000000001</v>
      </c>
      <c r="BC246" s="1768">
        <v>36335</v>
      </c>
      <c r="BD246" s="1795">
        <f t="shared" si="122"/>
        <v>90371.289600000004</v>
      </c>
      <c r="BE246" s="1795">
        <f t="shared" si="123"/>
        <v>0</v>
      </c>
      <c r="BF246" s="1754">
        <f t="shared" si="124"/>
        <v>0.24123811994379238</v>
      </c>
      <c r="BG246" s="1768">
        <v>250</v>
      </c>
      <c r="BH246" s="1768">
        <v>217</v>
      </c>
      <c r="BI246" s="1768">
        <v>217</v>
      </c>
      <c r="BJ246" s="1768">
        <v>0.9597</v>
      </c>
      <c r="BK246" s="1768">
        <v>30140</v>
      </c>
      <c r="BL246" s="1795">
        <f t="shared" si="125"/>
        <v>92964.987359999985</v>
      </c>
      <c r="BM246" s="1795">
        <f t="shared" si="126"/>
        <v>0</v>
      </c>
      <c r="BN246" s="1754">
        <f t="shared" si="127"/>
        <v>0.19452484761785699</v>
      </c>
      <c r="BO246" s="1768">
        <v>250</v>
      </c>
      <c r="BP246" s="1768">
        <v>225</v>
      </c>
      <c r="BQ246" s="1768">
        <v>225</v>
      </c>
      <c r="BR246" s="1794">
        <v>0.95599999999999996</v>
      </c>
      <c r="BS246" s="1768">
        <v>47895</v>
      </c>
      <c r="BT246" s="1795">
        <f t="shared" si="128"/>
        <v>92923.199999999997</v>
      </c>
      <c r="BU246" s="1795">
        <f t="shared" si="129"/>
        <v>0</v>
      </c>
      <c r="BV246" s="1754">
        <f t="shared" si="130"/>
        <v>0.30925538509220518</v>
      </c>
      <c r="BW246" s="1768">
        <v>250</v>
      </c>
      <c r="BX246" s="1768">
        <v>220</v>
      </c>
      <c r="BY246" s="1768">
        <v>220</v>
      </c>
      <c r="BZ246" s="1794">
        <v>0.95009999999999994</v>
      </c>
      <c r="CA246" s="1768">
        <v>41770</v>
      </c>
      <c r="CB246" s="1795">
        <f t="shared" si="131"/>
        <v>93307.420799999993</v>
      </c>
      <c r="CC246" s="1795">
        <f t="shared" si="132"/>
        <v>0</v>
      </c>
      <c r="CD246" s="1754">
        <f t="shared" si="133"/>
        <v>0.26859600003004264</v>
      </c>
      <c r="CE246" s="1768">
        <v>250</v>
      </c>
      <c r="CF246" s="1768">
        <v>224</v>
      </c>
      <c r="CG246" s="1768">
        <v>224</v>
      </c>
      <c r="CH246" s="1768">
        <v>0.95450000000000002</v>
      </c>
      <c r="CI246" s="1768">
        <v>38570</v>
      </c>
      <c r="CJ246" s="1795">
        <f t="shared" si="134"/>
        <v>95443.891199999998</v>
      </c>
      <c r="CK246" s="1795">
        <f t="shared" si="135"/>
        <v>0</v>
      </c>
      <c r="CL246" s="1754">
        <f t="shared" si="136"/>
        <v>0.24246706320372655</v>
      </c>
      <c r="CM246" s="1768">
        <v>250</v>
      </c>
      <c r="CN246" s="1768">
        <v>215</v>
      </c>
      <c r="CO246" s="1768">
        <v>215</v>
      </c>
      <c r="CP246" s="1768">
        <v>0.95399999999999996</v>
      </c>
      <c r="CQ246" s="1768">
        <v>41450</v>
      </c>
      <c r="CR246" s="1795">
        <f t="shared" si="137"/>
        <v>82700.351999999984</v>
      </c>
      <c r="CS246" s="1795">
        <f t="shared" si="138"/>
        <v>0</v>
      </c>
      <c r="CT246" s="1754">
        <f t="shared" si="139"/>
        <v>0.30072423391861747</v>
      </c>
      <c r="CU246" s="1768">
        <v>250</v>
      </c>
      <c r="CV246" s="1768">
        <v>215</v>
      </c>
      <c r="CW246" s="1768">
        <v>215</v>
      </c>
      <c r="CX246" s="1768">
        <v>0.95730000000000004</v>
      </c>
      <c r="CY246" s="1768">
        <v>38910</v>
      </c>
      <c r="CZ246" s="1795">
        <f t="shared" si="140"/>
        <v>91877.824800000002</v>
      </c>
      <c r="DA246" s="1795">
        <f t="shared" si="141"/>
        <v>0</v>
      </c>
      <c r="DB246" s="1796">
        <f t="shared" si="142"/>
        <v>0.25409830991122895</v>
      </c>
    </row>
    <row r="247" spans="1:106">
      <c r="A247" s="1766" t="s">
        <v>3240</v>
      </c>
      <c r="B247" s="1749">
        <v>1240</v>
      </c>
      <c r="C247" s="1749">
        <v>48</v>
      </c>
      <c r="D247" s="1793">
        <v>241</v>
      </c>
      <c r="E247" s="1768" t="s">
        <v>3668</v>
      </c>
      <c r="F247" s="1768" t="s">
        <v>2386</v>
      </c>
      <c r="G247" s="1768" t="s">
        <v>2290</v>
      </c>
      <c r="H247" s="1768" t="s">
        <v>2289</v>
      </c>
      <c r="I247" s="1768">
        <v>11</v>
      </c>
      <c r="J247" s="1768">
        <v>250</v>
      </c>
      <c r="K247" s="1768">
        <v>0</v>
      </c>
      <c r="L247" s="1768">
        <v>0</v>
      </c>
      <c r="M247" s="1768">
        <v>0</v>
      </c>
      <c r="N247" s="1794"/>
      <c r="O247" s="1795">
        <v>0</v>
      </c>
      <c r="P247" s="1795">
        <f t="shared" si="108"/>
        <v>0</v>
      </c>
      <c r="Q247" s="1795">
        <f t="shared" si="109"/>
        <v>0</v>
      </c>
      <c r="R247" s="1754">
        <v>0</v>
      </c>
      <c r="S247" s="1768">
        <v>0</v>
      </c>
      <c r="T247" s="1768">
        <v>0</v>
      </c>
      <c r="U247" s="1768">
        <v>0</v>
      </c>
      <c r="V247" s="1794"/>
      <c r="W247" s="1795">
        <v>0</v>
      </c>
      <c r="X247" s="1795">
        <f t="shared" si="110"/>
        <v>0</v>
      </c>
      <c r="Y247" s="1795">
        <f t="shared" si="111"/>
        <v>0</v>
      </c>
      <c r="Z247" s="1754">
        <v>0</v>
      </c>
      <c r="AA247" s="1768">
        <v>250</v>
      </c>
      <c r="AB247" s="1768">
        <v>12</v>
      </c>
      <c r="AC247" s="1768">
        <v>166.67</v>
      </c>
      <c r="AD247" s="1768">
        <v>0.69810000000000005</v>
      </c>
      <c r="AE247" s="1768">
        <v>1995</v>
      </c>
      <c r="AF247" s="1795">
        <f t="shared" si="113"/>
        <v>3618.9504000000002</v>
      </c>
      <c r="AG247" s="1795">
        <f t="shared" si="114"/>
        <v>0</v>
      </c>
      <c r="AH247" s="1754">
        <f t="shared" si="115"/>
        <v>0.33075888522815894</v>
      </c>
      <c r="AI247" s="1768">
        <v>250</v>
      </c>
      <c r="AJ247" s="1768">
        <v>111</v>
      </c>
      <c r="AK247" s="1768">
        <v>200</v>
      </c>
      <c r="AL247" s="1768">
        <v>0.70750000000000002</v>
      </c>
      <c r="AM247" s="1768">
        <v>2250</v>
      </c>
      <c r="AN247" s="1795">
        <f t="shared" si="116"/>
        <v>35056.907999999996</v>
      </c>
      <c r="AO247" s="1795">
        <f t="shared" si="117"/>
        <v>0</v>
      </c>
      <c r="AP247" s="1754">
        <f t="shared" si="118"/>
        <v>3.8508815438030072E-2</v>
      </c>
      <c r="AQ247" s="1768">
        <v>250</v>
      </c>
      <c r="AR247" s="1768">
        <v>45</v>
      </c>
      <c r="AS247" s="1768">
        <v>200</v>
      </c>
      <c r="AT247" s="1768">
        <v>0.6</v>
      </c>
      <c r="AU247" s="1768">
        <v>2160</v>
      </c>
      <c r="AV247" s="1795">
        <f t="shared" si="119"/>
        <v>6026.4</v>
      </c>
      <c r="AW247" s="1795">
        <f t="shared" si="120"/>
        <v>0</v>
      </c>
      <c r="AX247" s="1754">
        <f t="shared" si="121"/>
        <v>0.10752688172043011</v>
      </c>
      <c r="AY247" s="1768">
        <v>250</v>
      </c>
      <c r="AZ247" s="1768">
        <v>96</v>
      </c>
      <c r="BA247" s="1768">
        <v>200</v>
      </c>
      <c r="BB247" s="1768">
        <v>0.83420000000000005</v>
      </c>
      <c r="BC247" s="1768">
        <v>4680</v>
      </c>
      <c r="BD247" s="1795">
        <f t="shared" si="122"/>
        <v>34595.9424</v>
      </c>
      <c r="BE247" s="1795">
        <f t="shared" si="123"/>
        <v>0</v>
      </c>
      <c r="BF247" s="1754">
        <f t="shared" si="124"/>
        <v>8.1165587788699756E-2</v>
      </c>
      <c r="BG247" s="1768">
        <v>250</v>
      </c>
      <c r="BH247" s="1768">
        <v>153</v>
      </c>
      <c r="BI247" s="1768">
        <v>200</v>
      </c>
      <c r="BJ247" s="1768">
        <v>0.9617</v>
      </c>
      <c r="BK247" s="1768">
        <v>12060</v>
      </c>
      <c r="BL247" s="1795">
        <f t="shared" si="125"/>
        <v>65683.340639999995</v>
      </c>
      <c r="BM247" s="1795">
        <f t="shared" si="126"/>
        <v>0</v>
      </c>
      <c r="BN247" s="1754">
        <f t="shared" si="127"/>
        <v>0.11016492050334911</v>
      </c>
      <c r="BO247" s="1768">
        <v>250</v>
      </c>
      <c r="BP247" s="1768">
        <v>93</v>
      </c>
      <c r="BQ247" s="1768">
        <v>200</v>
      </c>
      <c r="BR247" s="1794">
        <v>0.93269999999999997</v>
      </c>
      <c r="BS247" s="1768">
        <v>12060</v>
      </c>
      <c r="BT247" s="1795">
        <f t="shared" si="128"/>
        <v>37472.155199999994</v>
      </c>
      <c r="BU247" s="1795">
        <f t="shared" si="129"/>
        <v>0</v>
      </c>
      <c r="BV247" s="1754">
        <f t="shared" si="130"/>
        <v>0.19310338467001226</v>
      </c>
      <c r="BW247" s="1768">
        <v>250</v>
      </c>
      <c r="BX247" s="1768">
        <v>12.6</v>
      </c>
      <c r="BY247" s="1768">
        <v>200</v>
      </c>
      <c r="BZ247" s="1794">
        <v>0.88680000000000003</v>
      </c>
      <c r="CA247" s="1768">
        <v>4230</v>
      </c>
      <c r="CB247" s="1795">
        <f t="shared" si="131"/>
        <v>4987.9307520000002</v>
      </c>
      <c r="CC247" s="1795">
        <f t="shared" si="132"/>
        <v>0</v>
      </c>
      <c r="CD247" s="1754">
        <f t="shared" si="133"/>
        <v>0.50882823483111572</v>
      </c>
      <c r="CE247" s="1768">
        <v>250</v>
      </c>
      <c r="CF247" s="1768">
        <v>183</v>
      </c>
      <c r="CG247" s="1768">
        <v>200</v>
      </c>
      <c r="CH247" s="1768">
        <v>0.83250000000000002</v>
      </c>
      <c r="CI247" s="1768">
        <v>15510</v>
      </c>
      <c r="CJ247" s="1795">
        <f t="shared" si="134"/>
        <v>68007.923999999999</v>
      </c>
      <c r="CK247" s="1795">
        <f t="shared" si="135"/>
        <v>0</v>
      </c>
      <c r="CL247" s="1754">
        <f t="shared" si="136"/>
        <v>0.1368369956418608</v>
      </c>
      <c r="CM247" s="1768">
        <v>250</v>
      </c>
      <c r="CN247" s="1768">
        <v>233.7</v>
      </c>
      <c r="CO247" s="1768">
        <v>233.7</v>
      </c>
      <c r="CP247" s="1768">
        <v>0.86250000000000004</v>
      </c>
      <c r="CQ247" s="1768">
        <v>42950</v>
      </c>
      <c r="CR247" s="1795">
        <f t="shared" si="137"/>
        <v>81271.511999999988</v>
      </c>
      <c r="CS247" s="1795">
        <f t="shared" si="138"/>
        <v>0</v>
      </c>
      <c r="CT247" s="1754">
        <f t="shared" si="139"/>
        <v>0.31708527829530231</v>
      </c>
      <c r="CU247" s="1768">
        <v>250</v>
      </c>
      <c r="CV247" s="1768">
        <v>196.2</v>
      </c>
      <c r="CW247" s="1768">
        <v>200</v>
      </c>
      <c r="CX247" s="1768">
        <v>0.97960000000000003</v>
      </c>
      <c r="CY247" s="1768">
        <v>39194</v>
      </c>
      <c r="CZ247" s="1795">
        <f t="shared" si="140"/>
        <v>85796.972928000003</v>
      </c>
      <c r="DA247" s="1795">
        <f t="shared" si="141"/>
        <v>0</v>
      </c>
      <c r="DB247" s="1796">
        <f t="shared" si="142"/>
        <v>0.27409358625897834</v>
      </c>
    </row>
    <row r="248" spans="1:106">
      <c r="A248" s="1766" t="s">
        <v>3241</v>
      </c>
      <c r="B248" s="1749">
        <v>6220</v>
      </c>
      <c r="C248" s="1749">
        <v>24</v>
      </c>
      <c r="D248" s="1793">
        <v>242</v>
      </c>
      <c r="E248" s="1768" t="s">
        <v>3670</v>
      </c>
      <c r="F248" s="1768" t="s">
        <v>512</v>
      </c>
      <c r="G248" s="1768" t="s">
        <v>2290</v>
      </c>
      <c r="H248" s="1768" t="s">
        <v>1512</v>
      </c>
      <c r="I248" s="1768">
        <v>11</v>
      </c>
      <c r="J248" s="1768">
        <v>250</v>
      </c>
      <c r="K248" s="1768">
        <v>250</v>
      </c>
      <c r="L248" s="1768">
        <v>191.46</v>
      </c>
      <c r="M248" s="1768">
        <v>200</v>
      </c>
      <c r="N248" s="1794">
        <v>0.97540000000000004</v>
      </c>
      <c r="O248" s="1795">
        <v>33024</v>
      </c>
      <c r="P248" s="1795">
        <f t="shared" si="108"/>
        <v>80676.036288000003</v>
      </c>
      <c r="Q248" s="1795">
        <f t="shared" si="109"/>
        <v>0</v>
      </c>
      <c r="R248" s="1754">
        <f t="shared" si="143"/>
        <v>0.24560453031264318</v>
      </c>
      <c r="S248" s="1768">
        <v>250</v>
      </c>
      <c r="T248" s="1768">
        <v>211.5</v>
      </c>
      <c r="U248" s="1768">
        <v>211.5</v>
      </c>
      <c r="V248" s="1794">
        <v>0.97789999999999999</v>
      </c>
      <c r="W248" s="1795">
        <v>39480</v>
      </c>
      <c r="X248" s="1795">
        <f t="shared" si="110"/>
        <v>92327.059439999997</v>
      </c>
      <c r="Y248" s="1795">
        <f t="shared" si="111"/>
        <v>0</v>
      </c>
      <c r="Z248" s="1754">
        <f t="shared" si="112"/>
        <v>0.256566169697996</v>
      </c>
      <c r="AA248" s="1768">
        <v>250</v>
      </c>
      <c r="AB248" s="1768">
        <v>231</v>
      </c>
      <c r="AC248" s="1768">
        <v>231</v>
      </c>
      <c r="AD248" s="1768">
        <v>0.97230000000000005</v>
      </c>
      <c r="AE248" s="1768">
        <v>32070</v>
      </c>
      <c r="AF248" s="1795">
        <f t="shared" si="113"/>
        <v>97027.761600000013</v>
      </c>
      <c r="AG248" s="1795">
        <f t="shared" si="114"/>
        <v>0</v>
      </c>
      <c r="AH248" s="1754">
        <f t="shared" si="115"/>
        <v>0.19831437603730104</v>
      </c>
      <c r="AI248" s="1768">
        <v>250</v>
      </c>
      <c r="AJ248" s="1768">
        <v>182.46</v>
      </c>
      <c r="AK248" s="1768">
        <v>200</v>
      </c>
      <c r="AL248" s="1768">
        <v>0.95640000000000003</v>
      </c>
      <c r="AM248" s="1768">
        <v>29250</v>
      </c>
      <c r="AN248" s="1795">
        <f t="shared" si="116"/>
        <v>77898.917721599995</v>
      </c>
      <c r="AO248" s="1795">
        <f t="shared" si="117"/>
        <v>0</v>
      </c>
      <c r="AP248" s="1754">
        <f t="shared" si="118"/>
        <v>0.22529196185653416</v>
      </c>
      <c r="AQ248" s="1768">
        <v>250</v>
      </c>
      <c r="AR248" s="1768">
        <v>153.36000000000001</v>
      </c>
      <c r="AS248" s="1768">
        <v>200</v>
      </c>
      <c r="AT248" s="1768">
        <v>0.93300000000000005</v>
      </c>
      <c r="AU248" s="1768">
        <v>28158</v>
      </c>
      <c r="AV248" s="1795">
        <f t="shared" si="119"/>
        <v>31936.545216000006</v>
      </c>
      <c r="AW248" s="1795">
        <f t="shared" si="120"/>
        <v>0</v>
      </c>
      <c r="AX248" s="1754">
        <f t="shared" si="121"/>
        <v>0.26450575486066996</v>
      </c>
      <c r="AY248" s="1768">
        <v>250</v>
      </c>
      <c r="AZ248" s="1768">
        <v>170.46</v>
      </c>
      <c r="BA248" s="1768">
        <v>200</v>
      </c>
      <c r="BB248" s="1768">
        <v>0.92759999999999998</v>
      </c>
      <c r="BC248" s="1768">
        <v>24990</v>
      </c>
      <c r="BD248" s="1795">
        <f t="shared" si="122"/>
        <v>68307.276671999993</v>
      </c>
      <c r="BE248" s="1795">
        <f t="shared" si="123"/>
        <v>0</v>
      </c>
      <c r="BF248" s="1754">
        <f t="shared" si="124"/>
        <v>0.21950809241010522</v>
      </c>
      <c r="BG248" s="1768">
        <v>250</v>
      </c>
      <c r="BH248" s="1768">
        <v>154.19999999999999</v>
      </c>
      <c r="BI248" s="1768">
        <v>200</v>
      </c>
      <c r="BJ248" s="1768">
        <v>0.91659999999999997</v>
      </c>
      <c r="BK248" s="1768">
        <v>26046</v>
      </c>
      <c r="BL248" s="1795">
        <f t="shared" si="125"/>
        <v>63094.051007999988</v>
      </c>
      <c r="BM248" s="1795">
        <f t="shared" si="126"/>
        <v>0</v>
      </c>
      <c r="BN248" s="1754">
        <f t="shared" si="127"/>
        <v>0.2476873770241588</v>
      </c>
      <c r="BO248" s="1768">
        <v>250</v>
      </c>
      <c r="BP248" s="1768">
        <v>95.4</v>
      </c>
      <c r="BQ248" s="1768">
        <v>200</v>
      </c>
      <c r="BR248" s="1794">
        <v>0.90269999999999995</v>
      </c>
      <c r="BS248" s="1768">
        <v>16416</v>
      </c>
      <c r="BT248" s="1795">
        <f t="shared" si="128"/>
        <v>37202.794559999995</v>
      </c>
      <c r="BU248" s="1795">
        <f t="shared" si="129"/>
        <v>0</v>
      </c>
      <c r="BV248" s="1754">
        <f t="shared" si="130"/>
        <v>0.26475430452179449</v>
      </c>
      <c r="BW248" s="1768">
        <v>250</v>
      </c>
      <c r="BX248" s="1768">
        <v>65.459999999999994</v>
      </c>
      <c r="BY248" s="1768">
        <v>200</v>
      </c>
      <c r="BZ248" s="1794">
        <v>0.93300000000000005</v>
      </c>
      <c r="CA248" s="1768">
        <v>15882</v>
      </c>
      <c r="CB248" s="1795">
        <f t="shared" si="131"/>
        <v>27263.513951999998</v>
      </c>
      <c r="CC248" s="1795">
        <f t="shared" si="132"/>
        <v>0</v>
      </c>
      <c r="CD248" s="1754">
        <f t="shared" si="133"/>
        <v>0.34952207616292824</v>
      </c>
      <c r="CE248" s="1768">
        <v>250</v>
      </c>
      <c r="CF248" s="1768">
        <v>67.2</v>
      </c>
      <c r="CG248" s="1768">
        <v>200</v>
      </c>
      <c r="CH248" s="1768">
        <v>0.9173</v>
      </c>
      <c r="CI248" s="1768">
        <v>16116</v>
      </c>
      <c r="CJ248" s="1795">
        <f t="shared" si="134"/>
        <v>27517.238783999997</v>
      </c>
      <c r="CK248" s="1795">
        <f t="shared" si="135"/>
        <v>0</v>
      </c>
      <c r="CL248" s="1754">
        <f t="shared" si="136"/>
        <v>0.3514015369021119</v>
      </c>
      <c r="CM248" s="1768">
        <v>250</v>
      </c>
      <c r="CN248" s="1768">
        <v>85.86</v>
      </c>
      <c r="CO248" s="1768">
        <v>200</v>
      </c>
      <c r="CP248" s="1768">
        <v>0.92920000000000003</v>
      </c>
      <c r="CQ248" s="1768">
        <v>14970</v>
      </c>
      <c r="CR248" s="1795">
        <f t="shared" si="137"/>
        <v>32167.744358399999</v>
      </c>
      <c r="CS248" s="1795">
        <f t="shared" si="138"/>
        <v>0</v>
      </c>
      <c r="CT248" s="1754">
        <f t="shared" si="139"/>
        <v>0.27922380568330152</v>
      </c>
      <c r="CU248" s="1768">
        <v>250</v>
      </c>
      <c r="CV248" s="1768">
        <v>92.64</v>
      </c>
      <c r="CW248" s="1768">
        <v>200</v>
      </c>
      <c r="CX248" s="1768">
        <v>0.94610000000000005</v>
      </c>
      <c r="CY248" s="1768">
        <v>19920</v>
      </c>
      <c r="CZ248" s="1795">
        <f t="shared" si="140"/>
        <v>39125.488665600002</v>
      </c>
      <c r="DA248" s="1795">
        <f t="shared" si="141"/>
        <v>0</v>
      </c>
      <c r="DB248" s="1796">
        <f t="shared" si="142"/>
        <v>0.30547861273125676</v>
      </c>
    </row>
    <row r="249" spans="1:106">
      <c r="A249" s="1766" t="s">
        <v>3242</v>
      </c>
      <c r="B249" s="1749">
        <v>6220</v>
      </c>
      <c r="C249" s="1749">
        <v>130</v>
      </c>
      <c r="D249" s="1793">
        <v>243</v>
      </c>
      <c r="E249" s="1768" t="s">
        <v>3671</v>
      </c>
      <c r="F249" s="1768" t="s">
        <v>1482</v>
      </c>
      <c r="G249" s="1768" t="s">
        <v>2290</v>
      </c>
      <c r="H249" s="1768" t="s">
        <v>2289</v>
      </c>
      <c r="I249" s="1768">
        <v>11</v>
      </c>
      <c r="J249" s="1768">
        <v>250</v>
      </c>
      <c r="K249" s="1768">
        <v>250</v>
      </c>
      <c r="L249" s="1768">
        <v>0</v>
      </c>
      <c r="M249" s="1768">
        <v>200</v>
      </c>
      <c r="N249" s="1794"/>
      <c r="O249" s="1795">
        <v>0</v>
      </c>
      <c r="P249" s="1795">
        <f t="shared" si="108"/>
        <v>0</v>
      </c>
      <c r="Q249" s="1795">
        <f t="shared" si="109"/>
        <v>0</v>
      </c>
      <c r="R249" s="1754">
        <v>0</v>
      </c>
      <c r="S249" s="1768">
        <v>250</v>
      </c>
      <c r="T249" s="1768">
        <v>0</v>
      </c>
      <c r="U249" s="1768">
        <v>200</v>
      </c>
      <c r="V249" s="1794"/>
      <c r="W249" s="1795">
        <v>0</v>
      </c>
      <c r="X249" s="1795">
        <f t="shared" si="110"/>
        <v>0</v>
      </c>
      <c r="Y249" s="1795">
        <f t="shared" si="111"/>
        <v>0</v>
      </c>
      <c r="Z249" s="1754">
        <v>0</v>
      </c>
      <c r="AA249" s="1768">
        <v>250</v>
      </c>
      <c r="AB249" s="1768">
        <v>0</v>
      </c>
      <c r="AC249" s="1768">
        <v>200</v>
      </c>
      <c r="AD249" s="1768"/>
      <c r="AE249" s="1768">
        <v>0</v>
      </c>
      <c r="AF249" s="1795">
        <f t="shared" si="113"/>
        <v>0</v>
      </c>
      <c r="AG249" s="1795">
        <f t="shared" si="114"/>
        <v>0</v>
      </c>
      <c r="AH249" s="1754">
        <v>0</v>
      </c>
      <c r="AI249" s="1768">
        <v>250</v>
      </c>
      <c r="AJ249" s="1768">
        <v>0</v>
      </c>
      <c r="AK249" s="1768">
        <v>200</v>
      </c>
      <c r="AL249" s="1768"/>
      <c r="AM249" s="1768">
        <v>0</v>
      </c>
      <c r="AN249" s="1795">
        <f t="shared" si="116"/>
        <v>0</v>
      </c>
      <c r="AO249" s="1795">
        <f t="shared" si="117"/>
        <v>0</v>
      </c>
      <c r="AP249" s="1754">
        <v>0</v>
      </c>
      <c r="AQ249" s="1768">
        <v>250</v>
      </c>
      <c r="AR249" s="1768">
        <v>0</v>
      </c>
      <c r="AS249" s="1768">
        <v>200</v>
      </c>
      <c r="AT249" s="1768"/>
      <c r="AU249" s="1768">
        <v>0</v>
      </c>
      <c r="AV249" s="1795">
        <f t="shared" si="119"/>
        <v>0</v>
      </c>
      <c r="AW249" s="1795">
        <f t="shared" si="120"/>
        <v>0</v>
      </c>
      <c r="AX249" s="1754">
        <v>0</v>
      </c>
      <c r="AY249" s="1768">
        <v>250</v>
      </c>
      <c r="AZ249" s="1768">
        <v>0</v>
      </c>
      <c r="BA249" s="1768">
        <v>200</v>
      </c>
      <c r="BB249" s="1768"/>
      <c r="BC249" s="1768">
        <v>0</v>
      </c>
      <c r="BD249" s="1795">
        <f t="shared" si="122"/>
        <v>0</v>
      </c>
      <c r="BE249" s="1795">
        <f t="shared" si="123"/>
        <v>0</v>
      </c>
      <c r="BF249" s="1754">
        <v>0</v>
      </c>
      <c r="BG249" s="1768">
        <v>250</v>
      </c>
      <c r="BH249" s="1768">
        <v>0</v>
      </c>
      <c r="BI249" s="1768">
        <v>200</v>
      </c>
      <c r="BJ249" s="1768"/>
      <c r="BK249" s="1768">
        <v>0</v>
      </c>
      <c r="BL249" s="1795">
        <f t="shared" si="125"/>
        <v>0</v>
      </c>
      <c r="BM249" s="1795">
        <f t="shared" si="126"/>
        <v>0</v>
      </c>
      <c r="BN249" s="1754">
        <v>0</v>
      </c>
      <c r="BO249" s="1768">
        <v>250</v>
      </c>
      <c r="BP249" s="1768">
        <v>0</v>
      </c>
      <c r="BQ249" s="1768">
        <v>200</v>
      </c>
      <c r="BR249" s="1794"/>
      <c r="BS249" s="1768">
        <v>0</v>
      </c>
      <c r="BT249" s="1795">
        <f t="shared" si="128"/>
        <v>0</v>
      </c>
      <c r="BU249" s="1795">
        <f t="shared" si="129"/>
        <v>0</v>
      </c>
      <c r="BV249" s="1754">
        <v>0</v>
      </c>
      <c r="BW249" s="1768">
        <v>250</v>
      </c>
      <c r="BX249" s="1768">
        <v>0</v>
      </c>
      <c r="BY249" s="1768">
        <v>200</v>
      </c>
      <c r="BZ249" s="1794"/>
      <c r="CA249" s="1768">
        <v>0</v>
      </c>
      <c r="CB249" s="1795">
        <f t="shared" si="131"/>
        <v>0</v>
      </c>
      <c r="CC249" s="1795">
        <f t="shared" si="132"/>
        <v>0</v>
      </c>
      <c r="CD249" s="1754">
        <v>0</v>
      </c>
      <c r="CE249" s="1768">
        <v>250</v>
      </c>
      <c r="CF249" s="1768">
        <v>0</v>
      </c>
      <c r="CG249" s="1768">
        <v>200</v>
      </c>
      <c r="CH249" s="1768"/>
      <c r="CI249" s="1768">
        <v>0</v>
      </c>
      <c r="CJ249" s="1795">
        <f t="shared" si="134"/>
        <v>0</v>
      </c>
      <c r="CK249" s="1795">
        <f t="shared" si="135"/>
        <v>0</v>
      </c>
      <c r="CL249" s="1754">
        <v>0</v>
      </c>
      <c r="CM249" s="1768">
        <v>250</v>
      </c>
      <c r="CN249" s="1768">
        <v>0</v>
      </c>
      <c r="CO249" s="1768">
        <v>200</v>
      </c>
      <c r="CP249" s="1768"/>
      <c r="CQ249" s="1768">
        <v>0</v>
      </c>
      <c r="CR249" s="1795">
        <f t="shared" si="137"/>
        <v>0</v>
      </c>
      <c r="CS249" s="1795">
        <f t="shared" si="138"/>
        <v>0</v>
      </c>
      <c r="CT249" s="1754">
        <v>0</v>
      </c>
      <c r="CU249" s="1768">
        <v>250</v>
      </c>
      <c r="CV249" s="1768">
        <v>0</v>
      </c>
      <c r="CW249" s="1768">
        <v>200</v>
      </c>
      <c r="CX249" s="1768"/>
      <c r="CY249" s="1768">
        <v>0</v>
      </c>
      <c r="CZ249" s="1795">
        <f t="shared" si="140"/>
        <v>0</v>
      </c>
      <c r="DA249" s="1795">
        <f t="shared" si="141"/>
        <v>0</v>
      </c>
      <c r="DB249" s="1796">
        <v>0</v>
      </c>
    </row>
    <row r="250" spans="1:106">
      <c r="A250" s="1766" t="s">
        <v>3243</v>
      </c>
      <c r="B250" s="1749">
        <v>1240</v>
      </c>
      <c r="C250" s="1749">
        <v>5</v>
      </c>
      <c r="D250" s="1793">
        <v>244</v>
      </c>
      <c r="E250" s="1768">
        <v>23237</v>
      </c>
      <c r="F250" s="1768" t="s">
        <v>538</v>
      </c>
      <c r="G250" s="1768" t="s">
        <v>2290</v>
      </c>
      <c r="H250" s="1768" t="s">
        <v>849</v>
      </c>
      <c r="I250" s="1768">
        <v>11</v>
      </c>
      <c r="J250" s="1768">
        <v>250.44</v>
      </c>
      <c r="K250" s="1768">
        <v>250.44</v>
      </c>
      <c r="L250" s="1768">
        <v>95.6</v>
      </c>
      <c r="M250" s="1768">
        <v>200.35</v>
      </c>
      <c r="N250" s="1794">
        <v>0.85209999999999997</v>
      </c>
      <c r="O250" s="1795">
        <v>28182</v>
      </c>
      <c r="P250" s="1795">
        <f t="shared" si="108"/>
        <v>35191.048319999994</v>
      </c>
      <c r="Q250" s="1795">
        <f t="shared" si="109"/>
        <v>0</v>
      </c>
      <c r="R250" s="1754">
        <f t="shared" si="143"/>
        <v>0.48049719480479525</v>
      </c>
      <c r="S250" s="1768">
        <v>250.44</v>
      </c>
      <c r="T250" s="1768">
        <v>100.8</v>
      </c>
      <c r="U250" s="1768">
        <v>200.35</v>
      </c>
      <c r="V250" s="1794">
        <v>0.84589999999999999</v>
      </c>
      <c r="W250" s="1795">
        <v>32406</v>
      </c>
      <c r="X250" s="1795">
        <f t="shared" si="110"/>
        <v>38063.063807999999</v>
      </c>
      <c r="Y250" s="1795">
        <f t="shared" si="111"/>
        <v>0</v>
      </c>
      <c r="Z250" s="1754">
        <f t="shared" si="112"/>
        <v>0.51082593083096461</v>
      </c>
      <c r="AA250" s="1768">
        <v>250.44</v>
      </c>
      <c r="AB250" s="1768">
        <v>100.4</v>
      </c>
      <c r="AC250" s="1768">
        <v>200.35</v>
      </c>
      <c r="AD250" s="1768">
        <v>0.84899999999999998</v>
      </c>
      <c r="AE250" s="1768">
        <v>30118</v>
      </c>
      <c r="AF250" s="1795">
        <f t="shared" si="113"/>
        <v>36823.5072</v>
      </c>
      <c r="AG250" s="1795">
        <f t="shared" si="114"/>
        <v>0</v>
      </c>
      <c r="AH250" s="1754">
        <f t="shared" si="115"/>
        <v>0.49074087109225706</v>
      </c>
      <c r="AI250" s="1768">
        <v>250.44</v>
      </c>
      <c r="AJ250" s="1768">
        <v>100.4</v>
      </c>
      <c r="AK250" s="1768">
        <v>200.35</v>
      </c>
      <c r="AL250" s="1768">
        <v>0.84350000000000003</v>
      </c>
      <c r="AM250" s="1768">
        <v>32132</v>
      </c>
      <c r="AN250" s="1795">
        <f t="shared" si="116"/>
        <v>37804.45536</v>
      </c>
      <c r="AO250" s="1795">
        <f t="shared" si="117"/>
        <v>0</v>
      </c>
      <c r="AP250" s="1754">
        <f t="shared" si="118"/>
        <v>0.50997163737475415</v>
      </c>
      <c r="AQ250" s="1768">
        <v>250.44</v>
      </c>
      <c r="AR250" s="1768">
        <v>100.4</v>
      </c>
      <c r="AS250" s="1768">
        <v>200.35</v>
      </c>
      <c r="AT250" s="1768">
        <v>0.84870000000000001</v>
      </c>
      <c r="AU250" s="1768">
        <v>28630</v>
      </c>
      <c r="AV250" s="1795">
        <f t="shared" si="119"/>
        <v>19018.755936000001</v>
      </c>
      <c r="AW250" s="1795">
        <f t="shared" si="120"/>
        <v>9611.2440639999986</v>
      </c>
      <c r="AX250" s="1754">
        <f t="shared" si="121"/>
        <v>0.45160682585668777</v>
      </c>
      <c r="AY250" s="1768">
        <v>250.44</v>
      </c>
      <c r="AZ250" s="1768">
        <v>102</v>
      </c>
      <c r="BA250" s="1768">
        <v>200.35</v>
      </c>
      <c r="BB250" s="1768">
        <v>0.84730000000000005</v>
      </c>
      <c r="BC250" s="1768">
        <v>31336</v>
      </c>
      <c r="BD250" s="1795">
        <f t="shared" si="122"/>
        <v>37335.427200000006</v>
      </c>
      <c r="BE250" s="1795">
        <f t="shared" si="123"/>
        <v>0</v>
      </c>
      <c r="BF250" s="1754">
        <f t="shared" si="124"/>
        <v>0.50358604173143084</v>
      </c>
      <c r="BG250" s="1768">
        <v>250.44</v>
      </c>
      <c r="BH250" s="1768">
        <v>96.8</v>
      </c>
      <c r="BI250" s="1768">
        <v>200.35</v>
      </c>
      <c r="BJ250" s="1768">
        <v>0.84260000000000002</v>
      </c>
      <c r="BK250" s="1768">
        <v>31092</v>
      </c>
      <c r="BL250" s="1795">
        <f t="shared" si="125"/>
        <v>36410.026751999998</v>
      </c>
      <c r="BM250" s="1795">
        <f t="shared" si="126"/>
        <v>0</v>
      </c>
      <c r="BN250" s="1754">
        <f t="shared" si="127"/>
        <v>0.51236435850669271</v>
      </c>
      <c r="BO250" s="1768">
        <v>250.44</v>
      </c>
      <c r="BP250" s="1768">
        <v>96.8</v>
      </c>
      <c r="BQ250" s="1768">
        <v>200.35</v>
      </c>
      <c r="BR250" s="1794">
        <v>0.81920000000000004</v>
      </c>
      <c r="BS250" s="1768">
        <v>32914</v>
      </c>
      <c r="BT250" s="1795">
        <f t="shared" si="128"/>
        <v>34256.977920000005</v>
      </c>
      <c r="BU250" s="1795">
        <f t="shared" si="129"/>
        <v>0</v>
      </c>
      <c r="BV250" s="1754">
        <f t="shared" si="130"/>
        <v>0.57647817172075866</v>
      </c>
      <c r="BW250" s="1768">
        <v>250.44</v>
      </c>
      <c r="BX250" s="1768">
        <v>97.6</v>
      </c>
      <c r="BY250" s="1768">
        <v>200.35</v>
      </c>
      <c r="BZ250" s="1794">
        <v>0.81359999999999999</v>
      </c>
      <c r="CA250" s="1768">
        <v>29356</v>
      </c>
      <c r="CB250" s="1795">
        <f t="shared" si="131"/>
        <v>35447.445503999996</v>
      </c>
      <c r="CC250" s="1795">
        <f t="shared" si="132"/>
        <v>0</v>
      </c>
      <c r="CD250" s="1754">
        <f t="shared" si="133"/>
        <v>0.49689335153960323</v>
      </c>
      <c r="CE250" s="1768">
        <v>250.44</v>
      </c>
      <c r="CF250" s="1768">
        <v>101.6</v>
      </c>
      <c r="CG250" s="1768">
        <v>200.35</v>
      </c>
      <c r="CH250" s="1768">
        <v>0.83409999999999995</v>
      </c>
      <c r="CI250" s="1768">
        <v>35390</v>
      </c>
      <c r="CJ250" s="1795">
        <f t="shared" si="134"/>
        <v>37829.971583999992</v>
      </c>
      <c r="CK250" s="1795">
        <f t="shared" si="135"/>
        <v>0</v>
      </c>
      <c r="CL250" s="1754">
        <f t="shared" si="136"/>
        <v>0.56130097673615009</v>
      </c>
      <c r="CM250" s="1768">
        <v>250.44</v>
      </c>
      <c r="CN250" s="1768">
        <v>98</v>
      </c>
      <c r="CO250" s="1768">
        <v>200.35</v>
      </c>
      <c r="CP250" s="1768">
        <v>0.83699999999999997</v>
      </c>
      <c r="CQ250" s="1768">
        <v>27738</v>
      </c>
      <c r="CR250" s="1795">
        <f t="shared" si="137"/>
        <v>33072.883199999997</v>
      </c>
      <c r="CS250" s="1795">
        <f t="shared" si="138"/>
        <v>0</v>
      </c>
      <c r="CT250" s="1754">
        <f t="shared" si="139"/>
        <v>0.50321587928566214</v>
      </c>
      <c r="CU250" s="1768">
        <v>250.44</v>
      </c>
      <c r="CV250" s="1768">
        <v>111.2</v>
      </c>
      <c r="CW250" s="1768">
        <v>200.35</v>
      </c>
      <c r="CX250" s="1768">
        <v>0.84919999999999995</v>
      </c>
      <c r="CY250" s="1768">
        <v>33026</v>
      </c>
      <c r="CZ250" s="1795">
        <f t="shared" si="140"/>
        <v>42154.016255999995</v>
      </c>
      <c r="DA250" s="1795">
        <f t="shared" si="141"/>
        <v>0</v>
      </c>
      <c r="DB250" s="1796">
        <f t="shared" si="142"/>
        <v>0.47007620530533778</v>
      </c>
    </row>
    <row r="251" spans="1:106">
      <c r="A251" s="1766" t="s">
        <v>3244</v>
      </c>
      <c r="B251" s="1749">
        <v>6110</v>
      </c>
      <c r="C251" s="1749">
        <v>58</v>
      </c>
      <c r="D251" s="1793">
        <v>245</v>
      </c>
      <c r="E251" s="1768" t="s">
        <v>3673</v>
      </c>
      <c r="F251" s="1768" t="s">
        <v>1892</v>
      </c>
      <c r="G251" s="1768" t="s">
        <v>2290</v>
      </c>
      <c r="H251" s="1768" t="s">
        <v>2289</v>
      </c>
      <c r="I251" s="1768">
        <v>11</v>
      </c>
      <c r="J251" s="1768">
        <v>255</v>
      </c>
      <c r="K251" s="1768">
        <v>255</v>
      </c>
      <c r="L251" s="1768">
        <v>145.19999999999999</v>
      </c>
      <c r="M251" s="1768">
        <v>204</v>
      </c>
      <c r="N251" s="1794">
        <v>0.96089999999999998</v>
      </c>
      <c r="O251" s="1795">
        <v>26403</v>
      </c>
      <c r="P251" s="1795">
        <f t="shared" si="108"/>
        <v>60273.797759999987</v>
      </c>
      <c r="Q251" s="1795">
        <f t="shared" si="109"/>
        <v>0</v>
      </c>
      <c r="R251" s="1754">
        <f t="shared" si="143"/>
        <v>0.26283062605544372</v>
      </c>
      <c r="S251" s="1768">
        <v>255</v>
      </c>
      <c r="T251" s="1768">
        <v>179.4</v>
      </c>
      <c r="U251" s="1768">
        <v>204</v>
      </c>
      <c r="V251" s="1794">
        <v>0.93940000000000001</v>
      </c>
      <c r="W251" s="1795">
        <v>34395</v>
      </c>
      <c r="X251" s="1795">
        <f t="shared" si="110"/>
        <v>75231.059904000009</v>
      </c>
      <c r="Y251" s="1795">
        <f t="shared" si="111"/>
        <v>0</v>
      </c>
      <c r="Z251" s="1754">
        <f t="shared" si="112"/>
        <v>0.27431489103482298</v>
      </c>
      <c r="AA251" s="1768">
        <v>255</v>
      </c>
      <c r="AB251" s="1768">
        <v>167.4</v>
      </c>
      <c r="AC251" s="1768">
        <v>204</v>
      </c>
      <c r="AD251" s="1768">
        <v>0.93779999999999997</v>
      </c>
      <c r="AE251" s="1768">
        <v>24210</v>
      </c>
      <c r="AF251" s="1795">
        <f t="shared" si="113"/>
        <v>67818.695039999991</v>
      </c>
      <c r="AG251" s="1795">
        <f t="shared" si="114"/>
        <v>0</v>
      </c>
      <c r="AH251" s="1754">
        <f t="shared" si="115"/>
        <v>0.21418872762786798</v>
      </c>
      <c r="AI251" s="1768">
        <v>255</v>
      </c>
      <c r="AJ251" s="1768">
        <v>162.6</v>
      </c>
      <c r="AK251" s="1768">
        <v>204</v>
      </c>
      <c r="AL251" s="1768">
        <v>0.93610000000000004</v>
      </c>
      <c r="AM251" s="1768">
        <v>23874</v>
      </c>
      <c r="AN251" s="1795">
        <f t="shared" si="116"/>
        <v>67946.481503999996</v>
      </c>
      <c r="AO251" s="1795">
        <f t="shared" si="117"/>
        <v>0</v>
      </c>
      <c r="AP251" s="1754">
        <f t="shared" si="118"/>
        <v>0.21081886336022751</v>
      </c>
      <c r="AQ251" s="1768">
        <v>255</v>
      </c>
      <c r="AR251" s="1768">
        <v>157.19999999999999</v>
      </c>
      <c r="AS251" s="1768">
        <v>204</v>
      </c>
      <c r="AT251" s="1768">
        <v>0.93169999999999997</v>
      </c>
      <c r="AU251" s="1768">
        <v>21609</v>
      </c>
      <c r="AV251" s="1795">
        <f t="shared" si="119"/>
        <v>32690.595167999996</v>
      </c>
      <c r="AW251" s="1795">
        <f t="shared" si="120"/>
        <v>0</v>
      </c>
      <c r="AX251" s="1754">
        <f t="shared" si="121"/>
        <v>0.19830474075754215</v>
      </c>
      <c r="AY251" s="1768">
        <v>255</v>
      </c>
      <c r="AZ251" s="1768">
        <v>15.6</v>
      </c>
      <c r="BA251" s="1768">
        <v>204</v>
      </c>
      <c r="BB251" s="1768">
        <v>0.77980000000000005</v>
      </c>
      <c r="BC251" s="1768">
        <v>1179</v>
      </c>
      <c r="BD251" s="1795">
        <f t="shared" si="122"/>
        <v>5255.2281600000006</v>
      </c>
      <c r="BE251" s="1795">
        <f t="shared" si="123"/>
        <v>0</v>
      </c>
      <c r="BF251" s="1754">
        <f t="shared" si="124"/>
        <v>0.13460880830719249</v>
      </c>
      <c r="BG251" s="1768">
        <v>255</v>
      </c>
      <c r="BH251" s="1768">
        <v>12.6</v>
      </c>
      <c r="BI251" s="1768">
        <v>204</v>
      </c>
      <c r="BJ251" s="1768">
        <v>0.78369999999999995</v>
      </c>
      <c r="BK251" s="1768">
        <v>1098</v>
      </c>
      <c r="BL251" s="1795">
        <f t="shared" si="125"/>
        <v>4408.0303679999988</v>
      </c>
      <c r="BM251" s="1795">
        <f t="shared" si="126"/>
        <v>0</v>
      </c>
      <c r="BN251" s="1754">
        <f t="shared" si="127"/>
        <v>0.1494545057544395</v>
      </c>
      <c r="BO251" s="1768">
        <v>255</v>
      </c>
      <c r="BP251" s="1768">
        <v>13.2</v>
      </c>
      <c r="BQ251" s="1768">
        <v>204</v>
      </c>
      <c r="BR251" s="1794">
        <v>0.77459999999999996</v>
      </c>
      <c r="BS251" s="1768">
        <v>1062</v>
      </c>
      <c r="BT251" s="1795">
        <f t="shared" si="128"/>
        <v>4417.0790399999996</v>
      </c>
      <c r="BU251" s="1795">
        <f t="shared" si="129"/>
        <v>0</v>
      </c>
      <c r="BV251" s="1754">
        <f t="shared" si="130"/>
        <v>0.14425822907619965</v>
      </c>
      <c r="BW251" s="1768">
        <v>255</v>
      </c>
      <c r="BX251" s="1768">
        <v>13.2</v>
      </c>
      <c r="BY251" s="1768">
        <v>204</v>
      </c>
      <c r="BZ251" s="1794">
        <v>0.75980000000000003</v>
      </c>
      <c r="CA251" s="1768">
        <v>1215</v>
      </c>
      <c r="CB251" s="1795">
        <f t="shared" si="131"/>
        <v>4477.1063039999999</v>
      </c>
      <c r="CC251" s="1795">
        <f t="shared" si="132"/>
        <v>0</v>
      </c>
      <c r="CD251" s="1754">
        <f t="shared" si="133"/>
        <v>0.16282838746729925</v>
      </c>
      <c r="CE251" s="1768">
        <v>255</v>
      </c>
      <c r="CF251" s="1768">
        <v>190.8</v>
      </c>
      <c r="CG251" s="1768">
        <v>204</v>
      </c>
      <c r="CH251" s="1768">
        <v>0.73170000000000002</v>
      </c>
      <c r="CI251" s="1768">
        <v>29214</v>
      </c>
      <c r="CJ251" s="1795">
        <f t="shared" si="134"/>
        <v>62321.171904000003</v>
      </c>
      <c r="CK251" s="1795">
        <f t="shared" si="135"/>
        <v>0</v>
      </c>
      <c r="CL251" s="1754">
        <f t="shared" si="136"/>
        <v>0.28125915261992951</v>
      </c>
      <c r="CM251" s="1768">
        <v>255</v>
      </c>
      <c r="CN251" s="1768">
        <v>204.6</v>
      </c>
      <c r="CO251" s="1768">
        <v>204.6</v>
      </c>
      <c r="CP251" s="1768">
        <v>0.83589999999999998</v>
      </c>
      <c r="CQ251" s="1768">
        <v>39021</v>
      </c>
      <c r="CR251" s="1795">
        <f t="shared" si="137"/>
        <v>68957.336447999987</v>
      </c>
      <c r="CS251" s="1795">
        <f t="shared" si="138"/>
        <v>0</v>
      </c>
      <c r="CT251" s="1754">
        <f t="shared" si="139"/>
        <v>0.33952297472590459</v>
      </c>
      <c r="CU251" s="1768">
        <v>255</v>
      </c>
      <c r="CV251" s="1768">
        <v>196.2</v>
      </c>
      <c r="CW251" s="1768">
        <v>204</v>
      </c>
      <c r="CX251" s="1768">
        <v>0.9385</v>
      </c>
      <c r="CY251" s="1768">
        <v>62802</v>
      </c>
      <c r="CZ251" s="1795">
        <f t="shared" si="140"/>
        <v>82197.283679999993</v>
      </c>
      <c r="DA251" s="1795">
        <f t="shared" si="141"/>
        <v>0</v>
      </c>
      <c r="DB251" s="1796">
        <f t="shared" si="142"/>
        <v>0.45842390785923842</v>
      </c>
    </row>
    <row r="252" spans="1:106">
      <c r="A252" s="1766" t="s">
        <v>3245</v>
      </c>
      <c r="B252" s="1749">
        <v>1230</v>
      </c>
      <c r="C252" s="1749">
        <v>83</v>
      </c>
      <c r="D252" s="1793">
        <v>246</v>
      </c>
      <c r="E252" s="1768" t="s">
        <v>3674</v>
      </c>
      <c r="F252" s="1768" t="s">
        <v>2384</v>
      </c>
      <c r="G252" s="1768" t="s">
        <v>2290</v>
      </c>
      <c r="H252" s="1768" t="s">
        <v>2289</v>
      </c>
      <c r="I252" s="1768">
        <v>11</v>
      </c>
      <c r="J252" s="1768">
        <v>256</v>
      </c>
      <c r="K252" s="1768">
        <v>256</v>
      </c>
      <c r="L252" s="1768">
        <v>105</v>
      </c>
      <c r="M252" s="1768">
        <v>204.8</v>
      </c>
      <c r="N252" s="1794">
        <v>0.68500000000000005</v>
      </c>
      <c r="O252" s="1795">
        <v>12156</v>
      </c>
      <c r="P252" s="1795">
        <f t="shared" si="108"/>
        <v>31071.600000000002</v>
      </c>
      <c r="Q252" s="1795">
        <f t="shared" si="109"/>
        <v>0</v>
      </c>
      <c r="R252" s="1754">
        <f t="shared" si="143"/>
        <v>0.23473525663306682</v>
      </c>
      <c r="S252" s="1768">
        <v>256</v>
      </c>
      <c r="T252" s="1768">
        <v>116.4</v>
      </c>
      <c r="U252" s="1768">
        <v>204.8</v>
      </c>
      <c r="V252" s="1794">
        <v>0.92689999999999995</v>
      </c>
      <c r="W252" s="1795">
        <v>13191</v>
      </c>
      <c r="X252" s="1795">
        <f t="shared" si="110"/>
        <v>48162.613824</v>
      </c>
      <c r="Y252" s="1795">
        <f t="shared" si="111"/>
        <v>0</v>
      </c>
      <c r="Z252" s="1754">
        <f t="shared" si="112"/>
        <v>0.16433078214820768</v>
      </c>
      <c r="AA252" s="1768">
        <v>256</v>
      </c>
      <c r="AB252" s="1768">
        <v>118.8</v>
      </c>
      <c r="AC252" s="1768">
        <v>204.8</v>
      </c>
      <c r="AD252" s="1768">
        <v>0.92949999999999999</v>
      </c>
      <c r="AE252" s="1768">
        <v>18549</v>
      </c>
      <c r="AF252" s="1795">
        <f t="shared" si="113"/>
        <v>47703.427199999998</v>
      </c>
      <c r="AG252" s="1795">
        <f t="shared" si="114"/>
        <v>0</v>
      </c>
      <c r="AH252" s="1754">
        <f t="shared" si="115"/>
        <v>0.23330399204525079</v>
      </c>
      <c r="AI252" s="1768">
        <v>256</v>
      </c>
      <c r="AJ252" s="1768">
        <v>102</v>
      </c>
      <c r="AK252" s="1768">
        <v>204.8</v>
      </c>
      <c r="AL252" s="1768">
        <v>0.90390000000000004</v>
      </c>
      <c r="AM252" s="1768">
        <v>12981</v>
      </c>
      <c r="AN252" s="1795">
        <f t="shared" si="116"/>
        <v>41157.097920000007</v>
      </c>
      <c r="AO252" s="1795">
        <f t="shared" si="117"/>
        <v>0</v>
      </c>
      <c r="AP252" s="1754">
        <f t="shared" si="118"/>
        <v>0.18924074809986016</v>
      </c>
      <c r="AQ252" s="1768">
        <v>256</v>
      </c>
      <c r="AR252" s="1768">
        <v>113.4</v>
      </c>
      <c r="AS252" s="1768">
        <v>204.8</v>
      </c>
      <c r="AT252" s="1768">
        <v>0.91359999999999997</v>
      </c>
      <c r="AU252" s="1768">
        <v>7230</v>
      </c>
      <c r="AV252" s="1795">
        <f t="shared" si="119"/>
        <v>23124.019968000001</v>
      </c>
      <c r="AW252" s="1795">
        <f t="shared" si="120"/>
        <v>0</v>
      </c>
      <c r="AX252" s="1754">
        <f t="shared" si="121"/>
        <v>9.3798569755671982E-2</v>
      </c>
      <c r="AY252" s="1768">
        <v>256</v>
      </c>
      <c r="AZ252" s="1768">
        <v>109.2</v>
      </c>
      <c r="BA252" s="1768">
        <v>204.8</v>
      </c>
      <c r="BB252" s="1768">
        <v>0.91059999999999997</v>
      </c>
      <c r="BC252" s="1768">
        <v>10845</v>
      </c>
      <c r="BD252" s="1795">
        <f t="shared" si="122"/>
        <v>42957.00864</v>
      </c>
      <c r="BE252" s="1795">
        <f t="shared" si="123"/>
        <v>0</v>
      </c>
      <c r="BF252" s="1754">
        <f t="shared" si="124"/>
        <v>0.1514770279870214</v>
      </c>
      <c r="BG252" s="1768">
        <v>256</v>
      </c>
      <c r="BH252" s="1768">
        <v>109.2</v>
      </c>
      <c r="BI252" s="1768">
        <v>204.8</v>
      </c>
      <c r="BJ252" s="1768">
        <v>0.8992</v>
      </c>
      <c r="BK252" s="1768">
        <v>14025</v>
      </c>
      <c r="BL252" s="1795">
        <f t="shared" si="125"/>
        <v>43833.194496000004</v>
      </c>
      <c r="BM252" s="1795">
        <f t="shared" si="126"/>
        <v>0</v>
      </c>
      <c r="BN252" s="1754">
        <f t="shared" si="127"/>
        <v>0.19197779438064708</v>
      </c>
      <c r="BO252" s="1768">
        <v>256</v>
      </c>
      <c r="BP252" s="1768">
        <v>136.19999999999999</v>
      </c>
      <c r="BQ252" s="1768">
        <v>204.8</v>
      </c>
      <c r="BR252" s="1794">
        <v>0.92969999999999997</v>
      </c>
      <c r="BS252" s="1768">
        <v>18327</v>
      </c>
      <c r="BT252" s="1795">
        <f t="shared" si="128"/>
        <v>54702.06048</v>
      </c>
      <c r="BU252" s="1795">
        <f t="shared" si="129"/>
        <v>0</v>
      </c>
      <c r="BV252" s="1754">
        <f t="shared" si="130"/>
        <v>0.20101985013929041</v>
      </c>
      <c r="BW252" s="1768">
        <v>256</v>
      </c>
      <c r="BX252" s="1768">
        <v>184.8</v>
      </c>
      <c r="BY252" s="1768">
        <v>204.8</v>
      </c>
      <c r="BZ252" s="1794">
        <v>0.8417</v>
      </c>
      <c r="CA252" s="1768">
        <v>16170</v>
      </c>
      <c r="CB252" s="1795">
        <f t="shared" si="131"/>
        <v>69435.805823999995</v>
      </c>
      <c r="CC252" s="1795">
        <f t="shared" si="132"/>
        <v>0</v>
      </c>
      <c r="CD252" s="1754">
        <f t="shared" si="133"/>
        <v>0.13972618139684026</v>
      </c>
      <c r="CE252" s="1768">
        <v>256</v>
      </c>
      <c r="CF252" s="1768">
        <v>185.4</v>
      </c>
      <c r="CG252" s="1768">
        <v>204.8</v>
      </c>
      <c r="CH252" s="1768">
        <v>0.63970000000000005</v>
      </c>
      <c r="CI252" s="1768">
        <v>18102</v>
      </c>
      <c r="CJ252" s="1795">
        <f t="shared" si="134"/>
        <v>52943.209632000006</v>
      </c>
      <c r="CK252" s="1795">
        <f t="shared" si="135"/>
        <v>0</v>
      </c>
      <c r="CL252" s="1754">
        <f t="shared" si="136"/>
        <v>0.20514812145871977</v>
      </c>
      <c r="CM252" s="1768">
        <v>256</v>
      </c>
      <c r="CN252" s="1768">
        <v>125.4</v>
      </c>
      <c r="CO252" s="1768">
        <v>204.8</v>
      </c>
      <c r="CP252" s="1768">
        <v>0.85450000000000004</v>
      </c>
      <c r="CQ252" s="1768">
        <v>17937</v>
      </c>
      <c r="CR252" s="1795">
        <f t="shared" si="137"/>
        <v>43204.613760000007</v>
      </c>
      <c r="CS252" s="1795">
        <f t="shared" si="138"/>
        <v>0</v>
      </c>
      <c r="CT252" s="1754">
        <f t="shared" si="139"/>
        <v>0.24909839629127606</v>
      </c>
      <c r="CU252" s="1768">
        <v>256</v>
      </c>
      <c r="CV252" s="1768">
        <v>135.6</v>
      </c>
      <c r="CW252" s="1768">
        <v>204.8</v>
      </c>
      <c r="CX252" s="1768">
        <v>0.92130000000000001</v>
      </c>
      <c r="CY252" s="1768">
        <v>17490</v>
      </c>
      <c r="CZ252" s="1795">
        <f t="shared" si="140"/>
        <v>55767.984191999996</v>
      </c>
      <c r="DA252" s="1795">
        <f t="shared" si="141"/>
        <v>0</v>
      </c>
      <c r="DB252" s="1796">
        <f t="shared" si="142"/>
        <v>0.1881724819722887</v>
      </c>
    </row>
    <row r="253" spans="1:106">
      <c r="A253" s="1766" t="s">
        <v>3246</v>
      </c>
      <c r="B253" s="1749">
        <v>6110</v>
      </c>
      <c r="C253" s="1749">
        <v>34</v>
      </c>
      <c r="D253" s="1793">
        <v>247</v>
      </c>
      <c r="E253" s="1768" t="s">
        <v>3892</v>
      </c>
      <c r="F253" s="1768" t="s">
        <v>294</v>
      </c>
      <c r="G253" s="1768" t="s">
        <v>2292</v>
      </c>
      <c r="H253" s="1768" t="s">
        <v>2289</v>
      </c>
      <c r="I253" s="1768">
        <v>33</v>
      </c>
      <c r="J253" s="1768">
        <v>256</v>
      </c>
      <c r="K253" s="1768">
        <v>256</v>
      </c>
      <c r="L253" s="1768">
        <v>214.8</v>
      </c>
      <c r="M253" s="1768">
        <v>214.8</v>
      </c>
      <c r="N253" s="1794">
        <v>0.88270000000000004</v>
      </c>
      <c r="O253" s="1795">
        <v>56406</v>
      </c>
      <c r="P253" s="1795">
        <f t="shared" si="108"/>
        <v>81908.91072</v>
      </c>
      <c r="Q253" s="1795">
        <f t="shared" si="109"/>
        <v>0</v>
      </c>
      <c r="R253" s="1754">
        <f t="shared" si="143"/>
        <v>0.41318581461413922</v>
      </c>
      <c r="S253" s="1768">
        <v>256</v>
      </c>
      <c r="T253" s="1768">
        <v>22.8</v>
      </c>
      <c r="U253" s="1768">
        <v>204.8</v>
      </c>
      <c r="V253" s="1794">
        <v>0.503</v>
      </c>
      <c r="W253" s="1795">
        <v>3048</v>
      </c>
      <c r="X253" s="1795">
        <f t="shared" si="110"/>
        <v>5119.4937600000003</v>
      </c>
      <c r="Y253" s="1795">
        <f t="shared" si="111"/>
        <v>0</v>
      </c>
      <c r="Z253" s="1754">
        <f t="shared" si="112"/>
        <v>0.35722282040636766</v>
      </c>
      <c r="AA253" s="1768">
        <v>256</v>
      </c>
      <c r="AB253" s="1768">
        <v>20.399999999999999</v>
      </c>
      <c r="AC253" s="1768">
        <v>204.8</v>
      </c>
      <c r="AD253" s="1768">
        <v>0.47160000000000002</v>
      </c>
      <c r="AE253" s="1768">
        <v>2640</v>
      </c>
      <c r="AF253" s="1795">
        <f t="shared" si="113"/>
        <v>4156.1164799999997</v>
      </c>
      <c r="AG253" s="1795">
        <f t="shared" si="114"/>
        <v>0</v>
      </c>
      <c r="AH253" s="1754">
        <f t="shared" si="115"/>
        <v>0.38112502563931988</v>
      </c>
      <c r="AI253" s="1768">
        <v>256</v>
      </c>
      <c r="AJ253" s="1768">
        <v>21.6</v>
      </c>
      <c r="AK253" s="1768">
        <v>204.8</v>
      </c>
      <c r="AL253" s="1768">
        <v>0.42</v>
      </c>
      <c r="AM253" s="1768">
        <v>3024</v>
      </c>
      <c r="AN253" s="1795">
        <f t="shared" si="116"/>
        <v>4049.7407999999996</v>
      </c>
      <c r="AO253" s="1795">
        <f t="shared" si="117"/>
        <v>0</v>
      </c>
      <c r="AP253" s="1754">
        <f t="shared" si="118"/>
        <v>0.44802867383512551</v>
      </c>
      <c r="AQ253" s="1768">
        <v>256</v>
      </c>
      <c r="AR253" s="1768">
        <v>21.6</v>
      </c>
      <c r="AS253" s="1768">
        <v>204.8</v>
      </c>
      <c r="AT253" s="1768">
        <v>0.4461</v>
      </c>
      <c r="AU253" s="1768">
        <v>2904</v>
      </c>
      <c r="AV253" s="1795">
        <f t="shared" si="119"/>
        <v>2150.7016319999998</v>
      </c>
      <c r="AW253" s="1795">
        <f t="shared" si="120"/>
        <v>753.29836800000021</v>
      </c>
      <c r="AX253" s="1754">
        <f t="shared" si="121"/>
        <v>0.40507710927333318</v>
      </c>
      <c r="AY253" s="1768">
        <v>256</v>
      </c>
      <c r="AZ253" s="1768">
        <v>21.6</v>
      </c>
      <c r="BA253" s="1768">
        <v>204.8</v>
      </c>
      <c r="BB253" s="1768">
        <v>0.44059999999999999</v>
      </c>
      <c r="BC253" s="1768">
        <v>3474</v>
      </c>
      <c r="BD253" s="1795">
        <f t="shared" si="122"/>
        <v>4111.32672</v>
      </c>
      <c r="BE253" s="1795">
        <f t="shared" si="123"/>
        <v>0</v>
      </c>
      <c r="BF253" s="1754">
        <f t="shared" si="124"/>
        <v>0.50698962693969507</v>
      </c>
      <c r="BG253" s="1768">
        <v>256</v>
      </c>
      <c r="BH253" s="1768">
        <v>19.2</v>
      </c>
      <c r="BI253" s="1768">
        <v>204.8</v>
      </c>
      <c r="BJ253" s="1768">
        <v>0.41670000000000001</v>
      </c>
      <c r="BK253" s="1768">
        <v>930</v>
      </c>
      <c r="BL253" s="1795">
        <f t="shared" si="125"/>
        <v>3571.4856960000002</v>
      </c>
      <c r="BM253" s="1795">
        <f t="shared" si="126"/>
        <v>0</v>
      </c>
      <c r="BN253" s="1754">
        <f t="shared" si="127"/>
        <v>0.15623750099992001</v>
      </c>
      <c r="BO253" s="1768">
        <v>256</v>
      </c>
      <c r="BP253" s="1768">
        <v>0</v>
      </c>
      <c r="BQ253" s="1768">
        <v>0</v>
      </c>
      <c r="BR253" s="1794"/>
      <c r="BS253" s="1768">
        <v>0</v>
      </c>
      <c r="BT253" s="1795">
        <f t="shared" si="128"/>
        <v>0</v>
      </c>
      <c r="BU253" s="1795">
        <f t="shared" si="129"/>
        <v>0</v>
      </c>
      <c r="BV253" s="1754">
        <v>0</v>
      </c>
      <c r="BW253" s="1768">
        <v>256</v>
      </c>
      <c r="BX253" s="1768">
        <v>0</v>
      </c>
      <c r="BY253" s="1768">
        <v>0</v>
      </c>
      <c r="BZ253" s="1794"/>
      <c r="CA253" s="1768">
        <v>0</v>
      </c>
      <c r="CB253" s="1795">
        <f t="shared" si="131"/>
        <v>0</v>
      </c>
      <c r="CC253" s="1795">
        <f t="shared" si="132"/>
        <v>0</v>
      </c>
      <c r="CD253" s="1754">
        <v>0</v>
      </c>
      <c r="CE253" s="1768">
        <v>256</v>
      </c>
      <c r="CF253" s="1768">
        <v>0</v>
      </c>
      <c r="CG253" s="1768">
        <v>0</v>
      </c>
      <c r="CH253" s="1768"/>
      <c r="CI253" s="1768">
        <v>0</v>
      </c>
      <c r="CJ253" s="1795">
        <f t="shared" si="134"/>
        <v>0</v>
      </c>
      <c r="CK253" s="1795">
        <f t="shared" si="135"/>
        <v>0</v>
      </c>
      <c r="CL253" s="1754">
        <v>0</v>
      </c>
      <c r="CM253" s="1768">
        <v>256</v>
      </c>
      <c r="CN253" s="1768">
        <v>0</v>
      </c>
      <c r="CO253" s="1768">
        <v>0</v>
      </c>
      <c r="CP253" s="1768"/>
      <c r="CQ253" s="1768">
        <v>0</v>
      </c>
      <c r="CR253" s="1795">
        <f t="shared" si="137"/>
        <v>0</v>
      </c>
      <c r="CS253" s="1795">
        <f t="shared" si="138"/>
        <v>0</v>
      </c>
      <c r="CT253" s="1754">
        <v>0</v>
      </c>
      <c r="CU253" s="1768">
        <v>256</v>
      </c>
      <c r="CV253" s="1768">
        <v>0</v>
      </c>
      <c r="CW253" s="1768">
        <v>0</v>
      </c>
      <c r="CX253" s="1768"/>
      <c r="CY253" s="1768">
        <v>0</v>
      </c>
      <c r="CZ253" s="1795">
        <f t="shared" si="140"/>
        <v>0</v>
      </c>
      <c r="DA253" s="1795">
        <f t="shared" si="141"/>
        <v>0</v>
      </c>
      <c r="DB253" s="1796">
        <v>0</v>
      </c>
    </row>
    <row r="254" spans="1:106">
      <c r="A254" s="1766" t="s">
        <v>3247</v>
      </c>
      <c r="B254" s="1749">
        <v>6110</v>
      </c>
      <c r="C254" s="1749">
        <v>65</v>
      </c>
      <c r="D254" s="1793">
        <v>248</v>
      </c>
      <c r="E254" s="1768" t="s">
        <v>3675</v>
      </c>
      <c r="F254" s="1768" t="s">
        <v>1459</v>
      </c>
      <c r="G254" s="1768" t="s">
        <v>2290</v>
      </c>
      <c r="H254" s="1768" t="s">
        <v>1101</v>
      </c>
      <c r="I254" s="1768">
        <v>11</v>
      </c>
      <c r="J254" s="1768">
        <v>256</v>
      </c>
      <c r="K254" s="1768">
        <v>256</v>
      </c>
      <c r="L254" s="1768">
        <v>48</v>
      </c>
      <c r="M254" s="1768">
        <v>256</v>
      </c>
      <c r="N254" s="1794">
        <v>0.95389999999999997</v>
      </c>
      <c r="O254" s="1795">
        <v>13770</v>
      </c>
      <c r="P254" s="1795">
        <f t="shared" si="108"/>
        <v>19780.070400000001</v>
      </c>
      <c r="Q254" s="1795">
        <f t="shared" si="109"/>
        <v>0</v>
      </c>
      <c r="R254" s="1754">
        <f t="shared" si="143"/>
        <v>0.41769315441870219</v>
      </c>
      <c r="S254" s="1768">
        <v>256</v>
      </c>
      <c r="T254" s="1768">
        <v>27</v>
      </c>
      <c r="U254" s="1768">
        <v>256</v>
      </c>
      <c r="V254" s="1794">
        <v>0.85129999999999995</v>
      </c>
      <c r="W254" s="1795">
        <v>5895</v>
      </c>
      <c r="X254" s="1795">
        <f t="shared" si="110"/>
        <v>10260.548639999999</v>
      </c>
      <c r="Y254" s="1795">
        <f t="shared" si="111"/>
        <v>0</v>
      </c>
      <c r="Z254" s="1754">
        <f t="shared" si="112"/>
        <v>0.3447184087419326</v>
      </c>
      <c r="AA254" s="1768">
        <v>256</v>
      </c>
      <c r="AB254" s="1768">
        <v>31</v>
      </c>
      <c r="AC254" s="1768">
        <v>256</v>
      </c>
      <c r="AD254" s="1768">
        <v>0.85</v>
      </c>
      <c r="AE254" s="1768">
        <v>5525</v>
      </c>
      <c r="AF254" s="1795">
        <f t="shared" si="113"/>
        <v>11383.199999999999</v>
      </c>
      <c r="AG254" s="1795">
        <f t="shared" si="114"/>
        <v>0</v>
      </c>
      <c r="AH254" s="1754">
        <f t="shared" si="115"/>
        <v>0.29121863799283154</v>
      </c>
      <c r="AI254" s="1768">
        <v>256</v>
      </c>
      <c r="AJ254" s="1768">
        <v>45</v>
      </c>
      <c r="AK254" s="1768">
        <v>256</v>
      </c>
      <c r="AL254" s="1768">
        <v>0.95099999999999996</v>
      </c>
      <c r="AM254" s="1768">
        <v>13680</v>
      </c>
      <c r="AN254" s="1795">
        <f t="shared" si="116"/>
        <v>19103.687999999998</v>
      </c>
      <c r="AO254" s="1795">
        <f t="shared" si="117"/>
        <v>0</v>
      </c>
      <c r="AP254" s="1754">
        <f t="shared" si="118"/>
        <v>0.42965525818889</v>
      </c>
      <c r="AQ254" s="1768">
        <v>256</v>
      </c>
      <c r="AR254" s="1768">
        <v>50</v>
      </c>
      <c r="AS254" s="1768">
        <v>256</v>
      </c>
      <c r="AT254" s="1768">
        <v>0.95240000000000002</v>
      </c>
      <c r="AU254" s="1768">
        <v>12115</v>
      </c>
      <c r="AV254" s="1795">
        <f t="shared" si="119"/>
        <v>10628.784</v>
      </c>
      <c r="AW254" s="1795">
        <f t="shared" si="120"/>
        <v>1486.2160000000003</v>
      </c>
      <c r="AX254" s="1754">
        <f t="shared" si="121"/>
        <v>0.34194880618516665</v>
      </c>
      <c r="AY254" s="1768">
        <v>256</v>
      </c>
      <c r="AZ254" s="1768">
        <v>51</v>
      </c>
      <c r="BA254" s="1768">
        <v>256</v>
      </c>
      <c r="BB254" s="1768">
        <v>0.93559999999999999</v>
      </c>
      <c r="BC254" s="1768">
        <v>16405</v>
      </c>
      <c r="BD254" s="1795">
        <f t="shared" si="122"/>
        <v>20613.139199999998</v>
      </c>
      <c r="BE254" s="1795">
        <f t="shared" si="123"/>
        <v>0</v>
      </c>
      <c r="BF254" s="1754">
        <f t="shared" si="124"/>
        <v>0.47751096543315447</v>
      </c>
      <c r="BG254" s="1768">
        <v>256</v>
      </c>
      <c r="BH254" s="1768">
        <v>42</v>
      </c>
      <c r="BI254" s="1768">
        <v>256</v>
      </c>
      <c r="BJ254" s="1768">
        <v>0.82269999999999999</v>
      </c>
      <c r="BK254" s="1768">
        <v>6450</v>
      </c>
      <c r="BL254" s="1795">
        <f t="shared" si="125"/>
        <v>15424.637759999998</v>
      </c>
      <c r="BM254" s="1795">
        <f t="shared" si="126"/>
        <v>0</v>
      </c>
      <c r="BN254" s="1754">
        <f t="shared" si="127"/>
        <v>0.25089730210947919</v>
      </c>
      <c r="BO254" s="1768">
        <v>256</v>
      </c>
      <c r="BP254" s="1768">
        <v>48</v>
      </c>
      <c r="BQ254" s="1768">
        <v>256</v>
      </c>
      <c r="BR254" s="1794">
        <v>0.90139999999999998</v>
      </c>
      <c r="BS254" s="1768">
        <v>13755</v>
      </c>
      <c r="BT254" s="1795">
        <f t="shared" si="128"/>
        <v>18691.430400000001</v>
      </c>
      <c r="BU254" s="1795">
        <f t="shared" si="129"/>
        <v>0</v>
      </c>
      <c r="BV254" s="1754">
        <f t="shared" si="130"/>
        <v>0.44153924142691614</v>
      </c>
      <c r="BW254" s="1768">
        <v>256</v>
      </c>
      <c r="BX254" s="1768">
        <v>47</v>
      </c>
      <c r="BY254" s="1768">
        <v>256</v>
      </c>
      <c r="BZ254" s="1794">
        <v>0.88049999999999995</v>
      </c>
      <c r="CA254" s="1768">
        <v>10905</v>
      </c>
      <c r="CB254" s="1795">
        <f t="shared" si="131"/>
        <v>18473.594399999998</v>
      </c>
      <c r="CC254" s="1795">
        <f t="shared" si="132"/>
        <v>0</v>
      </c>
      <c r="CD254" s="1754">
        <f t="shared" si="133"/>
        <v>0.35418120904505729</v>
      </c>
      <c r="CE254" s="1768">
        <v>256</v>
      </c>
      <c r="CF254" s="1768">
        <v>50</v>
      </c>
      <c r="CG254" s="1768">
        <v>256</v>
      </c>
      <c r="CH254" s="1768">
        <v>0.89170000000000005</v>
      </c>
      <c r="CI254" s="1768">
        <v>12190</v>
      </c>
      <c r="CJ254" s="1795">
        <f t="shared" si="134"/>
        <v>19902.743999999999</v>
      </c>
      <c r="CK254" s="1795">
        <f t="shared" si="135"/>
        <v>0</v>
      </c>
      <c r="CL254" s="1754">
        <f t="shared" si="136"/>
        <v>0.36748701586072757</v>
      </c>
      <c r="CM254" s="1768">
        <v>256</v>
      </c>
      <c r="CN254" s="1768">
        <v>46</v>
      </c>
      <c r="CO254" s="1768">
        <v>256</v>
      </c>
      <c r="CP254" s="1768">
        <v>0.91810000000000003</v>
      </c>
      <c r="CQ254" s="1768">
        <v>12605</v>
      </c>
      <c r="CR254" s="1795">
        <f t="shared" si="137"/>
        <v>17028.18432</v>
      </c>
      <c r="CS254" s="1795">
        <f t="shared" si="138"/>
        <v>0</v>
      </c>
      <c r="CT254" s="1754">
        <f t="shared" si="139"/>
        <v>0.44414600276067479</v>
      </c>
      <c r="CU254" s="1768">
        <v>256</v>
      </c>
      <c r="CV254" s="1768">
        <v>46</v>
      </c>
      <c r="CW254" s="1768">
        <v>256</v>
      </c>
      <c r="CX254" s="1768">
        <v>0.94399999999999995</v>
      </c>
      <c r="CY254" s="1768">
        <v>16090</v>
      </c>
      <c r="CZ254" s="1795">
        <f t="shared" si="140"/>
        <v>19384.473600000001</v>
      </c>
      <c r="DA254" s="1795">
        <f t="shared" si="141"/>
        <v>0</v>
      </c>
      <c r="DB254" s="1796">
        <f t="shared" si="142"/>
        <v>0.49802745223888872</v>
      </c>
    </row>
    <row r="255" spans="1:106">
      <c r="A255" s="1766" t="s">
        <v>3248</v>
      </c>
      <c r="B255" s="1749">
        <v>6220</v>
      </c>
      <c r="C255" s="1749">
        <v>23</v>
      </c>
      <c r="D255" s="1793">
        <v>249</v>
      </c>
      <c r="E255" s="1768" t="s">
        <v>3676</v>
      </c>
      <c r="F255" s="1768" t="s">
        <v>511</v>
      </c>
      <c r="G255" s="1768" t="s">
        <v>2290</v>
      </c>
      <c r="H255" s="1768" t="s">
        <v>1512</v>
      </c>
      <c r="I255" s="1768">
        <v>11</v>
      </c>
      <c r="J255" s="1768">
        <v>256</v>
      </c>
      <c r="K255" s="1768">
        <v>256</v>
      </c>
      <c r="L255" s="1768">
        <v>138.5</v>
      </c>
      <c r="M255" s="1768">
        <v>204.8</v>
      </c>
      <c r="N255" s="1794">
        <v>0.8831</v>
      </c>
      <c r="O255" s="1795">
        <v>30090</v>
      </c>
      <c r="P255" s="1795">
        <f t="shared" si="108"/>
        <v>52837.639199999998</v>
      </c>
      <c r="Q255" s="1795">
        <f t="shared" si="109"/>
        <v>0</v>
      </c>
      <c r="R255" s="1754">
        <f t="shared" si="143"/>
        <v>0.34168824105979356</v>
      </c>
      <c r="S255" s="1768">
        <v>256</v>
      </c>
      <c r="T255" s="1768">
        <v>121</v>
      </c>
      <c r="U255" s="1768">
        <v>204.8</v>
      </c>
      <c r="V255" s="1794">
        <v>0.87360000000000004</v>
      </c>
      <c r="W255" s="1795">
        <v>23980</v>
      </c>
      <c r="X255" s="1795">
        <f t="shared" si="110"/>
        <v>47186.97984</v>
      </c>
      <c r="Y255" s="1795">
        <f t="shared" si="111"/>
        <v>0</v>
      </c>
      <c r="Z255" s="1754">
        <f t="shared" si="112"/>
        <v>0.30491461943074843</v>
      </c>
      <c r="AA255" s="1768">
        <v>256</v>
      </c>
      <c r="AB255" s="1768">
        <v>130.5</v>
      </c>
      <c r="AC255" s="1768">
        <v>204.8</v>
      </c>
      <c r="AD255" s="1768">
        <v>0.84640000000000004</v>
      </c>
      <c r="AE255" s="1768">
        <v>32920</v>
      </c>
      <c r="AF255" s="1795">
        <f t="shared" si="113"/>
        <v>47716.646400000005</v>
      </c>
      <c r="AG255" s="1795">
        <f t="shared" si="114"/>
        <v>0</v>
      </c>
      <c r="AH255" s="1754">
        <f t="shared" si="115"/>
        <v>0.41394359181117973</v>
      </c>
      <c r="AI255" s="1768">
        <v>256</v>
      </c>
      <c r="AJ255" s="1768">
        <v>100.5</v>
      </c>
      <c r="AK255" s="1768">
        <v>204.8</v>
      </c>
      <c r="AL255" s="1768">
        <v>0.81299999999999994</v>
      </c>
      <c r="AM255" s="1768">
        <v>22540</v>
      </c>
      <c r="AN255" s="1795">
        <f t="shared" si="116"/>
        <v>36473.781599999995</v>
      </c>
      <c r="AO255" s="1795">
        <f t="shared" si="117"/>
        <v>0</v>
      </c>
      <c r="AP255" s="1754">
        <f t="shared" si="118"/>
        <v>0.37078688873873172</v>
      </c>
      <c r="AQ255" s="1768">
        <v>256</v>
      </c>
      <c r="AR255" s="1768">
        <v>103.5</v>
      </c>
      <c r="AS255" s="1768">
        <v>204.8</v>
      </c>
      <c r="AT255" s="1768">
        <v>0.7228</v>
      </c>
      <c r="AU255" s="1768">
        <v>21990</v>
      </c>
      <c r="AV255" s="1795">
        <f t="shared" si="119"/>
        <v>16697.547359999997</v>
      </c>
      <c r="AW255" s="1795">
        <f t="shared" si="120"/>
        <v>5292.4526400000032</v>
      </c>
      <c r="AX255" s="1754">
        <f t="shared" si="121"/>
        <v>0.39508796458356027</v>
      </c>
      <c r="AY255" s="1768">
        <v>256</v>
      </c>
      <c r="AZ255" s="1768">
        <v>118</v>
      </c>
      <c r="BA255" s="1768">
        <v>204.8</v>
      </c>
      <c r="BB255" s="1768">
        <v>0.67259999999999998</v>
      </c>
      <c r="BC255" s="1768">
        <v>19150</v>
      </c>
      <c r="BD255" s="1795">
        <f t="shared" si="122"/>
        <v>34286.457599999994</v>
      </c>
      <c r="BE255" s="1795">
        <f t="shared" si="123"/>
        <v>0</v>
      </c>
      <c r="BF255" s="1754">
        <f t="shared" si="124"/>
        <v>0.33511773464751288</v>
      </c>
      <c r="BG255" s="1768">
        <v>256</v>
      </c>
      <c r="BH255" s="1768">
        <v>97</v>
      </c>
      <c r="BI255" s="1768">
        <v>204.8</v>
      </c>
      <c r="BJ255" s="1768">
        <v>0.65390000000000004</v>
      </c>
      <c r="BK255" s="1768">
        <v>17260</v>
      </c>
      <c r="BL255" s="1795">
        <f t="shared" si="125"/>
        <v>28314.393120000004</v>
      </c>
      <c r="BM255" s="1795">
        <f t="shared" si="126"/>
        <v>0</v>
      </c>
      <c r="BN255" s="1754">
        <f t="shared" si="127"/>
        <v>0.36575037847747444</v>
      </c>
      <c r="BO255" s="1768">
        <v>256</v>
      </c>
      <c r="BP255" s="1768">
        <v>97.5</v>
      </c>
      <c r="BQ255" s="1768">
        <v>204.8</v>
      </c>
      <c r="BR255" s="1794">
        <v>0.61450000000000005</v>
      </c>
      <c r="BS255" s="1768">
        <v>16390</v>
      </c>
      <c r="BT255" s="1795">
        <f t="shared" si="128"/>
        <v>25882.740000000005</v>
      </c>
      <c r="BU255" s="1795">
        <f t="shared" si="129"/>
        <v>0</v>
      </c>
      <c r="BV255" s="1754">
        <f t="shared" si="130"/>
        <v>0.37994431810542462</v>
      </c>
      <c r="BW255" s="1768">
        <v>256</v>
      </c>
      <c r="BX255" s="1768">
        <v>82.5</v>
      </c>
      <c r="BY255" s="1768">
        <v>204.8</v>
      </c>
      <c r="BZ255" s="1794">
        <v>0.74160000000000004</v>
      </c>
      <c r="CA255" s="1768">
        <v>14235</v>
      </c>
      <c r="CB255" s="1795">
        <f t="shared" si="131"/>
        <v>27311.644800000002</v>
      </c>
      <c r="CC255" s="1795">
        <f t="shared" si="132"/>
        <v>0</v>
      </c>
      <c r="CD255" s="1754">
        <f t="shared" si="133"/>
        <v>0.31272375071310238</v>
      </c>
      <c r="CE255" s="1768">
        <v>256</v>
      </c>
      <c r="CF255" s="1768">
        <v>67.5</v>
      </c>
      <c r="CG255" s="1768">
        <v>204.8</v>
      </c>
      <c r="CH255" s="1768">
        <v>0.69279999999999997</v>
      </c>
      <c r="CI255" s="1768">
        <v>14535</v>
      </c>
      <c r="CJ255" s="1795">
        <f t="shared" si="134"/>
        <v>20875.449599999996</v>
      </c>
      <c r="CK255" s="1795">
        <f t="shared" si="135"/>
        <v>0</v>
      </c>
      <c r="CL255" s="1754">
        <f t="shared" si="136"/>
        <v>0.41776345741554716</v>
      </c>
      <c r="CM255" s="1768">
        <v>256</v>
      </c>
      <c r="CN255" s="1768">
        <v>103.3</v>
      </c>
      <c r="CO255" s="1768">
        <v>204.8</v>
      </c>
      <c r="CP255" s="1768">
        <v>0.70399999999999996</v>
      </c>
      <c r="CQ255" s="1768">
        <v>14210</v>
      </c>
      <c r="CR255" s="1795">
        <f t="shared" si="137"/>
        <v>29321.994239999996</v>
      </c>
      <c r="CS255" s="1795">
        <f t="shared" si="138"/>
        <v>0</v>
      </c>
      <c r="CT255" s="1754">
        <f t="shared" si="139"/>
        <v>0.29077149153685944</v>
      </c>
      <c r="CU255" s="1768">
        <v>256</v>
      </c>
      <c r="CV255" s="1768">
        <v>91.7</v>
      </c>
      <c r="CW255" s="1768">
        <v>204.8</v>
      </c>
      <c r="CX255" s="1768">
        <v>0.76019999999999999</v>
      </c>
      <c r="CY255" s="1768">
        <v>16005</v>
      </c>
      <c r="CZ255" s="1795">
        <f t="shared" si="140"/>
        <v>31118.695776</v>
      </c>
      <c r="DA255" s="1795">
        <f t="shared" si="141"/>
        <v>0</v>
      </c>
      <c r="DB255" s="1796">
        <f t="shared" si="142"/>
        <v>0.30859262448287511</v>
      </c>
    </row>
    <row r="256" spans="1:106">
      <c r="A256" s="1766" t="s">
        <v>3249</v>
      </c>
      <c r="B256" s="1749">
        <v>1240</v>
      </c>
      <c r="C256" s="1749">
        <v>32</v>
      </c>
      <c r="D256" s="1793">
        <v>250</v>
      </c>
      <c r="E256" s="1768">
        <v>72624</v>
      </c>
      <c r="F256" s="1768" t="s">
        <v>956</v>
      </c>
      <c r="G256" s="1768" t="s">
        <v>2290</v>
      </c>
      <c r="H256" s="1768" t="s">
        <v>2289</v>
      </c>
      <c r="I256" s="1768">
        <v>11</v>
      </c>
      <c r="J256" s="1768">
        <v>260</v>
      </c>
      <c r="K256" s="1768">
        <v>260</v>
      </c>
      <c r="L256" s="1768">
        <v>186.6</v>
      </c>
      <c r="M256" s="1768">
        <v>208</v>
      </c>
      <c r="N256" s="1794">
        <v>0.94799999999999995</v>
      </c>
      <c r="O256" s="1795">
        <v>44982</v>
      </c>
      <c r="P256" s="1795">
        <f t="shared" si="108"/>
        <v>76419.417599999986</v>
      </c>
      <c r="Q256" s="1795">
        <f t="shared" si="109"/>
        <v>0</v>
      </c>
      <c r="R256" s="1754">
        <f t="shared" si="143"/>
        <v>0.3531720189398565</v>
      </c>
      <c r="S256" s="1768">
        <v>260</v>
      </c>
      <c r="T256" s="1768">
        <v>154.86000000000001</v>
      </c>
      <c r="U256" s="1768">
        <v>208</v>
      </c>
      <c r="V256" s="1794">
        <v>0.97060000000000002</v>
      </c>
      <c r="W256" s="1795">
        <v>39186</v>
      </c>
      <c r="X256" s="1795">
        <f t="shared" si="110"/>
        <v>67097.096582400001</v>
      </c>
      <c r="Y256" s="1795">
        <f t="shared" si="111"/>
        <v>0</v>
      </c>
      <c r="Z256" s="1754">
        <f t="shared" si="112"/>
        <v>0.35041158556132279</v>
      </c>
      <c r="AA256" s="1768">
        <v>260</v>
      </c>
      <c r="AB256" s="1768">
        <v>130.80000000000001</v>
      </c>
      <c r="AC256" s="1768">
        <v>208</v>
      </c>
      <c r="AD256" s="1768">
        <v>0.97629999999999995</v>
      </c>
      <c r="AE256" s="1768">
        <v>30402</v>
      </c>
      <c r="AF256" s="1795">
        <f t="shared" si="113"/>
        <v>55166.417280000001</v>
      </c>
      <c r="AG256" s="1795">
        <f t="shared" si="114"/>
        <v>0</v>
      </c>
      <c r="AH256" s="1754">
        <f t="shared" si="115"/>
        <v>0.33065768812601781</v>
      </c>
      <c r="AI256" s="1768">
        <v>260</v>
      </c>
      <c r="AJ256" s="1768">
        <v>150.6</v>
      </c>
      <c r="AK256" s="1768">
        <v>208</v>
      </c>
      <c r="AL256" s="1768">
        <v>0.95340000000000003</v>
      </c>
      <c r="AM256" s="1768">
        <v>38268</v>
      </c>
      <c r="AN256" s="1795">
        <f t="shared" si="116"/>
        <v>64095.022656000001</v>
      </c>
      <c r="AO256" s="1795">
        <f t="shared" si="117"/>
        <v>0</v>
      </c>
      <c r="AP256" s="1754">
        <f t="shared" si="118"/>
        <v>0.35823062460296384</v>
      </c>
      <c r="AQ256" s="1768">
        <v>260</v>
      </c>
      <c r="AR256" s="1768">
        <v>174.6</v>
      </c>
      <c r="AS256" s="1768">
        <v>208</v>
      </c>
      <c r="AT256" s="1768">
        <v>0.96740000000000004</v>
      </c>
      <c r="AU256" s="1768">
        <v>40974</v>
      </c>
      <c r="AV256" s="1795">
        <f t="shared" si="119"/>
        <v>37700.274528000002</v>
      </c>
      <c r="AW256" s="1795">
        <f t="shared" si="120"/>
        <v>3273.7254719999983</v>
      </c>
      <c r="AX256" s="1754">
        <f t="shared" si="121"/>
        <v>0.32605067612625949</v>
      </c>
      <c r="AY256" s="1768">
        <v>260</v>
      </c>
      <c r="AZ256" s="1768">
        <v>186</v>
      </c>
      <c r="BA256" s="1768">
        <v>208</v>
      </c>
      <c r="BB256" s="1768">
        <v>0.96430000000000005</v>
      </c>
      <c r="BC256" s="1768">
        <v>38388</v>
      </c>
      <c r="BD256" s="1795">
        <f t="shared" si="122"/>
        <v>77483.433600000004</v>
      </c>
      <c r="BE256" s="1795">
        <f t="shared" si="123"/>
        <v>0</v>
      </c>
      <c r="BF256" s="1754">
        <f t="shared" si="124"/>
        <v>0.29726096185804546</v>
      </c>
      <c r="BG256" s="1768">
        <v>260</v>
      </c>
      <c r="BH256" s="1768">
        <v>125.4</v>
      </c>
      <c r="BI256" s="1768">
        <v>208</v>
      </c>
      <c r="BJ256" s="1768">
        <v>0.99180000000000001</v>
      </c>
      <c r="BK256" s="1768">
        <v>29604</v>
      </c>
      <c r="BL256" s="1795">
        <f t="shared" si="125"/>
        <v>55519.535808000001</v>
      </c>
      <c r="BM256" s="1795">
        <f t="shared" si="126"/>
        <v>0</v>
      </c>
      <c r="BN256" s="1754">
        <f t="shared" si="127"/>
        <v>0.31993062876870371</v>
      </c>
      <c r="BO256" s="1768">
        <v>260</v>
      </c>
      <c r="BP256" s="1768">
        <v>160.86000000000001</v>
      </c>
      <c r="BQ256" s="1768">
        <v>208</v>
      </c>
      <c r="BR256" s="1794">
        <v>0.96830000000000005</v>
      </c>
      <c r="BS256" s="1768">
        <v>44604</v>
      </c>
      <c r="BT256" s="1795">
        <f t="shared" si="128"/>
        <v>67288.638816000006</v>
      </c>
      <c r="BU256" s="1795">
        <f t="shared" si="129"/>
        <v>0</v>
      </c>
      <c r="BV256" s="1754">
        <f t="shared" si="130"/>
        <v>0.39772538828109549</v>
      </c>
      <c r="BW256" s="1768">
        <v>260</v>
      </c>
      <c r="BX256" s="1768">
        <v>199.2</v>
      </c>
      <c r="BY256" s="1768">
        <v>208</v>
      </c>
      <c r="BZ256" s="1794">
        <v>0.96450000000000002</v>
      </c>
      <c r="CA256" s="1768">
        <v>41790</v>
      </c>
      <c r="CB256" s="1795">
        <f t="shared" si="131"/>
        <v>85766.117759999979</v>
      </c>
      <c r="CC256" s="1795">
        <f t="shared" si="132"/>
        <v>0</v>
      </c>
      <c r="CD256" s="1754">
        <f t="shared" si="133"/>
        <v>0.29235321190781627</v>
      </c>
      <c r="CE256" s="1768">
        <v>260</v>
      </c>
      <c r="CF256" s="1768">
        <v>183.96</v>
      </c>
      <c r="CG256" s="1768">
        <v>208</v>
      </c>
      <c r="CH256" s="1768">
        <v>0.96179999999999999</v>
      </c>
      <c r="CI256" s="1768">
        <v>50016</v>
      </c>
      <c r="CJ256" s="1795">
        <f t="shared" si="134"/>
        <v>78982.769779199996</v>
      </c>
      <c r="CK256" s="1795">
        <f t="shared" si="135"/>
        <v>0</v>
      </c>
      <c r="CL256" s="1754">
        <f t="shared" si="136"/>
        <v>0.37995122333507964</v>
      </c>
      <c r="CM256" s="1768">
        <v>260</v>
      </c>
      <c r="CN256" s="1768">
        <v>151.19999999999999</v>
      </c>
      <c r="CO256" s="1768">
        <v>208</v>
      </c>
      <c r="CP256" s="1768">
        <v>0.97219999999999995</v>
      </c>
      <c r="CQ256" s="1768">
        <v>35280</v>
      </c>
      <c r="CR256" s="1795">
        <f t="shared" si="137"/>
        <v>59269.045247999995</v>
      </c>
      <c r="CS256" s="1795">
        <f t="shared" si="138"/>
        <v>0</v>
      </c>
      <c r="CT256" s="1754">
        <f t="shared" si="139"/>
        <v>0.35715102059475645</v>
      </c>
      <c r="CU256" s="1768">
        <v>260</v>
      </c>
      <c r="CV256" s="1768">
        <v>199.2</v>
      </c>
      <c r="CW256" s="1768">
        <v>208</v>
      </c>
      <c r="CX256" s="1768">
        <v>0.96319999999999995</v>
      </c>
      <c r="CY256" s="1768">
        <v>42894</v>
      </c>
      <c r="CZ256" s="1795">
        <f t="shared" si="140"/>
        <v>85650.518015999987</v>
      </c>
      <c r="DA256" s="1795">
        <f t="shared" si="141"/>
        <v>0</v>
      </c>
      <c r="DB256" s="1796">
        <f t="shared" si="142"/>
        <v>0.30048154519266651</v>
      </c>
    </row>
    <row r="257" spans="1:106">
      <c r="A257" s="1766" t="s">
        <v>3250</v>
      </c>
      <c r="B257" s="1749">
        <v>6220</v>
      </c>
      <c r="C257" s="1749">
        <v>149</v>
      </c>
      <c r="D257" s="1793">
        <v>251</v>
      </c>
      <c r="E257" s="1768" t="s">
        <v>3677</v>
      </c>
      <c r="F257" s="1768" t="s">
        <v>1154</v>
      </c>
      <c r="G257" s="1768" t="s">
        <v>2290</v>
      </c>
      <c r="H257" s="1768" t="s">
        <v>1512</v>
      </c>
      <c r="I257" s="1768">
        <v>11</v>
      </c>
      <c r="J257" s="1768">
        <v>268</v>
      </c>
      <c r="K257" s="1768">
        <v>268</v>
      </c>
      <c r="L257" s="1768">
        <v>101.6</v>
      </c>
      <c r="M257" s="1768">
        <v>214.4</v>
      </c>
      <c r="N257" s="1794">
        <v>0.99150000000000005</v>
      </c>
      <c r="O257" s="1795">
        <v>29384</v>
      </c>
      <c r="P257" s="1795">
        <f t="shared" si="108"/>
        <v>43518.124799999998</v>
      </c>
      <c r="Q257" s="1795">
        <f t="shared" si="109"/>
        <v>0</v>
      </c>
      <c r="R257" s="1754">
        <f t="shared" si="143"/>
        <v>0.40512775035747867</v>
      </c>
      <c r="S257" s="1768">
        <v>268</v>
      </c>
      <c r="T257" s="1768">
        <v>121.6</v>
      </c>
      <c r="U257" s="1768">
        <v>214.4</v>
      </c>
      <c r="V257" s="1794">
        <v>0.99</v>
      </c>
      <c r="W257" s="1795">
        <v>36686</v>
      </c>
      <c r="X257" s="1795">
        <f t="shared" si="110"/>
        <v>53739.417599999993</v>
      </c>
      <c r="Y257" s="1795">
        <f t="shared" si="111"/>
        <v>0</v>
      </c>
      <c r="Z257" s="1754">
        <f t="shared" si="112"/>
        <v>0.40959878210514883</v>
      </c>
      <c r="AA257" s="1768">
        <v>268</v>
      </c>
      <c r="AB257" s="1768">
        <v>131.6</v>
      </c>
      <c r="AC257" s="1768">
        <v>214.4</v>
      </c>
      <c r="AD257" s="1768">
        <v>0.99260000000000004</v>
      </c>
      <c r="AE257" s="1768">
        <v>37288</v>
      </c>
      <c r="AF257" s="1795">
        <f t="shared" si="113"/>
        <v>56430.501120000001</v>
      </c>
      <c r="AG257" s="1795">
        <f t="shared" si="114"/>
        <v>0</v>
      </c>
      <c r="AH257" s="1754">
        <f t="shared" si="115"/>
        <v>0.39646644201198972</v>
      </c>
      <c r="AI257" s="1768">
        <v>268</v>
      </c>
      <c r="AJ257" s="1768">
        <v>102</v>
      </c>
      <c r="AK257" s="1768">
        <v>214.4</v>
      </c>
      <c r="AL257" s="1768">
        <v>0.98670000000000002</v>
      </c>
      <c r="AM257" s="1768">
        <v>32792</v>
      </c>
      <c r="AN257" s="1795">
        <f t="shared" si="116"/>
        <v>44927.213760000006</v>
      </c>
      <c r="AO257" s="1795">
        <f t="shared" si="117"/>
        <v>0</v>
      </c>
      <c r="AP257" s="1754">
        <f t="shared" si="118"/>
        <v>0.43793501429010046</v>
      </c>
      <c r="AQ257" s="1768">
        <v>268</v>
      </c>
      <c r="AR257" s="1768">
        <v>100</v>
      </c>
      <c r="AS257" s="1768">
        <v>214.4</v>
      </c>
      <c r="AT257" s="1768">
        <v>0.97819999999999996</v>
      </c>
      <c r="AU257" s="1768">
        <v>29340</v>
      </c>
      <c r="AV257" s="1795">
        <f t="shared" si="119"/>
        <v>21833.423999999999</v>
      </c>
      <c r="AW257" s="1795">
        <f t="shared" si="120"/>
        <v>7506.5760000000009</v>
      </c>
      <c r="AX257" s="1754">
        <f t="shared" si="121"/>
        <v>0.40314336404587753</v>
      </c>
      <c r="AY257" s="1768">
        <v>268</v>
      </c>
      <c r="AZ257" s="1768">
        <v>90.8</v>
      </c>
      <c r="BA257" s="1768">
        <v>214.4</v>
      </c>
      <c r="BB257" s="1768">
        <v>0.97750000000000004</v>
      </c>
      <c r="BC257" s="1768">
        <v>20260</v>
      </c>
      <c r="BD257" s="1795">
        <f t="shared" si="122"/>
        <v>38343.023999999998</v>
      </c>
      <c r="BE257" s="1795">
        <f t="shared" si="123"/>
        <v>0</v>
      </c>
      <c r="BF257" s="1754">
        <f t="shared" si="124"/>
        <v>0.31703289756175723</v>
      </c>
      <c r="BG257" s="1768">
        <v>268</v>
      </c>
      <c r="BH257" s="1768">
        <v>107.6</v>
      </c>
      <c r="BI257" s="1768">
        <v>214.4</v>
      </c>
      <c r="BJ257" s="1768">
        <v>0.97719999999999996</v>
      </c>
      <c r="BK257" s="1768">
        <v>26890</v>
      </c>
      <c r="BL257" s="1795">
        <f t="shared" si="125"/>
        <v>46937.495808</v>
      </c>
      <c r="BM257" s="1795">
        <f t="shared" si="126"/>
        <v>0</v>
      </c>
      <c r="BN257" s="1754">
        <f t="shared" si="127"/>
        <v>0.34373371911439149</v>
      </c>
      <c r="BO257" s="1768">
        <v>268</v>
      </c>
      <c r="BP257" s="1768">
        <v>68.8</v>
      </c>
      <c r="BQ257" s="1768">
        <v>214.4</v>
      </c>
      <c r="BR257" s="1794">
        <v>0.94079999999999997</v>
      </c>
      <c r="BS257" s="1768">
        <v>20134</v>
      </c>
      <c r="BT257" s="1795">
        <f t="shared" si="128"/>
        <v>27962.081279999995</v>
      </c>
      <c r="BU257" s="1795">
        <f t="shared" si="129"/>
        <v>0</v>
      </c>
      <c r="BV257" s="1754">
        <f t="shared" si="130"/>
        <v>0.43202792664223316</v>
      </c>
      <c r="BW257" s="1768">
        <v>268</v>
      </c>
      <c r="BX257" s="1768">
        <v>62.4</v>
      </c>
      <c r="BY257" s="1768">
        <v>214.4</v>
      </c>
      <c r="BZ257" s="1794">
        <v>0.93969999999999998</v>
      </c>
      <c r="CA257" s="1768">
        <v>20986</v>
      </c>
      <c r="CB257" s="1795">
        <f t="shared" si="131"/>
        <v>26175.681791999999</v>
      </c>
      <c r="CC257" s="1795">
        <f t="shared" si="132"/>
        <v>0</v>
      </c>
      <c r="CD257" s="1754">
        <f t="shared" si="133"/>
        <v>0.48104191134568025</v>
      </c>
      <c r="CE257" s="1768">
        <v>268</v>
      </c>
      <c r="CF257" s="1768">
        <v>63.2</v>
      </c>
      <c r="CG257" s="1768">
        <v>214.4</v>
      </c>
      <c r="CH257" s="1768">
        <v>0.9415</v>
      </c>
      <c r="CI257" s="1768">
        <v>17484</v>
      </c>
      <c r="CJ257" s="1795">
        <f t="shared" si="134"/>
        <v>26562.049920000001</v>
      </c>
      <c r="CK257" s="1795">
        <f t="shared" si="135"/>
        <v>0</v>
      </c>
      <c r="CL257" s="1754">
        <f t="shared" si="136"/>
        <v>0.39493939780985093</v>
      </c>
      <c r="CM257" s="1768">
        <v>268</v>
      </c>
      <c r="CN257" s="1768">
        <v>60.8</v>
      </c>
      <c r="CO257" s="1768">
        <v>214.4</v>
      </c>
      <c r="CP257" s="1768">
        <v>0.94310000000000005</v>
      </c>
      <c r="CQ257" s="1768">
        <v>7458</v>
      </c>
      <c r="CR257" s="1795">
        <f t="shared" si="137"/>
        <v>23119.681535999996</v>
      </c>
      <c r="CS257" s="1795">
        <f t="shared" si="138"/>
        <v>0</v>
      </c>
      <c r="CT257" s="1754">
        <f t="shared" si="139"/>
        <v>0.19354937882826037</v>
      </c>
      <c r="CU257" s="1768">
        <v>268</v>
      </c>
      <c r="CV257" s="1768">
        <v>101.52</v>
      </c>
      <c r="CW257" s="1768">
        <v>214.4</v>
      </c>
      <c r="CX257" s="1768">
        <v>0.94059999999999999</v>
      </c>
      <c r="CY257" s="1768">
        <v>30604</v>
      </c>
      <c r="CZ257" s="1795">
        <f t="shared" si="140"/>
        <v>42626.60743679999</v>
      </c>
      <c r="DA257" s="1795">
        <f t="shared" si="141"/>
        <v>0</v>
      </c>
      <c r="DB257" s="1796">
        <f t="shared" si="142"/>
        <v>0.43077319787235868</v>
      </c>
    </row>
    <row r="258" spans="1:106">
      <c r="A258" s="1766" t="s">
        <v>3251</v>
      </c>
      <c r="B258" s="1749">
        <v>1240</v>
      </c>
      <c r="C258" s="1749">
        <v>21</v>
      </c>
      <c r="D258" s="1793">
        <v>252</v>
      </c>
      <c r="E258" s="1768" t="s">
        <v>3678</v>
      </c>
      <c r="F258" s="1768" t="s">
        <v>246</v>
      </c>
      <c r="G258" s="1768" t="s">
        <v>2290</v>
      </c>
      <c r="H258" s="1768" t="s">
        <v>2289</v>
      </c>
      <c r="I258" s="1768">
        <v>11</v>
      </c>
      <c r="J258" s="1768">
        <v>270</v>
      </c>
      <c r="K258" s="1768">
        <v>270</v>
      </c>
      <c r="L258" s="1768">
        <v>255.5</v>
      </c>
      <c r="M258" s="1768">
        <v>255.5</v>
      </c>
      <c r="N258" s="1794">
        <v>0.86280000000000001</v>
      </c>
      <c r="O258" s="1795">
        <v>49575</v>
      </c>
      <c r="P258" s="1795">
        <f t="shared" si="108"/>
        <v>95232.412799999991</v>
      </c>
      <c r="Q258" s="1795">
        <f t="shared" si="109"/>
        <v>0</v>
      </c>
      <c r="R258" s="1754">
        <f t="shared" si="143"/>
        <v>0.31234113602128538</v>
      </c>
      <c r="S258" s="1768">
        <v>270</v>
      </c>
      <c r="T258" s="1768">
        <v>282</v>
      </c>
      <c r="U258" s="1768">
        <v>282</v>
      </c>
      <c r="V258" s="1794">
        <v>0.83299999999999996</v>
      </c>
      <c r="W258" s="1795">
        <v>49465</v>
      </c>
      <c r="X258" s="1795">
        <f t="shared" si="110"/>
        <v>104862.03839999999</v>
      </c>
      <c r="Y258" s="1795">
        <f t="shared" si="111"/>
        <v>0</v>
      </c>
      <c r="Z258" s="1754">
        <f t="shared" si="112"/>
        <v>0.28302902034755795</v>
      </c>
      <c r="AA258" s="1768">
        <v>270</v>
      </c>
      <c r="AB258" s="1768">
        <v>228</v>
      </c>
      <c r="AC258" s="1768">
        <v>228</v>
      </c>
      <c r="AD258" s="1768">
        <v>0.80630000000000002</v>
      </c>
      <c r="AE258" s="1768">
        <v>36240</v>
      </c>
      <c r="AF258" s="1795">
        <f t="shared" si="113"/>
        <v>79417.324800000002</v>
      </c>
      <c r="AG258" s="1795">
        <f t="shared" si="114"/>
        <v>0</v>
      </c>
      <c r="AH258" s="1754">
        <f t="shared" si="115"/>
        <v>0.27379416336119139</v>
      </c>
      <c r="AI258" s="1768">
        <v>270</v>
      </c>
      <c r="AJ258" s="1768">
        <v>167</v>
      </c>
      <c r="AK258" s="1768">
        <v>216</v>
      </c>
      <c r="AL258" s="1768">
        <v>0.7823</v>
      </c>
      <c r="AM258" s="1768">
        <v>32215</v>
      </c>
      <c r="AN258" s="1795">
        <f t="shared" si="116"/>
        <v>58319.526239999999</v>
      </c>
      <c r="AO258" s="1795">
        <f t="shared" si="117"/>
        <v>0</v>
      </c>
      <c r="AP258" s="1754">
        <f t="shared" si="118"/>
        <v>0.33143273353175307</v>
      </c>
      <c r="AQ258" s="1768">
        <v>270</v>
      </c>
      <c r="AR258" s="1768">
        <v>215.15</v>
      </c>
      <c r="AS258" s="1768">
        <v>216</v>
      </c>
      <c r="AT258" s="1768">
        <v>0.78559999999999997</v>
      </c>
      <c r="AU258" s="1768">
        <v>33335</v>
      </c>
      <c r="AV258" s="1795">
        <f t="shared" si="119"/>
        <v>37725.674687999999</v>
      </c>
      <c r="AW258" s="1795">
        <f t="shared" si="120"/>
        <v>0</v>
      </c>
      <c r="AX258" s="1754">
        <f t="shared" si="121"/>
        <v>0.26508472234642411</v>
      </c>
      <c r="AY258" s="1768">
        <v>270</v>
      </c>
      <c r="AZ258" s="1768">
        <v>155.30000000000001</v>
      </c>
      <c r="BA258" s="1768">
        <v>216</v>
      </c>
      <c r="BB258" s="1768">
        <v>0.64119999999999999</v>
      </c>
      <c r="BC258" s="1768">
        <v>8945</v>
      </c>
      <c r="BD258" s="1795">
        <f t="shared" si="122"/>
        <v>43017.851520000004</v>
      </c>
      <c r="BE258" s="1795">
        <f t="shared" si="123"/>
        <v>0</v>
      </c>
      <c r="BF258" s="1754">
        <f t="shared" si="124"/>
        <v>0.12476215827526292</v>
      </c>
      <c r="BG258" s="1768">
        <v>270</v>
      </c>
      <c r="BH258" s="1768">
        <v>57.05</v>
      </c>
      <c r="BI258" s="1768">
        <v>216</v>
      </c>
      <c r="BJ258" s="1768">
        <v>0.3211</v>
      </c>
      <c r="BK258" s="1768">
        <v>3110</v>
      </c>
      <c r="BL258" s="1795">
        <f t="shared" si="125"/>
        <v>8177.4922319999996</v>
      </c>
      <c r="BM258" s="1795">
        <f t="shared" si="126"/>
        <v>0</v>
      </c>
      <c r="BN258" s="1754">
        <f t="shared" si="127"/>
        <v>0.22818731550707022</v>
      </c>
      <c r="BO258" s="1768">
        <v>270</v>
      </c>
      <c r="BP258" s="1768">
        <v>62</v>
      </c>
      <c r="BQ258" s="1768">
        <v>216</v>
      </c>
      <c r="BR258" s="1794">
        <v>0.20499999999999999</v>
      </c>
      <c r="BS258" s="1768">
        <v>3385</v>
      </c>
      <c r="BT258" s="1795">
        <f t="shared" si="128"/>
        <v>5490.7199999999993</v>
      </c>
      <c r="BU258" s="1795">
        <f t="shared" si="129"/>
        <v>0</v>
      </c>
      <c r="BV258" s="1754">
        <f t="shared" si="130"/>
        <v>0.36989684412973167</v>
      </c>
      <c r="BW258" s="1768">
        <v>270</v>
      </c>
      <c r="BX258" s="1768">
        <v>181.25</v>
      </c>
      <c r="BY258" s="1768">
        <v>216</v>
      </c>
      <c r="BZ258" s="1794">
        <v>0.49299999999999999</v>
      </c>
      <c r="CA258" s="1768">
        <v>15605</v>
      </c>
      <c r="CB258" s="1795">
        <f t="shared" si="131"/>
        <v>39888.62999999999</v>
      </c>
      <c r="CC258" s="1795">
        <f t="shared" si="132"/>
        <v>0</v>
      </c>
      <c r="CD258" s="1754">
        <f t="shared" si="133"/>
        <v>0.23472854294569659</v>
      </c>
      <c r="CE258" s="1768">
        <v>270</v>
      </c>
      <c r="CF258" s="1768">
        <v>299</v>
      </c>
      <c r="CG258" s="1768">
        <v>299</v>
      </c>
      <c r="CH258" s="1768">
        <v>0.67090000000000005</v>
      </c>
      <c r="CI258" s="1768">
        <v>31790</v>
      </c>
      <c r="CJ258" s="1795">
        <f t="shared" si="134"/>
        <v>89547.438240000003</v>
      </c>
      <c r="CK258" s="1795">
        <f t="shared" si="135"/>
        <v>0</v>
      </c>
      <c r="CL258" s="1754">
        <f t="shared" si="136"/>
        <v>0.21300441838301326</v>
      </c>
      <c r="CM258" s="1768">
        <v>270</v>
      </c>
      <c r="CN258" s="1768">
        <v>289.85000000000002</v>
      </c>
      <c r="CO258" s="1768">
        <v>289.85000000000002</v>
      </c>
      <c r="CP258" s="1768">
        <v>0.73660000000000003</v>
      </c>
      <c r="CQ258" s="1768">
        <v>35190</v>
      </c>
      <c r="CR258" s="1795">
        <f t="shared" si="137"/>
        <v>86084.615232000011</v>
      </c>
      <c r="CS258" s="1795">
        <f t="shared" si="138"/>
        <v>0</v>
      </c>
      <c r="CT258" s="1754">
        <f t="shared" si="139"/>
        <v>0.24527030693111987</v>
      </c>
      <c r="CU258" s="1768">
        <v>270</v>
      </c>
      <c r="CV258" s="1768">
        <v>252.65</v>
      </c>
      <c r="CW258" s="1768">
        <v>252.65</v>
      </c>
      <c r="CX258" s="1768">
        <v>0.80349999999999999</v>
      </c>
      <c r="CY258" s="1768">
        <v>47210</v>
      </c>
      <c r="CZ258" s="1795">
        <f t="shared" si="140"/>
        <v>90621.108359999998</v>
      </c>
      <c r="DA258" s="1795">
        <f t="shared" si="141"/>
        <v>0</v>
      </c>
      <c r="DB258" s="1796">
        <f t="shared" si="142"/>
        <v>0.31257618134036252</v>
      </c>
    </row>
    <row r="259" spans="1:106">
      <c r="A259" s="1766" t="s">
        <v>3252</v>
      </c>
      <c r="B259" s="1749">
        <v>6220</v>
      </c>
      <c r="C259" s="1749">
        <v>156</v>
      </c>
      <c r="D259" s="1793">
        <v>253</v>
      </c>
      <c r="E259" s="1768" t="s">
        <v>3679</v>
      </c>
      <c r="F259" s="1768" t="s">
        <v>1833</v>
      </c>
      <c r="G259" s="1768" t="s">
        <v>2290</v>
      </c>
      <c r="H259" s="1768" t="s">
        <v>2289</v>
      </c>
      <c r="I259" s="1768">
        <v>11</v>
      </c>
      <c r="J259" s="1768">
        <v>275</v>
      </c>
      <c r="K259" s="1768">
        <v>275</v>
      </c>
      <c r="L259" s="1768">
        <v>194.05</v>
      </c>
      <c r="M259" s="1768">
        <v>220</v>
      </c>
      <c r="N259" s="1794">
        <v>0.96860000000000002</v>
      </c>
      <c r="O259" s="1795">
        <v>21760</v>
      </c>
      <c r="P259" s="1795">
        <f t="shared" si="108"/>
        <v>81197.350560000006</v>
      </c>
      <c r="Q259" s="1795">
        <f t="shared" si="109"/>
        <v>0</v>
      </c>
      <c r="R259" s="1754">
        <f t="shared" si="143"/>
        <v>0.16079342379961514</v>
      </c>
      <c r="S259" s="1768">
        <v>275</v>
      </c>
      <c r="T259" s="1768">
        <v>197.2</v>
      </c>
      <c r="U259" s="1768">
        <v>220</v>
      </c>
      <c r="V259" s="1794">
        <v>0.9728</v>
      </c>
      <c r="W259" s="1795">
        <v>33235</v>
      </c>
      <c r="X259" s="1795">
        <f t="shared" si="110"/>
        <v>85635.661823999981</v>
      </c>
      <c r="Y259" s="1795">
        <f t="shared" si="111"/>
        <v>0</v>
      </c>
      <c r="Z259" s="1754">
        <f t="shared" si="112"/>
        <v>0.23285859623509556</v>
      </c>
      <c r="AA259" s="1768">
        <v>275</v>
      </c>
      <c r="AB259" s="1768">
        <v>200.3</v>
      </c>
      <c r="AC259" s="1768">
        <v>220</v>
      </c>
      <c r="AD259" s="1768">
        <v>0.96479999999999999</v>
      </c>
      <c r="AE259" s="1768">
        <v>29360</v>
      </c>
      <c r="AF259" s="1795">
        <f t="shared" si="113"/>
        <v>83483.75808</v>
      </c>
      <c r="AG259" s="1795">
        <f t="shared" si="114"/>
        <v>0</v>
      </c>
      <c r="AH259" s="1754">
        <f t="shared" si="115"/>
        <v>0.21101110449674668</v>
      </c>
      <c r="AI259" s="1768">
        <v>275</v>
      </c>
      <c r="AJ259" s="1768">
        <v>194.5</v>
      </c>
      <c r="AK259" s="1768">
        <v>220</v>
      </c>
      <c r="AL259" s="1768">
        <v>0.89270000000000005</v>
      </c>
      <c r="AM259" s="1768">
        <v>19210</v>
      </c>
      <c r="AN259" s="1795">
        <f t="shared" si="116"/>
        <v>77508.498959999997</v>
      </c>
      <c r="AO259" s="1795">
        <f t="shared" si="117"/>
        <v>0</v>
      </c>
      <c r="AP259" s="1754">
        <f t="shared" si="118"/>
        <v>0.14870627292044775</v>
      </c>
      <c r="AQ259" s="1768">
        <v>275</v>
      </c>
      <c r="AR259" s="1768">
        <v>63</v>
      </c>
      <c r="AS259" s="1768">
        <v>220</v>
      </c>
      <c r="AT259" s="1768">
        <v>0.19139999999999999</v>
      </c>
      <c r="AU259" s="1768">
        <v>1825</v>
      </c>
      <c r="AV259" s="1795">
        <f t="shared" si="119"/>
        <v>2691.3902400000002</v>
      </c>
      <c r="AW259" s="1795">
        <f t="shared" si="120"/>
        <v>0</v>
      </c>
      <c r="AX259" s="1754">
        <f t="shared" si="121"/>
        <v>0.20342646408645665</v>
      </c>
      <c r="AY259" s="1768">
        <v>275</v>
      </c>
      <c r="AZ259" s="1768">
        <v>154</v>
      </c>
      <c r="BA259" s="1768">
        <v>220</v>
      </c>
      <c r="BB259" s="1768">
        <v>0.1608</v>
      </c>
      <c r="BC259" s="1768">
        <v>2500</v>
      </c>
      <c r="BD259" s="1795">
        <f t="shared" si="122"/>
        <v>10697.7024</v>
      </c>
      <c r="BE259" s="1795">
        <f t="shared" si="123"/>
        <v>0</v>
      </c>
      <c r="BF259" s="1754">
        <f t="shared" si="124"/>
        <v>0.14021702454538273</v>
      </c>
      <c r="BG259" s="1768">
        <v>275</v>
      </c>
      <c r="BH259" s="1768">
        <v>223</v>
      </c>
      <c r="BI259" s="1768">
        <v>223</v>
      </c>
      <c r="BJ259" s="1768">
        <v>0.5927</v>
      </c>
      <c r="BK259" s="1768">
        <v>18470</v>
      </c>
      <c r="BL259" s="1795">
        <f t="shared" si="125"/>
        <v>59001.625439999989</v>
      </c>
      <c r="BM259" s="1795">
        <f t="shared" si="126"/>
        <v>0</v>
      </c>
      <c r="BN259" s="1754">
        <f t="shared" si="127"/>
        <v>0.18782533391846162</v>
      </c>
      <c r="BO259" s="1768">
        <v>275</v>
      </c>
      <c r="BP259" s="1768">
        <v>84</v>
      </c>
      <c r="BQ259" s="1768">
        <v>220</v>
      </c>
      <c r="BR259" s="1794">
        <v>0.14549999999999999</v>
      </c>
      <c r="BS259" s="1768">
        <v>3390</v>
      </c>
      <c r="BT259" s="1795">
        <f t="shared" si="128"/>
        <v>5279.9039999999995</v>
      </c>
      <c r="BU259" s="1795">
        <f t="shared" si="129"/>
        <v>0</v>
      </c>
      <c r="BV259" s="1754">
        <f t="shared" si="130"/>
        <v>0.38523427698685431</v>
      </c>
      <c r="BW259" s="1768">
        <v>275</v>
      </c>
      <c r="BX259" s="1768">
        <v>96.5</v>
      </c>
      <c r="BY259" s="1768">
        <v>220</v>
      </c>
      <c r="BZ259" s="1794">
        <v>0.30809999999999998</v>
      </c>
      <c r="CA259" s="1768">
        <v>3545</v>
      </c>
      <c r="CB259" s="1795">
        <f t="shared" si="131"/>
        <v>13272.208559999997</v>
      </c>
      <c r="CC259" s="1795">
        <f t="shared" si="132"/>
        <v>0</v>
      </c>
      <c r="CD259" s="1754">
        <f t="shared" si="133"/>
        <v>0.16025968778175984</v>
      </c>
      <c r="CE259" s="1768">
        <v>275</v>
      </c>
      <c r="CF259" s="1768">
        <v>219.05</v>
      </c>
      <c r="CG259" s="1768">
        <v>220</v>
      </c>
      <c r="CH259" s="1768">
        <v>0.82720000000000005</v>
      </c>
      <c r="CI259" s="1768">
        <v>18115</v>
      </c>
      <c r="CJ259" s="1795">
        <f t="shared" si="134"/>
        <v>80886.858624000015</v>
      </c>
      <c r="CK259" s="1795">
        <f t="shared" si="135"/>
        <v>0</v>
      </c>
      <c r="CL259" s="1754">
        <f t="shared" si="136"/>
        <v>0.13437287817696322</v>
      </c>
      <c r="CM259" s="1768">
        <v>275</v>
      </c>
      <c r="CN259" s="1768">
        <v>44.2</v>
      </c>
      <c r="CO259" s="1768">
        <v>220</v>
      </c>
      <c r="CP259" s="1768">
        <v>0.60919999999999996</v>
      </c>
      <c r="CQ259" s="1768">
        <v>3305</v>
      </c>
      <c r="CR259" s="1795">
        <f t="shared" si="137"/>
        <v>10856.821247999998</v>
      </c>
      <c r="CS259" s="1795">
        <f t="shared" si="138"/>
        <v>0</v>
      </c>
      <c r="CT259" s="1754">
        <f t="shared" si="139"/>
        <v>0.18265014728554183</v>
      </c>
      <c r="CU259" s="1768">
        <v>275</v>
      </c>
      <c r="CV259" s="1768">
        <v>56.5</v>
      </c>
      <c r="CW259" s="1768">
        <v>220</v>
      </c>
      <c r="CX259" s="1768">
        <v>0.4844</v>
      </c>
      <c r="CY259" s="1768">
        <v>4040</v>
      </c>
      <c r="CZ259" s="1795">
        <f t="shared" si="140"/>
        <v>12217.343039999998</v>
      </c>
      <c r="DA259" s="1795">
        <f t="shared" si="141"/>
        <v>0</v>
      </c>
      <c r="DB259" s="1796">
        <f t="shared" si="142"/>
        <v>0.19840647774755452</v>
      </c>
    </row>
    <row r="260" spans="1:106">
      <c r="A260" s="1766" t="s">
        <v>3253</v>
      </c>
      <c r="B260" s="1749">
        <v>1220</v>
      </c>
      <c r="C260" s="1749">
        <v>50</v>
      </c>
      <c r="D260" s="1793">
        <v>254</v>
      </c>
      <c r="E260" s="1768" t="s">
        <v>3680</v>
      </c>
      <c r="F260" s="1768" t="s">
        <v>1146</v>
      </c>
      <c r="G260" s="1768" t="s">
        <v>2290</v>
      </c>
      <c r="H260" s="1768" t="s">
        <v>1864</v>
      </c>
      <c r="I260" s="1768">
        <v>11</v>
      </c>
      <c r="J260" s="1768">
        <v>278</v>
      </c>
      <c r="K260" s="1768">
        <v>278</v>
      </c>
      <c r="L260" s="1768">
        <v>165</v>
      </c>
      <c r="M260" s="1768">
        <v>222.4</v>
      </c>
      <c r="N260" s="1794">
        <v>0.98150000000000004</v>
      </c>
      <c r="O260" s="1795">
        <v>40530</v>
      </c>
      <c r="P260" s="1795">
        <f t="shared" si="108"/>
        <v>69961.320000000007</v>
      </c>
      <c r="Q260" s="1795">
        <f t="shared" si="109"/>
        <v>0</v>
      </c>
      <c r="R260" s="1754">
        <f t="shared" si="143"/>
        <v>0.34759206944637405</v>
      </c>
      <c r="S260" s="1768">
        <v>278</v>
      </c>
      <c r="T260" s="1768">
        <v>227.4</v>
      </c>
      <c r="U260" s="1768">
        <v>227.4</v>
      </c>
      <c r="V260" s="1794">
        <v>0.97219999999999995</v>
      </c>
      <c r="W260" s="1795">
        <v>37290</v>
      </c>
      <c r="X260" s="1795">
        <f t="shared" si="110"/>
        <v>98689.344192000004</v>
      </c>
      <c r="Y260" s="1795">
        <f t="shared" si="111"/>
        <v>0</v>
      </c>
      <c r="Z260" s="1754">
        <f t="shared" si="112"/>
        <v>0.22671140621292823</v>
      </c>
      <c r="AA260" s="1768">
        <v>278</v>
      </c>
      <c r="AB260" s="1768">
        <v>270.60000000000002</v>
      </c>
      <c r="AC260" s="1768">
        <v>270.60000000000002</v>
      </c>
      <c r="AD260" s="1768">
        <v>0.97660000000000002</v>
      </c>
      <c r="AE260" s="1768">
        <v>89883</v>
      </c>
      <c r="AF260" s="1795">
        <f t="shared" si="113"/>
        <v>114163.75872000001</v>
      </c>
      <c r="AG260" s="1795">
        <f t="shared" si="114"/>
        <v>0</v>
      </c>
      <c r="AH260" s="1754">
        <f t="shared" si="115"/>
        <v>0.47238984249168908</v>
      </c>
      <c r="AI260" s="1768">
        <v>278</v>
      </c>
      <c r="AJ260" s="1768">
        <v>292.8</v>
      </c>
      <c r="AK260" s="1768">
        <v>292.8</v>
      </c>
      <c r="AL260" s="1768">
        <v>0.97340000000000004</v>
      </c>
      <c r="AM260" s="1768">
        <v>121164</v>
      </c>
      <c r="AN260" s="1795">
        <f t="shared" si="116"/>
        <v>127229.142528</v>
      </c>
      <c r="AO260" s="1795">
        <f t="shared" si="117"/>
        <v>0</v>
      </c>
      <c r="AP260" s="1754">
        <f t="shared" si="118"/>
        <v>0.57139739021663905</v>
      </c>
      <c r="AQ260" s="1768">
        <v>278</v>
      </c>
      <c r="AR260" s="1768">
        <v>291.60000000000002</v>
      </c>
      <c r="AS260" s="1768">
        <v>291.60000000000002</v>
      </c>
      <c r="AT260" s="1768">
        <v>0.9677</v>
      </c>
      <c r="AU260" s="1768">
        <v>120777</v>
      </c>
      <c r="AV260" s="1795">
        <f t="shared" si="119"/>
        <v>62982.870623999996</v>
      </c>
      <c r="AW260" s="1795">
        <f t="shared" si="120"/>
        <v>57794.129376000004</v>
      </c>
      <c r="AX260" s="1754">
        <f t="shared" si="121"/>
        <v>0.57528498845832476</v>
      </c>
      <c r="AY260" s="1768">
        <v>278</v>
      </c>
      <c r="AZ260" s="1768">
        <v>334.8</v>
      </c>
      <c r="BA260" s="1768">
        <v>334.8</v>
      </c>
      <c r="BB260" s="1768">
        <v>0.95420000000000005</v>
      </c>
      <c r="BC260" s="1768">
        <v>121098</v>
      </c>
      <c r="BD260" s="1795">
        <f t="shared" si="122"/>
        <v>138009.38112000001</v>
      </c>
      <c r="BE260" s="1795">
        <f t="shared" si="123"/>
        <v>0</v>
      </c>
      <c r="BF260" s="1754">
        <f t="shared" si="124"/>
        <v>0.52647725401233936</v>
      </c>
      <c r="BG260" s="1768">
        <v>278</v>
      </c>
      <c r="BH260" s="1768">
        <v>342.6</v>
      </c>
      <c r="BI260" s="1768">
        <v>342.6</v>
      </c>
      <c r="BJ260" s="1768">
        <v>0.95599999999999996</v>
      </c>
      <c r="BK260" s="1768">
        <v>117231</v>
      </c>
      <c r="BL260" s="1795">
        <f t="shared" si="125"/>
        <v>146207.42784000002</v>
      </c>
      <c r="BM260" s="1795">
        <f t="shared" si="126"/>
        <v>0</v>
      </c>
      <c r="BN260" s="1754">
        <f t="shared" si="127"/>
        <v>0.48108773295002516</v>
      </c>
      <c r="BO260" s="1768">
        <v>278</v>
      </c>
      <c r="BP260" s="1768">
        <v>309.60000000000002</v>
      </c>
      <c r="BQ260" s="1768">
        <v>309.60000000000002</v>
      </c>
      <c r="BR260" s="1794">
        <v>0.96650000000000003</v>
      </c>
      <c r="BS260" s="1768">
        <v>109002</v>
      </c>
      <c r="BT260" s="1795">
        <f t="shared" si="128"/>
        <v>129266.6688</v>
      </c>
      <c r="BU260" s="1795">
        <f t="shared" si="129"/>
        <v>0</v>
      </c>
      <c r="BV260" s="1754">
        <f t="shared" si="130"/>
        <v>0.50594016699840882</v>
      </c>
      <c r="BW260" s="1768">
        <v>278</v>
      </c>
      <c r="BX260" s="1768">
        <v>243.6</v>
      </c>
      <c r="BY260" s="1768">
        <v>243.6</v>
      </c>
      <c r="BZ260" s="1794">
        <v>0.96419999999999995</v>
      </c>
      <c r="CA260" s="1768">
        <v>73593</v>
      </c>
      <c r="CB260" s="1795">
        <f t="shared" si="131"/>
        <v>104850.03916799999</v>
      </c>
      <c r="CC260" s="1795">
        <f t="shared" si="132"/>
        <v>0</v>
      </c>
      <c r="CD260" s="1754">
        <f t="shared" si="133"/>
        <v>0.42113288989095826</v>
      </c>
      <c r="CE260" s="1768">
        <v>278</v>
      </c>
      <c r="CF260" s="1768">
        <v>285.60000000000002</v>
      </c>
      <c r="CG260" s="1768">
        <v>285.60000000000002</v>
      </c>
      <c r="CH260" s="1768">
        <v>0.96340000000000003</v>
      </c>
      <c r="CI260" s="1768">
        <v>76041</v>
      </c>
      <c r="CJ260" s="1795">
        <f t="shared" si="134"/>
        <v>122825.63865600002</v>
      </c>
      <c r="CK260" s="1795">
        <f t="shared" si="135"/>
        <v>0</v>
      </c>
      <c r="CL260" s="1754">
        <f t="shared" si="136"/>
        <v>0.37145827613224658</v>
      </c>
      <c r="CM260" s="1768">
        <v>278</v>
      </c>
      <c r="CN260" s="1768">
        <v>235.8</v>
      </c>
      <c r="CO260" s="1768">
        <v>235.8</v>
      </c>
      <c r="CP260" s="1768">
        <v>0.97650000000000003</v>
      </c>
      <c r="CQ260" s="1768">
        <v>57468</v>
      </c>
      <c r="CR260" s="1795">
        <f t="shared" si="137"/>
        <v>92840.307840000009</v>
      </c>
      <c r="CS260" s="1795">
        <f t="shared" si="138"/>
        <v>0</v>
      </c>
      <c r="CT260" s="1754">
        <f t="shared" si="139"/>
        <v>0.37139902701985694</v>
      </c>
      <c r="CU260" s="1768">
        <v>278</v>
      </c>
      <c r="CV260" s="1768">
        <v>302.39999999999998</v>
      </c>
      <c r="CW260" s="1768">
        <v>302.39999999999998</v>
      </c>
      <c r="CX260" s="1768">
        <v>0.98029999999999995</v>
      </c>
      <c r="CY260" s="1768">
        <v>91602</v>
      </c>
      <c r="CZ260" s="1795">
        <f t="shared" si="140"/>
        <v>132332.03020799998</v>
      </c>
      <c r="DA260" s="1795">
        <f t="shared" si="141"/>
        <v>0</v>
      </c>
      <c r="DB260" s="1796">
        <f t="shared" si="142"/>
        <v>0.4153280193284406</v>
      </c>
    </row>
    <row r="261" spans="1:106">
      <c r="A261" s="1766" t="s">
        <v>3254</v>
      </c>
      <c r="B261" s="1749">
        <v>1230</v>
      </c>
      <c r="C261" s="1749">
        <v>87</v>
      </c>
      <c r="D261" s="1793">
        <v>255</v>
      </c>
      <c r="E261" s="1768" t="s">
        <v>3681</v>
      </c>
      <c r="F261" s="1768" t="s">
        <v>2383</v>
      </c>
      <c r="G261" s="1768" t="s">
        <v>2290</v>
      </c>
      <c r="H261" s="1768" t="s">
        <v>1512</v>
      </c>
      <c r="I261" s="1768">
        <v>11</v>
      </c>
      <c r="J261" s="1768">
        <v>278</v>
      </c>
      <c r="K261" s="1768">
        <v>0</v>
      </c>
      <c r="L261" s="1768">
        <v>0</v>
      </c>
      <c r="M261" s="1768">
        <v>0</v>
      </c>
      <c r="N261" s="1794"/>
      <c r="O261" s="1795">
        <v>0</v>
      </c>
      <c r="P261" s="1795">
        <f t="shared" si="108"/>
        <v>0</v>
      </c>
      <c r="Q261" s="1795">
        <f t="shared" si="109"/>
        <v>0</v>
      </c>
      <c r="R261" s="1754">
        <v>0</v>
      </c>
      <c r="S261" s="1768">
        <v>278</v>
      </c>
      <c r="T261" s="1768">
        <v>28</v>
      </c>
      <c r="U261" s="1768">
        <v>64.569999999999993</v>
      </c>
      <c r="V261" s="1794">
        <v>0.96430000000000005</v>
      </c>
      <c r="W261" s="1795">
        <v>1080</v>
      </c>
      <c r="X261" s="1795">
        <f t="shared" si="110"/>
        <v>12052.97856</v>
      </c>
      <c r="Y261" s="1795">
        <f t="shared" si="111"/>
        <v>0</v>
      </c>
      <c r="Z261" s="1754">
        <f t="shared" si="112"/>
        <v>5.3762644376594657E-2</v>
      </c>
      <c r="AA261" s="1768">
        <v>278</v>
      </c>
      <c r="AB261" s="1768">
        <v>36</v>
      </c>
      <c r="AC261" s="1768">
        <v>222.4</v>
      </c>
      <c r="AD261" s="1768">
        <v>0.95960000000000001</v>
      </c>
      <c r="AE261" s="1768">
        <v>7600</v>
      </c>
      <c r="AF261" s="1795">
        <f t="shared" si="113"/>
        <v>14923.699200000001</v>
      </c>
      <c r="AG261" s="1795">
        <f t="shared" si="114"/>
        <v>0</v>
      </c>
      <c r="AH261" s="1754">
        <f t="shared" si="115"/>
        <v>0.30555426901126498</v>
      </c>
      <c r="AI261" s="1768">
        <v>278</v>
      </c>
      <c r="AJ261" s="1768">
        <v>48</v>
      </c>
      <c r="AK261" s="1768">
        <v>222.4</v>
      </c>
      <c r="AL261" s="1768">
        <v>0.9194</v>
      </c>
      <c r="AM261" s="1768">
        <v>7760</v>
      </c>
      <c r="AN261" s="1795">
        <f t="shared" si="116"/>
        <v>19700.167680000002</v>
      </c>
      <c r="AO261" s="1795">
        <f t="shared" si="117"/>
        <v>0</v>
      </c>
      <c r="AP261" s="1754">
        <f t="shared" si="118"/>
        <v>0.23634316598872723</v>
      </c>
      <c r="AQ261" s="1768">
        <v>278</v>
      </c>
      <c r="AR261" s="1768">
        <v>72</v>
      </c>
      <c r="AS261" s="1768">
        <v>222.4</v>
      </c>
      <c r="AT261" s="1768">
        <v>0.98170000000000002</v>
      </c>
      <c r="AU261" s="1768">
        <v>15000</v>
      </c>
      <c r="AV261" s="1795">
        <f t="shared" si="119"/>
        <v>15776.311679999999</v>
      </c>
      <c r="AW261" s="1795">
        <f t="shared" si="120"/>
        <v>0</v>
      </c>
      <c r="AX261" s="1754">
        <f t="shared" si="121"/>
        <v>0.28523777238153553</v>
      </c>
      <c r="AY261" s="1768">
        <v>278</v>
      </c>
      <c r="AZ261" s="1768">
        <v>168</v>
      </c>
      <c r="BA261" s="1768">
        <v>222.4</v>
      </c>
      <c r="BB261" s="1768">
        <v>0.98070000000000002</v>
      </c>
      <c r="BC261" s="1768">
        <v>20320</v>
      </c>
      <c r="BD261" s="1795">
        <f t="shared" si="122"/>
        <v>71175.283200000005</v>
      </c>
      <c r="BE261" s="1795">
        <f t="shared" si="123"/>
        <v>0</v>
      </c>
      <c r="BF261" s="1754">
        <f t="shared" si="124"/>
        <v>0.17129541958745587</v>
      </c>
      <c r="BG261" s="1768">
        <v>278</v>
      </c>
      <c r="BH261" s="1768">
        <v>116</v>
      </c>
      <c r="BI261" s="1768">
        <v>222.4</v>
      </c>
      <c r="BJ261" s="1768">
        <v>0.97599999999999998</v>
      </c>
      <c r="BK261" s="1768">
        <v>13040</v>
      </c>
      <c r="BL261" s="1795">
        <f t="shared" si="125"/>
        <v>50539.6224</v>
      </c>
      <c r="BM261" s="1795">
        <f t="shared" si="126"/>
        <v>0</v>
      </c>
      <c r="BN261" s="1754">
        <f t="shared" si="127"/>
        <v>0.15480922944133432</v>
      </c>
      <c r="BO261" s="1768">
        <v>278</v>
      </c>
      <c r="BP261" s="1768">
        <v>136</v>
      </c>
      <c r="BQ261" s="1768">
        <v>222.4</v>
      </c>
      <c r="BR261" s="1794">
        <v>0.97819999999999996</v>
      </c>
      <c r="BS261" s="1768">
        <v>12560</v>
      </c>
      <c r="BT261" s="1795">
        <f t="shared" si="128"/>
        <v>57471.206399999995</v>
      </c>
      <c r="BU261" s="1795">
        <f t="shared" si="129"/>
        <v>0</v>
      </c>
      <c r="BV261" s="1754">
        <f t="shared" si="130"/>
        <v>0.13112653225946549</v>
      </c>
      <c r="BW261" s="1768">
        <v>278</v>
      </c>
      <c r="BX261" s="1768">
        <v>52</v>
      </c>
      <c r="BY261" s="1768">
        <v>222.4</v>
      </c>
      <c r="BZ261" s="1794">
        <v>0.98580000000000001</v>
      </c>
      <c r="CA261" s="1768">
        <v>13880</v>
      </c>
      <c r="CB261" s="1795">
        <f t="shared" si="131"/>
        <v>22883.178240000001</v>
      </c>
      <c r="CC261" s="1795">
        <f t="shared" si="132"/>
        <v>0</v>
      </c>
      <c r="CD261" s="1754">
        <f t="shared" si="133"/>
        <v>0.36393546004210992</v>
      </c>
      <c r="CE261" s="1768">
        <v>278</v>
      </c>
      <c r="CF261" s="1768">
        <v>72</v>
      </c>
      <c r="CG261" s="1768">
        <v>222.4</v>
      </c>
      <c r="CH261" s="1768">
        <v>0.98529999999999995</v>
      </c>
      <c r="CI261" s="1768">
        <v>11804</v>
      </c>
      <c r="CJ261" s="1795">
        <f t="shared" si="134"/>
        <v>31668.330239999996</v>
      </c>
      <c r="CK261" s="1795">
        <f t="shared" si="135"/>
        <v>0</v>
      </c>
      <c r="CL261" s="1754">
        <f t="shared" si="136"/>
        <v>0.22364298800491481</v>
      </c>
      <c r="CM261" s="1768">
        <v>278</v>
      </c>
      <c r="CN261" s="1768">
        <v>76</v>
      </c>
      <c r="CO261" s="1768">
        <v>222.4</v>
      </c>
      <c r="CP261" s="1768">
        <v>0.99019999999999997</v>
      </c>
      <c r="CQ261" s="1768">
        <v>12768</v>
      </c>
      <c r="CR261" s="1795">
        <f t="shared" si="137"/>
        <v>30342.896639999999</v>
      </c>
      <c r="CS261" s="1795">
        <f t="shared" si="138"/>
        <v>0</v>
      </c>
      <c r="CT261" s="1754">
        <f t="shared" si="139"/>
        <v>0.25247424762674203</v>
      </c>
      <c r="CU261" s="1768">
        <v>278</v>
      </c>
      <c r="CV261" s="1768">
        <v>334</v>
      </c>
      <c r="CW261" s="1768">
        <v>334</v>
      </c>
      <c r="CX261" s="1768">
        <v>0.99490000000000001</v>
      </c>
      <c r="CY261" s="1768">
        <v>24162</v>
      </c>
      <c r="CZ261" s="1795">
        <f t="shared" si="140"/>
        <v>148337.20223999998</v>
      </c>
      <c r="DA261" s="1795">
        <f t="shared" si="141"/>
        <v>0</v>
      </c>
      <c r="DB261" s="1796">
        <f t="shared" si="142"/>
        <v>9.7731383503812261E-2</v>
      </c>
    </row>
    <row r="262" spans="1:106">
      <c r="A262" s="1766" t="s">
        <v>3255</v>
      </c>
      <c r="B262" s="1749">
        <v>1240</v>
      </c>
      <c r="C262" s="1749">
        <v>47</v>
      </c>
      <c r="D262" s="1793">
        <v>256</v>
      </c>
      <c r="E262" s="1768" t="s">
        <v>3685</v>
      </c>
      <c r="F262" s="1768" t="s">
        <v>2382</v>
      </c>
      <c r="G262" s="1768" t="s">
        <v>2290</v>
      </c>
      <c r="H262" s="1768" t="s">
        <v>2374</v>
      </c>
      <c r="I262" s="1768">
        <v>11</v>
      </c>
      <c r="J262" s="1768">
        <v>278</v>
      </c>
      <c r="K262" s="1768">
        <v>278</v>
      </c>
      <c r="L262" s="1768">
        <v>24</v>
      </c>
      <c r="M262" s="1768">
        <v>222.4</v>
      </c>
      <c r="N262" s="1794">
        <v>0.90180000000000005</v>
      </c>
      <c r="O262" s="1795">
        <v>5880</v>
      </c>
      <c r="P262" s="1795">
        <f t="shared" si="108"/>
        <v>9349.8624</v>
      </c>
      <c r="Q262" s="1795">
        <f t="shared" si="109"/>
        <v>0</v>
      </c>
      <c r="R262" s="1754">
        <f t="shared" si="143"/>
        <v>0.37733175624060517</v>
      </c>
      <c r="S262" s="1768">
        <v>278</v>
      </c>
      <c r="T262" s="1768">
        <v>32</v>
      </c>
      <c r="U262" s="1768">
        <v>222.4</v>
      </c>
      <c r="V262" s="1794">
        <v>0.89700000000000002</v>
      </c>
      <c r="W262" s="1795">
        <v>8360</v>
      </c>
      <c r="X262" s="1795">
        <f t="shared" si="110"/>
        <v>12813.4656</v>
      </c>
      <c r="Y262" s="1795">
        <f t="shared" si="111"/>
        <v>0</v>
      </c>
      <c r="Z262" s="1754">
        <f t="shared" si="112"/>
        <v>0.39146318073386793</v>
      </c>
      <c r="AA262" s="1768">
        <v>278</v>
      </c>
      <c r="AB262" s="1768">
        <v>68</v>
      </c>
      <c r="AC262" s="1768">
        <v>222.4</v>
      </c>
      <c r="AD262" s="1768">
        <v>0.88490000000000002</v>
      </c>
      <c r="AE262" s="1768">
        <v>14760</v>
      </c>
      <c r="AF262" s="1795">
        <f t="shared" si="113"/>
        <v>25994.822400000001</v>
      </c>
      <c r="AG262" s="1795">
        <f t="shared" si="114"/>
        <v>0</v>
      </c>
      <c r="AH262" s="1754">
        <f t="shared" si="115"/>
        <v>0.34068322774923049</v>
      </c>
      <c r="AI262" s="1768">
        <v>278</v>
      </c>
      <c r="AJ262" s="1768">
        <v>56</v>
      </c>
      <c r="AK262" s="1768">
        <v>222.4</v>
      </c>
      <c r="AL262" s="1768">
        <v>0.87770000000000004</v>
      </c>
      <c r="AM262" s="1768">
        <v>13200</v>
      </c>
      <c r="AN262" s="1795">
        <f t="shared" si="116"/>
        <v>21941.095680000002</v>
      </c>
      <c r="AO262" s="1795">
        <f t="shared" si="117"/>
        <v>0</v>
      </c>
      <c r="AP262" s="1754">
        <f t="shared" si="118"/>
        <v>0.36096647658390768</v>
      </c>
      <c r="AQ262" s="1768">
        <v>278</v>
      </c>
      <c r="AR262" s="1768">
        <v>64</v>
      </c>
      <c r="AS262" s="1768">
        <v>222.4</v>
      </c>
      <c r="AT262" s="1768">
        <v>0.87460000000000004</v>
      </c>
      <c r="AU262" s="1768">
        <v>10320</v>
      </c>
      <c r="AV262" s="1795">
        <f t="shared" si="119"/>
        <v>12493.486080000001</v>
      </c>
      <c r="AW262" s="1795">
        <f t="shared" si="120"/>
        <v>0</v>
      </c>
      <c r="AX262" s="1754">
        <f t="shared" si="121"/>
        <v>0.24780913671134452</v>
      </c>
      <c r="AY262" s="1768">
        <v>278</v>
      </c>
      <c r="AZ262" s="1768">
        <v>64</v>
      </c>
      <c r="BA262" s="1768">
        <v>222.4</v>
      </c>
      <c r="BB262" s="1768">
        <v>0.87129999999999996</v>
      </c>
      <c r="BC262" s="1768">
        <v>17880</v>
      </c>
      <c r="BD262" s="1795">
        <f t="shared" si="122"/>
        <v>24089.702399999998</v>
      </c>
      <c r="BE262" s="1795">
        <f t="shared" si="123"/>
        <v>0</v>
      </c>
      <c r="BF262" s="1754">
        <f t="shared" si="124"/>
        <v>0.44533551398293736</v>
      </c>
      <c r="BG262" s="1768">
        <v>278</v>
      </c>
      <c r="BH262" s="1768">
        <v>76</v>
      </c>
      <c r="BI262" s="1768">
        <v>222.4</v>
      </c>
      <c r="BJ262" s="1768">
        <v>0.85840000000000005</v>
      </c>
      <c r="BK262" s="1768">
        <v>19160</v>
      </c>
      <c r="BL262" s="1795">
        <f t="shared" si="125"/>
        <v>29122.421760000001</v>
      </c>
      <c r="BM262" s="1795">
        <f t="shared" si="126"/>
        <v>0</v>
      </c>
      <c r="BN262" s="1754">
        <f t="shared" si="127"/>
        <v>0.3947473906785422</v>
      </c>
      <c r="BO262" s="1768">
        <v>278</v>
      </c>
      <c r="BP262" s="1768">
        <v>88</v>
      </c>
      <c r="BQ262" s="1768">
        <v>222.4</v>
      </c>
      <c r="BR262" s="1794">
        <v>0.81859999999999999</v>
      </c>
      <c r="BS262" s="1768">
        <v>14440</v>
      </c>
      <c r="BT262" s="1795">
        <f t="shared" si="128"/>
        <v>31119.897600000004</v>
      </c>
      <c r="BU262" s="1795">
        <f t="shared" si="129"/>
        <v>0</v>
      </c>
      <c r="BV262" s="1754">
        <f t="shared" si="130"/>
        <v>0.27840708576110479</v>
      </c>
      <c r="BW262" s="1768">
        <v>278</v>
      </c>
      <c r="BX262" s="1768">
        <v>76</v>
      </c>
      <c r="BY262" s="1768">
        <v>222.4</v>
      </c>
      <c r="BZ262" s="1794">
        <v>0.8145</v>
      </c>
      <c r="CA262" s="1768">
        <v>13520</v>
      </c>
      <c r="CB262" s="1795">
        <f t="shared" si="131"/>
        <v>27633.052800000001</v>
      </c>
      <c r="CC262" s="1795">
        <f t="shared" si="132"/>
        <v>0</v>
      </c>
      <c r="CD262" s="1754">
        <f t="shared" si="133"/>
        <v>0.29356148445531138</v>
      </c>
      <c r="CE262" s="1768">
        <v>278</v>
      </c>
      <c r="CF262" s="1768">
        <v>64</v>
      </c>
      <c r="CG262" s="1768">
        <v>222.4</v>
      </c>
      <c r="CH262" s="1768">
        <v>0.83889999999999998</v>
      </c>
      <c r="CI262" s="1768">
        <v>21240</v>
      </c>
      <c r="CJ262" s="1795">
        <f t="shared" si="134"/>
        <v>23967.03744</v>
      </c>
      <c r="CK262" s="1795">
        <f t="shared" si="135"/>
        <v>0</v>
      </c>
      <c r="CL262" s="1754">
        <f t="shared" si="136"/>
        <v>0.53173029966276875</v>
      </c>
      <c r="CM262" s="1768">
        <v>278</v>
      </c>
      <c r="CN262" s="1768">
        <v>96</v>
      </c>
      <c r="CO262" s="1768">
        <v>222.4</v>
      </c>
      <c r="CP262" s="1768">
        <v>0.82140000000000002</v>
      </c>
      <c r="CQ262" s="1768">
        <v>16920</v>
      </c>
      <c r="CR262" s="1795">
        <f t="shared" si="137"/>
        <v>31794.094080000003</v>
      </c>
      <c r="CS262" s="1795">
        <f t="shared" si="138"/>
        <v>0</v>
      </c>
      <c r="CT262" s="1754">
        <f t="shared" si="139"/>
        <v>0.31930458450728716</v>
      </c>
      <c r="CU262" s="1768">
        <v>278</v>
      </c>
      <c r="CV262" s="1768">
        <v>124</v>
      </c>
      <c r="CW262" s="1768">
        <v>222.4</v>
      </c>
      <c r="CX262" s="1768">
        <v>0.83779999999999999</v>
      </c>
      <c r="CY262" s="1768">
        <v>39880</v>
      </c>
      <c r="CZ262" s="1795">
        <f t="shared" si="140"/>
        <v>46375.246080000004</v>
      </c>
      <c r="DA262" s="1795">
        <f t="shared" si="141"/>
        <v>0</v>
      </c>
      <c r="DB262" s="1796">
        <f t="shared" si="142"/>
        <v>0.51596491711812809</v>
      </c>
    </row>
    <row r="263" spans="1:106">
      <c r="A263" s="1766" t="s">
        <v>3256</v>
      </c>
      <c r="B263" s="1749">
        <v>6150</v>
      </c>
      <c r="C263" s="1749">
        <v>7</v>
      </c>
      <c r="D263" s="1793">
        <v>257</v>
      </c>
      <c r="E263" s="1768" t="s">
        <v>3686</v>
      </c>
      <c r="F263" s="1768" t="s">
        <v>1281</v>
      </c>
      <c r="G263" s="1768" t="s">
        <v>2290</v>
      </c>
      <c r="H263" s="1768" t="s">
        <v>2289</v>
      </c>
      <c r="I263" s="1768">
        <v>33</v>
      </c>
      <c r="J263" s="1768">
        <v>278</v>
      </c>
      <c r="K263" s="1768">
        <v>278</v>
      </c>
      <c r="L263" s="1768">
        <v>14.4</v>
      </c>
      <c r="M263" s="1768">
        <v>222.4</v>
      </c>
      <c r="N263" s="1794">
        <v>0.99819999999999998</v>
      </c>
      <c r="O263" s="1795">
        <v>3246</v>
      </c>
      <c r="P263" s="1795">
        <f t="shared" si="108"/>
        <v>6209.6025599999994</v>
      </c>
      <c r="Q263" s="1795">
        <f t="shared" si="109"/>
        <v>0</v>
      </c>
      <c r="R263" s="1754">
        <f t="shared" si="143"/>
        <v>0.31364326157453792</v>
      </c>
      <c r="S263" s="1768">
        <v>278</v>
      </c>
      <c r="T263" s="1768">
        <v>13.2</v>
      </c>
      <c r="U263" s="1768">
        <v>222.4</v>
      </c>
      <c r="V263" s="1794">
        <v>1</v>
      </c>
      <c r="W263" s="1795">
        <v>1032</v>
      </c>
      <c r="X263" s="1795">
        <f t="shared" si="110"/>
        <v>5892.48</v>
      </c>
      <c r="Y263" s="1795">
        <f t="shared" si="111"/>
        <v>0</v>
      </c>
      <c r="Z263" s="1754">
        <f t="shared" si="112"/>
        <v>0.1050830889540567</v>
      </c>
      <c r="AA263" s="1768">
        <v>278</v>
      </c>
      <c r="AB263" s="1768">
        <v>13.2</v>
      </c>
      <c r="AC263" s="1768">
        <v>222.4</v>
      </c>
      <c r="AD263" s="1768">
        <v>0.99709999999999999</v>
      </c>
      <c r="AE263" s="1768">
        <v>2088</v>
      </c>
      <c r="AF263" s="1795">
        <f t="shared" si="113"/>
        <v>5685.8630399999993</v>
      </c>
      <c r="AG263" s="1795">
        <f t="shared" si="114"/>
        <v>0</v>
      </c>
      <c r="AH263" s="1754">
        <f t="shared" si="115"/>
        <v>0.22033594393437941</v>
      </c>
      <c r="AI263" s="1768">
        <v>278</v>
      </c>
      <c r="AJ263" s="1768">
        <v>0</v>
      </c>
      <c r="AK263" s="1768">
        <v>222.4</v>
      </c>
      <c r="AL263" s="1768"/>
      <c r="AM263" s="1768">
        <v>0</v>
      </c>
      <c r="AN263" s="1795">
        <f t="shared" si="116"/>
        <v>0</v>
      </c>
      <c r="AO263" s="1795">
        <f t="shared" si="117"/>
        <v>0</v>
      </c>
      <c r="AP263" s="1754">
        <v>0</v>
      </c>
      <c r="AQ263" s="1768">
        <v>278</v>
      </c>
      <c r="AR263" s="1768">
        <v>0</v>
      </c>
      <c r="AS263" s="1768">
        <v>222.4</v>
      </c>
      <c r="AT263" s="1768"/>
      <c r="AU263" s="1768">
        <v>0</v>
      </c>
      <c r="AV263" s="1795">
        <f t="shared" si="119"/>
        <v>0</v>
      </c>
      <c r="AW263" s="1795">
        <f t="shared" si="120"/>
        <v>0</v>
      </c>
      <c r="AX263" s="1754">
        <v>0</v>
      </c>
      <c r="AY263" s="1768">
        <v>278</v>
      </c>
      <c r="AZ263" s="1768">
        <v>0</v>
      </c>
      <c r="BA263" s="1768">
        <v>0</v>
      </c>
      <c r="BB263" s="1768"/>
      <c r="BC263" s="1768">
        <v>0</v>
      </c>
      <c r="BD263" s="1795">
        <f t="shared" si="122"/>
        <v>0</v>
      </c>
      <c r="BE263" s="1795">
        <f t="shared" si="123"/>
        <v>0</v>
      </c>
      <c r="BF263" s="1754">
        <v>0</v>
      </c>
      <c r="BG263" s="1768">
        <v>278</v>
      </c>
      <c r="BH263" s="1768">
        <v>0</v>
      </c>
      <c r="BI263" s="1768">
        <v>0</v>
      </c>
      <c r="BJ263" s="1768"/>
      <c r="BK263" s="1768">
        <v>0</v>
      </c>
      <c r="BL263" s="1795">
        <f t="shared" si="125"/>
        <v>0</v>
      </c>
      <c r="BM263" s="1795">
        <f t="shared" si="126"/>
        <v>0</v>
      </c>
      <c r="BN263" s="1754">
        <v>0</v>
      </c>
      <c r="BO263" s="1768">
        <v>278</v>
      </c>
      <c r="BP263" s="1768">
        <v>0</v>
      </c>
      <c r="BQ263" s="1768">
        <v>0</v>
      </c>
      <c r="BR263" s="1794"/>
      <c r="BS263" s="1768">
        <v>0</v>
      </c>
      <c r="BT263" s="1795">
        <f t="shared" si="128"/>
        <v>0</v>
      </c>
      <c r="BU263" s="1795">
        <f t="shared" si="129"/>
        <v>0</v>
      </c>
      <c r="BV263" s="1754">
        <v>0</v>
      </c>
      <c r="BW263" s="1768">
        <v>278</v>
      </c>
      <c r="BX263" s="1768">
        <v>20.399999999999999</v>
      </c>
      <c r="BY263" s="1768">
        <v>222.4</v>
      </c>
      <c r="BZ263" s="1794">
        <v>0.56299999999999994</v>
      </c>
      <c r="CA263" s="1768">
        <v>2760</v>
      </c>
      <c r="CB263" s="1795">
        <f t="shared" si="131"/>
        <v>5126.9932799999997</v>
      </c>
      <c r="CC263" s="1795">
        <f t="shared" si="132"/>
        <v>0</v>
      </c>
      <c r="CD263" s="1754">
        <f t="shared" si="133"/>
        <v>0.32299632739132439</v>
      </c>
      <c r="CE263" s="1768">
        <v>278</v>
      </c>
      <c r="CF263" s="1768">
        <v>50.4</v>
      </c>
      <c r="CG263" s="1768">
        <v>222.4</v>
      </c>
      <c r="CH263" s="1768">
        <v>0.97089999999999999</v>
      </c>
      <c r="CI263" s="1768">
        <v>5202</v>
      </c>
      <c r="CJ263" s="1795">
        <f t="shared" si="134"/>
        <v>21843.851903999999</v>
      </c>
      <c r="CK263" s="1795">
        <f t="shared" si="135"/>
        <v>0</v>
      </c>
      <c r="CL263" s="1754">
        <f t="shared" si="136"/>
        <v>0.14288688706172981</v>
      </c>
      <c r="CM263" s="1768">
        <v>278</v>
      </c>
      <c r="CN263" s="1768">
        <v>69.599999999999994</v>
      </c>
      <c r="CO263" s="1768">
        <v>222.4</v>
      </c>
      <c r="CP263" s="1768">
        <v>0.92379999999999995</v>
      </c>
      <c r="CQ263" s="1768">
        <v>14118</v>
      </c>
      <c r="CR263" s="1795">
        <f t="shared" si="137"/>
        <v>25924.340735999998</v>
      </c>
      <c r="CS263" s="1795">
        <f t="shared" si="138"/>
        <v>0</v>
      </c>
      <c r="CT263" s="1754">
        <f t="shared" si="139"/>
        <v>0.32675083568227331</v>
      </c>
      <c r="CU263" s="1768">
        <v>278</v>
      </c>
      <c r="CV263" s="1768">
        <v>85.2</v>
      </c>
      <c r="CW263" s="1768">
        <v>222.4</v>
      </c>
      <c r="CX263" s="1768">
        <v>0.93969999999999998</v>
      </c>
      <c r="CY263" s="1768">
        <v>24504</v>
      </c>
      <c r="CZ263" s="1795">
        <f t="shared" si="140"/>
        <v>35739.873216</v>
      </c>
      <c r="DA263" s="1795">
        <f t="shared" si="141"/>
        <v>0</v>
      </c>
      <c r="DB263" s="1796">
        <f t="shared" si="142"/>
        <v>0.41137247217256606</v>
      </c>
    </row>
    <row r="264" spans="1:106">
      <c r="A264" s="1766" t="s">
        <v>3257</v>
      </c>
      <c r="B264" s="1749">
        <v>6210</v>
      </c>
      <c r="C264" s="1749">
        <v>12</v>
      </c>
      <c r="D264" s="1793">
        <v>258</v>
      </c>
      <c r="E264" s="1768" t="s">
        <v>3687</v>
      </c>
      <c r="F264" s="1768" t="s">
        <v>1300</v>
      </c>
      <c r="G264" s="1768" t="s">
        <v>2290</v>
      </c>
      <c r="H264" s="1768" t="s">
        <v>2289</v>
      </c>
      <c r="I264" s="1768">
        <v>33</v>
      </c>
      <c r="J264" s="1768">
        <v>280</v>
      </c>
      <c r="K264" s="1768">
        <v>280</v>
      </c>
      <c r="L264" s="1768">
        <v>292.8</v>
      </c>
      <c r="M264" s="1768">
        <v>296.39999999999998</v>
      </c>
      <c r="N264" s="1794">
        <v>0.95489999999999997</v>
      </c>
      <c r="O264" s="1795">
        <v>66762</v>
      </c>
      <c r="P264" s="1795">
        <f t="shared" ref="P264:P327" si="144">24*30*N264*L264*0.6</f>
        <v>120784.91904000001</v>
      </c>
      <c r="Q264" s="1795">
        <f t="shared" ref="Q264:Q327" si="145">+MAX((O264-P264),0)</f>
        <v>0</v>
      </c>
      <c r="R264" s="1754">
        <f t="shared" si="143"/>
        <v>0.33164074056906362</v>
      </c>
      <c r="S264" s="1768">
        <v>280</v>
      </c>
      <c r="T264" s="1768">
        <v>243.6</v>
      </c>
      <c r="U264" s="1768">
        <v>243.6</v>
      </c>
      <c r="V264" s="1794">
        <v>0.96740000000000004</v>
      </c>
      <c r="W264" s="1795">
        <v>65724</v>
      </c>
      <c r="X264" s="1795">
        <f t="shared" ref="X264:X327" si="146">24*31*0.6*V264*T264</f>
        <v>105198.01689599999</v>
      </c>
      <c r="Y264" s="1795">
        <f t="shared" ref="Y264:Y327" si="147">+MAX((W264-X264),0)</f>
        <v>0</v>
      </c>
      <c r="Z264" s="1754">
        <f t="shared" ref="Z264:Z327" si="148">+W264/(24*31*V264*T264)</f>
        <v>0.37485877741388707</v>
      </c>
      <c r="AA264" s="1768">
        <v>280</v>
      </c>
      <c r="AB264" s="1768">
        <v>168</v>
      </c>
      <c r="AC264" s="1768">
        <v>255</v>
      </c>
      <c r="AD264" s="1768">
        <v>0.96840000000000004</v>
      </c>
      <c r="AE264" s="1768">
        <v>47874</v>
      </c>
      <c r="AF264" s="1795">
        <f t="shared" ref="AF264:AF327" si="149">24*30*AD264*AB264*0.6</f>
        <v>70282.598400000003</v>
      </c>
      <c r="AG264" s="1795">
        <f t="shared" ref="AG264:AG327" si="150">+MAX((AE264-AF264),0)</f>
        <v>0</v>
      </c>
      <c r="AH264" s="1754">
        <f t="shared" ref="AH264:AH327" si="151">+AE264/(24*30*AD264*AB264)</f>
        <v>0.40869860611186509</v>
      </c>
      <c r="AI264" s="1768">
        <v>280</v>
      </c>
      <c r="AJ264" s="1768">
        <v>304.2</v>
      </c>
      <c r="AK264" s="1768">
        <v>304.2</v>
      </c>
      <c r="AL264" s="1768">
        <v>0.95979999999999999</v>
      </c>
      <c r="AM264" s="1768">
        <v>62454</v>
      </c>
      <c r="AN264" s="1795">
        <f t="shared" ref="AN264:AN327" si="152">24*31*AL264*AJ264*0.6</f>
        <v>130335.92582399999</v>
      </c>
      <c r="AO264" s="1795">
        <f t="shared" ref="AO264:AO327" si="153">+MAX((AM264-AN264),0)</f>
        <v>0</v>
      </c>
      <c r="AP264" s="1754">
        <f t="shared" ref="AP264:AP327" si="154">+AM264/(24*31*AL264*AJ264)</f>
        <v>0.28750630160559959</v>
      </c>
      <c r="AQ264" s="1768">
        <v>280</v>
      </c>
      <c r="AR264" s="1768">
        <v>327</v>
      </c>
      <c r="AS264" s="1768">
        <v>327</v>
      </c>
      <c r="AT264" s="1768">
        <v>0.9395</v>
      </c>
      <c r="AU264" s="1768">
        <v>86400</v>
      </c>
      <c r="AV264" s="1795">
        <f t="shared" ref="AV264:AV327" si="155">24*31*AT264*AR264*0.3</f>
        <v>68570.722800000003</v>
      </c>
      <c r="AW264" s="1795">
        <f t="shared" ref="AW264:AW327" si="156">+MAX((AU264-AV264),0)</f>
        <v>17829.277199999997</v>
      </c>
      <c r="AX264" s="1754">
        <f t="shared" ref="AX264:AX327" si="157">+AU264/(24*31*AT264*AR264)</f>
        <v>0.37800389060504402</v>
      </c>
      <c r="AY264" s="1768">
        <v>280</v>
      </c>
      <c r="AZ264" s="1768">
        <v>253.2</v>
      </c>
      <c r="BA264" s="1768">
        <v>331.8</v>
      </c>
      <c r="BB264" s="1768">
        <v>0.9375</v>
      </c>
      <c r="BC264" s="1768">
        <v>89490</v>
      </c>
      <c r="BD264" s="1795">
        <f t="shared" ref="BD264:BD327" si="158">24*30*BB264*AZ264*0.6</f>
        <v>102546</v>
      </c>
      <c r="BE264" s="1795">
        <f t="shared" ref="BE264:BE327" si="159">+MAX((BC264-BD264),0)</f>
        <v>0</v>
      </c>
      <c r="BF264" s="1754">
        <f t="shared" ref="BF264:BF327" si="160">+BC264/(24*30*BB264*AZ264)</f>
        <v>0.52360891697384593</v>
      </c>
      <c r="BG264" s="1768">
        <v>280</v>
      </c>
      <c r="BH264" s="1768">
        <v>291</v>
      </c>
      <c r="BI264" s="1768">
        <v>291</v>
      </c>
      <c r="BJ264" s="1768">
        <v>0.95809999999999995</v>
      </c>
      <c r="BK264" s="1768">
        <v>90864</v>
      </c>
      <c r="BL264" s="1795">
        <f t="shared" ref="BL264:BL327" si="161">24*31*BJ264*BH264*0.6</f>
        <v>124459.48943999998</v>
      </c>
      <c r="BM264" s="1795">
        <f t="shared" ref="BM264:BM327" si="162">+MAX((BK264-BL264),0)</f>
        <v>0</v>
      </c>
      <c r="BN264" s="1754">
        <f t="shared" ref="BN264:BN327" si="163">+BK264/(24*31*BJ264*BH264)</f>
        <v>0.43804132770673532</v>
      </c>
      <c r="BO264" s="1768">
        <v>280</v>
      </c>
      <c r="BP264" s="1768">
        <v>304.8</v>
      </c>
      <c r="BQ264" s="1768">
        <v>304.8</v>
      </c>
      <c r="BR264" s="1794">
        <v>0.95699999999999996</v>
      </c>
      <c r="BS264" s="1768">
        <v>71190</v>
      </c>
      <c r="BT264" s="1795">
        <f t="shared" ref="BT264:BT327" si="164">24*30*BR264*BP264*0.6</f>
        <v>126011.63519999999</v>
      </c>
      <c r="BU264" s="1795">
        <f t="shared" ref="BU264:BU327" si="165">+MAX((BS264-BT264),0)</f>
        <v>0</v>
      </c>
      <c r="BV264" s="1754">
        <f t="shared" ref="BV264:BV327" si="166">+BS264/(24*30*BR264*BP264)</f>
        <v>0.33896869866188356</v>
      </c>
      <c r="BW264" s="1768">
        <v>280</v>
      </c>
      <c r="BX264" s="1768">
        <v>298.8</v>
      </c>
      <c r="BY264" s="1768">
        <v>298.8</v>
      </c>
      <c r="BZ264" s="1794">
        <v>0.96340000000000003</v>
      </c>
      <c r="CA264" s="1768">
        <v>83490</v>
      </c>
      <c r="CB264" s="1795">
        <f t="shared" ref="CB264:CB327" si="167">24*31*BZ264*BX264*0.6</f>
        <v>128502.45388800002</v>
      </c>
      <c r="CC264" s="1795">
        <f t="shared" ref="CC264:CC327" si="168">+MAX((CA264-CB264),0)</f>
        <v>0</v>
      </c>
      <c r="CD264" s="1754">
        <f t="shared" ref="CD264:CD327" si="169">+CA264/(24*31*BZ264*BX264)</f>
        <v>0.38982913154063853</v>
      </c>
      <c r="CE264" s="1768">
        <v>280</v>
      </c>
      <c r="CF264" s="1768">
        <v>285.60000000000002</v>
      </c>
      <c r="CG264" s="1768">
        <v>285.60000000000002</v>
      </c>
      <c r="CH264" s="1768">
        <v>0.97719999999999996</v>
      </c>
      <c r="CI264" s="1768">
        <v>106290</v>
      </c>
      <c r="CJ264" s="1795">
        <f t="shared" ref="CJ264:CJ327" si="170">24*31*CH264*CF264*0.6</f>
        <v>124585.026048</v>
      </c>
      <c r="CK264" s="1795">
        <f t="shared" ref="CK264:CK327" si="171">+MAX((CI264-CJ264),0)</f>
        <v>0</v>
      </c>
      <c r="CL264" s="1754">
        <f t="shared" ref="CL264:CL327" si="172">+CI264/(24*31*CH264*CF264)</f>
        <v>0.51189137268735019</v>
      </c>
      <c r="CM264" s="1768">
        <v>280</v>
      </c>
      <c r="CN264" s="1768">
        <v>272.39999999999998</v>
      </c>
      <c r="CO264" s="1768">
        <v>272.39999999999998</v>
      </c>
      <c r="CP264" s="1768">
        <v>0.97360000000000002</v>
      </c>
      <c r="CQ264" s="1768">
        <v>80400</v>
      </c>
      <c r="CR264" s="1795">
        <f t="shared" ref="CR264:CR327" si="173">24*28*CP264*CN264*0.6</f>
        <v>106932.12364799998</v>
      </c>
      <c r="CS264" s="1795">
        <f t="shared" ref="CS264:CS327" si="174">+MAX((CQ264-CR264),0)</f>
        <v>0</v>
      </c>
      <c r="CT264" s="1754">
        <f t="shared" ref="CT264:CT327" si="175">+CQ264/(24*28*CP264*CN264)</f>
        <v>0.45112729789971079</v>
      </c>
      <c r="CU264" s="1768">
        <v>280</v>
      </c>
      <c r="CV264" s="1768">
        <v>278.39999999999998</v>
      </c>
      <c r="CW264" s="1768">
        <v>278.39999999999998</v>
      </c>
      <c r="CX264" s="1768">
        <v>0.97299999999999998</v>
      </c>
      <c r="CY264" s="1768">
        <v>96414</v>
      </c>
      <c r="CZ264" s="1795">
        <f t="shared" ref="CZ264:CZ327" si="176">24*31*CX264*CV264*0.6</f>
        <v>120922.26047999998</v>
      </c>
      <c r="DA264" s="1795">
        <f t="shared" ref="DA264:DA327" si="177">+MAX((CY264-CZ264),0)</f>
        <v>0</v>
      </c>
      <c r="DB264" s="1796">
        <f t="shared" ref="DB264:DB327" si="178">+CY264/(24*31*CX264*CV264)</f>
        <v>0.47839330633062283</v>
      </c>
    </row>
    <row r="265" spans="1:106">
      <c r="A265" s="1766" t="s">
        <v>3258</v>
      </c>
      <c r="B265" s="1749">
        <v>1220</v>
      </c>
      <c r="C265" s="1749">
        <v>4</v>
      </c>
      <c r="D265" s="1793">
        <v>259</v>
      </c>
      <c r="E265" s="1768">
        <v>12984</v>
      </c>
      <c r="F265" s="1768" t="s">
        <v>703</v>
      </c>
      <c r="G265" s="1768" t="s">
        <v>2290</v>
      </c>
      <c r="H265" s="1768" t="s">
        <v>1562</v>
      </c>
      <c r="I265" s="1768">
        <v>11</v>
      </c>
      <c r="J265" s="1768">
        <v>284.44</v>
      </c>
      <c r="K265" s="1768">
        <v>284.44</v>
      </c>
      <c r="L265" s="1768">
        <v>137.4</v>
      </c>
      <c r="M265" s="1768">
        <v>256</v>
      </c>
      <c r="N265" s="1794">
        <v>0.91120000000000001</v>
      </c>
      <c r="O265" s="1795">
        <v>55383</v>
      </c>
      <c r="P265" s="1795">
        <f t="shared" si="144"/>
        <v>54085.916160000001</v>
      </c>
      <c r="Q265" s="1795">
        <f t="shared" si="145"/>
        <v>1297.0838399999993</v>
      </c>
      <c r="R265" s="1754">
        <f t="shared" ref="R265:R328" si="179">+O265/(24*30*N265*L265)</f>
        <v>0.6143891489551131</v>
      </c>
      <c r="S265" s="1768">
        <v>284.44</v>
      </c>
      <c r="T265" s="1768">
        <v>147.6</v>
      </c>
      <c r="U265" s="1768">
        <v>256</v>
      </c>
      <c r="V265" s="1794">
        <v>0.90310000000000001</v>
      </c>
      <c r="W265" s="1795">
        <v>56505</v>
      </c>
      <c r="X265" s="1795">
        <f t="shared" si="146"/>
        <v>59504.030784000002</v>
      </c>
      <c r="Y265" s="1795">
        <f t="shared" si="147"/>
        <v>0</v>
      </c>
      <c r="Z265" s="1754">
        <f t="shared" si="148"/>
        <v>0.56975972137195385</v>
      </c>
      <c r="AA265" s="1768">
        <v>284.44</v>
      </c>
      <c r="AB265" s="1768">
        <v>160.19999999999999</v>
      </c>
      <c r="AC265" s="1768">
        <v>256</v>
      </c>
      <c r="AD265" s="1768">
        <v>0.90939999999999999</v>
      </c>
      <c r="AE265" s="1768">
        <v>53508</v>
      </c>
      <c r="AF265" s="1795">
        <f t="shared" si="149"/>
        <v>62936.300159999999</v>
      </c>
      <c r="AG265" s="1795">
        <f t="shared" si="150"/>
        <v>0</v>
      </c>
      <c r="AH265" s="1754">
        <f t="shared" si="151"/>
        <v>0.51011578244004618</v>
      </c>
      <c r="AI265" s="1768">
        <v>284.44</v>
      </c>
      <c r="AJ265" s="1768">
        <v>141</v>
      </c>
      <c r="AK265" s="1768">
        <v>256</v>
      </c>
      <c r="AL265" s="1768">
        <v>0.89159999999999995</v>
      </c>
      <c r="AM265" s="1768">
        <v>50010</v>
      </c>
      <c r="AN265" s="1795">
        <f t="shared" si="152"/>
        <v>56119.443839999993</v>
      </c>
      <c r="AO265" s="1795">
        <f t="shared" si="153"/>
        <v>0</v>
      </c>
      <c r="AP265" s="1754">
        <f t="shared" si="154"/>
        <v>0.53468099373096001</v>
      </c>
      <c r="AQ265" s="1768">
        <v>284.44</v>
      </c>
      <c r="AR265" s="1768">
        <v>132.6</v>
      </c>
      <c r="AS265" s="1768">
        <v>256</v>
      </c>
      <c r="AT265" s="1768">
        <v>0.88849999999999996</v>
      </c>
      <c r="AU265" s="1768">
        <v>48771</v>
      </c>
      <c r="AV265" s="1795">
        <f t="shared" si="155"/>
        <v>26296.330319999997</v>
      </c>
      <c r="AW265" s="1795">
        <f t="shared" si="156"/>
        <v>22474.669680000003</v>
      </c>
      <c r="AX265" s="1754">
        <f t="shared" si="157"/>
        <v>0.55640082939146773</v>
      </c>
      <c r="AY265" s="1768">
        <v>284.44</v>
      </c>
      <c r="AZ265" s="1768">
        <v>138</v>
      </c>
      <c r="BA265" s="1768">
        <v>256</v>
      </c>
      <c r="BB265" s="1768">
        <v>0.88029999999999997</v>
      </c>
      <c r="BC265" s="1768">
        <v>45789</v>
      </c>
      <c r="BD265" s="1795">
        <f t="shared" si="158"/>
        <v>52479.964800000002</v>
      </c>
      <c r="BE265" s="1795">
        <f t="shared" si="159"/>
        <v>0</v>
      </c>
      <c r="BF265" s="1754">
        <f t="shared" si="160"/>
        <v>0.52350263771518379</v>
      </c>
      <c r="BG265" s="1768">
        <v>284.44</v>
      </c>
      <c r="BH265" s="1768">
        <v>119.4</v>
      </c>
      <c r="BI265" s="1768">
        <v>256</v>
      </c>
      <c r="BJ265" s="1768">
        <v>0.86599999999999999</v>
      </c>
      <c r="BK265" s="1768">
        <v>41709</v>
      </c>
      <c r="BL265" s="1795">
        <f t="shared" si="161"/>
        <v>46157.938559999995</v>
      </c>
      <c r="BM265" s="1795">
        <f t="shared" si="162"/>
        <v>0</v>
      </c>
      <c r="BN265" s="1754">
        <f t="shared" si="163"/>
        <v>0.5421689265318872</v>
      </c>
      <c r="BO265" s="1768">
        <v>284.44</v>
      </c>
      <c r="BP265" s="1768">
        <v>114.6</v>
      </c>
      <c r="BQ265" s="1768">
        <v>256</v>
      </c>
      <c r="BR265" s="1794">
        <v>0.82950000000000002</v>
      </c>
      <c r="BS265" s="1768">
        <v>32910</v>
      </c>
      <c r="BT265" s="1795">
        <f t="shared" si="164"/>
        <v>41066.222399999999</v>
      </c>
      <c r="BU265" s="1795">
        <f t="shared" si="165"/>
        <v>0</v>
      </c>
      <c r="BV265" s="1754">
        <f t="shared" si="166"/>
        <v>0.48083312381807974</v>
      </c>
      <c r="BW265" s="1768">
        <v>284.44</v>
      </c>
      <c r="BX265" s="1768">
        <v>105</v>
      </c>
      <c r="BY265" s="1768">
        <v>256</v>
      </c>
      <c r="BZ265" s="1794">
        <v>0.8175</v>
      </c>
      <c r="CA265" s="1768">
        <v>38757</v>
      </c>
      <c r="CB265" s="1795">
        <f t="shared" si="167"/>
        <v>38317.86</v>
      </c>
      <c r="CC265" s="1795">
        <f t="shared" si="168"/>
        <v>439.13999999999942</v>
      </c>
      <c r="CD265" s="1754">
        <f t="shared" si="169"/>
        <v>0.60687627127402199</v>
      </c>
      <c r="CE265" s="1768">
        <v>284.44</v>
      </c>
      <c r="CF265" s="1768">
        <v>114</v>
      </c>
      <c r="CG265" s="1768">
        <v>256</v>
      </c>
      <c r="CH265" s="1768">
        <v>0.82609999999999995</v>
      </c>
      <c r="CI265" s="1768">
        <v>37008</v>
      </c>
      <c r="CJ265" s="1795">
        <f t="shared" si="170"/>
        <v>42039.898559999994</v>
      </c>
      <c r="CK265" s="1795">
        <f t="shared" si="171"/>
        <v>0</v>
      </c>
      <c r="CL265" s="1754">
        <f t="shared" si="172"/>
        <v>0.52818395763512527</v>
      </c>
      <c r="CM265" s="1768">
        <v>284.44</v>
      </c>
      <c r="CN265" s="1768">
        <v>105.6</v>
      </c>
      <c r="CO265" s="1768">
        <v>256</v>
      </c>
      <c r="CP265" s="1768">
        <v>0.82650000000000001</v>
      </c>
      <c r="CQ265" s="1768">
        <v>31599</v>
      </c>
      <c r="CR265" s="1795">
        <f t="shared" si="173"/>
        <v>35190.650879999994</v>
      </c>
      <c r="CS265" s="1795">
        <f t="shared" si="174"/>
        <v>0</v>
      </c>
      <c r="CT265" s="1754">
        <f t="shared" si="175"/>
        <v>0.53876241347883824</v>
      </c>
      <c r="CU265" s="1768">
        <v>284.44</v>
      </c>
      <c r="CV265" s="1768">
        <v>110.4</v>
      </c>
      <c r="CW265" s="1768">
        <v>256</v>
      </c>
      <c r="CX265" s="1768">
        <v>0.87019999999999997</v>
      </c>
      <c r="CY265" s="1768">
        <v>38208</v>
      </c>
      <c r="CZ265" s="1795">
        <f t="shared" si="176"/>
        <v>42885.683712000005</v>
      </c>
      <c r="DA265" s="1795">
        <f t="shared" si="177"/>
        <v>0</v>
      </c>
      <c r="DB265" s="1796">
        <f t="shared" si="178"/>
        <v>0.53455601067134961</v>
      </c>
    </row>
    <row r="266" spans="1:106">
      <c r="A266" s="1766" t="s">
        <v>3259</v>
      </c>
      <c r="B266" s="1749">
        <v>1210</v>
      </c>
      <c r="C266" s="1749">
        <v>46</v>
      </c>
      <c r="D266" s="1793">
        <v>260</v>
      </c>
      <c r="E266" s="1768" t="s">
        <v>3688</v>
      </c>
      <c r="F266" s="1768" t="s">
        <v>2381</v>
      </c>
      <c r="G266" s="1768" t="s">
        <v>2290</v>
      </c>
      <c r="H266" s="1768" t="s">
        <v>1512</v>
      </c>
      <c r="I266" s="1768">
        <v>11</v>
      </c>
      <c r="J266" s="1768">
        <v>295</v>
      </c>
      <c r="K266" s="1768">
        <v>0</v>
      </c>
      <c r="L266" s="1768">
        <v>0</v>
      </c>
      <c r="M266" s="1768">
        <v>0</v>
      </c>
      <c r="N266" s="1794"/>
      <c r="O266" s="1795">
        <v>0</v>
      </c>
      <c r="P266" s="1795">
        <f t="shared" si="144"/>
        <v>0</v>
      </c>
      <c r="Q266" s="1795">
        <f t="shared" si="145"/>
        <v>0</v>
      </c>
      <c r="R266" s="1754">
        <v>0</v>
      </c>
      <c r="S266" s="1768">
        <v>295</v>
      </c>
      <c r="T266" s="1768">
        <v>12</v>
      </c>
      <c r="U266" s="1768">
        <v>30.45</v>
      </c>
      <c r="V266" s="1794">
        <v>1</v>
      </c>
      <c r="W266" s="1795">
        <v>480</v>
      </c>
      <c r="X266" s="1795">
        <f t="shared" si="146"/>
        <v>5356.7999999999993</v>
      </c>
      <c r="Y266" s="1795">
        <f t="shared" si="147"/>
        <v>0</v>
      </c>
      <c r="Z266" s="1754">
        <f t="shared" si="148"/>
        <v>5.3763440860215055E-2</v>
      </c>
      <c r="AA266" s="1768">
        <v>295</v>
      </c>
      <c r="AB266" s="1768">
        <v>30</v>
      </c>
      <c r="AC266" s="1768">
        <v>236</v>
      </c>
      <c r="AD266" s="1768">
        <v>0.95830000000000004</v>
      </c>
      <c r="AE266" s="1768">
        <v>4140</v>
      </c>
      <c r="AF266" s="1795">
        <f t="shared" si="149"/>
        <v>12419.567999999999</v>
      </c>
      <c r="AG266" s="1795">
        <f t="shared" si="150"/>
        <v>0</v>
      </c>
      <c r="AH266" s="1754">
        <f t="shared" si="151"/>
        <v>0.20000695676371352</v>
      </c>
      <c r="AI266" s="1768">
        <v>295</v>
      </c>
      <c r="AJ266" s="1768">
        <v>24</v>
      </c>
      <c r="AK266" s="1768">
        <v>236</v>
      </c>
      <c r="AL266" s="1768">
        <v>0.97060000000000002</v>
      </c>
      <c r="AM266" s="1768">
        <v>5940</v>
      </c>
      <c r="AN266" s="1795">
        <f t="shared" si="152"/>
        <v>10398.620159999999</v>
      </c>
      <c r="AO266" s="1795">
        <f t="shared" si="153"/>
        <v>0</v>
      </c>
      <c r="AP266" s="1754">
        <f t="shared" si="154"/>
        <v>0.34273778108652447</v>
      </c>
      <c r="AQ266" s="1768">
        <v>295</v>
      </c>
      <c r="AR266" s="1768">
        <v>30</v>
      </c>
      <c r="AS266" s="1768">
        <v>236</v>
      </c>
      <c r="AT266" s="1768">
        <v>0.95479999999999998</v>
      </c>
      <c r="AU266" s="1768">
        <v>8880</v>
      </c>
      <c r="AV266" s="1795">
        <f t="shared" si="155"/>
        <v>6393.340799999999</v>
      </c>
      <c r="AW266" s="1795">
        <f t="shared" si="156"/>
        <v>2486.659200000001</v>
      </c>
      <c r="AX266" s="1754">
        <f t="shared" si="157"/>
        <v>0.41668355924339279</v>
      </c>
      <c r="AY266" s="1768">
        <v>295</v>
      </c>
      <c r="AZ266" s="1768">
        <v>12</v>
      </c>
      <c r="BA266" s="1768">
        <v>236</v>
      </c>
      <c r="BB266" s="1768">
        <v>1</v>
      </c>
      <c r="BC266" s="1768">
        <v>3840</v>
      </c>
      <c r="BD266" s="1795">
        <f t="shared" si="158"/>
        <v>5184</v>
      </c>
      <c r="BE266" s="1795">
        <f t="shared" si="159"/>
        <v>0</v>
      </c>
      <c r="BF266" s="1754">
        <f t="shared" si="160"/>
        <v>0.44444444444444442</v>
      </c>
      <c r="BG266" s="1768">
        <v>295</v>
      </c>
      <c r="BH266" s="1768">
        <v>18</v>
      </c>
      <c r="BI266" s="1768">
        <v>236</v>
      </c>
      <c r="BJ266" s="1768">
        <v>0.92</v>
      </c>
      <c r="BK266" s="1768">
        <v>4140</v>
      </c>
      <c r="BL266" s="1795">
        <f t="shared" si="161"/>
        <v>7392.3839999999991</v>
      </c>
      <c r="BM266" s="1795">
        <f t="shared" si="162"/>
        <v>0</v>
      </c>
      <c r="BN266" s="1754">
        <f t="shared" si="163"/>
        <v>0.33602150537634412</v>
      </c>
      <c r="BO266" s="1768">
        <v>295</v>
      </c>
      <c r="BP266" s="1768">
        <v>24</v>
      </c>
      <c r="BQ266" s="1768">
        <v>236</v>
      </c>
      <c r="BR266" s="1794">
        <v>0.88680000000000003</v>
      </c>
      <c r="BS266" s="1768">
        <v>5640</v>
      </c>
      <c r="BT266" s="1795">
        <f t="shared" si="164"/>
        <v>9194.3423999999995</v>
      </c>
      <c r="BU266" s="1795">
        <f t="shared" si="165"/>
        <v>0</v>
      </c>
      <c r="BV266" s="1754">
        <f t="shared" si="166"/>
        <v>0.36805242319450715</v>
      </c>
      <c r="BW266" s="1768">
        <v>295</v>
      </c>
      <c r="BX266" s="1768">
        <v>24</v>
      </c>
      <c r="BY266" s="1768">
        <v>236</v>
      </c>
      <c r="BZ266" s="1794">
        <v>0.86609999999999998</v>
      </c>
      <c r="CA266" s="1768">
        <v>5820</v>
      </c>
      <c r="CB266" s="1795">
        <f t="shared" si="167"/>
        <v>9279.0489599999983</v>
      </c>
      <c r="CC266" s="1795">
        <f t="shared" si="168"/>
        <v>0</v>
      </c>
      <c r="CD266" s="1754">
        <f t="shared" si="169"/>
        <v>0.37633167095607184</v>
      </c>
      <c r="CE266" s="1768">
        <v>295</v>
      </c>
      <c r="CF266" s="1768">
        <v>24</v>
      </c>
      <c r="CG266" s="1768">
        <v>236</v>
      </c>
      <c r="CH266" s="1768">
        <v>0.85319999999999996</v>
      </c>
      <c r="CI266" s="1768">
        <v>5580</v>
      </c>
      <c r="CJ266" s="1795">
        <f t="shared" si="170"/>
        <v>9140.8435200000004</v>
      </c>
      <c r="CK266" s="1795">
        <f t="shared" si="171"/>
        <v>0</v>
      </c>
      <c r="CL266" s="1754">
        <f t="shared" si="172"/>
        <v>0.36626816690107827</v>
      </c>
      <c r="CM266" s="1768">
        <v>295</v>
      </c>
      <c r="CN266" s="1768">
        <v>18</v>
      </c>
      <c r="CO266" s="1768">
        <v>236</v>
      </c>
      <c r="CP266" s="1768">
        <v>0.80989999999999995</v>
      </c>
      <c r="CQ266" s="1768">
        <v>4371</v>
      </c>
      <c r="CR266" s="1795">
        <f t="shared" si="173"/>
        <v>5877.9302399999997</v>
      </c>
      <c r="CS266" s="1795">
        <f t="shared" si="174"/>
        <v>0</v>
      </c>
      <c r="CT266" s="1754">
        <f t="shared" si="175"/>
        <v>0.4461774626301111</v>
      </c>
      <c r="CU266" s="1768">
        <v>295</v>
      </c>
      <c r="CV266" s="1768">
        <v>18</v>
      </c>
      <c r="CW266" s="1768">
        <v>236</v>
      </c>
      <c r="CX266" s="1768">
        <v>0.89980000000000004</v>
      </c>
      <c r="CY266" s="1768">
        <v>3393</v>
      </c>
      <c r="CZ266" s="1795">
        <f t="shared" si="176"/>
        <v>7230.0729600000013</v>
      </c>
      <c r="DA266" s="1795">
        <f t="shared" si="177"/>
        <v>0</v>
      </c>
      <c r="DB266" s="1796">
        <f t="shared" si="178"/>
        <v>0.28157392204241322</v>
      </c>
    </row>
    <row r="267" spans="1:106">
      <c r="A267" s="1766" t="s">
        <v>3260</v>
      </c>
      <c r="B267" s="1749">
        <v>1210</v>
      </c>
      <c r="C267" s="1749">
        <v>3</v>
      </c>
      <c r="D267" s="1793">
        <v>261</v>
      </c>
      <c r="E267" s="1768" t="s">
        <v>3689</v>
      </c>
      <c r="F267" s="1768" t="s">
        <v>950</v>
      </c>
      <c r="G267" s="1768" t="s">
        <v>2290</v>
      </c>
      <c r="H267" s="1768" t="s">
        <v>1512</v>
      </c>
      <c r="I267" s="1768">
        <v>11</v>
      </c>
      <c r="J267" s="1768">
        <v>300</v>
      </c>
      <c r="K267" s="1768">
        <v>300</v>
      </c>
      <c r="L267" s="1768">
        <v>236.4</v>
      </c>
      <c r="M267" s="1768">
        <v>240</v>
      </c>
      <c r="N267" s="1794">
        <v>0.91820000000000002</v>
      </c>
      <c r="O267" s="1795">
        <v>95358</v>
      </c>
      <c r="P267" s="1795">
        <f t="shared" si="144"/>
        <v>93770.99136</v>
      </c>
      <c r="Q267" s="1795">
        <f t="shared" si="145"/>
        <v>1587.00864</v>
      </c>
      <c r="R267" s="1754">
        <f t="shared" si="179"/>
        <v>0.61015458160556657</v>
      </c>
      <c r="S267" s="1768">
        <v>300</v>
      </c>
      <c r="T267" s="1768">
        <v>249.6</v>
      </c>
      <c r="U267" s="1768">
        <v>249.6</v>
      </c>
      <c r="V267" s="1794">
        <v>0.91869999999999996</v>
      </c>
      <c r="W267" s="1795">
        <v>103206</v>
      </c>
      <c r="X267" s="1795">
        <f t="shared" si="146"/>
        <v>102362.87692799998</v>
      </c>
      <c r="Y267" s="1795">
        <f t="shared" si="147"/>
        <v>843.12307200001669</v>
      </c>
      <c r="Z267" s="1754">
        <f t="shared" si="148"/>
        <v>0.60494196586088356</v>
      </c>
      <c r="AA267" s="1768">
        <v>300</v>
      </c>
      <c r="AB267" s="1768">
        <v>247.2</v>
      </c>
      <c r="AC267" s="1768">
        <v>247.2</v>
      </c>
      <c r="AD267" s="1768">
        <v>0.9304</v>
      </c>
      <c r="AE267" s="1768">
        <v>104310</v>
      </c>
      <c r="AF267" s="1795">
        <f t="shared" si="149"/>
        <v>99357.788159999996</v>
      </c>
      <c r="AG267" s="1795">
        <f t="shared" si="150"/>
        <v>4952.2118400000036</v>
      </c>
      <c r="AH267" s="1754">
        <f t="shared" si="151"/>
        <v>0.62990532658813969</v>
      </c>
      <c r="AI267" s="1768">
        <v>300</v>
      </c>
      <c r="AJ267" s="1768">
        <v>229.2</v>
      </c>
      <c r="AK267" s="1768">
        <v>240</v>
      </c>
      <c r="AL267" s="1768">
        <v>0.9294</v>
      </c>
      <c r="AM267" s="1768">
        <v>100686</v>
      </c>
      <c r="AN267" s="1795">
        <f t="shared" si="152"/>
        <v>95091.449471999993</v>
      </c>
      <c r="AO267" s="1795">
        <f t="shared" si="153"/>
        <v>5594.550528000007</v>
      </c>
      <c r="AP267" s="1754">
        <f t="shared" si="154"/>
        <v>0.63530002261442453</v>
      </c>
      <c r="AQ267" s="1768">
        <v>300</v>
      </c>
      <c r="AR267" s="1768">
        <v>230.4</v>
      </c>
      <c r="AS267" s="1768">
        <v>240</v>
      </c>
      <c r="AT267" s="1768">
        <v>0.93579999999999997</v>
      </c>
      <c r="AU267" s="1768">
        <v>102372</v>
      </c>
      <c r="AV267" s="1795">
        <f t="shared" si="155"/>
        <v>48123.777023999995</v>
      </c>
      <c r="AW267" s="1795">
        <f t="shared" si="156"/>
        <v>54248.222976000005</v>
      </c>
      <c r="AX267" s="1754">
        <f t="shared" si="157"/>
        <v>0.63817933460799836</v>
      </c>
      <c r="AY267" s="1768">
        <v>300</v>
      </c>
      <c r="AZ267" s="1768">
        <v>237.6</v>
      </c>
      <c r="BA267" s="1768">
        <v>240</v>
      </c>
      <c r="BB267" s="1768">
        <v>0.92949999999999999</v>
      </c>
      <c r="BC267" s="1768">
        <v>99282</v>
      </c>
      <c r="BD267" s="1795">
        <f t="shared" si="158"/>
        <v>95406.854399999997</v>
      </c>
      <c r="BE267" s="1795">
        <f t="shared" si="159"/>
        <v>3875.1456000000035</v>
      </c>
      <c r="BF267" s="1754">
        <f t="shared" si="160"/>
        <v>0.62437023392734348</v>
      </c>
      <c r="BG267" s="1768">
        <v>300</v>
      </c>
      <c r="BH267" s="1768">
        <v>261.60000000000002</v>
      </c>
      <c r="BI267" s="1768">
        <v>261.60000000000002</v>
      </c>
      <c r="BJ267" s="1768">
        <v>0.90959999999999996</v>
      </c>
      <c r="BK267" s="1768">
        <v>110694</v>
      </c>
      <c r="BL267" s="1795">
        <f t="shared" si="161"/>
        <v>106221.487104</v>
      </c>
      <c r="BM267" s="1795">
        <f t="shared" si="162"/>
        <v>4472.5128960000002</v>
      </c>
      <c r="BN267" s="1754">
        <f t="shared" si="163"/>
        <v>0.62526332299389309</v>
      </c>
      <c r="BO267" s="1768">
        <v>300</v>
      </c>
      <c r="BP267" s="1768">
        <v>211.2</v>
      </c>
      <c r="BQ267" s="1768">
        <v>240</v>
      </c>
      <c r="BR267" s="1794">
        <v>0.86919999999999997</v>
      </c>
      <c r="BS267" s="1768">
        <v>82446</v>
      </c>
      <c r="BT267" s="1795">
        <f t="shared" si="164"/>
        <v>79304.41727999998</v>
      </c>
      <c r="BU267" s="1795">
        <f t="shared" si="165"/>
        <v>3141.5827200000203</v>
      </c>
      <c r="BV267" s="1754">
        <f t="shared" si="166"/>
        <v>0.62376853265745369</v>
      </c>
      <c r="BW267" s="1768">
        <v>300</v>
      </c>
      <c r="BX267" s="1768">
        <v>194.4</v>
      </c>
      <c r="BY267" s="1768">
        <v>240</v>
      </c>
      <c r="BZ267" s="1794">
        <v>0.87039999999999995</v>
      </c>
      <c r="CA267" s="1768">
        <v>61644</v>
      </c>
      <c r="CB267" s="1795">
        <f t="shared" si="167"/>
        <v>75533.451263999988</v>
      </c>
      <c r="CC267" s="1795">
        <f t="shared" si="168"/>
        <v>0</v>
      </c>
      <c r="CD267" s="1754">
        <f t="shared" si="169"/>
        <v>0.48966913838912707</v>
      </c>
      <c r="CE267" s="1768">
        <v>300</v>
      </c>
      <c r="CF267" s="1768">
        <v>223.2</v>
      </c>
      <c r="CG267" s="1768">
        <v>240</v>
      </c>
      <c r="CH267" s="1768">
        <v>0.8982</v>
      </c>
      <c r="CI267" s="1768">
        <v>84558</v>
      </c>
      <c r="CJ267" s="1795">
        <f t="shared" si="170"/>
        <v>89493.486335999987</v>
      </c>
      <c r="CK267" s="1795">
        <f t="shared" si="171"/>
        <v>0</v>
      </c>
      <c r="CL267" s="1754">
        <f t="shared" si="172"/>
        <v>0.56691053256678448</v>
      </c>
      <c r="CM267" s="1768">
        <v>300</v>
      </c>
      <c r="CN267" s="1768">
        <v>198</v>
      </c>
      <c r="CO267" s="1768">
        <v>240</v>
      </c>
      <c r="CP267" s="1768">
        <v>0.91169999999999995</v>
      </c>
      <c r="CQ267" s="1768">
        <v>83496</v>
      </c>
      <c r="CR267" s="1795">
        <f t="shared" si="173"/>
        <v>72784.293119999988</v>
      </c>
      <c r="CS267" s="1795">
        <f t="shared" si="174"/>
        <v>10711.706880000012</v>
      </c>
      <c r="CT267" s="1754">
        <f t="shared" si="175"/>
        <v>0.68830235003318263</v>
      </c>
      <c r="CU267" s="1768">
        <v>300</v>
      </c>
      <c r="CV267" s="1768">
        <v>201.6</v>
      </c>
      <c r="CW267" s="1768">
        <v>240</v>
      </c>
      <c r="CX267" s="1768">
        <v>0.92110000000000003</v>
      </c>
      <c r="CY267" s="1768">
        <v>94938</v>
      </c>
      <c r="CZ267" s="1795">
        <f t="shared" si="176"/>
        <v>82893.694464</v>
      </c>
      <c r="DA267" s="1795">
        <f t="shared" si="177"/>
        <v>12044.305536</v>
      </c>
      <c r="DB267" s="1796">
        <f t="shared" si="178"/>
        <v>0.68717892679688009</v>
      </c>
    </row>
    <row r="268" spans="1:106">
      <c r="A268" s="1766" t="s">
        <v>3261</v>
      </c>
      <c r="B268" s="1749">
        <v>1220</v>
      </c>
      <c r="C268" s="1749">
        <v>19</v>
      </c>
      <c r="D268" s="1793">
        <v>262</v>
      </c>
      <c r="E268" s="1768">
        <v>16226</v>
      </c>
      <c r="F268" s="1768" t="s">
        <v>32</v>
      </c>
      <c r="G268" s="1768" t="s">
        <v>2290</v>
      </c>
      <c r="H268" s="1768" t="s">
        <v>2289</v>
      </c>
      <c r="I268" s="1768">
        <v>11</v>
      </c>
      <c r="J268" s="1768">
        <v>300</v>
      </c>
      <c r="K268" s="1768">
        <v>300</v>
      </c>
      <c r="L268" s="1768">
        <v>270</v>
      </c>
      <c r="M268" s="1768">
        <v>270</v>
      </c>
      <c r="N268" s="1794">
        <v>0.999</v>
      </c>
      <c r="O268" s="1795">
        <v>150605</v>
      </c>
      <c r="P268" s="1795">
        <f t="shared" si="144"/>
        <v>116523.36</v>
      </c>
      <c r="Q268" s="1795">
        <f t="shared" si="145"/>
        <v>34081.64</v>
      </c>
      <c r="R268" s="1754">
        <f t="shared" si="179"/>
        <v>0.7754925707600604</v>
      </c>
      <c r="S268" s="1768">
        <v>300</v>
      </c>
      <c r="T268" s="1768">
        <v>265</v>
      </c>
      <c r="U268" s="1768">
        <v>265</v>
      </c>
      <c r="V268" s="1794">
        <v>0.99860000000000004</v>
      </c>
      <c r="W268" s="1795">
        <v>146500</v>
      </c>
      <c r="X268" s="1795">
        <f t="shared" si="146"/>
        <v>118130.38559999999</v>
      </c>
      <c r="Y268" s="1795">
        <f t="shared" si="147"/>
        <v>28369.614400000006</v>
      </c>
      <c r="Z268" s="1754">
        <f t="shared" si="148"/>
        <v>0.74409305915276724</v>
      </c>
      <c r="AA268" s="1768">
        <v>300</v>
      </c>
      <c r="AB268" s="1768">
        <v>257</v>
      </c>
      <c r="AC268" s="1768">
        <v>257</v>
      </c>
      <c r="AD268" s="1768">
        <v>0.99870000000000003</v>
      </c>
      <c r="AE268" s="1768">
        <v>125850</v>
      </c>
      <c r="AF268" s="1795">
        <f t="shared" si="149"/>
        <v>110879.66880000001</v>
      </c>
      <c r="AG268" s="1795">
        <f t="shared" si="150"/>
        <v>14970.331199999986</v>
      </c>
      <c r="AH268" s="1754">
        <f t="shared" si="151"/>
        <v>0.68100852768780984</v>
      </c>
      <c r="AI268" s="1768">
        <v>300</v>
      </c>
      <c r="AJ268" s="1768">
        <v>264</v>
      </c>
      <c r="AK268" s="1768">
        <v>264</v>
      </c>
      <c r="AL268" s="1768">
        <v>0.99329999999999996</v>
      </c>
      <c r="AM268" s="1768">
        <v>92425</v>
      </c>
      <c r="AN268" s="1795">
        <f t="shared" si="152"/>
        <v>117060.00768</v>
      </c>
      <c r="AO268" s="1795">
        <f t="shared" si="153"/>
        <v>0</v>
      </c>
      <c r="AP268" s="1754">
        <f t="shared" si="154"/>
        <v>0.47373138870445014</v>
      </c>
      <c r="AQ268" s="1768">
        <v>300</v>
      </c>
      <c r="AR268" s="1768">
        <v>228</v>
      </c>
      <c r="AS268" s="1768">
        <v>240</v>
      </c>
      <c r="AT268" s="1768">
        <v>0.99819999999999998</v>
      </c>
      <c r="AU268" s="1768">
        <v>99325</v>
      </c>
      <c r="AV268" s="1795">
        <f t="shared" si="155"/>
        <v>50797.998719999996</v>
      </c>
      <c r="AW268" s="1795">
        <f t="shared" si="156"/>
        <v>48527.001280000004</v>
      </c>
      <c r="AX268" s="1754">
        <f t="shared" si="157"/>
        <v>0.58658806942857455</v>
      </c>
      <c r="AY268" s="1768">
        <v>300</v>
      </c>
      <c r="AZ268" s="1768">
        <v>230</v>
      </c>
      <c r="BA268" s="1768">
        <v>240</v>
      </c>
      <c r="BB268" s="1768">
        <v>0.98580000000000001</v>
      </c>
      <c r="BC268" s="1768">
        <v>82770</v>
      </c>
      <c r="BD268" s="1795">
        <f t="shared" si="158"/>
        <v>97949.087999999989</v>
      </c>
      <c r="BE268" s="1795">
        <f t="shared" si="159"/>
        <v>0</v>
      </c>
      <c r="BF268" s="1754">
        <f t="shared" si="160"/>
        <v>0.50701850332695297</v>
      </c>
      <c r="BG268" s="1768">
        <v>300</v>
      </c>
      <c r="BH268" s="1768">
        <v>234</v>
      </c>
      <c r="BI268" s="1768">
        <v>240</v>
      </c>
      <c r="BJ268" s="1768">
        <v>0.99419999999999997</v>
      </c>
      <c r="BK268" s="1768">
        <v>105980</v>
      </c>
      <c r="BL268" s="1795">
        <f t="shared" si="161"/>
        <v>103851.74592</v>
      </c>
      <c r="BM268" s="1795">
        <f t="shared" si="162"/>
        <v>2128.2540799999988</v>
      </c>
      <c r="BN268" s="1754">
        <f t="shared" si="163"/>
        <v>0.61229591699867691</v>
      </c>
      <c r="BO268" s="1768">
        <v>300</v>
      </c>
      <c r="BP268" s="1768">
        <v>246</v>
      </c>
      <c r="BQ268" s="1768">
        <v>246</v>
      </c>
      <c r="BR268" s="1794">
        <v>0.99960000000000004</v>
      </c>
      <c r="BS268" s="1768">
        <v>129690</v>
      </c>
      <c r="BT268" s="1795">
        <f t="shared" si="164"/>
        <v>106229.4912</v>
      </c>
      <c r="BU268" s="1795">
        <f t="shared" si="165"/>
        <v>23460.508799999996</v>
      </c>
      <c r="BV268" s="1754">
        <f t="shared" si="166"/>
        <v>0.73250845053468538</v>
      </c>
      <c r="BW268" s="1768">
        <v>300</v>
      </c>
      <c r="BX268" s="1768">
        <v>232</v>
      </c>
      <c r="BY268" s="1768">
        <v>240</v>
      </c>
      <c r="BZ268" s="1794">
        <v>0.99950000000000006</v>
      </c>
      <c r="CA268" s="1768">
        <v>132945</v>
      </c>
      <c r="CB268" s="1795">
        <f t="shared" si="167"/>
        <v>103513.01759999999</v>
      </c>
      <c r="CC268" s="1795">
        <f t="shared" si="168"/>
        <v>29431.982400000008</v>
      </c>
      <c r="CD268" s="1754">
        <f t="shared" si="169"/>
        <v>0.7705987309561344</v>
      </c>
      <c r="CE268" s="1768">
        <v>300</v>
      </c>
      <c r="CF268" s="1768">
        <v>216</v>
      </c>
      <c r="CG268" s="1768">
        <v>240</v>
      </c>
      <c r="CH268" s="1768">
        <v>0.99729999999999996</v>
      </c>
      <c r="CI268" s="1768">
        <v>111600</v>
      </c>
      <c r="CJ268" s="1795">
        <f t="shared" si="170"/>
        <v>96162.059519999995</v>
      </c>
      <c r="CK268" s="1795">
        <f t="shared" si="171"/>
        <v>15437.940480000005</v>
      </c>
      <c r="CL268" s="1754">
        <f t="shared" si="172"/>
        <v>0.69632452065020001</v>
      </c>
      <c r="CM268" s="1768">
        <v>300</v>
      </c>
      <c r="CN268" s="1768">
        <v>258</v>
      </c>
      <c r="CO268" s="1768">
        <v>258</v>
      </c>
      <c r="CP268" s="1768">
        <v>0.99990000000000001</v>
      </c>
      <c r="CQ268" s="1768">
        <v>127035</v>
      </c>
      <c r="CR268" s="1795">
        <f t="shared" si="173"/>
        <v>104015.19744</v>
      </c>
      <c r="CS268" s="1795">
        <f t="shared" si="174"/>
        <v>23019.802559999996</v>
      </c>
      <c r="CT268" s="1754">
        <f t="shared" si="175"/>
        <v>0.73278714914680831</v>
      </c>
      <c r="CU268" s="1768">
        <v>300</v>
      </c>
      <c r="CV268" s="1768">
        <v>260</v>
      </c>
      <c r="CW268" s="1768">
        <v>260</v>
      </c>
      <c r="CX268" s="1768">
        <v>0.99890000000000001</v>
      </c>
      <c r="CY268" s="1768">
        <v>128125</v>
      </c>
      <c r="CZ268" s="1795">
        <f t="shared" si="176"/>
        <v>115936.32960000001</v>
      </c>
      <c r="DA268" s="1795">
        <f t="shared" si="177"/>
        <v>12188.670399999988</v>
      </c>
      <c r="DB268" s="1796">
        <f t="shared" si="178"/>
        <v>0.66307947013012902</v>
      </c>
    </row>
    <row r="269" spans="1:106">
      <c r="A269" s="1766" t="s">
        <v>3262</v>
      </c>
      <c r="B269" s="1749">
        <v>1220</v>
      </c>
      <c r="C269" s="1749">
        <v>43</v>
      </c>
      <c r="D269" s="1793">
        <v>263</v>
      </c>
      <c r="E269" s="1768">
        <v>19414</v>
      </c>
      <c r="F269" s="1768" t="s">
        <v>1514</v>
      </c>
      <c r="G269" s="1768" t="s">
        <v>2290</v>
      </c>
      <c r="H269" s="1768" t="s">
        <v>2289</v>
      </c>
      <c r="I269" s="1768">
        <v>11</v>
      </c>
      <c r="J269" s="1768">
        <v>300</v>
      </c>
      <c r="K269" s="1768">
        <v>300</v>
      </c>
      <c r="L269" s="1768">
        <v>339.6</v>
      </c>
      <c r="M269" s="1768">
        <v>339.6</v>
      </c>
      <c r="N269" s="1794">
        <v>0.99890000000000001</v>
      </c>
      <c r="O269" s="1795">
        <v>155824</v>
      </c>
      <c r="P269" s="1795">
        <f t="shared" si="144"/>
        <v>146545.82207999998</v>
      </c>
      <c r="Q269" s="1795">
        <f t="shared" si="145"/>
        <v>9278.1779200000165</v>
      </c>
      <c r="R269" s="1754">
        <f t="shared" si="179"/>
        <v>0.63798748181958409</v>
      </c>
      <c r="S269" s="1768">
        <v>300</v>
      </c>
      <c r="T269" s="1768">
        <v>342.4</v>
      </c>
      <c r="U269" s="1768">
        <v>342.4</v>
      </c>
      <c r="V269" s="1794">
        <v>0.99980000000000002</v>
      </c>
      <c r="W269" s="1795">
        <v>152406</v>
      </c>
      <c r="X269" s="1795">
        <f t="shared" si="146"/>
        <v>152816.79052799998</v>
      </c>
      <c r="Y269" s="1795">
        <f t="shared" si="147"/>
        <v>0</v>
      </c>
      <c r="Z269" s="1754">
        <f t="shared" si="148"/>
        <v>0.5983871254202604</v>
      </c>
      <c r="AA269" s="1768">
        <v>300</v>
      </c>
      <c r="AB269" s="1768">
        <v>301.2</v>
      </c>
      <c r="AC269" s="1768">
        <v>301.2</v>
      </c>
      <c r="AD269" s="1768">
        <v>0.99929999999999997</v>
      </c>
      <c r="AE269" s="1768">
        <v>102030</v>
      </c>
      <c r="AF269" s="1795">
        <f t="shared" si="149"/>
        <v>130027.31711999999</v>
      </c>
      <c r="AG269" s="1795">
        <f t="shared" si="150"/>
        <v>0</v>
      </c>
      <c r="AH269" s="1754">
        <f t="shared" si="151"/>
        <v>0.47080876046610232</v>
      </c>
      <c r="AI269" s="1768">
        <v>300</v>
      </c>
      <c r="AJ269" s="1768">
        <v>328.4</v>
      </c>
      <c r="AK269" s="1768">
        <v>328.4</v>
      </c>
      <c r="AL269" s="1768">
        <v>0.99909999999999999</v>
      </c>
      <c r="AM269" s="1768">
        <v>108186</v>
      </c>
      <c r="AN269" s="1795">
        <f t="shared" si="152"/>
        <v>146465.82201599996</v>
      </c>
      <c r="AO269" s="1795">
        <f t="shared" si="153"/>
        <v>0</v>
      </c>
      <c r="AP269" s="1754">
        <f t="shared" si="154"/>
        <v>0.44318598773786988</v>
      </c>
      <c r="AQ269" s="1768">
        <v>300</v>
      </c>
      <c r="AR269" s="1768">
        <v>241.2</v>
      </c>
      <c r="AS269" s="1768">
        <v>241.2</v>
      </c>
      <c r="AT269" s="1768">
        <v>0.99950000000000006</v>
      </c>
      <c r="AU269" s="1768">
        <v>72872</v>
      </c>
      <c r="AV269" s="1795">
        <f t="shared" si="155"/>
        <v>53808.922079999997</v>
      </c>
      <c r="AW269" s="1795">
        <f t="shared" si="156"/>
        <v>19063.077920000003</v>
      </c>
      <c r="AX269" s="1754">
        <f t="shared" si="157"/>
        <v>0.40628206540724665</v>
      </c>
      <c r="AY269" s="1768">
        <v>300</v>
      </c>
      <c r="AZ269" s="1768">
        <v>280</v>
      </c>
      <c r="BA269" s="1768">
        <v>280</v>
      </c>
      <c r="BB269" s="1768">
        <v>0.99880000000000002</v>
      </c>
      <c r="BC269" s="1768">
        <v>98450</v>
      </c>
      <c r="BD269" s="1795">
        <f t="shared" si="158"/>
        <v>120814.84799999998</v>
      </c>
      <c r="BE269" s="1795">
        <f t="shared" si="159"/>
        <v>0</v>
      </c>
      <c r="BF269" s="1754">
        <f t="shared" si="160"/>
        <v>0.48892996993217258</v>
      </c>
      <c r="BG269" s="1768">
        <v>300</v>
      </c>
      <c r="BH269" s="1768">
        <v>255.6</v>
      </c>
      <c r="BI269" s="1768">
        <v>255.6</v>
      </c>
      <c r="BJ269" s="1768">
        <v>0.99480000000000002</v>
      </c>
      <c r="BK269" s="1768">
        <v>75252</v>
      </c>
      <c r="BL269" s="1795">
        <f t="shared" si="161"/>
        <v>113506.52083199999</v>
      </c>
      <c r="BM269" s="1795">
        <f t="shared" si="162"/>
        <v>0</v>
      </c>
      <c r="BN269" s="1754">
        <f t="shared" si="163"/>
        <v>0.39778507586209866</v>
      </c>
      <c r="BO269" s="1768">
        <v>300</v>
      </c>
      <c r="BP269" s="1768">
        <v>272.8</v>
      </c>
      <c r="BQ269" s="1768">
        <v>272.8</v>
      </c>
      <c r="BR269" s="1794">
        <v>0.99960000000000004</v>
      </c>
      <c r="BS269" s="1768">
        <v>105694</v>
      </c>
      <c r="BT269" s="1795">
        <f t="shared" si="164"/>
        <v>117802.46016</v>
      </c>
      <c r="BU269" s="1795">
        <f t="shared" si="165"/>
        <v>0</v>
      </c>
      <c r="BV269" s="1754">
        <f t="shared" si="166"/>
        <v>0.53832831601197006</v>
      </c>
      <c r="BW269" s="1768">
        <v>300</v>
      </c>
      <c r="BX269" s="1768">
        <v>336.8</v>
      </c>
      <c r="BY269" s="1768">
        <v>336.8</v>
      </c>
      <c r="BZ269" s="1794">
        <v>0.99960000000000004</v>
      </c>
      <c r="CA269" s="1768">
        <v>112382</v>
      </c>
      <c r="CB269" s="1795">
        <f t="shared" si="167"/>
        <v>150287.38099199999</v>
      </c>
      <c r="CC269" s="1795">
        <f t="shared" si="168"/>
        <v>0</v>
      </c>
      <c r="CD269" s="1754">
        <f t="shared" si="169"/>
        <v>0.44866840818517784</v>
      </c>
      <c r="CE269" s="1768">
        <v>300</v>
      </c>
      <c r="CF269" s="1768">
        <v>334.8</v>
      </c>
      <c r="CG269" s="1768">
        <v>334.8</v>
      </c>
      <c r="CH269" s="1768">
        <v>0.99980000000000002</v>
      </c>
      <c r="CI269" s="1768">
        <v>141154</v>
      </c>
      <c r="CJ269" s="1795">
        <f t="shared" si="170"/>
        <v>149424.82905600002</v>
      </c>
      <c r="CK269" s="1795">
        <f t="shared" si="171"/>
        <v>0</v>
      </c>
      <c r="CL269" s="1754">
        <f t="shared" si="172"/>
        <v>0.56678933839208068</v>
      </c>
      <c r="CM269" s="1768">
        <v>300</v>
      </c>
      <c r="CN269" s="1768">
        <v>358</v>
      </c>
      <c r="CO269" s="1768">
        <v>358</v>
      </c>
      <c r="CP269" s="1768">
        <v>0.99990000000000001</v>
      </c>
      <c r="CQ269" s="1768">
        <v>163374</v>
      </c>
      <c r="CR269" s="1795">
        <f t="shared" si="173"/>
        <v>144331.16544000001</v>
      </c>
      <c r="CS269" s="1795">
        <f t="shared" si="174"/>
        <v>19042.834559999988</v>
      </c>
      <c r="CT269" s="1754">
        <f t="shared" si="175"/>
        <v>0.67916308789697799</v>
      </c>
      <c r="CU269" s="1768">
        <v>300</v>
      </c>
      <c r="CV269" s="1768">
        <v>338.4</v>
      </c>
      <c r="CW269" s="1768">
        <v>338.4</v>
      </c>
      <c r="CX269" s="1768">
        <v>1</v>
      </c>
      <c r="CY269" s="1768">
        <v>154376</v>
      </c>
      <c r="CZ269" s="1795">
        <f t="shared" si="176"/>
        <v>151061.75999999998</v>
      </c>
      <c r="DA269" s="1795">
        <f t="shared" si="177"/>
        <v>3314.2400000000198</v>
      </c>
      <c r="DB269" s="1796">
        <f t="shared" si="178"/>
        <v>0.61316378148910755</v>
      </c>
    </row>
    <row r="270" spans="1:106">
      <c r="A270" s="1766" t="s">
        <v>3263</v>
      </c>
      <c r="B270" s="1749">
        <v>1230</v>
      </c>
      <c r="C270" s="1749">
        <v>62</v>
      </c>
      <c r="D270" s="1793">
        <v>264</v>
      </c>
      <c r="E270" s="1768" t="s">
        <v>3695</v>
      </c>
      <c r="F270" s="1768" t="s">
        <v>1239</v>
      </c>
      <c r="G270" s="1768" t="s">
        <v>2290</v>
      </c>
      <c r="H270" s="1768" t="s">
        <v>2374</v>
      </c>
      <c r="I270" s="1768">
        <v>11</v>
      </c>
      <c r="J270" s="1768">
        <v>300</v>
      </c>
      <c r="K270" s="1768">
        <v>300</v>
      </c>
      <c r="L270" s="1768">
        <v>202.8</v>
      </c>
      <c r="M270" s="1768">
        <v>240</v>
      </c>
      <c r="N270" s="1794">
        <v>0.99770000000000003</v>
      </c>
      <c r="O270" s="1795">
        <v>43170</v>
      </c>
      <c r="P270" s="1795">
        <f t="shared" si="144"/>
        <v>87408.09792</v>
      </c>
      <c r="Q270" s="1795">
        <f t="shared" si="145"/>
        <v>0</v>
      </c>
      <c r="R270" s="1754">
        <f t="shared" si="179"/>
        <v>0.29633409965866925</v>
      </c>
      <c r="S270" s="1768">
        <v>300</v>
      </c>
      <c r="T270" s="1768">
        <v>225.2</v>
      </c>
      <c r="U270" s="1768">
        <v>240</v>
      </c>
      <c r="V270" s="1794">
        <v>0.99860000000000004</v>
      </c>
      <c r="W270" s="1795">
        <v>52860</v>
      </c>
      <c r="X270" s="1795">
        <f t="shared" si="146"/>
        <v>100388.53900799999</v>
      </c>
      <c r="Y270" s="1795">
        <f t="shared" si="147"/>
        <v>0</v>
      </c>
      <c r="Z270" s="1754">
        <f t="shared" si="148"/>
        <v>0.31593247907983341</v>
      </c>
      <c r="AA270" s="1768">
        <v>300</v>
      </c>
      <c r="AB270" s="1768">
        <v>213.6</v>
      </c>
      <c r="AC270" s="1768">
        <v>240</v>
      </c>
      <c r="AD270" s="1768">
        <v>0.99729999999999996</v>
      </c>
      <c r="AE270" s="1768">
        <v>59606</v>
      </c>
      <c r="AF270" s="1795">
        <f t="shared" si="149"/>
        <v>92026.056959999973</v>
      </c>
      <c r="AG270" s="1795">
        <f t="shared" si="150"/>
        <v>0</v>
      </c>
      <c r="AH270" s="1754">
        <f t="shared" si="151"/>
        <v>0.38862471327599091</v>
      </c>
      <c r="AI270" s="1768">
        <v>300</v>
      </c>
      <c r="AJ270" s="1768">
        <v>229.2</v>
      </c>
      <c r="AK270" s="1768">
        <v>240</v>
      </c>
      <c r="AL270" s="1768">
        <v>0.99709999999999999</v>
      </c>
      <c r="AM270" s="1768">
        <v>56976</v>
      </c>
      <c r="AN270" s="1795">
        <f t="shared" si="152"/>
        <v>102018.16684799999</v>
      </c>
      <c r="AO270" s="1795">
        <f t="shared" si="153"/>
        <v>0</v>
      </c>
      <c r="AP270" s="1754">
        <f t="shared" si="154"/>
        <v>0.33509325893822595</v>
      </c>
      <c r="AQ270" s="1768">
        <v>300</v>
      </c>
      <c r="AR270" s="1768">
        <v>193.6</v>
      </c>
      <c r="AS270" s="1768">
        <v>240</v>
      </c>
      <c r="AT270" s="1768">
        <v>0.99770000000000003</v>
      </c>
      <c r="AU270" s="1768">
        <v>56582</v>
      </c>
      <c r="AV270" s="1795">
        <f t="shared" si="155"/>
        <v>43112.133503999998</v>
      </c>
      <c r="AW270" s="1795">
        <f t="shared" si="156"/>
        <v>13469.866496000002</v>
      </c>
      <c r="AX270" s="1754">
        <f t="shared" si="157"/>
        <v>0.39373138419199494</v>
      </c>
      <c r="AY270" s="1768">
        <v>300</v>
      </c>
      <c r="AZ270" s="1768">
        <v>215.6</v>
      </c>
      <c r="BA270" s="1768">
        <v>240</v>
      </c>
      <c r="BB270" s="1768">
        <v>0.99919999999999998</v>
      </c>
      <c r="BC270" s="1768">
        <v>79144</v>
      </c>
      <c r="BD270" s="1795">
        <f t="shared" si="158"/>
        <v>93064.688639999993</v>
      </c>
      <c r="BE270" s="1795">
        <f t="shared" si="159"/>
        <v>0</v>
      </c>
      <c r="BF270" s="1754">
        <f t="shared" si="160"/>
        <v>0.51025153249790101</v>
      </c>
      <c r="BG270" s="1768">
        <v>300</v>
      </c>
      <c r="BH270" s="1768">
        <v>222.4</v>
      </c>
      <c r="BI270" s="1768">
        <v>240</v>
      </c>
      <c r="BJ270" s="1768">
        <v>0.99870000000000003</v>
      </c>
      <c r="BK270" s="1768">
        <v>66802</v>
      </c>
      <c r="BL270" s="1795">
        <f t="shared" si="161"/>
        <v>99150.296832000007</v>
      </c>
      <c r="BM270" s="1795">
        <f t="shared" si="162"/>
        <v>0</v>
      </c>
      <c r="BN270" s="1754">
        <f t="shared" si="163"/>
        <v>0.40424689870483671</v>
      </c>
      <c r="BO270" s="1768">
        <v>300</v>
      </c>
      <c r="BP270" s="1768">
        <v>174.8</v>
      </c>
      <c r="BQ270" s="1768">
        <v>240</v>
      </c>
      <c r="BR270" s="1794">
        <v>0.99760000000000004</v>
      </c>
      <c r="BS270" s="1768">
        <v>46068</v>
      </c>
      <c r="BT270" s="1795">
        <f t="shared" si="164"/>
        <v>75332.367360000004</v>
      </c>
      <c r="BU270" s="1795">
        <f t="shared" si="165"/>
        <v>0</v>
      </c>
      <c r="BV270" s="1754">
        <f t="shared" si="166"/>
        <v>0.36691797919889496</v>
      </c>
      <c r="BW270" s="1768">
        <v>300</v>
      </c>
      <c r="BX270" s="1768">
        <v>34</v>
      </c>
      <c r="BY270" s="1768">
        <v>240</v>
      </c>
      <c r="BZ270" s="1794">
        <v>0.97030000000000005</v>
      </c>
      <c r="CA270" s="1768">
        <v>7514</v>
      </c>
      <c r="CB270" s="1795">
        <f t="shared" si="167"/>
        <v>14726.825280000003</v>
      </c>
      <c r="CC270" s="1795">
        <f t="shared" si="168"/>
        <v>0</v>
      </c>
      <c r="CD270" s="1754">
        <f t="shared" si="169"/>
        <v>0.30613522699442247</v>
      </c>
      <c r="CE270" s="1768">
        <v>300</v>
      </c>
      <c r="CF270" s="1768">
        <v>27.6</v>
      </c>
      <c r="CG270" s="1768">
        <v>240</v>
      </c>
      <c r="CH270" s="1768">
        <v>0.97370000000000001</v>
      </c>
      <c r="CI270" s="1768">
        <v>6438</v>
      </c>
      <c r="CJ270" s="1795">
        <f t="shared" si="170"/>
        <v>11996.607168</v>
      </c>
      <c r="CK270" s="1795">
        <f t="shared" si="171"/>
        <v>0</v>
      </c>
      <c r="CL270" s="1754">
        <f t="shared" si="172"/>
        <v>0.3219910384582495</v>
      </c>
      <c r="CM270" s="1768">
        <v>300</v>
      </c>
      <c r="CN270" s="1768">
        <v>131.19999999999999</v>
      </c>
      <c r="CO270" s="1768">
        <v>240</v>
      </c>
      <c r="CP270" s="1768">
        <v>0.98870000000000002</v>
      </c>
      <c r="CQ270" s="1768">
        <v>15408</v>
      </c>
      <c r="CR270" s="1795">
        <f t="shared" si="173"/>
        <v>52302.071807999993</v>
      </c>
      <c r="CS270" s="1795">
        <f t="shared" si="174"/>
        <v>0</v>
      </c>
      <c r="CT270" s="1754">
        <f t="shared" si="175"/>
        <v>0.17675781628570092</v>
      </c>
      <c r="CU270" s="1768">
        <v>300</v>
      </c>
      <c r="CV270" s="1768">
        <v>130.80000000000001</v>
      </c>
      <c r="CW270" s="1768">
        <v>240</v>
      </c>
      <c r="CX270" s="1768">
        <v>0.99509999999999998</v>
      </c>
      <c r="CY270" s="1768">
        <v>27564</v>
      </c>
      <c r="CZ270" s="1795">
        <f t="shared" si="176"/>
        <v>58103.013311999995</v>
      </c>
      <c r="DA270" s="1795">
        <f t="shared" si="177"/>
        <v>0</v>
      </c>
      <c r="DB270" s="1796">
        <f t="shared" si="178"/>
        <v>0.28463928215207263</v>
      </c>
    </row>
    <row r="271" spans="1:106">
      <c r="A271" s="1766" t="s">
        <v>3264</v>
      </c>
      <c r="B271" s="1749">
        <v>1230</v>
      </c>
      <c r="C271" s="1749">
        <v>65</v>
      </c>
      <c r="D271" s="1793">
        <v>265</v>
      </c>
      <c r="E271" s="1768" t="s">
        <v>3696</v>
      </c>
      <c r="F271" s="1768" t="s">
        <v>562</v>
      </c>
      <c r="G271" s="1768" t="s">
        <v>2290</v>
      </c>
      <c r="H271" s="1768" t="s">
        <v>2289</v>
      </c>
      <c r="I271" s="1768">
        <v>11</v>
      </c>
      <c r="J271" s="1768">
        <v>300</v>
      </c>
      <c r="K271" s="1768">
        <v>300</v>
      </c>
      <c r="L271" s="1768">
        <v>309</v>
      </c>
      <c r="M271" s="1768">
        <v>309</v>
      </c>
      <c r="N271" s="1794">
        <v>0.97819999999999996</v>
      </c>
      <c r="O271" s="1795">
        <v>97686</v>
      </c>
      <c r="P271" s="1795">
        <f t="shared" si="144"/>
        <v>130577.96159999998</v>
      </c>
      <c r="Q271" s="1795">
        <f t="shared" si="145"/>
        <v>0</v>
      </c>
      <c r="R271" s="1754">
        <f t="shared" si="179"/>
        <v>0.44886288070222108</v>
      </c>
      <c r="S271" s="1768">
        <v>300</v>
      </c>
      <c r="T271" s="1768">
        <v>310.8</v>
      </c>
      <c r="U271" s="1768">
        <v>310.8</v>
      </c>
      <c r="V271" s="1794">
        <v>0.97970000000000002</v>
      </c>
      <c r="W271" s="1795">
        <v>83607</v>
      </c>
      <c r="X271" s="1795">
        <f t="shared" si="146"/>
        <v>135924.67526399999</v>
      </c>
      <c r="Y271" s="1795">
        <f t="shared" si="147"/>
        <v>0</v>
      </c>
      <c r="Z271" s="1754">
        <f t="shared" si="148"/>
        <v>0.36905881807382268</v>
      </c>
      <c r="AA271" s="1768">
        <v>300</v>
      </c>
      <c r="AB271" s="1768">
        <v>314.39999999999998</v>
      </c>
      <c r="AC271" s="1768">
        <v>314.39999999999998</v>
      </c>
      <c r="AD271" s="1768">
        <v>0.97719999999999996</v>
      </c>
      <c r="AE271" s="1768">
        <v>89892</v>
      </c>
      <c r="AF271" s="1795">
        <f t="shared" si="149"/>
        <v>132724.08575999999</v>
      </c>
      <c r="AG271" s="1795">
        <f t="shared" si="150"/>
        <v>0</v>
      </c>
      <c r="AH271" s="1754">
        <f t="shared" si="151"/>
        <v>0.40637085342240753</v>
      </c>
      <c r="AI271" s="1768">
        <v>300</v>
      </c>
      <c r="AJ271" s="1768">
        <v>295.8</v>
      </c>
      <c r="AK271" s="1768">
        <v>295.8</v>
      </c>
      <c r="AL271" s="1768">
        <v>0.96789999999999998</v>
      </c>
      <c r="AM271" s="1768">
        <v>59469</v>
      </c>
      <c r="AN271" s="1795">
        <f t="shared" si="152"/>
        <v>127806.47164800001</v>
      </c>
      <c r="AO271" s="1795">
        <f t="shared" si="153"/>
        <v>0</v>
      </c>
      <c r="AP271" s="1754">
        <f t="shared" si="154"/>
        <v>0.27918304558373563</v>
      </c>
      <c r="AQ271" s="1768">
        <v>300</v>
      </c>
      <c r="AR271" s="1768">
        <v>311.39999999999998</v>
      </c>
      <c r="AS271" s="1768">
        <v>311.39999999999998</v>
      </c>
      <c r="AT271" s="1768">
        <v>0.96809999999999996</v>
      </c>
      <c r="AU271" s="1768">
        <v>53793</v>
      </c>
      <c r="AV271" s="1795">
        <f t="shared" si="155"/>
        <v>67287.287087999997</v>
      </c>
      <c r="AW271" s="1795">
        <f t="shared" si="156"/>
        <v>0</v>
      </c>
      <c r="AX271" s="1754">
        <f t="shared" si="157"/>
        <v>0.23983579511675737</v>
      </c>
      <c r="AY271" s="1768">
        <v>300</v>
      </c>
      <c r="AZ271" s="1768">
        <v>304.8</v>
      </c>
      <c r="BA271" s="1768">
        <v>304.8</v>
      </c>
      <c r="BB271" s="1768">
        <v>0.97199999999999998</v>
      </c>
      <c r="BC271" s="1768">
        <v>48603</v>
      </c>
      <c r="BD271" s="1795">
        <f t="shared" si="158"/>
        <v>127986.73920000001</v>
      </c>
      <c r="BE271" s="1795">
        <f t="shared" si="159"/>
        <v>0</v>
      </c>
      <c r="BF271" s="1754">
        <f t="shared" si="160"/>
        <v>0.22785016777738171</v>
      </c>
      <c r="BG271" s="1768">
        <v>300</v>
      </c>
      <c r="BH271" s="1768">
        <v>309</v>
      </c>
      <c r="BI271" s="1768">
        <v>309</v>
      </c>
      <c r="BJ271" s="1768">
        <v>0.98170000000000002</v>
      </c>
      <c r="BK271" s="1768">
        <v>54210</v>
      </c>
      <c r="BL271" s="1795">
        <f t="shared" si="161"/>
        <v>135413.34192000001</v>
      </c>
      <c r="BM271" s="1795">
        <f t="shared" si="162"/>
        <v>0</v>
      </c>
      <c r="BN271" s="1754">
        <f t="shared" si="163"/>
        <v>0.24019789733286276</v>
      </c>
      <c r="BO271" s="1768">
        <v>300</v>
      </c>
      <c r="BP271" s="1768">
        <v>315</v>
      </c>
      <c r="BQ271" s="1768">
        <v>315</v>
      </c>
      <c r="BR271" s="1794">
        <v>0.98219999999999996</v>
      </c>
      <c r="BS271" s="1768">
        <v>78489</v>
      </c>
      <c r="BT271" s="1795">
        <f t="shared" si="164"/>
        <v>133657.77599999998</v>
      </c>
      <c r="BU271" s="1795">
        <f t="shared" si="165"/>
        <v>0</v>
      </c>
      <c r="BV271" s="1754">
        <f t="shared" si="166"/>
        <v>0.35234313639933679</v>
      </c>
      <c r="BW271" s="1768">
        <v>300</v>
      </c>
      <c r="BX271" s="1768">
        <v>327.60000000000002</v>
      </c>
      <c r="BY271" s="1768">
        <v>327.60000000000002</v>
      </c>
      <c r="BZ271" s="1794">
        <v>0.97270000000000001</v>
      </c>
      <c r="CA271" s="1768">
        <v>104016</v>
      </c>
      <c r="CB271" s="1795">
        <f t="shared" si="167"/>
        <v>142248.27052799999</v>
      </c>
      <c r="CC271" s="1795">
        <f t="shared" si="168"/>
        <v>0</v>
      </c>
      <c r="CD271" s="1754">
        <f t="shared" si="169"/>
        <v>0.43873714434872763</v>
      </c>
      <c r="CE271" s="1768">
        <v>300</v>
      </c>
      <c r="CF271" s="1768">
        <v>326.39999999999998</v>
      </c>
      <c r="CG271" s="1768">
        <v>326.39999999999998</v>
      </c>
      <c r="CH271" s="1768">
        <v>0.97209999999999996</v>
      </c>
      <c r="CI271" s="1768">
        <v>151959</v>
      </c>
      <c r="CJ271" s="1795">
        <f t="shared" si="170"/>
        <v>141639.79161599997</v>
      </c>
      <c r="CK271" s="1795">
        <f t="shared" si="171"/>
        <v>10319.208384000027</v>
      </c>
      <c r="CL271" s="1754">
        <f t="shared" si="172"/>
        <v>0.64371317522964078</v>
      </c>
      <c r="CM271" s="1768">
        <v>300</v>
      </c>
      <c r="CN271" s="1768">
        <v>328.2</v>
      </c>
      <c r="CO271" s="1768">
        <v>328.2</v>
      </c>
      <c r="CP271" s="1768">
        <v>0.97450000000000003</v>
      </c>
      <c r="CQ271" s="1768">
        <v>97917</v>
      </c>
      <c r="CR271" s="1795">
        <f t="shared" si="173"/>
        <v>128955.81888000001</v>
      </c>
      <c r="CS271" s="1795">
        <f t="shared" si="174"/>
        <v>0</v>
      </c>
      <c r="CT271" s="1754">
        <f t="shared" si="175"/>
        <v>0.45558393960236931</v>
      </c>
      <c r="CU271" s="1768">
        <v>300</v>
      </c>
      <c r="CV271" s="1768">
        <v>314.39999999999998</v>
      </c>
      <c r="CW271" s="1768">
        <v>314.39999999999998</v>
      </c>
      <c r="CX271" s="1768">
        <v>0.95779999999999998</v>
      </c>
      <c r="CY271" s="1768">
        <v>114870</v>
      </c>
      <c r="CZ271" s="1795">
        <f t="shared" si="176"/>
        <v>134425.46764799999</v>
      </c>
      <c r="DA271" s="1795">
        <f t="shared" si="177"/>
        <v>0</v>
      </c>
      <c r="DB271" s="1796">
        <f t="shared" si="178"/>
        <v>0.51271534483685643</v>
      </c>
    </row>
    <row r="272" spans="1:106">
      <c r="A272" s="1766" t="s">
        <v>3265</v>
      </c>
      <c r="B272" s="1749">
        <v>1240</v>
      </c>
      <c r="C272" s="1749">
        <v>28</v>
      </c>
      <c r="D272" s="1793">
        <v>266</v>
      </c>
      <c r="E272" s="1768">
        <v>70878</v>
      </c>
      <c r="F272" s="1768" t="s">
        <v>56</v>
      </c>
      <c r="G272" s="1768" t="s">
        <v>2290</v>
      </c>
      <c r="H272" s="1768" t="s">
        <v>2289</v>
      </c>
      <c r="I272" s="1768">
        <v>33</v>
      </c>
      <c r="J272" s="1768">
        <v>300</v>
      </c>
      <c r="K272" s="1768">
        <v>300</v>
      </c>
      <c r="L272" s="1768">
        <v>253.2</v>
      </c>
      <c r="M272" s="1768">
        <v>253.2</v>
      </c>
      <c r="N272" s="1794">
        <v>0.95320000000000005</v>
      </c>
      <c r="O272" s="1795">
        <v>60480</v>
      </c>
      <c r="P272" s="1795">
        <f t="shared" si="144"/>
        <v>104263.30368</v>
      </c>
      <c r="Q272" s="1795">
        <f t="shared" si="145"/>
        <v>0</v>
      </c>
      <c r="R272" s="1754">
        <f t="shared" si="179"/>
        <v>0.3480419161795737</v>
      </c>
      <c r="S272" s="1768">
        <v>300</v>
      </c>
      <c r="T272" s="1768">
        <v>262.5</v>
      </c>
      <c r="U272" s="1768">
        <v>262.5</v>
      </c>
      <c r="V272" s="1794">
        <v>0.94259999999999999</v>
      </c>
      <c r="W272" s="1795">
        <v>66060</v>
      </c>
      <c r="X272" s="1795">
        <f t="shared" si="146"/>
        <v>110453.868</v>
      </c>
      <c r="Y272" s="1795">
        <f t="shared" si="147"/>
        <v>0</v>
      </c>
      <c r="Z272" s="1754">
        <f t="shared" si="148"/>
        <v>0.35884664537053607</v>
      </c>
      <c r="AA272" s="1768">
        <v>300</v>
      </c>
      <c r="AB272" s="1768">
        <v>250.2</v>
      </c>
      <c r="AC272" s="1768">
        <v>250.2</v>
      </c>
      <c r="AD272" s="1768">
        <v>0.93069999999999997</v>
      </c>
      <c r="AE272" s="1768">
        <v>52740</v>
      </c>
      <c r="AF272" s="1795">
        <f t="shared" si="149"/>
        <v>100596.01247999998</v>
      </c>
      <c r="AG272" s="1795">
        <f t="shared" si="150"/>
        <v>0</v>
      </c>
      <c r="AH272" s="1754">
        <f t="shared" si="151"/>
        <v>0.31456515243376382</v>
      </c>
      <c r="AI272" s="1768">
        <v>300</v>
      </c>
      <c r="AJ272" s="1768">
        <v>264.3</v>
      </c>
      <c r="AK272" s="1768">
        <v>264.3</v>
      </c>
      <c r="AL272" s="1768">
        <v>0.91520000000000001</v>
      </c>
      <c r="AM272" s="1768">
        <v>54690</v>
      </c>
      <c r="AN272" s="1795">
        <f t="shared" si="152"/>
        <v>107978.51750400002</v>
      </c>
      <c r="AO272" s="1795">
        <f t="shared" si="153"/>
        <v>0</v>
      </c>
      <c r="AP272" s="1754">
        <f t="shared" si="154"/>
        <v>0.30389378145318968</v>
      </c>
      <c r="AQ272" s="1768">
        <v>300</v>
      </c>
      <c r="AR272" s="1768">
        <v>258.89999999999998</v>
      </c>
      <c r="AS272" s="1768">
        <v>258.89999999999998</v>
      </c>
      <c r="AT272" s="1768">
        <v>0.94</v>
      </c>
      <c r="AU272" s="1768">
        <v>65760</v>
      </c>
      <c r="AV272" s="1795">
        <f t="shared" si="155"/>
        <v>54319.291199999992</v>
      </c>
      <c r="AW272" s="1795">
        <f t="shared" si="156"/>
        <v>11440.708800000008</v>
      </c>
      <c r="AX272" s="1754">
        <f t="shared" si="157"/>
        <v>0.36318588781585581</v>
      </c>
      <c r="AY272" s="1768">
        <v>300</v>
      </c>
      <c r="AZ272" s="1768">
        <v>258.89999999999998</v>
      </c>
      <c r="BA272" s="1768">
        <v>258.89999999999998</v>
      </c>
      <c r="BB272" s="1768">
        <v>0.94920000000000004</v>
      </c>
      <c r="BC272" s="1768">
        <v>70680</v>
      </c>
      <c r="BD272" s="1795">
        <f t="shared" si="158"/>
        <v>106163.08415999998</v>
      </c>
      <c r="BE272" s="1795">
        <f t="shared" si="159"/>
        <v>0</v>
      </c>
      <c r="BF272" s="1754">
        <f t="shared" si="160"/>
        <v>0.39946088921160455</v>
      </c>
      <c r="BG272" s="1768">
        <v>300</v>
      </c>
      <c r="BH272" s="1768">
        <v>264</v>
      </c>
      <c r="BI272" s="1768">
        <v>264</v>
      </c>
      <c r="BJ272" s="1768">
        <v>0.88839999999999997</v>
      </c>
      <c r="BK272" s="1768">
        <v>37020</v>
      </c>
      <c r="BL272" s="1795">
        <f t="shared" si="161"/>
        <v>104697.58464</v>
      </c>
      <c r="BM272" s="1795">
        <f t="shared" si="162"/>
        <v>0</v>
      </c>
      <c r="BN272" s="1754">
        <f t="shared" si="163"/>
        <v>0.21215389138512986</v>
      </c>
      <c r="BO272" s="1768">
        <v>300</v>
      </c>
      <c r="BP272" s="1768">
        <v>252</v>
      </c>
      <c r="BQ272" s="1768">
        <v>252</v>
      </c>
      <c r="BR272" s="1794">
        <v>0.89249999999999996</v>
      </c>
      <c r="BS272" s="1768">
        <v>60270</v>
      </c>
      <c r="BT272" s="1795">
        <f t="shared" si="164"/>
        <v>97161.12000000001</v>
      </c>
      <c r="BU272" s="1795">
        <f t="shared" si="165"/>
        <v>0</v>
      </c>
      <c r="BV272" s="1754">
        <f t="shared" si="166"/>
        <v>0.37218591140159762</v>
      </c>
      <c r="BW272" s="1768">
        <v>300</v>
      </c>
      <c r="BX272" s="1768">
        <v>258.89999999999998</v>
      </c>
      <c r="BY272" s="1768">
        <v>258.89999999999998</v>
      </c>
      <c r="BZ272" s="1794">
        <v>0.86860000000000004</v>
      </c>
      <c r="CA272" s="1768">
        <v>51150</v>
      </c>
      <c r="CB272" s="1795">
        <f t="shared" si="167"/>
        <v>100386.673056</v>
      </c>
      <c r="CC272" s="1795">
        <f t="shared" si="168"/>
        <v>0</v>
      </c>
      <c r="CD272" s="1754">
        <f t="shared" si="169"/>
        <v>0.30571787136405842</v>
      </c>
      <c r="CE272" s="1768">
        <v>300</v>
      </c>
      <c r="CF272" s="1768">
        <v>270</v>
      </c>
      <c r="CG272" s="1768">
        <v>270</v>
      </c>
      <c r="CH272" s="1768">
        <v>0.87429999999999997</v>
      </c>
      <c r="CI272" s="1768">
        <v>48000</v>
      </c>
      <c r="CJ272" s="1795">
        <f t="shared" si="170"/>
        <v>105377.63039999999</v>
      </c>
      <c r="CK272" s="1795">
        <f t="shared" si="171"/>
        <v>0</v>
      </c>
      <c r="CL272" s="1754">
        <f t="shared" si="172"/>
        <v>0.2733027862809107</v>
      </c>
      <c r="CM272" s="1768">
        <v>300</v>
      </c>
      <c r="CN272" s="1768">
        <v>276.60000000000002</v>
      </c>
      <c r="CO272" s="1768">
        <v>276.60000000000002</v>
      </c>
      <c r="CP272" s="1768">
        <v>0.89900000000000002</v>
      </c>
      <c r="CQ272" s="1768">
        <v>54180</v>
      </c>
      <c r="CR272" s="1795">
        <f t="shared" si="173"/>
        <v>100261.08288</v>
      </c>
      <c r="CS272" s="1795">
        <f t="shared" si="174"/>
        <v>0</v>
      </c>
      <c r="CT272" s="1754">
        <f t="shared" si="175"/>
        <v>0.32423348188756362</v>
      </c>
      <c r="CU272" s="1768">
        <v>300</v>
      </c>
      <c r="CV272" s="1768">
        <v>276.60000000000002</v>
      </c>
      <c r="CW272" s="1768">
        <v>276.60000000000002</v>
      </c>
      <c r="CX272" s="1768">
        <v>0.9254</v>
      </c>
      <c r="CY272" s="1768">
        <v>58800</v>
      </c>
      <c r="CZ272" s="1795">
        <f t="shared" si="176"/>
        <v>114263.061696</v>
      </c>
      <c r="DA272" s="1795">
        <f t="shared" si="177"/>
        <v>0</v>
      </c>
      <c r="DB272" s="1796">
        <f t="shared" si="178"/>
        <v>0.30876119960677584</v>
      </c>
    </row>
    <row r="273" spans="1:106">
      <c r="A273" s="1766" t="s">
        <v>3266</v>
      </c>
      <c r="B273" s="1749">
        <v>6110</v>
      </c>
      <c r="C273" s="1749">
        <v>47</v>
      </c>
      <c r="D273" s="1793">
        <v>267</v>
      </c>
      <c r="E273" s="1768" t="s">
        <v>3697</v>
      </c>
      <c r="F273" s="1768" t="s">
        <v>846</v>
      </c>
      <c r="G273" s="1768" t="s">
        <v>2290</v>
      </c>
      <c r="H273" s="1768" t="s">
        <v>2289</v>
      </c>
      <c r="I273" s="1768">
        <v>11</v>
      </c>
      <c r="J273" s="1768">
        <v>300</v>
      </c>
      <c r="K273" s="1768">
        <v>300</v>
      </c>
      <c r="L273" s="1768">
        <v>314</v>
      </c>
      <c r="M273" s="1768">
        <v>314</v>
      </c>
      <c r="N273" s="1794">
        <v>0.98650000000000004</v>
      </c>
      <c r="O273" s="1795">
        <v>54625</v>
      </c>
      <c r="P273" s="1795">
        <f t="shared" si="144"/>
        <v>133816.75200000001</v>
      </c>
      <c r="Q273" s="1795">
        <f t="shared" si="145"/>
        <v>0</v>
      </c>
      <c r="R273" s="1754">
        <f t="shared" si="179"/>
        <v>0.24492449196495217</v>
      </c>
      <c r="S273" s="1768">
        <v>300</v>
      </c>
      <c r="T273" s="1768">
        <v>352</v>
      </c>
      <c r="U273" s="1768">
        <v>352</v>
      </c>
      <c r="V273" s="1794">
        <v>0.98670000000000002</v>
      </c>
      <c r="W273" s="1795">
        <v>46055</v>
      </c>
      <c r="X273" s="1795">
        <f t="shared" si="146"/>
        <v>155042.93375999999</v>
      </c>
      <c r="Y273" s="1795">
        <f t="shared" si="147"/>
        <v>0</v>
      </c>
      <c r="Z273" s="1754">
        <f t="shared" si="148"/>
        <v>0.17822805161036703</v>
      </c>
      <c r="AA273" s="1768">
        <v>300</v>
      </c>
      <c r="AB273" s="1768">
        <v>301</v>
      </c>
      <c r="AC273" s="1768">
        <v>301</v>
      </c>
      <c r="AD273" s="1768">
        <v>0.98440000000000005</v>
      </c>
      <c r="AE273" s="1768">
        <v>44610</v>
      </c>
      <c r="AF273" s="1795">
        <f t="shared" si="149"/>
        <v>128003.50079999999</v>
      </c>
      <c r="AG273" s="1795">
        <f t="shared" si="150"/>
        <v>0</v>
      </c>
      <c r="AH273" s="1754">
        <f t="shared" si="151"/>
        <v>0.20910365601500799</v>
      </c>
      <c r="AI273" s="1768">
        <v>300</v>
      </c>
      <c r="AJ273" s="1768">
        <v>313.5</v>
      </c>
      <c r="AK273" s="1768">
        <v>313.5</v>
      </c>
      <c r="AL273" s="1768">
        <v>0.98570000000000002</v>
      </c>
      <c r="AM273" s="1768">
        <v>42840</v>
      </c>
      <c r="AN273" s="1795">
        <f t="shared" si="152"/>
        <v>137945.16648000001</v>
      </c>
      <c r="AO273" s="1795">
        <f t="shared" si="153"/>
        <v>0</v>
      </c>
      <c r="AP273" s="1754">
        <f t="shared" si="154"/>
        <v>0.18633490868798724</v>
      </c>
      <c r="AQ273" s="1768">
        <v>300</v>
      </c>
      <c r="AR273" s="1768">
        <v>274</v>
      </c>
      <c r="AS273" s="1768">
        <v>274</v>
      </c>
      <c r="AT273" s="1768">
        <v>0.98599999999999999</v>
      </c>
      <c r="AU273" s="1768">
        <v>32815</v>
      </c>
      <c r="AV273" s="1795">
        <f t="shared" si="155"/>
        <v>60300.604799999986</v>
      </c>
      <c r="AW273" s="1795">
        <f t="shared" si="156"/>
        <v>0</v>
      </c>
      <c r="AX273" s="1754">
        <f t="shared" si="157"/>
        <v>0.16325706902362613</v>
      </c>
      <c r="AY273" s="1768">
        <v>300</v>
      </c>
      <c r="AZ273" s="1768">
        <v>285</v>
      </c>
      <c r="BA273" s="1768">
        <v>285</v>
      </c>
      <c r="BB273" s="1768">
        <v>0.9869</v>
      </c>
      <c r="BC273" s="1768">
        <v>38130</v>
      </c>
      <c r="BD273" s="1795">
        <f t="shared" si="158"/>
        <v>121507.128</v>
      </c>
      <c r="BE273" s="1795">
        <f t="shared" si="159"/>
        <v>0</v>
      </c>
      <c r="BF273" s="1754">
        <f t="shared" si="160"/>
        <v>0.18828525022828291</v>
      </c>
      <c r="BG273" s="1768">
        <v>300</v>
      </c>
      <c r="BH273" s="1768">
        <v>302</v>
      </c>
      <c r="BI273" s="1768">
        <v>302</v>
      </c>
      <c r="BJ273" s="1768">
        <v>0.98419999999999996</v>
      </c>
      <c r="BK273" s="1768">
        <v>34615</v>
      </c>
      <c r="BL273" s="1795">
        <f t="shared" si="161"/>
        <v>132682.75775999998</v>
      </c>
      <c r="BM273" s="1795">
        <f t="shared" si="162"/>
        <v>0</v>
      </c>
      <c r="BN273" s="1754">
        <f t="shared" si="163"/>
        <v>0.15653126563413391</v>
      </c>
      <c r="BO273" s="1768">
        <v>300</v>
      </c>
      <c r="BP273" s="1768">
        <v>307.5</v>
      </c>
      <c r="BQ273" s="1768">
        <v>307.5</v>
      </c>
      <c r="BR273" s="1794">
        <v>0.97719999999999996</v>
      </c>
      <c r="BS273" s="1768">
        <v>30660</v>
      </c>
      <c r="BT273" s="1795">
        <f t="shared" si="164"/>
        <v>129811.24799999999</v>
      </c>
      <c r="BU273" s="1795">
        <f t="shared" si="165"/>
        <v>0</v>
      </c>
      <c r="BV273" s="1754">
        <f t="shared" si="166"/>
        <v>0.14171345151846934</v>
      </c>
      <c r="BW273" s="1768">
        <v>300</v>
      </c>
      <c r="BX273" s="1768">
        <v>305</v>
      </c>
      <c r="BY273" s="1768">
        <v>305</v>
      </c>
      <c r="BZ273" s="1794">
        <v>0.9839</v>
      </c>
      <c r="CA273" s="1768">
        <v>49505</v>
      </c>
      <c r="CB273" s="1795">
        <f t="shared" si="167"/>
        <v>133959.9528</v>
      </c>
      <c r="CC273" s="1795">
        <f t="shared" si="168"/>
        <v>0</v>
      </c>
      <c r="CD273" s="1754">
        <f t="shared" si="169"/>
        <v>0.22173044539920142</v>
      </c>
      <c r="CE273" s="1768">
        <v>300</v>
      </c>
      <c r="CF273" s="1768">
        <v>338.5</v>
      </c>
      <c r="CG273" s="1768">
        <v>338.5</v>
      </c>
      <c r="CH273" s="1768">
        <v>0.9829</v>
      </c>
      <c r="CI273" s="1768">
        <v>43140</v>
      </c>
      <c r="CJ273" s="1795">
        <f t="shared" si="170"/>
        <v>148522.48056</v>
      </c>
      <c r="CK273" s="1795">
        <f t="shared" si="171"/>
        <v>0</v>
      </c>
      <c r="CL273" s="1754">
        <f t="shared" si="172"/>
        <v>0.17427664756476646</v>
      </c>
      <c r="CM273" s="1768">
        <v>300</v>
      </c>
      <c r="CN273" s="1768">
        <v>286</v>
      </c>
      <c r="CO273" s="1768">
        <v>286</v>
      </c>
      <c r="CP273" s="1768">
        <v>0.9839</v>
      </c>
      <c r="CQ273" s="1768">
        <v>50840</v>
      </c>
      <c r="CR273" s="1795">
        <f t="shared" si="173"/>
        <v>113458.62527999999</v>
      </c>
      <c r="CS273" s="1795">
        <f t="shared" si="174"/>
        <v>0</v>
      </c>
      <c r="CT273" s="1754">
        <f t="shared" si="175"/>
        <v>0.26885571656381702</v>
      </c>
      <c r="CU273" s="1768">
        <v>300</v>
      </c>
      <c r="CV273" s="1768">
        <v>311.5</v>
      </c>
      <c r="CW273" s="1768">
        <v>311.5</v>
      </c>
      <c r="CX273" s="1768">
        <v>0.98899999999999999</v>
      </c>
      <c r="CY273" s="1768">
        <v>48360</v>
      </c>
      <c r="CZ273" s="1795">
        <f t="shared" si="176"/>
        <v>137524.0104</v>
      </c>
      <c r="DA273" s="1795">
        <f t="shared" si="177"/>
        <v>0</v>
      </c>
      <c r="DB273" s="1796">
        <f t="shared" si="178"/>
        <v>0.21098861148394782</v>
      </c>
    </row>
    <row r="274" spans="1:106">
      <c r="A274" s="1766" t="s">
        <v>3267</v>
      </c>
      <c r="B274" s="1749">
        <v>6210</v>
      </c>
      <c r="C274" s="1749">
        <v>7</v>
      </c>
      <c r="D274" s="1793">
        <v>268</v>
      </c>
      <c r="E274" s="1768" t="s">
        <v>3698</v>
      </c>
      <c r="F274" s="1768" t="s">
        <v>1615</v>
      </c>
      <c r="G274" s="1768" t="s">
        <v>2290</v>
      </c>
      <c r="H274" s="1768" t="s">
        <v>2289</v>
      </c>
      <c r="I274" s="1768">
        <v>11</v>
      </c>
      <c r="J274" s="1768">
        <v>300</v>
      </c>
      <c r="K274" s="1768">
        <v>300</v>
      </c>
      <c r="L274" s="1768">
        <v>133.68</v>
      </c>
      <c r="M274" s="1768">
        <v>240</v>
      </c>
      <c r="N274" s="1794">
        <v>0.9022</v>
      </c>
      <c r="O274" s="1795">
        <v>8277</v>
      </c>
      <c r="P274" s="1795">
        <f t="shared" si="144"/>
        <v>52101.833471999991</v>
      </c>
      <c r="Q274" s="1795">
        <f t="shared" si="145"/>
        <v>0</v>
      </c>
      <c r="R274" s="1754">
        <f t="shared" si="179"/>
        <v>9.5317183082796533E-2</v>
      </c>
      <c r="S274" s="1768">
        <v>300</v>
      </c>
      <c r="T274" s="1768">
        <v>141.47999999999999</v>
      </c>
      <c r="U274" s="1768">
        <v>240</v>
      </c>
      <c r="V274" s="1794">
        <v>0.9113</v>
      </c>
      <c r="W274" s="1795">
        <v>10047</v>
      </c>
      <c r="X274" s="1795">
        <f t="shared" si="146"/>
        <v>57554.675193599993</v>
      </c>
      <c r="Y274" s="1795">
        <f t="shared" si="147"/>
        <v>0</v>
      </c>
      <c r="Z274" s="1754">
        <f t="shared" si="148"/>
        <v>0.10473866770549212</v>
      </c>
      <c r="AA274" s="1768">
        <v>300</v>
      </c>
      <c r="AB274" s="1768">
        <v>143.63999999999999</v>
      </c>
      <c r="AC274" s="1768">
        <v>240</v>
      </c>
      <c r="AD274" s="1768">
        <v>0.90490000000000004</v>
      </c>
      <c r="AE274" s="1768">
        <v>7107</v>
      </c>
      <c r="AF274" s="1795">
        <f t="shared" si="149"/>
        <v>56151.28915199999</v>
      </c>
      <c r="AG274" s="1795">
        <f t="shared" si="150"/>
        <v>0</v>
      </c>
      <c r="AH274" s="1754">
        <f t="shared" si="151"/>
        <v>7.5941266254046777E-2</v>
      </c>
      <c r="AI274" s="1768">
        <v>300</v>
      </c>
      <c r="AJ274" s="1768">
        <v>142.68</v>
      </c>
      <c r="AK274" s="1768">
        <v>240</v>
      </c>
      <c r="AL274" s="1768">
        <v>0.89839999999999998</v>
      </c>
      <c r="AM274" s="1768">
        <v>4803</v>
      </c>
      <c r="AN274" s="1795">
        <f t="shared" si="152"/>
        <v>57221.209036799999</v>
      </c>
      <c r="AO274" s="1795">
        <f t="shared" si="153"/>
        <v>0</v>
      </c>
      <c r="AP274" s="1754">
        <f t="shared" si="154"/>
        <v>5.0362445123217546E-2</v>
      </c>
      <c r="AQ274" s="1768">
        <v>300</v>
      </c>
      <c r="AR274" s="1768">
        <v>153.93</v>
      </c>
      <c r="AS274" s="1768">
        <v>240</v>
      </c>
      <c r="AT274" s="1768">
        <v>0.87809999999999999</v>
      </c>
      <c r="AU274" s="1768">
        <v>8448</v>
      </c>
      <c r="AV274" s="1795">
        <f t="shared" si="155"/>
        <v>30169.036245599997</v>
      </c>
      <c r="AW274" s="1795">
        <f t="shared" si="156"/>
        <v>0</v>
      </c>
      <c r="AX274" s="1754">
        <f t="shared" si="157"/>
        <v>8.4006660980747425E-2</v>
      </c>
      <c r="AY274" s="1768">
        <v>300</v>
      </c>
      <c r="AZ274" s="1768">
        <v>152.4</v>
      </c>
      <c r="BA274" s="1768">
        <v>240</v>
      </c>
      <c r="BB274" s="1768">
        <v>0.89690000000000003</v>
      </c>
      <c r="BC274" s="1768">
        <v>5091</v>
      </c>
      <c r="BD274" s="1795">
        <f t="shared" si="158"/>
        <v>59049.025920000007</v>
      </c>
      <c r="BE274" s="1795">
        <f t="shared" si="159"/>
        <v>0</v>
      </c>
      <c r="BF274" s="1754">
        <f t="shared" si="160"/>
        <v>5.1729896512406337E-2</v>
      </c>
      <c r="BG274" s="1768">
        <v>300</v>
      </c>
      <c r="BH274" s="1768">
        <v>148.80000000000001</v>
      </c>
      <c r="BI274" s="1768">
        <v>240</v>
      </c>
      <c r="BJ274" s="1768">
        <v>0.90559999999999996</v>
      </c>
      <c r="BK274" s="1768">
        <v>3021</v>
      </c>
      <c r="BL274" s="1795">
        <f t="shared" si="161"/>
        <v>60153.864192000001</v>
      </c>
      <c r="BM274" s="1795">
        <f t="shared" si="162"/>
        <v>0</v>
      </c>
      <c r="BN274" s="1754">
        <f t="shared" si="163"/>
        <v>3.0132727537079185E-2</v>
      </c>
      <c r="BO274" s="1768">
        <v>300</v>
      </c>
      <c r="BP274" s="1768">
        <v>153.9</v>
      </c>
      <c r="BQ274" s="1768">
        <v>240</v>
      </c>
      <c r="BR274" s="1794">
        <v>0.87890000000000001</v>
      </c>
      <c r="BS274" s="1768">
        <v>2505</v>
      </c>
      <c r="BT274" s="1795">
        <f t="shared" si="164"/>
        <v>58433.490720000002</v>
      </c>
      <c r="BU274" s="1795">
        <f t="shared" si="165"/>
        <v>0</v>
      </c>
      <c r="BV274" s="1754">
        <f t="shared" si="166"/>
        <v>2.5721550800413998E-2</v>
      </c>
      <c r="BW274" s="1768">
        <v>300</v>
      </c>
      <c r="BX274" s="1768">
        <v>6.39</v>
      </c>
      <c r="BY274" s="1768">
        <v>240</v>
      </c>
      <c r="BZ274" s="1794">
        <v>0.85289999999999999</v>
      </c>
      <c r="CA274" s="1768">
        <v>1287</v>
      </c>
      <c r="CB274" s="1795">
        <f t="shared" si="167"/>
        <v>2432.8938383999998</v>
      </c>
      <c r="CC274" s="1795">
        <f t="shared" si="168"/>
        <v>0</v>
      </c>
      <c r="CD274" s="1754">
        <f t="shared" si="169"/>
        <v>0.31739979271263219</v>
      </c>
      <c r="CE274" s="1768">
        <v>300</v>
      </c>
      <c r="CF274" s="1768">
        <v>30</v>
      </c>
      <c r="CG274" s="1768">
        <v>240</v>
      </c>
      <c r="CH274" s="1768">
        <v>0.92789999999999995</v>
      </c>
      <c r="CI274" s="1768">
        <v>1428</v>
      </c>
      <c r="CJ274" s="1795">
        <f t="shared" si="170"/>
        <v>12426.436799999999</v>
      </c>
      <c r="CK274" s="1795">
        <f t="shared" si="171"/>
        <v>0</v>
      </c>
      <c r="CL274" s="1754">
        <f t="shared" si="172"/>
        <v>6.8949773276921991E-2</v>
      </c>
      <c r="CM274" s="1768">
        <v>300</v>
      </c>
      <c r="CN274" s="1768">
        <v>143.1</v>
      </c>
      <c r="CO274" s="1768">
        <v>240</v>
      </c>
      <c r="CP274" s="1768">
        <v>0.93879999999999997</v>
      </c>
      <c r="CQ274" s="1768">
        <v>2118</v>
      </c>
      <c r="CR274" s="1795">
        <f t="shared" si="173"/>
        <v>54166.807295999999</v>
      </c>
      <c r="CS274" s="1795">
        <f t="shared" si="174"/>
        <v>0</v>
      </c>
      <c r="CT274" s="1754">
        <f t="shared" si="175"/>
        <v>2.346086216703866E-2</v>
      </c>
      <c r="CU274" s="1768">
        <v>300</v>
      </c>
      <c r="CV274" s="1768">
        <v>148.77000000000001</v>
      </c>
      <c r="CW274" s="1768">
        <v>240</v>
      </c>
      <c r="CX274" s="1768">
        <v>0.93320000000000003</v>
      </c>
      <c r="CY274" s="1768">
        <v>1929</v>
      </c>
      <c r="CZ274" s="1795">
        <f t="shared" si="176"/>
        <v>61974.6780096</v>
      </c>
      <c r="DA274" s="1795">
        <f t="shared" si="177"/>
        <v>0</v>
      </c>
      <c r="DB274" s="1796">
        <f t="shared" si="178"/>
        <v>1.8675369314879158E-2</v>
      </c>
    </row>
    <row r="275" spans="1:106">
      <c r="A275" s="1766" t="s">
        <v>3268</v>
      </c>
      <c r="B275" s="1749">
        <v>1260</v>
      </c>
      <c r="C275" s="1749">
        <v>6</v>
      </c>
      <c r="D275" s="1793">
        <v>269</v>
      </c>
      <c r="E275" s="1768">
        <v>3116898</v>
      </c>
      <c r="F275" s="1768" t="s">
        <v>3269</v>
      </c>
      <c r="G275" s="1768" t="s">
        <v>2290</v>
      </c>
      <c r="H275" s="1768" t="s">
        <v>2289</v>
      </c>
      <c r="I275" s="1768">
        <v>11</v>
      </c>
      <c r="J275" s="1768">
        <v>301</v>
      </c>
      <c r="K275" s="1768">
        <v>301</v>
      </c>
      <c r="L275" s="1768">
        <v>268.5</v>
      </c>
      <c r="M275" s="1768">
        <v>268.5</v>
      </c>
      <c r="N275" s="1794">
        <v>0.97689999999999999</v>
      </c>
      <c r="O275" s="1795">
        <v>31765</v>
      </c>
      <c r="P275" s="1795">
        <f t="shared" si="144"/>
        <v>113312.5848</v>
      </c>
      <c r="Q275" s="1795">
        <f t="shared" si="145"/>
        <v>0</v>
      </c>
      <c r="R275" s="1754">
        <f t="shared" si="179"/>
        <v>0.16819844003770357</v>
      </c>
      <c r="S275" s="1768">
        <v>301</v>
      </c>
      <c r="T275" s="1768">
        <v>300</v>
      </c>
      <c r="U275" s="1768">
        <v>300</v>
      </c>
      <c r="V275" s="1794">
        <v>0.97519999999999996</v>
      </c>
      <c r="W275" s="1795">
        <v>44235</v>
      </c>
      <c r="X275" s="1795">
        <f t="shared" si="146"/>
        <v>130598.784</v>
      </c>
      <c r="Y275" s="1795">
        <f t="shared" si="147"/>
        <v>0</v>
      </c>
      <c r="Z275" s="1754">
        <f t="shared" si="148"/>
        <v>0.2032254756675223</v>
      </c>
      <c r="AA275" s="1768">
        <v>301</v>
      </c>
      <c r="AB275" s="1768">
        <v>298</v>
      </c>
      <c r="AC275" s="1768">
        <v>298</v>
      </c>
      <c r="AD275" s="1768">
        <v>0.79200000000000004</v>
      </c>
      <c r="AE275" s="1768">
        <v>27350</v>
      </c>
      <c r="AF275" s="1795">
        <f t="shared" si="149"/>
        <v>101958.912</v>
      </c>
      <c r="AG275" s="1795">
        <f t="shared" si="150"/>
        <v>0</v>
      </c>
      <c r="AH275" s="1754">
        <f t="shared" si="151"/>
        <v>0.16094718625479254</v>
      </c>
      <c r="AI275" s="1768">
        <v>301</v>
      </c>
      <c r="AJ275" s="1768">
        <v>273.5</v>
      </c>
      <c r="AK275" s="1768">
        <v>273.5</v>
      </c>
      <c r="AL275" s="1768">
        <v>0.9002</v>
      </c>
      <c r="AM275" s="1768">
        <v>22460</v>
      </c>
      <c r="AN275" s="1795">
        <f t="shared" si="152"/>
        <v>109905.77807999999</v>
      </c>
      <c r="AO275" s="1795">
        <f t="shared" si="153"/>
        <v>0</v>
      </c>
      <c r="AP275" s="1754">
        <f t="shared" si="154"/>
        <v>0.1226141176143703</v>
      </c>
      <c r="AQ275" s="1768">
        <v>301</v>
      </c>
      <c r="AR275" s="1768">
        <v>249</v>
      </c>
      <c r="AS275" s="1768">
        <v>249</v>
      </c>
      <c r="AT275" s="1768">
        <v>0.94620000000000004</v>
      </c>
      <c r="AU275" s="1768">
        <v>23660</v>
      </c>
      <c r="AV275" s="1795">
        <f t="shared" si="155"/>
        <v>52586.76816</v>
      </c>
      <c r="AW275" s="1795">
        <f t="shared" si="156"/>
        <v>0</v>
      </c>
      <c r="AX275" s="1754">
        <f t="shared" si="157"/>
        <v>0.13497692001918987</v>
      </c>
      <c r="AY275" s="1768">
        <v>301</v>
      </c>
      <c r="AZ275" s="1768">
        <v>303</v>
      </c>
      <c r="BA275" s="1768">
        <v>303</v>
      </c>
      <c r="BB275" s="1768">
        <v>0.9617</v>
      </c>
      <c r="BC275" s="1768">
        <v>30170</v>
      </c>
      <c r="BD275" s="1795">
        <f t="shared" si="158"/>
        <v>125882.68319999998</v>
      </c>
      <c r="BE275" s="1795">
        <f t="shared" si="159"/>
        <v>0</v>
      </c>
      <c r="BF275" s="1754">
        <f t="shared" si="160"/>
        <v>0.14380055731128555</v>
      </c>
      <c r="BG275" s="1768">
        <v>301</v>
      </c>
      <c r="BH275" s="1768">
        <v>258</v>
      </c>
      <c r="BI275" s="1768">
        <v>258</v>
      </c>
      <c r="BJ275" s="1768">
        <v>0.98360000000000003</v>
      </c>
      <c r="BK275" s="1768">
        <v>33945</v>
      </c>
      <c r="BL275" s="1795">
        <f t="shared" si="161"/>
        <v>113282.39232</v>
      </c>
      <c r="BM275" s="1795">
        <f t="shared" si="162"/>
        <v>0</v>
      </c>
      <c r="BN275" s="1754">
        <f t="shared" si="163"/>
        <v>0.17978963529007505</v>
      </c>
      <c r="BO275" s="1768">
        <v>301</v>
      </c>
      <c r="BP275" s="1768">
        <v>208</v>
      </c>
      <c r="BQ275" s="1768">
        <v>240.8</v>
      </c>
      <c r="BR275" s="1794">
        <v>0.97519999999999996</v>
      </c>
      <c r="BS275" s="1768">
        <v>15170</v>
      </c>
      <c r="BT275" s="1795">
        <f t="shared" si="164"/>
        <v>87627.571199999991</v>
      </c>
      <c r="BU275" s="1795">
        <f t="shared" si="165"/>
        <v>0</v>
      </c>
      <c r="BV275" s="1754">
        <f t="shared" si="166"/>
        <v>0.10387141712767226</v>
      </c>
      <c r="BW275" s="1768">
        <v>301</v>
      </c>
      <c r="BX275" s="1768">
        <v>242.5</v>
      </c>
      <c r="BY275" s="1768">
        <v>242.5</v>
      </c>
      <c r="BZ275" s="1794">
        <v>0.97499999999999998</v>
      </c>
      <c r="CA275" s="1768">
        <v>57025</v>
      </c>
      <c r="CB275" s="1795">
        <f t="shared" si="167"/>
        <v>105545.7</v>
      </c>
      <c r="CC275" s="1795">
        <f t="shared" si="168"/>
        <v>0</v>
      </c>
      <c r="CD275" s="1754">
        <f t="shared" si="169"/>
        <v>0.32417237272574817</v>
      </c>
      <c r="CE275" s="1768">
        <v>301</v>
      </c>
      <c r="CF275" s="1768">
        <v>269.5</v>
      </c>
      <c r="CG275" s="1768">
        <v>269.5</v>
      </c>
      <c r="CH275" s="1768">
        <v>0.95550000000000002</v>
      </c>
      <c r="CI275" s="1768">
        <v>53845</v>
      </c>
      <c r="CJ275" s="1795">
        <f t="shared" si="170"/>
        <v>114951.23639999999</v>
      </c>
      <c r="CK275" s="1795">
        <f t="shared" si="171"/>
        <v>0</v>
      </c>
      <c r="CL275" s="1754">
        <f t="shared" si="172"/>
        <v>0.28104960861473605</v>
      </c>
      <c r="CM275" s="1768">
        <v>301</v>
      </c>
      <c r="CN275" s="1768">
        <v>263.5</v>
      </c>
      <c r="CO275" s="1768">
        <v>263.5</v>
      </c>
      <c r="CP275" s="1768">
        <v>0.97850000000000004</v>
      </c>
      <c r="CQ275" s="1768">
        <v>70820</v>
      </c>
      <c r="CR275" s="1795">
        <f t="shared" si="173"/>
        <v>103958.97120000001</v>
      </c>
      <c r="CS275" s="1795">
        <f t="shared" si="174"/>
        <v>0</v>
      </c>
      <c r="CT275" s="1754">
        <f t="shared" si="175"/>
        <v>0.40873817343048113</v>
      </c>
      <c r="CU275" s="1768">
        <v>301</v>
      </c>
      <c r="CV275" s="1768">
        <v>263.5</v>
      </c>
      <c r="CW275" s="1768">
        <v>263.5</v>
      </c>
      <c r="CX275" s="1768">
        <v>0.98380000000000001</v>
      </c>
      <c r="CY275" s="1768">
        <v>41285</v>
      </c>
      <c r="CZ275" s="1795">
        <f t="shared" si="176"/>
        <v>115720.85231999999</v>
      </c>
      <c r="DA275" s="1795">
        <f t="shared" si="177"/>
        <v>0</v>
      </c>
      <c r="DB275" s="1796">
        <f t="shared" si="178"/>
        <v>0.21405822289920032</v>
      </c>
    </row>
    <row r="276" spans="1:106">
      <c r="A276" s="1766" t="s">
        <v>3270</v>
      </c>
      <c r="B276" s="1749">
        <v>1210</v>
      </c>
      <c r="C276" s="1749">
        <v>48</v>
      </c>
      <c r="D276" s="1793">
        <v>270</v>
      </c>
      <c r="E276" s="1768" t="s">
        <v>3702</v>
      </c>
      <c r="F276" s="1768" t="s">
        <v>3271</v>
      </c>
      <c r="G276" s="1768" t="s">
        <v>2378</v>
      </c>
      <c r="H276" s="1768" t="s">
        <v>2289</v>
      </c>
      <c r="I276" s="1768">
        <v>11</v>
      </c>
      <c r="J276" s="1768">
        <v>311</v>
      </c>
      <c r="K276" s="1768">
        <v>0</v>
      </c>
      <c r="L276" s="1768">
        <v>0</v>
      </c>
      <c r="M276" s="1768">
        <v>0</v>
      </c>
      <c r="N276" s="1794"/>
      <c r="O276" s="1795">
        <v>0</v>
      </c>
      <c r="P276" s="1795">
        <f t="shared" si="144"/>
        <v>0</v>
      </c>
      <c r="Q276" s="1795">
        <f t="shared" si="145"/>
        <v>0</v>
      </c>
      <c r="R276" s="1754">
        <v>0</v>
      </c>
      <c r="S276" s="1768">
        <v>0</v>
      </c>
      <c r="T276" s="1768">
        <v>0</v>
      </c>
      <c r="U276" s="1768">
        <v>0</v>
      </c>
      <c r="V276" s="1794"/>
      <c r="W276" s="1795">
        <v>0</v>
      </c>
      <c r="X276" s="1795">
        <f t="shared" si="146"/>
        <v>0</v>
      </c>
      <c r="Y276" s="1795">
        <f t="shared" si="147"/>
        <v>0</v>
      </c>
      <c r="Z276" s="1754">
        <v>0</v>
      </c>
      <c r="AA276" s="1768">
        <v>0</v>
      </c>
      <c r="AB276" s="1768">
        <v>0</v>
      </c>
      <c r="AC276" s="1768">
        <v>0</v>
      </c>
      <c r="AD276" s="1768"/>
      <c r="AE276" s="1768">
        <v>0</v>
      </c>
      <c r="AF276" s="1795">
        <f t="shared" si="149"/>
        <v>0</v>
      </c>
      <c r="AG276" s="1795">
        <f t="shared" si="150"/>
        <v>0</v>
      </c>
      <c r="AH276" s="1754">
        <v>0</v>
      </c>
      <c r="AI276" s="1768">
        <v>0</v>
      </c>
      <c r="AJ276" s="1768">
        <v>0</v>
      </c>
      <c r="AK276" s="1768">
        <v>0</v>
      </c>
      <c r="AL276" s="1768"/>
      <c r="AM276" s="1768">
        <v>0</v>
      </c>
      <c r="AN276" s="1795">
        <f t="shared" si="152"/>
        <v>0</v>
      </c>
      <c r="AO276" s="1795">
        <f t="shared" si="153"/>
        <v>0</v>
      </c>
      <c r="AP276" s="1754">
        <v>0</v>
      </c>
      <c r="AQ276" s="1768">
        <v>0</v>
      </c>
      <c r="AR276" s="1768">
        <v>0</v>
      </c>
      <c r="AS276" s="1768">
        <v>0</v>
      </c>
      <c r="AT276" s="1768"/>
      <c r="AU276" s="1768">
        <v>0</v>
      </c>
      <c r="AV276" s="1795">
        <f t="shared" si="155"/>
        <v>0</v>
      </c>
      <c r="AW276" s="1795">
        <f t="shared" si="156"/>
        <v>0</v>
      </c>
      <c r="AX276" s="1754">
        <v>0</v>
      </c>
      <c r="AY276" s="1768">
        <v>0</v>
      </c>
      <c r="AZ276" s="1768">
        <v>0</v>
      </c>
      <c r="BA276" s="1768">
        <v>0</v>
      </c>
      <c r="BB276" s="1768"/>
      <c r="BC276" s="1768">
        <v>0</v>
      </c>
      <c r="BD276" s="1795">
        <f t="shared" si="158"/>
        <v>0</v>
      </c>
      <c r="BE276" s="1795">
        <f t="shared" si="159"/>
        <v>0</v>
      </c>
      <c r="BF276" s="1754">
        <v>0</v>
      </c>
      <c r="BG276" s="1768">
        <v>0</v>
      </c>
      <c r="BH276" s="1768">
        <v>0</v>
      </c>
      <c r="BI276" s="1768">
        <v>0</v>
      </c>
      <c r="BJ276" s="1768"/>
      <c r="BK276" s="1768">
        <v>0</v>
      </c>
      <c r="BL276" s="1795">
        <f t="shared" si="161"/>
        <v>0</v>
      </c>
      <c r="BM276" s="1795">
        <f t="shared" si="162"/>
        <v>0</v>
      </c>
      <c r="BN276" s="1754">
        <v>0</v>
      </c>
      <c r="BO276" s="1768">
        <v>0</v>
      </c>
      <c r="BP276" s="1768">
        <v>0</v>
      </c>
      <c r="BQ276" s="1768">
        <v>0</v>
      </c>
      <c r="BR276" s="1794"/>
      <c r="BS276" s="1768">
        <v>0</v>
      </c>
      <c r="BT276" s="1795">
        <f t="shared" si="164"/>
        <v>0</v>
      </c>
      <c r="BU276" s="1795">
        <f t="shared" si="165"/>
        <v>0</v>
      </c>
      <c r="BV276" s="1754">
        <v>0</v>
      </c>
      <c r="BW276" s="1768">
        <v>0</v>
      </c>
      <c r="BX276" s="1768">
        <v>0</v>
      </c>
      <c r="BY276" s="1768">
        <v>0</v>
      </c>
      <c r="BZ276" s="1794"/>
      <c r="CA276" s="1768">
        <v>0</v>
      </c>
      <c r="CB276" s="1795">
        <f t="shared" si="167"/>
        <v>0</v>
      </c>
      <c r="CC276" s="1795">
        <f t="shared" si="168"/>
        <v>0</v>
      </c>
      <c r="CD276" s="1754">
        <v>0</v>
      </c>
      <c r="CE276" s="1768">
        <v>0</v>
      </c>
      <c r="CF276" s="1768">
        <v>0</v>
      </c>
      <c r="CG276" s="1768">
        <v>0</v>
      </c>
      <c r="CH276" s="1768"/>
      <c r="CI276" s="1768">
        <v>0</v>
      </c>
      <c r="CJ276" s="1795">
        <f t="shared" si="170"/>
        <v>0</v>
      </c>
      <c r="CK276" s="1795">
        <f t="shared" si="171"/>
        <v>0</v>
      </c>
      <c r="CL276" s="1754">
        <v>0</v>
      </c>
      <c r="CM276" s="1768">
        <v>0</v>
      </c>
      <c r="CN276" s="1768">
        <v>0</v>
      </c>
      <c r="CO276" s="1768">
        <v>0</v>
      </c>
      <c r="CP276" s="1768"/>
      <c r="CQ276" s="1768">
        <v>0</v>
      </c>
      <c r="CR276" s="1795">
        <f t="shared" si="173"/>
        <v>0</v>
      </c>
      <c r="CS276" s="1795">
        <f t="shared" si="174"/>
        <v>0</v>
      </c>
      <c r="CT276" s="1754">
        <v>0</v>
      </c>
      <c r="CU276" s="1768">
        <v>311</v>
      </c>
      <c r="CV276" s="1768">
        <v>152</v>
      </c>
      <c r="CW276" s="1768">
        <v>224.72</v>
      </c>
      <c r="CX276" s="1768">
        <v>0.5393</v>
      </c>
      <c r="CY276" s="1768">
        <v>1920</v>
      </c>
      <c r="CZ276" s="1795">
        <f t="shared" si="176"/>
        <v>36593.015039999998</v>
      </c>
      <c r="DA276" s="1795">
        <f t="shared" si="177"/>
        <v>0</v>
      </c>
      <c r="DB276" s="1796">
        <f t="shared" si="178"/>
        <v>3.148141793565639E-2</v>
      </c>
    </row>
    <row r="277" spans="1:106">
      <c r="A277" s="1766" t="s">
        <v>3272</v>
      </c>
      <c r="B277" s="1749">
        <v>1230</v>
      </c>
      <c r="C277" s="1749">
        <v>86</v>
      </c>
      <c r="D277" s="1793">
        <v>271</v>
      </c>
      <c r="E277" s="1768" t="s">
        <v>3781</v>
      </c>
      <c r="F277" s="1768" t="s">
        <v>2380</v>
      </c>
      <c r="G277" s="1768" t="s">
        <v>2290</v>
      </c>
      <c r="H277" s="1768" t="s">
        <v>1512</v>
      </c>
      <c r="I277" s="1768">
        <v>11</v>
      </c>
      <c r="J277" s="1768">
        <v>311</v>
      </c>
      <c r="K277" s="1768">
        <v>0</v>
      </c>
      <c r="L277" s="1768">
        <v>0</v>
      </c>
      <c r="M277" s="1768">
        <v>0</v>
      </c>
      <c r="N277" s="1794"/>
      <c r="O277" s="1795">
        <v>0</v>
      </c>
      <c r="P277" s="1795">
        <f t="shared" si="144"/>
        <v>0</v>
      </c>
      <c r="Q277" s="1795">
        <f t="shared" si="145"/>
        <v>0</v>
      </c>
      <c r="R277" s="1754">
        <v>0</v>
      </c>
      <c r="S277" s="1768">
        <v>311</v>
      </c>
      <c r="T277" s="1768">
        <v>200</v>
      </c>
      <c r="U277" s="1768">
        <v>64.209999999999994</v>
      </c>
      <c r="V277" s="1794">
        <v>0.7</v>
      </c>
      <c r="W277" s="1795">
        <v>1960</v>
      </c>
      <c r="X277" s="1795">
        <f t="shared" si="146"/>
        <v>62495.999999999993</v>
      </c>
      <c r="Y277" s="1795">
        <f t="shared" si="147"/>
        <v>0</v>
      </c>
      <c r="Z277" s="1754">
        <f t="shared" si="148"/>
        <v>1.8817204301075273E-2</v>
      </c>
      <c r="AA277" s="1768">
        <v>311</v>
      </c>
      <c r="AB277" s="1768">
        <v>116</v>
      </c>
      <c r="AC277" s="1768">
        <v>248.8</v>
      </c>
      <c r="AD277" s="1768">
        <v>0.74219999999999997</v>
      </c>
      <c r="AE277" s="1768">
        <v>8520</v>
      </c>
      <c r="AF277" s="1795">
        <f t="shared" si="149"/>
        <v>37193.126400000001</v>
      </c>
      <c r="AG277" s="1795">
        <f t="shared" si="150"/>
        <v>0</v>
      </c>
      <c r="AH277" s="1754">
        <f t="shared" si="151"/>
        <v>0.13744475108174825</v>
      </c>
      <c r="AI277" s="1768">
        <v>311</v>
      </c>
      <c r="AJ277" s="1768">
        <v>432</v>
      </c>
      <c r="AK277" s="1768">
        <v>432</v>
      </c>
      <c r="AL277" s="1768">
        <v>0.6633</v>
      </c>
      <c r="AM277" s="1768">
        <v>28520</v>
      </c>
      <c r="AN277" s="1795">
        <f t="shared" si="152"/>
        <v>127913.95584</v>
      </c>
      <c r="AO277" s="1795">
        <f t="shared" si="153"/>
        <v>0</v>
      </c>
      <c r="AP277" s="1754">
        <f t="shared" si="154"/>
        <v>0.13377742786255778</v>
      </c>
      <c r="AQ277" s="1768">
        <v>311</v>
      </c>
      <c r="AR277" s="1768">
        <v>328</v>
      </c>
      <c r="AS277" s="1768">
        <v>328</v>
      </c>
      <c r="AT277" s="1768">
        <v>0.80959999999999999</v>
      </c>
      <c r="AU277" s="1768">
        <v>52720</v>
      </c>
      <c r="AV277" s="1795">
        <f t="shared" si="155"/>
        <v>59270.492160000002</v>
      </c>
      <c r="AW277" s="1795">
        <f t="shared" si="156"/>
        <v>0</v>
      </c>
      <c r="AX277" s="1754">
        <f t="shared" si="157"/>
        <v>0.26684441825292915</v>
      </c>
      <c r="AY277" s="1768">
        <v>311</v>
      </c>
      <c r="AZ277" s="1768">
        <v>300</v>
      </c>
      <c r="BA277" s="1768">
        <v>300</v>
      </c>
      <c r="BB277" s="1768">
        <v>0.97809999999999997</v>
      </c>
      <c r="BC277" s="1768">
        <v>89240</v>
      </c>
      <c r="BD277" s="1795">
        <f t="shared" si="158"/>
        <v>126761.75999999998</v>
      </c>
      <c r="BE277" s="1795">
        <f t="shared" si="159"/>
        <v>0</v>
      </c>
      <c r="BF277" s="1754">
        <f t="shared" si="160"/>
        <v>0.42239867922313484</v>
      </c>
      <c r="BG277" s="1768">
        <v>311</v>
      </c>
      <c r="BH277" s="1768">
        <v>600</v>
      </c>
      <c r="BI277" s="1768">
        <v>600</v>
      </c>
      <c r="BJ277" s="1768">
        <v>0.89180000000000004</v>
      </c>
      <c r="BK277" s="1768">
        <v>111120</v>
      </c>
      <c r="BL277" s="1795">
        <f t="shared" si="161"/>
        <v>238859.71199999997</v>
      </c>
      <c r="BM277" s="1795">
        <f t="shared" si="162"/>
        <v>0</v>
      </c>
      <c r="BN277" s="1754">
        <f t="shared" si="163"/>
        <v>0.27912618432697434</v>
      </c>
      <c r="BO277" s="1768">
        <v>311</v>
      </c>
      <c r="BP277" s="1768">
        <v>340</v>
      </c>
      <c r="BQ277" s="1768">
        <v>340</v>
      </c>
      <c r="BR277" s="1794">
        <v>0.97950000000000004</v>
      </c>
      <c r="BS277" s="1768">
        <v>84000</v>
      </c>
      <c r="BT277" s="1795">
        <f t="shared" si="164"/>
        <v>143868.96</v>
      </c>
      <c r="BU277" s="1795">
        <f t="shared" si="165"/>
        <v>0</v>
      </c>
      <c r="BV277" s="1754">
        <f t="shared" si="166"/>
        <v>0.35031879009899008</v>
      </c>
      <c r="BW277" s="1768">
        <v>311</v>
      </c>
      <c r="BX277" s="1768">
        <v>28</v>
      </c>
      <c r="BY277" s="1768">
        <v>248.8</v>
      </c>
      <c r="BZ277" s="1794">
        <v>0.77559999999999996</v>
      </c>
      <c r="CA277" s="1768">
        <v>4840</v>
      </c>
      <c r="CB277" s="1795">
        <f t="shared" si="167"/>
        <v>9694.3795199999986</v>
      </c>
      <c r="CC277" s="1795">
        <f t="shared" si="168"/>
        <v>0</v>
      </c>
      <c r="CD277" s="1754">
        <f t="shared" si="169"/>
        <v>0.29955501473909701</v>
      </c>
      <c r="CE277" s="1768">
        <v>311</v>
      </c>
      <c r="CF277" s="1768">
        <v>32</v>
      </c>
      <c r="CG277" s="1768">
        <v>248.8</v>
      </c>
      <c r="CH277" s="1768">
        <v>0.75780000000000003</v>
      </c>
      <c r="CI277" s="1768">
        <v>3880</v>
      </c>
      <c r="CJ277" s="1795">
        <f t="shared" si="170"/>
        <v>10825.02144</v>
      </c>
      <c r="CK277" s="1795">
        <f t="shared" si="171"/>
        <v>0</v>
      </c>
      <c r="CL277" s="1754">
        <f t="shared" si="172"/>
        <v>0.21505731077794518</v>
      </c>
      <c r="CM277" s="1768">
        <v>311</v>
      </c>
      <c r="CN277" s="1768">
        <v>288</v>
      </c>
      <c r="CO277" s="1768">
        <v>288</v>
      </c>
      <c r="CP277" s="1768">
        <v>0.95509999999999995</v>
      </c>
      <c r="CQ277" s="1768">
        <v>25520</v>
      </c>
      <c r="CR277" s="1795">
        <f t="shared" si="173"/>
        <v>110907.74015999999</v>
      </c>
      <c r="CS277" s="1795">
        <f t="shared" si="174"/>
        <v>0</v>
      </c>
      <c r="CT277" s="1754">
        <f t="shared" si="175"/>
        <v>0.13806069781883834</v>
      </c>
      <c r="CU277" s="1768">
        <v>311</v>
      </c>
      <c r="CV277" s="1768">
        <v>436.8</v>
      </c>
      <c r="CW277" s="1768">
        <v>436.8</v>
      </c>
      <c r="CX277" s="1768">
        <v>0.89290000000000003</v>
      </c>
      <c r="CY277" s="1768">
        <v>88080</v>
      </c>
      <c r="CZ277" s="1795">
        <f t="shared" si="176"/>
        <v>174104.356608</v>
      </c>
      <c r="DA277" s="1795">
        <f t="shared" si="177"/>
        <v>0</v>
      </c>
      <c r="DB277" s="1796">
        <f t="shared" si="178"/>
        <v>0.30354208837512603</v>
      </c>
    </row>
    <row r="278" spans="1:106">
      <c r="A278" s="1766" t="s">
        <v>3273</v>
      </c>
      <c r="B278" s="1749">
        <v>6110</v>
      </c>
      <c r="C278" s="1749">
        <v>71</v>
      </c>
      <c r="D278" s="1793">
        <v>272</v>
      </c>
      <c r="E278" s="1768" t="s">
        <v>3703</v>
      </c>
      <c r="F278" s="1768" t="s">
        <v>1795</v>
      </c>
      <c r="G278" s="1768" t="s">
        <v>2290</v>
      </c>
      <c r="H278" s="1768" t="s">
        <v>1512</v>
      </c>
      <c r="I278" s="1768">
        <v>11</v>
      </c>
      <c r="J278" s="1768">
        <v>311</v>
      </c>
      <c r="K278" s="1768">
        <v>311</v>
      </c>
      <c r="L278" s="1768">
        <v>18.18</v>
      </c>
      <c r="M278" s="1768">
        <v>248.8</v>
      </c>
      <c r="N278" s="1794">
        <v>0.78139999999999998</v>
      </c>
      <c r="O278" s="1795">
        <v>2574</v>
      </c>
      <c r="P278" s="1795">
        <f t="shared" si="144"/>
        <v>6136.9280639999997</v>
      </c>
      <c r="Q278" s="1795">
        <f t="shared" si="145"/>
        <v>0</v>
      </c>
      <c r="R278" s="1754">
        <f t="shared" si="179"/>
        <v>0.25165685240139063</v>
      </c>
      <c r="S278" s="1768">
        <v>311</v>
      </c>
      <c r="T278" s="1768">
        <v>18</v>
      </c>
      <c r="U278" s="1768">
        <v>248.8</v>
      </c>
      <c r="V278" s="1794">
        <v>0.62809999999999999</v>
      </c>
      <c r="W278" s="1795">
        <v>456</v>
      </c>
      <c r="X278" s="1795">
        <f t="shared" si="146"/>
        <v>5046.9091199999993</v>
      </c>
      <c r="Y278" s="1795">
        <f t="shared" si="147"/>
        <v>0</v>
      </c>
      <c r="Z278" s="1754">
        <f t="shared" si="148"/>
        <v>5.4211398203263074E-2</v>
      </c>
      <c r="AA278" s="1768">
        <v>311</v>
      </c>
      <c r="AB278" s="1768">
        <v>7.5</v>
      </c>
      <c r="AC278" s="1768">
        <v>248.8</v>
      </c>
      <c r="AD278" s="1768">
        <v>0.50860000000000005</v>
      </c>
      <c r="AE278" s="1768">
        <v>354</v>
      </c>
      <c r="AF278" s="1795">
        <f t="shared" si="149"/>
        <v>1647.8640000000003</v>
      </c>
      <c r="AG278" s="1795">
        <f t="shared" si="150"/>
        <v>0</v>
      </c>
      <c r="AH278" s="1754">
        <f t="shared" si="151"/>
        <v>0.1288941320400227</v>
      </c>
      <c r="AI278" s="1768">
        <v>311</v>
      </c>
      <c r="AJ278" s="1768">
        <v>6.78</v>
      </c>
      <c r="AK278" s="1768">
        <v>248.8</v>
      </c>
      <c r="AL278" s="1768">
        <v>0.42859999999999998</v>
      </c>
      <c r="AM278" s="1768">
        <v>252</v>
      </c>
      <c r="AN278" s="1795">
        <f t="shared" si="152"/>
        <v>1297.1973311999998</v>
      </c>
      <c r="AO278" s="1795">
        <f t="shared" si="153"/>
        <v>0</v>
      </c>
      <c r="AP278" s="1754">
        <f t="shared" si="154"/>
        <v>0.11655898170876533</v>
      </c>
      <c r="AQ278" s="1768">
        <v>311</v>
      </c>
      <c r="AR278" s="1768">
        <v>46.86</v>
      </c>
      <c r="AS278" s="1768">
        <v>248.8</v>
      </c>
      <c r="AT278" s="1768">
        <v>0.5</v>
      </c>
      <c r="AU278" s="1768">
        <v>24</v>
      </c>
      <c r="AV278" s="1795">
        <f t="shared" si="155"/>
        <v>5229.5759999999991</v>
      </c>
      <c r="AW278" s="1795">
        <f t="shared" si="156"/>
        <v>0</v>
      </c>
      <c r="AX278" s="1754">
        <f t="shared" si="157"/>
        <v>1.3767846571117813E-3</v>
      </c>
      <c r="AY278" s="1768">
        <v>311</v>
      </c>
      <c r="AZ278" s="1768">
        <v>0.6</v>
      </c>
      <c r="BA278" s="1768">
        <v>248.8</v>
      </c>
      <c r="BB278" s="1768"/>
      <c r="BC278" s="1768">
        <v>0</v>
      </c>
      <c r="BD278" s="1795">
        <f t="shared" si="158"/>
        <v>0</v>
      </c>
      <c r="BE278" s="1795">
        <f t="shared" si="159"/>
        <v>0</v>
      </c>
      <c r="BF278" s="1754">
        <v>0</v>
      </c>
      <c r="BG278" s="1768">
        <v>311</v>
      </c>
      <c r="BH278" s="1768">
        <v>0</v>
      </c>
      <c r="BI278" s="1768">
        <v>248.8</v>
      </c>
      <c r="BJ278" s="1768"/>
      <c r="BK278" s="1768">
        <v>0</v>
      </c>
      <c r="BL278" s="1795">
        <f t="shared" si="161"/>
        <v>0</v>
      </c>
      <c r="BM278" s="1795">
        <f t="shared" si="162"/>
        <v>0</v>
      </c>
      <c r="BN278" s="1754">
        <v>0</v>
      </c>
      <c r="BO278" s="1768">
        <v>311</v>
      </c>
      <c r="BP278" s="1768">
        <v>0</v>
      </c>
      <c r="BQ278" s="1768">
        <v>248.8</v>
      </c>
      <c r="BR278" s="1794"/>
      <c r="BS278" s="1768">
        <v>0</v>
      </c>
      <c r="BT278" s="1795">
        <f t="shared" si="164"/>
        <v>0</v>
      </c>
      <c r="BU278" s="1795">
        <f t="shared" si="165"/>
        <v>0</v>
      </c>
      <c r="BV278" s="1754">
        <v>0</v>
      </c>
      <c r="BW278" s="1768">
        <v>311</v>
      </c>
      <c r="BX278" s="1768">
        <v>0</v>
      </c>
      <c r="BY278" s="1768">
        <v>248.8</v>
      </c>
      <c r="BZ278" s="1794"/>
      <c r="CA278" s="1768">
        <v>0</v>
      </c>
      <c r="CB278" s="1795">
        <f t="shared" si="167"/>
        <v>0</v>
      </c>
      <c r="CC278" s="1795">
        <f t="shared" si="168"/>
        <v>0</v>
      </c>
      <c r="CD278" s="1754">
        <v>0</v>
      </c>
      <c r="CE278" s="1768">
        <v>311</v>
      </c>
      <c r="CF278" s="1768">
        <v>0</v>
      </c>
      <c r="CG278" s="1768">
        <v>248.8</v>
      </c>
      <c r="CH278" s="1768"/>
      <c r="CI278" s="1768">
        <v>0</v>
      </c>
      <c r="CJ278" s="1795">
        <f t="shared" si="170"/>
        <v>0</v>
      </c>
      <c r="CK278" s="1795">
        <f t="shared" si="171"/>
        <v>0</v>
      </c>
      <c r="CL278" s="1754">
        <v>0</v>
      </c>
      <c r="CM278" s="1768">
        <v>311</v>
      </c>
      <c r="CN278" s="1768">
        <v>0</v>
      </c>
      <c r="CO278" s="1768">
        <v>248.8</v>
      </c>
      <c r="CP278" s="1768"/>
      <c r="CQ278" s="1768">
        <v>0</v>
      </c>
      <c r="CR278" s="1795">
        <f t="shared" si="173"/>
        <v>0</v>
      </c>
      <c r="CS278" s="1795">
        <f t="shared" si="174"/>
        <v>0</v>
      </c>
      <c r="CT278" s="1754">
        <v>0</v>
      </c>
      <c r="CU278" s="1768">
        <v>311</v>
      </c>
      <c r="CV278" s="1768">
        <v>4.8</v>
      </c>
      <c r="CW278" s="1768">
        <v>248.8</v>
      </c>
      <c r="CX278" s="1768">
        <v>0.46150000000000002</v>
      </c>
      <c r="CY278" s="1768">
        <v>36</v>
      </c>
      <c r="CZ278" s="1795">
        <f t="shared" si="176"/>
        <v>988.86527999999998</v>
      </c>
      <c r="DA278" s="1795">
        <f t="shared" si="177"/>
        <v>0</v>
      </c>
      <c r="DB278" s="1796">
        <f t="shared" si="178"/>
        <v>2.1843218117638837E-2</v>
      </c>
    </row>
    <row r="279" spans="1:106">
      <c r="A279" s="1766" t="s">
        <v>3274</v>
      </c>
      <c r="B279" s="1749">
        <v>1240</v>
      </c>
      <c r="C279" s="1749">
        <v>31</v>
      </c>
      <c r="D279" s="1793">
        <v>273</v>
      </c>
      <c r="E279" s="1768">
        <v>72504</v>
      </c>
      <c r="F279" s="1768" t="s">
        <v>955</v>
      </c>
      <c r="G279" s="1768" t="s">
        <v>2290</v>
      </c>
      <c r="H279" s="1768" t="s">
        <v>2289</v>
      </c>
      <c r="I279" s="1768">
        <v>33</v>
      </c>
      <c r="J279" s="1768">
        <v>320</v>
      </c>
      <c r="K279" s="1768">
        <v>320</v>
      </c>
      <c r="L279" s="1768">
        <v>232.5</v>
      </c>
      <c r="M279" s="1768">
        <v>256</v>
      </c>
      <c r="N279" s="1794">
        <v>0.75219999999999998</v>
      </c>
      <c r="O279" s="1795">
        <v>40150</v>
      </c>
      <c r="P279" s="1795">
        <f t="shared" si="144"/>
        <v>75550.967999999993</v>
      </c>
      <c r="Q279" s="1795">
        <f t="shared" si="145"/>
        <v>0</v>
      </c>
      <c r="R279" s="1754">
        <f t="shared" si="179"/>
        <v>0.31885759557706794</v>
      </c>
      <c r="S279" s="1768">
        <v>320</v>
      </c>
      <c r="T279" s="1768">
        <v>234.2</v>
      </c>
      <c r="U279" s="1768">
        <v>256</v>
      </c>
      <c r="V279" s="1794">
        <v>0.73729999999999996</v>
      </c>
      <c r="W279" s="1795">
        <v>46005</v>
      </c>
      <c r="X279" s="1795">
        <f t="shared" si="146"/>
        <v>77082.414623999983</v>
      </c>
      <c r="Y279" s="1795">
        <f t="shared" si="147"/>
        <v>0</v>
      </c>
      <c r="Z279" s="1754">
        <f t="shared" si="148"/>
        <v>0.35809724091603207</v>
      </c>
      <c r="AA279" s="1768">
        <v>320</v>
      </c>
      <c r="AB279" s="1768">
        <v>238.5</v>
      </c>
      <c r="AC279" s="1768">
        <v>256</v>
      </c>
      <c r="AD279" s="1768">
        <v>0.73950000000000005</v>
      </c>
      <c r="AE279" s="1768">
        <v>28475</v>
      </c>
      <c r="AF279" s="1795">
        <f t="shared" si="149"/>
        <v>76192.164000000004</v>
      </c>
      <c r="AG279" s="1795">
        <f t="shared" si="150"/>
        <v>0</v>
      </c>
      <c r="AH279" s="1754">
        <f t="shared" si="151"/>
        <v>0.22423565761959455</v>
      </c>
      <c r="AI279" s="1768">
        <v>320</v>
      </c>
      <c r="AJ279" s="1768">
        <v>240.45</v>
      </c>
      <c r="AK279" s="1768">
        <v>256</v>
      </c>
      <c r="AL279" s="1768">
        <v>0.69669999999999999</v>
      </c>
      <c r="AM279" s="1768">
        <v>27710</v>
      </c>
      <c r="AN279" s="1795">
        <f t="shared" si="152"/>
        <v>74781.60429599999</v>
      </c>
      <c r="AO279" s="1795">
        <f t="shared" si="153"/>
        <v>0</v>
      </c>
      <c r="AP279" s="1754">
        <f t="shared" si="154"/>
        <v>0.222327404667478</v>
      </c>
      <c r="AQ279" s="1768">
        <v>320</v>
      </c>
      <c r="AR279" s="1768">
        <v>194.05</v>
      </c>
      <c r="AS279" s="1768">
        <v>256</v>
      </c>
      <c r="AT279" s="1768">
        <v>0.68410000000000004</v>
      </c>
      <c r="AU279" s="1768">
        <v>7375</v>
      </c>
      <c r="AV279" s="1795">
        <f t="shared" si="155"/>
        <v>29629.711836000002</v>
      </c>
      <c r="AW279" s="1795">
        <f t="shared" si="156"/>
        <v>0</v>
      </c>
      <c r="AX279" s="1754">
        <f t="shared" si="157"/>
        <v>7.4671667826071111E-2</v>
      </c>
      <c r="AY279" s="1768">
        <v>320</v>
      </c>
      <c r="AZ279" s="1768">
        <v>257.5</v>
      </c>
      <c r="BA279" s="1768">
        <v>257.5</v>
      </c>
      <c r="BB279" s="1768">
        <v>0.68459999999999999</v>
      </c>
      <c r="BC279" s="1768">
        <v>32870</v>
      </c>
      <c r="BD279" s="1795">
        <f t="shared" si="158"/>
        <v>76154.903999999995</v>
      </c>
      <c r="BE279" s="1795">
        <f t="shared" si="159"/>
        <v>0</v>
      </c>
      <c r="BF279" s="1754">
        <f t="shared" si="160"/>
        <v>0.25897216021702291</v>
      </c>
      <c r="BG279" s="1768">
        <v>320</v>
      </c>
      <c r="BH279" s="1768">
        <v>252.5</v>
      </c>
      <c r="BI279" s="1768">
        <v>256</v>
      </c>
      <c r="BJ279" s="1768">
        <v>0.70369999999999999</v>
      </c>
      <c r="BK279" s="1768">
        <v>37535</v>
      </c>
      <c r="BL279" s="1795">
        <f t="shared" si="161"/>
        <v>79318.249200000006</v>
      </c>
      <c r="BM279" s="1795">
        <f t="shared" si="162"/>
        <v>0</v>
      </c>
      <c r="BN279" s="1754">
        <f t="shared" si="163"/>
        <v>0.28393213701948422</v>
      </c>
      <c r="BO279" s="1768">
        <v>320</v>
      </c>
      <c r="BP279" s="1768">
        <v>259</v>
      </c>
      <c r="BQ279" s="1768">
        <v>259</v>
      </c>
      <c r="BR279" s="1794">
        <v>0.68189999999999995</v>
      </c>
      <c r="BS279" s="1768">
        <v>26625</v>
      </c>
      <c r="BT279" s="1795">
        <f t="shared" si="164"/>
        <v>76296.427199999991</v>
      </c>
      <c r="BU279" s="1795">
        <f t="shared" si="165"/>
        <v>0</v>
      </c>
      <c r="BV279" s="1754">
        <f t="shared" si="166"/>
        <v>0.20938070872078793</v>
      </c>
      <c r="BW279" s="1768">
        <v>320</v>
      </c>
      <c r="BX279" s="1768">
        <v>10.5</v>
      </c>
      <c r="BY279" s="1768">
        <v>256</v>
      </c>
      <c r="BZ279" s="1794">
        <v>0.83140000000000003</v>
      </c>
      <c r="CA279" s="1768">
        <v>3675</v>
      </c>
      <c r="CB279" s="1795">
        <f t="shared" si="167"/>
        <v>3896.9380799999999</v>
      </c>
      <c r="CC279" s="1795">
        <f t="shared" si="168"/>
        <v>0</v>
      </c>
      <c r="CD279" s="1754">
        <f t="shared" si="169"/>
        <v>0.56582885196882571</v>
      </c>
      <c r="CE279" s="1768">
        <v>320</v>
      </c>
      <c r="CF279" s="1768">
        <v>9</v>
      </c>
      <c r="CG279" s="1768">
        <v>256</v>
      </c>
      <c r="CH279" s="1768">
        <v>0.8468</v>
      </c>
      <c r="CI279" s="1768">
        <v>2045</v>
      </c>
      <c r="CJ279" s="1795">
        <f t="shared" si="170"/>
        <v>3402.1036799999997</v>
      </c>
      <c r="CK279" s="1795">
        <f t="shared" si="171"/>
        <v>0</v>
      </c>
      <c r="CL279" s="1754">
        <f t="shared" si="172"/>
        <v>0.36065920248497546</v>
      </c>
      <c r="CM279" s="1768">
        <v>320</v>
      </c>
      <c r="CN279" s="1768">
        <v>19.850000000000001</v>
      </c>
      <c r="CO279" s="1768">
        <v>256</v>
      </c>
      <c r="CP279" s="1768">
        <v>0.8296</v>
      </c>
      <c r="CQ279" s="1768">
        <v>3335</v>
      </c>
      <c r="CR279" s="1795">
        <f t="shared" si="173"/>
        <v>6639.7201920000007</v>
      </c>
      <c r="CS279" s="1795">
        <f t="shared" si="174"/>
        <v>0</v>
      </c>
      <c r="CT279" s="1754">
        <f t="shared" si="175"/>
        <v>0.30136812126675827</v>
      </c>
      <c r="CU279" s="1768">
        <v>320</v>
      </c>
      <c r="CV279" s="1768">
        <v>8.3000000000000007</v>
      </c>
      <c r="CW279" s="1768">
        <v>256</v>
      </c>
      <c r="CX279" s="1768">
        <v>0.83430000000000004</v>
      </c>
      <c r="CY279" s="1768">
        <v>2215</v>
      </c>
      <c r="CZ279" s="1795">
        <f t="shared" si="176"/>
        <v>3091.1816159999998</v>
      </c>
      <c r="DA279" s="1795">
        <f t="shared" si="177"/>
        <v>0</v>
      </c>
      <c r="DB279" s="1796">
        <f t="shared" si="178"/>
        <v>0.42993268112137994</v>
      </c>
    </row>
    <row r="280" spans="1:106">
      <c r="A280" s="1766" t="s">
        <v>3275</v>
      </c>
      <c r="B280" s="1749">
        <v>1230</v>
      </c>
      <c r="C280" s="1749">
        <v>50</v>
      </c>
      <c r="D280" s="1793">
        <v>274</v>
      </c>
      <c r="E280" s="1768" t="s">
        <v>3704</v>
      </c>
      <c r="F280" s="1768" t="s">
        <v>717</v>
      </c>
      <c r="G280" s="1768" t="s">
        <v>2290</v>
      </c>
      <c r="H280" s="1768" t="s">
        <v>2289</v>
      </c>
      <c r="I280" s="1768">
        <v>11</v>
      </c>
      <c r="J280" s="1768">
        <v>328</v>
      </c>
      <c r="K280" s="1768">
        <v>328</v>
      </c>
      <c r="L280" s="1768">
        <v>177.6</v>
      </c>
      <c r="M280" s="1768">
        <v>262.39999999999998</v>
      </c>
      <c r="N280" s="1794">
        <v>0.89959999999999996</v>
      </c>
      <c r="O280" s="1795">
        <v>11076</v>
      </c>
      <c r="P280" s="1795">
        <f t="shared" si="144"/>
        <v>69020.190719999999</v>
      </c>
      <c r="Q280" s="1795">
        <f t="shared" si="145"/>
        <v>0</v>
      </c>
      <c r="R280" s="1754">
        <f t="shared" si="179"/>
        <v>9.6284868683712624E-2</v>
      </c>
      <c r="S280" s="1768">
        <v>328</v>
      </c>
      <c r="T280" s="1768">
        <v>199.2</v>
      </c>
      <c r="U280" s="1768">
        <v>262.39999999999998</v>
      </c>
      <c r="V280" s="1794">
        <v>0.92020000000000002</v>
      </c>
      <c r="W280" s="1795">
        <v>18534</v>
      </c>
      <c r="X280" s="1795">
        <f t="shared" si="146"/>
        <v>81826.834175999989</v>
      </c>
      <c r="Y280" s="1795">
        <f t="shared" si="147"/>
        <v>0</v>
      </c>
      <c r="Z280" s="1754">
        <f t="shared" si="148"/>
        <v>0.13590162826147364</v>
      </c>
      <c r="AA280" s="1768">
        <v>328</v>
      </c>
      <c r="AB280" s="1768">
        <v>199.2</v>
      </c>
      <c r="AC280" s="1768">
        <v>262.39999999999998</v>
      </c>
      <c r="AD280" s="1768">
        <v>0.93869999999999998</v>
      </c>
      <c r="AE280" s="1768">
        <v>18090</v>
      </c>
      <c r="AF280" s="1795">
        <f t="shared" si="149"/>
        <v>80779.265279999992</v>
      </c>
      <c r="AG280" s="1795">
        <f t="shared" si="150"/>
        <v>0</v>
      </c>
      <c r="AH280" s="1754">
        <f t="shared" si="151"/>
        <v>0.13436616392062339</v>
      </c>
      <c r="AI280" s="1768">
        <v>328</v>
      </c>
      <c r="AJ280" s="1768">
        <v>193.2</v>
      </c>
      <c r="AK280" s="1768">
        <v>262.39999999999998</v>
      </c>
      <c r="AL280" s="1768">
        <v>0.89070000000000005</v>
      </c>
      <c r="AM280" s="1768">
        <v>12222</v>
      </c>
      <c r="AN280" s="1795">
        <f t="shared" si="152"/>
        <v>76817.958335999996</v>
      </c>
      <c r="AO280" s="1795">
        <f t="shared" si="153"/>
        <v>0</v>
      </c>
      <c r="AP280" s="1754">
        <f t="shared" si="154"/>
        <v>9.5462052869522376E-2</v>
      </c>
      <c r="AQ280" s="1768">
        <v>328</v>
      </c>
      <c r="AR280" s="1768">
        <v>156</v>
      </c>
      <c r="AS280" s="1768">
        <v>262.39999999999998</v>
      </c>
      <c r="AT280" s="1768">
        <v>0.79879999999999995</v>
      </c>
      <c r="AU280" s="1768">
        <v>7122</v>
      </c>
      <c r="AV280" s="1795">
        <f t="shared" si="155"/>
        <v>27813.576959999995</v>
      </c>
      <c r="AW280" s="1795">
        <f t="shared" si="156"/>
        <v>0</v>
      </c>
      <c r="AX280" s="1754">
        <f t="shared" si="157"/>
        <v>7.6818598451854792E-2</v>
      </c>
      <c r="AY280" s="1768">
        <v>328</v>
      </c>
      <c r="AZ280" s="1768">
        <v>145.19999999999999</v>
      </c>
      <c r="BA280" s="1768">
        <v>262.39999999999998</v>
      </c>
      <c r="BB280" s="1768">
        <v>0.8014</v>
      </c>
      <c r="BC280" s="1768">
        <v>6948</v>
      </c>
      <c r="BD280" s="1795">
        <f t="shared" si="158"/>
        <v>50268.936959999999</v>
      </c>
      <c r="BE280" s="1795">
        <f t="shared" si="159"/>
        <v>0</v>
      </c>
      <c r="BF280" s="1754">
        <f t="shared" si="160"/>
        <v>8.2929941472945759E-2</v>
      </c>
      <c r="BG280" s="1768">
        <v>328</v>
      </c>
      <c r="BH280" s="1768">
        <v>154.80000000000001</v>
      </c>
      <c r="BI280" s="1768">
        <v>262.39999999999998</v>
      </c>
      <c r="BJ280" s="1768">
        <v>0.80840000000000001</v>
      </c>
      <c r="BK280" s="1768">
        <v>7872</v>
      </c>
      <c r="BL280" s="1795">
        <f t="shared" si="161"/>
        <v>55862.63884800001</v>
      </c>
      <c r="BM280" s="1795">
        <f t="shared" si="162"/>
        <v>0</v>
      </c>
      <c r="BN280" s="1754">
        <f t="shared" si="163"/>
        <v>8.4550248563295349E-2</v>
      </c>
      <c r="BO280" s="1768">
        <v>328</v>
      </c>
      <c r="BP280" s="1768">
        <v>183.6</v>
      </c>
      <c r="BQ280" s="1768">
        <v>262.39999999999998</v>
      </c>
      <c r="BR280" s="1794">
        <v>0.84250000000000003</v>
      </c>
      <c r="BS280" s="1768">
        <v>10398</v>
      </c>
      <c r="BT280" s="1795">
        <f t="shared" si="164"/>
        <v>66823.055999999997</v>
      </c>
      <c r="BU280" s="1795">
        <f t="shared" si="165"/>
        <v>0</v>
      </c>
      <c r="BV280" s="1754">
        <f t="shared" si="166"/>
        <v>9.3362985374389348E-2</v>
      </c>
      <c r="BW280" s="1768">
        <v>328</v>
      </c>
      <c r="BX280" s="1768">
        <v>226.8</v>
      </c>
      <c r="BY280" s="1768">
        <v>262.39999999999998</v>
      </c>
      <c r="BZ280" s="1794">
        <v>0.85660000000000003</v>
      </c>
      <c r="CA280" s="1768">
        <v>14550</v>
      </c>
      <c r="CB280" s="1795">
        <f t="shared" si="167"/>
        <v>86725.199232000014</v>
      </c>
      <c r="CC280" s="1795">
        <f t="shared" si="168"/>
        <v>0</v>
      </c>
      <c r="CD280" s="1754">
        <f t="shared" si="169"/>
        <v>0.10066278402712264</v>
      </c>
      <c r="CE280" s="1768">
        <v>328</v>
      </c>
      <c r="CF280" s="1768">
        <v>272.39999999999998</v>
      </c>
      <c r="CG280" s="1768">
        <v>272.39999999999998</v>
      </c>
      <c r="CH280" s="1768">
        <v>0.91659999999999997</v>
      </c>
      <c r="CI280" s="1768">
        <v>29610</v>
      </c>
      <c r="CJ280" s="1795">
        <f t="shared" si="170"/>
        <v>111457.97337599998</v>
      </c>
      <c r="CK280" s="1795">
        <f t="shared" si="171"/>
        <v>0</v>
      </c>
      <c r="CL280" s="1754">
        <f t="shared" si="172"/>
        <v>0.1593964026249334</v>
      </c>
      <c r="CM280" s="1768">
        <v>328</v>
      </c>
      <c r="CN280" s="1768">
        <v>261.60000000000002</v>
      </c>
      <c r="CO280" s="1768">
        <v>262.39999999999998</v>
      </c>
      <c r="CP280" s="1768">
        <v>0.95569999999999999</v>
      </c>
      <c r="CQ280" s="1768">
        <v>35580</v>
      </c>
      <c r="CR280" s="1795">
        <f t="shared" si="173"/>
        <v>100804.48358400002</v>
      </c>
      <c r="CS280" s="1795">
        <f t="shared" si="174"/>
        <v>0</v>
      </c>
      <c r="CT280" s="1754">
        <f t="shared" si="175"/>
        <v>0.21177629447613597</v>
      </c>
      <c r="CU280" s="1768">
        <v>328</v>
      </c>
      <c r="CV280" s="1768">
        <v>243.6</v>
      </c>
      <c r="CW280" s="1768">
        <v>262.39999999999998</v>
      </c>
      <c r="CX280" s="1768">
        <v>0.97889999999999999</v>
      </c>
      <c r="CY280" s="1768">
        <v>55158</v>
      </c>
      <c r="CZ280" s="1795">
        <f t="shared" si="176"/>
        <v>106448.561856</v>
      </c>
      <c r="DA280" s="1795">
        <f t="shared" si="177"/>
        <v>0</v>
      </c>
      <c r="DB280" s="1796">
        <f t="shared" si="178"/>
        <v>0.31089945625352389</v>
      </c>
    </row>
    <row r="281" spans="1:106">
      <c r="A281" s="1766" t="s">
        <v>3276</v>
      </c>
      <c r="B281" s="1749">
        <v>1210</v>
      </c>
      <c r="C281" s="1749">
        <v>38</v>
      </c>
      <c r="D281" s="1793">
        <v>275</v>
      </c>
      <c r="E281" s="1768" t="s">
        <v>3705</v>
      </c>
      <c r="F281" s="1768" t="s">
        <v>1411</v>
      </c>
      <c r="G281" s="1768" t="s">
        <v>2290</v>
      </c>
      <c r="H281" s="1768" t="s">
        <v>2374</v>
      </c>
      <c r="I281" s="1768">
        <v>11</v>
      </c>
      <c r="J281" s="1768">
        <v>329</v>
      </c>
      <c r="K281" s="1768">
        <v>198</v>
      </c>
      <c r="L281" s="1768">
        <v>262.39999999999998</v>
      </c>
      <c r="M281" s="1768">
        <v>262.39999999999998</v>
      </c>
      <c r="N281" s="1794">
        <v>0.82630000000000003</v>
      </c>
      <c r="O281" s="1795">
        <v>50816</v>
      </c>
      <c r="P281" s="1795">
        <f t="shared" si="144"/>
        <v>93666.723839999991</v>
      </c>
      <c r="Q281" s="1795">
        <f t="shared" si="145"/>
        <v>0</v>
      </c>
      <c r="R281" s="1754">
        <f t="shared" si="179"/>
        <v>0.32551154508277508</v>
      </c>
      <c r="S281" s="1768">
        <v>198</v>
      </c>
      <c r="T281" s="1768">
        <v>288.39999999999998</v>
      </c>
      <c r="U281" s="1768">
        <v>288.39999999999998</v>
      </c>
      <c r="V281" s="1794">
        <v>0.82379999999999998</v>
      </c>
      <c r="W281" s="1795">
        <v>62794</v>
      </c>
      <c r="X281" s="1795">
        <f t="shared" si="146"/>
        <v>106057.46188799998</v>
      </c>
      <c r="Y281" s="1795">
        <f t="shared" si="147"/>
        <v>0</v>
      </c>
      <c r="Z281" s="1754">
        <f t="shared" si="148"/>
        <v>0.35524515983408561</v>
      </c>
      <c r="AA281" s="1768">
        <v>198</v>
      </c>
      <c r="AB281" s="1768">
        <v>251</v>
      </c>
      <c r="AC281" s="1768">
        <v>251</v>
      </c>
      <c r="AD281" s="1768">
        <v>0.76980000000000004</v>
      </c>
      <c r="AE281" s="1768">
        <v>51790</v>
      </c>
      <c r="AF281" s="1795">
        <f t="shared" si="149"/>
        <v>83470.953600000008</v>
      </c>
      <c r="AG281" s="1795">
        <f t="shared" si="150"/>
        <v>0</v>
      </c>
      <c r="AH281" s="1754">
        <f t="shared" si="151"/>
        <v>0.3722732119356067</v>
      </c>
      <c r="AI281" s="1768">
        <v>198</v>
      </c>
      <c r="AJ281" s="1768">
        <v>256.8</v>
      </c>
      <c r="AK281" s="1768">
        <v>256.8</v>
      </c>
      <c r="AL281" s="1768">
        <v>0.76160000000000005</v>
      </c>
      <c r="AM281" s="1768">
        <v>49700</v>
      </c>
      <c r="AN281" s="1795">
        <f t="shared" si="152"/>
        <v>87306.412031999993</v>
      </c>
      <c r="AO281" s="1795">
        <f t="shared" si="153"/>
        <v>0</v>
      </c>
      <c r="AP281" s="1754">
        <f t="shared" si="154"/>
        <v>0.34155566934843479</v>
      </c>
      <c r="AQ281" s="1768">
        <v>198</v>
      </c>
      <c r="AR281" s="1768">
        <v>265.39999999999998</v>
      </c>
      <c r="AS281" s="1768">
        <v>265.39999999999998</v>
      </c>
      <c r="AT281" s="1768">
        <v>0.78300000000000003</v>
      </c>
      <c r="AU281" s="1768">
        <v>75558</v>
      </c>
      <c r="AV281" s="1795">
        <f t="shared" si="155"/>
        <v>46382.790239999995</v>
      </c>
      <c r="AW281" s="1795">
        <f t="shared" si="156"/>
        <v>29175.209760000005</v>
      </c>
      <c r="AX281" s="1754">
        <f t="shared" si="157"/>
        <v>0.48870281159695927</v>
      </c>
      <c r="AY281" s="1768">
        <v>329</v>
      </c>
      <c r="AZ281" s="1768">
        <v>365.6</v>
      </c>
      <c r="BA281" s="1768">
        <v>365.6</v>
      </c>
      <c r="BB281" s="1768">
        <v>0.78810000000000002</v>
      </c>
      <c r="BC281" s="1768">
        <v>73510</v>
      </c>
      <c r="BD281" s="1795">
        <f t="shared" si="158"/>
        <v>124471.88352</v>
      </c>
      <c r="BE281" s="1795">
        <f t="shared" si="159"/>
        <v>0</v>
      </c>
      <c r="BF281" s="1754">
        <f t="shared" si="160"/>
        <v>0.35434508382700819</v>
      </c>
      <c r="BG281" s="1768">
        <v>329</v>
      </c>
      <c r="BH281" s="1768">
        <v>262.8</v>
      </c>
      <c r="BI281" s="1768">
        <v>263.2</v>
      </c>
      <c r="BJ281" s="1768">
        <v>0.76280000000000003</v>
      </c>
      <c r="BK281" s="1768">
        <v>56420</v>
      </c>
      <c r="BL281" s="1795">
        <f t="shared" si="161"/>
        <v>89487.058175999991</v>
      </c>
      <c r="BM281" s="1795">
        <f t="shared" si="162"/>
        <v>0</v>
      </c>
      <c r="BN281" s="1754">
        <f t="shared" si="163"/>
        <v>0.37828933803389847</v>
      </c>
      <c r="BO281" s="1768">
        <v>329</v>
      </c>
      <c r="BP281" s="1768">
        <v>264.8</v>
      </c>
      <c r="BQ281" s="1768">
        <v>264.8</v>
      </c>
      <c r="BR281" s="1794">
        <v>0.74750000000000005</v>
      </c>
      <c r="BS281" s="1768">
        <v>74108</v>
      </c>
      <c r="BT281" s="1795">
        <f t="shared" si="164"/>
        <v>85509.216</v>
      </c>
      <c r="BU281" s="1795">
        <f t="shared" si="165"/>
        <v>0</v>
      </c>
      <c r="BV281" s="1754">
        <f t="shared" si="166"/>
        <v>0.52000008981488022</v>
      </c>
      <c r="BW281" s="1768">
        <v>329</v>
      </c>
      <c r="BX281" s="1768">
        <v>196</v>
      </c>
      <c r="BY281" s="1768">
        <v>263.2</v>
      </c>
      <c r="BZ281" s="1794">
        <v>0.66639999999999999</v>
      </c>
      <c r="CA281" s="1768">
        <v>27372</v>
      </c>
      <c r="CB281" s="1795">
        <f t="shared" si="167"/>
        <v>58306.26816</v>
      </c>
      <c r="CC281" s="1795">
        <f t="shared" si="168"/>
        <v>0</v>
      </c>
      <c r="CD281" s="1754">
        <f t="shared" si="169"/>
        <v>0.28167125968227974</v>
      </c>
      <c r="CE281" s="1768">
        <v>329</v>
      </c>
      <c r="CF281" s="1768">
        <v>196</v>
      </c>
      <c r="CG281" s="1768">
        <v>263.2</v>
      </c>
      <c r="CH281" s="1768">
        <v>0.40300000000000002</v>
      </c>
      <c r="CI281" s="1768">
        <v>6764</v>
      </c>
      <c r="CJ281" s="1795">
        <f t="shared" si="170"/>
        <v>35260.243199999997</v>
      </c>
      <c r="CK281" s="1795">
        <f t="shared" si="171"/>
        <v>0</v>
      </c>
      <c r="CL281" s="1754">
        <f t="shared" si="172"/>
        <v>0.11509846874794102</v>
      </c>
      <c r="CM281" s="1768">
        <v>329</v>
      </c>
      <c r="CN281" s="1768">
        <v>200.4</v>
      </c>
      <c r="CO281" s="1768">
        <v>263.2</v>
      </c>
      <c r="CP281" s="1768">
        <v>0.69969999999999999</v>
      </c>
      <c r="CQ281" s="1768">
        <v>12956</v>
      </c>
      <c r="CR281" s="1795">
        <f t="shared" si="173"/>
        <v>56536.655615999996</v>
      </c>
      <c r="CS281" s="1795">
        <f t="shared" si="174"/>
        <v>0</v>
      </c>
      <c r="CT281" s="1754">
        <f t="shared" si="175"/>
        <v>0.13749663674481755</v>
      </c>
      <c r="CU281" s="1768">
        <v>329</v>
      </c>
      <c r="CV281" s="1768">
        <v>292</v>
      </c>
      <c r="CW281" s="1768">
        <v>292</v>
      </c>
      <c r="CX281" s="1768">
        <v>0.76970000000000005</v>
      </c>
      <c r="CY281" s="1768">
        <v>38040</v>
      </c>
      <c r="CZ281" s="1795">
        <f t="shared" si="176"/>
        <v>100329.47136000001</v>
      </c>
      <c r="DA281" s="1795">
        <f t="shared" si="177"/>
        <v>0</v>
      </c>
      <c r="DB281" s="1796">
        <f t="shared" si="178"/>
        <v>0.22749048400846669</v>
      </c>
    </row>
    <row r="282" spans="1:106">
      <c r="A282" s="1766" t="s">
        <v>3277</v>
      </c>
      <c r="B282" s="1749">
        <v>1250</v>
      </c>
      <c r="C282" s="1749">
        <v>13</v>
      </c>
      <c r="D282" s="1793">
        <v>276</v>
      </c>
      <c r="E282" s="1768" t="s">
        <v>3706</v>
      </c>
      <c r="F282" s="1768" t="s">
        <v>957</v>
      </c>
      <c r="G282" s="1768" t="s">
        <v>2290</v>
      </c>
      <c r="H282" s="1768" t="s">
        <v>2289</v>
      </c>
      <c r="I282" s="1768">
        <v>11</v>
      </c>
      <c r="J282" s="1768">
        <v>332</v>
      </c>
      <c r="K282" s="1768">
        <v>332</v>
      </c>
      <c r="L282" s="1768">
        <v>225.26</v>
      </c>
      <c r="M282" s="1768">
        <v>265.60000000000002</v>
      </c>
      <c r="N282" s="1794">
        <v>0.82050000000000001</v>
      </c>
      <c r="O282" s="1795">
        <v>21022</v>
      </c>
      <c r="P282" s="1795">
        <f t="shared" si="144"/>
        <v>79844.758559999987</v>
      </c>
      <c r="Q282" s="1795">
        <f t="shared" si="145"/>
        <v>0</v>
      </c>
      <c r="R282" s="1754">
        <f t="shared" si="179"/>
        <v>0.15797154662972285</v>
      </c>
      <c r="S282" s="1768">
        <v>332</v>
      </c>
      <c r="T282" s="1768">
        <v>205</v>
      </c>
      <c r="U282" s="1768">
        <v>265.60000000000002</v>
      </c>
      <c r="V282" s="1794">
        <v>0.82120000000000004</v>
      </c>
      <c r="W282" s="1795">
        <v>14282</v>
      </c>
      <c r="X282" s="1795">
        <f t="shared" si="146"/>
        <v>75149.654399999999</v>
      </c>
      <c r="Y282" s="1795">
        <f t="shared" si="147"/>
        <v>0</v>
      </c>
      <c r="Z282" s="1754">
        <f t="shared" si="148"/>
        <v>0.11402846850617053</v>
      </c>
      <c r="AA282" s="1768">
        <v>332</v>
      </c>
      <c r="AB282" s="1768">
        <v>250</v>
      </c>
      <c r="AC282" s="1768">
        <v>265.60000000000002</v>
      </c>
      <c r="AD282" s="1768">
        <v>0.81230000000000002</v>
      </c>
      <c r="AE282" s="1768">
        <v>17248</v>
      </c>
      <c r="AF282" s="1795">
        <f t="shared" si="149"/>
        <v>87728.4</v>
      </c>
      <c r="AG282" s="1795">
        <f t="shared" si="150"/>
        <v>0</v>
      </c>
      <c r="AH282" s="1754">
        <f t="shared" si="151"/>
        <v>0.11796408004705432</v>
      </c>
      <c r="AI282" s="1768">
        <v>332</v>
      </c>
      <c r="AJ282" s="1768">
        <v>219.2</v>
      </c>
      <c r="AK282" s="1768">
        <v>265.60000000000002</v>
      </c>
      <c r="AL282" s="1768">
        <v>0.81940000000000002</v>
      </c>
      <c r="AM282" s="1768">
        <v>17334</v>
      </c>
      <c r="AN282" s="1795">
        <f t="shared" si="152"/>
        <v>80179.011071999979</v>
      </c>
      <c r="AO282" s="1795">
        <f t="shared" si="153"/>
        <v>0</v>
      </c>
      <c r="AP282" s="1754">
        <f t="shared" si="154"/>
        <v>0.12971474530485966</v>
      </c>
      <c r="AQ282" s="1768">
        <v>332</v>
      </c>
      <c r="AR282" s="1768">
        <v>228.4</v>
      </c>
      <c r="AS282" s="1768">
        <v>265.60000000000002</v>
      </c>
      <c r="AT282" s="1768">
        <v>0.81879999999999997</v>
      </c>
      <c r="AU282" s="1768">
        <v>14890</v>
      </c>
      <c r="AV282" s="1795">
        <f t="shared" si="155"/>
        <v>41741.506943999993</v>
      </c>
      <c r="AW282" s="1795">
        <f t="shared" si="156"/>
        <v>0</v>
      </c>
      <c r="AX282" s="1754">
        <f t="shared" si="157"/>
        <v>0.10701578182102731</v>
      </c>
      <c r="AY282" s="1768">
        <v>332</v>
      </c>
      <c r="AZ282" s="1768">
        <v>271.62</v>
      </c>
      <c r="BA282" s="1768">
        <v>271.62</v>
      </c>
      <c r="BB282" s="1768">
        <v>0.76800000000000002</v>
      </c>
      <c r="BC282" s="1768">
        <v>35710</v>
      </c>
      <c r="BD282" s="1795">
        <f t="shared" si="158"/>
        <v>90116.99712</v>
      </c>
      <c r="BE282" s="1795">
        <f t="shared" si="159"/>
        <v>0</v>
      </c>
      <c r="BF282" s="1754">
        <f t="shared" si="160"/>
        <v>0.23775758940867825</v>
      </c>
      <c r="BG282" s="1768">
        <v>332</v>
      </c>
      <c r="BH282" s="1768">
        <v>368.6</v>
      </c>
      <c r="BI282" s="1768">
        <v>368.6</v>
      </c>
      <c r="BJ282" s="1768">
        <v>0.78710000000000002</v>
      </c>
      <c r="BK282" s="1768">
        <v>21338</v>
      </c>
      <c r="BL282" s="1795">
        <f t="shared" si="161"/>
        <v>129511.826784</v>
      </c>
      <c r="BM282" s="1795">
        <f t="shared" si="162"/>
        <v>0</v>
      </c>
      <c r="BN282" s="1754">
        <f t="shared" si="163"/>
        <v>9.8854292445063927E-2</v>
      </c>
      <c r="BO282" s="1768">
        <v>332</v>
      </c>
      <c r="BP282" s="1768">
        <v>229.4</v>
      </c>
      <c r="BQ282" s="1768">
        <v>265.60000000000002</v>
      </c>
      <c r="BR282" s="1794">
        <v>0.79510000000000003</v>
      </c>
      <c r="BS282" s="1768">
        <v>39660</v>
      </c>
      <c r="BT282" s="1795">
        <f t="shared" si="164"/>
        <v>78795.04608</v>
      </c>
      <c r="BU282" s="1795">
        <f t="shared" si="165"/>
        <v>0</v>
      </c>
      <c r="BV282" s="1754">
        <f t="shared" si="166"/>
        <v>0.30199868118409506</v>
      </c>
      <c r="BW282" s="1768">
        <v>332</v>
      </c>
      <c r="BX282" s="1768">
        <v>245.32</v>
      </c>
      <c r="BY282" s="1768">
        <v>265.60000000000002</v>
      </c>
      <c r="BZ282" s="1794">
        <v>0.80840000000000001</v>
      </c>
      <c r="CA282" s="1768">
        <v>36832</v>
      </c>
      <c r="CB282" s="1795">
        <f t="shared" si="167"/>
        <v>88528.5695232</v>
      </c>
      <c r="CC282" s="1795">
        <f t="shared" si="168"/>
        <v>0</v>
      </c>
      <c r="CD282" s="1754">
        <f t="shared" si="169"/>
        <v>0.24962788983288195</v>
      </c>
      <c r="CE282" s="1768">
        <v>332</v>
      </c>
      <c r="CF282" s="1768">
        <v>265.06</v>
      </c>
      <c r="CG282" s="1768">
        <v>265.60000000000002</v>
      </c>
      <c r="CH282" s="1768">
        <v>0.82230000000000003</v>
      </c>
      <c r="CI282" s="1768">
        <v>30992</v>
      </c>
      <c r="CJ282" s="1795">
        <f t="shared" si="170"/>
        <v>97296.8252832</v>
      </c>
      <c r="CK282" s="1795">
        <f t="shared" si="171"/>
        <v>0</v>
      </c>
      <c r="CL282" s="1754">
        <f t="shared" si="172"/>
        <v>0.19111826049694125</v>
      </c>
      <c r="CM282" s="1768">
        <v>332</v>
      </c>
      <c r="CN282" s="1768">
        <v>274.26</v>
      </c>
      <c r="CO282" s="1768">
        <v>274.26</v>
      </c>
      <c r="CP282" s="1768">
        <v>0.81189999999999996</v>
      </c>
      <c r="CQ282" s="1768">
        <v>28640</v>
      </c>
      <c r="CR282" s="1795">
        <f t="shared" si="173"/>
        <v>89781.227020799983</v>
      </c>
      <c r="CS282" s="1795">
        <f t="shared" si="174"/>
        <v>0</v>
      </c>
      <c r="CT282" s="1754">
        <f t="shared" si="175"/>
        <v>0.19139858710127577</v>
      </c>
      <c r="CU282" s="1768">
        <v>332</v>
      </c>
      <c r="CV282" s="1768">
        <v>203.12</v>
      </c>
      <c r="CW282" s="1768">
        <v>265.60000000000002</v>
      </c>
      <c r="CX282" s="1768">
        <v>0.81799999999999995</v>
      </c>
      <c r="CY282" s="1768">
        <v>26278</v>
      </c>
      <c r="CZ282" s="1795">
        <f t="shared" si="176"/>
        <v>74170.324223999996</v>
      </c>
      <c r="DA282" s="1795">
        <f t="shared" si="177"/>
        <v>0</v>
      </c>
      <c r="DB282" s="1796">
        <f t="shared" si="178"/>
        <v>0.21257558417006606</v>
      </c>
    </row>
    <row r="283" spans="1:106">
      <c r="A283" s="1766" t="s">
        <v>3278</v>
      </c>
      <c r="B283" s="1749">
        <v>1220</v>
      </c>
      <c r="C283" s="1749">
        <v>45</v>
      </c>
      <c r="D283" s="1793">
        <v>277</v>
      </c>
      <c r="E283" s="1768" t="s">
        <v>3707</v>
      </c>
      <c r="F283" s="1768" t="s">
        <v>1516</v>
      </c>
      <c r="G283" s="1768" t="s">
        <v>2290</v>
      </c>
      <c r="H283" s="1768" t="s">
        <v>2289</v>
      </c>
      <c r="I283" s="1768">
        <v>11</v>
      </c>
      <c r="J283" s="1768">
        <v>333</v>
      </c>
      <c r="K283" s="1768">
        <v>333</v>
      </c>
      <c r="L283" s="1768">
        <v>261</v>
      </c>
      <c r="M283" s="1768">
        <v>266.39999999999998</v>
      </c>
      <c r="N283" s="1794">
        <v>0.95730000000000004</v>
      </c>
      <c r="O283" s="1795">
        <v>69020</v>
      </c>
      <c r="P283" s="1795">
        <f t="shared" si="144"/>
        <v>107937.48960000002</v>
      </c>
      <c r="Q283" s="1795">
        <f t="shared" si="145"/>
        <v>0</v>
      </c>
      <c r="R283" s="1754">
        <f t="shared" si="179"/>
        <v>0.38366651062079171</v>
      </c>
      <c r="S283" s="1768">
        <v>333</v>
      </c>
      <c r="T283" s="1768">
        <v>257</v>
      </c>
      <c r="U283" s="1768">
        <v>266.39999999999998</v>
      </c>
      <c r="V283" s="1794">
        <v>0.95020000000000004</v>
      </c>
      <c r="W283" s="1795">
        <v>76135</v>
      </c>
      <c r="X283" s="1795">
        <f t="shared" si="146"/>
        <v>109011.50496000001</v>
      </c>
      <c r="Y283" s="1795">
        <f t="shared" si="147"/>
        <v>0</v>
      </c>
      <c r="Z283" s="1754">
        <f t="shared" si="148"/>
        <v>0.4190475126158647</v>
      </c>
      <c r="AA283" s="1768">
        <v>333</v>
      </c>
      <c r="AB283" s="1768">
        <v>235</v>
      </c>
      <c r="AC283" s="1768">
        <v>266.39999999999998</v>
      </c>
      <c r="AD283" s="1768">
        <v>0.97399999999999998</v>
      </c>
      <c r="AE283" s="1768">
        <v>62455</v>
      </c>
      <c r="AF283" s="1795">
        <f t="shared" si="149"/>
        <v>98880.48</v>
      </c>
      <c r="AG283" s="1795">
        <f t="shared" si="150"/>
        <v>0</v>
      </c>
      <c r="AH283" s="1754">
        <f t="shared" si="151"/>
        <v>0.37897267488992775</v>
      </c>
      <c r="AI283" s="1768">
        <v>333</v>
      </c>
      <c r="AJ283" s="1768">
        <v>241</v>
      </c>
      <c r="AK283" s="1768">
        <v>266.39999999999998</v>
      </c>
      <c r="AL283" s="1768">
        <v>0.94310000000000005</v>
      </c>
      <c r="AM283" s="1768">
        <v>83075</v>
      </c>
      <c r="AN283" s="1795">
        <f t="shared" si="152"/>
        <v>101460.96144</v>
      </c>
      <c r="AO283" s="1795">
        <f t="shared" si="153"/>
        <v>0</v>
      </c>
      <c r="AP283" s="1754">
        <f t="shared" si="154"/>
        <v>0.49127269535560592</v>
      </c>
      <c r="AQ283" s="1768">
        <v>333</v>
      </c>
      <c r="AR283" s="1768">
        <v>217</v>
      </c>
      <c r="AS283" s="1768">
        <v>266.39999999999998</v>
      </c>
      <c r="AT283" s="1768">
        <v>0.92889999999999995</v>
      </c>
      <c r="AU283" s="1768">
        <v>67175</v>
      </c>
      <c r="AV283" s="1795">
        <f t="shared" si="155"/>
        <v>44990.714159999996</v>
      </c>
      <c r="AW283" s="1795">
        <f t="shared" si="156"/>
        <v>22184.285840000004</v>
      </c>
      <c r="AX283" s="1754">
        <f t="shared" si="157"/>
        <v>0.4479257637105265</v>
      </c>
      <c r="AY283" s="1768">
        <v>333</v>
      </c>
      <c r="AZ283" s="1768">
        <v>217</v>
      </c>
      <c r="BA283" s="1768">
        <v>266.39999999999998</v>
      </c>
      <c r="BB283" s="1768">
        <v>0.9325</v>
      </c>
      <c r="BC283" s="1768">
        <v>76130</v>
      </c>
      <c r="BD283" s="1795">
        <f t="shared" si="158"/>
        <v>87416.279999999984</v>
      </c>
      <c r="BE283" s="1795">
        <f t="shared" si="159"/>
        <v>0</v>
      </c>
      <c r="BF283" s="1754">
        <f t="shared" si="160"/>
        <v>0.52253424648131908</v>
      </c>
      <c r="BG283" s="1768">
        <v>333</v>
      </c>
      <c r="BH283" s="1768">
        <v>233</v>
      </c>
      <c r="BI283" s="1768">
        <v>266.39999999999998</v>
      </c>
      <c r="BJ283" s="1768">
        <v>0.92649999999999999</v>
      </c>
      <c r="BK283" s="1768">
        <v>77960</v>
      </c>
      <c r="BL283" s="1795">
        <f t="shared" si="161"/>
        <v>96366.376799999998</v>
      </c>
      <c r="BM283" s="1795">
        <f t="shared" si="162"/>
        <v>0</v>
      </c>
      <c r="BN283" s="1754">
        <f t="shared" si="163"/>
        <v>0.4853975167820152</v>
      </c>
      <c r="BO283" s="1768">
        <v>333</v>
      </c>
      <c r="BP283" s="1768">
        <v>247</v>
      </c>
      <c r="BQ283" s="1768">
        <v>266.39999999999998</v>
      </c>
      <c r="BR283" s="1794">
        <v>0.91139999999999999</v>
      </c>
      <c r="BS283" s="1768">
        <v>65980</v>
      </c>
      <c r="BT283" s="1795">
        <f t="shared" si="164"/>
        <v>97250.025599999994</v>
      </c>
      <c r="BU283" s="1795">
        <f t="shared" si="165"/>
        <v>0</v>
      </c>
      <c r="BV283" s="1754">
        <f t="shared" si="166"/>
        <v>0.40707444297063511</v>
      </c>
      <c r="BW283" s="1768">
        <v>333</v>
      </c>
      <c r="BX283" s="1768">
        <v>280</v>
      </c>
      <c r="BY283" s="1768">
        <v>280</v>
      </c>
      <c r="BZ283" s="1794">
        <v>0.89380000000000004</v>
      </c>
      <c r="CA283" s="1768">
        <v>77960</v>
      </c>
      <c r="CB283" s="1795">
        <f t="shared" si="167"/>
        <v>111717.8496</v>
      </c>
      <c r="CC283" s="1795">
        <f t="shared" si="168"/>
        <v>0</v>
      </c>
      <c r="CD283" s="1754">
        <f t="shared" si="169"/>
        <v>0.4186976402381451</v>
      </c>
      <c r="CE283" s="1768">
        <v>333</v>
      </c>
      <c r="CF283" s="1768">
        <v>271</v>
      </c>
      <c r="CG283" s="1768">
        <v>271</v>
      </c>
      <c r="CH283" s="1768">
        <v>0.87749999999999995</v>
      </c>
      <c r="CI283" s="1768">
        <v>69900</v>
      </c>
      <c r="CJ283" s="1795">
        <f t="shared" si="170"/>
        <v>106155.03599999999</v>
      </c>
      <c r="CK283" s="1795">
        <f t="shared" si="171"/>
        <v>0</v>
      </c>
      <c r="CL283" s="1754">
        <f t="shared" si="172"/>
        <v>0.39508252816192346</v>
      </c>
      <c r="CM283" s="1768">
        <v>333</v>
      </c>
      <c r="CN283" s="1768">
        <v>249</v>
      </c>
      <c r="CO283" s="1768">
        <v>266.39999999999998</v>
      </c>
      <c r="CP283" s="1768">
        <v>0.88729999999999998</v>
      </c>
      <c r="CQ283" s="1768">
        <v>60435</v>
      </c>
      <c r="CR283" s="1795">
        <f t="shared" si="173"/>
        <v>89082.080639999986</v>
      </c>
      <c r="CS283" s="1795">
        <f t="shared" si="174"/>
        <v>0</v>
      </c>
      <c r="CT283" s="1754">
        <f t="shared" si="175"/>
        <v>0.40705156120610347</v>
      </c>
      <c r="CU283" s="1768">
        <v>333</v>
      </c>
      <c r="CV283" s="1768">
        <v>241</v>
      </c>
      <c r="CW283" s="1768">
        <v>266.39999999999998</v>
      </c>
      <c r="CX283" s="1768">
        <v>0.93840000000000001</v>
      </c>
      <c r="CY283" s="1768">
        <v>79220</v>
      </c>
      <c r="CZ283" s="1795">
        <f t="shared" si="176"/>
        <v>100955.32416</v>
      </c>
      <c r="DA283" s="1795">
        <f t="shared" si="177"/>
        <v>0</v>
      </c>
      <c r="DB283" s="1796">
        <f t="shared" si="178"/>
        <v>0.47082212251300837</v>
      </c>
    </row>
    <row r="284" spans="1:106">
      <c r="A284" s="1766" t="s">
        <v>3279</v>
      </c>
      <c r="B284" s="1749">
        <v>1240</v>
      </c>
      <c r="C284" s="1749">
        <v>34</v>
      </c>
      <c r="D284" s="1793">
        <v>278</v>
      </c>
      <c r="E284" s="1768">
        <v>74003</v>
      </c>
      <c r="F284" s="1768" t="s">
        <v>516</v>
      </c>
      <c r="G284" s="1768" t="s">
        <v>2290</v>
      </c>
      <c r="H284" s="1768" t="s">
        <v>2289</v>
      </c>
      <c r="I284" s="1768">
        <v>11</v>
      </c>
      <c r="J284" s="1768">
        <v>333</v>
      </c>
      <c r="K284" s="1768">
        <v>333</v>
      </c>
      <c r="L284" s="1768">
        <v>158</v>
      </c>
      <c r="M284" s="1768">
        <v>266.39999999999998</v>
      </c>
      <c r="N284" s="1794">
        <v>0.99760000000000004</v>
      </c>
      <c r="O284" s="1795">
        <v>47670</v>
      </c>
      <c r="P284" s="1795">
        <f t="shared" si="144"/>
        <v>68092.185599999997</v>
      </c>
      <c r="Q284" s="1795">
        <f t="shared" si="145"/>
        <v>0</v>
      </c>
      <c r="R284" s="1754">
        <f t="shared" si="179"/>
        <v>0.42004820006834964</v>
      </c>
      <c r="S284" s="1768">
        <v>333</v>
      </c>
      <c r="T284" s="1768">
        <v>178</v>
      </c>
      <c r="U284" s="1768">
        <v>266.39999999999998</v>
      </c>
      <c r="V284" s="1794">
        <v>0.95340000000000003</v>
      </c>
      <c r="W284" s="1795">
        <v>46875</v>
      </c>
      <c r="X284" s="1795">
        <f t="shared" si="146"/>
        <v>75756.401280000005</v>
      </c>
      <c r="Y284" s="1795">
        <f t="shared" si="147"/>
        <v>0</v>
      </c>
      <c r="Z284" s="1754">
        <f t="shared" si="148"/>
        <v>0.37125575561658991</v>
      </c>
      <c r="AA284" s="1768">
        <v>333</v>
      </c>
      <c r="AB284" s="1768">
        <v>168</v>
      </c>
      <c r="AC284" s="1768">
        <v>266.39999999999998</v>
      </c>
      <c r="AD284" s="1768">
        <v>0.99419999999999997</v>
      </c>
      <c r="AE284" s="1768">
        <v>26780</v>
      </c>
      <c r="AF284" s="1795">
        <f t="shared" si="149"/>
        <v>72155.059199999989</v>
      </c>
      <c r="AG284" s="1795">
        <f t="shared" si="150"/>
        <v>0</v>
      </c>
      <c r="AH284" s="1754">
        <f t="shared" si="151"/>
        <v>0.22268708775447865</v>
      </c>
      <c r="AI284" s="1768">
        <v>333</v>
      </c>
      <c r="AJ284" s="1768">
        <v>158</v>
      </c>
      <c r="AK284" s="1768">
        <v>266.39999999999998</v>
      </c>
      <c r="AL284" s="1768">
        <v>0.99150000000000005</v>
      </c>
      <c r="AM284" s="1768">
        <v>36605</v>
      </c>
      <c r="AN284" s="1795">
        <f t="shared" si="152"/>
        <v>69931.684800000003</v>
      </c>
      <c r="AO284" s="1795">
        <f t="shared" si="153"/>
        <v>0</v>
      </c>
      <c r="AP284" s="1754">
        <f t="shared" si="154"/>
        <v>0.31406364744125254</v>
      </c>
      <c r="AQ284" s="1768">
        <v>333</v>
      </c>
      <c r="AR284" s="1768">
        <v>163</v>
      </c>
      <c r="AS284" s="1768">
        <v>266.39999999999998</v>
      </c>
      <c r="AT284" s="1768">
        <v>0.98719999999999997</v>
      </c>
      <c r="AU284" s="1768">
        <v>17345</v>
      </c>
      <c r="AV284" s="1795">
        <f t="shared" si="155"/>
        <v>35915.915519999995</v>
      </c>
      <c r="AW284" s="1795">
        <f t="shared" si="156"/>
        <v>0</v>
      </c>
      <c r="AX284" s="1754">
        <f t="shared" si="157"/>
        <v>0.14488006012550059</v>
      </c>
      <c r="AY284" s="1768">
        <v>333</v>
      </c>
      <c r="AZ284" s="1768">
        <v>140</v>
      </c>
      <c r="BA284" s="1768">
        <v>266.39999999999998</v>
      </c>
      <c r="BB284" s="1768">
        <v>0.99239999999999995</v>
      </c>
      <c r="BC284" s="1768">
        <v>10380</v>
      </c>
      <c r="BD284" s="1795">
        <f t="shared" si="158"/>
        <v>60020.351999999999</v>
      </c>
      <c r="BE284" s="1795">
        <f t="shared" si="159"/>
        <v>0</v>
      </c>
      <c r="BF284" s="1754">
        <f t="shared" si="160"/>
        <v>0.10376480297882958</v>
      </c>
      <c r="BG284" s="1768">
        <v>333</v>
      </c>
      <c r="BH284" s="1768">
        <v>32</v>
      </c>
      <c r="BI284" s="1768">
        <v>266.39999999999998</v>
      </c>
      <c r="BJ284" s="1768">
        <v>0.99399999999999999</v>
      </c>
      <c r="BK284" s="1768">
        <v>1645</v>
      </c>
      <c r="BL284" s="1795">
        <f t="shared" si="161"/>
        <v>14199.091199999999</v>
      </c>
      <c r="BM284" s="1795">
        <f t="shared" si="162"/>
        <v>0</v>
      </c>
      <c r="BN284" s="1754">
        <f t="shared" si="163"/>
        <v>6.9511490988944422E-2</v>
      </c>
      <c r="BO284" s="1768">
        <v>333</v>
      </c>
      <c r="BP284" s="1768">
        <v>30</v>
      </c>
      <c r="BQ284" s="1768">
        <v>266.39999999999998</v>
      </c>
      <c r="BR284" s="1794">
        <v>0.996</v>
      </c>
      <c r="BS284" s="1768">
        <v>2480</v>
      </c>
      <c r="BT284" s="1795">
        <f t="shared" si="164"/>
        <v>12908.159999999998</v>
      </c>
      <c r="BU284" s="1795">
        <f t="shared" si="165"/>
        <v>0</v>
      </c>
      <c r="BV284" s="1754">
        <f t="shared" si="166"/>
        <v>0.1152759184887699</v>
      </c>
      <c r="BW284" s="1768">
        <v>333</v>
      </c>
      <c r="BX284" s="1768">
        <v>25</v>
      </c>
      <c r="BY284" s="1768">
        <v>266.39999999999998</v>
      </c>
      <c r="BZ284" s="1794">
        <v>0.99639999999999995</v>
      </c>
      <c r="CA284" s="1768">
        <v>2805</v>
      </c>
      <c r="CB284" s="1795">
        <f t="shared" si="167"/>
        <v>11119.824000000001</v>
      </c>
      <c r="CC284" s="1795">
        <f t="shared" si="168"/>
        <v>0</v>
      </c>
      <c r="CD284" s="1754">
        <f t="shared" si="169"/>
        <v>0.1513513163517696</v>
      </c>
      <c r="CE284" s="1768">
        <v>333</v>
      </c>
      <c r="CF284" s="1768">
        <v>128</v>
      </c>
      <c r="CG284" s="1768">
        <v>266.39999999999998</v>
      </c>
      <c r="CH284" s="1768">
        <v>0.98860000000000003</v>
      </c>
      <c r="CI284" s="1768">
        <v>12570</v>
      </c>
      <c r="CJ284" s="1795">
        <f t="shared" si="170"/>
        <v>56487.813119999999</v>
      </c>
      <c r="CK284" s="1795">
        <f t="shared" si="171"/>
        <v>0</v>
      </c>
      <c r="CL284" s="1754">
        <f t="shared" si="172"/>
        <v>0.13351552456063639</v>
      </c>
      <c r="CM284" s="1768">
        <v>333</v>
      </c>
      <c r="CN284" s="1768">
        <v>142</v>
      </c>
      <c r="CO284" s="1768">
        <v>266.39999999999998</v>
      </c>
      <c r="CP284" s="1768">
        <v>0.9869</v>
      </c>
      <c r="CQ284" s="1768">
        <v>39060</v>
      </c>
      <c r="CR284" s="1795">
        <f t="shared" si="173"/>
        <v>56504.367360000004</v>
      </c>
      <c r="CS284" s="1795">
        <f t="shared" si="174"/>
        <v>0</v>
      </c>
      <c r="CT284" s="1754">
        <f t="shared" si="175"/>
        <v>0.4147643995495926</v>
      </c>
      <c r="CU284" s="1768">
        <v>333</v>
      </c>
      <c r="CV284" s="1768">
        <v>125</v>
      </c>
      <c r="CW284" s="1768">
        <v>266.39999999999998</v>
      </c>
      <c r="CX284" s="1768">
        <v>0.99099999999999999</v>
      </c>
      <c r="CY284" s="1768">
        <v>32885</v>
      </c>
      <c r="CZ284" s="1795">
        <f t="shared" si="176"/>
        <v>55297.799999999996</v>
      </c>
      <c r="DA284" s="1795">
        <f t="shared" si="177"/>
        <v>0</v>
      </c>
      <c r="DB284" s="1796">
        <f t="shared" si="178"/>
        <v>0.35681347178368761</v>
      </c>
    </row>
    <row r="285" spans="1:106">
      <c r="A285" s="1766" t="s">
        <v>3280</v>
      </c>
      <c r="B285" s="1749">
        <v>1260</v>
      </c>
      <c r="C285" s="1749">
        <v>8</v>
      </c>
      <c r="D285" s="1793">
        <v>279</v>
      </c>
      <c r="E285" s="1768" t="s">
        <v>3708</v>
      </c>
      <c r="F285" s="1768" t="s">
        <v>1676</v>
      </c>
      <c r="G285" s="1768" t="s">
        <v>2290</v>
      </c>
      <c r="H285" s="1768" t="s">
        <v>2289</v>
      </c>
      <c r="I285" s="1768">
        <v>33</v>
      </c>
      <c r="J285" s="1768">
        <v>333</v>
      </c>
      <c r="K285" s="1768">
        <v>333</v>
      </c>
      <c r="L285" s="1768">
        <v>129.54</v>
      </c>
      <c r="M285" s="1768">
        <v>266.39999999999998</v>
      </c>
      <c r="N285" s="1794">
        <v>0.47939999999999999</v>
      </c>
      <c r="O285" s="1795">
        <v>4956</v>
      </c>
      <c r="P285" s="1795">
        <f t="shared" si="144"/>
        <v>26827.837631999995</v>
      </c>
      <c r="Q285" s="1795">
        <f t="shared" si="145"/>
        <v>0</v>
      </c>
      <c r="R285" s="1754">
        <f t="shared" si="179"/>
        <v>0.11084009232459038</v>
      </c>
      <c r="S285" s="1768">
        <v>333</v>
      </c>
      <c r="T285" s="1768">
        <v>295.32</v>
      </c>
      <c r="U285" s="1768">
        <v>295.32</v>
      </c>
      <c r="V285" s="1794">
        <v>0.89349999999999996</v>
      </c>
      <c r="W285" s="1795">
        <v>37410</v>
      </c>
      <c r="X285" s="1795">
        <f t="shared" si="146"/>
        <v>117790.86268799998</v>
      </c>
      <c r="Y285" s="1795">
        <f t="shared" si="147"/>
        <v>0</v>
      </c>
      <c r="Z285" s="1754">
        <f t="shared" si="148"/>
        <v>0.1905580746059575</v>
      </c>
      <c r="AA285" s="1768">
        <v>333</v>
      </c>
      <c r="AB285" s="1768">
        <v>266.64</v>
      </c>
      <c r="AC285" s="1768">
        <v>266.64</v>
      </c>
      <c r="AD285" s="1768">
        <v>0.81740000000000002</v>
      </c>
      <c r="AE285" s="1768">
        <v>17964</v>
      </c>
      <c r="AF285" s="1795">
        <f t="shared" si="149"/>
        <v>94155.063551999992</v>
      </c>
      <c r="AG285" s="1795">
        <f t="shared" si="150"/>
        <v>0</v>
      </c>
      <c r="AH285" s="1754">
        <f t="shared" si="151"/>
        <v>0.11447499044007654</v>
      </c>
      <c r="AI285" s="1768">
        <v>333</v>
      </c>
      <c r="AJ285" s="1768">
        <v>245.04</v>
      </c>
      <c r="AK285" s="1768">
        <v>266.39999999999998</v>
      </c>
      <c r="AL285" s="1768">
        <v>0.71460000000000001</v>
      </c>
      <c r="AM285" s="1768">
        <v>9870</v>
      </c>
      <c r="AN285" s="1795">
        <f t="shared" si="152"/>
        <v>78167.132697599998</v>
      </c>
      <c r="AO285" s="1795">
        <f t="shared" si="153"/>
        <v>0</v>
      </c>
      <c r="AP285" s="1754">
        <f t="shared" si="154"/>
        <v>7.5760742343077211E-2</v>
      </c>
      <c r="AQ285" s="1768">
        <v>333</v>
      </c>
      <c r="AR285" s="1768">
        <v>381.18</v>
      </c>
      <c r="AS285" s="1768">
        <v>381.18</v>
      </c>
      <c r="AT285" s="1768">
        <v>0.64749999999999996</v>
      </c>
      <c r="AU285" s="1768">
        <v>12666</v>
      </c>
      <c r="AV285" s="1795">
        <f t="shared" si="155"/>
        <v>55088.895959999987</v>
      </c>
      <c r="AW285" s="1795">
        <f t="shared" si="156"/>
        <v>0</v>
      </c>
      <c r="AX285" s="1754">
        <f t="shared" si="157"/>
        <v>6.8975787838606029E-2</v>
      </c>
      <c r="AY285" s="1768">
        <v>333</v>
      </c>
      <c r="AZ285" s="1768">
        <v>45.18</v>
      </c>
      <c r="BA285" s="1768">
        <v>266.39999999999998</v>
      </c>
      <c r="BB285" s="1768">
        <v>0.40989999999999999</v>
      </c>
      <c r="BC285" s="1768">
        <v>1938</v>
      </c>
      <c r="BD285" s="1795">
        <f t="shared" si="158"/>
        <v>8000.3298239999986</v>
      </c>
      <c r="BE285" s="1795">
        <f t="shared" si="159"/>
        <v>0</v>
      </c>
      <c r="BF285" s="1754">
        <f t="shared" si="160"/>
        <v>0.14534400775724821</v>
      </c>
      <c r="BG285" s="1768">
        <v>333</v>
      </c>
      <c r="BH285" s="1768">
        <v>53.82</v>
      </c>
      <c r="BI285" s="1768">
        <v>266.39999999999998</v>
      </c>
      <c r="BJ285" s="1768">
        <v>0.2923</v>
      </c>
      <c r="BK285" s="1768">
        <v>2934</v>
      </c>
      <c r="BL285" s="1795">
        <f t="shared" si="161"/>
        <v>7022.5799904000005</v>
      </c>
      <c r="BM285" s="1795">
        <f t="shared" si="162"/>
        <v>0</v>
      </c>
      <c r="BN285" s="1754">
        <f t="shared" si="163"/>
        <v>0.25067710192073284</v>
      </c>
      <c r="BO285" s="1768">
        <v>333</v>
      </c>
      <c r="BP285" s="1768">
        <v>57</v>
      </c>
      <c r="BQ285" s="1768">
        <v>266.39999999999998</v>
      </c>
      <c r="BR285" s="1794">
        <v>0.22239999999999999</v>
      </c>
      <c r="BS285" s="1768">
        <v>3132</v>
      </c>
      <c r="BT285" s="1795">
        <f t="shared" si="164"/>
        <v>5476.3775999999989</v>
      </c>
      <c r="BU285" s="1795">
        <f t="shared" si="165"/>
        <v>0</v>
      </c>
      <c r="BV285" s="1754">
        <f t="shared" si="166"/>
        <v>0.3431465354032564</v>
      </c>
      <c r="BW285" s="1768">
        <v>333</v>
      </c>
      <c r="BX285" s="1768">
        <v>48.78</v>
      </c>
      <c r="BY285" s="1768">
        <v>266.39999999999998</v>
      </c>
      <c r="BZ285" s="1794">
        <v>0.26090000000000002</v>
      </c>
      <c r="CA285" s="1768">
        <v>3228</v>
      </c>
      <c r="CB285" s="1795">
        <f t="shared" si="167"/>
        <v>5681.1997728000015</v>
      </c>
      <c r="CC285" s="1795">
        <f t="shared" si="168"/>
        <v>0</v>
      </c>
      <c r="CD285" s="1754">
        <f t="shared" si="169"/>
        <v>0.34091390506506353</v>
      </c>
      <c r="CE285" s="1768">
        <v>333</v>
      </c>
      <c r="CF285" s="1768">
        <v>39.18</v>
      </c>
      <c r="CG285" s="1768">
        <v>266.39999999999998</v>
      </c>
      <c r="CH285" s="1768">
        <v>0.84730000000000005</v>
      </c>
      <c r="CI285" s="1768">
        <v>3528</v>
      </c>
      <c r="CJ285" s="1795">
        <f t="shared" si="170"/>
        <v>14819.236329599998</v>
      </c>
      <c r="CK285" s="1795">
        <f t="shared" si="171"/>
        <v>0</v>
      </c>
      <c r="CL285" s="1754">
        <f t="shared" si="172"/>
        <v>0.14284136867241232</v>
      </c>
      <c r="CM285" s="1768">
        <v>333</v>
      </c>
      <c r="CN285" s="1768">
        <v>258.54000000000002</v>
      </c>
      <c r="CO285" s="1768">
        <v>266.39999999999998</v>
      </c>
      <c r="CP285" s="1768">
        <v>0.93899999999999995</v>
      </c>
      <c r="CQ285" s="1768">
        <v>21066</v>
      </c>
      <c r="CR285" s="1795">
        <f t="shared" si="173"/>
        <v>97884.484991999983</v>
      </c>
      <c r="CS285" s="1795">
        <f t="shared" si="174"/>
        <v>0</v>
      </c>
      <c r="CT285" s="1754">
        <f t="shared" si="175"/>
        <v>0.12912771621603794</v>
      </c>
      <c r="CU285" s="1768">
        <v>333</v>
      </c>
      <c r="CV285" s="1768">
        <v>263.04000000000002</v>
      </c>
      <c r="CW285" s="1768">
        <v>266.39999999999998</v>
      </c>
      <c r="CX285" s="1768">
        <v>0.9657</v>
      </c>
      <c r="CY285" s="1768">
        <v>83388</v>
      </c>
      <c r="CZ285" s="1795">
        <f t="shared" si="176"/>
        <v>113393.51377920002</v>
      </c>
      <c r="DA285" s="1795">
        <f t="shared" si="177"/>
        <v>0</v>
      </c>
      <c r="DB285" s="1796">
        <f t="shared" si="178"/>
        <v>0.4412315866445759</v>
      </c>
    </row>
    <row r="286" spans="1:106">
      <c r="A286" s="1766" t="s">
        <v>3281</v>
      </c>
      <c r="B286" s="1749">
        <v>6110</v>
      </c>
      <c r="C286" s="1749">
        <v>51</v>
      </c>
      <c r="D286" s="1793">
        <v>280</v>
      </c>
      <c r="E286" s="1768" t="s">
        <v>3709</v>
      </c>
      <c r="F286" s="1768" t="s">
        <v>572</v>
      </c>
      <c r="G286" s="1768" t="s">
        <v>2290</v>
      </c>
      <c r="H286" s="1768" t="s">
        <v>2289</v>
      </c>
      <c r="I286" s="1768">
        <v>11</v>
      </c>
      <c r="J286" s="1768">
        <v>333</v>
      </c>
      <c r="K286" s="1768">
        <v>333</v>
      </c>
      <c r="L286" s="1768">
        <v>430</v>
      </c>
      <c r="M286" s="1768">
        <v>430</v>
      </c>
      <c r="N286" s="1794">
        <v>0.98129999999999995</v>
      </c>
      <c r="O286" s="1795">
        <v>60240</v>
      </c>
      <c r="P286" s="1795">
        <f t="shared" si="144"/>
        <v>182286.28799999997</v>
      </c>
      <c r="Q286" s="1795">
        <f t="shared" si="145"/>
        <v>0</v>
      </c>
      <c r="R286" s="1754">
        <f t="shared" si="179"/>
        <v>0.19828150760302937</v>
      </c>
      <c r="S286" s="1768">
        <v>333</v>
      </c>
      <c r="T286" s="1768">
        <v>405</v>
      </c>
      <c r="U286" s="1768">
        <v>405</v>
      </c>
      <c r="V286" s="1794">
        <v>0.97850000000000004</v>
      </c>
      <c r="W286" s="1795">
        <v>54730</v>
      </c>
      <c r="X286" s="1795">
        <f t="shared" si="146"/>
        <v>176904.97199999998</v>
      </c>
      <c r="Y286" s="1795">
        <f t="shared" si="147"/>
        <v>0</v>
      </c>
      <c r="Z286" s="1754">
        <f t="shared" si="148"/>
        <v>0.18562508237473394</v>
      </c>
      <c r="AA286" s="1768">
        <v>333</v>
      </c>
      <c r="AB286" s="1768">
        <v>430</v>
      </c>
      <c r="AC286" s="1768">
        <v>430</v>
      </c>
      <c r="AD286" s="1768">
        <v>0.98129999999999995</v>
      </c>
      <c r="AE286" s="1768">
        <v>60240</v>
      </c>
      <c r="AF286" s="1795">
        <f t="shared" si="149"/>
        <v>182286.28799999997</v>
      </c>
      <c r="AG286" s="1795">
        <f t="shared" si="150"/>
        <v>0</v>
      </c>
      <c r="AH286" s="1754">
        <f t="shared" si="151"/>
        <v>0.19828150760302937</v>
      </c>
      <c r="AI286" s="1768">
        <v>333</v>
      </c>
      <c r="AJ286" s="1768">
        <v>264</v>
      </c>
      <c r="AK286" s="1768">
        <v>266.39999999999998</v>
      </c>
      <c r="AL286" s="1768">
        <v>0.98409999999999997</v>
      </c>
      <c r="AM286" s="1768">
        <v>44640</v>
      </c>
      <c r="AN286" s="1795">
        <f t="shared" si="152"/>
        <v>115975.79135999999</v>
      </c>
      <c r="AO286" s="1795">
        <f t="shared" si="153"/>
        <v>0</v>
      </c>
      <c r="AP286" s="1754">
        <f t="shared" si="154"/>
        <v>0.23094474877830229</v>
      </c>
      <c r="AQ286" s="1768">
        <v>333</v>
      </c>
      <c r="AR286" s="1768">
        <v>302</v>
      </c>
      <c r="AS286" s="1768">
        <v>302</v>
      </c>
      <c r="AT286" s="1768">
        <v>0.99160000000000004</v>
      </c>
      <c r="AU286" s="1768">
        <v>32050</v>
      </c>
      <c r="AV286" s="1795">
        <f t="shared" si="155"/>
        <v>66840.186239999995</v>
      </c>
      <c r="AW286" s="1795">
        <f t="shared" si="156"/>
        <v>0</v>
      </c>
      <c r="AX286" s="1754">
        <f t="shared" si="157"/>
        <v>0.14385058661380534</v>
      </c>
      <c r="AY286" s="1768">
        <v>333</v>
      </c>
      <c r="AZ286" s="1768">
        <v>340</v>
      </c>
      <c r="BA286" s="1768">
        <v>340</v>
      </c>
      <c r="BB286" s="1768">
        <v>0.93840000000000001</v>
      </c>
      <c r="BC286" s="1768">
        <v>39710</v>
      </c>
      <c r="BD286" s="1795">
        <f t="shared" si="158"/>
        <v>137832.19200000001</v>
      </c>
      <c r="BE286" s="1795">
        <f t="shared" si="159"/>
        <v>0</v>
      </c>
      <c r="BF286" s="1754">
        <f t="shared" si="160"/>
        <v>0.17286237456050904</v>
      </c>
      <c r="BG286" s="1768">
        <v>333</v>
      </c>
      <c r="BH286" s="1768">
        <v>350</v>
      </c>
      <c r="BI286" s="1768">
        <v>350</v>
      </c>
      <c r="BJ286" s="1768">
        <v>0.89649999999999996</v>
      </c>
      <c r="BK286" s="1768">
        <v>41735</v>
      </c>
      <c r="BL286" s="1795">
        <f t="shared" si="161"/>
        <v>140069.16</v>
      </c>
      <c r="BM286" s="1795">
        <f t="shared" si="162"/>
        <v>0</v>
      </c>
      <c r="BN286" s="1754">
        <f t="shared" si="163"/>
        <v>0.17877597038491555</v>
      </c>
      <c r="BO286" s="1768">
        <v>333</v>
      </c>
      <c r="BP286" s="1768">
        <v>364</v>
      </c>
      <c r="BQ286" s="1768">
        <v>364</v>
      </c>
      <c r="BR286" s="1794">
        <v>0.92179999999999995</v>
      </c>
      <c r="BS286" s="1768">
        <v>45350</v>
      </c>
      <c r="BT286" s="1795">
        <f t="shared" si="164"/>
        <v>144951.2064</v>
      </c>
      <c r="BU286" s="1795">
        <f t="shared" si="165"/>
        <v>0</v>
      </c>
      <c r="BV286" s="1754">
        <f t="shared" si="166"/>
        <v>0.18771834105962987</v>
      </c>
      <c r="BW286" s="1768">
        <v>333</v>
      </c>
      <c r="BX286" s="1768">
        <v>348</v>
      </c>
      <c r="BY286" s="1768">
        <v>348</v>
      </c>
      <c r="BZ286" s="1794">
        <v>0.95699999999999996</v>
      </c>
      <c r="CA286" s="1768">
        <v>45950</v>
      </c>
      <c r="CB286" s="1795">
        <f t="shared" si="167"/>
        <v>148667.27039999998</v>
      </c>
      <c r="CC286" s="1795">
        <f t="shared" si="168"/>
        <v>0</v>
      </c>
      <c r="CD286" s="1754">
        <f t="shared" si="169"/>
        <v>0.18544767739275048</v>
      </c>
      <c r="CE286" s="1768">
        <v>333</v>
      </c>
      <c r="CF286" s="1768">
        <v>365</v>
      </c>
      <c r="CG286" s="1768">
        <v>365</v>
      </c>
      <c r="CH286" s="1768">
        <v>0.97970000000000002</v>
      </c>
      <c r="CI286" s="1768">
        <v>41030</v>
      </c>
      <c r="CJ286" s="1795">
        <f t="shared" si="170"/>
        <v>159628.39919999999</v>
      </c>
      <c r="CK286" s="1795">
        <f t="shared" si="171"/>
        <v>0</v>
      </c>
      <c r="CL286" s="1754">
        <f t="shared" si="172"/>
        <v>0.15422067829644689</v>
      </c>
      <c r="CM286" s="1768">
        <v>333</v>
      </c>
      <c r="CN286" s="1768">
        <v>390</v>
      </c>
      <c r="CO286" s="1768">
        <v>390</v>
      </c>
      <c r="CP286" s="1768">
        <v>0.98929999999999996</v>
      </c>
      <c r="CQ286" s="1768">
        <v>34640</v>
      </c>
      <c r="CR286" s="1795">
        <f t="shared" si="173"/>
        <v>155565.44639999999</v>
      </c>
      <c r="CS286" s="1795">
        <f t="shared" si="174"/>
        <v>0</v>
      </c>
      <c r="CT286" s="1754">
        <f t="shared" si="175"/>
        <v>0.13360293356250094</v>
      </c>
      <c r="CU286" s="1768">
        <v>333</v>
      </c>
      <c r="CV286" s="1768">
        <v>402.5</v>
      </c>
      <c r="CW286" s="1768">
        <v>402.5</v>
      </c>
      <c r="CX286" s="1768">
        <v>0.99280000000000002</v>
      </c>
      <c r="CY286" s="1768">
        <v>40130</v>
      </c>
      <c r="CZ286" s="1795">
        <f t="shared" si="176"/>
        <v>178382.33279999997</v>
      </c>
      <c r="DA286" s="1795">
        <f t="shared" si="177"/>
        <v>0</v>
      </c>
      <c r="DB286" s="1796">
        <f t="shared" si="178"/>
        <v>0.13497973494379598</v>
      </c>
    </row>
    <row r="287" spans="1:106">
      <c r="A287" s="1766" t="s">
        <v>3282</v>
      </c>
      <c r="B287" s="1749">
        <v>6150</v>
      </c>
      <c r="C287" s="1749">
        <v>11</v>
      </c>
      <c r="D287" s="1793">
        <v>281</v>
      </c>
      <c r="E287" s="1768" t="s">
        <v>3710</v>
      </c>
      <c r="F287" s="1768" t="s">
        <v>1633</v>
      </c>
      <c r="G287" s="1768" t="s">
        <v>2290</v>
      </c>
      <c r="H287" s="1768" t="s">
        <v>2289</v>
      </c>
      <c r="I287" s="1768">
        <v>11</v>
      </c>
      <c r="J287" s="1768">
        <v>333</v>
      </c>
      <c r="K287" s="1768">
        <v>333</v>
      </c>
      <c r="L287" s="1768">
        <v>4.4000000000000004</v>
      </c>
      <c r="M287" s="1768">
        <v>266.39999999999998</v>
      </c>
      <c r="N287" s="1794">
        <v>0.99270000000000003</v>
      </c>
      <c r="O287" s="1795">
        <v>1360</v>
      </c>
      <c r="P287" s="1795">
        <f t="shared" si="144"/>
        <v>1886.92416</v>
      </c>
      <c r="Q287" s="1795">
        <f t="shared" si="145"/>
        <v>0</v>
      </c>
      <c r="R287" s="1754">
        <f t="shared" si="179"/>
        <v>0.4324498129272985</v>
      </c>
      <c r="S287" s="1768">
        <v>333</v>
      </c>
      <c r="T287" s="1768">
        <v>6.9</v>
      </c>
      <c r="U287" s="1768">
        <v>266.39999999999998</v>
      </c>
      <c r="V287" s="1794">
        <v>0.97929999999999995</v>
      </c>
      <c r="W287" s="1795">
        <v>1420</v>
      </c>
      <c r="X287" s="1795">
        <f t="shared" si="146"/>
        <v>3016.4006879999997</v>
      </c>
      <c r="Y287" s="1795">
        <f t="shared" si="147"/>
        <v>0</v>
      </c>
      <c r="Z287" s="1754">
        <f t="shared" si="148"/>
        <v>0.28245584328019485</v>
      </c>
      <c r="AA287" s="1768">
        <v>333</v>
      </c>
      <c r="AB287" s="1768">
        <v>8</v>
      </c>
      <c r="AC287" s="1768">
        <v>266.39999999999998</v>
      </c>
      <c r="AD287" s="1768">
        <v>0.60319999999999996</v>
      </c>
      <c r="AE287" s="1768">
        <v>1140</v>
      </c>
      <c r="AF287" s="1795">
        <f t="shared" si="149"/>
        <v>2084.6591999999996</v>
      </c>
      <c r="AG287" s="1795">
        <f t="shared" si="150"/>
        <v>0</v>
      </c>
      <c r="AH287" s="1754">
        <f t="shared" si="151"/>
        <v>0.32811118479221929</v>
      </c>
      <c r="AI287" s="1768">
        <v>333</v>
      </c>
      <c r="AJ287" s="1768">
        <v>16</v>
      </c>
      <c r="AK287" s="1768">
        <v>266.39999999999998</v>
      </c>
      <c r="AL287" s="1768">
        <v>1</v>
      </c>
      <c r="AM287" s="1768">
        <v>1420</v>
      </c>
      <c r="AN287" s="1795">
        <f t="shared" si="152"/>
        <v>7142.4</v>
      </c>
      <c r="AO287" s="1795">
        <f t="shared" si="153"/>
        <v>0</v>
      </c>
      <c r="AP287" s="1754">
        <f t="shared" si="154"/>
        <v>0.11928763440860216</v>
      </c>
      <c r="AQ287" s="1768">
        <v>333</v>
      </c>
      <c r="AR287" s="1768">
        <v>66</v>
      </c>
      <c r="AS287" s="1768">
        <v>266.39999999999998</v>
      </c>
      <c r="AT287" s="1768">
        <v>0.9919</v>
      </c>
      <c r="AU287" s="1768">
        <v>1220</v>
      </c>
      <c r="AV287" s="1795">
        <f t="shared" si="155"/>
        <v>14611.877280000001</v>
      </c>
      <c r="AW287" s="1795">
        <f t="shared" si="156"/>
        <v>0</v>
      </c>
      <c r="AX287" s="1754">
        <f t="shared" si="157"/>
        <v>2.504811619934437E-2</v>
      </c>
      <c r="AY287" s="1768">
        <v>333</v>
      </c>
      <c r="AZ287" s="1768">
        <v>110</v>
      </c>
      <c r="BA287" s="1768">
        <v>266.39999999999998</v>
      </c>
      <c r="BB287" s="1768">
        <v>1</v>
      </c>
      <c r="BC287" s="1768">
        <v>1430</v>
      </c>
      <c r="BD287" s="1795">
        <f t="shared" si="158"/>
        <v>47520</v>
      </c>
      <c r="BE287" s="1795">
        <f t="shared" si="159"/>
        <v>0</v>
      </c>
      <c r="BF287" s="1754">
        <f t="shared" si="160"/>
        <v>1.8055555555555554E-2</v>
      </c>
      <c r="BG287" s="1768">
        <v>333</v>
      </c>
      <c r="BH287" s="1768">
        <v>5</v>
      </c>
      <c r="BI287" s="1768">
        <v>266.39999999999998</v>
      </c>
      <c r="BJ287" s="1768">
        <v>0.99319999999999997</v>
      </c>
      <c r="BK287" s="1768">
        <v>1450</v>
      </c>
      <c r="BL287" s="1795">
        <f t="shared" si="161"/>
        <v>2216.8223999999996</v>
      </c>
      <c r="BM287" s="1795">
        <f t="shared" si="162"/>
        <v>0</v>
      </c>
      <c r="BN287" s="1754">
        <f t="shared" si="163"/>
        <v>0.39245363092686181</v>
      </c>
      <c r="BO287" s="1768">
        <v>333</v>
      </c>
      <c r="BP287" s="1768">
        <v>5</v>
      </c>
      <c r="BQ287" s="1768">
        <v>266.39999999999998</v>
      </c>
      <c r="BR287" s="1794">
        <v>1</v>
      </c>
      <c r="BS287" s="1768">
        <v>1450</v>
      </c>
      <c r="BT287" s="1795">
        <f t="shared" si="164"/>
        <v>2160</v>
      </c>
      <c r="BU287" s="1795">
        <f t="shared" si="165"/>
        <v>0</v>
      </c>
      <c r="BV287" s="1754">
        <f t="shared" si="166"/>
        <v>0.40277777777777779</v>
      </c>
      <c r="BW287" s="1768">
        <v>333</v>
      </c>
      <c r="BX287" s="1768">
        <v>7</v>
      </c>
      <c r="BY287" s="1768">
        <v>266.39999999999998</v>
      </c>
      <c r="BZ287" s="1794">
        <v>1</v>
      </c>
      <c r="CA287" s="1768">
        <v>1760</v>
      </c>
      <c r="CB287" s="1795">
        <f t="shared" si="167"/>
        <v>3124.7999999999997</v>
      </c>
      <c r="CC287" s="1795">
        <f t="shared" si="168"/>
        <v>0</v>
      </c>
      <c r="CD287" s="1754">
        <f t="shared" si="169"/>
        <v>0.33794162826420893</v>
      </c>
      <c r="CE287" s="1768">
        <v>333</v>
      </c>
      <c r="CF287" s="1768">
        <v>45</v>
      </c>
      <c r="CG287" s="1768">
        <v>266.39999999999998</v>
      </c>
      <c r="CH287" s="1768">
        <v>1</v>
      </c>
      <c r="CI287" s="1768">
        <v>1760</v>
      </c>
      <c r="CJ287" s="1795">
        <f t="shared" si="170"/>
        <v>20088</v>
      </c>
      <c r="CK287" s="1795">
        <f t="shared" si="171"/>
        <v>0</v>
      </c>
      <c r="CL287" s="1754">
        <f t="shared" si="172"/>
        <v>5.2568697729988054E-2</v>
      </c>
      <c r="CM287" s="1768">
        <v>333</v>
      </c>
      <c r="CN287" s="1768">
        <v>7</v>
      </c>
      <c r="CO287" s="1768">
        <v>266.39999999999998</v>
      </c>
      <c r="CP287" s="1768">
        <v>1</v>
      </c>
      <c r="CQ287" s="1768">
        <v>1480</v>
      </c>
      <c r="CR287" s="1795">
        <f t="shared" si="173"/>
        <v>2822.4</v>
      </c>
      <c r="CS287" s="1795">
        <f t="shared" si="174"/>
        <v>0</v>
      </c>
      <c r="CT287" s="1754">
        <f t="shared" si="175"/>
        <v>0.31462585034013607</v>
      </c>
      <c r="CU287" s="1768">
        <v>333</v>
      </c>
      <c r="CV287" s="1768">
        <v>78</v>
      </c>
      <c r="CW287" s="1768">
        <v>266.39999999999998</v>
      </c>
      <c r="CX287" s="1768">
        <v>1</v>
      </c>
      <c r="CY287" s="1768">
        <v>1650</v>
      </c>
      <c r="CZ287" s="1795">
        <f t="shared" si="176"/>
        <v>34819.199999999997</v>
      </c>
      <c r="DA287" s="1795">
        <f t="shared" si="177"/>
        <v>0</v>
      </c>
      <c r="DB287" s="1796">
        <f t="shared" si="178"/>
        <v>2.8432588916459885E-2</v>
      </c>
    </row>
    <row r="288" spans="1:106">
      <c r="A288" s="1766" t="s">
        <v>3283</v>
      </c>
      <c r="B288" s="1749">
        <v>1220</v>
      </c>
      <c r="C288" s="1749">
        <v>63</v>
      </c>
      <c r="D288" s="1793">
        <v>282</v>
      </c>
      <c r="E288" s="1768">
        <v>123</v>
      </c>
      <c r="F288" s="1768" t="s">
        <v>2393</v>
      </c>
      <c r="G288" s="1768" t="s">
        <v>2290</v>
      </c>
      <c r="H288" s="1768" t="s">
        <v>1512</v>
      </c>
      <c r="I288" s="1768">
        <v>11</v>
      </c>
      <c r="J288" s="1768">
        <v>334</v>
      </c>
      <c r="K288" s="1768">
        <v>189</v>
      </c>
      <c r="L288" s="1768">
        <v>104</v>
      </c>
      <c r="M288" s="1768">
        <v>151.19999999999999</v>
      </c>
      <c r="N288" s="1794">
        <v>0.91700000000000004</v>
      </c>
      <c r="O288" s="1795">
        <v>21200</v>
      </c>
      <c r="P288" s="1795">
        <f t="shared" si="144"/>
        <v>41198.976000000002</v>
      </c>
      <c r="Q288" s="1795">
        <f t="shared" si="145"/>
        <v>0</v>
      </c>
      <c r="R288" s="1754">
        <f t="shared" si="179"/>
        <v>0.30874553775317132</v>
      </c>
      <c r="S288" s="1768">
        <v>189</v>
      </c>
      <c r="T288" s="1768">
        <v>112</v>
      </c>
      <c r="U288" s="1768">
        <v>151.19999999999999</v>
      </c>
      <c r="V288" s="1794">
        <v>0.96240000000000003</v>
      </c>
      <c r="W288" s="1795">
        <v>23520</v>
      </c>
      <c r="X288" s="1795">
        <f t="shared" si="146"/>
        <v>48116.920320000005</v>
      </c>
      <c r="Y288" s="1795">
        <f t="shared" si="147"/>
        <v>0</v>
      </c>
      <c r="Z288" s="1754">
        <f t="shared" si="148"/>
        <v>0.29328560319631025</v>
      </c>
      <c r="AA288" s="1768">
        <v>189</v>
      </c>
      <c r="AB288" s="1768">
        <v>104</v>
      </c>
      <c r="AC288" s="1768">
        <v>151.19999999999999</v>
      </c>
      <c r="AD288" s="1768">
        <v>0.96430000000000005</v>
      </c>
      <c r="AE288" s="1768">
        <v>27000</v>
      </c>
      <c r="AF288" s="1795">
        <f t="shared" si="149"/>
        <v>43324.070399999997</v>
      </c>
      <c r="AG288" s="1795">
        <f t="shared" si="150"/>
        <v>0</v>
      </c>
      <c r="AH288" s="1754">
        <f t="shared" si="151"/>
        <v>0.37392608428593083</v>
      </c>
      <c r="AI288" s="1768">
        <v>189</v>
      </c>
      <c r="AJ288" s="1768">
        <v>84</v>
      </c>
      <c r="AK288" s="1768">
        <v>151.19999999999999</v>
      </c>
      <c r="AL288" s="1768">
        <v>0.95579999999999998</v>
      </c>
      <c r="AM288" s="1768">
        <v>17320</v>
      </c>
      <c r="AN288" s="1795">
        <f t="shared" si="152"/>
        <v>35840.206079999996</v>
      </c>
      <c r="AO288" s="1795">
        <f t="shared" si="153"/>
        <v>0</v>
      </c>
      <c r="AP288" s="1754">
        <f t="shared" si="154"/>
        <v>0.28995368990914022</v>
      </c>
      <c r="AQ288" s="1768">
        <v>189</v>
      </c>
      <c r="AR288" s="1768">
        <v>96</v>
      </c>
      <c r="AS288" s="1768">
        <v>151.19999999999999</v>
      </c>
      <c r="AT288" s="1768">
        <v>0.96099999999999997</v>
      </c>
      <c r="AU288" s="1768">
        <v>23680</v>
      </c>
      <c r="AV288" s="1795">
        <f t="shared" si="155"/>
        <v>20591.539199999996</v>
      </c>
      <c r="AW288" s="1795">
        <f t="shared" si="156"/>
        <v>3088.4608000000044</v>
      </c>
      <c r="AX288" s="1754">
        <f t="shared" si="157"/>
        <v>0.34499606518001341</v>
      </c>
      <c r="AY288" s="1768">
        <v>189</v>
      </c>
      <c r="AZ288" s="1768">
        <v>96</v>
      </c>
      <c r="BA288" s="1768">
        <v>151.19999999999999</v>
      </c>
      <c r="BB288" s="1768">
        <v>0.95330000000000004</v>
      </c>
      <c r="BC288" s="1768">
        <v>22880</v>
      </c>
      <c r="BD288" s="1795">
        <f t="shared" si="158"/>
        <v>39535.25759999999</v>
      </c>
      <c r="BE288" s="1795">
        <f t="shared" si="159"/>
        <v>0</v>
      </c>
      <c r="BF288" s="1754">
        <f t="shared" si="160"/>
        <v>0.34723436328387558</v>
      </c>
      <c r="BG288" s="1768">
        <v>189</v>
      </c>
      <c r="BH288" s="1768">
        <v>92</v>
      </c>
      <c r="BI288" s="1768">
        <v>151.19999999999999</v>
      </c>
      <c r="BJ288" s="1768">
        <v>0.95199999999999996</v>
      </c>
      <c r="BK288" s="1768">
        <v>20640</v>
      </c>
      <c r="BL288" s="1795">
        <f t="shared" si="161"/>
        <v>39097.497599999995</v>
      </c>
      <c r="BM288" s="1795">
        <f t="shared" si="162"/>
        <v>0</v>
      </c>
      <c r="BN288" s="1754">
        <f t="shared" si="163"/>
        <v>0.31674661449432506</v>
      </c>
      <c r="BO288" s="1768">
        <v>189</v>
      </c>
      <c r="BP288" s="1768">
        <v>84</v>
      </c>
      <c r="BQ288" s="1768">
        <v>151.19999999999999</v>
      </c>
      <c r="BR288" s="1794">
        <v>0.93189999999999995</v>
      </c>
      <c r="BS288" s="1768">
        <v>16960</v>
      </c>
      <c r="BT288" s="1795">
        <f t="shared" si="164"/>
        <v>33816.787199999999</v>
      </c>
      <c r="BU288" s="1795">
        <f t="shared" si="165"/>
        <v>0</v>
      </c>
      <c r="BV288" s="1754">
        <f t="shared" si="166"/>
        <v>0.30091563517896819</v>
      </c>
      <c r="BW288" s="1768">
        <v>189</v>
      </c>
      <c r="BX288" s="1768">
        <v>60</v>
      </c>
      <c r="BY288" s="1768">
        <v>151.19999999999999</v>
      </c>
      <c r="BZ288" s="1794">
        <v>0.90659999999999996</v>
      </c>
      <c r="CA288" s="1768">
        <v>13360</v>
      </c>
      <c r="CB288" s="1795">
        <f t="shared" si="167"/>
        <v>24282.374400000001</v>
      </c>
      <c r="CC288" s="1795">
        <f t="shared" si="168"/>
        <v>0</v>
      </c>
      <c r="CD288" s="1754">
        <f t="shared" si="169"/>
        <v>0.33011598733935998</v>
      </c>
      <c r="CE288" s="1768">
        <v>189</v>
      </c>
      <c r="CF288" s="1768">
        <v>56</v>
      </c>
      <c r="CG288" s="1768">
        <v>151.19999999999999</v>
      </c>
      <c r="CH288" s="1768">
        <v>0.89859999999999995</v>
      </c>
      <c r="CI288" s="1768">
        <v>12802</v>
      </c>
      <c r="CJ288" s="1795">
        <f t="shared" si="170"/>
        <v>22463.562239999999</v>
      </c>
      <c r="CK288" s="1795">
        <f t="shared" si="171"/>
        <v>0</v>
      </c>
      <c r="CL288" s="1754">
        <f t="shared" si="172"/>
        <v>0.34194042413817977</v>
      </c>
      <c r="CM288" s="1768">
        <v>334</v>
      </c>
      <c r="CN288" s="1768">
        <v>70.8</v>
      </c>
      <c r="CO288" s="1768">
        <v>267.2</v>
      </c>
      <c r="CP288" s="1768">
        <v>0.93799999999999994</v>
      </c>
      <c r="CQ288" s="1768">
        <v>13444</v>
      </c>
      <c r="CR288" s="1795">
        <f t="shared" si="173"/>
        <v>26776.673279999999</v>
      </c>
      <c r="CS288" s="1795">
        <f t="shared" si="174"/>
        <v>0</v>
      </c>
      <c r="CT288" s="1754">
        <f t="shared" si="175"/>
        <v>0.30124728025960362</v>
      </c>
      <c r="CU288" s="1768">
        <v>334</v>
      </c>
      <c r="CV288" s="1768">
        <v>88.8</v>
      </c>
      <c r="CW288" s="1768">
        <v>267.2</v>
      </c>
      <c r="CX288" s="1768">
        <v>0.96279999999999999</v>
      </c>
      <c r="CY288" s="1768">
        <v>17638</v>
      </c>
      <c r="CZ288" s="1795">
        <f t="shared" si="176"/>
        <v>38165.700096</v>
      </c>
      <c r="DA288" s="1795">
        <f t="shared" si="177"/>
        <v>0</v>
      </c>
      <c r="DB288" s="1796">
        <f t="shared" si="178"/>
        <v>0.2772856248773265</v>
      </c>
    </row>
    <row r="289" spans="1:106">
      <c r="A289" s="1766" t="s">
        <v>3284</v>
      </c>
      <c r="B289" s="1749">
        <v>1230</v>
      </c>
      <c r="C289" s="1749">
        <v>8</v>
      </c>
      <c r="D289" s="1793">
        <v>283</v>
      </c>
      <c r="E289" s="1768">
        <v>19688</v>
      </c>
      <c r="F289" s="1768" t="s">
        <v>42</v>
      </c>
      <c r="G289" s="1768" t="s">
        <v>2290</v>
      </c>
      <c r="H289" s="1768" t="s">
        <v>2289</v>
      </c>
      <c r="I289" s="1768">
        <v>11</v>
      </c>
      <c r="J289" s="1768">
        <v>335</v>
      </c>
      <c r="K289" s="1768">
        <v>335</v>
      </c>
      <c r="L289" s="1768">
        <v>279</v>
      </c>
      <c r="M289" s="1768">
        <v>279</v>
      </c>
      <c r="N289" s="1794">
        <v>0.97870000000000001</v>
      </c>
      <c r="O289" s="1795">
        <v>71574</v>
      </c>
      <c r="P289" s="1795">
        <f t="shared" si="144"/>
        <v>117960.7536</v>
      </c>
      <c r="Q289" s="1795">
        <f t="shared" si="145"/>
        <v>0</v>
      </c>
      <c r="R289" s="1754">
        <f t="shared" si="179"/>
        <v>0.36405667723709761</v>
      </c>
      <c r="S289" s="1768">
        <v>335</v>
      </c>
      <c r="T289" s="1768">
        <v>319.2</v>
      </c>
      <c r="U289" s="1768">
        <v>319.2</v>
      </c>
      <c r="V289" s="1794">
        <v>0.96</v>
      </c>
      <c r="W289" s="1795">
        <v>78048</v>
      </c>
      <c r="X289" s="1795">
        <f t="shared" si="146"/>
        <v>136791.24479999999</v>
      </c>
      <c r="Y289" s="1795">
        <f t="shared" si="147"/>
        <v>0</v>
      </c>
      <c r="Z289" s="1754">
        <f t="shared" si="148"/>
        <v>0.34233769908642575</v>
      </c>
      <c r="AA289" s="1768">
        <v>335</v>
      </c>
      <c r="AB289" s="1768">
        <v>282</v>
      </c>
      <c r="AC289" s="1768">
        <v>282</v>
      </c>
      <c r="AD289" s="1768">
        <v>0.96179999999999999</v>
      </c>
      <c r="AE289" s="1768">
        <v>75900</v>
      </c>
      <c r="AF289" s="1795">
        <f t="shared" si="149"/>
        <v>117170.3232</v>
      </c>
      <c r="AG289" s="1795">
        <f t="shared" si="150"/>
        <v>0</v>
      </c>
      <c r="AH289" s="1754">
        <f t="shared" si="151"/>
        <v>0.38866496870770773</v>
      </c>
      <c r="AI289" s="1768">
        <v>335</v>
      </c>
      <c r="AJ289" s="1768">
        <v>303</v>
      </c>
      <c r="AK289" s="1768">
        <v>303</v>
      </c>
      <c r="AL289" s="1768">
        <v>0.92730000000000001</v>
      </c>
      <c r="AM289" s="1768">
        <v>63408</v>
      </c>
      <c r="AN289" s="1795">
        <f t="shared" si="152"/>
        <v>125425.85616</v>
      </c>
      <c r="AO289" s="1795">
        <f t="shared" si="153"/>
        <v>0</v>
      </c>
      <c r="AP289" s="1754">
        <f t="shared" si="154"/>
        <v>0.303325017382923</v>
      </c>
      <c r="AQ289" s="1768">
        <v>335</v>
      </c>
      <c r="AR289" s="1768">
        <v>270.60000000000002</v>
      </c>
      <c r="AS289" s="1768">
        <v>270.60000000000002</v>
      </c>
      <c r="AT289" s="1768">
        <v>0.91490000000000005</v>
      </c>
      <c r="AU289" s="1768">
        <v>69600</v>
      </c>
      <c r="AV289" s="1795">
        <f t="shared" si="155"/>
        <v>55258.057008000003</v>
      </c>
      <c r="AW289" s="1795">
        <f t="shared" si="156"/>
        <v>14341.942991999997</v>
      </c>
      <c r="AX289" s="1754">
        <f t="shared" si="157"/>
        <v>0.37786344888994361</v>
      </c>
      <c r="AY289" s="1768">
        <v>335</v>
      </c>
      <c r="AZ289" s="1768">
        <v>300.60000000000002</v>
      </c>
      <c r="BA289" s="1768">
        <v>300.60000000000002</v>
      </c>
      <c r="BB289" s="1768">
        <v>0.93569999999999998</v>
      </c>
      <c r="BC289" s="1768">
        <v>66696</v>
      </c>
      <c r="BD289" s="1795">
        <f t="shared" si="158"/>
        <v>121509.25344</v>
      </c>
      <c r="BE289" s="1795">
        <f t="shared" si="159"/>
        <v>0</v>
      </c>
      <c r="BF289" s="1754">
        <f t="shared" si="160"/>
        <v>0.32933788058997721</v>
      </c>
      <c r="BG289" s="1768">
        <v>335</v>
      </c>
      <c r="BH289" s="1768">
        <v>260.39999999999998</v>
      </c>
      <c r="BI289" s="1768">
        <v>268</v>
      </c>
      <c r="BJ289" s="1768">
        <v>0.96379999999999999</v>
      </c>
      <c r="BK289" s="1768">
        <v>75780</v>
      </c>
      <c r="BL289" s="1795">
        <f t="shared" si="161"/>
        <v>112034.57932799998</v>
      </c>
      <c r="BM289" s="1795">
        <f t="shared" si="162"/>
        <v>0</v>
      </c>
      <c r="BN289" s="1754">
        <f t="shared" si="163"/>
        <v>0.405838985362589</v>
      </c>
      <c r="BO289" s="1768">
        <v>335</v>
      </c>
      <c r="BP289" s="1768">
        <v>313.8</v>
      </c>
      <c r="BQ289" s="1768">
        <v>313.8</v>
      </c>
      <c r="BR289" s="1794">
        <v>0.97070000000000001</v>
      </c>
      <c r="BS289" s="1768">
        <v>85560</v>
      </c>
      <c r="BT289" s="1795">
        <f t="shared" si="164"/>
        <v>131589.64512</v>
      </c>
      <c r="BU289" s="1795">
        <f t="shared" si="165"/>
        <v>0</v>
      </c>
      <c r="BV289" s="1754">
        <f t="shared" si="166"/>
        <v>0.39012188195496211</v>
      </c>
      <c r="BW289" s="1768">
        <v>335</v>
      </c>
      <c r="BX289" s="1768">
        <v>267</v>
      </c>
      <c r="BY289" s="1768">
        <v>268</v>
      </c>
      <c r="BZ289" s="1794">
        <v>0.96809999999999996</v>
      </c>
      <c r="CA289" s="1768">
        <v>76014</v>
      </c>
      <c r="CB289" s="1795">
        <f t="shared" si="167"/>
        <v>115386.67728</v>
      </c>
      <c r="CC289" s="1795">
        <f t="shared" si="168"/>
        <v>0</v>
      </c>
      <c r="CD289" s="1754">
        <f t="shared" si="169"/>
        <v>0.39526573669614901</v>
      </c>
      <c r="CE289" s="1768">
        <v>335</v>
      </c>
      <c r="CF289" s="1768">
        <v>288</v>
      </c>
      <c r="CG289" s="1768">
        <v>288</v>
      </c>
      <c r="CH289" s="1768">
        <v>0.9254</v>
      </c>
      <c r="CI289" s="1768">
        <v>88326</v>
      </c>
      <c r="CJ289" s="1795">
        <f t="shared" si="170"/>
        <v>118972.38527999999</v>
      </c>
      <c r="CK289" s="1795">
        <f t="shared" si="171"/>
        <v>0</v>
      </c>
      <c r="CL289" s="1754">
        <f t="shared" si="172"/>
        <v>0.44544454475948791</v>
      </c>
      <c r="CM289" s="1768">
        <v>335</v>
      </c>
      <c r="CN289" s="1768">
        <v>304.2</v>
      </c>
      <c r="CO289" s="1768">
        <v>304.2</v>
      </c>
      <c r="CP289" s="1768">
        <v>0.93089999999999995</v>
      </c>
      <c r="CQ289" s="1768">
        <v>80088</v>
      </c>
      <c r="CR289" s="1795">
        <f t="shared" si="173"/>
        <v>114178.087296</v>
      </c>
      <c r="CS289" s="1795">
        <f t="shared" si="174"/>
        <v>0</v>
      </c>
      <c r="CT289" s="1754">
        <f t="shared" si="175"/>
        <v>0.42085833751467505</v>
      </c>
      <c r="CU289" s="1768">
        <v>335</v>
      </c>
      <c r="CV289" s="1768">
        <v>265.2</v>
      </c>
      <c r="CW289" s="1768">
        <v>268</v>
      </c>
      <c r="CX289" s="1768">
        <v>0.9819</v>
      </c>
      <c r="CY289" s="1768">
        <v>69420</v>
      </c>
      <c r="CZ289" s="1795">
        <f t="shared" si="176"/>
        <v>116242.50643199999</v>
      </c>
      <c r="DA289" s="1795">
        <f t="shared" si="177"/>
        <v>0</v>
      </c>
      <c r="DB289" s="1796">
        <f t="shared" si="178"/>
        <v>0.35831987177913921</v>
      </c>
    </row>
    <row r="290" spans="1:106">
      <c r="A290" s="1766" t="s">
        <v>3285</v>
      </c>
      <c r="B290" s="1749">
        <v>1260</v>
      </c>
      <c r="C290" s="1749">
        <v>14</v>
      </c>
      <c r="D290" s="1793">
        <v>284</v>
      </c>
      <c r="E290" s="1768" t="s">
        <v>3711</v>
      </c>
      <c r="F290" s="1768" t="s">
        <v>1442</v>
      </c>
      <c r="G290" s="1768" t="s">
        <v>2290</v>
      </c>
      <c r="H290" s="1768" t="s">
        <v>2289</v>
      </c>
      <c r="I290" s="1768">
        <v>11</v>
      </c>
      <c r="J290" s="1768">
        <v>340</v>
      </c>
      <c r="K290" s="1768">
        <v>340</v>
      </c>
      <c r="L290" s="1768">
        <v>3.2</v>
      </c>
      <c r="M290" s="1768">
        <v>272</v>
      </c>
      <c r="N290" s="1794">
        <v>0.95</v>
      </c>
      <c r="O290" s="1795">
        <v>152</v>
      </c>
      <c r="P290" s="1795">
        <f t="shared" si="144"/>
        <v>1313.28</v>
      </c>
      <c r="Q290" s="1795">
        <f t="shared" si="145"/>
        <v>0</v>
      </c>
      <c r="R290" s="1754">
        <f t="shared" si="179"/>
        <v>6.9444444444444434E-2</v>
      </c>
      <c r="S290" s="1768">
        <v>340</v>
      </c>
      <c r="T290" s="1768">
        <v>0</v>
      </c>
      <c r="U290" s="1768">
        <v>272</v>
      </c>
      <c r="V290" s="1794"/>
      <c r="W290" s="1795">
        <v>0</v>
      </c>
      <c r="X290" s="1795">
        <f t="shared" si="146"/>
        <v>0</v>
      </c>
      <c r="Y290" s="1795">
        <f t="shared" si="147"/>
        <v>0</v>
      </c>
      <c r="Z290" s="1754">
        <v>0</v>
      </c>
      <c r="AA290" s="1768">
        <v>340</v>
      </c>
      <c r="AB290" s="1768">
        <v>0</v>
      </c>
      <c r="AC290" s="1768">
        <v>272</v>
      </c>
      <c r="AD290" s="1768"/>
      <c r="AE290" s="1768">
        <v>0</v>
      </c>
      <c r="AF290" s="1795">
        <f t="shared" si="149"/>
        <v>0</v>
      </c>
      <c r="AG290" s="1795">
        <f t="shared" si="150"/>
        <v>0</v>
      </c>
      <c r="AH290" s="1754">
        <v>0</v>
      </c>
      <c r="AI290" s="1768">
        <v>340</v>
      </c>
      <c r="AJ290" s="1768">
        <v>0</v>
      </c>
      <c r="AK290" s="1768">
        <v>272</v>
      </c>
      <c r="AL290" s="1768"/>
      <c r="AM290" s="1768">
        <v>0</v>
      </c>
      <c r="AN290" s="1795">
        <f t="shared" si="152"/>
        <v>0</v>
      </c>
      <c r="AO290" s="1795">
        <f t="shared" si="153"/>
        <v>0</v>
      </c>
      <c r="AP290" s="1754">
        <v>0</v>
      </c>
      <c r="AQ290" s="1768">
        <v>340</v>
      </c>
      <c r="AR290" s="1768">
        <v>0</v>
      </c>
      <c r="AS290" s="1768">
        <v>272</v>
      </c>
      <c r="AT290" s="1768"/>
      <c r="AU290" s="1768">
        <v>0</v>
      </c>
      <c r="AV290" s="1795">
        <f t="shared" si="155"/>
        <v>0</v>
      </c>
      <c r="AW290" s="1795">
        <f t="shared" si="156"/>
        <v>0</v>
      </c>
      <c r="AX290" s="1754">
        <v>0</v>
      </c>
      <c r="AY290" s="1768">
        <v>340</v>
      </c>
      <c r="AZ290" s="1768">
        <v>0</v>
      </c>
      <c r="BA290" s="1768">
        <v>272</v>
      </c>
      <c r="BB290" s="1768"/>
      <c r="BC290" s="1768">
        <v>0</v>
      </c>
      <c r="BD290" s="1795">
        <f t="shared" si="158"/>
        <v>0</v>
      </c>
      <c r="BE290" s="1795">
        <f t="shared" si="159"/>
        <v>0</v>
      </c>
      <c r="BF290" s="1754">
        <v>0</v>
      </c>
      <c r="BG290" s="1768">
        <v>340</v>
      </c>
      <c r="BH290" s="1768">
        <v>0</v>
      </c>
      <c r="BI290" s="1768">
        <v>272</v>
      </c>
      <c r="BJ290" s="1768"/>
      <c r="BK290" s="1768">
        <v>0</v>
      </c>
      <c r="BL290" s="1795">
        <f t="shared" si="161"/>
        <v>0</v>
      </c>
      <c r="BM290" s="1795">
        <f t="shared" si="162"/>
        <v>0</v>
      </c>
      <c r="BN290" s="1754">
        <v>0</v>
      </c>
      <c r="BO290" s="1768">
        <v>340</v>
      </c>
      <c r="BP290" s="1768">
        <v>0</v>
      </c>
      <c r="BQ290" s="1768">
        <v>272</v>
      </c>
      <c r="BR290" s="1794"/>
      <c r="BS290" s="1768">
        <v>0</v>
      </c>
      <c r="BT290" s="1795">
        <f t="shared" si="164"/>
        <v>0</v>
      </c>
      <c r="BU290" s="1795">
        <f t="shared" si="165"/>
        <v>0</v>
      </c>
      <c r="BV290" s="1754">
        <v>0</v>
      </c>
      <c r="BW290" s="1768">
        <v>340</v>
      </c>
      <c r="BX290" s="1768">
        <v>0</v>
      </c>
      <c r="BY290" s="1768">
        <v>272</v>
      </c>
      <c r="BZ290" s="1794"/>
      <c r="CA290" s="1768">
        <v>0</v>
      </c>
      <c r="CB290" s="1795">
        <f t="shared" si="167"/>
        <v>0</v>
      </c>
      <c r="CC290" s="1795">
        <f t="shared" si="168"/>
        <v>0</v>
      </c>
      <c r="CD290" s="1754">
        <v>0</v>
      </c>
      <c r="CE290" s="1768">
        <v>340</v>
      </c>
      <c r="CF290" s="1768">
        <v>0</v>
      </c>
      <c r="CG290" s="1768">
        <v>272</v>
      </c>
      <c r="CH290" s="1768"/>
      <c r="CI290" s="1768">
        <v>0</v>
      </c>
      <c r="CJ290" s="1795">
        <f t="shared" si="170"/>
        <v>0</v>
      </c>
      <c r="CK290" s="1795">
        <f t="shared" si="171"/>
        <v>0</v>
      </c>
      <c r="CL290" s="1754">
        <v>0</v>
      </c>
      <c r="CM290" s="1768">
        <v>340</v>
      </c>
      <c r="CN290" s="1768">
        <v>0</v>
      </c>
      <c r="CO290" s="1768">
        <v>272</v>
      </c>
      <c r="CP290" s="1768"/>
      <c r="CQ290" s="1768">
        <v>0</v>
      </c>
      <c r="CR290" s="1795">
        <f t="shared" si="173"/>
        <v>0</v>
      </c>
      <c r="CS290" s="1795">
        <f t="shared" si="174"/>
        <v>0</v>
      </c>
      <c r="CT290" s="1754">
        <v>0</v>
      </c>
      <c r="CU290" s="1768">
        <v>340</v>
      </c>
      <c r="CV290" s="1768">
        <v>0</v>
      </c>
      <c r="CW290" s="1768">
        <v>272</v>
      </c>
      <c r="CX290" s="1768"/>
      <c r="CY290" s="1768">
        <v>0</v>
      </c>
      <c r="CZ290" s="1795">
        <f t="shared" si="176"/>
        <v>0</v>
      </c>
      <c r="DA290" s="1795">
        <f t="shared" si="177"/>
        <v>0</v>
      </c>
      <c r="DB290" s="1796">
        <v>0</v>
      </c>
    </row>
    <row r="291" spans="1:106">
      <c r="A291" s="1766" t="s">
        <v>3286</v>
      </c>
      <c r="B291" s="1749">
        <v>6220</v>
      </c>
      <c r="C291" s="1749">
        <v>146</v>
      </c>
      <c r="D291" s="1793">
        <v>285</v>
      </c>
      <c r="E291" s="1768" t="s">
        <v>3712</v>
      </c>
      <c r="F291" s="1768" t="s">
        <v>541</v>
      </c>
      <c r="G291" s="1768" t="s">
        <v>2290</v>
      </c>
      <c r="H291" s="1768" t="s">
        <v>849</v>
      </c>
      <c r="I291" s="1768">
        <v>11</v>
      </c>
      <c r="J291" s="1768">
        <v>341</v>
      </c>
      <c r="K291" s="1768">
        <v>341</v>
      </c>
      <c r="L291" s="1768">
        <v>7</v>
      </c>
      <c r="M291" s="1768">
        <v>272.8</v>
      </c>
      <c r="N291" s="1794">
        <v>0.73180000000000001</v>
      </c>
      <c r="O291" s="1795">
        <v>955</v>
      </c>
      <c r="P291" s="1795">
        <f t="shared" si="144"/>
        <v>2212.9631999999997</v>
      </c>
      <c r="Q291" s="1795">
        <f t="shared" si="145"/>
        <v>0</v>
      </c>
      <c r="R291" s="1754">
        <f t="shared" si="179"/>
        <v>0.25892884255824949</v>
      </c>
      <c r="S291" s="1768">
        <v>341</v>
      </c>
      <c r="T291" s="1768">
        <v>44</v>
      </c>
      <c r="U291" s="1768">
        <v>272.8</v>
      </c>
      <c r="V291" s="1794">
        <v>0.76139999999999997</v>
      </c>
      <c r="W291" s="1795">
        <v>750</v>
      </c>
      <c r="X291" s="1795">
        <f t="shared" si="146"/>
        <v>14955.114239999997</v>
      </c>
      <c r="Y291" s="1795">
        <f t="shared" si="147"/>
        <v>0</v>
      </c>
      <c r="Z291" s="1754">
        <f t="shared" si="148"/>
        <v>3.0090040957119431E-2</v>
      </c>
      <c r="AA291" s="1768">
        <v>341</v>
      </c>
      <c r="AB291" s="1768">
        <v>21</v>
      </c>
      <c r="AC291" s="1768">
        <v>272.8</v>
      </c>
      <c r="AD291" s="1768">
        <v>0.80740000000000001</v>
      </c>
      <c r="AE291" s="1768">
        <v>985</v>
      </c>
      <c r="AF291" s="1795">
        <f t="shared" si="149"/>
        <v>7324.7327999999989</v>
      </c>
      <c r="AG291" s="1795">
        <f t="shared" si="150"/>
        <v>0</v>
      </c>
      <c r="AH291" s="1754">
        <f t="shared" si="151"/>
        <v>8.0685537088806852E-2</v>
      </c>
      <c r="AI291" s="1768">
        <v>341</v>
      </c>
      <c r="AJ291" s="1768">
        <v>14</v>
      </c>
      <c r="AK291" s="1768">
        <v>272.8</v>
      </c>
      <c r="AL291" s="1768">
        <v>0.9829</v>
      </c>
      <c r="AM291" s="1768">
        <v>2010</v>
      </c>
      <c r="AN291" s="1795">
        <f t="shared" si="152"/>
        <v>6142.7318399999995</v>
      </c>
      <c r="AO291" s="1795">
        <f t="shared" si="153"/>
        <v>0</v>
      </c>
      <c r="AP291" s="1754">
        <f t="shared" si="154"/>
        <v>0.19632958615364204</v>
      </c>
      <c r="AQ291" s="1768">
        <v>341</v>
      </c>
      <c r="AR291" s="1768">
        <v>12</v>
      </c>
      <c r="AS291" s="1768">
        <v>272.8</v>
      </c>
      <c r="AT291" s="1768">
        <v>0.64670000000000005</v>
      </c>
      <c r="AU291" s="1768">
        <v>1455</v>
      </c>
      <c r="AV291" s="1795">
        <f t="shared" si="155"/>
        <v>1732.1212800000001</v>
      </c>
      <c r="AW291" s="1795">
        <f t="shared" si="156"/>
        <v>0</v>
      </c>
      <c r="AX291" s="1754">
        <f t="shared" si="157"/>
        <v>0.252003139179723</v>
      </c>
      <c r="AY291" s="1768">
        <v>341</v>
      </c>
      <c r="AZ291" s="1768">
        <v>8</v>
      </c>
      <c r="BA291" s="1768">
        <v>272.8</v>
      </c>
      <c r="BB291" s="1768">
        <v>0.82679999999999998</v>
      </c>
      <c r="BC291" s="1768">
        <v>1695</v>
      </c>
      <c r="BD291" s="1795">
        <f t="shared" si="158"/>
        <v>2857.4207999999994</v>
      </c>
      <c r="BE291" s="1795">
        <f t="shared" si="159"/>
        <v>0</v>
      </c>
      <c r="BF291" s="1754">
        <f t="shared" si="160"/>
        <v>0.35591537655216904</v>
      </c>
      <c r="BG291" s="1768">
        <v>341</v>
      </c>
      <c r="BH291" s="1768">
        <v>14</v>
      </c>
      <c r="BI291" s="1768">
        <v>272.8</v>
      </c>
      <c r="BJ291" s="1768">
        <v>0.81359999999999999</v>
      </c>
      <c r="BK291" s="1768">
        <v>1920</v>
      </c>
      <c r="BL291" s="1795">
        <f t="shared" si="161"/>
        <v>5084.6745599999995</v>
      </c>
      <c r="BM291" s="1795">
        <f t="shared" si="162"/>
        <v>0</v>
      </c>
      <c r="BN291" s="1754">
        <f t="shared" si="163"/>
        <v>0.22656317260941869</v>
      </c>
      <c r="BO291" s="1768">
        <v>341</v>
      </c>
      <c r="BP291" s="1768">
        <v>12</v>
      </c>
      <c r="BQ291" s="1768">
        <v>272.8</v>
      </c>
      <c r="BR291" s="1794">
        <v>0.8196</v>
      </c>
      <c r="BS291" s="1768">
        <v>1795</v>
      </c>
      <c r="BT291" s="1795">
        <f t="shared" si="164"/>
        <v>4248.8063999999995</v>
      </c>
      <c r="BU291" s="1795">
        <f t="shared" si="165"/>
        <v>0</v>
      </c>
      <c r="BV291" s="1754">
        <f t="shared" si="166"/>
        <v>0.25348295464815723</v>
      </c>
      <c r="BW291" s="1768">
        <v>341</v>
      </c>
      <c r="BX291" s="1768">
        <v>10</v>
      </c>
      <c r="BY291" s="1768">
        <v>272.8</v>
      </c>
      <c r="BZ291" s="1794">
        <v>0.84279999999999999</v>
      </c>
      <c r="CA291" s="1768">
        <v>1850</v>
      </c>
      <c r="CB291" s="1795">
        <f t="shared" si="167"/>
        <v>3762.2591999999995</v>
      </c>
      <c r="CC291" s="1795">
        <f t="shared" si="168"/>
        <v>0</v>
      </c>
      <c r="CD291" s="1754">
        <f t="shared" si="169"/>
        <v>0.29503549356726938</v>
      </c>
      <c r="CE291" s="1768">
        <v>341</v>
      </c>
      <c r="CF291" s="1768">
        <v>10</v>
      </c>
      <c r="CG291" s="1768">
        <v>272.8</v>
      </c>
      <c r="CH291" s="1768">
        <v>0.88260000000000005</v>
      </c>
      <c r="CI291" s="1768">
        <v>1880</v>
      </c>
      <c r="CJ291" s="1795">
        <f t="shared" si="170"/>
        <v>3939.9263999999998</v>
      </c>
      <c r="CK291" s="1795">
        <f t="shared" si="171"/>
        <v>0</v>
      </c>
      <c r="CL291" s="1754">
        <f t="shared" si="172"/>
        <v>0.28629976438138538</v>
      </c>
      <c r="CM291" s="1768">
        <v>341</v>
      </c>
      <c r="CN291" s="1768">
        <v>11</v>
      </c>
      <c r="CO291" s="1768">
        <v>272.8</v>
      </c>
      <c r="CP291" s="1768">
        <v>0.85199999999999998</v>
      </c>
      <c r="CQ291" s="1768">
        <v>1900</v>
      </c>
      <c r="CR291" s="1795">
        <f t="shared" si="173"/>
        <v>3778.7903999999994</v>
      </c>
      <c r="CS291" s="1795">
        <f t="shared" si="174"/>
        <v>0</v>
      </c>
      <c r="CT291" s="1754">
        <f t="shared" si="175"/>
        <v>0.30168384041623481</v>
      </c>
      <c r="CU291" s="1768">
        <v>341</v>
      </c>
      <c r="CV291" s="1768">
        <v>32</v>
      </c>
      <c r="CW291" s="1768">
        <v>272.8</v>
      </c>
      <c r="CX291" s="1768">
        <v>0.86870000000000003</v>
      </c>
      <c r="CY291" s="1768">
        <v>1885</v>
      </c>
      <c r="CZ291" s="1795">
        <f t="shared" si="176"/>
        <v>12409.205760000001</v>
      </c>
      <c r="DA291" s="1795">
        <f t="shared" si="177"/>
        <v>0</v>
      </c>
      <c r="DB291" s="1796">
        <f t="shared" si="178"/>
        <v>9.1142013588466755E-2</v>
      </c>
    </row>
    <row r="292" spans="1:106">
      <c r="A292" s="1766" t="s">
        <v>3287</v>
      </c>
      <c r="B292" s="1749">
        <v>1250</v>
      </c>
      <c r="C292" s="1749">
        <v>11</v>
      </c>
      <c r="D292" s="1793">
        <v>286</v>
      </c>
      <c r="E292" s="1768" t="s">
        <v>3713</v>
      </c>
      <c r="F292" s="1768" t="s">
        <v>59</v>
      </c>
      <c r="G292" s="1768" t="s">
        <v>2290</v>
      </c>
      <c r="H292" s="1768" t="s">
        <v>2289</v>
      </c>
      <c r="I292" s="1768">
        <v>11</v>
      </c>
      <c r="J292" s="1768">
        <v>349</v>
      </c>
      <c r="K292" s="1768">
        <v>349</v>
      </c>
      <c r="L292" s="1768">
        <v>172</v>
      </c>
      <c r="M292" s="1768">
        <v>279.2</v>
      </c>
      <c r="N292" s="1794">
        <v>0.9163</v>
      </c>
      <c r="O292" s="1795">
        <v>26480</v>
      </c>
      <c r="P292" s="1795">
        <f t="shared" si="144"/>
        <v>68084.7552</v>
      </c>
      <c r="Q292" s="1795">
        <f t="shared" si="145"/>
        <v>0</v>
      </c>
      <c r="R292" s="1754">
        <f t="shared" si="179"/>
        <v>0.23335620365129842</v>
      </c>
      <c r="S292" s="1768">
        <v>349</v>
      </c>
      <c r="T292" s="1768">
        <v>194</v>
      </c>
      <c r="U292" s="1768">
        <v>279.2</v>
      </c>
      <c r="V292" s="1794">
        <v>0.9052</v>
      </c>
      <c r="W292" s="1795">
        <v>34550</v>
      </c>
      <c r="X292" s="1795">
        <f t="shared" si="146"/>
        <v>78391.768320000003</v>
      </c>
      <c r="Y292" s="1795">
        <f t="shared" si="147"/>
        <v>0</v>
      </c>
      <c r="Z292" s="1754">
        <f t="shared" si="148"/>
        <v>0.26444103053497747</v>
      </c>
      <c r="AA292" s="1768">
        <v>349</v>
      </c>
      <c r="AB292" s="1768">
        <v>158</v>
      </c>
      <c r="AC292" s="1768">
        <v>279.2</v>
      </c>
      <c r="AD292" s="1768">
        <v>0.99650000000000005</v>
      </c>
      <c r="AE292" s="1768">
        <v>17110</v>
      </c>
      <c r="AF292" s="1795">
        <f t="shared" si="149"/>
        <v>68017.103999999992</v>
      </c>
      <c r="AG292" s="1795">
        <f t="shared" si="150"/>
        <v>0</v>
      </c>
      <c r="AH292" s="1754">
        <f t="shared" si="151"/>
        <v>0.15093262424110265</v>
      </c>
      <c r="AI292" s="1768">
        <v>349</v>
      </c>
      <c r="AJ292" s="1768">
        <v>150</v>
      </c>
      <c r="AK292" s="1768">
        <v>279.2</v>
      </c>
      <c r="AL292" s="1768">
        <v>0.97250000000000003</v>
      </c>
      <c r="AM292" s="1768">
        <v>26530</v>
      </c>
      <c r="AN292" s="1795">
        <f t="shared" si="152"/>
        <v>65118.600000000006</v>
      </c>
      <c r="AO292" s="1795">
        <f t="shared" si="153"/>
        <v>0</v>
      </c>
      <c r="AP292" s="1754">
        <f t="shared" si="154"/>
        <v>0.24444628723590492</v>
      </c>
      <c r="AQ292" s="1768">
        <v>349</v>
      </c>
      <c r="AR292" s="1768">
        <v>230</v>
      </c>
      <c r="AS292" s="1768">
        <v>279.2</v>
      </c>
      <c r="AT292" s="1768">
        <v>0.96630000000000005</v>
      </c>
      <c r="AU292" s="1768">
        <v>40960</v>
      </c>
      <c r="AV292" s="1795">
        <f t="shared" si="155"/>
        <v>49605.976800000004</v>
      </c>
      <c r="AW292" s="1795">
        <f t="shared" si="156"/>
        <v>0</v>
      </c>
      <c r="AX292" s="1754">
        <f t="shared" si="157"/>
        <v>0.24771208617748655</v>
      </c>
      <c r="AY292" s="1768">
        <v>349</v>
      </c>
      <c r="AZ292" s="1768">
        <v>214</v>
      </c>
      <c r="BA292" s="1768">
        <v>279.2</v>
      </c>
      <c r="BB292" s="1768">
        <v>0.94869999999999999</v>
      </c>
      <c r="BC292" s="1768">
        <v>42020</v>
      </c>
      <c r="BD292" s="1795">
        <f t="shared" si="158"/>
        <v>87705.417600000001</v>
      </c>
      <c r="BE292" s="1795">
        <f t="shared" si="159"/>
        <v>0</v>
      </c>
      <c r="BF292" s="1754">
        <f t="shared" si="160"/>
        <v>0.28746228784845329</v>
      </c>
      <c r="BG292" s="1768">
        <v>349</v>
      </c>
      <c r="BH292" s="1768">
        <v>240</v>
      </c>
      <c r="BI292" s="1768">
        <v>279.2</v>
      </c>
      <c r="BJ292" s="1768">
        <v>0.92789999999999995</v>
      </c>
      <c r="BK292" s="1768">
        <v>39010</v>
      </c>
      <c r="BL292" s="1795">
        <f t="shared" si="161"/>
        <v>99411.494399999996</v>
      </c>
      <c r="BM292" s="1795">
        <f t="shared" si="162"/>
        <v>0</v>
      </c>
      <c r="BN292" s="1754">
        <f t="shared" si="163"/>
        <v>0.23544561060335495</v>
      </c>
      <c r="BO292" s="1768">
        <v>349</v>
      </c>
      <c r="BP292" s="1768">
        <v>150</v>
      </c>
      <c r="BQ292" s="1768">
        <v>279.2</v>
      </c>
      <c r="BR292" s="1794">
        <v>0.98050000000000004</v>
      </c>
      <c r="BS292" s="1768">
        <v>32760</v>
      </c>
      <c r="BT292" s="1795">
        <f t="shared" si="164"/>
        <v>63536.399999999994</v>
      </c>
      <c r="BU292" s="1795">
        <f t="shared" si="165"/>
        <v>0</v>
      </c>
      <c r="BV292" s="1754">
        <f t="shared" si="166"/>
        <v>0.30936596974332825</v>
      </c>
      <c r="BW292" s="1768">
        <v>349</v>
      </c>
      <c r="BX292" s="1768">
        <v>132</v>
      </c>
      <c r="BY292" s="1768">
        <v>279.2</v>
      </c>
      <c r="BZ292" s="1794">
        <v>0.99050000000000005</v>
      </c>
      <c r="CA292" s="1768">
        <v>21950</v>
      </c>
      <c r="CB292" s="1795">
        <f t="shared" si="167"/>
        <v>58365.0144</v>
      </c>
      <c r="CC292" s="1795">
        <f t="shared" si="168"/>
        <v>0</v>
      </c>
      <c r="CD292" s="1754">
        <f t="shared" si="169"/>
        <v>0.22564887776331979</v>
      </c>
      <c r="CE292" s="1768">
        <v>349</v>
      </c>
      <c r="CF292" s="1768">
        <v>222</v>
      </c>
      <c r="CG292" s="1768">
        <v>279.2</v>
      </c>
      <c r="CH292" s="1768">
        <v>0.94950000000000001</v>
      </c>
      <c r="CI292" s="1768">
        <v>49590</v>
      </c>
      <c r="CJ292" s="1795">
        <f t="shared" si="170"/>
        <v>94096.209600000002</v>
      </c>
      <c r="CK292" s="1795">
        <f t="shared" si="171"/>
        <v>0</v>
      </c>
      <c r="CL292" s="1754">
        <f t="shared" si="172"/>
        <v>0.31620827370712706</v>
      </c>
      <c r="CM292" s="1768">
        <v>349</v>
      </c>
      <c r="CN292" s="1768">
        <v>190</v>
      </c>
      <c r="CO292" s="1768">
        <v>279.2</v>
      </c>
      <c r="CP292" s="1768">
        <v>0.97160000000000002</v>
      </c>
      <c r="CQ292" s="1768">
        <v>21520</v>
      </c>
      <c r="CR292" s="1795">
        <f t="shared" si="173"/>
        <v>74432.332800000004</v>
      </c>
      <c r="CS292" s="1795">
        <f t="shared" si="174"/>
        <v>0</v>
      </c>
      <c r="CT292" s="1754">
        <f t="shared" si="175"/>
        <v>0.17347299908891206</v>
      </c>
      <c r="CU292" s="1768">
        <v>349</v>
      </c>
      <c r="CV292" s="1768">
        <v>126</v>
      </c>
      <c r="CW292" s="1768">
        <v>279.2</v>
      </c>
      <c r="CX292" s="1768">
        <v>0.99050000000000005</v>
      </c>
      <c r="CY292" s="1768">
        <v>30270</v>
      </c>
      <c r="CZ292" s="1795">
        <f t="shared" si="176"/>
        <v>55712.059199999996</v>
      </c>
      <c r="DA292" s="1795">
        <f t="shared" si="177"/>
        <v>0</v>
      </c>
      <c r="DB292" s="1796">
        <f t="shared" si="178"/>
        <v>0.32599764325350944</v>
      </c>
    </row>
    <row r="293" spans="1:106">
      <c r="A293" s="1766" t="s">
        <v>3288</v>
      </c>
      <c r="B293" s="1749">
        <v>6110</v>
      </c>
      <c r="C293" s="1749">
        <v>52</v>
      </c>
      <c r="D293" s="1793">
        <v>287</v>
      </c>
      <c r="E293" s="1768" t="s">
        <v>3780</v>
      </c>
      <c r="F293" s="1768" t="s">
        <v>573</v>
      </c>
      <c r="G293" s="1768" t="s">
        <v>2290</v>
      </c>
      <c r="H293" s="1768" t="s">
        <v>2289</v>
      </c>
      <c r="I293" s="1768">
        <v>33</v>
      </c>
      <c r="J293" s="1768">
        <v>349</v>
      </c>
      <c r="K293" s="1768">
        <v>349</v>
      </c>
      <c r="L293" s="1768">
        <v>339</v>
      </c>
      <c r="M293" s="1768">
        <v>339</v>
      </c>
      <c r="N293" s="1794">
        <v>0.98150000000000004</v>
      </c>
      <c r="O293" s="1795">
        <v>162780</v>
      </c>
      <c r="P293" s="1795">
        <f t="shared" si="144"/>
        <v>143738.712</v>
      </c>
      <c r="Q293" s="1795">
        <f t="shared" si="145"/>
        <v>19041.288</v>
      </c>
      <c r="R293" s="1754">
        <f t="shared" si="179"/>
        <v>0.67948292176153624</v>
      </c>
      <c r="S293" s="1768">
        <v>349</v>
      </c>
      <c r="T293" s="1768">
        <v>342.72</v>
      </c>
      <c r="U293" s="1768">
        <v>342.72</v>
      </c>
      <c r="V293" s="1794">
        <v>0.97989999999999999</v>
      </c>
      <c r="W293" s="1795">
        <v>174516</v>
      </c>
      <c r="X293" s="1795">
        <f t="shared" si="146"/>
        <v>149915.1048192</v>
      </c>
      <c r="Y293" s="1795">
        <f t="shared" si="147"/>
        <v>24600.895180799998</v>
      </c>
      <c r="Z293" s="1754">
        <f t="shared" si="148"/>
        <v>0.69845930552682745</v>
      </c>
      <c r="AA293" s="1768">
        <v>349</v>
      </c>
      <c r="AB293" s="1768">
        <v>350.28</v>
      </c>
      <c r="AC293" s="1768">
        <v>350.28</v>
      </c>
      <c r="AD293" s="1768">
        <v>0.97770000000000001</v>
      </c>
      <c r="AE293" s="1768">
        <v>156984</v>
      </c>
      <c r="AF293" s="1795">
        <f t="shared" si="149"/>
        <v>147946.50259199998</v>
      </c>
      <c r="AG293" s="1795">
        <f t="shared" si="150"/>
        <v>9037.4974080000247</v>
      </c>
      <c r="AH293" s="1754">
        <f t="shared" si="151"/>
        <v>0.63665175147636932</v>
      </c>
      <c r="AI293" s="1768">
        <v>349</v>
      </c>
      <c r="AJ293" s="1768">
        <v>333.6</v>
      </c>
      <c r="AK293" s="1768">
        <v>333.6</v>
      </c>
      <c r="AL293" s="1768">
        <v>0.98040000000000005</v>
      </c>
      <c r="AM293" s="1768">
        <v>128640</v>
      </c>
      <c r="AN293" s="1795">
        <f t="shared" si="152"/>
        <v>146000.22681600001</v>
      </c>
      <c r="AO293" s="1795">
        <f t="shared" si="153"/>
        <v>0</v>
      </c>
      <c r="AP293" s="1754">
        <f t="shared" si="154"/>
        <v>0.52865671296026706</v>
      </c>
      <c r="AQ293" s="1768">
        <v>349</v>
      </c>
      <c r="AR293" s="1768">
        <v>346.8</v>
      </c>
      <c r="AS293" s="1768">
        <v>346.8</v>
      </c>
      <c r="AT293" s="1768">
        <v>0.98080000000000001</v>
      </c>
      <c r="AU293" s="1768">
        <v>154068</v>
      </c>
      <c r="AV293" s="1795">
        <f t="shared" si="155"/>
        <v>75919.569407999996</v>
      </c>
      <c r="AW293" s="1795">
        <f t="shared" si="156"/>
        <v>78148.430592000004</v>
      </c>
      <c r="AX293" s="1754">
        <f t="shared" si="157"/>
        <v>0.60880745716043982</v>
      </c>
      <c r="AY293" s="1768">
        <v>349</v>
      </c>
      <c r="AZ293" s="1768">
        <v>348</v>
      </c>
      <c r="BA293" s="1768">
        <v>348</v>
      </c>
      <c r="BB293" s="1768">
        <v>0.98609999999999998</v>
      </c>
      <c r="BC293" s="1768">
        <v>140100</v>
      </c>
      <c r="BD293" s="1795">
        <f t="shared" si="158"/>
        <v>148246.3296</v>
      </c>
      <c r="BE293" s="1795">
        <f t="shared" si="159"/>
        <v>0</v>
      </c>
      <c r="BF293" s="1754">
        <f t="shared" si="160"/>
        <v>0.56702921567644671</v>
      </c>
      <c r="BG293" s="1768">
        <v>349</v>
      </c>
      <c r="BH293" s="1768">
        <v>342</v>
      </c>
      <c r="BI293" s="1768">
        <v>342</v>
      </c>
      <c r="BJ293" s="1768">
        <v>0.97929999999999995</v>
      </c>
      <c r="BK293" s="1768">
        <v>164112</v>
      </c>
      <c r="BL293" s="1795">
        <f t="shared" si="161"/>
        <v>149508.55583999999</v>
      </c>
      <c r="BM293" s="1795">
        <f t="shared" si="162"/>
        <v>14603.444160000014</v>
      </c>
      <c r="BN293" s="1754">
        <f t="shared" si="163"/>
        <v>0.6586057864499536</v>
      </c>
      <c r="BO293" s="1768">
        <v>349</v>
      </c>
      <c r="BP293" s="1768">
        <v>352.8</v>
      </c>
      <c r="BQ293" s="1768">
        <v>352.8</v>
      </c>
      <c r="BR293" s="1794">
        <v>0.98009999999999997</v>
      </c>
      <c r="BS293" s="1768">
        <v>164472</v>
      </c>
      <c r="BT293" s="1795">
        <f t="shared" si="164"/>
        <v>149376.64895999999</v>
      </c>
      <c r="BU293" s="1795">
        <f t="shared" si="165"/>
        <v>15095.351040000009</v>
      </c>
      <c r="BV293" s="1754">
        <f t="shared" si="166"/>
        <v>0.66063337668275934</v>
      </c>
      <c r="BW293" s="1768">
        <v>349</v>
      </c>
      <c r="BX293" s="1768">
        <v>319.08</v>
      </c>
      <c r="BY293" s="1768">
        <v>319.08</v>
      </c>
      <c r="BZ293" s="1794">
        <v>0.98109999999999997</v>
      </c>
      <c r="CA293" s="1768">
        <v>112008</v>
      </c>
      <c r="CB293" s="1795">
        <f t="shared" si="167"/>
        <v>139745.24680319999</v>
      </c>
      <c r="CC293" s="1795">
        <f t="shared" si="168"/>
        <v>0</v>
      </c>
      <c r="CD293" s="1754">
        <f t="shared" si="169"/>
        <v>0.48090938001378297</v>
      </c>
      <c r="CE293" s="1768">
        <v>349</v>
      </c>
      <c r="CF293" s="1768">
        <v>357.6</v>
      </c>
      <c r="CG293" s="1768">
        <v>357.6</v>
      </c>
      <c r="CH293" s="1768">
        <v>0.9788</v>
      </c>
      <c r="CI293" s="1768">
        <v>170112</v>
      </c>
      <c r="CJ293" s="1795">
        <f t="shared" si="170"/>
        <v>156248.42803200003</v>
      </c>
      <c r="CK293" s="1795">
        <f t="shared" si="171"/>
        <v>13863.571967999975</v>
      </c>
      <c r="CL293" s="1754">
        <f t="shared" si="172"/>
        <v>0.65323665194952496</v>
      </c>
      <c r="CM293" s="1768">
        <v>349</v>
      </c>
      <c r="CN293" s="1768">
        <v>322.08</v>
      </c>
      <c r="CO293" s="1768">
        <v>322.08</v>
      </c>
      <c r="CP293" s="1768">
        <v>0.98229999999999995</v>
      </c>
      <c r="CQ293" s="1768">
        <v>149256</v>
      </c>
      <c r="CR293" s="1795">
        <f t="shared" si="173"/>
        <v>127564.08698879997</v>
      </c>
      <c r="CS293" s="1795">
        <f t="shared" si="174"/>
        <v>21691.913011200028</v>
      </c>
      <c r="CT293" s="1754">
        <f t="shared" si="175"/>
        <v>0.70202830682167405</v>
      </c>
      <c r="CU293" s="1768">
        <v>349</v>
      </c>
      <c r="CV293" s="1768">
        <v>311.27999999999997</v>
      </c>
      <c r="CW293" s="1768">
        <v>311.27999999999997</v>
      </c>
      <c r="CX293" s="1768">
        <v>0.98270000000000002</v>
      </c>
      <c r="CY293" s="1768">
        <v>163692</v>
      </c>
      <c r="CZ293" s="1795">
        <f t="shared" si="176"/>
        <v>136551.46371839999</v>
      </c>
      <c r="DA293" s="1795">
        <f t="shared" si="177"/>
        <v>27140.536281600012</v>
      </c>
      <c r="DB293" s="1796">
        <f t="shared" si="178"/>
        <v>0.7192540989713736</v>
      </c>
    </row>
    <row r="294" spans="1:106">
      <c r="A294" s="1766" t="s">
        <v>3289</v>
      </c>
      <c r="B294" s="1749">
        <v>1220</v>
      </c>
      <c r="C294" s="1749">
        <v>18</v>
      </c>
      <c r="D294" s="1793">
        <v>288</v>
      </c>
      <c r="E294" s="1768">
        <v>10923</v>
      </c>
      <c r="F294" s="1768" t="s">
        <v>31</v>
      </c>
      <c r="G294" s="1768" t="s">
        <v>2290</v>
      </c>
      <c r="H294" s="1768" t="s">
        <v>2289</v>
      </c>
      <c r="I294" s="1768">
        <v>11</v>
      </c>
      <c r="J294" s="1768">
        <v>350</v>
      </c>
      <c r="K294" s="1768">
        <v>350</v>
      </c>
      <c r="L294" s="1768">
        <v>289.5</v>
      </c>
      <c r="M294" s="1768">
        <v>289.5</v>
      </c>
      <c r="N294" s="1794">
        <v>0.93830000000000002</v>
      </c>
      <c r="O294" s="1795">
        <v>92815</v>
      </c>
      <c r="P294" s="1795">
        <f t="shared" si="144"/>
        <v>117347.5512</v>
      </c>
      <c r="Q294" s="1795">
        <f t="shared" si="145"/>
        <v>0</v>
      </c>
      <c r="R294" s="1754">
        <f t="shared" si="179"/>
        <v>0.4745646537189947</v>
      </c>
      <c r="S294" s="1768">
        <v>350</v>
      </c>
      <c r="T294" s="1768">
        <v>353.5</v>
      </c>
      <c r="U294" s="1768">
        <v>353.5</v>
      </c>
      <c r="V294" s="1794">
        <v>0.88200000000000001</v>
      </c>
      <c r="W294" s="1795">
        <v>117530</v>
      </c>
      <c r="X294" s="1795">
        <f t="shared" si="146"/>
        <v>139181.71679999999</v>
      </c>
      <c r="Y294" s="1795">
        <f t="shared" si="147"/>
        <v>0</v>
      </c>
      <c r="Z294" s="1754">
        <f t="shared" si="148"/>
        <v>0.50666137493714258</v>
      </c>
      <c r="AA294" s="1768">
        <v>350</v>
      </c>
      <c r="AB294" s="1768">
        <v>352.5</v>
      </c>
      <c r="AC294" s="1768">
        <v>352.5</v>
      </c>
      <c r="AD294" s="1768">
        <v>0.91769999999999996</v>
      </c>
      <c r="AE294" s="1768">
        <v>71680</v>
      </c>
      <c r="AF294" s="1795">
        <f t="shared" si="149"/>
        <v>139747.35599999997</v>
      </c>
      <c r="AG294" s="1795">
        <f t="shared" si="150"/>
        <v>0</v>
      </c>
      <c r="AH294" s="1754">
        <f t="shared" si="151"/>
        <v>0.3077553753503573</v>
      </c>
      <c r="AI294" s="1768">
        <v>350</v>
      </c>
      <c r="AJ294" s="1768">
        <v>296</v>
      </c>
      <c r="AK294" s="1768">
        <v>296</v>
      </c>
      <c r="AL294" s="1768">
        <v>0.96530000000000005</v>
      </c>
      <c r="AM294" s="1768">
        <v>108070</v>
      </c>
      <c r="AN294" s="1795">
        <f t="shared" si="152"/>
        <v>127549.33632</v>
      </c>
      <c r="AO294" s="1795">
        <f t="shared" si="153"/>
        <v>0</v>
      </c>
      <c r="AP294" s="1754">
        <f t="shared" si="154"/>
        <v>0.50836799211030181</v>
      </c>
      <c r="AQ294" s="1768">
        <v>350</v>
      </c>
      <c r="AR294" s="1768">
        <v>282</v>
      </c>
      <c r="AS294" s="1768">
        <v>282</v>
      </c>
      <c r="AT294" s="1768">
        <v>0.96689999999999998</v>
      </c>
      <c r="AU294" s="1768">
        <v>79230</v>
      </c>
      <c r="AV294" s="1795">
        <f t="shared" si="155"/>
        <v>60859.006559999994</v>
      </c>
      <c r="AW294" s="1795">
        <f t="shared" si="156"/>
        <v>18370.993440000006</v>
      </c>
      <c r="AX294" s="1754">
        <f t="shared" si="157"/>
        <v>0.39055846198485827</v>
      </c>
      <c r="AY294" s="1768">
        <v>350</v>
      </c>
      <c r="AZ294" s="1768">
        <v>309.5</v>
      </c>
      <c r="BA294" s="1768">
        <v>309.5</v>
      </c>
      <c r="BB294" s="1768">
        <v>0.95550000000000002</v>
      </c>
      <c r="BC294" s="1768">
        <v>106935</v>
      </c>
      <c r="BD294" s="1795">
        <f t="shared" si="158"/>
        <v>127754.17200000001</v>
      </c>
      <c r="BE294" s="1795">
        <f t="shared" si="159"/>
        <v>0</v>
      </c>
      <c r="BF294" s="1754">
        <f t="shared" si="160"/>
        <v>0.50222234621034523</v>
      </c>
      <c r="BG294" s="1768">
        <v>350</v>
      </c>
      <c r="BH294" s="1768">
        <v>277</v>
      </c>
      <c r="BI294" s="1768">
        <v>280</v>
      </c>
      <c r="BJ294" s="1768">
        <v>0.96120000000000005</v>
      </c>
      <c r="BK294" s="1768">
        <v>78310</v>
      </c>
      <c r="BL294" s="1795">
        <f t="shared" si="161"/>
        <v>118855.07136000002</v>
      </c>
      <c r="BM294" s="1795">
        <f t="shared" si="162"/>
        <v>0</v>
      </c>
      <c r="BN294" s="1754">
        <f t="shared" si="163"/>
        <v>0.39532179369683057</v>
      </c>
      <c r="BO294" s="1768">
        <v>350</v>
      </c>
      <c r="BP294" s="1768">
        <v>281.5</v>
      </c>
      <c r="BQ294" s="1768">
        <v>281.5</v>
      </c>
      <c r="BR294" s="1794">
        <v>0.96650000000000003</v>
      </c>
      <c r="BS294" s="1768">
        <v>84945</v>
      </c>
      <c r="BT294" s="1795">
        <f t="shared" si="164"/>
        <v>117534.132</v>
      </c>
      <c r="BU294" s="1795">
        <f t="shared" si="165"/>
        <v>0</v>
      </c>
      <c r="BV294" s="1754">
        <f t="shared" si="166"/>
        <v>0.43363573740434819</v>
      </c>
      <c r="BW294" s="1768">
        <v>350</v>
      </c>
      <c r="BX294" s="1768">
        <v>295.5</v>
      </c>
      <c r="BY294" s="1768">
        <v>295.5</v>
      </c>
      <c r="BZ294" s="1794">
        <v>0.96330000000000005</v>
      </c>
      <c r="CA294" s="1768">
        <v>70405</v>
      </c>
      <c r="CB294" s="1795">
        <f t="shared" si="167"/>
        <v>127070.05895999999</v>
      </c>
      <c r="CC294" s="1795">
        <f t="shared" si="168"/>
        <v>0</v>
      </c>
      <c r="CD294" s="1754">
        <f t="shared" si="169"/>
        <v>0.33243865900225594</v>
      </c>
      <c r="CE294" s="1768">
        <v>350</v>
      </c>
      <c r="CF294" s="1768">
        <v>313.5</v>
      </c>
      <c r="CG294" s="1768">
        <v>313.5</v>
      </c>
      <c r="CH294" s="1768">
        <v>0.9587</v>
      </c>
      <c r="CI294" s="1768">
        <v>117530</v>
      </c>
      <c r="CJ294" s="1795">
        <f t="shared" si="170"/>
        <v>134166.61367999998</v>
      </c>
      <c r="CK294" s="1795">
        <f t="shared" si="171"/>
        <v>0</v>
      </c>
      <c r="CL294" s="1754">
        <f t="shared" si="172"/>
        <v>0.52560020757617143</v>
      </c>
      <c r="CM294" s="1768">
        <v>350</v>
      </c>
      <c r="CN294" s="1768">
        <v>321</v>
      </c>
      <c r="CO294" s="1768">
        <v>321</v>
      </c>
      <c r="CP294" s="1768">
        <v>0.96609999999999996</v>
      </c>
      <c r="CQ294" s="1768">
        <v>105635</v>
      </c>
      <c r="CR294" s="1795">
        <f t="shared" si="173"/>
        <v>125039.61791999999</v>
      </c>
      <c r="CS294" s="1795">
        <f t="shared" si="174"/>
        <v>0</v>
      </c>
      <c r="CT294" s="1754">
        <f t="shared" si="175"/>
        <v>0.50688734542160063</v>
      </c>
      <c r="CU294" s="1768">
        <v>350</v>
      </c>
      <c r="CV294" s="1768">
        <v>261.5</v>
      </c>
      <c r="CW294" s="1768">
        <v>280</v>
      </c>
      <c r="CX294" s="1768">
        <v>0.96760000000000002</v>
      </c>
      <c r="CY294" s="1768">
        <v>80425</v>
      </c>
      <c r="CZ294" s="1795">
        <f t="shared" si="176"/>
        <v>112951.43136</v>
      </c>
      <c r="DA294" s="1795">
        <f t="shared" si="177"/>
        <v>0</v>
      </c>
      <c r="DB294" s="1796">
        <f t="shared" si="178"/>
        <v>0.42721902165366238</v>
      </c>
    </row>
    <row r="295" spans="1:106">
      <c r="A295" s="1766" t="s">
        <v>3290</v>
      </c>
      <c r="B295" s="1749">
        <v>6220</v>
      </c>
      <c r="C295" s="1749">
        <v>148</v>
      </c>
      <c r="D295" s="1793">
        <v>289</v>
      </c>
      <c r="E295" s="1768" t="s">
        <v>3714</v>
      </c>
      <c r="F295" s="1768" t="s">
        <v>1153</v>
      </c>
      <c r="G295" s="1768" t="s">
        <v>2290</v>
      </c>
      <c r="H295" s="1768" t="s">
        <v>1512</v>
      </c>
      <c r="I295" s="1768">
        <v>11</v>
      </c>
      <c r="J295" s="1768">
        <v>350</v>
      </c>
      <c r="K295" s="1768">
        <v>350</v>
      </c>
      <c r="L295" s="1768">
        <v>209</v>
      </c>
      <c r="M295" s="1768">
        <v>280</v>
      </c>
      <c r="N295" s="1794">
        <v>0.99270000000000003</v>
      </c>
      <c r="O295" s="1795">
        <v>70280</v>
      </c>
      <c r="P295" s="1795">
        <f t="shared" si="144"/>
        <v>89628.897600000011</v>
      </c>
      <c r="Q295" s="1795">
        <f t="shared" si="145"/>
        <v>0</v>
      </c>
      <c r="R295" s="1754">
        <f t="shared" si="179"/>
        <v>0.47047326397106098</v>
      </c>
      <c r="S295" s="1768">
        <v>350</v>
      </c>
      <c r="T295" s="1768">
        <v>220</v>
      </c>
      <c r="U295" s="1768">
        <v>280</v>
      </c>
      <c r="V295" s="1794">
        <v>0.99960000000000004</v>
      </c>
      <c r="W295" s="1795">
        <v>110280</v>
      </c>
      <c r="X295" s="1795">
        <f t="shared" si="146"/>
        <v>98168.716799999995</v>
      </c>
      <c r="Y295" s="1795">
        <f t="shared" si="147"/>
        <v>12111.283200000005</v>
      </c>
      <c r="Z295" s="1754">
        <f t="shared" si="148"/>
        <v>0.67402327499914927</v>
      </c>
      <c r="AA295" s="1768">
        <v>350</v>
      </c>
      <c r="AB295" s="1768">
        <v>240</v>
      </c>
      <c r="AC295" s="1768">
        <v>280</v>
      </c>
      <c r="AD295" s="1768">
        <v>0.99929999999999997</v>
      </c>
      <c r="AE295" s="1768">
        <v>81035</v>
      </c>
      <c r="AF295" s="1795">
        <f t="shared" si="149"/>
        <v>103607.424</v>
      </c>
      <c r="AG295" s="1795">
        <f t="shared" si="150"/>
        <v>0</v>
      </c>
      <c r="AH295" s="1754">
        <f t="shared" si="151"/>
        <v>0.46928104302641477</v>
      </c>
      <c r="AI295" s="1768">
        <v>350</v>
      </c>
      <c r="AJ295" s="1768">
        <v>194.5</v>
      </c>
      <c r="AK295" s="1768">
        <v>280</v>
      </c>
      <c r="AL295" s="1768">
        <v>0.99919999999999998</v>
      </c>
      <c r="AM295" s="1768">
        <v>61890</v>
      </c>
      <c r="AN295" s="1795">
        <f t="shared" si="152"/>
        <v>86755.340160000007</v>
      </c>
      <c r="AO295" s="1795">
        <f t="shared" si="153"/>
        <v>0</v>
      </c>
      <c r="AP295" s="1754">
        <f t="shared" si="154"/>
        <v>0.42803128812030466</v>
      </c>
      <c r="AQ295" s="1768">
        <v>350</v>
      </c>
      <c r="AR295" s="1768">
        <v>180</v>
      </c>
      <c r="AS295" s="1768">
        <v>280</v>
      </c>
      <c r="AT295" s="1768">
        <v>0.99690000000000001</v>
      </c>
      <c r="AU295" s="1768">
        <v>57540</v>
      </c>
      <c r="AV295" s="1795">
        <f t="shared" si="155"/>
        <v>40051.454399999995</v>
      </c>
      <c r="AW295" s="1795">
        <f t="shared" si="156"/>
        <v>17488.545600000005</v>
      </c>
      <c r="AX295" s="1754">
        <f t="shared" si="157"/>
        <v>0.430995584519897</v>
      </c>
      <c r="AY295" s="1768">
        <v>350</v>
      </c>
      <c r="AZ295" s="1768">
        <v>188.5</v>
      </c>
      <c r="BA295" s="1768">
        <v>280</v>
      </c>
      <c r="BB295" s="1768">
        <v>0.99870000000000003</v>
      </c>
      <c r="BC295" s="1768">
        <v>53255</v>
      </c>
      <c r="BD295" s="1795">
        <f t="shared" si="158"/>
        <v>81326.138400000011</v>
      </c>
      <c r="BE295" s="1795">
        <f t="shared" si="159"/>
        <v>0</v>
      </c>
      <c r="BF295" s="1754">
        <f t="shared" si="160"/>
        <v>0.39289951089083058</v>
      </c>
      <c r="BG295" s="1768">
        <v>350</v>
      </c>
      <c r="BH295" s="1768">
        <v>171.5</v>
      </c>
      <c r="BI295" s="1768">
        <v>280</v>
      </c>
      <c r="BJ295" s="1768">
        <v>0.99909999999999999</v>
      </c>
      <c r="BK295" s="1768">
        <v>52170</v>
      </c>
      <c r="BL295" s="1795">
        <f t="shared" si="161"/>
        <v>76488.698159999985</v>
      </c>
      <c r="BM295" s="1795">
        <f t="shared" si="162"/>
        <v>0</v>
      </c>
      <c r="BN295" s="1754">
        <f t="shared" si="163"/>
        <v>0.40923692980787951</v>
      </c>
      <c r="BO295" s="1768">
        <v>350</v>
      </c>
      <c r="BP295" s="1768">
        <v>158.5</v>
      </c>
      <c r="BQ295" s="1768">
        <v>280</v>
      </c>
      <c r="BR295" s="1794">
        <v>0.99960000000000004</v>
      </c>
      <c r="BS295" s="1768">
        <v>42340</v>
      </c>
      <c r="BT295" s="1795">
        <f t="shared" si="164"/>
        <v>68444.611199999999</v>
      </c>
      <c r="BU295" s="1795">
        <f t="shared" si="165"/>
        <v>0</v>
      </c>
      <c r="BV295" s="1754">
        <f t="shared" si="166"/>
        <v>0.37116143337811819</v>
      </c>
      <c r="BW295" s="1768">
        <v>350</v>
      </c>
      <c r="BX295" s="1768">
        <v>148</v>
      </c>
      <c r="BY295" s="1768">
        <v>280</v>
      </c>
      <c r="BZ295" s="1794">
        <v>0.99939999999999996</v>
      </c>
      <c r="CA295" s="1768">
        <v>43080</v>
      </c>
      <c r="CB295" s="1795">
        <f t="shared" si="167"/>
        <v>66027.559679999991</v>
      </c>
      <c r="CC295" s="1795">
        <f t="shared" si="168"/>
        <v>0</v>
      </c>
      <c r="CD295" s="1754">
        <f t="shared" si="169"/>
        <v>0.39147289594332013</v>
      </c>
      <c r="CE295" s="1768">
        <v>350</v>
      </c>
      <c r="CF295" s="1768">
        <v>146.5</v>
      </c>
      <c r="CG295" s="1768">
        <v>280</v>
      </c>
      <c r="CH295" s="1768">
        <v>0.99980000000000002</v>
      </c>
      <c r="CI295" s="1768">
        <v>46170</v>
      </c>
      <c r="CJ295" s="1795">
        <f t="shared" si="170"/>
        <v>65384.520479999999</v>
      </c>
      <c r="CK295" s="1795">
        <f t="shared" si="171"/>
        <v>0</v>
      </c>
      <c r="CL295" s="1754">
        <f t="shared" si="172"/>
        <v>0.42367826202034414</v>
      </c>
      <c r="CM295" s="1768">
        <v>350</v>
      </c>
      <c r="CN295" s="1768">
        <v>129.5</v>
      </c>
      <c r="CO295" s="1768">
        <v>280</v>
      </c>
      <c r="CP295" s="1768">
        <v>0.99960000000000004</v>
      </c>
      <c r="CQ295" s="1768">
        <v>40535</v>
      </c>
      <c r="CR295" s="1795">
        <f t="shared" si="173"/>
        <v>52193.514240000004</v>
      </c>
      <c r="CS295" s="1795">
        <f t="shared" si="174"/>
        <v>0</v>
      </c>
      <c r="CT295" s="1754">
        <f t="shared" si="175"/>
        <v>0.46597743712303819</v>
      </c>
      <c r="CU295" s="1768">
        <v>350</v>
      </c>
      <c r="CV295" s="1768">
        <v>174.5</v>
      </c>
      <c r="CW295" s="1768">
        <v>280</v>
      </c>
      <c r="CX295" s="1768">
        <v>0.99960000000000004</v>
      </c>
      <c r="CY295" s="1768">
        <v>46875</v>
      </c>
      <c r="CZ295" s="1795">
        <f t="shared" si="176"/>
        <v>77865.641279999996</v>
      </c>
      <c r="DA295" s="1795">
        <f t="shared" si="177"/>
        <v>0</v>
      </c>
      <c r="DB295" s="1796">
        <f t="shared" si="178"/>
        <v>0.36119910576301872</v>
      </c>
    </row>
    <row r="296" spans="1:106">
      <c r="A296" s="1766" t="s">
        <v>3291</v>
      </c>
      <c r="B296" s="1749">
        <v>6220</v>
      </c>
      <c r="C296" s="1749">
        <v>167</v>
      </c>
      <c r="D296" s="1793">
        <v>290</v>
      </c>
      <c r="E296" s="1768" t="s">
        <v>3715</v>
      </c>
      <c r="F296" s="1768" t="s">
        <v>1891</v>
      </c>
      <c r="G296" s="1768" t="s">
        <v>2290</v>
      </c>
      <c r="H296" s="1768" t="s">
        <v>2289</v>
      </c>
      <c r="I296" s="1768">
        <v>11</v>
      </c>
      <c r="J296" s="1768">
        <v>350</v>
      </c>
      <c r="K296" s="1768">
        <v>350</v>
      </c>
      <c r="L296" s="1768">
        <v>170.4</v>
      </c>
      <c r="M296" s="1768">
        <v>280</v>
      </c>
      <c r="N296" s="1794">
        <v>0.94350000000000001</v>
      </c>
      <c r="O296" s="1795">
        <v>20442</v>
      </c>
      <c r="P296" s="1795">
        <f t="shared" si="144"/>
        <v>69453.676800000001</v>
      </c>
      <c r="Q296" s="1795">
        <f t="shared" si="145"/>
        <v>0</v>
      </c>
      <c r="R296" s="1754">
        <f t="shared" si="179"/>
        <v>0.17659540236176521</v>
      </c>
      <c r="S296" s="1768">
        <v>350</v>
      </c>
      <c r="T296" s="1768">
        <v>174</v>
      </c>
      <c r="U296" s="1768">
        <v>280</v>
      </c>
      <c r="V296" s="1794">
        <v>0.87670000000000003</v>
      </c>
      <c r="W296" s="1795">
        <v>21066</v>
      </c>
      <c r="X296" s="1795">
        <f t="shared" si="146"/>
        <v>68096.445120000004</v>
      </c>
      <c r="Y296" s="1795">
        <f t="shared" si="147"/>
        <v>0</v>
      </c>
      <c r="Z296" s="1754">
        <f t="shared" si="148"/>
        <v>0.18561321340235035</v>
      </c>
      <c r="AA296" s="1768">
        <v>350</v>
      </c>
      <c r="AB296" s="1768">
        <v>168</v>
      </c>
      <c r="AC296" s="1768">
        <v>280</v>
      </c>
      <c r="AD296" s="1768">
        <v>0.85919999999999996</v>
      </c>
      <c r="AE296" s="1768">
        <v>13110</v>
      </c>
      <c r="AF296" s="1795">
        <f t="shared" si="149"/>
        <v>62357.299200000001</v>
      </c>
      <c r="AG296" s="1795">
        <f t="shared" si="150"/>
        <v>0</v>
      </c>
      <c r="AH296" s="1754">
        <f t="shared" si="151"/>
        <v>0.1261440136265555</v>
      </c>
      <c r="AI296" s="1768">
        <v>350</v>
      </c>
      <c r="AJ296" s="1768">
        <v>313.2</v>
      </c>
      <c r="AK296" s="1768">
        <v>313.2</v>
      </c>
      <c r="AL296" s="1768">
        <v>0.54879999999999995</v>
      </c>
      <c r="AM296" s="1768">
        <v>19248</v>
      </c>
      <c r="AN296" s="1795">
        <f t="shared" si="152"/>
        <v>76729.089023999986</v>
      </c>
      <c r="AO296" s="1795">
        <f t="shared" si="153"/>
        <v>0</v>
      </c>
      <c r="AP296" s="1754">
        <f t="shared" si="154"/>
        <v>0.15051397256114518</v>
      </c>
      <c r="AQ296" s="1768">
        <v>350</v>
      </c>
      <c r="AR296" s="1768">
        <v>110.4</v>
      </c>
      <c r="AS296" s="1768">
        <v>280</v>
      </c>
      <c r="AT296" s="1768">
        <v>0.78380000000000005</v>
      </c>
      <c r="AU296" s="1768">
        <v>9810</v>
      </c>
      <c r="AV296" s="1795">
        <f t="shared" si="155"/>
        <v>19313.835264000001</v>
      </c>
      <c r="AW296" s="1795">
        <f t="shared" si="156"/>
        <v>0</v>
      </c>
      <c r="AX296" s="1754">
        <f t="shared" si="157"/>
        <v>0.1523778141302469</v>
      </c>
      <c r="AY296" s="1768">
        <v>350</v>
      </c>
      <c r="AZ296" s="1768">
        <v>154.80000000000001</v>
      </c>
      <c r="BA296" s="1768">
        <v>280</v>
      </c>
      <c r="BB296" s="1768">
        <v>0.98419999999999996</v>
      </c>
      <c r="BC296" s="1768">
        <v>7086</v>
      </c>
      <c r="BD296" s="1795">
        <f t="shared" si="158"/>
        <v>65816.99712</v>
      </c>
      <c r="BE296" s="1795">
        <f t="shared" si="159"/>
        <v>0</v>
      </c>
      <c r="BF296" s="1754">
        <f t="shared" si="160"/>
        <v>6.4597295319449535E-2</v>
      </c>
      <c r="BG296" s="1768">
        <v>350</v>
      </c>
      <c r="BH296" s="1768">
        <v>306</v>
      </c>
      <c r="BI296" s="1768">
        <v>306</v>
      </c>
      <c r="BJ296" s="1768">
        <v>0.66520000000000001</v>
      </c>
      <c r="BK296" s="1768">
        <v>19374</v>
      </c>
      <c r="BL296" s="1795">
        <f t="shared" si="161"/>
        <v>90865.255679999987</v>
      </c>
      <c r="BM296" s="1795">
        <f t="shared" si="162"/>
        <v>0</v>
      </c>
      <c r="BN296" s="1754">
        <f t="shared" si="163"/>
        <v>0.12793008629104208</v>
      </c>
      <c r="BO296" s="1768">
        <v>350</v>
      </c>
      <c r="BP296" s="1768">
        <v>308.39999999999998</v>
      </c>
      <c r="BQ296" s="1768">
        <v>308.39999999999998</v>
      </c>
      <c r="BR296" s="1794">
        <v>0.65990000000000004</v>
      </c>
      <c r="BS296" s="1768">
        <v>18942</v>
      </c>
      <c r="BT296" s="1795">
        <f t="shared" si="164"/>
        <v>87917.685120000009</v>
      </c>
      <c r="BU296" s="1795">
        <f t="shared" si="165"/>
        <v>0</v>
      </c>
      <c r="BV296" s="1754">
        <f t="shared" si="166"/>
        <v>0.12927091954806919</v>
      </c>
      <c r="BW296" s="1768">
        <v>350</v>
      </c>
      <c r="BX296" s="1768">
        <v>289.2</v>
      </c>
      <c r="BY296" s="1768">
        <v>289.2</v>
      </c>
      <c r="BZ296" s="1794">
        <v>0.84319999999999995</v>
      </c>
      <c r="CA296" s="1768">
        <v>22746</v>
      </c>
      <c r="CB296" s="1795">
        <f t="shared" si="167"/>
        <v>108856.17561599998</v>
      </c>
      <c r="CC296" s="1795">
        <f t="shared" si="168"/>
        <v>0</v>
      </c>
      <c r="CD296" s="1754">
        <f t="shared" si="169"/>
        <v>0.12537276753266755</v>
      </c>
      <c r="CE296" s="1768">
        <v>350</v>
      </c>
      <c r="CF296" s="1768">
        <v>283.2</v>
      </c>
      <c r="CG296" s="1768">
        <v>283.2</v>
      </c>
      <c r="CH296" s="1768">
        <v>0.8196</v>
      </c>
      <c r="CI296" s="1768">
        <v>30426</v>
      </c>
      <c r="CJ296" s="1795">
        <f t="shared" si="170"/>
        <v>103614.225408</v>
      </c>
      <c r="CK296" s="1795">
        <f t="shared" si="171"/>
        <v>0</v>
      </c>
      <c r="CL296" s="1754">
        <f t="shared" si="172"/>
        <v>0.17618816265927995</v>
      </c>
      <c r="CM296" s="1768">
        <v>350</v>
      </c>
      <c r="CN296" s="1768">
        <v>297.60000000000002</v>
      </c>
      <c r="CO296" s="1768">
        <v>297.60000000000002</v>
      </c>
      <c r="CP296" s="1768">
        <v>0.80449999999999999</v>
      </c>
      <c r="CQ296" s="1768">
        <v>21750</v>
      </c>
      <c r="CR296" s="1795">
        <f t="shared" si="173"/>
        <v>96533.82144</v>
      </c>
      <c r="CS296" s="1795">
        <f t="shared" si="174"/>
        <v>0</v>
      </c>
      <c r="CT296" s="1754">
        <f t="shared" si="175"/>
        <v>0.13518578054129088</v>
      </c>
      <c r="CU296" s="1768">
        <v>350</v>
      </c>
      <c r="CV296" s="1768">
        <v>301.2</v>
      </c>
      <c r="CW296" s="1768">
        <v>301.2</v>
      </c>
      <c r="CX296" s="1768">
        <v>0.93400000000000005</v>
      </c>
      <c r="CY296" s="1768">
        <v>26592</v>
      </c>
      <c r="CZ296" s="1795">
        <f t="shared" si="176"/>
        <v>125581.60512000001</v>
      </c>
      <c r="DA296" s="1795">
        <f t="shared" si="177"/>
        <v>0</v>
      </c>
      <c r="DB296" s="1796">
        <f t="shared" si="178"/>
        <v>0.12705045444158755</v>
      </c>
    </row>
    <row r="297" spans="1:106">
      <c r="A297" s="1766" t="s">
        <v>3292</v>
      </c>
      <c r="B297" s="1749">
        <v>1210</v>
      </c>
      <c r="C297" s="1749">
        <v>43</v>
      </c>
      <c r="D297" s="1793">
        <v>291</v>
      </c>
      <c r="E297" s="1768" t="s">
        <v>3716</v>
      </c>
      <c r="F297" s="1768" t="s">
        <v>1881</v>
      </c>
      <c r="G297" s="1768" t="s">
        <v>2290</v>
      </c>
      <c r="H297" s="1768" t="s">
        <v>2289</v>
      </c>
      <c r="I297" s="1768">
        <v>11</v>
      </c>
      <c r="J297" s="1768">
        <v>351</v>
      </c>
      <c r="K297" s="1768">
        <v>351</v>
      </c>
      <c r="L297" s="1768">
        <v>283.2</v>
      </c>
      <c r="M297" s="1768">
        <v>283.2</v>
      </c>
      <c r="N297" s="1794">
        <v>0.98850000000000005</v>
      </c>
      <c r="O297" s="1795">
        <v>57888</v>
      </c>
      <c r="P297" s="1795">
        <f t="shared" si="144"/>
        <v>120935.46239999999</v>
      </c>
      <c r="Q297" s="1795">
        <f t="shared" si="145"/>
        <v>0</v>
      </c>
      <c r="R297" s="1754">
        <f t="shared" si="179"/>
        <v>0.28720111794106806</v>
      </c>
      <c r="S297" s="1768">
        <v>351</v>
      </c>
      <c r="T297" s="1768">
        <v>247.2</v>
      </c>
      <c r="U297" s="1768">
        <v>280.8</v>
      </c>
      <c r="V297" s="1794">
        <v>0.98499999999999999</v>
      </c>
      <c r="W297" s="1795">
        <v>58638</v>
      </c>
      <c r="X297" s="1795">
        <f t="shared" si="146"/>
        <v>108694.82879999999</v>
      </c>
      <c r="Y297" s="1795">
        <f t="shared" si="147"/>
        <v>0</v>
      </c>
      <c r="Z297" s="1754">
        <f t="shared" si="148"/>
        <v>0.32368421192085267</v>
      </c>
      <c r="AA297" s="1768">
        <v>351</v>
      </c>
      <c r="AB297" s="1768">
        <v>259.2</v>
      </c>
      <c r="AC297" s="1768">
        <v>280.8</v>
      </c>
      <c r="AD297" s="1768">
        <v>0.97360000000000002</v>
      </c>
      <c r="AE297" s="1768">
        <v>56910</v>
      </c>
      <c r="AF297" s="1795">
        <f t="shared" si="149"/>
        <v>109018.27583999999</v>
      </c>
      <c r="AG297" s="1795">
        <f t="shared" si="150"/>
        <v>0</v>
      </c>
      <c r="AH297" s="1754">
        <f t="shared" si="151"/>
        <v>0.31321353907774296</v>
      </c>
      <c r="AI297" s="1768">
        <v>351</v>
      </c>
      <c r="AJ297" s="1768">
        <v>322.8</v>
      </c>
      <c r="AK297" s="1768">
        <v>322.8</v>
      </c>
      <c r="AL297" s="1768">
        <v>0.97509999999999997</v>
      </c>
      <c r="AM297" s="1768">
        <v>52830</v>
      </c>
      <c r="AN297" s="1795">
        <f t="shared" si="152"/>
        <v>140509.881792</v>
      </c>
      <c r="AO297" s="1795">
        <f t="shared" si="153"/>
        <v>0</v>
      </c>
      <c r="AP297" s="1754">
        <f t="shared" si="154"/>
        <v>0.22559267430687385</v>
      </c>
      <c r="AQ297" s="1768">
        <v>351</v>
      </c>
      <c r="AR297" s="1768">
        <v>333.6</v>
      </c>
      <c r="AS297" s="1768">
        <v>333.6</v>
      </c>
      <c r="AT297" s="1768">
        <v>0.9738</v>
      </c>
      <c r="AU297" s="1768">
        <v>60546</v>
      </c>
      <c r="AV297" s="1795">
        <f t="shared" si="155"/>
        <v>72508.680575999999</v>
      </c>
      <c r="AW297" s="1795">
        <f t="shared" si="156"/>
        <v>0</v>
      </c>
      <c r="AX297" s="1754">
        <f t="shared" si="157"/>
        <v>0.25050517890698071</v>
      </c>
      <c r="AY297" s="1768">
        <v>351</v>
      </c>
      <c r="AZ297" s="1768">
        <v>321.60000000000002</v>
      </c>
      <c r="BA297" s="1768">
        <v>321.60000000000002</v>
      </c>
      <c r="BB297" s="1768">
        <v>0.89219999999999999</v>
      </c>
      <c r="BC297" s="1768">
        <v>16782</v>
      </c>
      <c r="BD297" s="1795">
        <f t="shared" si="158"/>
        <v>123954.41664</v>
      </c>
      <c r="BE297" s="1795">
        <f t="shared" si="159"/>
        <v>0</v>
      </c>
      <c r="BF297" s="1754">
        <f t="shared" si="160"/>
        <v>8.1233087718398211E-2</v>
      </c>
      <c r="BG297" s="1768">
        <v>351</v>
      </c>
      <c r="BH297" s="1768">
        <v>18</v>
      </c>
      <c r="BI297" s="1768">
        <v>280.8</v>
      </c>
      <c r="BJ297" s="1768">
        <v>0.59919999999999995</v>
      </c>
      <c r="BK297" s="1768">
        <v>3426</v>
      </c>
      <c r="BL297" s="1795">
        <f t="shared" si="161"/>
        <v>4814.6918399999995</v>
      </c>
      <c r="BM297" s="1795">
        <f t="shared" si="162"/>
        <v>0</v>
      </c>
      <c r="BN297" s="1754">
        <f t="shared" si="163"/>
        <v>0.42694321221604919</v>
      </c>
      <c r="BO297" s="1768">
        <v>351</v>
      </c>
      <c r="BP297" s="1768">
        <v>58.8</v>
      </c>
      <c r="BQ297" s="1768">
        <v>280.8</v>
      </c>
      <c r="BR297" s="1794">
        <v>0.87880000000000003</v>
      </c>
      <c r="BS297" s="1768">
        <v>3264</v>
      </c>
      <c r="BT297" s="1795">
        <f t="shared" si="164"/>
        <v>22322.926079999997</v>
      </c>
      <c r="BU297" s="1795">
        <f t="shared" si="165"/>
        <v>0</v>
      </c>
      <c r="BV297" s="1754">
        <f t="shared" si="166"/>
        <v>8.7730434306934738E-2</v>
      </c>
      <c r="BW297" s="1768">
        <v>351</v>
      </c>
      <c r="BX297" s="1768">
        <v>303.60000000000002</v>
      </c>
      <c r="BY297" s="1768">
        <v>303.60000000000002</v>
      </c>
      <c r="BZ297" s="1794">
        <v>0.96579999999999999</v>
      </c>
      <c r="CA297" s="1768">
        <v>16254</v>
      </c>
      <c r="CB297" s="1795">
        <f t="shared" si="167"/>
        <v>130892.01523200001</v>
      </c>
      <c r="CC297" s="1795">
        <f t="shared" si="168"/>
        <v>0</v>
      </c>
      <c r="CD297" s="1754">
        <f t="shared" si="169"/>
        <v>7.4507218661996485E-2</v>
      </c>
      <c r="CE297" s="1768">
        <v>351</v>
      </c>
      <c r="CF297" s="1768">
        <v>327.60000000000002</v>
      </c>
      <c r="CG297" s="1768">
        <v>327.60000000000002</v>
      </c>
      <c r="CH297" s="1768">
        <v>0.98480000000000001</v>
      </c>
      <c r="CI297" s="1768">
        <v>63630</v>
      </c>
      <c r="CJ297" s="1795">
        <f t="shared" si="170"/>
        <v>144017.78227199998</v>
      </c>
      <c r="CK297" s="1795">
        <f t="shared" si="171"/>
        <v>0</v>
      </c>
      <c r="CL297" s="1754">
        <f t="shared" si="172"/>
        <v>0.26509226428646782</v>
      </c>
      <c r="CM297" s="1768">
        <v>351</v>
      </c>
      <c r="CN297" s="1768">
        <v>333.6</v>
      </c>
      <c r="CO297" s="1768">
        <v>333.6</v>
      </c>
      <c r="CP297" s="1768">
        <v>0.98299999999999998</v>
      </c>
      <c r="CQ297" s="1768">
        <v>74370</v>
      </c>
      <c r="CR297" s="1795">
        <f t="shared" si="173"/>
        <v>132220.89216000002</v>
      </c>
      <c r="CS297" s="1795">
        <f t="shared" si="174"/>
        <v>0</v>
      </c>
      <c r="CT297" s="1754">
        <f t="shared" si="175"/>
        <v>0.3374807057420478</v>
      </c>
      <c r="CU297" s="1768">
        <v>351</v>
      </c>
      <c r="CV297" s="1768">
        <v>336</v>
      </c>
      <c r="CW297" s="1768">
        <v>336</v>
      </c>
      <c r="CX297" s="1768">
        <v>0.9869</v>
      </c>
      <c r="CY297" s="1768">
        <v>95952</v>
      </c>
      <c r="CZ297" s="1795">
        <f t="shared" si="176"/>
        <v>148025.52575999999</v>
      </c>
      <c r="DA297" s="1795">
        <f t="shared" si="177"/>
        <v>0</v>
      </c>
      <c r="DB297" s="1796">
        <f t="shared" si="178"/>
        <v>0.38892751574037715</v>
      </c>
    </row>
    <row r="298" spans="1:106">
      <c r="A298" s="1766" t="s">
        <v>3293</v>
      </c>
      <c r="B298" s="1749">
        <v>1210</v>
      </c>
      <c r="C298" s="1749">
        <v>5</v>
      </c>
      <c r="D298" s="1793">
        <v>292</v>
      </c>
      <c r="E298" s="1768" t="s">
        <v>3717</v>
      </c>
      <c r="F298" s="1768" t="s">
        <v>1028</v>
      </c>
      <c r="G298" s="1768" t="s">
        <v>2290</v>
      </c>
      <c r="H298" s="1768" t="s">
        <v>2289</v>
      </c>
      <c r="I298" s="1768">
        <v>11</v>
      </c>
      <c r="J298" s="1768">
        <v>353</v>
      </c>
      <c r="K298" s="1768">
        <v>353</v>
      </c>
      <c r="L298" s="1768">
        <v>267</v>
      </c>
      <c r="M298" s="1768">
        <v>282.39999999999998</v>
      </c>
      <c r="N298" s="1794">
        <v>0.94979999999999998</v>
      </c>
      <c r="O298" s="1795">
        <v>49085</v>
      </c>
      <c r="P298" s="1795">
        <f t="shared" si="144"/>
        <v>109553.73119999999</v>
      </c>
      <c r="Q298" s="1795">
        <f t="shared" si="145"/>
        <v>0</v>
      </c>
      <c r="R298" s="1754">
        <f t="shared" si="179"/>
        <v>0.26882699180947661</v>
      </c>
      <c r="S298" s="1768">
        <v>353</v>
      </c>
      <c r="T298" s="1768">
        <v>264</v>
      </c>
      <c r="U298" s="1768">
        <v>282.39999999999998</v>
      </c>
      <c r="V298" s="1794">
        <v>0.95720000000000005</v>
      </c>
      <c r="W298" s="1795">
        <v>57285</v>
      </c>
      <c r="X298" s="1795">
        <f t="shared" si="146"/>
        <v>112805.63712</v>
      </c>
      <c r="Y298" s="1795">
        <f t="shared" si="147"/>
        <v>0</v>
      </c>
      <c r="Z298" s="1754">
        <f t="shared" si="148"/>
        <v>0.30469221997688756</v>
      </c>
      <c r="AA298" s="1768">
        <v>353</v>
      </c>
      <c r="AB298" s="1768">
        <v>248</v>
      </c>
      <c r="AC298" s="1768">
        <v>282.39999999999998</v>
      </c>
      <c r="AD298" s="1768">
        <v>0.96640000000000004</v>
      </c>
      <c r="AE298" s="1768">
        <v>54145</v>
      </c>
      <c r="AF298" s="1795">
        <f t="shared" si="149"/>
        <v>103536.23039999999</v>
      </c>
      <c r="AG298" s="1795">
        <f t="shared" si="150"/>
        <v>0</v>
      </c>
      <c r="AH298" s="1754">
        <f t="shared" si="151"/>
        <v>0.31377422062296756</v>
      </c>
      <c r="AI298" s="1768">
        <v>353</v>
      </c>
      <c r="AJ298" s="1768">
        <v>249</v>
      </c>
      <c r="AK298" s="1768">
        <v>282.39999999999998</v>
      </c>
      <c r="AL298" s="1768">
        <v>0.95250000000000001</v>
      </c>
      <c r="AM298" s="1768">
        <v>58860</v>
      </c>
      <c r="AN298" s="1795">
        <f t="shared" si="152"/>
        <v>105873.80399999999</v>
      </c>
      <c r="AO298" s="1795">
        <f t="shared" si="153"/>
        <v>0</v>
      </c>
      <c r="AP298" s="1754">
        <f t="shared" si="154"/>
        <v>0.33356693219410538</v>
      </c>
      <c r="AQ298" s="1768">
        <v>353</v>
      </c>
      <c r="AR298" s="1768">
        <v>234</v>
      </c>
      <c r="AS298" s="1768">
        <v>282.39999999999998</v>
      </c>
      <c r="AT298" s="1768">
        <v>0.94489999999999996</v>
      </c>
      <c r="AU298" s="1768">
        <v>59145</v>
      </c>
      <c r="AV298" s="1795">
        <f t="shared" si="155"/>
        <v>49350.993119999992</v>
      </c>
      <c r="AW298" s="1795">
        <f t="shared" si="156"/>
        <v>9794.0068800000081</v>
      </c>
      <c r="AX298" s="1754">
        <f t="shared" si="157"/>
        <v>0.35953683762463667</v>
      </c>
      <c r="AY298" s="1768">
        <v>353</v>
      </c>
      <c r="AZ298" s="1768">
        <v>266</v>
      </c>
      <c r="BA298" s="1768">
        <v>282.39999999999998</v>
      </c>
      <c r="BB298" s="1768">
        <v>0.95299999999999996</v>
      </c>
      <c r="BC298" s="1768">
        <v>73175</v>
      </c>
      <c r="BD298" s="1795">
        <f t="shared" si="158"/>
        <v>109511.136</v>
      </c>
      <c r="BE298" s="1795">
        <f t="shared" si="159"/>
        <v>0</v>
      </c>
      <c r="BF298" s="1754">
        <f t="shared" si="160"/>
        <v>0.40091813128484027</v>
      </c>
      <c r="BG298" s="1768">
        <v>353</v>
      </c>
      <c r="BH298" s="1768">
        <v>276</v>
      </c>
      <c r="BI298" s="1768">
        <v>282.39999999999998</v>
      </c>
      <c r="BJ298" s="1768">
        <v>0.95020000000000004</v>
      </c>
      <c r="BK298" s="1768">
        <v>58120</v>
      </c>
      <c r="BL298" s="1795">
        <f t="shared" si="161"/>
        <v>117070.72128</v>
      </c>
      <c r="BM298" s="1795">
        <f t="shared" si="162"/>
        <v>0</v>
      </c>
      <c r="BN298" s="1754">
        <f t="shared" si="163"/>
        <v>0.2978712321810682</v>
      </c>
      <c r="BO298" s="1768">
        <v>353</v>
      </c>
      <c r="BP298" s="1768">
        <v>287</v>
      </c>
      <c r="BQ298" s="1768">
        <v>287</v>
      </c>
      <c r="BR298" s="1794">
        <v>0.92700000000000005</v>
      </c>
      <c r="BS298" s="1768">
        <v>75515</v>
      </c>
      <c r="BT298" s="1795">
        <f t="shared" si="164"/>
        <v>114933.16800000002</v>
      </c>
      <c r="BU298" s="1795">
        <f t="shared" si="165"/>
        <v>0</v>
      </c>
      <c r="BV298" s="1754">
        <f t="shared" si="166"/>
        <v>0.39422040467900438</v>
      </c>
      <c r="BW298" s="1768">
        <v>353</v>
      </c>
      <c r="BX298" s="1768">
        <v>250</v>
      </c>
      <c r="BY298" s="1768">
        <v>282.39999999999998</v>
      </c>
      <c r="BZ298" s="1794">
        <v>0.94669999999999999</v>
      </c>
      <c r="CA298" s="1768">
        <v>66310</v>
      </c>
      <c r="CB298" s="1795">
        <f t="shared" si="167"/>
        <v>105651.71999999999</v>
      </c>
      <c r="CC298" s="1795">
        <f t="shared" si="168"/>
        <v>0</v>
      </c>
      <c r="CD298" s="1754">
        <f t="shared" si="169"/>
        <v>0.37657692652803004</v>
      </c>
      <c r="CE298" s="1768">
        <v>353</v>
      </c>
      <c r="CF298" s="1768">
        <v>297</v>
      </c>
      <c r="CG298" s="1768">
        <v>297</v>
      </c>
      <c r="CH298" s="1768">
        <v>0.95689999999999997</v>
      </c>
      <c r="CI298" s="1768">
        <v>68830</v>
      </c>
      <c r="CJ298" s="1795">
        <f t="shared" si="170"/>
        <v>126866.56751999998</v>
      </c>
      <c r="CK298" s="1795">
        <f t="shared" si="171"/>
        <v>0</v>
      </c>
      <c r="CL298" s="1754">
        <f t="shared" si="172"/>
        <v>0.32552311304149961</v>
      </c>
      <c r="CM298" s="1768">
        <v>353</v>
      </c>
      <c r="CN298" s="1768">
        <v>293</v>
      </c>
      <c r="CO298" s="1768">
        <v>293</v>
      </c>
      <c r="CP298" s="1768">
        <v>0.94989999999999997</v>
      </c>
      <c r="CQ298" s="1768">
        <v>47980</v>
      </c>
      <c r="CR298" s="1795">
        <f t="shared" si="173"/>
        <v>112218.90624</v>
      </c>
      <c r="CS298" s="1795">
        <f t="shared" si="174"/>
        <v>0</v>
      </c>
      <c r="CT298" s="1754">
        <f t="shared" si="175"/>
        <v>0.25653431284058109</v>
      </c>
      <c r="CU298" s="1768">
        <v>353</v>
      </c>
      <c r="CV298" s="1768">
        <v>281</v>
      </c>
      <c r="CW298" s="1768">
        <v>282.39999999999998</v>
      </c>
      <c r="CX298" s="1768">
        <v>0.94330000000000003</v>
      </c>
      <c r="CY298" s="1768">
        <v>42595</v>
      </c>
      <c r="CZ298" s="1795">
        <f t="shared" si="176"/>
        <v>118326.04272</v>
      </c>
      <c r="DA298" s="1795">
        <f t="shared" si="177"/>
        <v>0</v>
      </c>
      <c r="DB298" s="1796">
        <f t="shared" si="178"/>
        <v>0.2159879550816774</v>
      </c>
    </row>
    <row r="299" spans="1:106">
      <c r="A299" s="1766" t="s">
        <v>3294</v>
      </c>
      <c r="B299" s="1749">
        <v>6130</v>
      </c>
      <c r="C299" s="1749">
        <v>21</v>
      </c>
      <c r="D299" s="1793">
        <v>293</v>
      </c>
      <c r="E299" s="1768" t="s">
        <v>3718</v>
      </c>
      <c r="F299" s="1768" t="s">
        <v>2379</v>
      </c>
      <c r="G299" s="1768" t="s">
        <v>2290</v>
      </c>
      <c r="H299" s="1768" t="s">
        <v>2289</v>
      </c>
      <c r="I299" s="1768">
        <v>11</v>
      </c>
      <c r="J299" s="1768">
        <v>356</v>
      </c>
      <c r="K299" s="1768">
        <v>0</v>
      </c>
      <c r="L299" s="1768">
        <v>0</v>
      </c>
      <c r="M299" s="1768">
        <v>0</v>
      </c>
      <c r="N299" s="1794"/>
      <c r="O299" s="1795">
        <v>0</v>
      </c>
      <c r="P299" s="1795">
        <f t="shared" si="144"/>
        <v>0</v>
      </c>
      <c r="Q299" s="1795">
        <f t="shared" si="145"/>
        <v>0</v>
      </c>
      <c r="R299" s="1754">
        <v>0</v>
      </c>
      <c r="S299" s="1768">
        <v>0</v>
      </c>
      <c r="T299" s="1768">
        <v>0</v>
      </c>
      <c r="U299" s="1768">
        <v>0</v>
      </c>
      <c r="V299" s="1794"/>
      <c r="W299" s="1795">
        <v>0</v>
      </c>
      <c r="X299" s="1795">
        <f t="shared" si="146"/>
        <v>0</v>
      </c>
      <c r="Y299" s="1795">
        <f t="shared" si="147"/>
        <v>0</v>
      </c>
      <c r="Z299" s="1754">
        <v>0</v>
      </c>
      <c r="AA299" s="1768">
        <v>0</v>
      </c>
      <c r="AB299" s="1768">
        <v>0</v>
      </c>
      <c r="AC299" s="1768">
        <v>0</v>
      </c>
      <c r="AD299" s="1768"/>
      <c r="AE299" s="1768">
        <v>0</v>
      </c>
      <c r="AF299" s="1795">
        <f t="shared" si="149"/>
        <v>0</v>
      </c>
      <c r="AG299" s="1795">
        <f t="shared" si="150"/>
        <v>0</v>
      </c>
      <c r="AH299" s="1754">
        <v>0</v>
      </c>
      <c r="AI299" s="1768">
        <v>0</v>
      </c>
      <c r="AJ299" s="1768">
        <v>0</v>
      </c>
      <c r="AK299" s="1768">
        <v>0</v>
      </c>
      <c r="AL299" s="1768"/>
      <c r="AM299" s="1768">
        <v>0</v>
      </c>
      <c r="AN299" s="1795">
        <f t="shared" si="152"/>
        <v>0</v>
      </c>
      <c r="AO299" s="1795">
        <f t="shared" si="153"/>
        <v>0</v>
      </c>
      <c r="AP299" s="1754">
        <v>0</v>
      </c>
      <c r="AQ299" s="1768">
        <v>0</v>
      </c>
      <c r="AR299" s="1768">
        <v>0</v>
      </c>
      <c r="AS299" s="1768">
        <v>0</v>
      </c>
      <c r="AT299" s="1768"/>
      <c r="AU299" s="1768">
        <v>0</v>
      </c>
      <c r="AV299" s="1795">
        <f t="shared" si="155"/>
        <v>0</v>
      </c>
      <c r="AW299" s="1795">
        <f t="shared" si="156"/>
        <v>0</v>
      </c>
      <c r="AX299" s="1754">
        <v>0</v>
      </c>
      <c r="AY299" s="1768">
        <v>0</v>
      </c>
      <c r="AZ299" s="1768">
        <v>0</v>
      </c>
      <c r="BA299" s="1768">
        <v>0</v>
      </c>
      <c r="BB299" s="1768"/>
      <c r="BC299" s="1768">
        <v>0</v>
      </c>
      <c r="BD299" s="1795">
        <f t="shared" si="158"/>
        <v>0</v>
      </c>
      <c r="BE299" s="1795">
        <f t="shared" si="159"/>
        <v>0</v>
      </c>
      <c r="BF299" s="1754">
        <v>0</v>
      </c>
      <c r="BG299" s="1768">
        <v>356</v>
      </c>
      <c r="BH299" s="1768">
        <v>13</v>
      </c>
      <c r="BI299" s="1768">
        <v>165.37</v>
      </c>
      <c r="BJ299" s="1768">
        <v>0.30730000000000002</v>
      </c>
      <c r="BK299" s="1768">
        <v>275</v>
      </c>
      <c r="BL299" s="1795">
        <f t="shared" si="161"/>
        <v>1783.3233600000001</v>
      </c>
      <c r="BM299" s="1795">
        <f t="shared" si="162"/>
        <v>0</v>
      </c>
      <c r="BN299" s="1754">
        <f t="shared" si="163"/>
        <v>9.2523881927952759E-2</v>
      </c>
      <c r="BO299" s="1768">
        <v>356</v>
      </c>
      <c r="BP299" s="1768">
        <v>161</v>
      </c>
      <c r="BQ299" s="1768">
        <v>284.8</v>
      </c>
      <c r="BR299" s="1794">
        <v>0.52370000000000005</v>
      </c>
      <c r="BS299" s="1768">
        <v>4480</v>
      </c>
      <c r="BT299" s="1795">
        <f t="shared" si="164"/>
        <v>36424.382400000002</v>
      </c>
      <c r="BU299" s="1795">
        <f t="shared" si="165"/>
        <v>0</v>
      </c>
      <c r="BV299" s="1754">
        <f t="shared" si="166"/>
        <v>7.379672139616017E-2</v>
      </c>
      <c r="BW299" s="1768">
        <v>356</v>
      </c>
      <c r="BX299" s="1768">
        <v>163</v>
      </c>
      <c r="BY299" s="1768">
        <v>284.8</v>
      </c>
      <c r="BZ299" s="1794">
        <v>0.52759999999999996</v>
      </c>
      <c r="CA299" s="1768">
        <v>6065</v>
      </c>
      <c r="CB299" s="1795">
        <f t="shared" si="167"/>
        <v>38389.864319999993</v>
      </c>
      <c r="CC299" s="1795">
        <f t="shared" si="168"/>
        <v>0</v>
      </c>
      <c r="CD299" s="1754">
        <f t="shared" si="169"/>
        <v>9.4790644990745326E-2</v>
      </c>
      <c r="CE299" s="1768">
        <v>356</v>
      </c>
      <c r="CF299" s="1768">
        <v>145</v>
      </c>
      <c r="CG299" s="1768">
        <v>284.8</v>
      </c>
      <c r="CH299" s="1768">
        <v>0.65600000000000003</v>
      </c>
      <c r="CI299" s="1768">
        <v>6570</v>
      </c>
      <c r="CJ299" s="1795">
        <f t="shared" si="170"/>
        <v>42461.567999999999</v>
      </c>
      <c r="CK299" s="1795">
        <f t="shared" si="171"/>
        <v>0</v>
      </c>
      <c r="CL299" s="1754">
        <f t="shared" si="172"/>
        <v>9.283689193955344E-2</v>
      </c>
      <c r="CM299" s="1768">
        <v>356</v>
      </c>
      <c r="CN299" s="1768">
        <v>101</v>
      </c>
      <c r="CO299" s="1768">
        <v>284.8</v>
      </c>
      <c r="CP299" s="1768">
        <v>0.87809999999999999</v>
      </c>
      <c r="CQ299" s="1768">
        <v>6735</v>
      </c>
      <c r="CR299" s="1795">
        <f t="shared" si="173"/>
        <v>35759.041919999996</v>
      </c>
      <c r="CS299" s="1795">
        <f t="shared" si="174"/>
        <v>0</v>
      </c>
      <c r="CT299" s="1754">
        <f t="shared" si="175"/>
        <v>0.11300638336565366</v>
      </c>
      <c r="CU299" s="1768">
        <v>356</v>
      </c>
      <c r="CV299" s="1768">
        <v>100</v>
      </c>
      <c r="CW299" s="1768">
        <v>284.8</v>
      </c>
      <c r="CX299" s="1768">
        <v>0.97240000000000004</v>
      </c>
      <c r="CY299" s="1768">
        <v>14105</v>
      </c>
      <c r="CZ299" s="1795">
        <f t="shared" si="176"/>
        <v>43407.935999999994</v>
      </c>
      <c r="DA299" s="1795">
        <f t="shared" si="177"/>
        <v>0</v>
      </c>
      <c r="DB299" s="1796">
        <f t="shared" si="178"/>
        <v>0.19496434937611409</v>
      </c>
    </row>
    <row r="300" spans="1:106">
      <c r="A300" s="1766" t="s">
        <v>3295</v>
      </c>
      <c r="B300" s="1749">
        <v>6210</v>
      </c>
      <c r="C300" s="1749">
        <v>17</v>
      </c>
      <c r="D300" s="1793">
        <v>294</v>
      </c>
      <c r="E300" s="1768" t="s">
        <v>3893</v>
      </c>
      <c r="F300" s="1768" t="s">
        <v>1830</v>
      </c>
      <c r="G300" s="1768" t="s">
        <v>2292</v>
      </c>
      <c r="H300" s="1768" t="s">
        <v>2289</v>
      </c>
      <c r="I300" s="1768">
        <v>11</v>
      </c>
      <c r="J300" s="1768">
        <v>361</v>
      </c>
      <c r="K300" s="1768">
        <v>361</v>
      </c>
      <c r="L300" s="1768">
        <v>155.04</v>
      </c>
      <c r="M300" s="1768">
        <v>288.8</v>
      </c>
      <c r="N300" s="1794">
        <v>0.87260000000000004</v>
      </c>
      <c r="O300" s="1795">
        <v>1890</v>
      </c>
      <c r="P300" s="1795">
        <f t="shared" si="144"/>
        <v>58444.374528</v>
      </c>
      <c r="Q300" s="1795">
        <f t="shared" si="145"/>
        <v>0</v>
      </c>
      <c r="R300" s="1754">
        <f t="shared" si="179"/>
        <v>1.9403065036767812E-2</v>
      </c>
      <c r="S300" s="1768">
        <v>361</v>
      </c>
      <c r="T300" s="1768">
        <v>58.32</v>
      </c>
      <c r="U300" s="1768">
        <v>288.8</v>
      </c>
      <c r="V300" s="1794">
        <v>0.98429999999999995</v>
      </c>
      <c r="W300" s="1795">
        <v>750</v>
      </c>
      <c r="X300" s="1795">
        <f t="shared" si="146"/>
        <v>25625.313446399996</v>
      </c>
      <c r="Y300" s="1795">
        <f t="shared" si="147"/>
        <v>0</v>
      </c>
      <c r="Z300" s="1754">
        <f t="shared" si="148"/>
        <v>1.7560760805570508E-2</v>
      </c>
      <c r="AA300" s="1768">
        <v>361</v>
      </c>
      <c r="AB300" s="1768">
        <v>147.78</v>
      </c>
      <c r="AC300" s="1768">
        <v>288.8</v>
      </c>
      <c r="AD300" s="1768">
        <v>0.87819999999999998</v>
      </c>
      <c r="AE300" s="1768">
        <v>1860</v>
      </c>
      <c r="AF300" s="1795">
        <f t="shared" si="149"/>
        <v>56065.131071999996</v>
      </c>
      <c r="AG300" s="1795">
        <f t="shared" si="150"/>
        <v>0</v>
      </c>
      <c r="AH300" s="1754">
        <f t="shared" si="151"/>
        <v>1.9905420332769933E-2</v>
      </c>
      <c r="AI300" s="1768">
        <v>361</v>
      </c>
      <c r="AJ300" s="1768">
        <v>159.36000000000001</v>
      </c>
      <c r="AK300" s="1768">
        <v>288.8</v>
      </c>
      <c r="AL300" s="1768">
        <v>0.93689999999999996</v>
      </c>
      <c r="AM300" s="1768">
        <v>1248</v>
      </c>
      <c r="AN300" s="1795">
        <f t="shared" si="152"/>
        <v>66649.477017600002</v>
      </c>
      <c r="AO300" s="1795">
        <f t="shared" si="153"/>
        <v>0</v>
      </c>
      <c r="AP300" s="1754">
        <f t="shared" si="154"/>
        <v>1.12348968590146E-2</v>
      </c>
      <c r="AQ300" s="1768">
        <v>361</v>
      </c>
      <c r="AR300" s="1768">
        <v>9.18</v>
      </c>
      <c r="AS300" s="1768">
        <v>288.8</v>
      </c>
      <c r="AT300" s="1768">
        <v>0.99119999999999997</v>
      </c>
      <c r="AU300" s="1768">
        <v>678</v>
      </c>
      <c r="AV300" s="1795">
        <f t="shared" si="155"/>
        <v>2030.9450112</v>
      </c>
      <c r="AW300" s="1795">
        <f t="shared" si="156"/>
        <v>0</v>
      </c>
      <c r="AX300" s="1754">
        <f t="shared" si="157"/>
        <v>0.10015042203423297</v>
      </c>
      <c r="AY300" s="1768">
        <v>361</v>
      </c>
      <c r="AZ300" s="1768">
        <v>168.78</v>
      </c>
      <c r="BA300" s="1768">
        <v>288.8</v>
      </c>
      <c r="BB300" s="1768">
        <v>0.88939999999999997</v>
      </c>
      <c r="BC300" s="1768">
        <v>1158</v>
      </c>
      <c r="BD300" s="1795">
        <f t="shared" si="158"/>
        <v>64848.786623999986</v>
      </c>
      <c r="BE300" s="1795">
        <f t="shared" si="159"/>
        <v>0</v>
      </c>
      <c r="BF300" s="1754">
        <f t="shared" si="160"/>
        <v>1.0714155748642186E-2</v>
      </c>
      <c r="BG300" s="1768">
        <v>361</v>
      </c>
      <c r="BH300" s="1768">
        <v>0</v>
      </c>
      <c r="BI300" s="1768">
        <v>288.8</v>
      </c>
      <c r="BJ300" s="1768"/>
      <c r="BK300" s="1768">
        <v>0</v>
      </c>
      <c r="BL300" s="1795">
        <f t="shared" si="161"/>
        <v>0</v>
      </c>
      <c r="BM300" s="1795">
        <f t="shared" si="162"/>
        <v>0</v>
      </c>
      <c r="BN300" s="1754">
        <v>0</v>
      </c>
      <c r="BO300" s="1768">
        <v>361</v>
      </c>
      <c r="BP300" s="1768">
        <v>0</v>
      </c>
      <c r="BQ300" s="1768">
        <v>288.8</v>
      </c>
      <c r="BR300" s="1794"/>
      <c r="BS300" s="1768">
        <v>0</v>
      </c>
      <c r="BT300" s="1795">
        <f t="shared" si="164"/>
        <v>0</v>
      </c>
      <c r="BU300" s="1795">
        <f t="shared" si="165"/>
        <v>0</v>
      </c>
      <c r="BV300" s="1754">
        <v>0</v>
      </c>
      <c r="BW300" s="1768">
        <v>361</v>
      </c>
      <c r="BX300" s="1768">
        <v>0</v>
      </c>
      <c r="BY300" s="1768">
        <v>0</v>
      </c>
      <c r="BZ300" s="1794"/>
      <c r="CA300" s="1768">
        <v>0</v>
      </c>
      <c r="CB300" s="1795">
        <f t="shared" si="167"/>
        <v>0</v>
      </c>
      <c r="CC300" s="1795">
        <f t="shared" si="168"/>
        <v>0</v>
      </c>
      <c r="CD300" s="1754">
        <v>0</v>
      </c>
      <c r="CE300" s="1768">
        <v>361</v>
      </c>
      <c r="CF300" s="1768">
        <v>0</v>
      </c>
      <c r="CG300" s="1768">
        <v>0</v>
      </c>
      <c r="CH300" s="1768"/>
      <c r="CI300" s="1768">
        <v>0</v>
      </c>
      <c r="CJ300" s="1795">
        <f t="shared" si="170"/>
        <v>0</v>
      </c>
      <c r="CK300" s="1795">
        <f t="shared" si="171"/>
        <v>0</v>
      </c>
      <c r="CL300" s="1754">
        <v>0</v>
      </c>
      <c r="CM300" s="1768">
        <v>361</v>
      </c>
      <c r="CN300" s="1768">
        <v>0</v>
      </c>
      <c r="CO300" s="1768">
        <v>0</v>
      </c>
      <c r="CP300" s="1768"/>
      <c r="CQ300" s="1768">
        <v>0</v>
      </c>
      <c r="CR300" s="1795">
        <f t="shared" si="173"/>
        <v>0</v>
      </c>
      <c r="CS300" s="1795">
        <f t="shared" si="174"/>
        <v>0</v>
      </c>
      <c r="CT300" s="1754">
        <v>0</v>
      </c>
      <c r="CU300" s="1768">
        <v>361</v>
      </c>
      <c r="CV300" s="1768">
        <v>0</v>
      </c>
      <c r="CW300" s="1768">
        <v>0</v>
      </c>
      <c r="CX300" s="1768"/>
      <c r="CY300" s="1768">
        <v>0</v>
      </c>
      <c r="CZ300" s="1795">
        <f t="shared" si="176"/>
        <v>0</v>
      </c>
      <c r="DA300" s="1795">
        <f t="shared" si="177"/>
        <v>0</v>
      </c>
      <c r="DB300" s="1796">
        <v>0</v>
      </c>
    </row>
    <row r="301" spans="1:106">
      <c r="A301" s="1766" t="s">
        <v>3296</v>
      </c>
      <c r="B301" s="1749">
        <v>1240</v>
      </c>
      <c r="C301" s="1749">
        <v>29</v>
      </c>
      <c r="D301" s="1793">
        <v>295</v>
      </c>
      <c r="E301" s="1768">
        <v>71843</v>
      </c>
      <c r="F301" s="1768" t="s">
        <v>1237</v>
      </c>
      <c r="G301" s="1768" t="s">
        <v>2290</v>
      </c>
      <c r="H301" s="1768" t="s">
        <v>1101</v>
      </c>
      <c r="I301" s="1768">
        <v>11</v>
      </c>
      <c r="J301" s="1768">
        <v>370</v>
      </c>
      <c r="K301" s="1768">
        <v>370</v>
      </c>
      <c r="L301" s="1768">
        <v>135.6</v>
      </c>
      <c r="M301" s="1768">
        <v>370</v>
      </c>
      <c r="N301" s="1794">
        <v>0.89929999999999999</v>
      </c>
      <c r="O301" s="1795">
        <v>13932</v>
      </c>
      <c r="P301" s="1795">
        <f t="shared" si="144"/>
        <v>52680.274559999998</v>
      </c>
      <c r="Q301" s="1795">
        <f t="shared" si="145"/>
        <v>0</v>
      </c>
      <c r="R301" s="1754">
        <f t="shared" si="179"/>
        <v>0.15867798848465228</v>
      </c>
      <c r="S301" s="1768">
        <v>370</v>
      </c>
      <c r="T301" s="1768">
        <v>120.8</v>
      </c>
      <c r="U301" s="1768">
        <v>370</v>
      </c>
      <c r="V301" s="1794">
        <v>0.87760000000000005</v>
      </c>
      <c r="W301" s="1795">
        <v>11528</v>
      </c>
      <c r="X301" s="1795">
        <f t="shared" si="146"/>
        <v>47324.685312000001</v>
      </c>
      <c r="Y301" s="1795">
        <f t="shared" si="147"/>
        <v>0</v>
      </c>
      <c r="Z301" s="1754">
        <f t="shared" si="148"/>
        <v>0.14615628090074431</v>
      </c>
      <c r="AA301" s="1768">
        <v>370</v>
      </c>
      <c r="AB301" s="1768">
        <v>61.6</v>
      </c>
      <c r="AC301" s="1768">
        <v>370</v>
      </c>
      <c r="AD301" s="1768">
        <v>0.83</v>
      </c>
      <c r="AE301" s="1768">
        <v>7912</v>
      </c>
      <c r="AF301" s="1795">
        <f t="shared" si="149"/>
        <v>22087.296000000002</v>
      </c>
      <c r="AG301" s="1795">
        <f t="shared" si="150"/>
        <v>0</v>
      </c>
      <c r="AH301" s="1754">
        <f t="shared" si="151"/>
        <v>0.21492897998922092</v>
      </c>
      <c r="AI301" s="1768">
        <v>370</v>
      </c>
      <c r="AJ301" s="1768">
        <v>62</v>
      </c>
      <c r="AK301" s="1768">
        <v>370</v>
      </c>
      <c r="AL301" s="1768">
        <v>0.82689999999999997</v>
      </c>
      <c r="AM301" s="1768">
        <v>9476</v>
      </c>
      <c r="AN301" s="1795">
        <f t="shared" si="152"/>
        <v>22885.945919999998</v>
      </c>
      <c r="AO301" s="1795">
        <f t="shared" si="153"/>
        <v>0</v>
      </c>
      <c r="AP301" s="1754">
        <f t="shared" si="154"/>
        <v>0.24843194246261682</v>
      </c>
      <c r="AQ301" s="1768">
        <v>370</v>
      </c>
      <c r="AR301" s="1768">
        <v>88.4</v>
      </c>
      <c r="AS301" s="1768">
        <v>370</v>
      </c>
      <c r="AT301" s="1768">
        <v>0.85319999999999996</v>
      </c>
      <c r="AU301" s="1768">
        <v>10440</v>
      </c>
      <c r="AV301" s="1795">
        <f t="shared" si="155"/>
        <v>16834.386816000002</v>
      </c>
      <c r="AW301" s="1795">
        <f t="shared" si="156"/>
        <v>0</v>
      </c>
      <c r="AX301" s="1754">
        <f t="shared" si="157"/>
        <v>0.18604776248952742</v>
      </c>
      <c r="AY301" s="1768">
        <v>370</v>
      </c>
      <c r="AZ301" s="1768">
        <v>95.2</v>
      </c>
      <c r="BA301" s="1768">
        <v>370</v>
      </c>
      <c r="BB301" s="1768">
        <v>0.84550000000000003</v>
      </c>
      <c r="BC301" s="1768">
        <v>13940</v>
      </c>
      <c r="BD301" s="1795">
        <f t="shared" si="158"/>
        <v>34772.371199999994</v>
      </c>
      <c r="BE301" s="1795">
        <f t="shared" si="159"/>
        <v>0</v>
      </c>
      <c r="BF301" s="1754">
        <f t="shared" si="160"/>
        <v>0.24053579641988868</v>
      </c>
      <c r="BG301" s="1768">
        <v>370</v>
      </c>
      <c r="BH301" s="1768">
        <v>69.599999999999994</v>
      </c>
      <c r="BI301" s="1768">
        <v>370</v>
      </c>
      <c r="BJ301" s="1768">
        <v>0.76629999999999998</v>
      </c>
      <c r="BK301" s="1768">
        <v>8396</v>
      </c>
      <c r="BL301" s="1795">
        <f t="shared" si="161"/>
        <v>23808.511871999999</v>
      </c>
      <c r="BM301" s="1795">
        <f t="shared" si="162"/>
        <v>0</v>
      </c>
      <c r="BN301" s="1754">
        <f t="shared" si="163"/>
        <v>0.21158819278933891</v>
      </c>
      <c r="BO301" s="1768">
        <v>370</v>
      </c>
      <c r="BP301" s="1768">
        <v>47.2</v>
      </c>
      <c r="BQ301" s="1768">
        <v>370</v>
      </c>
      <c r="BR301" s="1794">
        <v>0.67420000000000002</v>
      </c>
      <c r="BS301" s="1768">
        <v>6424</v>
      </c>
      <c r="BT301" s="1795">
        <f t="shared" si="164"/>
        <v>13747.207680000001</v>
      </c>
      <c r="BU301" s="1795">
        <f t="shared" si="165"/>
        <v>0</v>
      </c>
      <c r="BV301" s="1754">
        <f t="shared" si="166"/>
        <v>0.28037693833690591</v>
      </c>
      <c r="BW301" s="1768">
        <v>370</v>
      </c>
      <c r="BX301" s="1768">
        <v>38.799999999999997</v>
      </c>
      <c r="BY301" s="1768">
        <v>370</v>
      </c>
      <c r="BZ301" s="1794">
        <v>0.66669999999999996</v>
      </c>
      <c r="CA301" s="1768">
        <v>5760</v>
      </c>
      <c r="CB301" s="1795">
        <f t="shared" si="167"/>
        <v>11547.457343999997</v>
      </c>
      <c r="CC301" s="1795">
        <f t="shared" si="168"/>
        <v>0</v>
      </c>
      <c r="CD301" s="1754">
        <f t="shared" si="169"/>
        <v>0.29928666519783426</v>
      </c>
      <c r="CE301" s="1768">
        <v>370</v>
      </c>
      <c r="CF301" s="1768">
        <v>110.88</v>
      </c>
      <c r="CG301" s="1768">
        <v>370</v>
      </c>
      <c r="CH301" s="1768">
        <v>0.65149999999999997</v>
      </c>
      <c r="CI301" s="1768">
        <v>6940</v>
      </c>
      <c r="CJ301" s="1795">
        <f t="shared" si="170"/>
        <v>32247.186047999996</v>
      </c>
      <c r="CK301" s="1795">
        <f t="shared" si="171"/>
        <v>0</v>
      </c>
      <c r="CL301" s="1754">
        <f t="shared" si="172"/>
        <v>0.12912754600670825</v>
      </c>
      <c r="CM301" s="1768">
        <v>370</v>
      </c>
      <c r="CN301" s="1768">
        <v>38</v>
      </c>
      <c r="CO301" s="1768">
        <v>370</v>
      </c>
      <c r="CP301" s="1768">
        <v>0.69479999999999997</v>
      </c>
      <c r="CQ301" s="1768">
        <v>5920</v>
      </c>
      <c r="CR301" s="1795">
        <f t="shared" si="173"/>
        <v>10645.447679999999</v>
      </c>
      <c r="CS301" s="1795">
        <f t="shared" si="174"/>
        <v>0</v>
      </c>
      <c r="CT301" s="1754">
        <f t="shared" si="175"/>
        <v>0.33366375062584502</v>
      </c>
      <c r="CU301" s="1768">
        <v>370</v>
      </c>
      <c r="CV301" s="1768">
        <v>68</v>
      </c>
      <c r="CW301" s="1768">
        <v>370</v>
      </c>
      <c r="CX301" s="1768">
        <v>0.8165</v>
      </c>
      <c r="CY301" s="1768">
        <v>9164</v>
      </c>
      <c r="CZ301" s="1795">
        <f t="shared" si="176"/>
        <v>24785.020800000002</v>
      </c>
      <c r="DA301" s="1795">
        <f t="shared" si="177"/>
        <v>0</v>
      </c>
      <c r="DB301" s="1796">
        <f t="shared" si="178"/>
        <v>0.22184367099663679</v>
      </c>
    </row>
    <row r="302" spans="1:106">
      <c r="A302" s="1766" t="s">
        <v>3297</v>
      </c>
      <c r="B302" s="1749">
        <v>1230</v>
      </c>
      <c r="C302" s="1749">
        <v>88</v>
      </c>
      <c r="D302" s="1793">
        <v>296</v>
      </c>
      <c r="E302" s="1768" t="s">
        <v>3721</v>
      </c>
      <c r="F302" s="1768" t="s">
        <v>2377</v>
      </c>
      <c r="G302" s="1768" t="s">
        <v>2290</v>
      </c>
      <c r="H302" s="1768" t="s">
        <v>2289</v>
      </c>
      <c r="I302" s="1768">
        <v>11</v>
      </c>
      <c r="J302" s="1768">
        <v>389</v>
      </c>
      <c r="K302" s="1768">
        <v>0</v>
      </c>
      <c r="L302" s="1768">
        <v>0</v>
      </c>
      <c r="M302" s="1768">
        <v>0</v>
      </c>
      <c r="N302" s="1794"/>
      <c r="O302" s="1795">
        <v>0</v>
      </c>
      <c r="P302" s="1795">
        <f t="shared" si="144"/>
        <v>0</v>
      </c>
      <c r="Q302" s="1795">
        <f t="shared" si="145"/>
        <v>0</v>
      </c>
      <c r="R302" s="1754">
        <v>0</v>
      </c>
      <c r="S302" s="1768">
        <v>0</v>
      </c>
      <c r="T302" s="1768">
        <v>0</v>
      </c>
      <c r="U302" s="1768">
        <v>0</v>
      </c>
      <c r="V302" s="1794"/>
      <c r="W302" s="1795">
        <v>0</v>
      </c>
      <c r="X302" s="1795">
        <f t="shared" si="146"/>
        <v>0</v>
      </c>
      <c r="Y302" s="1795">
        <f t="shared" si="147"/>
        <v>0</v>
      </c>
      <c r="Z302" s="1754">
        <v>0</v>
      </c>
      <c r="AA302" s="1768">
        <v>0</v>
      </c>
      <c r="AB302" s="1768">
        <v>0</v>
      </c>
      <c r="AC302" s="1768">
        <v>0</v>
      </c>
      <c r="AD302" s="1768"/>
      <c r="AE302" s="1768">
        <v>0</v>
      </c>
      <c r="AF302" s="1795">
        <f t="shared" si="149"/>
        <v>0</v>
      </c>
      <c r="AG302" s="1795">
        <f t="shared" si="150"/>
        <v>0</v>
      </c>
      <c r="AH302" s="1754">
        <v>0</v>
      </c>
      <c r="AI302" s="1768">
        <v>0</v>
      </c>
      <c r="AJ302" s="1768">
        <v>0</v>
      </c>
      <c r="AK302" s="1768">
        <v>0</v>
      </c>
      <c r="AL302" s="1768"/>
      <c r="AM302" s="1768">
        <v>0</v>
      </c>
      <c r="AN302" s="1795">
        <f t="shared" si="152"/>
        <v>0</v>
      </c>
      <c r="AO302" s="1795">
        <f t="shared" si="153"/>
        <v>0</v>
      </c>
      <c r="AP302" s="1754">
        <v>0</v>
      </c>
      <c r="AQ302" s="1768">
        <v>0</v>
      </c>
      <c r="AR302" s="1768">
        <v>0</v>
      </c>
      <c r="AS302" s="1768">
        <v>0</v>
      </c>
      <c r="AT302" s="1768"/>
      <c r="AU302" s="1768">
        <v>0</v>
      </c>
      <c r="AV302" s="1795">
        <f t="shared" si="155"/>
        <v>0</v>
      </c>
      <c r="AW302" s="1795">
        <f t="shared" si="156"/>
        <v>0</v>
      </c>
      <c r="AX302" s="1754">
        <v>0</v>
      </c>
      <c r="AY302" s="1768">
        <v>389</v>
      </c>
      <c r="AZ302" s="1768">
        <v>165</v>
      </c>
      <c r="BA302" s="1768">
        <v>269.70999999999998</v>
      </c>
      <c r="BB302" s="1768">
        <v>0.82140000000000002</v>
      </c>
      <c r="BC302" s="1768">
        <v>5750</v>
      </c>
      <c r="BD302" s="1795">
        <f t="shared" si="158"/>
        <v>58549.392</v>
      </c>
      <c r="BE302" s="1795">
        <f t="shared" si="159"/>
        <v>0</v>
      </c>
      <c r="BF302" s="1754">
        <f t="shared" si="160"/>
        <v>5.8924608474158022E-2</v>
      </c>
      <c r="BG302" s="1768">
        <v>389</v>
      </c>
      <c r="BH302" s="1768">
        <v>265</v>
      </c>
      <c r="BI302" s="1768">
        <v>311.2</v>
      </c>
      <c r="BJ302" s="1768">
        <v>0.99490000000000001</v>
      </c>
      <c r="BK302" s="1768">
        <v>48800</v>
      </c>
      <c r="BL302" s="1795">
        <f t="shared" si="161"/>
        <v>117692.69039999999</v>
      </c>
      <c r="BM302" s="1795">
        <f t="shared" si="162"/>
        <v>0</v>
      </c>
      <c r="BN302" s="1754">
        <f t="shared" si="163"/>
        <v>0.24878350474007008</v>
      </c>
      <c r="BO302" s="1768">
        <v>389</v>
      </c>
      <c r="BP302" s="1768">
        <v>215</v>
      </c>
      <c r="BQ302" s="1768">
        <v>311.2</v>
      </c>
      <c r="BR302" s="1794">
        <v>0.99580000000000002</v>
      </c>
      <c r="BS302" s="1768">
        <v>47950</v>
      </c>
      <c r="BT302" s="1795">
        <f t="shared" si="164"/>
        <v>92489.903999999995</v>
      </c>
      <c r="BU302" s="1795">
        <f t="shared" si="165"/>
        <v>0</v>
      </c>
      <c r="BV302" s="1754">
        <f t="shared" si="166"/>
        <v>0.31106097807172556</v>
      </c>
      <c r="BW302" s="1768">
        <v>389</v>
      </c>
      <c r="BX302" s="1768">
        <v>245</v>
      </c>
      <c r="BY302" s="1768">
        <v>311.2</v>
      </c>
      <c r="BZ302" s="1794">
        <v>0.99819999999999998</v>
      </c>
      <c r="CA302" s="1768">
        <v>81450</v>
      </c>
      <c r="CB302" s="1795">
        <f t="shared" si="167"/>
        <v>109171.1376</v>
      </c>
      <c r="CC302" s="1795">
        <f t="shared" si="168"/>
        <v>0</v>
      </c>
      <c r="CD302" s="1754">
        <f t="shared" si="169"/>
        <v>0.44764578875286903</v>
      </c>
      <c r="CE302" s="1768">
        <v>389</v>
      </c>
      <c r="CF302" s="1768">
        <v>270</v>
      </c>
      <c r="CG302" s="1768">
        <v>311.2</v>
      </c>
      <c r="CH302" s="1768">
        <v>0.99419999999999997</v>
      </c>
      <c r="CI302" s="1768">
        <v>60688</v>
      </c>
      <c r="CJ302" s="1795">
        <f t="shared" si="170"/>
        <v>119828.9376</v>
      </c>
      <c r="CK302" s="1795">
        <f t="shared" si="171"/>
        <v>0</v>
      </c>
      <c r="CL302" s="1754">
        <f t="shared" si="172"/>
        <v>0.30387317729169283</v>
      </c>
      <c r="CM302" s="1768">
        <v>389</v>
      </c>
      <c r="CN302" s="1768">
        <v>87.5</v>
      </c>
      <c r="CO302" s="1768">
        <v>311.2</v>
      </c>
      <c r="CP302" s="1768">
        <v>0.99450000000000005</v>
      </c>
      <c r="CQ302" s="1768">
        <v>34590</v>
      </c>
      <c r="CR302" s="1795">
        <f t="shared" si="173"/>
        <v>35085.96</v>
      </c>
      <c r="CS302" s="1795">
        <f t="shared" si="174"/>
        <v>0</v>
      </c>
      <c r="CT302" s="1754">
        <f t="shared" si="175"/>
        <v>0.59151865874554943</v>
      </c>
      <c r="CU302" s="1768">
        <v>389</v>
      </c>
      <c r="CV302" s="1768">
        <v>290</v>
      </c>
      <c r="CW302" s="1768">
        <v>311.2</v>
      </c>
      <c r="CX302" s="1768">
        <v>0.998</v>
      </c>
      <c r="CY302" s="1768">
        <v>85088</v>
      </c>
      <c r="CZ302" s="1795">
        <f t="shared" si="176"/>
        <v>129197.08799999999</v>
      </c>
      <c r="DA302" s="1795">
        <f t="shared" si="177"/>
        <v>0</v>
      </c>
      <c r="DB302" s="1796">
        <f t="shared" si="178"/>
        <v>0.39515441710265176</v>
      </c>
    </row>
    <row r="303" spans="1:106">
      <c r="A303" s="1766" t="s">
        <v>3298</v>
      </c>
      <c r="B303" s="1749">
        <v>6110</v>
      </c>
      <c r="C303" s="1749">
        <v>59</v>
      </c>
      <c r="D303" s="1793">
        <v>297</v>
      </c>
      <c r="E303" s="1768" t="s">
        <v>3722</v>
      </c>
      <c r="F303" s="1768" t="s">
        <v>1150</v>
      </c>
      <c r="G303" s="1768" t="s">
        <v>2290</v>
      </c>
      <c r="H303" s="1768" t="s">
        <v>1512</v>
      </c>
      <c r="I303" s="1768">
        <v>11</v>
      </c>
      <c r="J303" s="1768">
        <v>389</v>
      </c>
      <c r="K303" s="1768">
        <v>389</v>
      </c>
      <c r="L303" s="1768">
        <v>102</v>
      </c>
      <c r="M303" s="1768">
        <v>311.2</v>
      </c>
      <c r="N303" s="1794">
        <v>0.8145</v>
      </c>
      <c r="O303" s="1795">
        <v>22170</v>
      </c>
      <c r="P303" s="1795">
        <f t="shared" si="144"/>
        <v>35890.128000000004</v>
      </c>
      <c r="Q303" s="1795">
        <f t="shared" si="145"/>
        <v>0</v>
      </c>
      <c r="R303" s="1754">
        <f t="shared" si="179"/>
        <v>0.37063116631960741</v>
      </c>
      <c r="S303" s="1768">
        <v>389</v>
      </c>
      <c r="T303" s="1768">
        <v>121</v>
      </c>
      <c r="U303" s="1768">
        <v>311.2</v>
      </c>
      <c r="V303" s="1794">
        <v>0.84309999999999996</v>
      </c>
      <c r="W303" s="1795">
        <v>28051</v>
      </c>
      <c r="X303" s="1795">
        <f t="shared" si="146"/>
        <v>45539.540639999992</v>
      </c>
      <c r="Y303" s="1795">
        <f t="shared" si="147"/>
        <v>0</v>
      </c>
      <c r="Z303" s="1754">
        <f t="shared" si="148"/>
        <v>0.36958212058065237</v>
      </c>
      <c r="AA303" s="1768">
        <v>389</v>
      </c>
      <c r="AB303" s="1768">
        <v>103</v>
      </c>
      <c r="AC303" s="1768">
        <v>311.2</v>
      </c>
      <c r="AD303" s="1768">
        <v>1</v>
      </c>
      <c r="AE303" s="1768">
        <v>27640</v>
      </c>
      <c r="AF303" s="1795">
        <f t="shared" si="149"/>
        <v>44496</v>
      </c>
      <c r="AG303" s="1795">
        <f t="shared" si="150"/>
        <v>0</v>
      </c>
      <c r="AH303" s="1754">
        <f t="shared" si="151"/>
        <v>0.37270765911542608</v>
      </c>
      <c r="AI303" s="1768">
        <v>389</v>
      </c>
      <c r="AJ303" s="1768">
        <v>97</v>
      </c>
      <c r="AK303" s="1768">
        <v>311.2</v>
      </c>
      <c r="AL303" s="1768">
        <v>0.93030000000000002</v>
      </c>
      <c r="AM303" s="1768">
        <v>29520</v>
      </c>
      <c r="AN303" s="1795">
        <f t="shared" si="152"/>
        <v>40282.734239999998</v>
      </c>
      <c r="AO303" s="1795">
        <f t="shared" si="153"/>
        <v>0</v>
      </c>
      <c r="AP303" s="1754">
        <f t="shared" si="154"/>
        <v>0.43969209970887019</v>
      </c>
      <c r="AQ303" s="1768">
        <v>389</v>
      </c>
      <c r="AR303" s="1768">
        <v>113</v>
      </c>
      <c r="AS303" s="1768">
        <v>311.2</v>
      </c>
      <c r="AT303" s="1768">
        <v>0.93630000000000002</v>
      </c>
      <c r="AU303" s="1768">
        <v>27910</v>
      </c>
      <c r="AV303" s="1795">
        <f t="shared" si="155"/>
        <v>23614.984079999998</v>
      </c>
      <c r="AW303" s="1795">
        <f t="shared" si="156"/>
        <v>4295.0159200000016</v>
      </c>
      <c r="AX303" s="1754">
        <f t="shared" si="157"/>
        <v>0.35456301692327885</v>
      </c>
      <c r="AY303" s="1768">
        <v>389</v>
      </c>
      <c r="AZ303" s="1768">
        <v>88.8</v>
      </c>
      <c r="BA303" s="1768">
        <v>311.2</v>
      </c>
      <c r="BB303" s="1768">
        <v>0.88339999999999996</v>
      </c>
      <c r="BC303" s="1768">
        <v>32001</v>
      </c>
      <c r="BD303" s="1795">
        <f t="shared" si="158"/>
        <v>33888.637439999999</v>
      </c>
      <c r="BE303" s="1795">
        <f t="shared" si="159"/>
        <v>0</v>
      </c>
      <c r="BF303" s="1754">
        <f t="shared" si="160"/>
        <v>0.56657928587405615</v>
      </c>
      <c r="BG303" s="1768">
        <v>389</v>
      </c>
      <c r="BH303" s="1768">
        <v>92.4</v>
      </c>
      <c r="BI303" s="1768">
        <v>311.2</v>
      </c>
      <c r="BJ303" s="1768">
        <v>0.65280000000000005</v>
      </c>
      <c r="BK303" s="1768">
        <v>17574</v>
      </c>
      <c r="BL303" s="1795">
        <f t="shared" si="161"/>
        <v>26926.276608000004</v>
      </c>
      <c r="BM303" s="1795">
        <f t="shared" si="162"/>
        <v>0</v>
      </c>
      <c r="BN303" s="1754">
        <f t="shared" si="163"/>
        <v>0.39160260267352293</v>
      </c>
      <c r="BO303" s="1768">
        <v>389</v>
      </c>
      <c r="BP303" s="1768">
        <v>96</v>
      </c>
      <c r="BQ303" s="1768">
        <v>311.2</v>
      </c>
      <c r="BR303" s="1794">
        <v>0.67400000000000004</v>
      </c>
      <c r="BS303" s="1768">
        <v>24162</v>
      </c>
      <c r="BT303" s="1795">
        <f t="shared" si="164"/>
        <v>27952.128000000001</v>
      </c>
      <c r="BU303" s="1795">
        <f t="shared" si="165"/>
        <v>0</v>
      </c>
      <c r="BV303" s="1754">
        <f t="shared" si="166"/>
        <v>0.51864387570062642</v>
      </c>
      <c r="BW303" s="1768">
        <v>389</v>
      </c>
      <c r="BX303" s="1768">
        <v>55.2</v>
      </c>
      <c r="BY303" s="1768">
        <v>311.2</v>
      </c>
      <c r="BZ303" s="1794">
        <v>0.54520000000000002</v>
      </c>
      <c r="CA303" s="1768">
        <v>12654</v>
      </c>
      <c r="CB303" s="1795">
        <f t="shared" si="167"/>
        <v>13434.425856</v>
      </c>
      <c r="CC303" s="1795">
        <f t="shared" si="168"/>
        <v>0</v>
      </c>
      <c r="CD303" s="1754">
        <f t="shared" si="169"/>
        <v>0.56514510418092256</v>
      </c>
      <c r="CE303" s="1768">
        <v>389</v>
      </c>
      <c r="CF303" s="1768">
        <v>45.6</v>
      </c>
      <c r="CG303" s="1768">
        <v>311.2</v>
      </c>
      <c r="CH303" s="1768">
        <v>0.5</v>
      </c>
      <c r="CI303" s="1768">
        <v>9360</v>
      </c>
      <c r="CJ303" s="1795">
        <f t="shared" si="170"/>
        <v>10177.92</v>
      </c>
      <c r="CK303" s="1795">
        <f t="shared" si="171"/>
        <v>0</v>
      </c>
      <c r="CL303" s="1754">
        <f t="shared" si="172"/>
        <v>0.55178268251273344</v>
      </c>
      <c r="CM303" s="1768">
        <v>389</v>
      </c>
      <c r="CN303" s="1768">
        <v>58.8</v>
      </c>
      <c r="CO303" s="1768">
        <v>311.2</v>
      </c>
      <c r="CP303" s="1768">
        <v>0.57689999999999997</v>
      </c>
      <c r="CQ303" s="1768">
        <v>11184</v>
      </c>
      <c r="CR303" s="1795">
        <f t="shared" si="173"/>
        <v>13677.237503999999</v>
      </c>
      <c r="CS303" s="1795">
        <f t="shared" si="174"/>
        <v>0</v>
      </c>
      <c r="CT303" s="1754">
        <f t="shared" si="175"/>
        <v>0.49062539113161552</v>
      </c>
      <c r="CU303" s="1768">
        <v>389</v>
      </c>
      <c r="CV303" s="1768">
        <v>78</v>
      </c>
      <c r="CW303" s="1768">
        <v>311.2</v>
      </c>
      <c r="CX303" s="1768">
        <v>0.72370000000000001</v>
      </c>
      <c r="CY303" s="1768">
        <v>18384</v>
      </c>
      <c r="CZ303" s="1795">
        <f t="shared" si="176"/>
        <v>25198.655040000001</v>
      </c>
      <c r="DA303" s="1795">
        <f t="shared" si="177"/>
        <v>0</v>
      </c>
      <c r="DB303" s="1796">
        <f t="shared" si="178"/>
        <v>0.43773764839792012</v>
      </c>
    </row>
    <row r="304" spans="1:106">
      <c r="A304" s="1766" t="s">
        <v>3299</v>
      </c>
      <c r="B304" s="1749">
        <v>6110</v>
      </c>
      <c r="C304" s="1749">
        <v>73</v>
      </c>
      <c r="D304" s="1793">
        <v>298</v>
      </c>
      <c r="E304" s="1768" t="s">
        <v>3726</v>
      </c>
      <c r="F304" s="1768" t="s">
        <v>1893</v>
      </c>
      <c r="G304" s="1768" t="s">
        <v>2290</v>
      </c>
      <c r="H304" s="1768" t="s">
        <v>2289</v>
      </c>
      <c r="I304" s="1768">
        <v>33</v>
      </c>
      <c r="J304" s="1768">
        <v>390</v>
      </c>
      <c r="K304" s="1768">
        <v>390</v>
      </c>
      <c r="L304" s="1768">
        <v>321</v>
      </c>
      <c r="M304" s="1768">
        <v>321</v>
      </c>
      <c r="N304" s="1794">
        <v>0.90469999999999995</v>
      </c>
      <c r="O304" s="1795">
        <v>34740</v>
      </c>
      <c r="P304" s="1795">
        <f t="shared" si="144"/>
        <v>125456.55839999999</v>
      </c>
      <c r="Q304" s="1795">
        <f t="shared" si="145"/>
        <v>0</v>
      </c>
      <c r="R304" s="1754">
        <f t="shared" si="179"/>
        <v>0.16614516025174178</v>
      </c>
      <c r="S304" s="1768">
        <v>390</v>
      </c>
      <c r="T304" s="1768">
        <v>318</v>
      </c>
      <c r="U304" s="1768">
        <v>318</v>
      </c>
      <c r="V304" s="1794">
        <v>0.89900000000000002</v>
      </c>
      <c r="W304" s="1795">
        <v>11880</v>
      </c>
      <c r="X304" s="1795">
        <f t="shared" si="146"/>
        <v>127617.7248</v>
      </c>
      <c r="Y304" s="1795">
        <f t="shared" si="147"/>
        <v>0</v>
      </c>
      <c r="Z304" s="1754">
        <f t="shared" si="148"/>
        <v>5.5854310294050948E-2</v>
      </c>
      <c r="AA304" s="1768">
        <v>390</v>
      </c>
      <c r="AB304" s="1768">
        <v>0</v>
      </c>
      <c r="AC304" s="1768">
        <v>312</v>
      </c>
      <c r="AD304" s="1768"/>
      <c r="AE304" s="1768">
        <v>0</v>
      </c>
      <c r="AF304" s="1795">
        <f t="shared" si="149"/>
        <v>0</v>
      </c>
      <c r="AG304" s="1795">
        <f t="shared" si="150"/>
        <v>0</v>
      </c>
      <c r="AH304" s="1754">
        <v>0</v>
      </c>
      <c r="AI304" s="1768">
        <v>390</v>
      </c>
      <c r="AJ304" s="1768">
        <v>312</v>
      </c>
      <c r="AK304" s="1768">
        <v>312</v>
      </c>
      <c r="AL304" s="1768">
        <v>0.89570000000000005</v>
      </c>
      <c r="AM304" s="1768">
        <v>16230</v>
      </c>
      <c r="AN304" s="1795">
        <f t="shared" si="152"/>
        <v>124750.22975999999</v>
      </c>
      <c r="AO304" s="1795">
        <f t="shared" si="153"/>
        <v>0</v>
      </c>
      <c r="AP304" s="1754">
        <f t="shared" si="154"/>
        <v>7.8059976472463377E-2</v>
      </c>
      <c r="AQ304" s="1768">
        <v>390</v>
      </c>
      <c r="AR304" s="1768">
        <v>30</v>
      </c>
      <c r="AS304" s="1768">
        <v>312</v>
      </c>
      <c r="AT304" s="1768">
        <v>0.80669999999999997</v>
      </c>
      <c r="AU304" s="1768">
        <v>1440</v>
      </c>
      <c r="AV304" s="1795">
        <f t="shared" si="155"/>
        <v>5401.6632</v>
      </c>
      <c r="AW304" s="1795">
        <f t="shared" si="156"/>
        <v>0</v>
      </c>
      <c r="AX304" s="1754">
        <f t="shared" si="157"/>
        <v>7.9975367586783266E-2</v>
      </c>
      <c r="AY304" s="1768">
        <v>390</v>
      </c>
      <c r="AZ304" s="1768">
        <v>306</v>
      </c>
      <c r="BA304" s="1768">
        <v>312</v>
      </c>
      <c r="BB304" s="1768">
        <v>0.87590000000000001</v>
      </c>
      <c r="BC304" s="1768">
        <v>8895</v>
      </c>
      <c r="BD304" s="1795">
        <f t="shared" si="158"/>
        <v>115786.9728</v>
      </c>
      <c r="BE304" s="1795">
        <f t="shared" si="159"/>
        <v>0</v>
      </c>
      <c r="BF304" s="1754">
        <f t="shared" si="160"/>
        <v>4.6093268274822713E-2</v>
      </c>
      <c r="BG304" s="1768">
        <v>390</v>
      </c>
      <c r="BH304" s="1768">
        <v>315</v>
      </c>
      <c r="BI304" s="1768">
        <v>315</v>
      </c>
      <c r="BJ304" s="1768">
        <v>0.77639999999999998</v>
      </c>
      <c r="BK304" s="1768">
        <v>10470</v>
      </c>
      <c r="BL304" s="1795">
        <f t="shared" si="161"/>
        <v>109174.26240000001</v>
      </c>
      <c r="BM304" s="1795">
        <f t="shared" si="162"/>
        <v>0</v>
      </c>
      <c r="BN304" s="1754">
        <f t="shared" si="163"/>
        <v>5.7541034506682402E-2</v>
      </c>
      <c r="BO304" s="1768">
        <v>390</v>
      </c>
      <c r="BP304" s="1768">
        <v>321</v>
      </c>
      <c r="BQ304" s="1768">
        <v>321</v>
      </c>
      <c r="BR304" s="1794">
        <v>0.82699999999999996</v>
      </c>
      <c r="BS304" s="1768">
        <v>8745</v>
      </c>
      <c r="BT304" s="1795">
        <f t="shared" si="164"/>
        <v>114681.74399999999</v>
      </c>
      <c r="BU304" s="1795">
        <f t="shared" si="165"/>
        <v>0</v>
      </c>
      <c r="BV304" s="1754">
        <f t="shared" si="166"/>
        <v>4.5752704981535684E-2</v>
      </c>
      <c r="BW304" s="1768">
        <v>390</v>
      </c>
      <c r="BX304" s="1768">
        <v>321</v>
      </c>
      <c r="BY304" s="1768">
        <v>321</v>
      </c>
      <c r="BZ304" s="1794">
        <v>0.83330000000000004</v>
      </c>
      <c r="CA304" s="1768">
        <v>15900</v>
      </c>
      <c r="CB304" s="1795">
        <f t="shared" si="167"/>
        <v>119407.22352000001</v>
      </c>
      <c r="CC304" s="1795">
        <f t="shared" si="168"/>
        <v>0</v>
      </c>
      <c r="CD304" s="1754">
        <f t="shared" si="169"/>
        <v>7.9894663980710559E-2</v>
      </c>
      <c r="CE304" s="1768">
        <v>390</v>
      </c>
      <c r="CF304" s="1768">
        <v>306</v>
      </c>
      <c r="CG304" s="1768">
        <v>312</v>
      </c>
      <c r="CH304" s="1768">
        <v>0.85980000000000001</v>
      </c>
      <c r="CI304" s="1768">
        <v>9660</v>
      </c>
      <c r="CJ304" s="1795">
        <f t="shared" si="170"/>
        <v>117447.30432</v>
      </c>
      <c r="CK304" s="1795">
        <f t="shared" si="171"/>
        <v>0</v>
      </c>
      <c r="CL304" s="1754">
        <f t="shared" si="172"/>
        <v>4.9349791666636014E-2</v>
      </c>
      <c r="CM304" s="1768">
        <v>390</v>
      </c>
      <c r="CN304" s="1768">
        <v>324</v>
      </c>
      <c r="CO304" s="1768">
        <v>324</v>
      </c>
      <c r="CP304" s="1768">
        <v>0.89480000000000004</v>
      </c>
      <c r="CQ304" s="1768">
        <v>14550</v>
      </c>
      <c r="CR304" s="1795">
        <f t="shared" si="173"/>
        <v>116893.80864</v>
      </c>
      <c r="CS304" s="1795">
        <f t="shared" si="174"/>
        <v>0</v>
      </c>
      <c r="CT304" s="1754">
        <f t="shared" si="175"/>
        <v>7.4683168437824965E-2</v>
      </c>
      <c r="CU304" s="1768">
        <v>390</v>
      </c>
      <c r="CV304" s="1768">
        <v>318</v>
      </c>
      <c r="CW304" s="1768">
        <v>318</v>
      </c>
      <c r="CX304" s="1768">
        <v>0.87729999999999997</v>
      </c>
      <c r="CY304" s="1768">
        <v>21345</v>
      </c>
      <c r="CZ304" s="1795">
        <f t="shared" si="176"/>
        <v>124537.29695999999</v>
      </c>
      <c r="DA304" s="1795">
        <f t="shared" si="177"/>
        <v>0</v>
      </c>
      <c r="DB304" s="1796">
        <f t="shared" si="178"/>
        <v>0.10283666269160689</v>
      </c>
    </row>
    <row r="305" spans="1:106">
      <c r="A305" s="1766" t="s">
        <v>3300</v>
      </c>
      <c r="B305" s="1749">
        <v>6220</v>
      </c>
      <c r="C305" s="1749">
        <v>147</v>
      </c>
      <c r="D305" s="1793">
        <v>299</v>
      </c>
      <c r="E305" s="1768" t="s">
        <v>3727</v>
      </c>
      <c r="F305" s="1768" t="s">
        <v>540</v>
      </c>
      <c r="G305" s="1768" t="s">
        <v>2290</v>
      </c>
      <c r="H305" s="1768" t="s">
        <v>849</v>
      </c>
      <c r="I305" s="1768">
        <v>11</v>
      </c>
      <c r="J305" s="1768">
        <v>391</v>
      </c>
      <c r="K305" s="1768">
        <v>391</v>
      </c>
      <c r="L305" s="1768">
        <v>144</v>
      </c>
      <c r="M305" s="1768">
        <v>312.8</v>
      </c>
      <c r="N305" s="1794">
        <v>0.83689999999999998</v>
      </c>
      <c r="O305" s="1795">
        <v>38600</v>
      </c>
      <c r="P305" s="1795">
        <f t="shared" si="144"/>
        <v>52061.875200000002</v>
      </c>
      <c r="Q305" s="1795">
        <f t="shared" si="145"/>
        <v>0</v>
      </c>
      <c r="R305" s="1754">
        <f t="shared" si="179"/>
        <v>0.44485527866656632</v>
      </c>
      <c r="S305" s="1768">
        <v>391</v>
      </c>
      <c r="T305" s="1768">
        <v>144</v>
      </c>
      <c r="U305" s="1768">
        <v>312.8</v>
      </c>
      <c r="V305" s="1794">
        <v>0.84409999999999996</v>
      </c>
      <c r="W305" s="1795">
        <v>37680</v>
      </c>
      <c r="X305" s="1795">
        <f t="shared" si="146"/>
        <v>54260.098559999991</v>
      </c>
      <c r="Y305" s="1795">
        <f t="shared" si="147"/>
        <v>0</v>
      </c>
      <c r="Z305" s="1754">
        <f t="shared" si="148"/>
        <v>0.41665976656862158</v>
      </c>
      <c r="AA305" s="1768">
        <v>391</v>
      </c>
      <c r="AB305" s="1768">
        <v>148</v>
      </c>
      <c r="AC305" s="1768">
        <v>312.8</v>
      </c>
      <c r="AD305" s="1768">
        <v>0.83120000000000005</v>
      </c>
      <c r="AE305" s="1768">
        <v>30520</v>
      </c>
      <c r="AF305" s="1795">
        <f t="shared" si="149"/>
        <v>53143.603200000005</v>
      </c>
      <c r="AG305" s="1795">
        <f t="shared" si="150"/>
        <v>0</v>
      </c>
      <c r="AH305" s="1754">
        <f t="shared" si="151"/>
        <v>0.34457580776156327</v>
      </c>
      <c r="AI305" s="1768">
        <v>391</v>
      </c>
      <c r="AJ305" s="1768">
        <v>156</v>
      </c>
      <c r="AK305" s="1768">
        <v>312.8</v>
      </c>
      <c r="AL305" s="1768">
        <v>0.81899999999999995</v>
      </c>
      <c r="AM305" s="1768">
        <v>33840</v>
      </c>
      <c r="AN305" s="1795">
        <f t="shared" si="152"/>
        <v>57033.849599999994</v>
      </c>
      <c r="AO305" s="1795">
        <f t="shared" si="153"/>
        <v>0</v>
      </c>
      <c r="AP305" s="1754">
        <f t="shared" si="154"/>
        <v>0.35599911530432621</v>
      </c>
      <c r="AQ305" s="1768">
        <v>391</v>
      </c>
      <c r="AR305" s="1768">
        <v>172</v>
      </c>
      <c r="AS305" s="1768">
        <v>312.8</v>
      </c>
      <c r="AT305" s="1768">
        <v>0.75019999999999998</v>
      </c>
      <c r="AU305" s="1768">
        <v>36640</v>
      </c>
      <c r="AV305" s="1795">
        <f t="shared" si="155"/>
        <v>28800.478079999997</v>
      </c>
      <c r="AW305" s="1795">
        <f t="shared" si="156"/>
        <v>7839.5219200000029</v>
      </c>
      <c r="AX305" s="1754">
        <f t="shared" si="157"/>
        <v>0.38166033110517034</v>
      </c>
      <c r="AY305" s="1768">
        <v>391</v>
      </c>
      <c r="AZ305" s="1768">
        <v>164</v>
      </c>
      <c r="BA305" s="1768">
        <v>312.8</v>
      </c>
      <c r="BB305" s="1768">
        <v>0.72519999999999996</v>
      </c>
      <c r="BC305" s="1768">
        <v>36320</v>
      </c>
      <c r="BD305" s="1795">
        <f t="shared" si="158"/>
        <v>51378.969599999997</v>
      </c>
      <c r="BE305" s="1795">
        <f t="shared" si="159"/>
        <v>0</v>
      </c>
      <c r="BF305" s="1754">
        <f t="shared" si="160"/>
        <v>0.424142410205128</v>
      </c>
      <c r="BG305" s="1768">
        <v>391</v>
      </c>
      <c r="BH305" s="1768">
        <v>164</v>
      </c>
      <c r="BI305" s="1768">
        <v>312.8</v>
      </c>
      <c r="BJ305" s="1768">
        <v>0.73350000000000004</v>
      </c>
      <c r="BK305" s="1768">
        <v>38640</v>
      </c>
      <c r="BL305" s="1795">
        <f t="shared" si="161"/>
        <v>53699.241600000001</v>
      </c>
      <c r="BM305" s="1795">
        <f t="shared" si="162"/>
        <v>0</v>
      </c>
      <c r="BN305" s="1754">
        <f t="shared" si="163"/>
        <v>0.43173794096935625</v>
      </c>
      <c r="BO305" s="1768">
        <v>391</v>
      </c>
      <c r="BP305" s="1768">
        <v>164</v>
      </c>
      <c r="BQ305" s="1768">
        <v>312.8</v>
      </c>
      <c r="BR305" s="1794">
        <v>0.71989999999999998</v>
      </c>
      <c r="BS305" s="1768">
        <v>35160</v>
      </c>
      <c r="BT305" s="1795">
        <f t="shared" si="164"/>
        <v>51003.475200000001</v>
      </c>
      <c r="BU305" s="1795">
        <f t="shared" si="165"/>
        <v>0</v>
      </c>
      <c r="BV305" s="1754">
        <f t="shared" si="166"/>
        <v>0.41361887434682099</v>
      </c>
      <c r="BW305" s="1768">
        <v>391</v>
      </c>
      <c r="BX305" s="1768">
        <v>156</v>
      </c>
      <c r="BY305" s="1768">
        <v>312.8</v>
      </c>
      <c r="BZ305" s="1794">
        <v>0.79259999999999997</v>
      </c>
      <c r="CA305" s="1768">
        <v>29200</v>
      </c>
      <c r="CB305" s="1795">
        <f t="shared" si="167"/>
        <v>55195.39583999999</v>
      </c>
      <c r="CC305" s="1795">
        <f t="shared" si="168"/>
        <v>0</v>
      </c>
      <c r="CD305" s="1754">
        <f t="shared" si="169"/>
        <v>0.31741777975081192</v>
      </c>
      <c r="CE305" s="1768">
        <v>391</v>
      </c>
      <c r="CF305" s="1768">
        <v>160</v>
      </c>
      <c r="CG305" s="1768">
        <v>312.8</v>
      </c>
      <c r="CH305" s="1768">
        <v>0.79979999999999996</v>
      </c>
      <c r="CI305" s="1768">
        <v>32120</v>
      </c>
      <c r="CJ305" s="1795">
        <f t="shared" si="170"/>
        <v>57124.915199999996</v>
      </c>
      <c r="CK305" s="1795">
        <f t="shared" si="171"/>
        <v>0</v>
      </c>
      <c r="CL305" s="1754">
        <f t="shared" si="172"/>
        <v>0.33736592750338124</v>
      </c>
      <c r="CM305" s="1768">
        <v>391</v>
      </c>
      <c r="CN305" s="1768">
        <v>160</v>
      </c>
      <c r="CO305" s="1768">
        <v>312.8</v>
      </c>
      <c r="CP305" s="1768">
        <v>0.77139999999999997</v>
      </c>
      <c r="CQ305" s="1768">
        <v>34960</v>
      </c>
      <c r="CR305" s="1795">
        <f t="shared" si="173"/>
        <v>49764.556799999998</v>
      </c>
      <c r="CS305" s="1795">
        <f t="shared" si="174"/>
        <v>0</v>
      </c>
      <c r="CT305" s="1754">
        <f t="shared" si="175"/>
        <v>0.42150480882007973</v>
      </c>
      <c r="CU305" s="1768">
        <v>391</v>
      </c>
      <c r="CV305" s="1768">
        <v>124</v>
      </c>
      <c r="CW305" s="1768">
        <v>312.8</v>
      </c>
      <c r="CX305" s="1768">
        <v>0.83889999999999998</v>
      </c>
      <c r="CY305" s="1768">
        <v>28120</v>
      </c>
      <c r="CZ305" s="1795">
        <f t="shared" si="176"/>
        <v>46436.135040000001</v>
      </c>
      <c r="DA305" s="1795">
        <f t="shared" si="177"/>
        <v>0</v>
      </c>
      <c r="DB305" s="1796">
        <f t="shared" si="178"/>
        <v>0.36333773225240407</v>
      </c>
    </row>
    <row r="306" spans="1:106">
      <c r="A306" s="1766" t="s">
        <v>3301</v>
      </c>
      <c r="B306" s="1749">
        <v>1220</v>
      </c>
      <c r="C306" s="1749">
        <v>32</v>
      </c>
      <c r="D306" s="1793">
        <v>300</v>
      </c>
      <c r="E306" s="1768">
        <v>29416</v>
      </c>
      <c r="F306" s="1768" t="s">
        <v>1230</v>
      </c>
      <c r="G306" s="1768" t="s">
        <v>2290</v>
      </c>
      <c r="H306" s="1768" t="s">
        <v>2289</v>
      </c>
      <c r="I306" s="1768">
        <v>11</v>
      </c>
      <c r="J306" s="1768">
        <v>400</v>
      </c>
      <c r="K306" s="1768">
        <v>400</v>
      </c>
      <c r="L306" s="1768">
        <v>311</v>
      </c>
      <c r="M306" s="1768">
        <v>320</v>
      </c>
      <c r="N306" s="1794">
        <v>0.97189999999999999</v>
      </c>
      <c r="O306" s="1795">
        <v>104125</v>
      </c>
      <c r="P306" s="1795">
        <f t="shared" si="144"/>
        <v>130576.70879999999</v>
      </c>
      <c r="Q306" s="1795">
        <f t="shared" si="145"/>
        <v>0</v>
      </c>
      <c r="R306" s="1754">
        <f t="shared" si="179"/>
        <v>0.47845439339178686</v>
      </c>
      <c r="S306" s="1768">
        <v>400</v>
      </c>
      <c r="T306" s="1768">
        <v>314</v>
      </c>
      <c r="U306" s="1768">
        <v>320</v>
      </c>
      <c r="V306" s="1794">
        <v>0.97909999999999997</v>
      </c>
      <c r="W306" s="1795">
        <v>115985</v>
      </c>
      <c r="X306" s="1795">
        <f t="shared" si="146"/>
        <v>137240.05536</v>
      </c>
      <c r="Y306" s="1795">
        <f t="shared" si="147"/>
        <v>0</v>
      </c>
      <c r="Z306" s="1754">
        <f t="shared" si="148"/>
        <v>0.5070749921912594</v>
      </c>
      <c r="AA306" s="1768">
        <v>400</v>
      </c>
      <c r="AB306" s="1768">
        <v>288</v>
      </c>
      <c r="AC306" s="1768">
        <v>390</v>
      </c>
      <c r="AD306" s="1768">
        <v>0.97729999999999995</v>
      </c>
      <c r="AE306" s="1768">
        <v>97172</v>
      </c>
      <c r="AF306" s="1795">
        <f t="shared" si="149"/>
        <v>121591.75679999999</v>
      </c>
      <c r="AG306" s="1795">
        <f t="shared" si="150"/>
        <v>0</v>
      </c>
      <c r="AH306" s="1754">
        <f t="shared" si="151"/>
        <v>0.47949961028937121</v>
      </c>
      <c r="AI306" s="1768">
        <v>400</v>
      </c>
      <c r="AJ306" s="1768">
        <v>293</v>
      </c>
      <c r="AK306" s="1768">
        <v>320</v>
      </c>
      <c r="AL306" s="1768">
        <v>0.98129999999999995</v>
      </c>
      <c r="AM306" s="1768">
        <v>103715</v>
      </c>
      <c r="AN306" s="1795">
        <f t="shared" si="152"/>
        <v>128349.32975999998</v>
      </c>
      <c r="AO306" s="1795">
        <f t="shared" si="153"/>
        <v>0</v>
      </c>
      <c r="AP306" s="1754">
        <f t="shared" si="154"/>
        <v>0.48484086450908481</v>
      </c>
      <c r="AQ306" s="1768">
        <v>400</v>
      </c>
      <c r="AR306" s="1768">
        <v>312</v>
      </c>
      <c r="AS306" s="1768">
        <v>320</v>
      </c>
      <c r="AT306" s="1768">
        <v>0.94399999999999995</v>
      </c>
      <c r="AU306" s="1768">
        <v>124315</v>
      </c>
      <c r="AV306" s="1795">
        <f t="shared" si="155"/>
        <v>65738.64959999999</v>
      </c>
      <c r="AW306" s="1795">
        <f t="shared" si="156"/>
        <v>58576.35040000001</v>
      </c>
      <c r="AX306" s="1754">
        <f t="shared" si="157"/>
        <v>0.56731466537456832</v>
      </c>
      <c r="AY306" s="1768">
        <v>400</v>
      </c>
      <c r="AZ306" s="1768">
        <v>263</v>
      </c>
      <c r="BA306" s="1768">
        <v>320</v>
      </c>
      <c r="BB306" s="1768">
        <v>0.97750000000000004</v>
      </c>
      <c r="BC306" s="1768">
        <v>87395</v>
      </c>
      <c r="BD306" s="1795">
        <f t="shared" si="158"/>
        <v>111059.64000000001</v>
      </c>
      <c r="BE306" s="1795">
        <f t="shared" si="159"/>
        <v>0</v>
      </c>
      <c r="BF306" s="1754">
        <f t="shared" si="160"/>
        <v>0.47215171956257013</v>
      </c>
      <c r="BG306" s="1768">
        <v>400</v>
      </c>
      <c r="BH306" s="1768">
        <v>283</v>
      </c>
      <c r="BI306" s="1768">
        <v>320</v>
      </c>
      <c r="BJ306" s="1768">
        <v>0.99580000000000002</v>
      </c>
      <c r="BK306" s="1768">
        <v>89385</v>
      </c>
      <c r="BL306" s="1795">
        <f t="shared" si="161"/>
        <v>125800.60896</v>
      </c>
      <c r="BM306" s="1795">
        <f t="shared" si="162"/>
        <v>0</v>
      </c>
      <c r="BN306" s="1754">
        <f t="shared" si="163"/>
        <v>0.4263174911740904</v>
      </c>
      <c r="BO306" s="1768">
        <v>400</v>
      </c>
      <c r="BP306" s="1768">
        <v>338</v>
      </c>
      <c r="BQ306" s="1768">
        <v>338</v>
      </c>
      <c r="BR306" s="1794">
        <v>0.98850000000000005</v>
      </c>
      <c r="BS306" s="1768">
        <v>122575</v>
      </c>
      <c r="BT306" s="1795">
        <f t="shared" si="164"/>
        <v>144336.81599999999</v>
      </c>
      <c r="BU306" s="1795">
        <f t="shared" si="165"/>
        <v>0</v>
      </c>
      <c r="BV306" s="1754">
        <f t="shared" si="166"/>
        <v>0.50953735878446971</v>
      </c>
      <c r="BW306" s="1768">
        <v>400</v>
      </c>
      <c r="BX306" s="1768">
        <v>312</v>
      </c>
      <c r="BY306" s="1768">
        <v>320</v>
      </c>
      <c r="BZ306" s="1794">
        <v>0.98629999999999995</v>
      </c>
      <c r="CA306" s="1768">
        <v>133785</v>
      </c>
      <c r="CB306" s="1795">
        <f t="shared" si="167"/>
        <v>137368.70783999999</v>
      </c>
      <c r="CC306" s="1795">
        <f t="shared" si="168"/>
        <v>0</v>
      </c>
      <c r="CD306" s="1754">
        <f t="shared" si="169"/>
        <v>0.58434705590661551</v>
      </c>
      <c r="CE306" s="1768">
        <v>400</v>
      </c>
      <c r="CF306" s="1768">
        <v>303</v>
      </c>
      <c r="CG306" s="1768">
        <v>320</v>
      </c>
      <c r="CH306" s="1768">
        <v>0.99880000000000002</v>
      </c>
      <c r="CI306" s="1768">
        <v>116220</v>
      </c>
      <c r="CJ306" s="1795">
        <f t="shared" si="170"/>
        <v>135096.88895999998</v>
      </c>
      <c r="CK306" s="1795">
        <f t="shared" si="171"/>
        <v>0</v>
      </c>
      <c r="CL306" s="1754">
        <f t="shared" si="172"/>
        <v>0.51616288529520848</v>
      </c>
      <c r="CM306" s="1768">
        <v>400</v>
      </c>
      <c r="CN306" s="1768">
        <v>298</v>
      </c>
      <c r="CO306" s="1768">
        <v>320</v>
      </c>
      <c r="CP306" s="1768">
        <v>0.99750000000000005</v>
      </c>
      <c r="CQ306" s="1768">
        <v>125590</v>
      </c>
      <c r="CR306" s="1795">
        <f t="shared" si="173"/>
        <v>119853.216</v>
      </c>
      <c r="CS306" s="1795">
        <f t="shared" si="174"/>
        <v>5736.7839999999997</v>
      </c>
      <c r="CT306" s="1754">
        <f t="shared" si="175"/>
        <v>0.62871904914090915</v>
      </c>
      <c r="CU306" s="1768">
        <v>400</v>
      </c>
      <c r="CV306" s="1768">
        <v>327</v>
      </c>
      <c r="CW306" s="1768">
        <v>327</v>
      </c>
      <c r="CX306" s="1768">
        <v>0.98550000000000004</v>
      </c>
      <c r="CY306" s="1768">
        <v>129985</v>
      </c>
      <c r="CZ306" s="1795">
        <f t="shared" si="176"/>
        <v>143856.19439999998</v>
      </c>
      <c r="DA306" s="1795">
        <f t="shared" si="177"/>
        <v>0</v>
      </c>
      <c r="DB306" s="1796">
        <f t="shared" si="178"/>
        <v>0.54214558035048366</v>
      </c>
    </row>
    <row r="307" spans="1:106">
      <c r="A307" s="1766" t="s">
        <v>3302</v>
      </c>
      <c r="B307" s="1749">
        <v>1220</v>
      </c>
      <c r="C307" s="1749">
        <v>38</v>
      </c>
      <c r="D307" s="1793">
        <v>301</v>
      </c>
      <c r="E307" s="1768" t="s">
        <v>3728</v>
      </c>
      <c r="F307" s="1768" t="s">
        <v>1231</v>
      </c>
      <c r="G307" s="1768" t="s">
        <v>2290</v>
      </c>
      <c r="H307" s="1768" t="s">
        <v>2289</v>
      </c>
      <c r="I307" s="1768">
        <v>11</v>
      </c>
      <c r="J307" s="1768">
        <v>400</v>
      </c>
      <c r="K307" s="1768">
        <v>400</v>
      </c>
      <c r="L307" s="1768">
        <v>340.8</v>
      </c>
      <c r="M307" s="1768">
        <v>340.8</v>
      </c>
      <c r="N307" s="1794">
        <v>0.98480000000000001</v>
      </c>
      <c r="O307" s="1795">
        <v>38874</v>
      </c>
      <c r="P307" s="1795">
        <f t="shared" si="144"/>
        <v>144987.77088</v>
      </c>
      <c r="Q307" s="1795">
        <f t="shared" si="145"/>
        <v>0</v>
      </c>
      <c r="R307" s="1754">
        <f t="shared" si="179"/>
        <v>0.16087149873698367</v>
      </c>
      <c r="S307" s="1768">
        <v>400</v>
      </c>
      <c r="T307" s="1768">
        <v>345.6</v>
      </c>
      <c r="U307" s="1768">
        <v>345.6</v>
      </c>
      <c r="V307" s="1794">
        <v>0.97489999999999999</v>
      </c>
      <c r="W307" s="1795">
        <v>32400</v>
      </c>
      <c r="X307" s="1795">
        <f t="shared" si="146"/>
        <v>150403.516416</v>
      </c>
      <c r="Y307" s="1795">
        <f t="shared" si="147"/>
        <v>0</v>
      </c>
      <c r="Z307" s="1754">
        <f t="shared" si="148"/>
        <v>0.12925229717522724</v>
      </c>
      <c r="AA307" s="1768">
        <v>400</v>
      </c>
      <c r="AB307" s="1768">
        <v>386.4</v>
      </c>
      <c r="AC307" s="1768">
        <v>386.4</v>
      </c>
      <c r="AD307" s="1768">
        <v>0.96140000000000003</v>
      </c>
      <c r="AE307" s="1768">
        <v>52086</v>
      </c>
      <c r="AF307" s="1795">
        <f t="shared" si="149"/>
        <v>160481.50271999999</v>
      </c>
      <c r="AG307" s="1795">
        <f t="shared" si="150"/>
        <v>0</v>
      </c>
      <c r="AH307" s="1754">
        <f t="shared" si="151"/>
        <v>0.19473646165020159</v>
      </c>
      <c r="AI307" s="1768">
        <v>400</v>
      </c>
      <c r="AJ307" s="1768">
        <v>386.4</v>
      </c>
      <c r="AK307" s="1768">
        <v>386.4</v>
      </c>
      <c r="AL307" s="1768">
        <v>0.95830000000000004</v>
      </c>
      <c r="AM307" s="1768">
        <v>95856</v>
      </c>
      <c r="AN307" s="1795">
        <f t="shared" si="152"/>
        <v>165296.17036799999</v>
      </c>
      <c r="AO307" s="1795">
        <f t="shared" si="153"/>
        <v>0</v>
      </c>
      <c r="AP307" s="1754">
        <f t="shared" si="154"/>
        <v>0.34794272530305498</v>
      </c>
      <c r="AQ307" s="1768">
        <v>400</v>
      </c>
      <c r="AR307" s="1768">
        <v>375.6</v>
      </c>
      <c r="AS307" s="1768">
        <v>375.6</v>
      </c>
      <c r="AT307" s="1768">
        <v>0.89780000000000004</v>
      </c>
      <c r="AU307" s="1768">
        <v>39696</v>
      </c>
      <c r="AV307" s="1795">
        <f t="shared" si="155"/>
        <v>75266.093376000004</v>
      </c>
      <c r="AW307" s="1795">
        <f t="shared" si="156"/>
        <v>0</v>
      </c>
      <c r="AX307" s="1754">
        <f t="shared" si="157"/>
        <v>0.15822264004733561</v>
      </c>
      <c r="AY307" s="1768">
        <v>400</v>
      </c>
      <c r="AZ307" s="1768">
        <v>378</v>
      </c>
      <c r="BA307" s="1768">
        <v>378</v>
      </c>
      <c r="BB307" s="1768">
        <v>0.91039999999999999</v>
      </c>
      <c r="BC307" s="1768">
        <v>58314</v>
      </c>
      <c r="BD307" s="1795">
        <f t="shared" si="158"/>
        <v>148664.67839999998</v>
      </c>
      <c r="BE307" s="1795">
        <f t="shared" si="159"/>
        <v>0</v>
      </c>
      <c r="BF307" s="1754">
        <f t="shared" si="160"/>
        <v>0.2353511296466774</v>
      </c>
      <c r="BG307" s="1768">
        <v>400</v>
      </c>
      <c r="BH307" s="1768">
        <v>361.2</v>
      </c>
      <c r="BI307" s="1768">
        <v>361.2</v>
      </c>
      <c r="BJ307" s="1768">
        <v>0.97770000000000001</v>
      </c>
      <c r="BK307" s="1768">
        <v>48372</v>
      </c>
      <c r="BL307" s="1795">
        <f t="shared" si="161"/>
        <v>157644.03513600002</v>
      </c>
      <c r="BM307" s="1795">
        <f t="shared" si="162"/>
        <v>0</v>
      </c>
      <c r="BN307" s="1754">
        <f t="shared" si="163"/>
        <v>0.18410591923101682</v>
      </c>
      <c r="BO307" s="1768">
        <v>400</v>
      </c>
      <c r="BP307" s="1768">
        <v>55.2</v>
      </c>
      <c r="BQ307" s="1768">
        <v>320</v>
      </c>
      <c r="BR307" s="1794">
        <v>1</v>
      </c>
      <c r="BS307" s="1768">
        <v>4518</v>
      </c>
      <c r="BT307" s="1795">
        <f t="shared" si="164"/>
        <v>23846.399999999998</v>
      </c>
      <c r="BU307" s="1795">
        <f t="shared" si="165"/>
        <v>0</v>
      </c>
      <c r="BV307" s="1754">
        <f t="shared" si="166"/>
        <v>0.11367753623188406</v>
      </c>
      <c r="BW307" s="1768">
        <v>400</v>
      </c>
      <c r="BX307" s="1768">
        <v>325.2</v>
      </c>
      <c r="BY307" s="1768">
        <v>325.2</v>
      </c>
      <c r="BZ307" s="1794">
        <v>0.99850000000000005</v>
      </c>
      <c r="CA307" s="1768">
        <v>27828</v>
      </c>
      <c r="CB307" s="1795">
        <f t="shared" si="167"/>
        <v>144951.52607999998</v>
      </c>
      <c r="CC307" s="1795">
        <f t="shared" si="168"/>
        <v>0</v>
      </c>
      <c r="CD307" s="1754">
        <f t="shared" si="169"/>
        <v>0.11518885279472596</v>
      </c>
      <c r="CE307" s="1768">
        <v>400</v>
      </c>
      <c r="CF307" s="1768">
        <v>308.39999999999998</v>
      </c>
      <c r="CG307" s="1768">
        <v>320</v>
      </c>
      <c r="CH307" s="1768">
        <v>0.99970000000000003</v>
      </c>
      <c r="CI307" s="1768">
        <v>17778</v>
      </c>
      <c r="CJ307" s="1795">
        <f t="shared" si="170"/>
        <v>137628.45907199997</v>
      </c>
      <c r="CK307" s="1795">
        <f t="shared" si="171"/>
        <v>0</v>
      </c>
      <c r="CL307" s="1754">
        <f t="shared" si="172"/>
        <v>7.7504319033461611E-2</v>
      </c>
      <c r="CM307" s="1768">
        <v>400</v>
      </c>
      <c r="CN307" s="1768">
        <v>309.60000000000002</v>
      </c>
      <c r="CO307" s="1768">
        <v>320</v>
      </c>
      <c r="CP307" s="1768">
        <v>0.99950000000000006</v>
      </c>
      <c r="CQ307" s="1768">
        <v>24618</v>
      </c>
      <c r="CR307" s="1795">
        <f t="shared" si="173"/>
        <v>124768.30464</v>
      </c>
      <c r="CS307" s="1795">
        <f t="shared" si="174"/>
        <v>0</v>
      </c>
      <c r="CT307" s="1754">
        <f t="shared" si="175"/>
        <v>0.11838583559036808</v>
      </c>
      <c r="CU307" s="1768">
        <v>400</v>
      </c>
      <c r="CV307" s="1768">
        <v>303.60000000000002</v>
      </c>
      <c r="CW307" s="1768">
        <v>320</v>
      </c>
      <c r="CX307" s="1768">
        <v>0.99950000000000006</v>
      </c>
      <c r="CY307" s="1768">
        <v>12372</v>
      </c>
      <c r="CZ307" s="1795">
        <f t="shared" si="176"/>
        <v>135459.27648</v>
      </c>
      <c r="DA307" s="1795">
        <f t="shared" si="177"/>
        <v>0</v>
      </c>
      <c r="DB307" s="1796">
        <f t="shared" si="178"/>
        <v>5.4800233641407375E-2</v>
      </c>
    </row>
    <row r="308" spans="1:106">
      <c r="A308" s="1766" t="s">
        <v>3303</v>
      </c>
      <c r="B308" s="1749">
        <v>1220</v>
      </c>
      <c r="C308" s="1749">
        <v>40</v>
      </c>
      <c r="D308" s="1793">
        <v>302</v>
      </c>
      <c r="E308" s="1768" t="s">
        <v>3729</v>
      </c>
      <c r="F308" s="1768" t="s">
        <v>1232</v>
      </c>
      <c r="G308" s="1768" t="s">
        <v>2290</v>
      </c>
      <c r="H308" s="1768" t="s">
        <v>2289</v>
      </c>
      <c r="I308" s="1768">
        <v>11</v>
      </c>
      <c r="J308" s="1768">
        <v>400</v>
      </c>
      <c r="K308" s="1768">
        <v>400</v>
      </c>
      <c r="L308" s="1768">
        <v>257.04000000000002</v>
      </c>
      <c r="M308" s="1768">
        <v>320</v>
      </c>
      <c r="N308" s="1794">
        <v>0.9718</v>
      </c>
      <c r="O308" s="1795">
        <v>83808</v>
      </c>
      <c r="P308" s="1795">
        <f t="shared" si="144"/>
        <v>107909.91590400001</v>
      </c>
      <c r="Q308" s="1795">
        <f t="shared" si="145"/>
        <v>0</v>
      </c>
      <c r="R308" s="1754">
        <f t="shared" si="179"/>
        <v>0.46598868675548694</v>
      </c>
      <c r="S308" s="1768">
        <v>400</v>
      </c>
      <c r="T308" s="1768">
        <v>229.68</v>
      </c>
      <c r="U308" s="1768">
        <v>320</v>
      </c>
      <c r="V308" s="1794">
        <v>0.96050000000000002</v>
      </c>
      <c r="W308" s="1795">
        <v>87084</v>
      </c>
      <c r="X308" s="1795">
        <f t="shared" si="146"/>
        <v>98479.250496000008</v>
      </c>
      <c r="Y308" s="1795">
        <f t="shared" si="147"/>
        <v>0</v>
      </c>
      <c r="Z308" s="1754">
        <f t="shared" si="148"/>
        <v>0.53057268142107039</v>
      </c>
      <c r="AA308" s="1768">
        <v>400</v>
      </c>
      <c r="AB308" s="1768">
        <v>237.54</v>
      </c>
      <c r="AC308" s="1768">
        <v>320</v>
      </c>
      <c r="AD308" s="1768">
        <v>0.95120000000000005</v>
      </c>
      <c r="AE308" s="1768">
        <v>81768</v>
      </c>
      <c r="AF308" s="1795">
        <f t="shared" si="149"/>
        <v>97609.556735999999</v>
      </c>
      <c r="AG308" s="1795">
        <f t="shared" si="150"/>
        <v>0</v>
      </c>
      <c r="AH308" s="1754">
        <f t="shared" si="151"/>
        <v>0.50262291562999772</v>
      </c>
      <c r="AI308" s="1768">
        <v>400</v>
      </c>
      <c r="AJ308" s="1768">
        <v>232.14</v>
      </c>
      <c r="AK308" s="1768">
        <v>320</v>
      </c>
      <c r="AL308" s="1768">
        <v>0.97009999999999996</v>
      </c>
      <c r="AM308" s="1768">
        <v>72120</v>
      </c>
      <c r="AN308" s="1795">
        <f t="shared" si="152"/>
        <v>100528.83984959997</v>
      </c>
      <c r="AO308" s="1795">
        <f t="shared" si="153"/>
        <v>0</v>
      </c>
      <c r="AP308" s="1754">
        <f t="shared" si="154"/>
        <v>0.43044364248845141</v>
      </c>
      <c r="AQ308" s="1768">
        <v>400</v>
      </c>
      <c r="AR308" s="1768">
        <v>194.04</v>
      </c>
      <c r="AS308" s="1768">
        <v>320</v>
      </c>
      <c r="AT308" s="1768">
        <v>0.97209999999999996</v>
      </c>
      <c r="AU308" s="1768">
        <v>72264</v>
      </c>
      <c r="AV308" s="1795">
        <f t="shared" si="155"/>
        <v>42101.3865888</v>
      </c>
      <c r="AW308" s="1795">
        <f t="shared" si="156"/>
        <v>30162.6134112</v>
      </c>
      <c r="AX308" s="1754">
        <f t="shared" si="157"/>
        <v>0.51492840869443479</v>
      </c>
      <c r="AY308" s="1768">
        <v>400</v>
      </c>
      <c r="AZ308" s="1768">
        <v>188.28</v>
      </c>
      <c r="BA308" s="1768">
        <v>320</v>
      </c>
      <c r="BB308" s="1768">
        <v>0.95989999999999998</v>
      </c>
      <c r="BC308" s="1768">
        <v>68310</v>
      </c>
      <c r="BD308" s="1795">
        <f t="shared" si="158"/>
        <v>78075.347903999995</v>
      </c>
      <c r="BE308" s="1795">
        <f t="shared" si="159"/>
        <v>0</v>
      </c>
      <c r="BF308" s="1754">
        <f t="shared" si="160"/>
        <v>0.52495443312523726</v>
      </c>
      <c r="BG308" s="1768">
        <v>400</v>
      </c>
      <c r="BH308" s="1768">
        <v>189.18</v>
      </c>
      <c r="BI308" s="1768">
        <v>320</v>
      </c>
      <c r="BJ308" s="1768">
        <v>0.96540000000000004</v>
      </c>
      <c r="BK308" s="1768">
        <v>69402</v>
      </c>
      <c r="BL308" s="1795">
        <f t="shared" si="161"/>
        <v>81527.983660800004</v>
      </c>
      <c r="BM308" s="1795">
        <f t="shared" si="162"/>
        <v>0</v>
      </c>
      <c r="BN308" s="1754">
        <f t="shared" si="163"/>
        <v>0.51075959603330379</v>
      </c>
      <c r="BO308" s="1768">
        <v>400</v>
      </c>
      <c r="BP308" s="1768">
        <v>168.54</v>
      </c>
      <c r="BQ308" s="1768">
        <v>320</v>
      </c>
      <c r="BR308" s="1794">
        <v>0.97160000000000002</v>
      </c>
      <c r="BS308" s="1768">
        <v>53172</v>
      </c>
      <c r="BT308" s="1795">
        <f t="shared" si="164"/>
        <v>70741.496448000005</v>
      </c>
      <c r="BU308" s="1795">
        <f t="shared" si="165"/>
        <v>0</v>
      </c>
      <c r="BV308" s="1754">
        <f t="shared" si="166"/>
        <v>0.45098282623199959</v>
      </c>
      <c r="BW308" s="1768">
        <v>400</v>
      </c>
      <c r="BX308" s="1768">
        <v>147.36000000000001</v>
      </c>
      <c r="BY308" s="1768">
        <v>320</v>
      </c>
      <c r="BZ308" s="1794">
        <v>0.97050000000000003</v>
      </c>
      <c r="CA308" s="1768">
        <v>57450</v>
      </c>
      <c r="CB308" s="1795">
        <f t="shared" si="167"/>
        <v>63840.949632000003</v>
      </c>
      <c r="CC308" s="1795">
        <f t="shared" si="168"/>
        <v>0</v>
      </c>
      <c r="CD308" s="1754">
        <f t="shared" si="169"/>
        <v>0.53993557737935116</v>
      </c>
      <c r="CE308" s="1768">
        <v>400</v>
      </c>
      <c r="CF308" s="1768">
        <v>166.32</v>
      </c>
      <c r="CG308" s="1768">
        <v>320</v>
      </c>
      <c r="CH308" s="1768">
        <v>0.96940000000000004</v>
      </c>
      <c r="CI308" s="1768">
        <v>59484</v>
      </c>
      <c r="CJ308" s="1795">
        <f t="shared" si="170"/>
        <v>71973.343411199996</v>
      </c>
      <c r="CK308" s="1795">
        <f t="shared" si="171"/>
        <v>0</v>
      </c>
      <c r="CL308" s="1754">
        <f t="shared" si="172"/>
        <v>0.49588359118031611</v>
      </c>
      <c r="CM308" s="1768">
        <v>400</v>
      </c>
      <c r="CN308" s="1768">
        <v>170.82</v>
      </c>
      <c r="CO308" s="1768">
        <v>320</v>
      </c>
      <c r="CP308" s="1768">
        <v>0.96619999999999995</v>
      </c>
      <c r="CQ308" s="1768">
        <v>57864</v>
      </c>
      <c r="CR308" s="1795">
        <f t="shared" si="173"/>
        <v>66546.661708799991</v>
      </c>
      <c r="CS308" s="1795">
        <f t="shared" si="174"/>
        <v>0</v>
      </c>
      <c r="CT308" s="1754">
        <f t="shared" si="175"/>
        <v>0.52171512602575687</v>
      </c>
      <c r="CU308" s="1768">
        <v>400</v>
      </c>
      <c r="CV308" s="1768">
        <v>165.54</v>
      </c>
      <c r="CW308" s="1768">
        <v>320</v>
      </c>
      <c r="CX308" s="1768">
        <v>0.96740000000000004</v>
      </c>
      <c r="CY308" s="1768">
        <v>66402</v>
      </c>
      <c r="CZ308" s="1795">
        <f t="shared" si="176"/>
        <v>71488.011974399997</v>
      </c>
      <c r="DA308" s="1795">
        <f t="shared" si="177"/>
        <v>0</v>
      </c>
      <c r="DB308" s="1796">
        <f t="shared" si="178"/>
        <v>0.5573130221367355</v>
      </c>
    </row>
    <row r="309" spans="1:106">
      <c r="A309" s="1766" t="s">
        <v>3304</v>
      </c>
      <c r="B309" s="1749">
        <v>1230</v>
      </c>
      <c r="C309" s="1749">
        <v>66</v>
      </c>
      <c r="D309" s="1793">
        <v>303</v>
      </c>
      <c r="E309" s="1768" t="s">
        <v>3730</v>
      </c>
      <c r="F309" s="1768" t="s">
        <v>1434</v>
      </c>
      <c r="G309" s="1768" t="s">
        <v>608</v>
      </c>
      <c r="H309" s="1768" t="s">
        <v>2289</v>
      </c>
      <c r="I309" s="1768">
        <v>33</v>
      </c>
      <c r="J309" s="1768">
        <v>400</v>
      </c>
      <c r="K309" s="1768">
        <v>400</v>
      </c>
      <c r="L309" s="1768">
        <v>0</v>
      </c>
      <c r="M309" s="1768">
        <v>320</v>
      </c>
      <c r="N309" s="1794"/>
      <c r="O309" s="1795">
        <v>0</v>
      </c>
      <c r="P309" s="1795">
        <f t="shared" si="144"/>
        <v>0</v>
      </c>
      <c r="Q309" s="1795">
        <f t="shared" si="145"/>
        <v>0</v>
      </c>
      <c r="R309" s="1754">
        <v>0</v>
      </c>
      <c r="S309" s="1768">
        <v>400</v>
      </c>
      <c r="T309" s="1768">
        <v>0</v>
      </c>
      <c r="U309" s="1768">
        <v>320</v>
      </c>
      <c r="V309" s="1794"/>
      <c r="W309" s="1795">
        <v>0</v>
      </c>
      <c r="X309" s="1795">
        <f t="shared" si="146"/>
        <v>0</v>
      </c>
      <c r="Y309" s="1795">
        <f t="shared" si="147"/>
        <v>0</v>
      </c>
      <c r="Z309" s="1754">
        <v>0</v>
      </c>
      <c r="AA309" s="1768">
        <v>400</v>
      </c>
      <c r="AB309" s="1768">
        <v>0</v>
      </c>
      <c r="AC309" s="1768">
        <v>320</v>
      </c>
      <c r="AD309" s="1768"/>
      <c r="AE309" s="1768">
        <v>0</v>
      </c>
      <c r="AF309" s="1795">
        <f t="shared" si="149"/>
        <v>0</v>
      </c>
      <c r="AG309" s="1795">
        <f t="shared" si="150"/>
        <v>0</v>
      </c>
      <c r="AH309" s="1754">
        <v>0</v>
      </c>
      <c r="AI309" s="1768">
        <v>400</v>
      </c>
      <c r="AJ309" s="1768">
        <v>0</v>
      </c>
      <c r="AK309" s="1768">
        <v>320</v>
      </c>
      <c r="AL309" s="1768"/>
      <c r="AM309" s="1768">
        <v>0</v>
      </c>
      <c r="AN309" s="1795">
        <f t="shared" si="152"/>
        <v>0</v>
      </c>
      <c r="AO309" s="1795">
        <f t="shared" si="153"/>
        <v>0</v>
      </c>
      <c r="AP309" s="1754">
        <v>0</v>
      </c>
      <c r="AQ309" s="1768">
        <v>400</v>
      </c>
      <c r="AR309" s="1768">
        <v>0</v>
      </c>
      <c r="AS309" s="1768">
        <v>320</v>
      </c>
      <c r="AT309" s="1768"/>
      <c r="AU309" s="1768">
        <v>0</v>
      </c>
      <c r="AV309" s="1795">
        <f t="shared" si="155"/>
        <v>0</v>
      </c>
      <c r="AW309" s="1795">
        <f t="shared" si="156"/>
        <v>0</v>
      </c>
      <c r="AX309" s="1754">
        <v>0</v>
      </c>
      <c r="AY309" s="1768">
        <v>400</v>
      </c>
      <c r="AZ309" s="1768">
        <v>0</v>
      </c>
      <c r="BA309" s="1768">
        <v>320</v>
      </c>
      <c r="BB309" s="1768"/>
      <c r="BC309" s="1768">
        <v>0</v>
      </c>
      <c r="BD309" s="1795">
        <f t="shared" si="158"/>
        <v>0</v>
      </c>
      <c r="BE309" s="1795">
        <f t="shared" si="159"/>
        <v>0</v>
      </c>
      <c r="BF309" s="1754">
        <v>0</v>
      </c>
      <c r="BG309" s="1768">
        <v>400</v>
      </c>
      <c r="BH309" s="1768">
        <v>0</v>
      </c>
      <c r="BI309" s="1768">
        <v>320</v>
      </c>
      <c r="BJ309" s="1768"/>
      <c r="BK309" s="1768">
        <v>0</v>
      </c>
      <c r="BL309" s="1795">
        <f t="shared" si="161"/>
        <v>0</v>
      </c>
      <c r="BM309" s="1795">
        <f t="shared" si="162"/>
        <v>0</v>
      </c>
      <c r="BN309" s="1754">
        <v>0</v>
      </c>
      <c r="BO309" s="1768">
        <v>400</v>
      </c>
      <c r="BP309" s="1768">
        <v>0</v>
      </c>
      <c r="BQ309" s="1768">
        <v>320</v>
      </c>
      <c r="BR309" s="1794"/>
      <c r="BS309" s="1768">
        <v>0</v>
      </c>
      <c r="BT309" s="1795">
        <f t="shared" si="164"/>
        <v>0</v>
      </c>
      <c r="BU309" s="1795">
        <f t="shared" si="165"/>
        <v>0</v>
      </c>
      <c r="BV309" s="1754">
        <v>0</v>
      </c>
      <c r="BW309" s="1768">
        <v>400</v>
      </c>
      <c r="BX309" s="1768">
        <v>0</v>
      </c>
      <c r="BY309" s="1768">
        <v>320</v>
      </c>
      <c r="BZ309" s="1794"/>
      <c r="CA309" s="1768">
        <v>0</v>
      </c>
      <c r="CB309" s="1795">
        <f t="shared" si="167"/>
        <v>0</v>
      </c>
      <c r="CC309" s="1795">
        <f t="shared" si="168"/>
        <v>0</v>
      </c>
      <c r="CD309" s="1754">
        <v>0</v>
      </c>
      <c r="CE309" s="1768">
        <v>400</v>
      </c>
      <c r="CF309" s="1768">
        <v>0</v>
      </c>
      <c r="CG309" s="1768">
        <v>320</v>
      </c>
      <c r="CH309" s="1768"/>
      <c r="CI309" s="1768">
        <v>0</v>
      </c>
      <c r="CJ309" s="1795">
        <f t="shared" si="170"/>
        <v>0</v>
      </c>
      <c r="CK309" s="1795">
        <f t="shared" si="171"/>
        <v>0</v>
      </c>
      <c r="CL309" s="1754">
        <v>0</v>
      </c>
      <c r="CM309" s="1768">
        <v>400</v>
      </c>
      <c r="CN309" s="1768">
        <v>0</v>
      </c>
      <c r="CO309" s="1768">
        <v>320</v>
      </c>
      <c r="CP309" s="1768"/>
      <c r="CQ309" s="1768">
        <v>0</v>
      </c>
      <c r="CR309" s="1795">
        <f t="shared" si="173"/>
        <v>0</v>
      </c>
      <c r="CS309" s="1795">
        <f t="shared" si="174"/>
        <v>0</v>
      </c>
      <c r="CT309" s="1754">
        <v>0</v>
      </c>
      <c r="CU309" s="1768">
        <v>400</v>
      </c>
      <c r="CV309" s="1768">
        <v>0</v>
      </c>
      <c r="CW309" s="1768">
        <v>320</v>
      </c>
      <c r="CX309" s="1768"/>
      <c r="CY309" s="1768">
        <v>0</v>
      </c>
      <c r="CZ309" s="1795">
        <f t="shared" si="176"/>
        <v>0</v>
      </c>
      <c r="DA309" s="1795">
        <f t="shared" si="177"/>
        <v>0</v>
      </c>
      <c r="DB309" s="1796">
        <v>0</v>
      </c>
    </row>
    <row r="310" spans="1:106">
      <c r="A310" s="1766" t="s">
        <v>3305</v>
      </c>
      <c r="B310" s="1749">
        <v>1230</v>
      </c>
      <c r="C310" s="1749">
        <v>82</v>
      </c>
      <c r="D310" s="1793">
        <v>304</v>
      </c>
      <c r="E310" s="1768" t="s">
        <v>3731</v>
      </c>
      <c r="F310" s="1768" t="s">
        <v>2376</v>
      </c>
      <c r="G310" s="1768" t="s">
        <v>2290</v>
      </c>
      <c r="H310" s="1768" t="s">
        <v>1101</v>
      </c>
      <c r="I310" s="1768">
        <v>11</v>
      </c>
      <c r="J310" s="1768">
        <v>400</v>
      </c>
      <c r="K310" s="1768">
        <v>400</v>
      </c>
      <c r="L310" s="1768">
        <v>115</v>
      </c>
      <c r="M310" s="1768">
        <v>400</v>
      </c>
      <c r="N310" s="1794">
        <v>0.90149999999999997</v>
      </c>
      <c r="O310" s="1795">
        <v>17850</v>
      </c>
      <c r="P310" s="1795">
        <f t="shared" si="144"/>
        <v>44786.52</v>
      </c>
      <c r="Q310" s="1795">
        <f t="shared" si="145"/>
        <v>0</v>
      </c>
      <c r="R310" s="1754">
        <f t="shared" si="179"/>
        <v>0.23913445384905996</v>
      </c>
      <c r="S310" s="1768">
        <v>400</v>
      </c>
      <c r="T310" s="1768">
        <v>165</v>
      </c>
      <c r="U310" s="1768">
        <v>400</v>
      </c>
      <c r="V310" s="1794">
        <v>0.9</v>
      </c>
      <c r="W310" s="1795">
        <v>16650</v>
      </c>
      <c r="X310" s="1795">
        <f t="shared" si="146"/>
        <v>66290.399999999994</v>
      </c>
      <c r="Y310" s="1795">
        <f t="shared" si="147"/>
        <v>0</v>
      </c>
      <c r="Z310" s="1754">
        <f t="shared" si="148"/>
        <v>0.15070055392636036</v>
      </c>
      <c r="AA310" s="1768">
        <v>400</v>
      </c>
      <c r="AB310" s="1768">
        <v>130</v>
      </c>
      <c r="AC310" s="1768">
        <v>400</v>
      </c>
      <c r="AD310" s="1768">
        <v>0.89549999999999996</v>
      </c>
      <c r="AE310" s="1768">
        <v>15850</v>
      </c>
      <c r="AF310" s="1795">
        <f t="shared" si="149"/>
        <v>50291.28</v>
      </c>
      <c r="AG310" s="1795">
        <f t="shared" si="150"/>
        <v>0</v>
      </c>
      <c r="AH310" s="1754">
        <f t="shared" si="151"/>
        <v>0.18909838842837168</v>
      </c>
      <c r="AI310" s="1768">
        <v>400</v>
      </c>
      <c r="AJ310" s="1768">
        <v>90</v>
      </c>
      <c r="AK310" s="1768">
        <v>400</v>
      </c>
      <c r="AL310" s="1768">
        <v>0.86470000000000002</v>
      </c>
      <c r="AM310" s="1768">
        <v>13100</v>
      </c>
      <c r="AN310" s="1795">
        <f t="shared" si="152"/>
        <v>34740.1872</v>
      </c>
      <c r="AO310" s="1795">
        <f t="shared" si="153"/>
        <v>0</v>
      </c>
      <c r="AP310" s="1754">
        <f t="shared" si="154"/>
        <v>0.22625093971859769</v>
      </c>
      <c r="AQ310" s="1768">
        <v>400</v>
      </c>
      <c r="AR310" s="1768">
        <v>95</v>
      </c>
      <c r="AS310" s="1768">
        <v>400</v>
      </c>
      <c r="AT310" s="1768">
        <v>0.8629</v>
      </c>
      <c r="AU310" s="1768">
        <v>13850</v>
      </c>
      <c r="AV310" s="1795">
        <f t="shared" si="155"/>
        <v>18296.9316</v>
      </c>
      <c r="AW310" s="1795">
        <f t="shared" si="156"/>
        <v>0</v>
      </c>
      <c r="AX310" s="1754">
        <f t="shared" si="157"/>
        <v>0.22708725653212802</v>
      </c>
      <c r="AY310" s="1768">
        <v>400</v>
      </c>
      <c r="AZ310" s="1768">
        <v>110</v>
      </c>
      <c r="BA310" s="1768">
        <v>400</v>
      </c>
      <c r="BB310" s="1768">
        <v>0.86129999999999995</v>
      </c>
      <c r="BC310" s="1768">
        <v>13350</v>
      </c>
      <c r="BD310" s="1795">
        <f t="shared" si="158"/>
        <v>40928.975999999995</v>
      </c>
      <c r="BE310" s="1795">
        <f t="shared" si="159"/>
        <v>0</v>
      </c>
      <c r="BF310" s="1754">
        <f t="shared" si="160"/>
        <v>0.19570487177592719</v>
      </c>
      <c r="BG310" s="1768">
        <v>400</v>
      </c>
      <c r="BH310" s="1768">
        <v>95</v>
      </c>
      <c r="BI310" s="1768">
        <v>400</v>
      </c>
      <c r="BJ310" s="1768">
        <v>0.87450000000000006</v>
      </c>
      <c r="BK310" s="1768">
        <v>10450</v>
      </c>
      <c r="BL310" s="1795">
        <f t="shared" si="161"/>
        <v>37085.796000000002</v>
      </c>
      <c r="BM310" s="1795">
        <f t="shared" si="162"/>
        <v>0</v>
      </c>
      <c r="BN310" s="1754">
        <f t="shared" si="163"/>
        <v>0.16906742408872658</v>
      </c>
      <c r="BO310" s="1768">
        <v>400</v>
      </c>
      <c r="BP310" s="1768">
        <v>85</v>
      </c>
      <c r="BQ310" s="1768">
        <v>400</v>
      </c>
      <c r="BR310" s="1794">
        <v>0.86180000000000001</v>
      </c>
      <c r="BS310" s="1768">
        <v>9350</v>
      </c>
      <c r="BT310" s="1795">
        <f t="shared" si="164"/>
        <v>31645.295999999995</v>
      </c>
      <c r="BU310" s="1795">
        <f t="shared" si="165"/>
        <v>0</v>
      </c>
      <c r="BV310" s="1754">
        <f t="shared" si="166"/>
        <v>0.17727753281245973</v>
      </c>
      <c r="BW310" s="1768">
        <v>400</v>
      </c>
      <c r="BX310" s="1768">
        <v>55</v>
      </c>
      <c r="BY310" s="1768">
        <v>400</v>
      </c>
      <c r="BZ310" s="1794">
        <v>0.86339999999999995</v>
      </c>
      <c r="CA310" s="1768">
        <v>6950</v>
      </c>
      <c r="CB310" s="1795">
        <f t="shared" si="167"/>
        <v>21198.196800000002</v>
      </c>
      <c r="CC310" s="1795">
        <f t="shared" si="168"/>
        <v>0</v>
      </c>
      <c r="CD310" s="1754">
        <f t="shared" si="169"/>
        <v>0.19671484510418358</v>
      </c>
      <c r="CE310" s="1768">
        <v>400</v>
      </c>
      <c r="CF310" s="1768">
        <v>65</v>
      </c>
      <c r="CG310" s="1768">
        <v>400</v>
      </c>
      <c r="CH310" s="1768">
        <v>0.87150000000000005</v>
      </c>
      <c r="CI310" s="1768">
        <v>6765</v>
      </c>
      <c r="CJ310" s="1795">
        <f t="shared" si="170"/>
        <v>25287.444000000003</v>
      </c>
      <c r="CK310" s="1795">
        <f t="shared" si="171"/>
        <v>0</v>
      </c>
      <c r="CL310" s="1754">
        <f t="shared" si="172"/>
        <v>0.16051444345264787</v>
      </c>
      <c r="CM310" s="1768">
        <v>400</v>
      </c>
      <c r="CN310" s="1768">
        <v>68</v>
      </c>
      <c r="CO310" s="1768">
        <v>400</v>
      </c>
      <c r="CP310" s="1768">
        <v>0.94379999999999997</v>
      </c>
      <c r="CQ310" s="1768">
        <v>7685</v>
      </c>
      <c r="CR310" s="1795">
        <f t="shared" si="173"/>
        <v>25876.730879999999</v>
      </c>
      <c r="CS310" s="1795">
        <f t="shared" si="174"/>
        <v>0</v>
      </c>
      <c r="CT310" s="1754">
        <f t="shared" si="175"/>
        <v>0.17819097865889311</v>
      </c>
      <c r="CU310" s="1768">
        <v>400</v>
      </c>
      <c r="CV310" s="1768">
        <v>122</v>
      </c>
      <c r="CW310" s="1768">
        <v>400</v>
      </c>
      <c r="CX310" s="1768">
        <v>0.89529999999999998</v>
      </c>
      <c r="CY310" s="1768">
        <v>12853</v>
      </c>
      <c r="CZ310" s="1795">
        <f t="shared" si="176"/>
        <v>48758.754240000002</v>
      </c>
      <c r="DA310" s="1795">
        <f t="shared" si="177"/>
        <v>0</v>
      </c>
      <c r="DB310" s="1796">
        <f t="shared" si="178"/>
        <v>0.15816236735748071</v>
      </c>
    </row>
    <row r="311" spans="1:106">
      <c r="A311" s="1766" t="s">
        <v>3306</v>
      </c>
      <c r="B311" s="1749">
        <v>1250</v>
      </c>
      <c r="C311" s="1749">
        <v>27</v>
      </c>
      <c r="D311" s="1793">
        <v>305</v>
      </c>
      <c r="E311" s="1768" t="s">
        <v>3732</v>
      </c>
      <c r="F311" s="1768" t="s">
        <v>1876</v>
      </c>
      <c r="G311" s="1768" t="s">
        <v>2290</v>
      </c>
      <c r="H311" s="1768" t="s">
        <v>2374</v>
      </c>
      <c r="I311" s="1768">
        <v>11</v>
      </c>
      <c r="J311" s="1768">
        <v>400</v>
      </c>
      <c r="K311" s="1768">
        <v>400</v>
      </c>
      <c r="L311" s="1768">
        <v>105.6</v>
      </c>
      <c r="M311" s="1768">
        <v>320</v>
      </c>
      <c r="N311" s="1794">
        <v>0.93320000000000003</v>
      </c>
      <c r="O311" s="1795">
        <v>31530</v>
      </c>
      <c r="P311" s="1795">
        <f t="shared" si="144"/>
        <v>42571.837439999996</v>
      </c>
      <c r="Q311" s="1795">
        <f t="shared" si="145"/>
        <v>0</v>
      </c>
      <c r="R311" s="1754">
        <f t="shared" si="179"/>
        <v>0.44437828239532057</v>
      </c>
      <c r="S311" s="1768">
        <v>400</v>
      </c>
      <c r="T311" s="1768">
        <v>98.4</v>
      </c>
      <c r="U311" s="1768">
        <v>320</v>
      </c>
      <c r="V311" s="1794">
        <v>0.9294</v>
      </c>
      <c r="W311" s="1795">
        <v>21630</v>
      </c>
      <c r="X311" s="1795">
        <f t="shared" si="146"/>
        <v>40824.601344000002</v>
      </c>
      <c r="Y311" s="1795">
        <f t="shared" si="147"/>
        <v>0</v>
      </c>
      <c r="Z311" s="1754">
        <f t="shared" si="148"/>
        <v>0.31789655190123195</v>
      </c>
      <c r="AA311" s="1768">
        <v>400</v>
      </c>
      <c r="AB311" s="1768">
        <v>124.8</v>
      </c>
      <c r="AC311" s="1768">
        <v>320</v>
      </c>
      <c r="AD311" s="1768">
        <v>0.93869999999999998</v>
      </c>
      <c r="AE311" s="1768">
        <v>15702</v>
      </c>
      <c r="AF311" s="1795">
        <f t="shared" si="149"/>
        <v>50608.696319999995</v>
      </c>
      <c r="AG311" s="1795">
        <f t="shared" si="150"/>
        <v>0</v>
      </c>
      <c r="AH311" s="1754">
        <f t="shared" si="151"/>
        <v>0.18615772950224851</v>
      </c>
      <c r="AI311" s="1768">
        <v>400</v>
      </c>
      <c r="AJ311" s="1768">
        <v>193.2</v>
      </c>
      <c r="AK311" s="1768">
        <v>320</v>
      </c>
      <c r="AL311" s="1768">
        <v>0.99350000000000005</v>
      </c>
      <c r="AM311" s="1768">
        <v>48378</v>
      </c>
      <c r="AN311" s="1795">
        <f t="shared" si="152"/>
        <v>85683.890879999977</v>
      </c>
      <c r="AO311" s="1795">
        <f t="shared" si="153"/>
        <v>0</v>
      </c>
      <c r="AP311" s="1754">
        <f t="shared" si="154"/>
        <v>0.33876612863731809</v>
      </c>
      <c r="AQ311" s="1768">
        <v>400</v>
      </c>
      <c r="AR311" s="1768">
        <v>176.4</v>
      </c>
      <c r="AS311" s="1768">
        <v>320</v>
      </c>
      <c r="AT311" s="1768">
        <v>0.99119999999999997</v>
      </c>
      <c r="AU311" s="1768">
        <v>35880</v>
      </c>
      <c r="AV311" s="1795">
        <f t="shared" si="155"/>
        <v>39026.002176000002</v>
      </c>
      <c r="AW311" s="1795">
        <f t="shared" si="156"/>
        <v>0</v>
      </c>
      <c r="AX311" s="1754">
        <f t="shared" si="157"/>
        <v>0.27581610720607158</v>
      </c>
      <c r="AY311" s="1768">
        <v>400</v>
      </c>
      <c r="AZ311" s="1768">
        <v>72</v>
      </c>
      <c r="BA311" s="1768">
        <v>320</v>
      </c>
      <c r="BB311" s="1768">
        <v>0.94469999999999998</v>
      </c>
      <c r="BC311" s="1768">
        <v>10362</v>
      </c>
      <c r="BD311" s="1795">
        <f t="shared" si="158"/>
        <v>29383.948799999998</v>
      </c>
      <c r="BE311" s="1795">
        <f t="shared" si="159"/>
        <v>0</v>
      </c>
      <c r="BF311" s="1754">
        <f t="shared" si="160"/>
        <v>0.21158490447682785</v>
      </c>
      <c r="BG311" s="1768">
        <v>400</v>
      </c>
      <c r="BH311" s="1768">
        <v>69.599999999999994</v>
      </c>
      <c r="BI311" s="1768">
        <v>320</v>
      </c>
      <c r="BJ311" s="1768">
        <v>0.94089999999999996</v>
      </c>
      <c r="BK311" s="1768">
        <v>12714</v>
      </c>
      <c r="BL311" s="1795">
        <f t="shared" si="161"/>
        <v>29233.236095999997</v>
      </c>
      <c r="BM311" s="1795">
        <f t="shared" si="162"/>
        <v>0</v>
      </c>
      <c r="BN311" s="1754">
        <f t="shared" si="163"/>
        <v>0.26094955669460757</v>
      </c>
      <c r="BO311" s="1768">
        <v>400</v>
      </c>
      <c r="BP311" s="1768">
        <v>187.2</v>
      </c>
      <c r="BQ311" s="1768">
        <v>320</v>
      </c>
      <c r="BR311" s="1794">
        <v>0.99119999999999997</v>
      </c>
      <c r="BS311" s="1768">
        <v>32598</v>
      </c>
      <c r="BT311" s="1795">
        <f t="shared" si="164"/>
        <v>80158.740479999993</v>
      </c>
      <c r="BU311" s="1795">
        <f t="shared" si="165"/>
        <v>0</v>
      </c>
      <c r="BV311" s="1754">
        <f t="shared" si="166"/>
        <v>0.24400083986948393</v>
      </c>
      <c r="BW311" s="1768">
        <v>400</v>
      </c>
      <c r="BX311" s="1768">
        <v>223.2</v>
      </c>
      <c r="BY311" s="1768">
        <v>320</v>
      </c>
      <c r="BZ311" s="1794">
        <v>0.99490000000000001</v>
      </c>
      <c r="CA311" s="1768">
        <v>44556</v>
      </c>
      <c r="CB311" s="1795">
        <f t="shared" si="167"/>
        <v>99128.333951999986</v>
      </c>
      <c r="CC311" s="1795">
        <f t="shared" si="168"/>
        <v>0</v>
      </c>
      <c r="CD311" s="1754">
        <f t="shared" si="169"/>
        <v>0.26968676799253954</v>
      </c>
      <c r="CE311" s="1768">
        <v>400</v>
      </c>
      <c r="CF311" s="1768">
        <v>26.4</v>
      </c>
      <c r="CG311" s="1768">
        <v>320</v>
      </c>
      <c r="CH311" s="1768">
        <v>0.94899999999999995</v>
      </c>
      <c r="CI311" s="1768">
        <v>6480</v>
      </c>
      <c r="CJ311" s="1795">
        <f t="shared" si="170"/>
        <v>11183.927039999999</v>
      </c>
      <c r="CK311" s="1795">
        <f t="shared" si="171"/>
        <v>0</v>
      </c>
      <c r="CL311" s="1754">
        <f t="shared" si="172"/>
        <v>0.34764175285607019</v>
      </c>
      <c r="CM311" s="1768">
        <v>400</v>
      </c>
      <c r="CN311" s="1768">
        <v>68.400000000000006</v>
      </c>
      <c r="CO311" s="1768">
        <v>320</v>
      </c>
      <c r="CP311" s="1768">
        <v>0.9879</v>
      </c>
      <c r="CQ311" s="1768">
        <v>16668</v>
      </c>
      <c r="CR311" s="1795">
        <f t="shared" si="173"/>
        <v>27245.175551999997</v>
      </c>
      <c r="CS311" s="1795">
        <f t="shared" si="174"/>
        <v>0</v>
      </c>
      <c r="CT311" s="1754">
        <f t="shared" si="175"/>
        <v>0.36706682182731859</v>
      </c>
      <c r="CU311" s="1768">
        <v>400</v>
      </c>
      <c r="CV311" s="1768">
        <v>130.80000000000001</v>
      </c>
      <c r="CW311" s="1768">
        <v>320</v>
      </c>
      <c r="CX311" s="1768">
        <v>0.98360000000000003</v>
      </c>
      <c r="CY311" s="1768">
        <v>26190</v>
      </c>
      <c r="CZ311" s="1795">
        <f t="shared" si="176"/>
        <v>57431.538432000001</v>
      </c>
      <c r="DA311" s="1795">
        <f t="shared" si="177"/>
        <v>0</v>
      </c>
      <c r="DB311" s="1796">
        <f t="shared" si="178"/>
        <v>0.2736127296782353</v>
      </c>
    </row>
    <row r="312" spans="1:106">
      <c r="A312" s="1766" t="s">
        <v>3307</v>
      </c>
      <c r="B312" s="1749">
        <v>6220</v>
      </c>
      <c r="C312" s="1749">
        <v>40</v>
      </c>
      <c r="D312" s="1793">
        <v>306</v>
      </c>
      <c r="E312" s="1768" t="s">
        <v>3894</v>
      </c>
      <c r="F312" s="1768" t="s">
        <v>1611</v>
      </c>
      <c r="G312" s="1768" t="s">
        <v>2292</v>
      </c>
      <c r="H312" s="1768" t="s">
        <v>2289</v>
      </c>
      <c r="I312" s="1768">
        <v>11</v>
      </c>
      <c r="J312" s="1768">
        <v>400</v>
      </c>
      <c r="K312" s="1768">
        <v>400</v>
      </c>
      <c r="L312" s="1768">
        <v>285.60000000000002</v>
      </c>
      <c r="M312" s="1768">
        <v>320</v>
      </c>
      <c r="N312" s="1794">
        <v>0.97160000000000002</v>
      </c>
      <c r="O312" s="1795">
        <v>67314</v>
      </c>
      <c r="P312" s="1795">
        <f t="shared" si="144"/>
        <v>119875.23072000001</v>
      </c>
      <c r="Q312" s="1795">
        <f t="shared" si="145"/>
        <v>0</v>
      </c>
      <c r="R312" s="1754">
        <f t="shared" si="179"/>
        <v>0.33692031087170699</v>
      </c>
      <c r="S312" s="1768">
        <v>400</v>
      </c>
      <c r="T312" s="1768">
        <v>300</v>
      </c>
      <c r="U312" s="1768">
        <v>320</v>
      </c>
      <c r="V312" s="1794">
        <v>0.98529999999999995</v>
      </c>
      <c r="W312" s="1795">
        <v>60810</v>
      </c>
      <c r="X312" s="1795">
        <f t="shared" si="146"/>
        <v>131951.37599999999</v>
      </c>
      <c r="Y312" s="1795">
        <f t="shared" si="147"/>
        <v>0</v>
      </c>
      <c r="Z312" s="1754">
        <f t="shared" si="148"/>
        <v>0.27651094748720167</v>
      </c>
      <c r="AA312" s="1768">
        <v>400</v>
      </c>
      <c r="AB312" s="1768">
        <v>286</v>
      </c>
      <c r="AC312" s="1768">
        <v>320</v>
      </c>
      <c r="AD312" s="1768">
        <v>0.97789999999999999</v>
      </c>
      <c r="AE312" s="1768">
        <v>60384</v>
      </c>
      <c r="AF312" s="1795">
        <f t="shared" si="149"/>
        <v>120821.50079999998</v>
      </c>
      <c r="AG312" s="1795">
        <f t="shared" si="150"/>
        <v>0</v>
      </c>
      <c r="AH312" s="1754">
        <f t="shared" si="151"/>
        <v>0.2998671574190544</v>
      </c>
      <c r="AI312" s="1768">
        <v>400</v>
      </c>
      <c r="AJ312" s="1768">
        <v>286</v>
      </c>
      <c r="AK312" s="1768">
        <v>320</v>
      </c>
      <c r="AL312" s="1768">
        <v>0.97789999999999999</v>
      </c>
      <c r="AM312" s="1768">
        <v>60384</v>
      </c>
      <c r="AN312" s="1795">
        <f t="shared" si="152"/>
        <v>124848.88415999999</v>
      </c>
      <c r="AO312" s="1795">
        <f t="shared" si="153"/>
        <v>0</v>
      </c>
      <c r="AP312" s="1754">
        <f t="shared" si="154"/>
        <v>0.29019402330876226</v>
      </c>
      <c r="AQ312" s="1768">
        <v>400</v>
      </c>
      <c r="AR312" s="1768">
        <v>286</v>
      </c>
      <c r="AS312" s="1768">
        <v>320</v>
      </c>
      <c r="AT312" s="1768">
        <v>0.97789999999999999</v>
      </c>
      <c r="AU312" s="1768">
        <v>60384</v>
      </c>
      <c r="AV312" s="1795">
        <f t="shared" si="155"/>
        <v>62424.442079999993</v>
      </c>
      <c r="AW312" s="1795">
        <f t="shared" si="156"/>
        <v>0</v>
      </c>
      <c r="AX312" s="1754">
        <f t="shared" si="157"/>
        <v>0.29019402330876226</v>
      </c>
      <c r="AY312" s="1768">
        <v>400</v>
      </c>
      <c r="AZ312" s="1768">
        <v>229.8</v>
      </c>
      <c r="BA312" s="1768">
        <v>320</v>
      </c>
      <c r="BB312" s="1768">
        <v>0.99209999999999998</v>
      </c>
      <c r="BC312" s="1768">
        <v>51237</v>
      </c>
      <c r="BD312" s="1795">
        <f t="shared" si="158"/>
        <v>98489.338559999989</v>
      </c>
      <c r="BE312" s="1795">
        <f t="shared" si="159"/>
        <v>0</v>
      </c>
      <c r="BF312" s="1754">
        <f t="shared" si="160"/>
        <v>0.3121373384112206</v>
      </c>
      <c r="BG312" s="1768">
        <v>400</v>
      </c>
      <c r="BH312" s="1768">
        <v>286</v>
      </c>
      <c r="BI312" s="1768">
        <v>320</v>
      </c>
      <c r="BJ312" s="1768">
        <v>0.97160000000000002</v>
      </c>
      <c r="BK312" s="1768">
        <v>67314</v>
      </c>
      <c r="BL312" s="1795">
        <f t="shared" si="161"/>
        <v>124044.56064</v>
      </c>
      <c r="BM312" s="1795">
        <f t="shared" si="162"/>
        <v>0</v>
      </c>
      <c r="BN312" s="1754">
        <f t="shared" si="163"/>
        <v>0.32559589708423026</v>
      </c>
      <c r="BO312" s="1768">
        <v>400</v>
      </c>
      <c r="BP312" s="1768">
        <v>230</v>
      </c>
      <c r="BQ312" s="1768">
        <v>320</v>
      </c>
      <c r="BR312" s="1794">
        <v>0.88239999999999996</v>
      </c>
      <c r="BS312" s="1768">
        <v>90000</v>
      </c>
      <c r="BT312" s="1795">
        <f t="shared" si="164"/>
        <v>87675.263999999996</v>
      </c>
      <c r="BU312" s="1795">
        <f t="shared" si="165"/>
        <v>2324.7360000000044</v>
      </c>
      <c r="BV312" s="1754">
        <f t="shared" si="166"/>
        <v>0.61590918049588084</v>
      </c>
      <c r="BW312" s="1768">
        <v>400</v>
      </c>
      <c r="BX312" s="1768">
        <v>250</v>
      </c>
      <c r="BY312" s="1768">
        <v>320</v>
      </c>
      <c r="BZ312" s="1794">
        <v>0.83330000000000004</v>
      </c>
      <c r="CA312" s="1768">
        <v>55250</v>
      </c>
      <c r="CB312" s="1795">
        <f t="shared" si="167"/>
        <v>92996.280000000013</v>
      </c>
      <c r="CC312" s="1795">
        <f t="shared" si="168"/>
        <v>0</v>
      </c>
      <c r="CD312" s="1754">
        <f t="shared" si="169"/>
        <v>0.35646587153808729</v>
      </c>
      <c r="CE312" s="1768">
        <v>400</v>
      </c>
      <c r="CF312" s="1768">
        <v>250</v>
      </c>
      <c r="CG312" s="1768">
        <v>320</v>
      </c>
      <c r="CH312" s="1768">
        <v>0.78790000000000004</v>
      </c>
      <c r="CI312" s="1768">
        <v>54600</v>
      </c>
      <c r="CJ312" s="1795">
        <f t="shared" si="170"/>
        <v>87929.640000000014</v>
      </c>
      <c r="CK312" s="1795">
        <f t="shared" si="171"/>
        <v>0</v>
      </c>
      <c r="CL312" s="1754">
        <f t="shared" si="172"/>
        <v>0.3725706144139791</v>
      </c>
      <c r="CM312" s="1768">
        <v>400</v>
      </c>
      <c r="CN312" s="1768">
        <v>130</v>
      </c>
      <c r="CO312" s="1768">
        <v>160</v>
      </c>
      <c r="CP312" s="1768">
        <v>0.74390000000000001</v>
      </c>
      <c r="CQ312" s="1768">
        <v>35300</v>
      </c>
      <c r="CR312" s="1795">
        <f t="shared" si="173"/>
        <v>38992.2624</v>
      </c>
      <c r="CS312" s="1795">
        <f t="shared" si="174"/>
        <v>0</v>
      </c>
      <c r="CT312" s="1754">
        <f t="shared" si="175"/>
        <v>0.54318469091960153</v>
      </c>
      <c r="CU312" s="1768">
        <v>400</v>
      </c>
      <c r="CV312" s="1768">
        <v>0</v>
      </c>
      <c r="CW312" s="1768">
        <v>0</v>
      </c>
      <c r="CX312" s="1768"/>
      <c r="CY312" s="1768">
        <v>0</v>
      </c>
      <c r="CZ312" s="1795">
        <f t="shared" si="176"/>
        <v>0</v>
      </c>
      <c r="DA312" s="1795">
        <f t="shared" si="177"/>
        <v>0</v>
      </c>
      <c r="DB312" s="1796">
        <v>0</v>
      </c>
    </row>
    <row r="313" spans="1:106">
      <c r="A313" s="1766" t="s">
        <v>3308</v>
      </c>
      <c r="B313" s="1749">
        <v>6220</v>
      </c>
      <c r="C313" s="1749">
        <v>95</v>
      </c>
      <c r="D313" s="1793">
        <v>307</v>
      </c>
      <c r="E313" s="1768" t="s">
        <v>3734</v>
      </c>
      <c r="F313" s="1768" t="s">
        <v>1482</v>
      </c>
      <c r="G313" s="1768" t="s">
        <v>2290</v>
      </c>
      <c r="H313" s="1768" t="s">
        <v>2289</v>
      </c>
      <c r="I313" s="1768">
        <v>11</v>
      </c>
      <c r="J313" s="1768">
        <v>400</v>
      </c>
      <c r="K313" s="1768">
        <v>400</v>
      </c>
      <c r="L313" s="1768">
        <v>0</v>
      </c>
      <c r="M313" s="1768">
        <v>320</v>
      </c>
      <c r="N313" s="1794"/>
      <c r="O313" s="1795">
        <v>0</v>
      </c>
      <c r="P313" s="1795">
        <f t="shared" si="144"/>
        <v>0</v>
      </c>
      <c r="Q313" s="1795">
        <f t="shared" si="145"/>
        <v>0</v>
      </c>
      <c r="R313" s="1754">
        <v>0</v>
      </c>
      <c r="S313" s="1768">
        <v>400</v>
      </c>
      <c r="T313" s="1768">
        <v>0</v>
      </c>
      <c r="U313" s="1768">
        <v>320</v>
      </c>
      <c r="V313" s="1794"/>
      <c r="W313" s="1795">
        <v>0</v>
      </c>
      <c r="X313" s="1795">
        <f t="shared" si="146"/>
        <v>0</v>
      </c>
      <c r="Y313" s="1795">
        <f t="shared" si="147"/>
        <v>0</v>
      </c>
      <c r="Z313" s="1754">
        <v>0</v>
      </c>
      <c r="AA313" s="1768">
        <v>400</v>
      </c>
      <c r="AB313" s="1768">
        <v>0</v>
      </c>
      <c r="AC313" s="1768">
        <v>320</v>
      </c>
      <c r="AD313" s="1768"/>
      <c r="AE313" s="1768">
        <v>0</v>
      </c>
      <c r="AF313" s="1795">
        <f t="shared" si="149"/>
        <v>0</v>
      </c>
      <c r="AG313" s="1795">
        <f t="shared" si="150"/>
        <v>0</v>
      </c>
      <c r="AH313" s="1754">
        <v>0</v>
      </c>
      <c r="AI313" s="1768">
        <v>400</v>
      </c>
      <c r="AJ313" s="1768">
        <v>0</v>
      </c>
      <c r="AK313" s="1768">
        <v>320</v>
      </c>
      <c r="AL313" s="1768"/>
      <c r="AM313" s="1768">
        <v>0</v>
      </c>
      <c r="AN313" s="1795">
        <f t="shared" si="152"/>
        <v>0</v>
      </c>
      <c r="AO313" s="1795">
        <f t="shared" si="153"/>
        <v>0</v>
      </c>
      <c r="AP313" s="1754">
        <v>0</v>
      </c>
      <c r="AQ313" s="1768">
        <v>400</v>
      </c>
      <c r="AR313" s="1768">
        <v>0</v>
      </c>
      <c r="AS313" s="1768">
        <v>320</v>
      </c>
      <c r="AT313" s="1768"/>
      <c r="AU313" s="1768">
        <v>0</v>
      </c>
      <c r="AV313" s="1795">
        <f t="shared" si="155"/>
        <v>0</v>
      </c>
      <c r="AW313" s="1795">
        <f t="shared" si="156"/>
        <v>0</v>
      </c>
      <c r="AX313" s="1754">
        <v>0</v>
      </c>
      <c r="AY313" s="1768">
        <v>400</v>
      </c>
      <c r="AZ313" s="1768">
        <v>0</v>
      </c>
      <c r="BA313" s="1768">
        <v>320</v>
      </c>
      <c r="BB313" s="1768"/>
      <c r="BC313" s="1768">
        <v>0</v>
      </c>
      <c r="BD313" s="1795">
        <f t="shared" si="158"/>
        <v>0</v>
      </c>
      <c r="BE313" s="1795">
        <f t="shared" si="159"/>
        <v>0</v>
      </c>
      <c r="BF313" s="1754">
        <v>0</v>
      </c>
      <c r="BG313" s="1768">
        <v>400</v>
      </c>
      <c r="BH313" s="1768">
        <v>0</v>
      </c>
      <c r="BI313" s="1768">
        <v>320</v>
      </c>
      <c r="BJ313" s="1768"/>
      <c r="BK313" s="1768">
        <v>0</v>
      </c>
      <c r="BL313" s="1795">
        <f t="shared" si="161"/>
        <v>0</v>
      </c>
      <c r="BM313" s="1795">
        <f t="shared" si="162"/>
        <v>0</v>
      </c>
      <c r="BN313" s="1754">
        <v>0</v>
      </c>
      <c r="BO313" s="1768">
        <v>400</v>
      </c>
      <c r="BP313" s="1768">
        <v>0</v>
      </c>
      <c r="BQ313" s="1768">
        <v>320</v>
      </c>
      <c r="BR313" s="1794"/>
      <c r="BS313" s="1768">
        <v>0</v>
      </c>
      <c r="BT313" s="1795">
        <f t="shared" si="164"/>
        <v>0</v>
      </c>
      <c r="BU313" s="1795">
        <f t="shared" si="165"/>
        <v>0</v>
      </c>
      <c r="BV313" s="1754">
        <v>0</v>
      </c>
      <c r="BW313" s="1768">
        <v>400</v>
      </c>
      <c r="BX313" s="1768">
        <v>0</v>
      </c>
      <c r="BY313" s="1768">
        <v>320</v>
      </c>
      <c r="BZ313" s="1794"/>
      <c r="CA313" s="1768">
        <v>0</v>
      </c>
      <c r="CB313" s="1795">
        <f t="shared" si="167"/>
        <v>0</v>
      </c>
      <c r="CC313" s="1795">
        <f t="shared" si="168"/>
        <v>0</v>
      </c>
      <c r="CD313" s="1754">
        <v>0</v>
      </c>
      <c r="CE313" s="1768">
        <v>400</v>
      </c>
      <c r="CF313" s="1768">
        <v>0</v>
      </c>
      <c r="CG313" s="1768">
        <v>320</v>
      </c>
      <c r="CH313" s="1768"/>
      <c r="CI313" s="1768">
        <v>0</v>
      </c>
      <c r="CJ313" s="1795">
        <f t="shared" si="170"/>
        <v>0</v>
      </c>
      <c r="CK313" s="1795">
        <f t="shared" si="171"/>
        <v>0</v>
      </c>
      <c r="CL313" s="1754">
        <v>0</v>
      </c>
      <c r="CM313" s="1768">
        <v>400</v>
      </c>
      <c r="CN313" s="1768">
        <v>0</v>
      </c>
      <c r="CO313" s="1768">
        <v>320</v>
      </c>
      <c r="CP313" s="1768"/>
      <c r="CQ313" s="1768">
        <v>0</v>
      </c>
      <c r="CR313" s="1795">
        <f t="shared" si="173"/>
        <v>0</v>
      </c>
      <c r="CS313" s="1795">
        <f t="shared" si="174"/>
        <v>0</v>
      </c>
      <c r="CT313" s="1754">
        <v>0</v>
      </c>
      <c r="CU313" s="1768">
        <v>400</v>
      </c>
      <c r="CV313" s="1768">
        <v>0</v>
      </c>
      <c r="CW313" s="1768">
        <v>320</v>
      </c>
      <c r="CX313" s="1768"/>
      <c r="CY313" s="1768">
        <v>0</v>
      </c>
      <c r="CZ313" s="1795">
        <f t="shared" si="176"/>
        <v>0</v>
      </c>
      <c r="DA313" s="1795">
        <f t="shared" si="177"/>
        <v>0</v>
      </c>
      <c r="DB313" s="1796">
        <v>0</v>
      </c>
    </row>
    <row r="314" spans="1:106">
      <c r="A314" s="1766" t="s">
        <v>3309</v>
      </c>
      <c r="B314" s="1749">
        <v>6220</v>
      </c>
      <c r="C314" s="1749">
        <v>154</v>
      </c>
      <c r="D314" s="1793">
        <v>308</v>
      </c>
      <c r="E314" s="1768" t="s">
        <v>3735</v>
      </c>
      <c r="F314" s="1768" t="s">
        <v>1797</v>
      </c>
      <c r="G314" s="1768" t="s">
        <v>2290</v>
      </c>
      <c r="H314" s="1768" t="s">
        <v>1512</v>
      </c>
      <c r="I314" s="1768">
        <v>11</v>
      </c>
      <c r="J314" s="1768">
        <v>400</v>
      </c>
      <c r="K314" s="1768">
        <v>400</v>
      </c>
      <c r="L314" s="1768">
        <v>247.95</v>
      </c>
      <c r="M314" s="1768">
        <v>320</v>
      </c>
      <c r="N314" s="1794">
        <v>0.98570000000000002</v>
      </c>
      <c r="O314" s="1795">
        <v>13810</v>
      </c>
      <c r="P314" s="1795">
        <f t="shared" si="144"/>
        <v>105582.66408</v>
      </c>
      <c r="Q314" s="1795">
        <f t="shared" si="145"/>
        <v>0</v>
      </c>
      <c r="R314" s="1754">
        <f t="shared" si="179"/>
        <v>7.8478792633246086E-2</v>
      </c>
      <c r="S314" s="1768">
        <v>400</v>
      </c>
      <c r="T314" s="1768">
        <v>253.9</v>
      </c>
      <c r="U314" s="1768">
        <v>320</v>
      </c>
      <c r="V314" s="1794">
        <v>0.99109999999999998</v>
      </c>
      <c r="W314" s="1795">
        <v>22760</v>
      </c>
      <c r="X314" s="1795">
        <f t="shared" si="146"/>
        <v>112332.225456</v>
      </c>
      <c r="Y314" s="1795">
        <f t="shared" si="147"/>
        <v>0</v>
      </c>
      <c r="Z314" s="1754">
        <f t="shared" si="148"/>
        <v>0.12156796453168277</v>
      </c>
      <c r="AA314" s="1768">
        <v>400</v>
      </c>
      <c r="AB314" s="1768">
        <v>193.6</v>
      </c>
      <c r="AC314" s="1768">
        <v>320</v>
      </c>
      <c r="AD314" s="1768">
        <v>0.99819999999999998</v>
      </c>
      <c r="AE314" s="1768">
        <v>11090</v>
      </c>
      <c r="AF314" s="1795">
        <f t="shared" si="149"/>
        <v>83484.656639999987</v>
      </c>
      <c r="AG314" s="1795">
        <f t="shared" si="150"/>
        <v>0</v>
      </c>
      <c r="AH314" s="1754">
        <f t="shared" si="151"/>
        <v>7.9703268454384121E-2</v>
      </c>
      <c r="AI314" s="1768">
        <v>400</v>
      </c>
      <c r="AJ314" s="1768">
        <v>46.7</v>
      </c>
      <c r="AK314" s="1768">
        <v>320</v>
      </c>
      <c r="AL314" s="1768">
        <v>0.99780000000000002</v>
      </c>
      <c r="AM314" s="1768">
        <v>2240</v>
      </c>
      <c r="AN314" s="1795">
        <f t="shared" si="152"/>
        <v>20801.016864000001</v>
      </c>
      <c r="AO314" s="1795">
        <f t="shared" si="153"/>
        <v>0</v>
      </c>
      <c r="AP314" s="1754">
        <f t="shared" si="154"/>
        <v>6.4612225872766826E-2</v>
      </c>
      <c r="AQ314" s="1768">
        <v>400</v>
      </c>
      <c r="AR314" s="1768">
        <v>9.0500000000000007</v>
      </c>
      <c r="AS314" s="1768">
        <v>320</v>
      </c>
      <c r="AT314" s="1768">
        <v>1</v>
      </c>
      <c r="AU314" s="1768">
        <v>2005</v>
      </c>
      <c r="AV314" s="1795">
        <f t="shared" si="155"/>
        <v>2019.96</v>
      </c>
      <c r="AW314" s="1795">
        <f t="shared" si="156"/>
        <v>0</v>
      </c>
      <c r="AX314" s="1754">
        <f t="shared" si="157"/>
        <v>0.29777817382522426</v>
      </c>
      <c r="AY314" s="1768">
        <v>400</v>
      </c>
      <c r="AZ314" s="1768">
        <v>7.05</v>
      </c>
      <c r="BA314" s="1768">
        <v>320</v>
      </c>
      <c r="BB314" s="1768">
        <v>0.99509999999999998</v>
      </c>
      <c r="BC314" s="1768">
        <v>2030</v>
      </c>
      <c r="BD314" s="1795">
        <f t="shared" si="158"/>
        <v>3030.6765599999999</v>
      </c>
      <c r="BE314" s="1795">
        <f t="shared" si="159"/>
        <v>0</v>
      </c>
      <c r="BF314" s="1754">
        <f t="shared" si="160"/>
        <v>0.40189046105269643</v>
      </c>
      <c r="BG314" s="1768">
        <v>400</v>
      </c>
      <c r="BH314" s="1768">
        <v>7.5</v>
      </c>
      <c r="BI314" s="1768">
        <v>320</v>
      </c>
      <c r="BJ314" s="1768">
        <v>0.99119999999999997</v>
      </c>
      <c r="BK314" s="1768">
        <v>2240</v>
      </c>
      <c r="BL314" s="1795">
        <f t="shared" si="161"/>
        <v>3318.5376000000001</v>
      </c>
      <c r="BM314" s="1795">
        <f t="shared" si="162"/>
        <v>0</v>
      </c>
      <c r="BN314" s="1754">
        <f t="shared" si="163"/>
        <v>0.4049976712633902</v>
      </c>
      <c r="BO314" s="1768">
        <v>400</v>
      </c>
      <c r="BP314" s="1768">
        <v>7.35</v>
      </c>
      <c r="BQ314" s="1768">
        <v>320</v>
      </c>
      <c r="BR314" s="1794">
        <v>1</v>
      </c>
      <c r="BS314" s="1768">
        <v>1905</v>
      </c>
      <c r="BT314" s="1795">
        <f t="shared" si="164"/>
        <v>3175.2</v>
      </c>
      <c r="BU314" s="1795">
        <f t="shared" si="165"/>
        <v>0</v>
      </c>
      <c r="BV314" s="1754">
        <f t="shared" si="166"/>
        <v>0.35997732426303852</v>
      </c>
      <c r="BW314" s="1768">
        <v>400</v>
      </c>
      <c r="BX314" s="1768">
        <v>4.05</v>
      </c>
      <c r="BY314" s="1768">
        <v>320</v>
      </c>
      <c r="BZ314" s="1794">
        <v>1</v>
      </c>
      <c r="CA314" s="1768">
        <v>975</v>
      </c>
      <c r="CB314" s="1795">
        <f t="shared" si="167"/>
        <v>1807.9199999999998</v>
      </c>
      <c r="CC314" s="1795">
        <f t="shared" si="168"/>
        <v>0</v>
      </c>
      <c r="CD314" s="1754">
        <f t="shared" si="169"/>
        <v>0.32357626443647952</v>
      </c>
      <c r="CE314" s="1768">
        <v>400</v>
      </c>
      <c r="CF314" s="1768">
        <v>7.65</v>
      </c>
      <c r="CG314" s="1768">
        <v>320</v>
      </c>
      <c r="CH314" s="1768">
        <v>1</v>
      </c>
      <c r="CI314" s="1768">
        <v>2560</v>
      </c>
      <c r="CJ314" s="1795">
        <f t="shared" si="170"/>
        <v>3414.96</v>
      </c>
      <c r="CK314" s="1795">
        <f t="shared" si="171"/>
        <v>0</v>
      </c>
      <c r="CL314" s="1754">
        <f t="shared" si="172"/>
        <v>0.4497856490266357</v>
      </c>
      <c r="CM314" s="1768">
        <v>400</v>
      </c>
      <c r="CN314" s="1768">
        <v>5.6</v>
      </c>
      <c r="CO314" s="1768">
        <v>320</v>
      </c>
      <c r="CP314" s="1768">
        <v>1</v>
      </c>
      <c r="CQ314" s="1768">
        <v>1210</v>
      </c>
      <c r="CR314" s="1795">
        <f t="shared" si="173"/>
        <v>2257.9199999999996</v>
      </c>
      <c r="CS314" s="1795">
        <f t="shared" si="174"/>
        <v>0</v>
      </c>
      <c r="CT314" s="1754">
        <f t="shared" si="175"/>
        <v>0.32153486394557823</v>
      </c>
      <c r="CU314" s="1768">
        <v>400</v>
      </c>
      <c r="CV314" s="1768">
        <v>5.8</v>
      </c>
      <c r="CW314" s="1768">
        <v>320</v>
      </c>
      <c r="CX314" s="1768">
        <v>0.99229999999999996</v>
      </c>
      <c r="CY314" s="1768">
        <v>645</v>
      </c>
      <c r="CZ314" s="1795">
        <f t="shared" si="176"/>
        <v>2569.1837759999999</v>
      </c>
      <c r="DA314" s="1795">
        <f t="shared" si="177"/>
        <v>0</v>
      </c>
      <c r="DB314" s="1796">
        <f t="shared" si="178"/>
        <v>0.15063149768232073</v>
      </c>
    </row>
    <row r="315" spans="1:106">
      <c r="A315" s="1766" t="s">
        <v>3310</v>
      </c>
      <c r="B315" s="1749">
        <v>6220</v>
      </c>
      <c r="C315" s="1749">
        <v>166</v>
      </c>
      <c r="D315" s="1793">
        <v>309</v>
      </c>
      <c r="E315" s="1768" t="s">
        <v>3736</v>
      </c>
      <c r="F315" s="1768" t="s">
        <v>1867</v>
      </c>
      <c r="G315" s="1768" t="s">
        <v>608</v>
      </c>
      <c r="H315" s="1768" t="s">
        <v>1562</v>
      </c>
      <c r="I315" s="1768">
        <v>11</v>
      </c>
      <c r="J315" s="1768">
        <v>400</v>
      </c>
      <c r="K315" s="1768">
        <v>400</v>
      </c>
      <c r="L315" s="1768">
        <v>0</v>
      </c>
      <c r="M315" s="1768">
        <v>400</v>
      </c>
      <c r="N315" s="1794"/>
      <c r="O315" s="1795">
        <v>0</v>
      </c>
      <c r="P315" s="1795">
        <f t="shared" si="144"/>
        <v>0</v>
      </c>
      <c r="Q315" s="1795">
        <f t="shared" si="145"/>
        <v>0</v>
      </c>
      <c r="R315" s="1754">
        <v>0</v>
      </c>
      <c r="S315" s="1768">
        <v>400</v>
      </c>
      <c r="T315" s="1768">
        <v>117</v>
      </c>
      <c r="U315" s="1768">
        <v>400</v>
      </c>
      <c r="V315" s="1794">
        <v>0.88690000000000002</v>
      </c>
      <c r="W315" s="1795">
        <v>4390</v>
      </c>
      <c r="X315" s="1795">
        <f t="shared" si="146"/>
        <v>46321.722719999998</v>
      </c>
      <c r="Y315" s="1795">
        <f t="shared" si="147"/>
        <v>0</v>
      </c>
      <c r="Z315" s="1754">
        <f t="shared" si="148"/>
        <v>5.6863170135568734E-2</v>
      </c>
      <c r="AA315" s="1768">
        <v>400</v>
      </c>
      <c r="AB315" s="1768">
        <v>208</v>
      </c>
      <c r="AC315" s="1768">
        <v>400</v>
      </c>
      <c r="AD315" s="1768"/>
      <c r="AE315" s="1768">
        <v>0</v>
      </c>
      <c r="AF315" s="1795">
        <f t="shared" si="149"/>
        <v>0</v>
      </c>
      <c r="AG315" s="1795">
        <f t="shared" si="150"/>
        <v>0</v>
      </c>
      <c r="AH315" s="1754">
        <v>0</v>
      </c>
      <c r="AI315" s="1768">
        <v>400</v>
      </c>
      <c r="AJ315" s="1768">
        <v>0</v>
      </c>
      <c r="AK315" s="1768">
        <v>400</v>
      </c>
      <c r="AL315" s="1768"/>
      <c r="AM315" s="1768">
        <v>0</v>
      </c>
      <c r="AN315" s="1795">
        <f t="shared" si="152"/>
        <v>0</v>
      </c>
      <c r="AO315" s="1795">
        <f t="shared" si="153"/>
        <v>0</v>
      </c>
      <c r="AP315" s="1754">
        <v>0</v>
      </c>
      <c r="AQ315" s="1768">
        <v>400</v>
      </c>
      <c r="AR315" s="1768">
        <v>0</v>
      </c>
      <c r="AS315" s="1768">
        <v>400</v>
      </c>
      <c r="AT315" s="1768"/>
      <c r="AU315" s="1768">
        <v>0</v>
      </c>
      <c r="AV315" s="1795">
        <f t="shared" si="155"/>
        <v>0</v>
      </c>
      <c r="AW315" s="1795">
        <f t="shared" si="156"/>
        <v>0</v>
      </c>
      <c r="AX315" s="1754">
        <v>0</v>
      </c>
      <c r="AY315" s="1768">
        <v>400</v>
      </c>
      <c r="AZ315" s="1768">
        <v>0</v>
      </c>
      <c r="BA315" s="1768">
        <v>400</v>
      </c>
      <c r="BB315" s="1768"/>
      <c r="BC315" s="1768">
        <v>0</v>
      </c>
      <c r="BD315" s="1795">
        <f t="shared" si="158"/>
        <v>0</v>
      </c>
      <c r="BE315" s="1795">
        <f t="shared" si="159"/>
        <v>0</v>
      </c>
      <c r="BF315" s="1754">
        <v>0</v>
      </c>
      <c r="BG315" s="1768">
        <v>400</v>
      </c>
      <c r="BH315" s="1768">
        <v>0</v>
      </c>
      <c r="BI315" s="1768">
        <v>400</v>
      </c>
      <c r="BJ315" s="1768"/>
      <c r="BK315" s="1768">
        <v>0</v>
      </c>
      <c r="BL315" s="1795">
        <f t="shared" si="161"/>
        <v>0</v>
      </c>
      <c r="BM315" s="1795">
        <f t="shared" si="162"/>
        <v>0</v>
      </c>
      <c r="BN315" s="1754">
        <v>0</v>
      </c>
      <c r="BO315" s="1768">
        <v>400</v>
      </c>
      <c r="BP315" s="1768">
        <v>0</v>
      </c>
      <c r="BQ315" s="1768">
        <v>400</v>
      </c>
      <c r="BR315" s="1794"/>
      <c r="BS315" s="1768">
        <v>0</v>
      </c>
      <c r="BT315" s="1795">
        <f t="shared" si="164"/>
        <v>0</v>
      </c>
      <c r="BU315" s="1795">
        <f t="shared" si="165"/>
        <v>0</v>
      </c>
      <c r="BV315" s="1754">
        <v>0</v>
      </c>
      <c r="BW315" s="1768">
        <v>400</v>
      </c>
      <c r="BX315" s="1768">
        <v>0</v>
      </c>
      <c r="BY315" s="1768">
        <v>400</v>
      </c>
      <c r="BZ315" s="1794"/>
      <c r="CA315" s="1768">
        <v>0</v>
      </c>
      <c r="CB315" s="1795">
        <f t="shared" si="167"/>
        <v>0</v>
      </c>
      <c r="CC315" s="1795">
        <f t="shared" si="168"/>
        <v>0</v>
      </c>
      <c r="CD315" s="1754">
        <v>0</v>
      </c>
      <c r="CE315" s="1768">
        <v>400</v>
      </c>
      <c r="CF315" s="1768">
        <v>0</v>
      </c>
      <c r="CG315" s="1768">
        <v>400</v>
      </c>
      <c r="CH315" s="1768"/>
      <c r="CI315" s="1768">
        <v>0</v>
      </c>
      <c r="CJ315" s="1795">
        <f t="shared" si="170"/>
        <v>0</v>
      </c>
      <c r="CK315" s="1795">
        <f t="shared" si="171"/>
        <v>0</v>
      </c>
      <c r="CL315" s="1754">
        <v>0</v>
      </c>
      <c r="CM315" s="1768">
        <v>400</v>
      </c>
      <c r="CN315" s="1768">
        <v>0</v>
      </c>
      <c r="CO315" s="1768">
        <v>400</v>
      </c>
      <c r="CP315" s="1768"/>
      <c r="CQ315" s="1768">
        <v>0</v>
      </c>
      <c r="CR315" s="1795">
        <f t="shared" si="173"/>
        <v>0</v>
      </c>
      <c r="CS315" s="1795">
        <f t="shared" si="174"/>
        <v>0</v>
      </c>
      <c r="CT315" s="1754">
        <v>0</v>
      </c>
      <c r="CU315" s="1768">
        <v>400</v>
      </c>
      <c r="CV315" s="1768">
        <v>0</v>
      </c>
      <c r="CW315" s="1768">
        <v>400</v>
      </c>
      <c r="CX315" s="1768"/>
      <c r="CY315" s="1768">
        <v>0</v>
      </c>
      <c r="CZ315" s="1795">
        <f t="shared" si="176"/>
        <v>0</v>
      </c>
      <c r="DA315" s="1795">
        <f t="shared" si="177"/>
        <v>0</v>
      </c>
      <c r="DB315" s="1796">
        <v>0</v>
      </c>
    </row>
    <row r="316" spans="1:106">
      <c r="A316" s="1766" t="s">
        <v>3311</v>
      </c>
      <c r="B316" s="1749">
        <v>6220</v>
      </c>
      <c r="C316" s="1749">
        <v>172</v>
      </c>
      <c r="D316" s="1793">
        <v>310</v>
      </c>
      <c r="E316" s="1768" t="s">
        <v>3737</v>
      </c>
      <c r="F316" s="1768" t="s">
        <v>3312</v>
      </c>
      <c r="G316" s="1768" t="s">
        <v>2290</v>
      </c>
      <c r="H316" s="1768" t="s">
        <v>2289</v>
      </c>
      <c r="I316" s="1768">
        <v>11</v>
      </c>
      <c r="J316" s="1768">
        <v>400</v>
      </c>
      <c r="K316" s="1768">
        <v>0</v>
      </c>
      <c r="L316" s="1768">
        <v>0</v>
      </c>
      <c r="M316" s="1768">
        <v>0</v>
      </c>
      <c r="N316" s="1794"/>
      <c r="O316" s="1795">
        <v>0</v>
      </c>
      <c r="P316" s="1795">
        <f t="shared" si="144"/>
        <v>0</v>
      </c>
      <c r="Q316" s="1795">
        <f t="shared" si="145"/>
        <v>0</v>
      </c>
      <c r="R316" s="1754">
        <v>0</v>
      </c>
      <c r="S316" s="1768">
        <v>0</v>
      </c>
      <c r="T316" s="1768">
        <v>0</v>
      </c>
      <c r="U316" s="1768">
        <v>0</v>
      </c>
      <c r="V316" s="1794"/>
      <c r="W316" s="1795">
        <v>0</v>
      </c>
      <c r="X316" s="1795">
        <f t="shared" si="146"/>
        <v>0</v>
      </c>
      <c r="Y316" s="1795">
        <f t="shared" si="147"/>
        <v>0</v>
      </c>
      <c r="Z316" s="1754">
        <v>0</v>
      </c>
      <c r="AA316" s="1768">
        <v>0</v>
      </c>
      <c r="AB316" s="1768">
        <v>0</v>
      </c>
      <c r="AC316" s="1768">
        <v>0</v>
      </c>
      <c r="AD316" s="1768"/>
      <c r="AE316" s="1768">
        <v>0</v>
      </c>
      <c r="AF316" s="1795">
        <f t="shared" si="149"/>
        <v>0</v>
      </c>
      <c r="AG316" s="1795">
        <f t="shared" si="150"/>
        <v>0</v>
      </c>
      <c r="AH316" s="1754">
        <v>0</v>
      </c>
      <c r="AI316" s="1768">
        <v>0</v>
      </c>
      <c r="AJ316" s="1768">
        <v>0</v>
      </c>
      <c r="AK316" s="1768">
        <v>0</v>
      </c>
      <c r="AL316" s="1768"/>
      <c r="AM316" s="1768">
        <v>0</v>
      </c>
      <c r="AN316" s="1795">
        <f t="shared" si="152"/>
        <v>0</v>
      </c>
      <c r="AO316" s="1795">
        <f t="shared" si="153"/>
        <v>0</v>
      </c>
      <c r="AP316" s="1754">
        <v>0</v>
      </c>
      <c r="AQ316" s="1768">
        <v>0</v>
      </c>
      <c r="AR316" s="1768">
        <v>0</v>
      </c>
      <c r="AS316" s="1768">
        <v>0</v>
      </c>
      <c r="AT316" s="1768"/>
      <c r="AU316" s="1768">
        <v>0</v>
      </c>
      <c r="AV316" s="1795">
        <f t="shared" si="155"/>
        <v>0</v>
      </c>
      <c r="AW316" s="1795">
        <f t="shared" si="156"/>
        <v>0</v>
      </c>
      <c r="AX316" s="1754">
        <v>0</v>
      </c>
      <c r="AY316" s="1768">
        <v>0</v>
      </c>
      <c r="AZ316" s="1768">
        <v>0</v>
      </c>
      <c r="BA316" s="1768">
        <v>0</v>
      </c>
      <c r="BB316" s="1768"/>
      <c r="BC316" s="1768">
        <v>0</v>
      </c>
      <c r="BD316" s="1795">
        <f t="shared" si="158"/>
        <v>0</v>
      </c>
      <c r="BE316" s="1795">
        <f t="shared" si="159"/>
        <v>0</v>
      </c>
      <c r="BF316" s="1754">
        <v>0</v>
      </c>
      <c r="BG316" s="1768">
        <v>0</v>
      </c>
      <c r="BH316" s="1768">
        <v>0</v>
      </c>
      <c r="BI316" s="1768">
        <v>0</v>
      </c>
      <c r="BJ316" s="1768"/>
      <c r="BK316" s="1768">
        <v>0</v>
      </c>
      <c r="BL316" s="1795">
        <f t="shared" si="161"/>
        <v>0</v>
      </c>
      <c r="BM316" s="1795">
        <f t="shared" si="162"/>
        <v>0</v>
      </c>
      <c r="BN316" s="1754">
        <v>0</v>
      </c>
      <c r="BO316" s="1768">
        <v>400</v>
      </c>
      <c r="BP316" s="1768">
        <v>22.8</v>
      </c>
      <c r="BQ316" s="1768">
        <v>202.67</v>
      </c>
      <c r="BR316" s="1794">
        <v>0.41889999999999999</v>
      </c>
      <c r="BS316" s="1768">
        <v>930</v>
      </c>
      <c r="BT316" s="1795">
        <f t="shared" si="164"/>
        <v>4125.9974400000001</v>
      </c>
      <c r="BU316" s="1795">
        <f t="shared" si="165"/>
        <v>0</v>
      </c>
      <c r="BV316" s="1754">
        <f t="shared" si="166"/>
        <v>0.13524002574272076</v>
      </c>
      <c r="BW316" s="1768">
        <v>400</v>
      </c>
      <c r="BX316" s="1768">
        <v>55.2</v>
      </c>
      <c r="BY316" s="1768">
        <v>320</v>
      </c>
      <c r="BZ316" s="1794">
        <v>0.57469999999999999</v>
      </c>
      <c r="CA316" s="1768">
        <v>8238</v>
      </c>
      <c r="CB316" s="1795">
        <f t="shared" si="167"/>
        <v>14161.343616</v>
      </c>
      <c r="CC316" s="1795">
        <f t="shared" si="168"/>
        <v>0</v>
      </c>
      <c r="CD316" s="1754">
        <f t="shared" si="169"/>
        <v>0.34903467736037741</v>
      </c>
      <c r="CE316" s="1768">
        <v>400</v>
      </c>
      <c r="CF316" s="1768">
        <v>55.2</v>
      </c>
      <c r="CG316" s="1768">
        <v>320</v>
      </c>
      <c r="CH316" s="1768">
        <v>0.55200000000000005</v>
      </c>
      <c r="CI316" s="1768">
        <v>8382</v>
      </c>
      <c r="CJ316" s="1795">
        <f t="shared" si="170"/>
        <v>13601.986560000001</v>
      </c>
      <c r="CK316" s="1795">
        <f t="shared" si="171"/>
        <v>0</v>
      </c>
      <c r="CL316" s="1754">
        <f t="shared" si="172"/>
        <v>0.36974010949177116</v>
      </c>
      <c r="CM316" s="1768">
        <v>400</v>
      </c>
      <c r="CN316" s="1768">
        <v>49.2</v>
      </c>
      <c r="CO316" s="1768">
        <v>320</v>
      </c>
      <c r="CP316" s="1768">
        <v>0.57679999999999998</v>
      </c>
      <c r="CQ316" s="1768">
        <v>9102</v>
      </c>
      <c r="CR316" s="1795">
        <f t="shared" si="173"/>
        <v>11442.235392000001</v>
      </c>
      <c r="CS316" s="1795">
        <f t="shared" si="174"/>
        <v>0</v>
      </c>
      <c r="CT316" s="1754">
        <f t="shared" si="175"/>
        <v>0.47728436034608013</v>
      </c>
      <c r="CU316" s="1768">
        <v>400</v>
      </c>
      <c r="CV316" s="1768">
        <v>42</v>
      </c>
      <c r="CW316" s="1768">
        <v>320</v>
      </c>
      <c r="CX316" s="1768">
        <v>0.65990000000000004</v>
      </c>
      <c r="CY316" s="1768">
        <v>8160</v>
      </c>
      <c r="CZ316" s="1795">
        <f t="shared" si="176"/>
        <v>12372.333120000001</v>
      </c>
      <c r="DA316" s="1795">
        <f t="shared" si="177"/>
        <v>0</v>
      </c>
      <c r="DB316" s="1796">
        <f t="shared" si="178"/>
        <v>0.39572164380908614</v>
      </c>
    </row>
    <row r="317" spans="1:106">
      <c r="A317" s="1766" t="s">
        <v>3313</v>
      </c>
      <c r="B317" s="1749">
        <v>6150</v>
      </c>
      <c r="C317" s="1749">
        <v>24</v>
      </c>
      <c r="D317" s="1793">
        <v>311</v>
      </c>
      <c r="E317" s="1768" t="s">
        <v>3738</v>
      </c>
      <c r="F317" s="1768" t="s">
        <v>2375</v>
      </c>
      <c r="G317" s="1768" t="s">
        <v>2290</v>
      </c>
      <c r="H317" s="1768" t="s">
        <v>2289</v>
      </c>
      <c r="I317" s="1768">
        <v>11</v>
      </c>
      <c r="J317" s="1768">
        <v>411</v>
      </c>
      <c r="K317" s="1768">
        <v>0</v>
      </c>
      <c r="L317" s="1768">
        <v>0</v>
      </c>
      <c r="M317" s="1768">
        <v>0</v>
      </c>
      <c r="N317" s="1794"/>
      <c r="O317" s="1795">
        <v>0</v>
      </c>
      <c r="P317" s="1795">
        <f t="shared" si="144"/>
        <v>0</v>
      </c>
      <c r="Q317" s="1795">
        <f t="shared" si="145"/>
        <v>0</v>
      </c>
      <c r="R317" s="1754">
        <v>0</v>
      </c>
      <c r="S317" s="1768">
        <v>411</v>
      </c>
      <c r="T317" s="1768">
        <v>60</v>
      </c>
      <c r="U317" s="1768">
        <v>116.67</v>
      </c>
      <c r="V317" s="1794">
        <v>0.15090000000000001</v>
      </c>
      <c r="W317" s="1795">
        <v>400</v>
      </c>
      <c r="X317" s="1795">
        <f t="shared" si="146"/>
        <v>4041.7056000000002</v>
      </c>
      <c r="Y317" s="1795">
        <f t="shared" si="147"/>
        <v>0</v>
      </c>
      <c r="Z317" s="1754">
        <f t="shared" si="148"/>
        <v>5.9380871283648169E-2</v>
      </c>
      <c r="AA317" s="1768">
        <v>411</v>
      </c>
      <c r="AB317" s="1768">
        <v>255</v>
      </c>
      <c r="AC317" s="1768">
        <v>328.8</v>
      </c>
      <c r="AD317" s="1768">
        <v>0.76429999999999998</v>
      </c>
      <c r="AE317" s="1768">
        <v>11350</v>
      </c>
      <c r="AF317" s="1795">
        <f t="shared" si="149"/>
        <v>84195.287999999986</v>
      </c>
      <c r="AG317" s="1795">
        <f t="shared" si="150"/>
        <v>0</v>
      </c>
      <c r="AH317" s="1754">
        <f t="shared" si="151"/>
        <v>8.0883386253159453E-2</v>
      </c>
      <c r="AI317" s="1768">
        <v>411</v>
      </c>
      <c r="AJ317" s="1768">
        <v>190</v>
      </c>
      <c r="AK317" s="1768">
        <v>328.8</v>
      </c>
      <c r="AL317" s="1768">
        <v>0.82669999999999999</v>
      </c>
      <c r="AM317" s="1768">
        <v>8350</v>
      </c>
      <c r="AN317" s="1795">
        <f t="shared" si="152"/>
        <v>70117.387199999997</v>
      </c>
      <c r="AO317" s="1795">
        <f t="shared" si="153"/>
        <v>0</v>
      </c>
      <c r="AP317" s="1754">
        <f t="shared" si="154"/>
        <v>7.1451607084412297E-2</v>
      </c>
      <c r="AQ317" s="1768">
        <v>411</v>
      </c>
      <c r="AR317" s="1768">
        <v>200</v>
      </c>
      <c r="AS317" s="1768">
        <v>328.8</v>
      </c>
      <c r="AT317" s="1768">
        <v>0.92879999999999996</v>
      </c>
      <c r="AU317" s="1768">
        <v>15650</v>
      </c>
      <c r="AV317" s="1795">
        <f t="shared" si="155"/>
        <v>41461.631999999998</v>
      </c>
      <c r="AW317" s="1795">
        <f t="shared" si="156"/>
        <v>0</v>
      </c>
      <c r="AX317" s="1754">
        <f t="shared" si="157"/>
        <v>0.11323722134237263</v>
      </c>
      <c r="AY317" s="1768">
        <v>411</v>
      </c>
      <c r="AZ317" s="1768">
        <v>210</v>
      </c>
      <c r="BA317" s="1768">
        <v>328.8</v>
      </c>
      <c r="BB317" s="1768">
        <v>0.9345</v>
      </c>
      <c r="BC317" s="1768">
        <v>13550</v>
      </c>
      <c r="BD317" s="1795">
        <f t="shared" si="158"/>
        <v>84777.84</v>
      </c>
      <c r="BE317" s="1795">
        <f t="shared" si="159"/>
        <v>0</v>
      </c>
      <c r="BF317" s="1754">
        <f t="shared" si="160"/>
        <v>9.5897701569183647E-2</v>
      </c>
      <c r="BG317" s="1768">
        <v>411</v>
      </c>
      <c r="BH317" s="1768">
        <v>150</v>
      </c>
      <c r="BI317" s="1768">
        <v>328.8</v>
      </c>
      <c r="BJ317" s="1768">
        <v>0.75270000000000004</v>
      </c>
      <c r="BK317" s="1768">
        <v>3500</v>
      </c>
      <c r="BL317" s="1795">
        <f t="shared" si="161"/>
        <v>50400.792000000001</v>
      </c>
      <c r="BM317" s="1795">
        <f t="shared" si="162"/>
        <v>0</v>
      </c>
      <c r="BN317" s="1754">
        <f t="shared" si="163"/>
        <v>4.1666011915050857E-2</v>
      </c>
      <c r="BO317" s="1768">
        <v>411</v>
      </c>
      <c r="BP317" s="1768">
        <v>240</v>
      </c>
      <c r="BQ317" s="1768">
        <v>328.8</v>
      </c>
      <c r="BR317" s="1794">
        <v>0.87639999999999996</v>
      </c>
      <c r="BS317" s="1768">
        <v>11350</v>
      </c>
      <c r="BT317" s="1795">
        <f t="shared" si="164"/>
        <v>90865.151999999987</v>
      </c>
      <c r="BU317" s="1795">
        <f t="shared" si="165"/>
        <v>0</v>
      </c>
      <c r="BV317" s="1754">
        <f t="shared" si="166"/>
        <v>7.4946223608364185E-2</v>
      </c>
      <c r="BW317" s="1768">
        <v>411</v>
      </c>
      <c r="BX317" s="1768">
        <v>200</v>
      </c>
      <c r="BY317" s="1768">
        <v>328.8</v>
      </c>
      <c r="BZ317" s="1794">
        <v>0.85189999999999999</v>
      </c>
      <c r="CA317" s="1768">
        <v>16100</v>
      </c>
      <c r="CB317" s="1795">
        <f t="shared" si="167"/>
        <v>76057.631999999983</v>
      </c>
      <c r="CC317" s="1795">
        <f t="shared" si="168"/>
        <v>0</v>
      </c>
      <c r="CD317" s="1754">
        <f t="shared" si="169"/>
        <v>0.12700895026550393</v>
      </c>
      <c r="CE317" s="1768">
        <v>411</v>
      </c>
      <c r="CF317" s="1768">
        <v>225</v>
      </c>
      <c r="CG317" s="1768">
        <v>328.8</v>
      </c>
      <c r="CH317" s="1768">
        <v>0.84430000000000005</v>
      </c>
      <c r="CI317" s="1768">
        <v>15450</v>
      </c>
      <c r="CJ317" s="1795">
        <f t="shared" si="170"/>
        <v>84801.491999999998</v>
      </c>
      <c r="CK317" s="1795">
        <f t="shared" si="171"/>
        <v>0</v>
      </c>
      <c r="CL317" s="1754">
        <f t="shared" si="172"/>
        <v>0.10931411442619429</v>
      </c>
      <c r="CM317" s="1768">
        <v>411</v>
      </c>
      <c r="CN317" s="1768">
        <v>197</v>
      </c>
      <c r="CO317" s="1768">
        <v>328.8</v>
      </c>
      <c r="CP317" s="1768">
        <v>0.80979999999999996</v>
      </c>
      <c r="CQ317" s="1768">
        <v>8858</v>
      </c>
      <c r="CR317" s="1795">
        <f t="shared" si="173"/>
        <v>64322.73792</v>
      </c>
      <c r="CS317" s="1795">
        <f t="shared" si="174"/>
        <v>0</v>
      </c>
      <c r="CT317" s="1754">
        <f t="shared" si="175"/>
        <v>8.2627079814453275E-2</v>
      </c>
      <c r="CU317" s="1768">
        <v>411</v>
      </c>
      <c r="CV317" s="1768">
        <v>234</v>
      </c>
      <c r="CW317" s="1768">
        <v>328.8</v>
      </c>
      <c r="CX317" s="1768">
        <v>0.89480000000000004</v>
      </c>
      <c r="CY317" s="1768">
        <v>14653</v>
      </c>
      <c r="CZ317" s="1795">
        <f t="shared" si="176"/>
        <v>93468.660480000006</v>
      </c>
      <c r="DA317" s="1795">
        <f t="shared" si="177"/>
        <v>0</v>
      </c>
      <c r="DB317" s="1796">
        <f t="shared" si="178"/>
        <v>9.4061474240140941E-2</v>
      </c>
    </row>
    <row r="318" spans="1:106">
      <c r="A318" s="1766" t="s">
        <v>3314</v>
      </c>
      <c r="B318" s="1749">
        <v>6110</v>
      </c>
      <c r="C318" s="1749">
        <v>46</v>
      </c>
      <c r="D318" s="1793">
        <v>312</v>
      </c>
      <c r="E318" s="1768" t="s">
        <v>3895</v>
      </c>
      <c r="F318" s="1768" t="s">
        <v>1140</v>
      </c>
      <c r="G318" s="1768" t="s">
        <v>2292</v>
      </c>
      <c r="H318" s="1768" t="s">
        <v>2289</v>
      </c>
      <c r="I318" s="1768">
        <v>33</v>
      </c>
      <c r="J318" s="1768">
        <v>422</v>
      </c>
      <c r="K318" s="1768">
        <v>422</v>
      </c>
      <c r="L318" s="1768">
        <v>277.2</v>
      </c>
      <c r="M318" s="1768">
        <v>337.6</v>
      </c>
      <c r="N318" s="1794">
        <v>0.82869999999999999</v>
      </c>
      <c r="O318" s="1795">
        <v>19914</v>
      </c>
      <c r="P318" s="1795">
        <f t="shared" si="144"/>
        <v>99237.156479999991</v>
      </c>
      <c r="Q318" s="1795">
        <f t="shared" si="145"/>
        <v>0</v>
      </c>
      <c r="R318" s="1754">
        <f t="shared" si="179"/>
        <v>0.1204024825359446</v>
      </c>
      <c r="S318" s="1768">
        <v>422</v>
      </c>
      <c r="T318" s="1768">
        <v>0</v>
      </c>
      <c r="U318" s="1768">
        <v>337.6</v>
      </c>
      <c r="V318" s="1794"/>
      <c r="W318" s="1795">
        <v>0</v>
      </c>
      <c r="X318" s="1795">
        <f t="shared" si="146"/>
        <v>0</v>
      </c>
      <c r="Y318" s="1795">
        <f t="shared" si="147"/>
        <v>0</v>
      </c>
      <c r="Z318" s="1754">
        <v>0</v>
      </c>
      <c r="AA318" s="1768">
        <v>422</v>
      </c>
      <c r="AB318" s="1768">
        <v>0</v>
      </c>
      <c r="AC318" s="1768">
        <v>337.6</v>
      </c>
      <c r="AD318" s="1768"/>
      <c r="AE318" s="1768">
        <v>0</v>
      </c>
      <c r="AF318" s="1795">
        <f t="shared" si="149"/>
        <v>0</v>
      </c>
      <c r="AG318" s="1795">
        <f t="shared" si="150"/>
        <v>0</v>
      </c>
      <c r="AH318" s="1754">
        <v>0</v>
      </c>
      <c r="AI318" s="1768">
        <v>422</v>
      </c>
      <c r="AJ318" s="1768">
        <v>0</v>
      </c>
      <c r="AK318" s="1768">
        <v>337.6</v>
      </c>
      <c r="AL318" s="1768"/>
      <c r="AM318" s="1768">
        <v>0</v>
      </c>
      <c r="AN318" s="1795">
        <f t="shared" si="152"/>
        <v>0</v>
      </c>
      <c r="AO318" s="1795">
        <f t="shared" si="153"/>
        <v>0</v>
      </c>
      <c r="AP318" s="1754">
        <v>0</v>
      </c>
      <c r="AQ318" s="1768">
        <v>422</v>
      </c>
      <c r="AR318" s="1768">
        <v>0</v>
      </c>
      <c r="AS318" s="1768">
        <v>337.6</v>
      </c>
      <c r="AT318" s="1768"/>
      <c r="AU318" s="1768">
        <v>0</v>
      </c>
      <c r="AV318" s="1795">
        <f t="shared" si="155"/>
        <v>0</v>
      </c>
      <c r="AW318" s="1795">
        <f t="shared" si="156"/>
        <v>0</v>
      </c>
      <c r="AX318" s="1754">
        <v>0</v>
      </c>
      <c r="AY318" s="1768">
        <v>422</v>
      </c>
      <c r="AZ318" s="1768">
        <v>0</v>
      </c>
      <c r="BA318" s="1768">
        <v>337.6</v>
      </c>
      <c r="BB318" s="1768"/>
      <c r="BC318" s="1768">
        <v>0</v>
      </c>
      <c r="BD318" s="1795">
        <f t="shared" si="158"/>
        <v>0</v>
      </c>
      <c r="BE318" s="1795">
        <f t="shared" si="159"/>
        <v>0</v>
      </c>
      <c r="BF318" s="1754">
        <v>0</v>
      </c>
      <c r="BG318" s="1768">
        <v>422</v>
      </c>
      <c r="BH318" s="1768">
        <v>0</v>
      </c>
      <c r="BI318" s="1768">
        <v>337.6</v>
      </c>
      <c r="BJ318" s="1768"/>
      <c r="BK318" s="1768">
        <v>0</v>
      </c>
      <c r="BL318" s="1795">
        <f t="shared" si="161"/>
        <v>0</v>
      </c>
      <c r="BM318" s="1795">
        <f t="shared" si="162"/>
        <v>0</v>
      </c>
      <c r="BN318" s="1754">
        <v>0</v>
      </c>
      <c r="BO318" s="1768">
        <v>422</v>
      </c>
      <c r="BP318" s="1768">
        <v>0</v>
      </c>
      <c r="BQ318" s="1768">
        <v>337.6</v>
      </c>
      <c r="BR318" s="1794"/>
      <c r="BS318" s="1768">
        <v>0</v>
      </c>
      <c r="BT318" s="1795">
        <f t="shared" si="164"/>
        <v>0</v>
      </c>
      <c r="BU318" s="1795">
        <f t="shared" si="165"/>
        <v>0</v>
      </c>
      <c r="BV318" s="1754">
        <v>0</v>
      </c>
      <c r="BW318" s="1768">
        <v>422</v>
      </c>
      <c r="BX318" s="1768">
        <v>0</v>
      </c>
      <c r="BY318" s="1768">
        <v>337.6</v>
      </c>
      <c r="BZ318" s="1794"/>
      <c r="CA318" s="1768">
        <v>0</v>
      </c>
      <c r="CB318" s="1795">
        <f t="shared" si="167"/>
        <v>0</v>
      </c>
      <c r="CC318" s="1795">
        <f t="shared" si="168"/>
        <v>0</v>
      </c>
      <c r="CD318" s="1754">
        <v>0</v>
      </c>
      <c r="CE318" s="1768">
        <v>422</v>
      </c>
      <c r="CF318" s="1768">
        <v>0</v>
      </c>
      <c r="CG318" s="1768">
        <v>0</v>
      </c>
      <c r="CH318" s="1768"/>
      <c r="CI318" s="1768">
        <v>0</v>
      </c>
      <c r="CJ318" s="1795">
        <f t="shared" si="170"/>
        <v>0</v>
      </c>
      <c r="CK318" s="1795">
        <f t="shared" si="171"/>
        <v>0</v>
      </c>
      <c r="CL318" s="1754">
        <v>0</v>
      </c>
      <c r="CM318" s="1768">
        <v>422</v>
      </c>
      <c r="CN318" s="1768">
        <v>0</v>
      </c>
      <c r="CO318" s="1768">
        <v>0</v>
      </c>
      <c r="CP318" s="1768"/>
      <c r="CQ318" s="1768">
        <v>0</v>
      </c>
      <c r="CR318" s="1795">
        <f t="shared" si="173"/>
        <v>0</v>
      </c>
      <c r="CS318" s="1795">
        <f t="shared" si="174"/>
        <v>0</v>
      </c>
      <c r="CT318" s="1754">
        <v>0</v>
      </c>
      <c r="CU318" s="1768">
        <v>422</v>
      </c>
      <c r="CV318" s="1768">
        <v>0</v>
      </c>
      <c r="CW318" s="1768">
        <v>0</v>
      </c>
      <c r="CX318" s="1768"/>
      <c r="CY318" s="1768">
        <v>0</v>
      </c>
      <c r="CZ318" s="1795">
        <f t="shared" si="176"/>
        <v>0</v>
      </c>
      <c r="DA318" s="1795">
        <f t="shared" si="177"/>
        <v>0</v>
      </c>
      <c r="DB318" s="1796">
        <v>0</v>
      </c>
    </row>
    <row r="319" spans="1:106">
      <c r="A319" s="1766" t="s">
        <v>3315</v>
      </c>
      <c r="B319" s="1749">
        <v>6220</v>
      </c>
      <c r="C319" s="1749">
        <v>25</v>
      </c>
      <c r="D319" s="1793">
        <v>313</v>
      </c>
      <c r="E319" s="1768" t="s">
        <v>3739</v>
      </c>
      <c r="F319" s="1768" t="s">
        <v>513</v>
      </c>
      <c r="G319" s="1768" t="s">
        <v>2290</v>
      </c>
      <c r="H319" s="1768" t="s">
        <v>1512</v>
      </c>
      <c r="I319" s="1768">
        <v>11</v>
      </c>
      <c r="J319" s="1768">
        <v>422</v>
      </c>
      <c r="K319" s="1768">
        <v>422</v>
      </c>
      <c r="L319" s="1768">
        <v>140.30000000000001</v>
      </c>
      <c r="M319" s="1768">
        <v>337.6</v>
      </c>
      <c r="N319" s="1794">
        <v>0.98919999999999997</v>
      </c>
      <c r="O319" s="1795">
        <v>41055</v>
      </c>
      <c r="P319" s="1795">
        <f t="shared" si="144"/>
        <v>59955.016319999995</v>
      </c>
      <c r="Q319" s="1795">
        <f t="shared" si="145"/>
        <v>0</v>
      </c>
      <c r="R319" s="1754">
        <f t="shared" si="179"/>
        <v>0.41085803177044322</v>
      </c>
      <c r="S319" s="1768">
        <v>422</v>
      </c>
      <c r="T319" s="1768">
        <v>132.05000000000001</v>
      </c>
      <c r="U319" s="1768">
        <v>337.6</v>
      </c>
      <c r="V319" s="1794">
        <v>0.99199999999999999</v>
      </c>
      <c r="W319" s="1795">
        <v>34575</v>
      </c>
      <c r="X319" s="1795">
        <f t="shared" si="146"/>
        <v>58475.543040000004</v>
      </c>
      <c r="Y319" s="1795">
        <f t="shared" si="147"/>
        <v>0</v>
      </c>
      <c r="Z319" s="1754">
        <f t="shared" si="148"/>
        <v>0.35476369985669826</v>
      </c>
      <c r="AA319" s="1768">
        <v>422</v>
      </c>
      <c r="AB319" s="1768">
        <v>147.19999999999999</v>
      </c>
      <c r="AC319" s="1768">
        <v>337.6</v>
      </c>
      <c r="AD319" s="1768">
        <v>0.98850000000000005</v>
      </c>
      <c r="AE319" s="1768">
        <v>32730</v>
      </c>
      <c r="AF319" s="1795">
        <f t="shared" si="149"/>
        <v>62859.11039999999</v>
      </c>
      <c r="AG319" s="1795">
        <f t="shared" si="150"/>
        <v>0</v>
      </c>
      <c r="AH319" s="1754">
        <f t="shared" si="151"/>
        <v>0.31241294817942572</v>
      </c>
      <c r="AI319" s="1768">
        <v>422</v>
      </c>
      <c r="AJ319" s="1768">
        <v>155.44999999999999</v>
      </c>
      <c r="AK319" s="1768">
        <v>337.6</v>
      </c>
      <c r="AL319" s="1768">
        <v>0.98819999999999997</v>
      </c>
      <c r="AM319" s="1768">
        <v>27165</v>
      </c>
      <c r="AN319" s="1795">
        <f t="shared" si="152"/>
        <v>68574.044015999985</v>
      </c>
      <c r="AO319" s="1795">
        <f t="shared" si="153"/>
        <v>0</v>
      </c>
      <c r="AP319" s="1754">
        <f t="shared" si="154"/>
        <v>0.23768468425454167</v>
      </c>
      <c r="AQ319" s="1768">
        <v>422</v>
      </c>
      <c r="AR319" s="1768">
        <v>163.6</v>
      </c>
      <c r="AS319" s="1768">
        <v>337.6</v>
      </c>
      <c r="AT319" s="1768">
        <v>0.97450000000000003</v>
      </c>
      <c r="AU319" s="1768">
        <v>34795</v>
      </c>
      <c r="AV319" s="1795">
        <f t="shared" si="155"/>
        <v>35584.374239999997</v>
      </c>
      <c r="AW319" s="1795">
        <f t="shared" si="156"/>
        <v>0</v>
      </c>
      <c r="AX319" s="1754">
        <f t="shared" si="157"/>
        <v>0.29334504885760215</v>
      </c>
      <c r="AY319" s="1768">
        <v>422</v>
      </c>
      <c r="AZ319" s="1768">
        <v>145.30000000000001</v>
      </c>
      <c r="BA319" s="1768">
        <v>337.6</v>
      </c>
      <c r="BB319" s="1768">
        <v>0.95579999999999998</v>
      </c>
      <c r="BC319" s="1768">
        <v>34795</v>
      </c>
      <c r="BD319" s="1795">
        <f t="shared" si="158"/>
        <v>59995.183680000002</v>
      </c>
      <c r="BE319" s="1795">
        <f t="shared" si="159"/>
        <v>0</v>
      </c>
      <c r="BF319" s="1754">
        <f t="shared" si="160"/>
        <v>0.34797793288462853</v>
      </c>
      <c r="BG319" s="1768">
        <v>422</v>
      </c>
      <c r="BH319" s="1768">
        <v>170</v>
      </c>
      <c r="BI319" s="1768">
        <v>337.6</v>
      </c>
      <c r="BJ319" s="1768">
        <v>0.92769999999999997</v>
      </c>
      <c r="BK319" s="1768">
        <v>31235</v>
      </c>
      <c r="BL319" s="1795">
        <f t="shared" si="161"/>
        <v>70401.297599999991</v>
      </c>
      <c r="BM319" s="1795">
        <f t="shared" si="162"/>
        <v>0</v>
      </c>
      <c r="BN319" s="1754">
        <f t="shared" si="163"/>
        <v>0.26620247976792971</v>
      </c>
      <c r="BO319" s="1768">
        <v>422</v>
      </c>
      <c r="BP319" s="1768">
        <v>218.5</v>
      </c>
      <c r="BQ319" s="1768">
        <v>337.6</v>
      </c>
      <c r="BR319" s="1794">
        <v>0.87129999999999996</v>
      </c>
      <c r="BS319" s="1768">
        <v>52525</v>
      </c>
      <c r="BT319" s="1795">
        <f t="shared" si="164"/>
        <v>82243.749599999996</v>
      </c>
      <c r="BU319" s="1795">
        <f t="shared" si="165"/>
        <v>0</v>
      </c>
      <c r="BV319" s="1754">
        <f t="shared" si="166"/>
        <v>0.38319021388587077</v>
      </c>
      <c r="BW319" s="1768">
        <v>422</v>
      </c>
      <c r="BX319" s="1768">
        <v>218.5</v>
      </c>
      <c r="BY319" s="1768">
        <v>337.6</v>
      </c>
      <c r="BZ319" s="1794">
        <v>0.87129999999999996</v>
      </c>
      <c r="CA319" s="1768">
        <v>52525</v>
      </c>
      <c r="CB319" s="1795">
        <f t="shared" si="167"/>
        <v>84985.207920000001</v>
      </c>
      <c r="CC319" s="1795">
        <f t="shared" si="168"/>
        <v>0</v>
      </c>
      <c r="CD319" s="1754">
        <f t="shared" si="169"/>
        <v>0.37082923924439104</v>
      </c>
      <c r="CE319" s="1768">
        <v>422</v>
      </c>
      <c r="CF319" s="1768">
        <v>218.2</v>
      </c>
      <c r="CG319" s="1768">
        <v>337.6</v>
      </c>
      <c r="CH319" s="1768">
        <v>0.87129999999999996</v>
      </c>
      <c r="CI319" s="1768">
        <v>52525</v>
      </c>
      <c r="CJ319" s="1795">
        <f t="shared" si="170"/>
        <v>84868.523423999999</v>
      </c>
      <c r="CK319" s="1795">
        <f t="shared" si="171"/>
        <v>0</v>
      </c>
      <c r="CL319" s="1754">
        <f t="shared" si="172"/>
        <v>0.3713390869610424</v>
      </c>
      <c r="CM319" s="1768">
        <v>422</v>
      </c>
      <c r="CN319" s="1768">
        <v>218.5</v>
      </c>
      <c r="CO319" s="1768">
        <v>337.6</v>
      </c>
      <c r="CP319" s="1768">
        <v>0.87129999999999996</v>
      </c>
      <c r="CQ319" s="1768">
        <v>52525</v>
      </c>
      <c r="CR319" s="1795">
        <f t="shared" si="173"/>
        <v>76760.83296</v>
      </c>
      <c r="CS319" s="1795">
        <f t="shared" si="174"/>
        <v>0</v>
      </c>
      <c r="CT319" s="1754">
        <f t="shared" si="175"/>
        <v>0.41056094344914723</v>
      </c>
      <c r="CU319" s="1768">
        <v>422</v>
      </c>
      <c r="CV319" s="1768">
        <v>218.5</v>
      </c>
      <c r="CW319" s="1768">
        <v>337.6</v>
      </c>
      <c r="CX319" s="1768">
        <v>0.87129999999999996</v>
      </c>
      <c r="CY319" s="1768">
        <v>52525</v>
      </c>
      <c r="CZ319" s="1795">
        <f t="shared" si="176"/>
        <v>84985.207920000001</v>
      </c>
      <c r="DA319" s="1795">
        <f t="shared" si="177"/>
        <v>0</v>
      </c>
      <c r="DB319" s="1796">
        <f t="shared" si="178"/>
        <v>0.37082923924439104</v>
      </c>
    </row>
    <row r="320" spans="1:106">
      <c r="A320" s="1766" t="s">
        <v>3316</v>
      </c>
      <c r="B320" s="1749">
        <v>6110</v>
      </c>
      <c r="C320" s="1749">
        <v>79</v>
      </c>
      <c r="D320" s="1793">
        <v>314</v>
      </c>
      <c r="E320" s="1768" t="s">
        <v>3740</v>
      </c>
      <c r="F320" s="1768" t="s">
        <v>2391</v>
      </c>
      <c r="G320" s="1768" t="s">
        <v>2290</v>
      </c>
      <c r="H320" s="1768" t="s">
        <v>1512</v>
      </c>
      <c r="I320" s="1768">
        <v>11</v>
      </c>
      <c r="J320" s="1768">
        <v>423</v>
      </c>
      <c r="K320" s="1768">
        <v>0</v>
      </c>
      <c r="L320" s="1768">
        <v>0</v>
      </c>
      <c r="M320" s="1768">
        <v>0</v>
      </c>
      <c r="N320" s="1794"/>
      <c r="O320" s="1795">
        <v>0</v>
      </c>
      <c r="P320" s="1795">
        <f t="shared" si="144"/>
        <v>0</v>
      </c>
      <c r="Q320" s="1795">
        <f t="shared" si="145"/>
        <v>0</v>
      </c>
      <c r="R320" s="1754">
        <v>0</v>
      </c>
      <c r="S320" s="1768">
        <v>0</v>
      </c>
      <c r="T320" s="1768">
        <v>0</v>
      </c>
      <c r="U320" s="1768">
        <v>0</v>
      </c>
      <c r="V320" s="1794"/>
      <c r="W320" s="1795">
        <v>0</v>
      </c>
      <c r="X320" s="1795">
        <f t="shared" si="146"/>
        <v>0</v>
      </c>
      <c r="Y320" s="1795">
        <f t="shared" si="147"/>
        <v>0</v>
      </c>
      <c r="Z320" s="1754">
        <v>0</v>
      </c>
      <c r="AA320" s="1768">
        <v>0</v>
      </c>
      <c r="AB320" s="1768">
        <v>0</v>
      </c>
      <c r="AC320" s="1768">
        <v>0</v>
      </c>
      <c r="AD320" s="1768"/>
      <c r="AE320" s="1768">
        <v>0</v>
      </c>
      <c r="AF320" s="1795">
        <f t="shared" si="149"/>
        <v>0</v>
      </c>
      <c r="AG320" s="1795">
        <f t="shared" si="150"/>
        <v>0</v>
      </c>
      <c r="AH320" s="1754">
        <v>0</v>
      </c>
      <c r="AI320" s="1768">
        <v>0</v>
      </c>
      <c r="AJ320" s="1768">
        <v>0</v>
      </c>
      <c r="AK320" s="1768">
        <v>0</v>
      </c>
      <c r="AL320" s="1768"/>
      <c r="AM320" s="1768">
        <v>0</v>
      </c>
      <c r="AN320" s="1795">
        <f t="shared" si="152"/>
        <v>0</v>
      </c>
      <c r="AO320" s="1795">
        <f t="shared" si="153"/>
        <v>0</v>
      </c>
      <c r="AP320" s="1754">
        <v>0</v>
      </c>
      <c r="AQ320" s="1768">
        <v>0</v>
      </c>
      <c r="AR320" s="1768">
        <v>0</v>
      </c>
      <c r="AS320" s="1768">
        <v>0</v>
      </c>
      <c r="AT320" s="1768"/>
      <c r="AU320" s="1768">
        <v>0</v>
      </c>
      <c r="AV320" s="1795">
        <f t="shared" si="155"/>
        <v>0</v>
      </c>
      <c r="AW320" s="1795">
        <f t="shared" si="156"/>
        <v>0</v>
      </c>
      <c r="AX320" s="1754">
        <v>0</v>
      </c>
      <c r="AY320" s="1768">
        <v>0</v>
      </c>
      <c r="AZ320" s="1768">
        <v>0</v>
      </c>
      <c r="BA320" s="1768">
        <v>0</v>
      </c>
      <c r="BB320" s="1768"/>
      <c r="BC320" s="1768">
        <v>0</v>
      </c>
      <c r="BD320" s="1795">
        <f t="shared" si="158"/>
        <v>0</v>
      </c>
      <c r="BE320" s="1795">
        <f t="shared" si="159"/>
        <v>0</v>
      </c>
      <c r="BF320" s="1754">
        <v>0</v>
      </c>
      <c r="BG320" s="1768">
        <v>200</v>
      </c>
      <c r="BH320" s="1768">
        <v>36</v>
      </c>
      <c r="BI320" s="1768">
        <v>160</v>
      </c>
      <c r="BJ320" s="1768">
        <v>0.92479999999999996</v>
      </c>
      <c r="BK320" s="1768">
        <v>7380</v>
      </c>
      <c r="BL320" s="1795">
        <f t="shared" si="161"/>
        <v>14861.905919999999</v>
      </c>
      <c r="BM320" s="1795">
        <f t="shared" si="162"/>
        <v>0</v>
      </c>
      <c r="BN320" s="1754">
        <f t="shared" si="163"/>
        <v>0.29794294378092795</v>
      </c>
      <c r="BO320" s="1768">
        <v>200</v>
      </c>
      <c r="BP320" s="1768">
        <v>30</v>
      </c>
      <c r="BQ320" s="1768">
        <v>160</v>
      </c>
      <c r="BR320" s="1794">
        <v>0.9143</v>
      </c>
      <c r="BS320" s="1768">
        <v>7680</v>
      </c>
      <c r="BT320" s="1795">
        <f t="shared" si="164"/>
        <v>11849.328</v>
      </c>
      <c r="BU320" s="1795">
        <f t="shared" si="165"/>
        <v>0</v>
      </c>
      <c r="BV320" s="1754">
        <f t="shared" si="166"/>
        <v>0.38888281259494206</v>
      </c>
      <c r="BW320" s="1768">
        <v>200</v>
      </c>
      <c r="BX320" s="1768">
        <v>72</v>
      </c>
      <c r="BY320" s="1768">
        <v>160</v>
      </c>
      <c r="BZ320" s="1794">
        <v>0.89400000000000002</v>
      </c>
      <c r="CA320" s="1768">
        <v>8100</v>
      </c>
      <c r="CB320" s="1795">
        <f t="shared" si="167"/>
        <v>28733.875199999999</v>
      </c>
      <c r="CC320" s="1795">
        <f t="shared" si="168"/>
        <v>0</v>
      </c>
      <c r="CD320" s="1754">
        <f t="shared" si="169"/>
        <v>0.16913834163238795</v>
      </c>
      <c r="CE320" s="1768">
        <v>423</v>
      </c>
      <c r="CF320" s="1768">
        <v>36</v>
      </c>
      <c r="CG320" s="1768">
        <v>338.4</v>
      </c>
      <c r="CH320" s="1768">
        <v>0.9042</v>
      </c>
      <c r="CI320" s="1768">
        <v>8775</v>
      </c>
      <c r="CJ320" s="1795">
        <f t="shared" si="170"/>
        <v>14530.855679999999</v>
      </c>
      <c r="CK320" s="1795">
        <f t="shared" si="171"/>
        <v>0</v>
      </c>
      <c r="CL320" s="1754">
        <f t="shared" si="172"/>
        <v>0.36233241289751772</v>
      </c>
      <c r="CM320" s="1768">
        <v>423</v>
      </c>
      <c r="CN320" s="1768">
        <v>45</v>
      </c>
      <c r="CO320" s="1768">
        <v>338.4</v>
      </c>
      <c r="CP320" s="1768">
        <v>0.92530000000000001</v>
      </c>
      <c r="CQ320" s="1768">
        <v>9882</v>
      </c>
      <c r="CR320" s="1795">
        <f t="shared" si="173"/>
        <v>16788.643199999999</v>
      </c>
      <c r="CS320" s="1795">
        <f t="shared" si="174"/>
        <v>0</v>
      </c>
      <c r="CT320" s="1754">
        <f t="shared" si="175"/>
        <v>0.35316731253184297</v>
      </c>
      <c r="CU320" s="1768">
        <v>423</v>
      </c>
      <c r="CV320" s="1768">
        <v>67.8</v>
      </c>
      <c r="CW320" s="1768">
        <v>338.4</v>
      </c>
      <c r="CX320" s="1768">
        <v>0.95950000000000002</v>
      </c>
      <c r="CY320" s="1768">
        <v>14853</v>
      </c>
      <c r="CZ320" s="1795">
        <f t="shared" si="176"/>
        <v>29040.150240000003</v>
      </c>
      <c r="DA320" s="1795">
        <f t="shared" si="177"/>
        <v>0</v>
      </c>
      <c r="DB320" s="1796">
        <f t="shared" si="178"/>
        <v>0.30687857763644955</v>
      </c>
    </row>
    <row r="321" spans="1:106">
      <c r="A321" s="1766" t="s">
        <v>3317</v>
      </c>
      <c r="B321" s="1749">
        <v>6130</v>
      </c>
      <c r="C321" s="1749">
        <v>12</v>
      </c>
      <c r="D321" s="1793">
        <v>315</v>
      </c>
      <c r="E321" s="1768" t="s">
        <v>3743</v>
      </c>
      <c r="F321" s="1768" t="s">
        <v>1156</v>
      </c>
      <c r="G321" s="1768" t="s">
        <v>2290</v>
      </c>
      <c r="H321" s="1768" t="s">
        <v>2289</v>
      </c>
      <c r="I321" s="1768">
        <v>11</v>
      </c>
      <c r="J321" s="1768">
        <v>434</v>
      </c>
      <c r="K321" s="1768">
        <v>434</v>
      </c>
      <c r="L321" s="1768">
        <v>179</v>
      </c>
      <c r="M321" s="1768">
        <v>347.2</v>
      </c>
      <c r="N321" s="1794">
        <v>0.99890000000000001</v>
      </c>
      <c r="O321" s="1795">
        <v>34880</v>
      </c>
      <c r="P321" s="1795">
        <f t="shared" si="144"/>
        <v>77242.939199999993</v>
      </c>
      <c r="Q321" s="1795">
        <f t="shared" si="145"/>
        <v>0</v>
      </c>
      <c r="R321" s="1754">
        <f t="shared" si="179"/>
        <v>0.27093738556235575</v>
      </c>
      <c r="S321" s="1768">
        <v>434</v>
      </c>
      <c r="T321" s="1768">
        <v>260</v>
      </c>
      <c r="U321" s="1768">
        <v>347.2</v>
      </c>
      <c r="V321" s="1794">
        <v>0.99580000000000002</v>
      </c>
      <c r="W321" s="1795">
        <v>52270</v>
      </c>
      <c r="X321" s="1795">
        <f t="shared" si="146"/>
        <v>115576.53119999998</v>
      </c>
      <c r="Y321" s="1795">
        <f t="shared" si="147"/>
        <v>0</v>
      </c>
      <c r="Z321" s="1754">
        <f t="shared" si="148"/>
        <v>0.27135266714078365</v>
      </c>
      <c r="AA321" s="1768">
        <v>434</v>
      </c>
      <c r="AB321" s="1768">
        <v>242</v>
      </c>
      <c r="AC321" s="1768">
        <v>347.2</v>
      </c>
      <c r="AD321" s="1768">
        <v>0.99780000000000002</v>
      </c>
      <c r="AE321" s="1768">
        <v>41760</v>
      </c>
      <c r="AF321" s="1795">
        <f t="shared" si="149"/>
        <v>104314.00320000001</v>
      </c>
      <c r="AG321" s="1795">
        <f t="shared" si="150"/>
        <v>0</v>
      </c>
      <c r="AH321" s="1754">
        <f t="shared" si="151"/>
        <v>0.24019785677250277</v>
      </c>
      <c r="AI321" s="1768">
        <v>434</v>
      </c>
      <c r="AJ321" s="1768">
        <v>260</v>
      </c>
      <c r="AK321" s="1768">
        <v>347.2</v>
      </c>
      <c r="AL321" s="1768">
        <v>0.99780000000000002</v>
      </c>
      <c r="AM321" s="1768">
        <v>49070</v>
      </c>
      <c r="AN321" s="1795">
        <f t="shared" si="152"/>
        <v>115808.65919999999</v>
      </c>
      <c r="AO321" s="1795">
        <f t="shared" si="153"/>
        <v>0</v>
      </c>
      <c r="AP321" s="1754">
        <f t="shared" si="154"/>
        <v>0.2542296940780055</v>
      </c>
      <c r="AQ321" s="1768">
        <v>434</v>
      </c>
      <c r="AR321" s="1768">
        <v>306</v>
      </c>
      <c r="AS321" s="1768">
        <v>347.2</v>
      </c>
      <c r="AT321" s="1768">
        <v>0.99660000000000004</v>
      </c>
      <c r="AU321" s="1768">
        <v>61610</v>
      </c>
      <c r="AV321" s="1795">
        <f t="shared" si="155"/>
        <v>68066.98272</v>
      </c>
      <c r="AW321" s="1795">
        <f t="shared" si="156"/>
        <v>0</v>
      </c>
      <c r="AX321" s="1754">
        <f t="shared" si="157"/>
        <v>0.27154134444348116</v>
      </c>
      <c r="AY321" s="1768">
        <v>434</v>
      </c>
      <c r="AZ321" s="1768">
        <v>305</v>
      </c>
      <c r="BA321" s="1768">
        <v>347.2</v>
      </c>
      <c r="BB321" s="1768">
        <v>0.99690000000000001</v>
      </c>
      <c r="BC321" s="1768">
        <v>48110</v>
      </c>
      <c r="BD321" s="1795">
        <f t="shared" si="158"/>
        <v>131351.54399999999</v>
      </c>
      <c r="BE321" s="1795">
        <f t="shared" si="159"/>
        <v>0</v>
      </c>
      <c r="BF321" s="1754">
        <f t="shared" si="160"/>
        <v>0.2197614060783328</v>
      </c>
      <c r="BG321" s="1768">
        <v>434</v>
      </c>
      <c r="BH321" s="1768">
        <v>259</v>
      </c>
      <c r="BI321" s="1768">
        <v>347.2</v>
      </c>
      <c r="BJ321" s="1768">
        <v>0.99580000000000002</v>
      </c>
      <c r="BK321" s="1768">
        <v>42890</v>
      </c>
      <c r="BL321" s="1795">
        <f t="shared" si="161"/>
        <v>115132.00608000001</v>
      </c>
      <c r="BM321" s="1795">
        <f t="shared" si="162"/>
        <v>0</v>
      </c>
      <c r="BN321" s="1754">
        <f t="shared" si="163"/>
        <v>0.22351734218996072</v>
      </c>
      <c r="BO321" s="1768">
        <v>434</v>
      </c>
      <c r="BP321" s="1768">
        <v>141</v>
      </c>
      <c r="BQ321" s="1768">
        <v>347.2</v>
      </c>
      <c r="BR321" s="1794">
        <v>0.99509999999999998</v>
      </c>
      <c r="BS321" s="1768">
        <v>8070</v>
      </c>
      <c r="BT321" s="1795">
        <f t="shared" si="164"/>
        <v>60613.531199999998</v>
      </c>
      <c r="BU321" s="1795">
        <f t="shared" si="165"/>
        <v>0</v>
      </c>
      <c r="BV321" s="1754">
        <f t="shared" si="166"/>
        <v>7.9883153219095088E-2</v>
      </c>
      <c r="BW321" s="1768">
        <v>434</v>
      </c>
      <c r="BX321" s="1768">
        <v>29</v>
      </c>
      <c r="BY321" s="1768">
        <v>347.2</v>
      </c>
      <c r="BZ321" s="1794">
        <v>0.99260000000000004</v>
      </c>
      <c r="CA321" s="1768">
        <v>2690</v>
      </c>
      <c r="CB321" s="1795">
        <f t="shared" si="167"/>
        <v>12849.802560000002</v>
      </c>
      <c r="CC321" s="1795">
        <f t="shared" si="168"/>
        <v>0</v>
      </c>
      <c r="CD321" s="1754">
        <f t="shared" si="169"/>
        <v>0.12560504275950524</v>
      </c>
      <c r="CE321" s="1768">
        <v>434</v>
      </c>
      <c r="CF321" s="1768">
        <v>270</v>
      </c>
      <c r="CG321" s="1768">
        <v>347.2</v>
      </c>
      <c r="CH321" s="1768">
        <v>0.98509999999999998</v>
      </c>
      <c r="CI321" s="1768">
        <v>49750</v>
      </c>
      <c r="CJ321" s="1795">
        <f t="shared" si="170"/>
        <v>118732.13279999999</v>
      </c>
      <c r="CK321" s="1795">
        <f t="shared" si="171"/>
        <v>0</v>
      </c>
      <c r="CL321" s="1754">
        <f t="shared" si="172"/>
        <v>0.25140624779545778</v>
      </c>
      <c r="CM321" s="1768">
        <v>434</v>
      </c>
      <c r="CN321" s="1768">
        <v>291</v>
      </c>
      <c r="CO321" s="1768">
        <v>347.2</v>
      </c>
      <c r="CP321" s="1768">
        <v>0.98260000000000003</v>
      </c>
      <c r="CQ321" s="1768">
        <v>62660</v>
      </c>
      <c r="CR321" s="1795">
        <f t="shared" si="173"/>
        <v>115289.63712</v>
      </c>
      <c r="CS321" s="1795">
        <f t="shared" si="174"/>
        <v>0</v>
      </c>
      <c r="CT321" s="1754">
        <f t="shared" si="175"/>
        <v>0.32610042792369925</v>
      </c>
      <c r="CU321" s="1768">
        <v>434</v>
      </c>
      <c r="CV321" s="1768">
        <v>279</v>
      </c>
      <c r="CW321" s="1768">
        <v>347.2</v>
      </c>
      <c r="CX321" s="1768">
        <v>0.98660000000000003</v>
      </c>
      <c r="CY321" s="1768">
        <v>63840</v>
      </c>
      <c r="CZ321" s="1795">
        <f t="shared" si="176"/>
        <v>122876.68896</v>
      </c>
      <c r="DA321" s="1795">
        <f t="shared" si="177"/>
        <v>0</v>
      </c>
      <c r="DB321" s="1796">
        <f t="shared" si="178"/>
        <v>0.31172714958546033</v>
      </c>
    </row>
    <row r="322" spans="1:106">
      <c r="A322" s="1766" t="s">
        <v>3318</v>
      </c>
      <c r="B322" s="1749">
        <v>1240</v>
      </c>
      <c r="C322" s="1749">
        <v>39</v>
      </c>
      <c r="D322" s="1793">
        <v>316</v>
      </c>
      <c r="E322" s="1768" t="s">
        <v>3744</v>
      </c>
      <c r="F322" s="1768" t="s">
        <v>1438</v>
      </c>
      <c r="G322" s="1768" t="s">
        <v>2290</v>
      </c>
      <c r="H322" s="1768" t="s">
        <v>2289</v>
      </c>
      <c r="I322" s="1768">
        <v>33</v>
      </c>
      <c r="J322" s="1768">
        <v>440</v>
      </c>
      <c r="K322" s="1768">
        <v>555</v>
      </c>
      <c r="L322" s="1768">
        <v>346.5</v>
      </c>
      <c r="M322" s="1768">
        <v>444</v>
      </c>
      <c r="N322" s="1794">
        <v>0.9637</v>
      </c>
      <c r="O322" s="1795">
        <v>91980</v>
      </c>
      <c r="P322" s="1795">
        <f t="shared" si="144"/>
        <v>144254.32560000001</v>
      </c>
      <c r="Q322" s="1795">
        <f t="shared" si="145"/>
        <v>0</v>
      </c>
      <c r="R322" s="1754">
        <f t="shared" si="179"/>
        <v>0.38257431637114109</v>
      </c>
      <c r="S322" s="1768">
        <v>555</v>
      </c>
      <c r="T322" s="1768">
        <v>355.5</v>
      </c>
      <c r="U322" s="1768">
        <v>444</v>
      </c>
      <c r="V322" s="1794">
        <v>0.97130000000000005</v>
      </c>
      <c r="W322" s="1795">
        <v>81225</v>
      </c>
      <c r="X322" s="1795">
        <f t="shared" si="146"/>
        <v>154140.64775999999</v>
      </c>
      <c r="Y322" s="1795">
        <f t="shared" si="147"/>
        <v>0</v>
      </c>
      <c r="Z322" s="1754">
        <f t="shared" si="148"/>
        <v>0.31617227972131884</v>
      </c>
      <c r="AA322" s="1768">
        <v>440</v>
      </c>
      <c r="AB322" s="1768">
        <v>342</v>
      </c>
      <c r="AC322" s="1768">
        <v>352</v>
      </c>
      <c r="AD322" s="1768">
        <v>0.97170000000000001</v>
      </c>
      <c r="AE322" s="1768">
        <v>83340</v>
      </c>
      <c r="AF322" s="1795">
        <f t="shared" si="149"/>
        <v>143562.84479999999</v>
      </c>
      <c r="AG322" s="1795">
        <f t="shared" si="150"/>
        <v>0</v>
      </c>
      <c r="AH322" s="1754">
        <f t="shared" si="151"/>
        <v>0.34830739157935664</v>
      </c>
      <c r="AI322" s="1768">
        <v>440</v>
      </c>
      <c r="AJ322" s="1768">
        <v>405</v>
      </c>
      <c r="AK322" s="1768">
        <v>405</v>
      </c>
      <c r="AL322" s="1768">
        <v>0.96799999999999997</v>
      </c>
      <c r="AM322" s="1768">
        <v>78930</v>
      </c>
      <c r="AN322" s="1795">
        <f t="shared" si="152"/>
        <v>175006.65599999999</v>
      </c>
      <c r="AO322" s="1795">
        <f t="shared" si="153"/>
        <v>0</v>
      </c>
      <c r="AP322" s="1754">
        <f t="shared" si="154"/>
        <v>0.27060685051887395</v>
      </c>
      <c r="AQ322" s="1768">
        <v>440</v>
      </c>
      <c r="AR322" s="1768">
        <v>342</v>
      </c>
      <c r="AS322" s="1768">
        <v>352</v>
      </c>
      <c r="AT322" s="1768">
        <v>0.96579999999999999</v>
      </c>
      <c r="AU322" s="1768">
        <v>83880</v>
      </c>
      <c r="AV322" s="1795">
        <f t="shared" si="155"/>
        <v>73723.763520000008</v>
      </c>
      <c r="AW322" s="1795">
        <f t="shared" si="156"/>
        <v>10156.236479999992</v>
      </c>
      <c r="AX322" s="1754">
        <f t="shared" si="157"/>
        <v>0.34132820678875725</v>
      </c>
      <c r="AY322" s="1768">
        <v>440</v>
      </c>
      <c r="AZ322" s="1768">
        <v>351</v>
      </c>
      <c r="BA322" s="1768">
        <v>352</v>
      </c>
      <c r="BB322" s="1768">
        <v>0.98729999999999996</v>
      </c>
      <c r="BC322" s="1768">
        <v>84150</v>
      </c>
      <c r="BD322" s="1795">
        <f t="shared" si="158"/>
        <v>149706.27359999999</v>
      </c>
      <c r="BE322" s="1795">
        <f t="shared" si="159"/>
        <v>0</v>
      </c>
      <c r="BF322" s="1754">
        <f t="shared" si="160"/>
        <v>0.33726041525089434</v>
      </c>
      <c r="BG322" s="1768">
        <v>440</v>
      </c>
      <c r="BH322" s="1768">
        <v>351</v>
      </c>
      <c r="BI322" s="1768">
        <v>352</v>
      </c>
      <c r="BJ322" s="1768">
        <v>0.98950000000000005</v>
      </c>
      <c r="BK322" s="1768">
        <v>42210</v>
      </c>
      <c r="BL322" s="1795">
        <f t="shared" si="161"/>
        <v>155041.19279999999</v>
      </c>
      <c r="BM322" s="1795">
        <f t="shared" si="162"/>
        <v>0</v>
      </c>
      <c r="BN322" s="1754">
        <f t="shared" si="163"/>
        <v>0.16335013645483254</v>
      </c>
      <c r="BO322" s="1768">
        <v>440</v>
      </c>
      <c r="BP322" s="1768">
        <v>378</v>
      </c>
      <c r="BQ322" s="1768">
        <v>378</v>
      </c>
      <c r="BR322" s="1794">
        <v>0.99250000000000005</v>
      </c>
      <c r="BS322" s="1768">
        <v>59400</v>
      </c>
      <c r="BT322" s="1795">
        <f t="shared" si="164"/>
        <v>162071.28</v>
      </c>
      <c r="BU322" s="1795">
        <f t="shared" si="165"/>
        <v>0</v>
      </c>
      <c r="BV322" s="1754">
        <f t="shared" si="166"/>
        <v>0.21990324257326777</v>
      </c>
      <c r="BW322" s="1768">
        <v>440</v>
      </c>
      <c r="BX322" s="1768">
        <v>390</v>
      </c>
      <c r="BY322" s="1768">
        <v>390</v>
      </c>
      <c r="BZ322" s="1794">
        <v>0.98519999999999996</v>
      </c>
      <c r="CA322" s="1768">
        <v>89700</v>
      </c>
      <c r="CB322" s="1795">
        <f t="shared" si="167"/>
        <v>171519.3792</v>
      </c>
      <c r="CC322" s="1795">
        <f t="shared" si="168"/>
        <v>0</v>
      </c>
      <c r="CD322" s="1754">
        <f t="shared" si="169"/>
        <v>0.31378378496369935</v>
      </c>
      <c r="CE322" s="1768">
        <v>440</v>
      </c>
      <c r="CF322" s="1768">
        <v>405</v>
      </c>
      <c r="CG322" s="1768">
        <v>405</v>
      </c>
      <c r="CH322" s="1768">
        <v>0.97740000000000005</v>
      </c>
      <c r="CI322" s="1768">
        <v>89550</v>
      </c>
      <c r="CJ322" s="1795">
        <f t="shared" si="170"/>
        <v>176706.10079999999</v>
      </c>
      <c r="CK322" s="1795">
        <f t="shared" si="171"/>
        <v>0</v>
      </c>
      <c r="CL322" s="1754">
        <f t="shared" si="172"/>
        <v>0.30406420466949718</v>
      </c>
      <c r="CM322" s="1768">
        <v>440</v>
      </c>
      <c r="CN322" s="1768">
        <v>396</v>
      </c>
      <c r="CO322" s="1768">
        <v>396</v>
      </c>
      <c r="CP322" s="1768">
        <v>0.97709999999999997</v>
      </c>
      <c r="CQ322" s="1768">
        <v>92160</v>
      </c>
      <c r="CR322" s="1795">
        <f t="shared" si="173"/>
        <v>156010.82111999998</v>
      </c>
      <c r="CS322" s="1795">
        <f t="shared" si="174"/>
        <v>0</v>
      </c>
      <c r="CT322" s="1754">
        <f t="shared" si="175"/>
        <v>0.35443695253336027</v>
      </c>
      <c r="CU322" s="1768">
        <v>440</v>
      </c>
      <c r="CV322" s="1768">
        <v>423</v>
      </c>
      <c r="CW322" s="1768">
        <v>423</v>
      </c>
      <c r="CX322" s="1768">
        <v>0.98360000000000003</v>
      </c>
      <c r="CY322" s="1768">
        <v>108000</v>
      </c>
      <c r="CZ322" s="1795">
        <f t="shared" si="176"/>
        <v>185730.43392000001</v>
      </c>
      <c r="DA322" s="1795">
        <f t="shared" si="177"/>
        <v>0</v>
      </c>
      <c r="DB322" s="1796">
        <f t="shared" si="178"/>
        <v>0.34889274004448523</v>
      </c>
    </row>
    <row r="323" spans="1:106">
      <c r="A323" s="1766" t="s">
        <v>3319</v>
      </c>
      <c r="B323" s="1749">
        <v>4210</v>
      </c>
      <c r="C323" s="1749">
        <v>9</v>
      </c>
      <c r="D323" s="1793">
        <v>317</v>
      </c>
      <c r="E323" s="1768" t="s">
        <v>3745</v>
      </c>
      <c r="F323" s="1768" t="s">
        <v>1883</v>
      </c>
      <c r="G323" s="1768" t="s">
        <v>2290</v>
      </c>
      <c r="H323" s="1768" t="s">
        <v>2289</v>
      </c>
      <c r="I323" s="1768">
        <v>11</v>
      </c>
      <c r="J323" s="1768">
        <v>444</v>
      </c>
      <c r="K323" s="1768">
        <v>444</v>
      </c>
      <c r="L323" s="1768">
        <v>366</v>
      </c>
      <c r="M323" s="1768">
        <v>366</v>
      </c>
      <c r="N323" s="1794">
        <v>0.97099999999999997</v>
      </c>
      <c r="O323" s="1795">
        <v>46685</v>
      </c>
      <c r="P323" s="1795">
        <f t="shared" si="144"/>
        <v>153526.75200000001</v>
      </c>
      <c r="Q323" s="1795">
        <f t="shared" si="145"/>
        <v>0</v>
      </c>
      <c r="R323" s="1754">
        <f t="shared" si="179"/>
        <v>0.18245028723072315</v>
      </c>
      <c r="S323" s="1768">
        <v>444</v>
      </c>
      <c r="T323" s="1768">
        <v>268</v>
      </c>
      <c r="U323" s="1768">
        <v>355.2</v>
      </c>
      <c r="V323" s="1794">
        <v>0.98709999999999998</v>
      </c>
      <c r="W323" s="1795">
        <v>40290</v>
      </c>
      <c r="X323" s="1795">
        <f t="shared" si="146"/>
        <v>118091.90591999999</v>
      </c>
      <c r="Y323" s="1795">
        <f t="shared" si="147"/>
        <v>0</v>
      </c>
      <c r="Z323" s="1754">
        <f t="shared" si="148"/>
        <v>0.20470496950380665</v>
      </c>
      <c r="AA323" s="1768">
        <v>444</v>
      </c>
      <c r="AB323" s="1768">
        <v>266</v>
      </c>
      <c r="AC323" s="1768">
        <v>355.2</v>
      </c>
      <c r="AD323" s="1768">
        <v>0.98360000000000003</v>
      </c>
      <c r="AE323" s="1768">
        <v>32010</v>
      </c>
      <c r="AF323" s="1795">
        <f t="shared" si="149"/>
        <v>113027.44320000001</v>
      </c>
      <c r="AG323" s="1795">
        <f t="shared" si="150"/>
        <v>0</v>
      </c>
      <c r="AH323" s="1754">
        <f t="shared" si="151"/>
        <v>0.16992333415890273</v>
      </c>
      <c r="AI323" s="1768">
        <v>444</v>
      </c>
      <c r="AJ323" s="1768">
        <v>265</v>
      </c>
      <c r="AK323" s="1768">
        <v>355.2</v>
      </c>
      <c r="AL323" s="1768">
        <v>0.98150000000000004</v>
      </c>
      <c r="AM323" s="1768">
        <v>26310</v>
      </c>
      <c r="AN323" s="1795">
        <f t="shared" si="152"/>
        <v>116107.524</v>
      </c>
      <c r="AO323" s="1795">
        <f t="shared" si="153"/>
        <v>0</v>
      </c>
      <c r="AP323" s="1754">
        <f t="shared" si="154"/>
        <v>0.13596018118515729</v>
      </c>
      <c r="AQ323" s="1768">
        <v>444</v>
      </c>
      <c r="AR323" s="1768">
        <v>242</v>
      </c>
      <c r="AS323" s="1768">
        <v>355.2</v>
      </c>
      <c r="AT323" s="1768">
        <v>0.96250000000000002</v>
      </c>
      <c r="AU323" s="1768">
        <v>12050</v>
      </c>
      <c r="AV323" s="1795">
        <f t="shared" si="155"/>
        <v>51988.86</v>
      </c>
      <c r="AW323" s="1795">
        <f t="shared" si="156"/>
        <v>0</v>
      </c>
      <c r="AX323" s="1754">
        <f t="shared" si="157"/>
        <v>6.9534127118771202E-2</v>
      </c>
      <c r="AY323" s="1768">
        <v>444</v>
      </c>
      <c r="AZ323" s="1768">
        <v>274</v>
      </c>
      <c r="BA323" s="1768">
        <v>355.2</v>
      </c>
      <c r="BB323" s="1768">
        <v>0.96809999999999996</v>
      </c>
      <c r="BC323" s="1768">
        <v>12450</v>
      </c>
      <c r="BD323" s="1795">
        <f t="shared" si="158"/>
        <v>114592.06079999999</v>
      </c>
      <c r="BE323" s="1795">
        <f t="shared" si="159"/>
        <v>0</v>
      </c>
      <c r="BF323" s="1754">
        <f t="shared" si="160"/>
        <v>6.5187762117635301E-2</v>
      </c>
      <c r="BG323" s="1768">
        <v>444</v>
      </c>
      <c r="BH323" s="1768">
        <v>57</v>
      </c>
      <c r="BI323" s="1768">
        <v>355.2</v>
      </c>
      <c r="BJ323" s="1768">
        <v>0.95599999999999996</v>
      </c>
      <c r="BK323" s="1768">
        <v>3690</v>
      </c>
      <c r="BL323" s="1795">
        <f t="shared" si="161"/>
        <v>24325.228800000001</v>
      </c>
      <c r="BM323" s="1795">
        <f t="shared" si="162"/>
        <v>0</v>
      </c>
      <c r="BN323" s="1754">
        <f t="shared" si="163"/>
        <v>9.10166156381641E-2</v>
      </c>
      <c r="BO323" s="1768">
        <v>444</v>
      </c>
      <c r="BP323" s="1768">
        <v>259</v>
      </c>
      <c r="BQ323" s="1768">
        <v>355.2</v>
      </c>
      <c r="BR323" s="1794">
        <v>0.95709999999999995</v>
      </c>
      <c r="BS323" s="1768">
        <v>4680</v>
      </c>
      <c r="BT323" s="1795">
        <f t="shared" si="164"/>
        <v>107088.0048</v>
      </c>
      <c r="BU323" s="1795">
        <f t="shared" si="165"/>
        <v>0</v>
      </c>
      <c r="BV323" s="1754">
        <f t="shared" si="166"/>
        <v>2.6221424194467765E-2</v>
      </c>
      <c r="BW323" s="1768">
        <v>444</v>
      </c>
      <c r="BX323" s="1768">
        <v>264</v>
      </c>
      <c r="BY323" s="1768">
        <v>355.2</v>
      </c>
      <c r="BZ323" s="1794">
        <v>0.96460000000000001</v>
      </c>
      <c r="CA323" s="1768">
        <v>13615</v>
      </c>
      <c r="CB323" s="1795">
        <f t="shared" si="167"/>
        <v>113677.72416000001</v>
      </c>
      <c r="CC323" s="1795">
        <f t="shared" si="168"/>
        <v>0</v>
      </c>
      <c r="CD323" s="1754">
        <f t="shared" si="169"/>
        <v>7.1861044548202177E-2</v>
      </c>
      <c r="CE323" s="1768">
        <v>444</v>
      </c>
      <c r="CF323" s="1768">
        <v>275</v>
      </c>
      <c r="CG323" s="1768">
        <v>355.2</v>
      </c>
      <c r="CH323" s="1768">
        <v>0.97240000000000004</v>
      </c>
      <c r="CI323" s="1768">
        <v>33135</v>
      </c>
      <c r="CJ323" s="1795">
        <f t="shared" si="170"/>
        <v>119371.82399999999</v>
      </c>
      <c r="CK323" s="1795">
        <f t="shared" si="171"/>
        <v>0</v>
      </c>
      <c r="CL323" s="1754">
        <f t="shared" si="172"/>
        <v>0.16654683939486423</v>
      </c>
      <c r="CM323" s="1768">
        <v>444</v>
      </c>
      <c r="CN323" s="1768">
        <v>273</v>
      </c>
      <c r="CO323" s="1768">
        <v>355.2</v>
      </c>
      <c r="CP323" s="1768">
        <v>0.91269999999999996</v>
      </c>
      <c r="CQ323" s="1768">
        <v>37845</v>
      </c>
      <c r="CR323" s="1795">
        <f t="shared" si="173"/>
        <v>100464.17471999998</v>
      </c>
      <c r="CS323" s="1795">
        <f t="shared" si="174"/>
        <v>0</v>
      </c>
      <c r="CT323" s="1754">
        <f t="shared" si="175"/>
        <v>0.22602086826757745</v>
      </c>
      <c r="CU323" s="1768">
        <v>444</v>
      </c>
      <c r="CV323" s="1768">
        <v>352</v>
      </c>
      <c r="CW323" s="1768">
        <v>355.2</v>
      </c>
      <c r="CX323" s="1768">
        <v>0.71499999999999997</v>
      </c>
      <c r="CY323" s="1768">
        <v>24055</v>
      </c>
      <c r="CZ323" s="1795">
        <f t="shared" si="176"/>
        <v>112349.95199999999</v>
      </c>
      <c r="DA323" s="1795">
        <f t="shared" si="177"/>
        <v>0</v>
      </c>
      <c r="DB323" s="1796">
        <f t="shared" si="178"/>
        <v>0.12846467437743098</v>
      </c>
    </row>
    <row r="324" spans="1:106">
      <c r="A324" s="1766" t="s">
        <v>3320</v>
      </c>
      <c r="B324" s="1749">
        <v>1230</v>
      </c>
      <c r="C324" s="1749">
        <v>2</v>
      </c>
      <c r="D324" s="1793">
        <v>318</v>
      </c>
      <c r="E324" s="1768">
        <v>30352</v>
      </c>
      <c r="F324" s="1768" t="s">
        <v>1517</v>
      </c>
      <c r="G324" s="1768" t="s">
        <v>2290</v>
      </c>
      <c r="H324" s="1768" t="s">
        <v>2289</v>
      </c>
      <c r="I324" s="1768">
        <v>33</v>
      </c>
      <c r="J324" s="1768">
        <v>450</v>
      </c>
      <c r="K324" s="1768">
        <v>450</v>
      </c>
      <c r="L324" s="1768">
        <v>361.8</v>
      </c>
      <c r="M324" s="1768">
        <v>361.8</v>
      </c>
      <c r="N324" s="1794">
        <v>0.97240000000000004</v>
      </c>
      <c r="O324" s="1795">
        <v>71760</v>
      </c>
      <c r="P324" s="1795">
        <f t="shared" si="144"/>
        <v>151983.78624000002</v>
      </c>
      <c r="Q324" s="1795">
        <f t="shared" si="145"/>
        <v>0</v>
      </c>
      <c r="R324" s="1754">
        <f t="shared" si="179"/>
        <v>0.28329337665012233</v>
      </c>
      <c r="S324" s="1768">
        <v>450</v>
      </c>
      <c r="T324" s="1768">
        <v>436.8</v>
      </c>
      <c r="U324" s="1768">
        <v>436.8</v>
      </c>
      <c r="V324" s="1794">
        <v>0.98029999999999995</v>
      </c>
      <c r="W324" s="1795">
        <v>105870</v>
      </c>
      <c r="X324" s="1795">
        <f t="shared" si="146"/>
        <v>191146.26585599998</v>
      </c>
      <c r="Y324" s="1795">
        <f t="shared" si="147"/>
        <v>0</v>
      </c>
      <c r="Z324" s="1754">
        <f t="shared" si="148"/>
        <v>0.33232142786327978</v>
      </c>
      <c r="AA324" s="1768">
        <v>450</v>
      </c>
      <c r="AB324" s="1768">
        <v>382.5</v>
      </c>
      <c r="AC324" s="1768">
        <v>382.5</v>
      </c>
      <c r="AD324" s="1768">
        <v>0.97619999999999996</v>
      </c>
      <c r="AE324" s="1768">
        <v>76320</v>
      </c>
      <c r="AF324" s="1795">
        <f t="shared" si="149"/>
        <v>161307.28799999997</v>
      </c>
      <c r="AG324" s="1795">
        <f t="shared" si="150"/>
        <v>0</v>
      </c>
      <c r="AH324" s="1754">
        <f t="shared" si="151"/>
        <v>0.28388053985508704</v>
      </c>
      <c r="AI324" s="1768">
        <v>450</v>
      </c>
      <c r="AJ324" s="1768">
        <v>443.4</v>
      </c>
      <c r="AK324" s="1768">
        <v>443.4</v>
      </c>
      <c r="AL324" s="1768">
        <v>0.97340000000000004</v>
      </c>
      <c r="AM324" s="1768">
        <v>91200</v>
      </c>
      <c r="AN324" s="1795">
        <f t="shared" si="152"/>
        <v>192668.721984</v>
      </c>
      <c r="AO324" s="1795">
        <f t="shared" si="153"/>
        <v>0</v>
      </c>
      <c r="AP324" s="1754">
        <f t="shared" si="154"/>
        <v>0.28401081107780518</v>
      </c>
      <c r="AQ324" s="1768">
        <v>450</v>
      </c>
      <c r="AR324" s="1768">
        <v>369.3</v>
      </c>
      <c r="AS324" s="1768">
        <v>369.3</v>
      </c>
      <c r="AT324" s="1768">
        <v>0.97089999999999999</v>
      </c>
      <c r="AU324" s="1768">
        <v>72060</v>
      </c>
      <c r="AV324" s="1795">
        <f t="shared" si="155"/>
        <v>80029.112184000012</v>
      </c>
      <c r="AW324" s="1795">
        <f t="shared" si="156"/>
        <v>0</v>
      </c>
      <c r="AX324" s="1754">
        <f t="shared" si="157"/>
        <v>0.27012670027247943</v>
      </c>
      <c r="AY324" s="1768">
        <v>450</v>
      </c>
      <c r="AZ324" s="1768">
        <v>397.5</v>
      </c>
      <c r="BA324" s="1768">
        <v>397.5</v>
      </c>
      <c r="BB324" s="1768">
        <v>0.93720000000000003</v>
      </c>
      <c r="BC324" s="1768">
        <v>46080</v>
      </c>
      <c r="BD324" s="1795">
        <f t="shared" si="158"/>
        <v>160935.984</v>
      </c>
      <c r="BE324" s="1795">
        <f t="shared" si="159"/>
        <v>0</v>
      </c>
      <c r="BF324" s="1754">
        <f t="shared" si="160"/>
        <v>0.17179501633394803</v>
      </c>
      <c r="BG324" s="1768">
        <v>450</v>
      </c>
      <c r="BH324" s="1768">
        <v>342.3</v>
      </c>
      <c r="BI324" s="1768">
        <v>360</v>
      </c>
      <c r="BJ324" s="1768">
        <v>0.96899999999999997</v>
      </c>
      <c r="BK324" s="1768">
        <v>68430</v>
      </c>
      <c r="BL324" s="1795">
        <f t="shared" si="161"/>
        <v>148065.83568000002</v>
      </c>
      <c r="BM324" s="1795">
        <f t="shared" si="162"/>
        <v>0</v>
      </c>
      <c r="BN324" s="1754">
        <f t="shared" si="163"/>
        <v>0.27729556795758459</v>
      </c>
      <c r="BO324" s="1768">
        <v>450</v>
      </c>
      <c r="BP324" s="1768">
        <v>321.60000000000002</v>
      </c>
      <c r="BQ324" s="1768">
        <v>360</v>
      </c>
      <c r="BR324" s="1794">
        <v>0.90529999999999999</v>
      </c>
      <c r="BS324" s="1768">
        <v>44730</v>
      </c>
      <c r="BT324" s="1795">
        <f t="shared" si="164"/>
        <v>125774.41536000001</v>
      </c>
      <c r="BU324" s="1795">
        <f t="shared" si="165"/>
        <v>0</v>
      </c>
      <c r="BV324" s="1754">
        <f t="shared" si="166"/>
        <v>0.21338202943088597</v>
      </c>
      <c r="BW324" s="1768">
        <v>450</v>
      </c>
      <c r="BX324" s="1768">
        <v>357</v>
      </c>
      <c r="BY324" s="1768">
        <v>360</v>
      </c>
      <c r="BZ324" s="1794">
        <v>0.90639999999999998</v>
      </c>
      <c r="CA324" s="1768">
        <v>42120</v>
      </c>
      <c r="CB324" s="1795">
        <f t="shared" si="167"/>
        <v>144448.25472</v>
      </c>
      <c r="CC324" s="1795">
        <f t="shared" si="168"/>
        <v>0</v>
      </c>
      <c r="CD324" s="1754">
        <f t="shared" si="169"/>
        <v>0.17495538488151005</v>
      </c>
      <c r="CE324" s="1768">
        <v>450</v>
      </c>
      <c r="CF324" s="1768">
        <v>374.1</v>
      </c>
      <c r="CG324" s="1768">
        <v>374.1</v>
      </c>
      <c r="CH324" s="1768">
        <v>0.95420000000000005</v>
      </c>
      <c r="CI324" s="1768">
        <v>98700</v>
      </c>
      <c r="CJ324" s="1795">
        <f t="shared" si="170"/>
        <v>159349.720608</v>
      </c>
      <c r="CK324" s="1795">
        <f t="shared" si="171"/>
        <v>0</v>
      </c>
      <c r="CL324" s="1754">
        <f t="shared" si="172"/>
        <v>0.37163541783472015</v>
      </c>
      <c r="CM324" s="1768">
        <v>450</v>
      </c>
      <c r="CN324" s="1768">
        <v>435</v>
      </c>
      <c r="CO324" s="1768">
        <v>435</v>
      </c>
      <c r="CP324" s="1768">
        <v>0.94769999999999999</v>
      </c>
      <c r="CQ324" s="1768">
        <v>98340</v>
      </c>
      <c r="CR324" s="1795">
        <f t="shared" si="173"/>
        <v>166218.99839999998</v>
      </c>
      <c r="CS324" s="1795">
        <f t="shared" si="174"/>
        <v>0</v>
      </c>
      <c r="CT324" s="1754">
        <f t="shared" si="175"/>
        <v>0.35497747289999315</v>
      </c>
      <c r="CU324" s="1768">
        <v>450</v>
      </c>
      <c r="CV324" s="1768">
        <v>440.7</v>
      </c>
      <c r="CW324" s="1768">
        <v>440.7</v>
      </c>
      <c r="CX324" s="1768">
        <v>0.93969999999999998</v>
      </c>
      <c r="CY324" s="1768">
        <v>120600</v>
      </c>
      <c r="CZ324" s="1795">
        <f t="shared" si="176"/>
        <v>184865.75265599997</v>
      </c>
      <c r="DA324" s="1795">
        <f t="shared" si="177"/>
        <v>0</v>
      </c>
      <c r="DB324" s="1796">
        <f t="shared" si="178"/>
        <v>0.39141917288838352</v>
      </c>
    </row>
    <row r="325" spans="1:106">
      <c r="A325" s="1766" t="s">
        <v>3321</v>
      </c>
      <c r="B325" s="1749">
        <v>1230</v>
      </c>
      <c r="C325" s="1749">
        <v>13</v>
      </c>
      <c r="D325" s="1793">
        <v>319</v>
      </c>
      <c r="E325" s="1768" t="s">
        <v>3746</v>
      </c>
      <c r="F325" s="1768" t="s">
        <v>44</v>
      </c>
      <c r="G325" s="1768" t="s">
        <v>2290</v>
      </c>
      <c r="H325" s="1768" t="s">
        <v>2289</v>
      </c>
      <c r="I325" s="1768">
        <v>33</v>
      </c>
      <c r="J325" s="1768">
        <v>450</v>
      </c>
      <c r="K325" s="1768">
        <v>450</v>
      </c>
      <c r="L325" s="1768">
        <v>372</v>
      </c>
      <c r="M325" s="1768">
        <v>372</v>
      </c>
      <c r="N325" s="1794">
        <v>0.98809999999999998</v>
      </c>
      <c r="O325" s="1795">
        <v>134040</v>
      </c>
      <c r="P325" s="1795">
        <f t="shared" si="144"/>
        <v>158791.62240000002</v>
      </c>
      <c r="Q325" s="1795">
        <f t="shared" si="145"/>
        <v>0</v>
      </c>
      <c r="R325" s="1754">
        <f t="shared" si="179"/>
        <v>0.50647508215143722</v>
      </c>
      <c r="S325" s="1768">
        <v>450</v>
      </c>
      <c r="T325" s="1768">
        <v>408</v>
      </c>
      <c r="U325" s="1768">
        <v>408</v>
      </c>
      <c r="V325" s="1794">
        <v>0.98519999999999996</v>
      </c>
      <c r="W325" s="1795">
        <v>147360</v>
      </c>
      <c r="X325" s="1795">
        <f t="shared" si="146"/>
        <v>179435.65823999999</v>
      </c>
      <c r="Y325" s="1795">
        <f t="shared" si="147"/>
        <v>0</v>
      </c>
      <c r="Z325" s="1754">
        <f t="shared" si="148"/>
        <v>0.49274486948263779</v>
      </c>
      <c r="AA325" s="1768">
        <v>450</v>
      </c>
      <c r="AB325" s="1768">
        <v>396</v>
      </c>
      <c r="AC325" s="1768">
        <v>396</v>
      </c>
      <c r="AD325" s="1768">
        <v>0.98570000000000002</v>
      </c>
      <c r="AE325" s="1768">
        <v>132060</v>
      </c>
      <c r="AF325" s="1795">
        <f t="shared" si="149"/>
        <v>168625.67040000003</v>
      </c>
      <c r="AG325" s="1795">
        <f t="shared" si="150"/>
        <v>0</v>
      </c>
      <c r="AH325" s="1754">
        <f t="shared" si="151"/>
        <v>0.46989286869574981</v>
      </c>
      <c r="AI325" s="1768">
        <v>450</v>
      </c>
      <c r="AJ325" s="1768">
        <v>396</v>
      </c>
      <c r="AK325" s="1768">
        <v>396</v>
      </c>
      <c r="AL325" s="1768">
        <v>0.98219999999999996</v>
      </c>
      <c r="AM325" s="1768">
        <v>138840</v>
      </c>
      <c r="AN325" s="1795">
        <f t="shared" si="152"/>
        <v>173627.81568</v>
      </c>
      <c r="AO325" s="1795">
        <f t="shared" si="153"/>
        <v>0</v>
      </c>
      <c r="AP325" s="1754">
        <f t="shared" si="154"/>
        <v>0.47978487590681412</v>
      </c>
      <c r="AQ325" s="1768">
        <v>450</v>
      </c>
      <c r="AR325" s="1768">
        <v>372</v>
      </c>
      <c r="AS325" s="1768">
        <v>372</v>
      </c>
      <c r="AT325" s="1768">
        <v>0.98529999999999995</v>
      </c>
      <c r="AU325" s="1768">
        <v>145140</v>
      </c>
      <c r="AV325" s="1795">
        <f t="shared" si="155"/>
        <v>81809.853119999985</v>
      </c>
      <c r="AW325" s="1795">
        <f t="shared" si="156"/>
        <v>63330.146880000015</v>
      </c>
      <c r="AX325" s="1754">
        <f t="shared" si="157"/>
        <v>0.53223417888468649</v>
      </c>
      <c r="AY325" s="1768">
        <v>450</v>
      </c>
      <c r="AZ325" s="1768">
        <v>432</v>
      </c>
      <c r="BA325" s="1768">
        <v>432</v>
      </c>
      <c r="BB325" s="1768">
        <v>0.98560000000000003</v>
      </c>
      <c r="BC325" s="1768">
        <v>168420</v>
      </c>
      <c r="BD325" s="1795">
        <f t="shared" si="158"/>
        <v>183936.61440000002</v>
      </c>
      <c r="BE325" s="1795">
        <f t="shared" si="159"/>
        <v>0</v>
      </c>
      <c r="BF325" s="1754">
        <f t="shared" si="160"/>
        <v>0.54938490810886642</v>
      </c>
      <c r="BG325" s="1768">
        <v>450</v>
      </c>
      <c r="BH325" s="1768">
        <v>432</v>
      </c>
      <c r="BI325" s="1768">
        <v>432</v>
      </c>
      <c r="BJ325" s="1768">
        <v>0.99029999999999996</v>
      </c>
      <c r="BK325" s="1768">
        <v>152460</v>
      </c>
      <c r="BL325" s="1795">
        <f t="shared" si="161"/>
        <v>190974.20543999996</v>
      </c>
      <c r="BM325" s="1795">
        <f t="shared" si="162"/>
        <v>0</v>
      </c>
      <c r="BN325" s="1754">
        <f t="shared" si="163"/>
        <v>0.47899662569215301</v>
      </c>
      <c r="BO325" s="1768">
        <v>450</v>
      </c>
      <c r="BP325" s="1768">
        <v>432</v>
      </c>
      <c r="BQ325" s="1768">
        <v>432</v>
      </c>
      <c r="BR325" s="1794">
        <v>0.98680000000000001</v>
      </c>
      <c r="BS325" s="1768">
        <v>161820</v>
      </c>
      <c r="BT325" s="1795">
        <f t="shared" si="164"/>
        <v>184160.5632</v>
      </c>
      <c r="BU325" s="1795">
        <f t="shared" si="165"/>
        <v>0</v>
      </c>
      <c r="BV325" s="1754">
        <f t="shared" si="166"/>
        <v>0.52721385248239727</v>
      </c>
      <c r="BW325" s="1768">
        <v>450</v>
      </c>
      <c r="BX325" s="1768">
        <v>408</v>
      </c>
      <c r="BY325" s="1768">
        <v>408</v>
      </c>
      <c r="BZ325" s="1794">
        <v>0.99099999999999999</v>
      </c>
      <c r="CA325" s="1768">
        <v>138120</v>
      </c>
      <c r="CB325" s="1795">
        <f t="shared" si="167"/>
        <v>180492.01920000001</v>
      </c>
      <c r="CC325" s="1795">
        <f t="shared" si="168"/>
        <v>0</v>
      </c>
      <c r="CD325" s="1754">
        <f t="shared" si="169"/>
        <v>0.45914495481471129</v>
      </c>
      <c r="CE325" s="1768">
        <v>450</v>
      </c>
      <c r="CF325" s="1768">
        <v>420</v>
      </c>
      <c r="CG325" s="1768">
        <v>420</v>
      </c>
      <c r="CH325" s="1768">
        <v>0.99250000000000005</v>
      </c>
      <c r="CI325" s="1768">
        <v>167160</v>
      </c>
      <c r="CJ325" s="1795">
        <f t="shared" si="170"/>
        <v>186081.84</v>
      </c>
      <c r="CK325" s="1795">
        <f t="shared" si="171"/>
        <v>0</v>
      </c>
      <c r="CL325" s="1754">
        <f t="shared" si="172"/>
        <v>0.5389886514449771</v>
      </c>
      <c r="CM325" s="1768">
        <v>450</v>
      </c>
      <c r="CN325" s="1768">
        <v>468</v>
      </c>
      <c r="CO325" s="1768">
        <v>468</v>
      </c>
      <c r="CP325" s="1768">
        <v>0.98550000000000004</v>
      </c>
      <c r="CQ325" s="1768">
        <v>158820</v>
      </c>
      <c r="CR325" s="1795">
        <f t="shared" si="173"/>
        <v>185961.48480000001</v>
      </c>
      <c r="CS325" s="1795">
        <f t="shared" si="174"/>
        <v>0</v>
      </c>
      <c r="CT325" s="1754">
        <f t="shared" si="175"/>
        <v>0.51242868974984646</v>
      </c>
      <c r="CU325" s="1768">
        <v>450</v>
      </c>
      <c r="CV325" s="1768">
        <v>432</v>
      </c>
      <c r="CW325" s="1768">
        <v>432</v>
      </c>
      <c r="CX325" s="1768">
        <v>0.99219999999999997</v>
      </c>
      <c r="CY325" s="1768">
        <v>153000</v>
      </c>
      <c r="CZ325" s="1795">
        <f t="shared" si="176"/>
        <v>191340.61055999997</v>
      </c>
      <c r="DA325" s="1795">
        <f t="shared" si="177"/>
        <v>0</v>
      </c>
      <c r="DB325" s="1796">
        <f t="shared" si="178"/>
        <v>0.4797726929548688</v>
      </c>
    </row>
    <row r="326" spans="1:106">
      <c r="A326" s="1766" t="s">
        <v>3322</v>
      </c>
      <c r="B326" s="1749">
        <v>6220</v>
      </c>
      <c r="C326" s="1749">
        <v>13</v>
      </c>
      <c r="D326" s="1793">
        <v>320</v>
      </c>
      <c r="E326" s="1768" t="s">
        <v>3747</v>
      </c>
      <c r="F326" s="1768" t="s">
        <v>38</v>
      </c>
      <c r="G326" s="1768" t="s">
        <v>2290</v>
      </c>
      <c r="H326" s="1768" t="s">
        <v>1562</v>
      </c>
      <c r="I326" s="1768">
        <v>11</v>
      </c>
      <c r="J326" s="1768">
        <v>452.22</v>
      </c>
      <c r="K326" s="1768">
        <v>452.22</v>
      </c>
      <c r="L326" s="1768">
        <v>102.8</v>
      </c>
      <c r="M326" s="1768">
        <v>407</v>
      </c>
      <c r="N326" s="1794">
        <v>0.92559999999999998</v>
      </c>
      <c r="O326" s="1795">
        <v>45144</v>
      </c>
      <c r="P326" s="1795">
        <f t="shared" si="144"/>
        <v>41105.525759999997</v>
      </c>
      <c r="Q326" s="1795">
        <f t="shared" si="145"/>
        <v>4038.4742400000032</v>
      </c>
      <c r="R326" s="1754">
        <f t="shared" si="179"/>
        <v>0.65894790296923811</v>
      </c>
      <c r="S326" s="1768">
        <v>452.22</v>
      </c>
      <c r="T326" s="1768">
        <v>118.8</v>
      </c>
      <c r="U326" s="1768">
        <v>407</v>
      </c>
      <c r="V326" s="1794">
        <v>0.93179999999999996</v>
      </c>
      <c r="W326" s="1795">
        <v>50186</v>
      </c>
      <c r="X326" s="1795">
        <f t="shared" si="146"/>
        <v>49415.515775999993</v>
      </c>
      <c r="Y326" s="1795">
        <f t="shared" si="147"/>
        <v>770.48422400000709</v>
      </c>
      <c r="Z326" s="1754">
        <f t="shared" si="148"/>
        <v>0.60935516966969561</v>
      </c>
      <c r="AA326" s="1768">
        <v>452.22</v>
      </c>
      <c r="AB326" s="1768">
        <v>127.2</v>
      </c>
      <c r="AC326" s="1768">
        <v>407</v>
      </c>
      <c r="AD326" s="1768">
        <v>0.93610000000000004</v>
      </c>
      <c r="AE326" s="1768">
        <v>49996</v>
      </c>
      <c r="AF326" s="1795">
        <f t="shared" si="149"/>
        <v>51439.069440000007</v>
      </c>
      <c r="AG326" s="1795">
        <f t="shared" si="150"/>
        <v>0</v>
      </c>
      <c r="AH326" s="1754">
        <f t="shared" si="151"/>
        <v>0.58316762582554205</v>
      </c>
      <c r="AI326" s="1768">
        <v>452.22</v>
      </c>
      <c r="AJ326" s="1768">
        <v>122.8</v>
      </c>
      <c r="AK326" s="1768">
        <v>407</v>
      </c>
      <c r="AL326" s="1768">
        <v>0.92349999999999999</v>
      </c>
      <c r="AM326" s="1768">
        <v>41134</v>
      </c>
      <c r="AN326" s="1795">
        <f t="shared" si="152"/>
        <v>50624.349119999992</v>
      </c>
      <c r="AO326" s="1795">
        <f t="shared" si="153"/>
        <v>0</v>
      </c>
      <c r="AP326" s="1754">
        <f t="shared" si="154"/>
        <v>0.48752034206894318</v>
      </c>
      <c r="AQ326" s="1768">
        <v>452.22</v>
      </c>
      <c r="AR326" s="1768">
        <v>113.6</v>
      </c>
      <c r="AS326" s="1768">
        <v>407</v>
      </c>
      <c r="AT326" s="1768">
        <v>0.91520000000000001</v>
      </c>
      <c r="AU326" s="1768">
        <v>41796</v>
      </c>
      <c r="AV326" s="1795">
        <f t="shared" si="155"/>
        <v>23205.371904</v>
      </c>
      <c r="AW326" s="1795">
        <f t="shared" si="156"/>
        <v>18590.628096</v>
      </c>
      <c r="AX326" s="1754">
        <f t="shared" si="157"/>
        <v>0.54034040272539818</v>
      </c>
      <c r="AY326" s="1768">
        <v>452.22</v>
      </c>
      <c r="AZ326" s="1768">
        <v>114.8</v>
      </c>
      <c r="BA326" s="1768">
        <v>407</v>
      </c>
      <c r="BB326" s="1768">
        <v>0.90939999999999999</v>
      </c>
      <c r="BC326" s="1768">
        <v>41502</v>
      </c>
      <c r="BD326" s="1795">
        <f t="shared" si="158"/>
        <v>45100.419839999995</v>
      </c>
      <c r="BE326" s="1795">
        <f t="shared" si="159"/>
        <v>0</v>
      </c>
      <c r="BF326" s="1754">
        <f t="shared" si="160"/>
        <v>0.55212789788521843</v>
      </c>
      <c r="BG326" s="1768">
        <v>452.22</v>
      </c>
      <c r="BH326" s="1768">
        <v>130</v>
      </c>
      <c r="BI326" s="1768">
        <v>407</v>
      </c>
      <c r="BJ326" s="1768">
        <v>0.89559999999999995</v>
      </c>
      <c r="BK326" s="1768">
        <v>45418</v>
      </c>
      <c r="BL326" s="1795">
        <f t="shared" si="161"/>
        <v>51973.45919999999</v>
      </c>
      <c r="BM326" s="1795">
        <f t="shared" si="162"/>
        <v>0</v>
      </c>
      <c r="BN326" s="1754">
        <f t="shared" si="163"/>
        <v>0.52432145982694189</v>
      </c>
      <c r="BO326" s="1768">
        <v>452.22</v>
      </c>
      <c r="BP326" s="1768">
        <v>136</v>
      </c>
      <c r="BQ326" s="1768">
        <v>407</v>
      </c>
      <c r="BR326" s="1794">
        <v>0.90380000000000005</v>
      </c>
      <c r="BS326" s="1768">
        <v>41704</v>
      </c>
      <c r="BT326" s="1795">
        <f t="shared" si="164"/>
        <v>53100.0576</v>
      </c>
      <c r="BU326" s="1795">
        <f t="shared" si="165"/>
        <v>0</v>
      </c>
      <c r="BV326" s="1754">
        <f t="shared" si="166"/>
        <v>0.47123112725211053</v>
      </c>
      <c r="BW326" s="1768">
        <v>452.22</v>
      </c>
      <c r="BX326" s="1768">
        <v>127.6</v>
      </c>
      <c r="BY326" s="1768">
        <v>407</v>
      </c>
      <c r="BZ326" s="1794">
        <v>0.93330000000000002</v>
      </c>
      <c r="CA326" s="1768">
        <v>45050</v>
      </c>
      <c r="CB326" s="1795">
        <f t="shared" si="167"/>
        <v>53161.365312000002</v>
      </c>
      <c r="CC326" s="1795">
        <f t="shared" si="168"/>
        <v>0</v>
      </c>
      <c r="CD326" s="1754">
        <f t="shared" si="169"/>
        <v>0.50845195267960086</v>
      </c>
      <c r="CE326" s="1768">
        <v>452.22</v>
      </c>
      <c r="CF326" s="1768">
        <v>136.4</v>
      </c>
      <c r="CG326" s="1768">
        <v>407</v>
      </c>
      <c r="CH326" s="1768">
        <v>0.93459999999999999</v>
      </c>
      <c r="CI326" s="1768">
        <v>48390</v>
      </c>
      <c r="CJ326" s="1795">
        <f t="shared" si="170"/>
        <v>56906.822015999998</v>
      </c>
      <c r="CK326" s="1795">
        <f t="shared" si="171"/>
        <v>0</v>
      </c>
      <c r="CL326" s="1754">
        <f t="shared" si="172"/>
        <v>0.51020244974911377</v>
      </c>
      <c r="CM326" s="1768">
        <v>452.22</v>
      </c>
      <c r="CN326" s="1768">
        <v>121.6</v>
      </c>
      <c r="CO326" s="1768">
        <v>407</v>
      </c>
      <c r="CP326" s="1768">
        <v>0.91990000000000005</v>
      </c>
      <c r="CQ326" s="1768">
        <v>41496</v>
      </c>
      <c r="CR326" s="1795">
        <f t="shared" si="173"/>
        <v>45101.887488</v>
      </c>
      <c r="CS326" s="1795">
        <f t="shared" si="174"/>
        <v>0</v>
      </c>
      <c r="CT326" s="1754">
        <f t="shared" si="175"/>
        <v>0.55203011196869223</v>
      </c>
      <c r="CU326" s="1768">
        <v>452.22</v>
      </c>
      <c r="CV326" s="1768">
        <v>104.8</v>
      </c>
      <c r="CW326" s="1768">
        <v>407</v>
      </c>
      <c r="CX326" s="1768">
        <v>0.92059999999999997</v>
      </c>
      <c r="CY326" s="1768">
        <v>43386</v>
      </c>
      <c r="CZ326" s="1795">
        <f t="shared" si="176"/>
        <v>43068.172031999995</v>
      </c>
      <c r="DA326" s="1795">
        <f t="shared" si="177"/>
        <v>317.82796800000506</v>
      </c>
      <c r="DB326" s="1796">
        <f t="shared" si="178"/>
        <v>0.60442778905634342</v>
      </c>
    </row>
    <row r="327" spans="1:106">
      <c r="A327" s="1766" t="s">
        <v>3323</v>
      </c>
      <c r="B327" s="1749">
        <v>4210</v>
      </c>
      <c r="C327" s="1749">
        <v>2</v>
      </c>
      <c r="D327" s="1793">
        <v>321</v>
      </c>
      <c r="E327" s="1768" t="s">
        <v>3748</v>
      </c>
      <c r="F327" s="1768" t="s">
        <v>848</v>
      </c>
      <c r="G327" s="1768" t="s">
        <v>2290</v>
      </c>
      <c r="H327" s="1768" t="s">
        <v>1101</v>
      </c>
      <c r="I327" s="1768">
        <v>11</v>
      </c>
      <c r="J327" s="1768">
        <v>467</v>
      </c>
      <c r="K327" s="1768">
        <v>467</v>
      </c>
      <c r="L327" s="1768">
        <v>181.2</v>
      </c>
      <c r="M327" s="1768">
        <v>467</v>
      </c>
      <c r="N327" s="1794">
        <v>0.93689999999999996</v>
      </c>
      <c r="O327" s="1795">
        <v>49968</v>
      </c>
      <c r="P327" s="1795">
        <f t="shared" si="144"/>
        <v>73339.032959999997</v>
      </c>
      <c r="Q327" s="1795">
        <f t="shared" si="145"/>
        <v>0</v>
      </c>
      <c r="R327" s="1754">
        <f t="shared" si="179"/>
        <v>0.40879731828959204</v>
      </c>
      <c r="S327" s="1768">
        <v>467</v>
      </c>
      <c r="T327" s="1768">
        <v>171.6</v>
      </c>
      <c r="U327" s="1768">
        <v>467</v>
      </c>
      <c r="V327" s="1794">
        <v>0.87729999999999997</v>
      </c>
      <c r="W327" s="1795">
        <v>25524</v>
      </c>
      <c r="X327" s="1795">
        <f t="shared" si="146"/>
        <v>67203.145151999997</v>
      </c>
      <c r="Y327" s="1795">
        <f t="shared" si="147"/>
        <v>0</v>
      </c>
      <c r="Z327" s="1754">
        <f t="shared" si="148"/>
        <v>0.22788219160519807</v>
      </c>
      <c r="AA327" s="1768">
        <v>467</v>
      </c>
      <c r="AB327" s="1768">
        <v>123.6</v>
      </c>
      <c r="AC327" s="1768">
        <v>467</v>
      </c>
      <c r="AD327" s="1768">
        <v>0.82369999999999999</v>
      </c>
      <c r="AE327" s="1768">
        <v>21390</v>
      </c>
      <c r="AF327" s="1795">
        <f t="shared" si="149"/>
        <v>43981.626239999998</v>
      </c>
      <c r="AG327" s="1795">
        <f t="shared" si="150"/>
        <v>0</v>
      </c>
      <c r="AH327" s="1754">
        <f t="shared" si="151"/>
        <v>0.29180367115047362</v>
      </c>
      <c r="AI327" s="1768">
        <v>467</v>
      </c>
      <c r="AJ327" s="1768">
        <v>178.8</v>
      </c>
      <c r="AK327" s="1768">
        <v>467</v>
      </c>
      <c r="AL327" s="1768">
        <v>0.91710000000000003</v>
      </c>
      <c r="AM327" s="1768">
        <v>37080</v>
      </c>
      <c r="AN327" s="1795">
        <f t="shared" si="152"/>
        <v>73199.547072000001</v>
      </c>
      <c r="AO327" s="1795">
        <f t="shared" si="153"/>
        <v>0</v>
      </c>
      <c r="AP327" s="1754">
        <f t="shared" si="154"/>
        <v>0.30393630684786321</v>
      </c>
      <c r="AQ327" s="1768">
        <v>467</v>
      </c>
      <c r="AR327" s="1768">
        <v>200.4</v>
      </c>
      <c r="AS327" s="1768">
        <v>467</v>
      </c>
      <c r="AT327" s="1768">
        <v>0.92649999999999999</v>
      </c>
      <c r="AU327" s="1768">
        <v>54750</v>
      </c>
      <c r="AV327" s="1795">
        <f t="shared" si="155"/>
        <v>41441.677919999995</v>
      </c>
      <c r="AW327" s="1795">
        <f t="shared" si="156"/>
        <v>13308.322080000005</v>
      </c>
      <c r="AX327" s="1754">
        <f t="shared" si="157"/>
        <v>0.39634012965660342</v>
      </c>
      <c r="AY327" s="1768">
        <v>467</v>
      </c>
      <c r="AZ327" s="1768">
        <v>204</v>
      </c>
      <c r="BA327" s="1768">
        <v>467</v>
      </c>
      <c r="BB327" s="1768">
        <v>0.92979999999999996</v>
      </c>
      <c r="BC327" s="1768">
        <v>48924</v>
      </c>
      <c r="BD327" s="1795">
        <f t="shared" si="158"/>
        <v>81941.414399999994</v>
      </c>
      <c r="BE327" s="1795">
        <f t="shared" si="159"/>
        <v>0</v>
      </c>
      <c r="BF327" s="1754">
        <f t="shared" si="160"/>
        <v>0.35823643288246682</v>
      </c>
      <c r="BG327" s="1768">
        <v>467</v>
      </c>
      <c r="BH327" s="1768">
        <v>171.6</v>
      </c>
      <c r="BI327" s="1768">
        <v>467</v>
      </c>
      <c r="BJ327" s="1768">
        <v>0.89349999999999996</v>
      </c>
      <c r="BK327" s="1768">
        <v>35250</v>
      </c>
      <c r="BL327" s="1795">
        <f t="shared" si="161"/>
        <v>68444.101439999999</v>
      </c>
      <c r="BM327" s="1795">
        <f t="shared" si="162"/>
        <v>0</v>
      </c>
      <c r="BN327" s="1754">
        <f t="shared" si="163"/>
        <v>0.30901128884774209</v>
      </c>
      <c r="BO327" s="1768">
        <v>467</v>
      </c>
      <c r="BP327" s="1768">
        <v>123.6</v>
      </c>
      <c r="BQ327" s="1768">
        <v>467</v>
      </c>
      <c r="BR327" s="1794">
        <v>0.89510000000000001</v>
      </c>
      <c r="BS327" s="1768">
        <v>35742</v>
      </c>
      <c r="BT327" s="1795">
        <f t="shared" si="164"/>
        <v>47794.043519999999</v>
      </c>
      <c r="BU327" s="1795">
        <f t="shared" si="165"/>
        <v>0</v>
      </c>
      <c r="BV327" s="1754">
        <f t="shared" si="166"/>
        <v>0.44870026514969374</v>
      </c>
      <c r="BW327" s="1768">
        <v>467</v>
      </c>
      <c r="BX327" s="1768">
        <v>84</v>
      </c>
      <c r="BY327" s="1768">
        <v>467</v>
      </c>
      <c r="BZ327" s="1794">
        <v>0.86970000000000003</v>
      </c>
      <c r="CA327" s="1768">
        <v>30270</v>
      </c>
      <c r="CB327" s="1795">
        <f t="shared" si="167"/>
        <v>32611.66272</v>
      </c>
      <c r="CC327" s="1795">
        <f t="shared" si="168"/>
        <v>0</v>
      </c>
      <c r="CD327" s="1754">
        <f t="shared" si="169"/>
        <v>0.55691732604794952</v>
      </c>
      <c r="CE327" s="1768">
        <v>467</v>
      </c>
      <c r="CF327" s="1768">
        <v>86.4</v>
      </c>
      <c r="CG327" s="1768">
        <v>467</v>
      </c>
      <c r="CH327" s="1768">
        <v>0.86899999999999999</v>
      </c>
      <c r="CI327" s="1768">
        <v>29454</v>
      </c>
      <c r="CJ327" s="1795">
        <f t="shared" si="170"/>
        <v>33516.426239999993</v>
      </c>
      <c r="CK327" s="1795">
        <f t="shared" si="171"/>
        <v>0</v>
      </c>
      <c r="CL327" s="1754">
        <f t="shared" si="172"/>
        <v>0.52727578631008609</v>
      </c>
      <c r="CM327" s="1768">
        <v>467</v>
      </c>
      <c r="CN327" s="1768">
        <v>133.19999999999999</v>
      </c>
      <c r="CO327" s="1768">
        <v>467</v>
      </c>
      <c r="CP327" s="1768">
        <v>0.91479999999999995</v>
      </c>
      <c r="CQ327" s="1768">
        <v>34704</v>
      </c>
      <c r="CR327" s="1795">
        <f t="shared" si="173"/>
        <v>49130.468351999989</v>
      </c>
      <c r="CS327" s="1795">
        <f t="shared" si="174"/>
        <v>0</v>
      </c>
      <c r="CT327" s="1754">
        <f t="shared" si="175"/>
        <v>0.42381847147916241</v>
      </c>
      <c r="CU327" s="1768">
        <v>467</v>
      </c>
      <c r="CV327" s="1768">
        <v>160.80000000000001</v>
      </c>
      <c r="CW327" s="1768">
        <v>467</v>
      </c>
      <c r="CX327" s="1768">
        <v>0.91959999999999997</v>
      </c>
      <c r="CY327" s="1768">
        <v>50604</v>
      </c>
      <c r="CZ327" s="1795">
        <f t="shared" si="176"/>
        <v>66009.917952000003</v>
      </c>
      <c r="DA327" s="1795">
        <f t="shared" si="177"/>
        <v>0</v>
      </c>
      <c r="DB327" s="1796">
        <f t="shared" si="178"/>
        <v>0.45996724343875756</v>
      </c>
    </row>
    <row r="328" spans="1:106">
      <c r="A328" s="1766" t="s">
        <v>3324</v>
      </c>
      <c r="B328" s="1749">
        <v>6220</v>
      </c>
      <c r="C328" s="1749">
        <v>46</v>
      </c>
      <c r="D328" s="1793">
        <v>322</v>
      </c>
      <c r="E328" s="1768" t="s">
        <v>3749</v>
      </c>
      <c r="F328" s="1768" t="s">
        <v>1634</v>
      </c>
      <c r="G328" s="1768" t="s">
        <v>2290</v>
      </c>
      <c r="H328" s="1768" t="s">
        <v>2289</v>
      </c>
      <c r="I328" s="1768">
        <v>11</v>
      </c>
      <c r="J328" s="1768">
        <v>473</v>
      </c>
      <c r="K328" s="1768">
        <v>473</v>
      </c>
      <c r="L328" s="1768">
        <v>8.8000000000000007</v>
      </c>
      <c r="M328" s="1768">
        <v>378.4</v>
      </c>
      <c r="N328" s="1794">
        <v>0.99839999999999995</v>
      </c>
      <c r="O328" s="1795">
        <v>2440</v>
      </c>
      <c r="P328" s="1795">
        <f t="shared" ref="P328:P391" si="180">24*30*N328*L328*0.6</f>
        <v>3795.5174399999996</v>
      </c>
      <c r="Q328" s="1795">
        <f t="shared" ref="Q328:Q391" si="181">+MAX((O328-P328),0)</f>
        <v>0</v>
      </c>
      <c r="R328" s="1754">
        <f t="shared" si="179"/>
        <v>0.38571815915565916</v>
      </c>
      <c r="S328" s="1768">
        <v>473</v>
      </c>
      <c r="T328" s="1768">
        <v>9.6</v>
      </c>
      <c r="U328" s="1768">
        <v>378.4</v>
      </c>
      <c r="V328" s="1794">
        <v>1</v>
      </c>
      <c r="W328" s="1795">
        <v>2844</v>
      </c>
      <c r="X328" s="1795">
        <f t="shared" ref="X328:X391" si="182">24*31*0.6*V328*T328</f>
        <v>4285.4399999999996</v>
      </c>
      <c r="Y328" s="1795">
        <f t="shared" ref="Y328:Y391" si="183">+MAX((W328-X328),0)</f>
        <v>0</v>
      </c>
      <c r="Z328" s="1754">
        <f t="shared" ref="Z328:Z391" si="184">+W328/(24*31*V328*T328)</f>
        <v>0.39818548387096775</v>
      </c>
      <c r="AA328" s="1768">
        <v>473</v>
      </c>
      <c r="AB328" s="1768">
        <v>23.2</v>
      </c>
      <c r="AC328" s="1768">
        <v>378.4</v>
      </c>
      <c r="AD328" s="1768">
        <v>0.8206</v>
      </c>
      <c r="AE328" s="1768">
        <v>3312</v>
      </c>
      <c r="AF328" s="1795">
        <f t="shared" ref="AF328:AF391" si="185">24*30*AD328*AB328*0.6</f>
        <v>8224.3814399999992</v>
      </c>
      <c r="AG328" s="1795">
        <f t="shared" ref="AG328:AG391" si="186">+MAX((AE328-AF328),0)</f>
        <v>0</v>
      </c>
      <c r="AH328" s="1754">
        <f t="shared" ref="AH328:AH391" si="187">+AE328/(24*30*AD328*AB328)</f>
        <v>0.24162303444914152</v>
      </c>
      <c r="AI328" s="1768">
        <v>473</v>
      </c>
      <c r="AJ328" s="1768">
        <v>36.799999999999997</v>
      </c>
      <c r="AK328" s="1768">
        <v>378.4</v>
      </c>
      <c r="AL328" s="1768">
        <v>0.31369999999999998</v>
      </c>
      <c r="AM328" s="1768">
        <v>3288</v>
      </c>
      <c r="AN328" s="1795">
        <f t="shared" ref="AN328:AN391" si="188">24*31*AL328*AJ328*0.6</f>
        <v>5153.3130239999991</v>
      </c>
      <c r="AO328" s="1795">
        <f t="shared" ref="AO328:AO391" si="189">+MAX((AM328-AN328),0)</f>
        <v>0</v>
      </c>
      <c r="AP328" s="1754">
        <f t="shared" ref="AP328:AP391" si="190">+AM328/(24*31*AL328*AJ328)</f>
        <v>0.38282168981629483</v>
      </c>
      <c r="AQ328" s="1768">
        <v>473</v>
      </c>
      <c r="AR328" s="1768">
        <v>54.4</v>
      </c>
      <c r="AS328" s="1768">
        <v>378.4</v>
      </c>
      <c r="AT328" s="1768">
        <v>0.19769999999999999</v>
      </c>
      <c r="AU328" s="1768">
        <v>4572</v>
      </c>
      <c r="AV328" s="1795">
        <f t="shared" ref="AV328:AV391" si="191">24*31*AT328*AR328*0.3</f>
        <v>2400.4892159999995</v>
      </c>
      <c r="AW328" s="1795">
        <f t="shared" ref="AW328:AW391" si="192">+MAX((AU328-AV328),0)</f>
        <v>2171.5107840000005</v>
      </c>
      <c r="AX328" s="1754">
        <f t="shared" ref="AX328:AX391" si="193">+AU328/(24*31*AT328*AR328)</f>
        <v>0.57138352918141166</v>
      </c>
      <c r="AY328" s="1768">
        <v>473</v>
      </c>
      <c r="AZ328" s="1768">
        <v>63.2</v>
      </c>
      <c r="BA328" s="1768">
        <v>378.4</v>
      </c>
      <c r="BB328" s="1768">
        <v>0.1895</v>
      </c>
      <c r="BC328" s="1768">
        <v>4292</v>
      </c>
      <c r="BD328" s="1795">
        <f t="shared" ref="BD328:BD391" si="194">24*30*BB328*AZ328*0.6</f>
        <v>5173.8047999999999</v>
      </c>
      <c r="BE328" s="1795">
        <f t="shared" ref="BE328:BE391" si="195">+MAX((BC328-BD328),0)</f>
        <v>0</v>
      </c>
      <c r="BF328" s="1754">
        <f t="shared" ref="BF328:BF391" si="196">+BC328/(24*30*BB328*AZ328)</f>
        <v>0.49773814427633606</v>
      </c>
      <c r="BG328" s="1768">
        <v>473</v>
      </c>
      <c r="BH328" s="1768">
        <v>57.6</v>
      </c>
      <c r="BI328" s="1768">
        <v>378.4</v>
      </c>
      <c r="BJ328" s="1768">
        <v>0.18049999999999999</v>
      </c>
      <c r="BK328" s="1768">
        <v>4700</v>
      </c>
      <c r="BL328" s="1795">
        <f t="shared" ref="BL328:BL391" si="197">24*31*BJ328*BH328*0.6</f>
        <v>4641.1315199999999</v>
      </c>
      <c r="BM328" s="1795">
        <f t="shared" ref="BM328:BM391" si="198">+MAX((BK328-BL328),0)</f>
        <v>58.868480000000091</v>
      </c>
      <c r="BN328" s="1754">
        <f t="shared" ref="BN328:BN391" si="199">+BK328/(24*31*BJ328*BH328)</f>
        <v>0.60761044754879079</v>
      </c>
      <c r="BO328" s="1768">
        <v>473</v>
      </c>
      <c r="BP328" s="1768">
        <v>60.8</v>
      </c>
      <c r="BQ328" s="1768">
        <v>378.4</v>
      </c>
      <c r="BR328" s="1794">
        <v>0.1648</v>
      </c>
      <c r="BS328" s="1768">
        <v>4280</v>
      </c>
      <c r="BT328" s="1795">
        <f t="shared" ref="BT328:BT391" si="200">24*30*BR328*BP328*0.6</f>
        <v>4328.5708800000002</v>
      </c>
      <c r="BU328" s="1795">
        <f t="shared" ref="BU328:BU391" si="201">+MAX((BS328-BT328),0)</f>
        <v>0</v>
      </c>
      <c r="BV328" s="1754">
        <f t="shared" ref="BV328:BV391" si="202">+BS328/(24*30*BR328*BP328)</f>
        <v>0.59326740191903704</v>
      </c>
      <c r="BW328" s="1768">
        <v>473</v>
      </c>
      <c r="BX328" s="1768">
        <v>46.4</v>
      </c>
      <c r="BY328" s="1768">
        <v>378.4</v>
      </c>
      <c r="BZ328" s="1794">
        <v>0.17829999999999999</v>
      </c>
      <c r="CA328" s="1768">
        <v>3640</v>
      </c>
      <c r="CB328" s="1795">
        <f t="shared" ref="CB328:CB391" si="203">24*31*BZ328*BX328*0.6</f>
        <v>3693.1207679999989</v>
      </c>
      <c r="CC328" s="1795">
        <f t="shared" ref="CC328:CC391" si="204">+MAX((CA328-CB328),0)</f>
        <v>0</v>
      </c>
      <c r="CD328" s="1754">
        <f t="shared" ref="CD328:CD391" si="205">+CA328/(24*31*BZ328*BX328)</f>
        <v>0.59136977564444504</v>
      </c>
      <c r="CE328" s="1768">
        <v>473</v>
      </c>
      <c r="CF328" s="1768">
        <v>48.8</v>
      </c>
      <c r="CG328" s="1768">
        <v>378.4</v>
      </c>
      <c r="CH328" s="1768">
        <v>0.1701</v>
      </c>
      <c r="CI328" s="1768">
        <v>3668</v>
      </c>
      <c r="CJ328" s="1795">
        <f t="shared" ref="CJ328:CJ391" si="206">24*31*CH328*CF328*0.6</f>
        <v>3705.5128319999994</v>
      </c>
      <c r="CK328" s="1795">
        <f t="shared" ref="CK328:CK391" si="207">+MAX((CI328-CJ328),0)</f>
        <v>0</v>
      </c>
      <c r="CL328" s="1754">
        <f t="shared" ref="CL328:CL391" si="208">+CI328/(24*31*CH328*CF328)</f>
        <v>0.59392588820483139</v>
      </c>
      <c r="CM328" s="1768">
        <v>473</v>
      </c>
      <c r="CN328" s="1768">
        <v>52</v>
      </c>
      <c r="CO328" s="1768">
        <v>378.4</v>
      </c>
      <c r="CP328" s="1768">
        <v>0.17330000000000001</v>
      </c>
      <c r="CQ328" s="1768">
        <v>4112</v>
      </c>
      <c r="CR328" s="1795">
        <f t="shared" ref="CR328:CR391" si="209">24*28*CP328*CN328*0.6</f>
        <v>3633.47712</v>
      </c>
      <c r="CS328" s="1795">
        <f t="shared" ref="CS328:CS391" si="210">+MAX((CQ328-CR328),0)</f>
        <v>478.52287999999999</v>
      </c>
      <c r="CT328" s="1754">
        <f t="shared" ref="CT328:CT391" si="211">+CQ328/(24*28*CP328*CN328)</f>
        <v>0.67901899984992886</v>
      </c>
      <c r="CU328" s="1768">
        <v>473</v>
      </c>
      <c r="CV328" s="1768">
        <v>47.2</v>
      </c>
      <c r="CW328" s="1768">
        <v>378.4</v>
      </c>
      <c r="CX328" s="1768">
        <v>0.18360000000000001</v>
      </c>
      <c r="CY328" s="1768">
        <v>2896</v>
      </c>
      <c r="CZ328" s="1795">
        <f t="shared" ref="CZ328:CZ391" si="212">24*31*CX328*CV328*0.6</f>
        <v>3868.466688</v>
      </c>
      <c r="DA328" s="1795">
        <f t="shared" ref="DA328:DA391" si="213">+MAX((CY328-CZ328),0)</f>
        <v>0</v>
      </c>
      <c r="DB328" s="1796">
        <f t="shared" ref="DB328:DB391" si="214">+CY328/(24*31*CX328*CV328)</f>
        <v>0.44917021138893154</v>
      </c>
    </row>
    <row r="329" spans="1:106">
      <c r="A329" s="1766" t="s">
        <v>3325</v>
      </c>
      <c r="B329" s="1749">
        <v>1230</v>
      </c>
      <c r="C329" s="1749">
        <v>80</v>
      </c>
      <c r="D329" s="1793">
        <v>323</v>
      </c>
      <c r="E329" s="1768" t="s">
        <v>3750</v>
      </c>
      <c r="F329" s="1768" t="s">
        <v>1888</v>
      </c>
      <c r="G329" s="1768" t="s">
        <v>2290</v>
      </c>
      <c r="H329" s="1768" t="s">
        <v>2289</v>
      </c>
      <c r="I329" s="1768">
        <v>33</v>
      </c>
      <c r="J329" s="1768">
        <v>475</v>
      </c>
      <c r="K329" s="1768">
        <v>167</v>
      </c>
      <c r="L329" s="1768">
        <v>185.4</v>
      </c>
      <c r="M329" s="1768">
        <v>185.4</v>
      </c>
      <c r="N329" s="1794">
        <v>0.95779999999999998</v>
      </c>
      <c r="O329" s="1795">
        <v>57894</v>
      </c>
      <c r="P329" s="1795">
        <f t="shared" si="180"/>
        <v>76712.883839999995</v>
      </c>
      <c r="Q329" s="1795">
        <f t="shared" si="181"/>
        <v>0</v>
      </c>
      <c r="R329" s="1754">
        <f t="shared" ref="R329:R393" si="215">+O329/(24*30*N329*L329)</f>
        <v>0.45281050928094008</v>
      </c>
      <c r="S329" s="1768">
        <v>167</v>
      </c>
      <c r="T329" s="1768">
        <v>166.8</v>
      </c>
      <c r="U329" s="1768">
        <v>166.8</v>
      </c>
      <c r="V329" s="1794">
        <v>0.9617</v>
      </c>
      <c r="W329" s="1795">
        <v>37032</v>
      </c>
      <c r="X329" s="1795">
        <f t="shared" si="182"/>
        <v>71607.720384</v>
      </c>
      <c r="Y329" s="1795">
        <f t="shared" si="183"/>
        <v>0</v>
      </c>
      <c r="Z329" s="1754">
        <f t="shared" si="184"/>
        <v>0.31029056477218409</v>
      </c>
      <c r="AA329" s="1768">
        <v>167</v>
      </c>
      <c r="AB329" s="1768">
        <v>196.8</v>
      </c>
      <c r="AC329" s="1768">
        <v>196.8</v>
      </c>
      <c r="AD329" s="1768">
        <v>0.96360000000000001</v>
      </c>
      <c r="AE329" s="1768">
        <v>55989</v>
      </c>
      <c r="AF329" s="1795">
        <f t="shared" si="185"/>
        <v>81922.959360000008</v>
      </c>
      <c r="AG329" s="1795">
        <f t="shared" si="186"/>
        <v>0</v>
      </c>
      <c r="AH329" s="1754">
        <f t="shared" si="187"/>
        <v>0.41006087014481596</v>
      </c>
      <c r="AI329" s="1768">
        <v>167</v>
      </c>
      <c r="AJ329" s="1768">
        <v>177.6</v>
      </c>
      <c r="AK329" s="1768">
        <v>177.6</v>
      </c>
      <c r="AL329" s="1768">
        <v>0.96509999999999996</v>
      </c>
      <c r="AM329" s="1768">
        <v>53700</v>
      </c>
      <c r="AN329" s="1795">
        <f t="shared" si="188"/>
        <v>76513.745664000002</v>
      </c>
      <c r="AO329" s="1795">
        <f t="shared" si="189"/>
        <v>0</v>
      </c>
      <c r="AP329" s="1754">
        <f t="shared" si="190"/>
        <v>0.42110080640268049</v>
      </c>
      <c r="AQ329" s="1768">
        <v>167</v>
      </c>
      <c r="AR329" s="1768">
        <v>174</v>
      </c>
      <c r="AS329" s="1768">
        <v>174</v>
      </c>
      <c r="AT329" s="1768">
        <v>0.96289999999999998</v>
      </c>
      <c r="AU329" s="1768">
        <v>41571</v>
      </c>
      <c r="AV329" s="1795">
        <f t="shared" si="191"/>
        <v>37395.954720000002</v>
      </c>
      <c r="AW329" s="1795">
        <f t="shared" si="192"/>
        <v>4175.0452799999985</v>
      </c>
      <c r="AX329" s="1754">
        <f t="shared" si="193"/>
        <v>0.33349329074168904</v>
      </c>
      <c r="AY329" s="1768">
        <v>167</v>
      </c>
      <c r="AZ329" s="1768">
        <v>205.8</v>
      </c>
      <c r="BA329" s="1768">
        <v>205.8</v>
      </c>
      <c r="BB329" s="1768">
        <v>0.95609999999999995</v>
      </c>
      <c r="BC329" s="1768">
        <v>54033</v>
      </c>
      <c r="BD329" s="1795">
        <f t="shared" si="194"/>
        <v>85002.644159999996</v>
      </c>
      <c r="BE329" s="1795">
        <f t="shared" si="195"/>
        <v>0</v>
      </c>
      <c r="BF329" s="1754">
        <f t="shared" si="196"/>
        <v>0.38139754733954384</v>
      </c>
      <c r="BG329" s="1768">
        <v>167</v>
      </c>
      <c r="BH329" s="1768">
        <v>219.6</v>
      </c>
      <c r="BI329" s="1768">
        <v>219.6</v>
      </c>
      <c r="BJ329" s="1768">
        <v>0.92110000000000003</v>
      </c>
      <c r="BK329" s="1768">
        <v>60126</v>
      </c>
      <c r="BL329" s="1795">
        <f t="shared" si="197"/>
        <v>90294.917184000005</v>
      </c>
      <c r="BM329" s="1795">
        <f t="shared" si="198"/>
        <v>0</v>
      </c>
      <c r="BN329" s="1754">
        <f t="shared" si="199"/>
        <v>0.39953079447967521</v>
      </c>
      <c r="BO329" s="1768">
        <v>167</v>
      </c>
      <c r="BP329" s="1768">
        <v>232.2</v>
      </c>
      <c r="BQ329" s="1768">
        <v>232.2</v>
      </c>
      <c r="BR329" s="1794">
        <v>0.9385</v>
      </c>
      <c r="BS329" s="1768">
        <v>84342</v>
      </c>
      <c r="BT329" s="1795">
        <f t="shared" si="200"/>
        <v>94141.310400000002</v>
      </c>
      <c r="BU329" s="1795">
        <f t="shared" si="201"/>
        <v>0</v>
      </c>
      <c r="BV329" s="1754">
        <f t="shared" si="202"/>
        <v>0.53754509879862478</v>
      </c>
      <c r="BW329" s="1768">
        <v>167</v>
      </c>
      <c r="BX329" s="1768">
        <v>204</v>
      </c>
      <c r="BY329" s="1768">
        <v>204</v>
      </c>
      <c r="BZ329" s="1794">
        <v>0.94620000000000004</v>
      </c>
      <c r="CA329" s="1768">
        <v>78681</v>
      </c>
      <c r="CB329" s="1795">
        <f t="shared" si="203"/>
        <v>86166.27072</v>
      </c>
      <c r="CC329" s="1795">
        <f t="shared" si="204"/>
        <v>0</v>
      </c>
      <c r="CD329" s="1754">
        <f t="shared" si="205"/>
        <v>0.54787795277116991</v>
      </c>
      <c r="CE329" s="1768">
        <v>167</v>
      </c>
      <c r="CF329" s="1768">
        <v>243</v>
      </c>
      <c r="CG329" s="1768">
        <v>243</v>
      </c>
      <c r="CH329" s="1768">
        <v>0.9506</v>
      </c>
      <c r="CI329" s="1768">
        <v>97017</v>
      </c>
      <c r="CJ329" s="1795">
        <f t="shared" si="206"/>
        <v>103116.52512000001</v>
      </c>
      <c r="CK329" s="1795">
        <f t="shared" si="207"/>
        <v>0</v>
      </c>
      <c r="CL329" s="1754">
        <f t="shared" si="208"/>
        <v>0.5645089371684987</v>
      </c>
      <c r="CM329" s="1768">
        <v>167</v>
      </c>
      <c r="CN329" s="1768">
        <v>237</v>
      </c>
      <c r="CO329" s="1768">
        <v>237</v>
      </c>
      <c r="CP329" s="1768">
        <v>0.94379999999999997</v>
      </c>
      <c r="CQ329" s="1768">
        <v>89133</v>
      </c>
      <c r="CR329" s="1795">
        <f t="shared" si="209"/>
        <v>90188.017919999998</v>
      </c>
      <c r="CS329" s="1795">
        <f t="shared" si="210"/>
        <v>0</v>
      </c>
      <c r="CT329" s="1754">
        <f t="shared" si="211"/>
        <v>0.59298121006981774</v>
      </c>
      <c r="CU329" s="1768">
        <v>475</v>
      </c>
      <c r="CV329" s="1768">
        <v>228.6</v>
      </c>
      <c r="CW329" s="1768">
        <v>380</v>
      </c>
      <c r="CX329" s="1768">
        <v>0.95040000000000002</v>
      </c>
      <c r="CY329" s="1768">
        <v>76398</v>
      </c>
      <c r="CZ329" s="1795">
        <f t="shared" si="212"/>
        <v>96985.506815999994</v>
      </c>
      <c r="DA329" s="1795">
        <f t="shared" si="213"/>
        <v>0</v>
      </c>
      <c r="DB329" s="1796">
        <f t="shared" si="214"/>
        <v>0.47263556695089448</v>
      </c>
    </row>
    <row r="330" spans="1:106">
      <c r="A330" s="1766" t="s">
        <v>3326</v>
      </c>
      <c r="B330" s="1749">
        <v>6220</v>
      </c>
      <c r="C330" s="1749">
        <v>77</v>
      </c>
      <c r="D330" s="1793">
        <v>324</v>
      </c>
      <c r="E330" s="1768" t="s">
        <v>3751</v>
      </c>
      <c r="F330" s="1768" t="s">
        <v>523</v>
      </c>
      <c r="G330" s="1768" t="s">
        <v>2290</v>
      </c>
      <c r="H330" s="1768" t="s">
        <v>2289</v>
      </c>
      <c r="I330" s="1768">
        <v>11</v>
      </c>
      <c r="J330" s="1768">
        <v>490</v>
      </c>
      <c r="K330" s="1768">
        <v>490</v>
      </c>
      <c r="L330" s="1768">
        <v>30</v>
      </c>
      <c r="M330" s="1768">
        <v>392</v>
      </c>
      <c r="N330" s="1794">
        <v>0.66890000000000005</v>
      </c>
      <c r="O330" s="1795">
        <v>6870</v>
      </c>
      <c r="P330" s="1795">
        <f t="shared" si="180"/>
        <v>8668.9440000000013</v>
      </c>
      <c r="Q330" s="1795">
        <f t="shared" si="181"/>
        <v>0</v>
      </c>
      <c r="R330" s="1754">
        <f t="shared" si="215"/>
        <v>0.47549044035813354</v>
      </c>
      <c r="S330" s="1768">
        <v>490</v>
      </c>
      <c r="T330" s="1768">
        <v>28</v>
      </c>
      <c r="U330" s="1768">
        <v>392</v>
      </c>
      <c r="V330" s="1794">
        <v>0.64439999999999997</v>
      </c>
      <c r="W330" s="1795">
        <v>4620</v>
      </c>
      <c r="X330" s="1795">
        <f t="shared" si="182"/>
        <v>8054.4844799999992</v>
      </c>
      <c r="Y330" s="1795">
        <f t="shared" si="183"/>
        <v>0</v>
      </c>
      <c r="Z330" s="1754">
        <f t="shared" si="184"/>
        <v>0.3441561042029595</v>
      </c>
      <c r="AA330" s="1768">
        <v>490</v>
      </c>
      <c r="AB330" s="1768">
        <v>32</v>
      </c>
      <c r="AC330" s="1768">
        <v>392</v>
      </c>
      <c r="AD330" s="1768">
        <v>0.65149999999999997</v>
      </c>
      <c r="AE330" s="1768">
        <v>8750</v>
      </c>
      <c r="AF330" s="1795">
        <f t="shared" si="185"/>
        <v>9006.3359999999993</v>
      </c>
      <c r="AG330" s="1795">
        <f t="shared" si="186"/>
        <v>0</v>
      </c>
      <c r="AH330" s="1754">
        <f t="shared" si="187"/>
        <v>0.5829229555726102</v>
      </c>
      <c r="AI330" s="1768">
        <v>490</v>
      </c>
      <c r="AJ330" s="1768">
        <v>28</v>
      </c>
      <c r="AK330" s="1768">
        <v>392</v>
      </c>
      <c r="AL330" s="1768">
        <v>0.63519999999999999</v>
      </c>
      <c r="AM330" s="1768">
        <v>6530</v>
      </c>
      <c r="AN330" s="1795">
        <f t="shared" si="188"/>
        <v>7939.4918399999997</v>
      </c>
      <c r="AO330" s="1795">
        <f t="shared" si="189"/>
        <v>0</v>
      </c>
      <c r="AP330" s="1754">
        <f t="shared" si="190"/>
        <v>0.49348246448981803</v>
      </c>
      <c r="AQ330" s="1768">
        <v>490</v>
      </c>
      <c r="AR330" s="1768">
        <v>34</v>
      </c>
      <c r="AS330" s="1768">
        <v>392</v>
      </c>
      <c r="AT330" s="1768">
        <v>0.55830000000000002</v>
      </c>
      <c r="AU330" s="1768">
        <v>5700</v>
      </c>
      <c r="AV330" s="1795">
        <f t="shared" si="191"/>
        <v>4236.8270400000001</v>
      </c>
      <c r="AW330" s="1795">
        <f t="shared" si="192"/>
        <v>1463.1729599999999</v>
      </c>
      <c r="AX330" s="1754">
        <f t="shared" si="193"/>
        <v>0.40360391959734093</v>
      </c>
      <c r="AY330" s="1768">
        <v>490</v>
      </c>
      <c r="AZ330" s="1768">
        <v>34</v>
      </c>
      <c r="BA330" s="1768">
        <v>392</v>
      </c>
      <c r="BB330" s="1768">
        <v>0.58309999999999995</v>
      </c>
      <c r="BC330" s="1768">
        <v>7050</v>
      </c>
      <c r="BD330" s="1795">
        <f t="shared" si="194"/>
        <v>8564.5727999999999</v>
      </c>
      <c r="BE330" s="1795">
        <f t="shared" si="195"/>
        <v>0</v>
      </c>
      <c r="BF330" s="1754">
        <f t="shared" si="196"/>
        <v>0.4938950370063992</v>
      </c>
      <c r="BG330" s="1768">
        <v>490</v>
      </c>
      <c r="BH330" s="1768">
        <v>38</v>
      </c>
      <c r="BI330" s="1768">
        <v>392</v>
      </c>
      <c r="BJ330" s="1768">
        <v>0.60929999999999995</v>
      </c>
      <c r="BK330" s="1768">
        <v>8030</v>
      </c>
      <c r="BL330" s="1795">
        <f t="shared" si="197"/>
        <v>10335.67776</v>
      </c>
      <c r="BM330" s="1795">
        <f t="shared" si="198"/>
        <v>0</v>
      </c>
      <c r="BN330" s="1754">
        <f t="shared" si="199"/>
        <v>0.46615230388142442</v>
      </c>
      <c r="BO330" s="1768">
        <v>490</v>
      </c>
      <c r="BP330" s="1768">
        <v>22</v>
      </c>
      <c r="BQ330" s="1768">
        <v>392</v>
      </c>
      <c r="BR330" s="1794">
        <v>0.99670000000000003</v>
      </c>
      <c r="BS330" s="1768">
        <v>6020</v>
      </c>
      <c r="BT330" s="1795">
        <f t="shared" si="200"/>
        <v>9472.6368000000002</v>
      </c>
      <c r="BU330" s="1795">
        <f t="shared" si="201"/>
        <v>0</v>
      </c>
      <c r="BV330" s="1754">
        <f t="shared" si="202"/>
        <v>0.3813088241702669</v>
      </c>
      <c r="BW330" s="1768">
        <v>490</v>
      </c>
      <c r="BX330" s="1768">
        <v>18</v>
      </c>
      <c r="BY330" s="1768">
        <v>392</v>
      </c>
      <c r="BZ330" s="1794">
        <v>1</v>
      </c>
      <c r="CA330" s="1768">
        <v>5510</v>
      </c>
      <c r="CB330" s="1795">
        <f t="shared" si="203"/>
        <v>8035.2</v>
      </c>
      <c r="CC330" s="1795">
        <f t="shared" si="204"/>
        <v>0</v>
      </c>
      <c r="CD330" s="1754">
        <f t="shared" si="205"/>
        <v>0.41143966547192351</v>
      </c>
      <c r="CE330" s="1768">
        <v>490</v>
      </c>
      <c r="CF330" s="1768">
        <v>104</v>
      </c>
      <c r="CG330" s="1768">
        <v>392</v>
      </c>
      <c r="CH330" s="1768">
        <v>0.84330000000000005</v>
      </c>
      <c r="CI330" s="1768">
        <v>8720</v>
      </c>
      <c r="CJ330" s="1795">
        <f t="shared" si="206"/>
        <v>39150.708480000001</v>
      </c>
      <c r="CK330" s="1795">
        <f t="shared" si="207"/>
        <v>0</v>
      </c>
      <c r="CL330" s="1754">
        <f t="shared" si="208"/>
        <v>0.13363742836666029</v>
      </c>
      <c r="CM330" s="1768">
        <v>490</v>
      </c>
      <c r="CN330" s="1768">
        <v>92</v>
      </c>
      <c r="CO330" s="1768">
        <v>392</v>
      </c>
      <c r="CP330" s="1768">
        <v>0.77349999999999997</v>
      </c>
      <c r="CQ330" s="1768">
        <v>12190</v>
      </c>
      <c r="CR330" s="1795">
        <f t="shared" si="209"/>
        <v>28692.518400000001</v>
      </c>
      <c r="CS330" s="1795">
        <f t="shared" si="210"/>
        <v>0</v>
      </c>
      <c r="CT330" s="1754">
        <f t="shared" si="211"/>
        <v>0.25490965617016037</v>
      </c>
      <c r="CU330" s="1768">
        <v>490</v>
      </c>
      <c r="CV330" s="1768">
        <v>88</v>
      </c>
      <c r="CW330" s="1768">
        <v>392</v>
      </c>
      <c r="CX330" s="1768">
        <v>0.89100000000000001</v>
      </c>
      <c r="CY330" s="1768">
        <v>14870</v>
      </c>
      <c r="CZ330" s="1795">
        <f t="shared" si="212"/>
        <v>35001.331199999993</v>
      </c>
      <c r="DA330" s="1795">
        <f t="shared" si="213"/>
        <v>0</v>
      </c>
      <c r="DB330" s="1796">
        <f t="shared" si="214"/>
        <v>0.25490459060025694</v>
      </c>
    </row>
    <row r="331" spans="1:106">
      <c r="A331" s="1766" t="s">
        <v>3327</v>
      </c>
      <c r="B331" s="1749">
        <v>6220</v>
      </c>
      <c r="C331" s="1749">
        <v>36</v>
      </c>
      <c r="D331" s="1793">
        <v>325</v>
      </c>
      <c r="E331" s="1768" t="s">
        <v>3896</v>
      </c>
      <c r="F331" s="1768" t="s">
        <v>1288</v>
      </c>
      <c r="G331" s="1768" t="s">
        <v>2292</v>
      </c>
      <c r="H331" s="1768" t="s">
        <v>2289</v>
      </c>
      <c r="I331" s="1768">
        <v>11</v>
      </c>
      <c r="J331" s="1768">
        <v>498</v>
      </c>
      <c r="K331" s="1768">
        <v>498</v>
      </c>
      <c r="L331" s="1768">
        <v>268.8</v>
      </c>
      <c r="M331" s="1768">
        <v>398.4</v>
      </c>
      <c r="N331" s="1794">
        <v>0.87080000000000002</v>
      </c>
      <c r="O331" s="1795">
        <v>60330</v>
      </c>
      <c r="P331" s="1795">
        <f t="shared" si="180"/>
        <v>101118.68927999999</v>
      </c>
      <c r="Q331" s="1795">
        <f t="shared" si="181"/>
        <v>0</v>
      </c>
      <c r="R331" s="1754">
        <f t="shared" si="215"/>
        <v>0.35797536793388313</v>
      </c>
      <c r="S331" s="1768">
        <v>498</v>
      </c>
      <c r="T331" s="1768">
        <v>247.2</v>
      </c>
      <c r="U331" s="1768">
        <v>398.4</v>
      </c>
      <c r="V331" s="1794">
        <v>0.87790000000000001</v>
      </c>
      <c r="W331" s="1795">
        <v>27492</v>
      </c>
      <c r="X331" s="1795">
        <f t="shared" si="182"/>
        <v>96876.335231999998</v>
      </c>
      <c r="Y331" s="1795">
        <f t="shared" si="183"/>
        <v>0</v>
      </c>
      <c r="Z331" s="1754">
        <f t="shared" si="184"/>
        <v>0.17027068541039667</v>
      </c>
      <c r="AA331" s="1768">
        <v>498</v>
      </c>
      <c r="AB331" s="1768">
        <v>0</v>
      </c>
      <c r="AC331" s="1768">
        <v>0</v>
      </c>
      <c r="AD331" s="1768"/>
      <c r="AE331" s="1768">
        <v>0</v>
      </c>
      <c r="AF331" s="1795">
        <f t="shared" si="185"/>
        <v>0</v>
      </c>
      <c r="AG331" s="1795">
        <f t="shared" si="186"/>
        <v>0</v>
      </c>
      <c r="AH331" s="1754">
        <v>0</v>
      </c>
      <c r="AI331" s="1768">
        <v>498</v>
      </c>
      <c r="AJ331" s="1768">
        <v>0</v>
      </c>
      <c r="AK331" s="1768">
        <v>0</v>
      </c>
      <c r="AL331" s="1768"/>
      <c r="AM331" s="1768">
        <v>0</v>
      </c>
      <c r="AN331" s="1795">
        <f t="shared" si="188"/>
        <v>0</v>
      </c>
      <c r="AO331" s="1795">
        <f t="shared" si="189"/>
        <v>0</v>
      </c>
      <c r="AP331" s="1754">
        <v>0</v>
      </c>
      <c r="AQ331" s="1768">
        <v>498</v>
      </c>
      <c r="AR331" s="1768">
        <v>0</v>
      </c>
      <c r="AS331" s="1768">
        <v>0</v>
      </c>
      <c r="AT331" s="1768"/>
      <c r="AU331" s="1768">
        <v>0</v>
      </c>
      <c r="AV331" s="1795">
        <f t="shared" si="191"/>
        <v>0</v>
      </c>
      <c r="AW331" s="1795">
        <f t="shared" si="192"/>
        <v>0</v>
      </c>
      <c r="AX331" s="1754">
        <v>0</v>
      </c>
      <c r="AY331" s="1768">
        <v>498</v>
      </c>
      <c r="AZ331" s="1768">
        <v>0</v>
      </c>
      <c r="BA331" s="1768">
        <v>0</v>
      </c>
      <c r="BB331" s="1768"/>
      <c r="BC331" s="1768">
        <v>0</v>
      </c>
      <c r="BD331" s="1795">
        <f t="shared" si="194"/>
        <v>0</v>
      </c>
      <c r="BE331" s="1795">
        <f t="shared" si="195"/>
        <v>0</v>
      </c>
      <c r="BF331" s="1754">
        <v>0</v>
      </c>
      <c r="BG331" s="1768">
        <v>498</v>
      </c>
      <c r="BH331" s="1768">
        <v>0</v>
      </c>
      <c r="BI331" s="1768">
        <v>0</v>
      </c>
      <c r="BJ331" s="1768"/>
      <c r="BK331" s="1768">
        <v>0</v>
      </c>
      <c r="BL331" s="1795">
        <f t="shared" si="197"/>
        <v>0</v>
      </c>
      <c r="BM331" s="1795">
        <f t="shared" si="198"/>
        <v>0</v>
      </c>
      <c r="BN331" s="1754">
        <v>0</v>
      </c>
      <c r="BO331" s="1768">
        <v>498</v>
      </c>
      <c r="BP331" s="1768">
        <v>0</v>
      </c>
      <c r="BQ331" s="1768">
        <v>0</v>
      </c>
      <c r="BR331" s="1794"/>
      <c r="BS331" s="1768">
        <v>0</v>
      </c>
      <c r="BT331" s="1795">
        <f t="shared" si="200"/>
        <v>0</v>
      </c>
      <c r="BU331" s="1795">
        <f t="shared" si="201"/>
        <v>0</v>
      </c>
      <c r="BV331" s="1754">
        <v>0</v>
      </c>
      <c r="BW331" s="1768">
        <v>498</v>
      </c>
      <c r="BX331" s="1768">
        <v>0</v>
      </c>
      <c r="BY331" s="1768">
        <v>0</v>
      </c>
      <c r="BZ331" s="1794"/>
      <c r="CA331" s="1768">
        <v>0</v>
      </c>
      <c r="CB331" s="1795">
        <f t="shared" si="203"/>
        <v>0</v>
      </c>
      <c r="CC331" s="1795">
        <f t="shared" si="204"/>
        <v>0</v>
      </c>
      <c r="CD331" s="1754">
        <v>0</v>
      </c>
      <c r="CE331" s="1768">
        <v>498</v>
      </c>
      <c r="CF331" s="1768">
        <v>0</v>
      </c>
      <c r="CG331" s="1768">
        <v>0</v>
      </c>
      <c r="CH331" s="1768"/>
      <c r="CI331" s="1768">
        <v>0</v>
      </c>
      <c r="CJ331" s="1795">
        <f t="shared" si="206"/>
        <v>0</v>
      </c>
      <c r="CK331" s="1795">
        <f t="shared" si="207"/>
        <v>0</v>
      </c>
      <c r="CL331" s="1754">
        <v>0</v>
      </c>
      <c r="CM331" s="1768">
        <v>498</v>
      </c>
      <c r="CN331" s="1768">
        <v>0</v>
      </c>
      <c r="CO331" s="1768">
        <v>0</v>
      </c>
      <c r="CP331" s="1768"/>
      <c r="CQ331" s="1768">
        <v>0</v>
      </c>
      <c r="CR331" s="1795">
        <f t="shared" si="209"/>
        <v>0</v>
      </c>
      <c r="CS331" s="1795">
        <f t="shared" si="210"/>
        <v>0</v>
      </c>
      <c r="CT331" s="1754">
        <v>0</v>
      </c>
      <c r="CU331" s="1768">
        <v>498</v>
      </c>
      <c r="CV331" s="1768">
        <v>0</v>
      </c>
      <c r="CW331" s="1768">
        <v>0</v>
      </c>
      <c r="CX331" s="1768"/>
      <c r="CY331" s="1768">
        <v>0</v>
      </c>
      <c r="CZ331" s="1795">
        <f t="shared" si="212"/>
        <v>0</v>
      </c>
      <c r="DA331" s="1795">
        <f t="shared" si="213"/>
        <v>0</v>
      </c>
      <c r="DB331" s="1796">
        <v>0</v>
      </c>
    </row>
    <row r="332" spans="1:106">
      <c r="A332" s="1766" t="s">
        <v>3328</v>
      </c>
      <c r="B332" s="1749">
        <v>1210</v>
      </c>
      <c r="C332" s="1749">
        <v>2</v>
      </c>
      <c r="D332" s="1793">
        <v>326</v>
      </c>
      <c r="E332" s="1768" t="s">
        <v>3755</v>
      </c>
      <c r="F332" s="1768" t="s">
        <v>949</v>
      </c>
      <c r="G332" s="1768" t="s">
        <v>2290</v>
      </c>
      <c r="H332" s="1768" t="s">
        <v>1512</v>
      </c>
      <c r="I332" s="1768">
        <v>33</v>
      </c>
      <c r="J332" s="1768">
        <v>500</v>
      </c>
      <c r="K332" s="1768">
        <v>500</v>
      </c>
      <c r="L332" s="1768">
        <v>340.2</v>
      </c>
      <c r="M332" s="1768">
        <v>400</v>
      </c>
      <c r="N332" s="1794">
        <v>0.96609999999999996</v>
      </c>
      <c r="O332" s="1795">
        <v>97722</v>
      </c>
      <c r="P332" s="1795">
        <f t="shared" si="180"/>
        <v>141984.23903999999</v>
      </c>
      <c r="Q332" s="1795">
        <f t="shared" si="181"/>
        <v>0</v>
      </c>
      <c r="R332" s="1754">
        <f t="shared" si="215"/>
        <v>0.41295569421252298</v>
      </c>
      <c r="S332" s="1768">
        <v>500</v>
      </c>
      <c r="T332" s="1768">
        <v>316.5</v>
      </c>
      <c r="U332" s="1768">
        <v>400</v>
      </c>
      <c r="V332" s="1794">
        <v>0.97099999999999997</v>
      </c>
      <c r="W332" s="1795">
        <v>108498</v>
      </c>
      <c r="X332" s="1795">
        <f t="shared" si="182"/>
        <v>137188.31759999998</v>
      </c>
      <c r="Y332" s="1795">
        <f t="shared" si="183"/>
        <v>0</v>
      </c>
      <c r="Z332" s="1754">
        <f t="shared" si="184"/>
        <v>0.47452145444197796</v>
      </c>
      <c r="AA332" s="1768">
        <v>500</v>
      </c>
      <c r="AB332" s="1768">
        <v>263.45999999999998</v>
      </c>
      <c r="AC332" s="1768">
        <v>400</v>
      </c>
      <c r="AD332" s="1768">
        <v>0.97709999999999997</v>
      </c>
      <c r="AE332" s="1768">
        <v>80076</v>
      </c>
      <c r="AF332" s="1795">
        <f t="shared" si="185"/>
        <v>111208.36291199998</v>
      </c>
      <c r="AG332" s="1795">
        <f t="shared" si="186"/>
        <v>0</v>
      </c>
      <c r="AH332" s="1754">
        <f t="shared" si="187"/>
        <v>0.43203225676488777</v>
      </c>
      <c r="AI332" s="1768">
        <v>500</v>
      </c>
      <c r="AJ332" s="1768">
        <v>217.86</v>
      </c>
      <c r="AK332" s="1768">
        <v>400</v>
      </c>
      <c r="AL332" s="1768">
        <v>0.97689999999999999</v>
      </c>
      <c r="AM332" s="1768">
        <v>70668</v>
      </c>
      <c r="AN332" s="1795">
        <f t="shared" si="188"/>
        <v>95006.166537600002</v>
      </c>
      <c r="AO332" s="1795">
        <f t="shared" si="189"/>
        <v>0</v>
      </c>
      <c r="AP332" s="1754">
        <f t="shared" si="190"/>
        <v>0.44629524109068541</v>
      </c>
      <c r="AQ332" s="1768">
        <v>500</v>
      </c>
      <c r="AR332" s="1768">
        <v>210.54</v>
      </c>
      <c r="AS332" s="1768">
        <v>400</v>
      </c>
      <c r="AT332" s="1768">
        <v>0.97670000000000001</v>
      </c>
      <c r="AU332" s="1768">
        <v>86046</v>
      </c>
      <c r="AV332" s="1795">
        <f t="shared" si="191"/>
        <v>45897.6020976</v>
      </c>
      <c r="AW332" s="1795">
        <f t="shared" si="192"/>
        <v>40148.3979024</v>
      </c>
      <c r="AX332" s="1754">
        <f t="shared" si="193"/>
        <v>0.56242153882260904</v>
      </c>
      <c r="AY332" s="1768">
        <v>500</v>
      </c>
      <c r="AZ332" s="1768">
        <v>302.64</v>
      </c>
      <c r="BA332" s="1768">
        <v>400</v>
      </c>
      <c r="BB332" s="1768">
        <v>0.97060000000000002</v>
      </c>
      <c r="BC332" s="1768">
        <v>77772</v>
      </c>
      <c r="BD332" s="1795">
        <f t="shared" si="194"/>
        <v>126896.70988799998</v>
      </c>
      <c r="BE332" s="1795">
        <f t="shared" si="195"/>
        <v>0</v>
      </c>
      <c r="BF332" s="1754">
        <f t="shared" si="196"/>
        <v>0.36772584601433161</v>
      </c>
      <c r="BG332" s="1768">
        <v>500</v>
      </c>
      <c r="BH332" s="1768">
        <v>237</v>
      </c>
      <c r="BI332" s="1768">
        <v>400</v>
      </c>
      <c r="BJ332" s="1768">
        <v>0.96709999999999996</v>
      </c>
      <c r="BK332" s="1768">
        <v>59388</v>
      </c>
      <c r="BL332" s="1795">
        <f t="shared" si="197"/>
        <v>102316.08528</v>
      </c>
      <c r="BM332" s="1795">
        <f t="shared" si="198"/>
        <v>0</v>
      </c>
      <c r="BN332" s="1754">
        <f t="shared" si="199"/>
        <v>0.34826195609895211</v>
      </c>
      <c r="BO332" s="1768">
        <v>500</v>
      </c>
      <c r="BP332" s="1768">
        <v>241.8</v>
      </c>
      <c r="BQ332" s="1768">
        <v>400</v>
      </c>
      <c r="BR332" s="1794">
        <v>0.96020000000000005</v>
      </c>
      <c r="BS332" s="1768">
        <v>81996</v>
      </c>
      <c r="BT332" s="1795">
        <f t="shared" si="200"/>
        <v>100300.18752000002</v>
      </c>
      <c r="BU332" s="1795">
        <f t="shared" si="201"/>
        <v>0</v>
      </c>
      <c r="BV332" s="1754">
        <f t="shared" si="202"/>
        <v>0.49050356949920876</v>
      </c>
      <c r="BW332" s="1768">
        <v>500</v>
      </c>
      <c r="BX332" s="1768">
        <v>201</v>
      </c>
      <c r="BY332" s="1768">
        <v>400</v>
      </c>
      <c r="BZ332" s="1794">
        <v>0.96109999999999995</v>
      </c>
      <c r="CA332" s="1768">
        <v>36804</v>
      </c>
      <c r="CB332" s="1795">
        <f t="shared" si="203"/>
        <v>86236.043040000004</v>
      </c>
      <c r="CC332" s="1795">
        <f t="shared" si="204"/>
        <v>0</v>
      </c>
      <c r="CD332" s="1754">
        <f t="shared" si="205"/>
        <v>0.25606926317058898</v>
      </c>
      <c r="CE332" s="1768">
        <v>500</v>
      </c>
      <c r="CF332" s="1768">
        <v>208.8</v>
      </c>
      <c r="CG332" s="1768">
        <v>400</v>
      </c>
      <c r="CH332" s="1768">
        <v>0.96230000000000004</v>
      </c>
      <c r="CI332" s="1768">
        <v>70794</v>
      </c>
      <c r="CJ332" s="1795">
        <f t="shared" si="206"/>
        <v>89694.366336000021</v>
      </c>
      <c r="CK332" s="1795">
        <f t="shared" si="207"/>
        <v>0</v>
      </c>
      <c r="CL332" s="1754">
        <f t="shared" si="208"/>
        <v>0.47356820428254182</v>
      </c>
      <c r="CM332" s="1768">
        <v>500</v>
      </c>
      <c r="CN332" s="1768">
        <v>180.36</v>
      </c>
      <c r="CO332" s="1768">
        <v>400</v>
      </c>
      <c r="CP332" s="1768">
        <v>0.96279999999999999</v>
      </c>
      <c r="CQ332" s="1768">
        <v>56412</v>
      </c>
      <c r="CR332" s="1795">
        <f t="shared" si="209"/>
        <v>70015.925145600006</v>
      </c>
      <c r="CS332" s="1795">
        <f t="shared" si="210"/>
        <v>0</v>
      </c>
      <c r="CT332" s="1754">
        <f t="shared" si="211"/>
        <v>0.4834214491862221</v>
      </c>
      <c r="CU332" s="1768">
        <v>500</v>
      </c>
      <c r="CV332" s="1768">
        <v>193.68</v>
      </c>
      <c r="CW332" s="1768">
        <v>400</v>
      </c>
      <c r="CX332" s="1768">
        <v>0.96379999999999999</v>
      </c>
      <c r="CY332" s="1768">
        <v>68502</v>
      </c>
      <c r="CZ332" s="1795">
        <f t="shared" si="212"/>
        <v>83328.945177599991</v>
      </c>
      <c r="DA332" s="1795">
        <f t="shared" si="213"/>
        <v>0</v>
      </c>
      <c r="DB332" s="1796">
        <f t="shared" si="214"/>
        <v>0.49324037298684764</v>
      </c>
    </row>
    <row r="333" spans="1:106">
      <c r="A333" s="1766" t="s">
        <v>3329</v>
      </c>
      <c r="B333" s="1749">
        <v>1220</v>
      </c>
      <c r="C333" s="1749">
        <v>2</v>
      </c>
      <c r="D333" s="1793">
        <v>327</v>
      </c>
      <c r="E333" s="1768">
        <v>11908</v>
      </c>
      <c r="F333" s="1768" t="s">
        <v>1221</v>
      </c>
      <c r="G333" s="1768" t="s">
        <v>2290</v>
      </c>
      <c r="H333" s="1768" t="s">
        <v>2289</v>
      </c>
      <c r="I333" s="1768">
        <v>33</v>
      </c>
      <c r="J333" s="1768">
        <v>500</v>
      </c>
      <c r="K333" s="1768">
        <v>500</v>
      </c>
      <c r="L333" s="1768">
        <v>297.60000000000002</v>
      </c>
      <c r="M333" s="1768">
        <v>400</v>
      </c>
      <c r="N333" s="1794">
        <v>0.99109999999999998</v>
      </c>
      <c r="O333" s="1795">
        <v>85428</v>
      </c>
      <c r="P333" s="1795">
        <f t="shared" si="180"/>
        <v>127418.98752</v>
      </c>
      <c r="Q333" s="1795">
        <f t="shared" si="181"/>
        <v>0</v>
      </c>
      <c r="R333" s="1754">
        <f t="shared" si="215"/>
        <v>0.40226971660683308</v>
      </c>
      <c r="S333" s="1768">
        <v>500</v>
      </c>
      <c r="T333" s="1768">
        <v>362.4</v>
      </c>
      <c r="U333" s="1768">
        <v>400</v>
      </c>
      <c r="V333" s="1794">
        <v>0.97670000000000001</v>
      </c>
      <c r="W333" s="1795">
        <v>87564</v>
      </c>
      <c r="X333" s="1795">
        <f t="shared" si="182"/>
        <v>158005.99411199999</v>
      </c>
      <c r="Y333" s="1795">
        <f t="shared" si="183"/>
        <v>0</v>
      </c>
      <c r="Z333" s="1754">
        <f t="shared" si="184"/>
        <v>0.33250890445813724</v>
      </c>
      <c r="AA333" s="1768">
        <v>500</v>
      </c>
      <c r="AB333" s="1768">
        <v>304.8</v>
      </c>
      <c r="AC333" s="1768">
        <v>400</v>
      </c>
      <c r="AD333" s="1768">
        <v>0.9859</v>
      </c>
      <c r="AE333" s="1768">
        <v>84516</v>
      </c>
      <c r="AF333" s="1795">
        <f t="shared" si="185"/>
        <v>129817.00224</v>
      </c>
      <c r="AG333" s="1795">
        <f t="shared" si="186"/>
        <v>0</v>
      </c>
      <c r="AH333" s="1754">
        <f t="shared" si="187"/>
        <v>0.39062371742532082</v>
      </c>
      <c r="AI333" s="1768">
        <v>500</v>
      </c>
      <c r="AJ333" s="1768">
        <v>385.2</v>
      </c>
      <c r="AK333" s="1768">
        <v>400</v>
      </c>
      <c r="AL333" s="1768">
        <v>0.97419999999999995</v>
      </c>
      <c r="AM333" s="1768">
        <v>88182</v>
      </c>
      <c r="AN333" s="1795">
        <f t="shared" si="188"/>
        <v>167516.88537599999</v>
      </c>
      <c r="AO333" s="1795">
        <f t="shared" si="189"/>
        <v>0</v>
      </c>
      <c r="AP333" s="1754">
        <f t="shared" si="190"/>
        <v>0.3158439812275799</v>
      </c>
      <c r="AQ333" s="1768">
        <v>500</v>
      </c>
      <c r="AR333" s="1768">
        <v>356.4</v>
      </c>
      <c r="AS333" s="1768">
        <v>400</v>
      </c>
      <c r="AT333" s="1768">
        <v>0.97430000000000005</v>
      </c>
      <c r="AU333" s="1768">
        <v>103563</v>
      </c>
      <c r="AV333" s="1795">
        <f t="shared" si="191"/>
        <v>77504.084063999995</v>
      </c>
      <c r="AW333" s="1795">
        <f t="shared" si="192"/>
        <v>26058.915936000005</v>
      </c>
      <c r="AX333" s="1754">
        <f t="shared" si="193"/>
        <v>0.4008679074814232</v>
      </c>
      <c r="AY333" s="1768">
        <v>500</v>
      </c>
      <c r="AZ333" s="1768">
        <v>392.4</v>
      </c>
      <c r="BA333" s="1768">
        <v>400</v>
      </c>
      <c r="BB333" s="1768">
        <v>0.97019999999999995</v>
      </c>
      <c r="BC333" s="1768">
        <v>97623</v>
      </c>
      <c r="BD333" s="1795">
        <f t="shared" si="194"/>
        <v>164465.19935999997</v>
      </c>
      <c r="BE333" s="1795">
        <f t="shared" si="195"/>
        <v>0</v>
      </c>
      <c r="BF333" s="1754">
        <f t="shared" si="196"/>
        <v>0.3561470768766532</v>
      </c>
      <c r="BG333" s="1768">
        <v>500</v>
      </c>
      <c r="BH333" s="1768">
        <v>385.2</v>
      </c>
      <c r="BI333" s="1768">
        <v>400</v>
      </c>
      <c r="BJ333" s="1768">
        <v>0.9718</v>
      </c>
      <c r="BK333" s="1768">
        <v>93681</v>
      </c>
      <c r="BL333" s="1795">
        <f t="shared" si="197"/>
        <v>167104.19750399998</v>
      </c>
      <c r="BM333" s="1795">
        <f t="shared" si="198"/>
        <v>0</v>
      </c>
      <c r="BN333" s="1754">
        <f t="shared" si="199"/>
        <v>0.33636857026679134</v>
      </c>
      <c r="BO333" s="1768">
        <v>500</v>
      </c>
      <c r="BP333" s="1768">
        <v>392.4</v>
      </c>
      <c r="BQ333" s="1768">
        <v>400</v>
      </c>
      <c r="BR333" s="1794">
        <v>0.97230000000000005</v>
      </c>
      <c r="BS333" s="1768">
        <v>105012</v>
      </c>
      <c r="BT333" s="1795">
        <f t="shared" si="200"/>
        <v>164821.18463999999</v>
      </c>
      <c r="BU333" s="1795">
        <f t="shared" si="201"/>
        <v>0</v>
      </c>
      <c r="BV333" s="1754">
        <f t="shared" si="202"/>
        <v>0.38227610205338225</v>
      </c>
      <c r="BW333" s="1768">
        <v>500</v>
      </c>
      <c r="BX333" s="1768">
        <v>342</v>
      </c>
      <c r="BY333" s="1768">
        <v>400</v>
      </c>
      <c r="BZ333" s="1794">
        <v>0.97709999999999997</v>
      </c>
      <c r="CA333" s="1768">
        <v>100863</v>
      </c>
      <c r="CB333" s="1795">
        <f t="shared" si="203"/>
        <v>149172.68448</v>
      </c>
      <c r="CC333" s="1795">
        <f t="shared" si="204"/>
        <v>0</v>
      </c>
      <c r="CD333" s="1754">
        <f t="shared" si="205"/>
        <v>0.40568955510158289</v>
      </c>
      <c r="CE333" s="1768">
        <v>500</v>
      </c>
      <c r="CF333" s="1768">
        <v>351</v>
      </c>
      <c r="CG333" s="1768">
        <v>400</v>
      </c>
      <c r="CH333" s="1768">
        <v>0.98060000000000003</v>
      </c>
      <c r="CI333" s="1768">
        <v>96858</v>
      </c>
      <c r="CJ333" s="1795">
        <f t="shared" si="206"/>
        <v>153646.68383999998</v>
      </c>
      <c r="CK333" s="1795">
        <f t="shared" si="207"/>
        <v>0</v>
      </c>
      <c r="CL333" s="1754">
        <f t="shared" si="208"/>
        <v>0.37823660457597547</v>
      </c>
      <c r="CM333" s="1768">
        <v>500</v>
      </c>
      <c r="CN333" s="1768">
        <v>354.6</v>
      </c>
      <c r="CO333" s="1768">
        <v>400</v>
      </c>
      <c r="CP333" s="1768">
        <v>0.98409999999999997</v>
      </c>
      <c r="CQ333" s="1768">
        <v>88902</v>
      </c>
      <c r="CR333" s="1795">
        <f t="shared" si="209"/>
        <v>140701.421952</v>
      </c>
      <c r="CS333" s="1795">
        <f t="shared" si="210"/>
        <v>0</v>
      </c>
      <c r="CT333" s="1754">
        <f t="shared" si="211"/>
        <v>0.37910917501741548</v>
      </c>
      <c r="CU333" s="1768">
        <v>500</v>
      </c>
      <c r="CV333" s="1768">
        <v>345.6</v>
      </c>
      <c r="CW333" s="1768">
        <v>400</v>
      </c>
      <c r="CX333" s="1768">
        <v>0.98919999999999997</v>
      </c>
      <c r="CY333" s="1768">
        <v>92376</v>
      </c>
      <c r="CZ333" s="1795">
        <f t="shared" si="212"/>
        <v>152609.660928</v>
      </c>
      <c r="DA333" s="1795">
        <f t="shared" si="213"/>
        <v>0</v>
      </c>
      <c r="DB333" s="1796">
        <f t="shared" si="214"/>
        <v>0.36318539509860615</v>
      </c>
    </row>
    <row r="334" spans="1:106">
      <c r="A334" s="1766" t="s">
        <v>3330</v>
      </c>
      <c r="B334" s="1749">
        <v>1240</v>
      </c>
      <c r="C334" s="1749">
        <v>4</v>
      </c>
      <c r="D334" s="1793">
        <v>328</v>
      </c>
      <c r="E334" s="1768">
        <v>9509</v>
      </c>
      <c r="F334" s="1768" t="s">
        <v>242</v>
      </c>
      <c r="G334" s="1768" t="s">
        <v>2290</v>
      </c>
      <c r="H334" s="1768" t="s">
        <v>2289</v>
      </c>
      <c r="I334" s="1768">
        <v>11</v>
      </c>
      <c r="J334" s="1768">
        <v>500</v>
      </c>
      <c r="K334" s="1768">
        <v>500</v>
      </c>
      <c r="L334" s="1768">
        <v>0</v>
      </c>
      <c r="M334" s="1768">
        <v>400</v>
      </c>
      <c r="N334" s="1794"/>
      <c r="O334" s="1795">
        <v>0</v>
      </c>
      <c r="P334" s="1795">
        <f t="shared" si="180"/>
        <v>0</v>
      </c>
      <c r="Q334" s="1795">
        <f t="shared" si="181"/>
        <v>0</v>
      </c>
      <c r="R334" s="1754">
        <v>0</v>
      </c>
      <c r="S334" s="1768">
        <v>500</v>
      </c>
      <c r="T334" s="1768">
        <v>0</v>
      </c>
      <c r="U334" s="1768">
        <v>0</v>
      </c>
      <c r="V334" s="1794"/>
      <c r="W334" s="1795">
        <v>0</v>
      </c>
      <c r="X334" s="1795">
        <f t="shared" si="182"/>
        <v>0</v>
      </c>
      <c r="Y334" s="1795">
        <f t="shared" si="183"/>
        <v>0</v>
      </c>
      <c r="Z334" s="1754">
        <v>0</v>
      </c>
      <c r="AA334" s="1768">
        <v>500</v>
      </c>
      <c r="AB334" s="1768">
        <v>0</v>
      </c>
      <c r="AC334" s="1768">
        <v>0</v>
      </c>
      <c r="AD334" s="1768"/>
      <c r="AE334" s="1768">
        <v>0</v>
      </c>
      <c r="AF334" s="1795">
        <f t="shared" si="185"/>
        <v>0</v>
      </c>
      <c r="AG334" s="1795">
        <f t="shared" si="186"/>
        <v>0</v>
      </c>
      <c r="AH334" s="1754">
        <v>0</v>
      </c>
      <c r="AI334" s="1768">
        <v>500</v>
      </c>
      <c r="AJ334" s="1768">
        <v>0</v>
      </c>
      <c r="AK334" s="1768">
        <v>0</v>
      </c>
      <c r="AL334" s="1768"/>
      <c r="AM334" s="1768">
        <v>0</v>
      </c>
      <c r="AN334" s="1795">
        <f t="shared" si="188"/>
        <v>0</v>
      </c>
      <c r="AO334" s="1795">
        <f t="shared" si="189"/>
        <v>0</v>
      </c>
      <c r="AP334" s="1754">
        <v>0</v>
      </c>
      <c r="AQ334" s="1768">
        <v>500</v>
      </c>
      <c r="AR334" s="1768">
        <v>0</v>
      </c>
      <c r="AS334" s="1768">
        <v>0</v>
      </c>
      <c r="AT334" s="1768"/>
      <c r="AU334" s="1768">
        <v>0</v>
      </c>
      <c r="AV334" s="1795">
        <f t="shared" si="191"/>
        <v>0</v>
      </c>
      <c r="AW334" s="1795">
        <f t="shared" si="192"/>
        <v>0</v>
      </c>
      <c r="AX334" s="1754">
        <v>0</v>
      </c>
      <c r="AY334" s="1768">
        <v>500</v>
      </c>
      <c r="AZ334" s="1768">
        <v>100</v>
      </c>
      <c r="BA334" s="1768">
        <v>400</v>
      </c>
      <c r="BB334" s="1768">
        <v>1</v>
      </c>
      <c r="BC334" s="1768">
        <v>1365</v>
      </c>
      <c r="BD334" s="1795">
        <f t="shared" si="194"/>
        <v>43200</v>
      </c>
      <c r="BE334" s="1795">
        <f t="shared" si="195"/>
        <v>0</v>
      </c>
      <c r="BF334" s="1754">
        <f t="shared" si="196"/>
        <v>1.8958333333333334E-2</v>
      </c>
      <c r="BG334" s="1768">
        <v>500</v>
      </c>
      <c r="BH334" s="1768">
        <v>532</v>
      </c>
      <c r="BI334" s="1768">
        <v>532</v>
      </c>
      <c r="BJ334" s="1768">
        <v>0.78520000000000001</v>
      </c>
      <c r="BK334" s="1768">
        <v>45140</v>
      </c>
      <c r="BL334" s="1795">
        <f t="shared" si="197"/>
        <v>186473.06496000002</v>
      </c>
      <c r="BM334" s="1795">
        <f t="shared" si="198"/>
        <v>0</v>
      </c>
      <c r="BN334" s="1754">
        <f t="shared" si="199"/>
        <v>0.14524349672597348</v>
      </c>
      <c r="BO334" s="1768">
        <v>500</v>
      </c>
      <c r="BP334" s="1768">
        <v>451</v>
      </c>
      <c r="BQ334" s="1768">
        <v>451</v>
      </c>
      <c r="BR334" s="1794">
        <v>0.95920000000000005</v>
      </c>
      <c r="BS334" s="1768">
        <v>74265</v>
      </c>
      <c r="BT334" s="1795">
        <f t="shared" si="200"/>
        <v>186882.85439999998</v>
      </c>
      <c r="BU334" s="1795">
        <f t="shared" si="201"/>
        <v>0</v>
      </c>
      <c r="BV334" s="1754">
        <f t="shared" si="202"/>
        <v>0.23843278797864936</v>
      </c>
      <c r="BW334" s="1768">
        <v>500</v>
      </c>
      <c r="BX334" s="1768">
        <v>447</v>
      </c>
      <c r="BY334" s="1768">
        <v>447</v>
      </c>
      <c r="BZ334" s="1794">
        <v>0.97270000000000001</v>
      </c>
      <c r="CA334" s="1768">
        <v>72450</v>
      </c>
      <c r="CB334" s="1795">
        <f t="shared" si="203"/>
        <v>194093.33616000001</v>
      </c>
      <c r="CC334" s="1795">
        <f t="shared" si="204"/>
        <v>0</v>
      </c>
      <c r="CD334" s="1754">
        <f t="shared" si="205"/>
        <v>0.22396441248331006</v>
      </c>
      <c r="CE334" s="1768">
        <v>500</v>
      </c>
      <c r="CF334" s="1768">
        <v>471</v>
      </c>
      <c r="CG334" s="1768">
        <v>471</v>
      </c>
      <c r="CH334" s="1768">
        <v>0.95020000000000004</v>
      </c>
      <c r="CI334" s="1768">
        <v>46360</v>
      </c>
      <c r="CJ334" s="1795">
        <f t="shared" si="206"/>
        <v>199783.73087999999</v>
      </c>
      <c r="CK334" s="1795">
        <f t="shared" si="207"/>
        <v>0</v>
      </c>
      <c r="CL334" s="1754">
        <f t="shared" si="208"/>
        <v>0.13923055634949408</v>
      </c>
      <c r="CM334" s="1768">
        <v>500</v>
      </c>
      <c r="CN334" s="1768">
        <v>487</v>
      </c>
      <c r="CO334" s="1768">
        <v>487</v>
      </c>
      <c r="CP334" s="1768">
        <v>0.9667</v>
      </c>
      <c r="CQ334" s="1768">
        <v>86190</v>
      </c>
      <c r="CR334" s="1795">
        <f t="shared" si="209"/>
        <v>189819.66527999999</v>
      </c>
      <c r="CS334" s="1795">
        <f t="shared" si="210"/>
        <v>0</v>
      </c>
      <c r="CT334" s="1754">
        <f t="shared" si="211"/>
        <v>0.27243752602617594</v>
      </c>
      <c r="CU334" s="1768">
        <v>500</v>
      </c>
      <c r="CV334" s="1768">
        <v>449</v>
      </c>
      <c r="CW334" s="1768">
        <v>449</v>
      </c>
      <c r="CX334" s="1768">
        <v>0.96619999999999995</v>
      </c>
      <c r="CY334" s="1768">
        <v>62240</v>
      </c>
      <c r="CZ334" s="1795">
        <f t="shared" si="212"/>
        <v>193658.94432000001</v>
      </c>
      <c r="DA334" s="1795">
        <f t="shared" si="213"/>
        <v>0</v>
      </c>
      <c r="DB334" s="1796">
        <f t="shared" si="214"/>
        <v>0.1928338509286365</v>
      </c>
    </row>
    <row r="335" spans="1:106">
      <c r="A335" s="1766" t="s">
        <v>3331</v>
      </c>
      <c r="B335" s="1749">
        <v>1250</v>
      </c>
      <c r="C335" s="1749">
        <v>7</v>
      </c>
      <c r="D335" s="1793">
        <v>329</v>
      </c>
      <c r="E335" s="1768" t="s">
        <v>3756</v>
      </c>
      <c r="F335" s="1768" t="s">
        <v>58</v>
      </c>
      <c r="G335" s="1768" t="s">
        <v>2290</v>
      </c>
      <c r="H335" s="1768" t="s">
        <v>2289</v>
      </c>
      <c r="I335" s="1768">
        <v>33</v>
      </c>
      <c r="J335" s="1768">
        <v>500</v>
      </c>
      <c r="K335" s="1768">
        <v>500</v>
      </c>
      <c r="L335" s="1768">
        <v>52.2</v>
      </c>
      <c r="M335" s="1768">
        <v>400</v>
      </c>
      <c r="N335" s="1794">
        <v>0.99929999999999997</v>
      </c>
      <c r="O335" s="1795">
        <v>13212</v>
      </c>
      <c r="P335" s="1795">
        <f t="shared" si="180"/>
        <v>22534.614720000001</v>
      </c>
      <c r="Q335" s="1795">
        <f t="shared" si="181"/>
        <v>0</v>
      </c>
      <c r="R335" s="1754">
        <f t="shared" si="215"/>
        <v>0.35177881221836127</v>
      </c>
      <c r="S335" s="1768">
        <v>500</v>
      </c>
      <c r="T335" s="1768">
        <v>50.4</v>
      </c>
      <c r="U335" s="1768">
        <v>400</v>
      </c>
      <c r="V335" s="1794">
        <v>1</v>
      </c>
      <c r="W335" s="1795">
        <v>11754</v>
      </c>
      <c r="X335" s="1795">
        <f t="shared" si="182"/>
        <v>22498.559999999998</v>
      </c>
      <c r="Y335" s="1795">
        <f t="shared" si="183"/>
        <v>0</v>
      </c>
      <c r="Z335" s="1754">
        <f t="shared" si="184"/>
        <v>0.3134600614439324</v>
      </c>
      <c r="AA335" s="1768">
        <v>500</v>
      </c>
      <c r="AB335" s="1768">
        <v>41.4</v>
      </c>
      <c r="AC335" s="1768">
        <v>400</v>
      </c>
      <c r="AD335" s="1768">
        <v>0.999</v>
      </c>
      <c r="AE335" s="1768">
        <v>9243</v>
      </c>
      <c r="AF335" s="1795">
        <f t="shared" si="185"/>
        <v>17866.915199999999</v>
      </c>
      <c r="AG335" s="1795">
        <f t="shared" si="186"/>
        <v>0</v>
      </c>
      <c r="AH335" s="1754">
        <f t="shared" si="187"/>
        <v>0.31039493599880075</v>
      </c>
      <c r="AI335" s="1768">
        <v>500</v>
      </c>
      <c r="AJ335" s="1768">
        <v>37.799999999999997</v>
      </c>
      <c r="AK335" s="1768">
        <v>400</v>
      </c>
      <c r="AL335" s="1768">
        <v>1</v>
      </c>
      <c r="AM335" s="1768">
        <v>10485</v>
      </c>
      <c r="AN335" s="1795">
        <f t="shared" si="188"/>
        <v>16873.919999999998</v>
      </c>
      <c r="AO335" s="1795">
        <f t="shared" si="189"/>
        <v>0</v>
      </c>
      <c r="AP335" s="1754">
        <f t="shared" si="190"/>
        <v>0.37282386072708656</v>
      </c>
      <c r="AQ335" s="1768">
        <v>500</v>
      </c>
      <c r="AR335" s="1768">
        <v>36</v>
      </c>
      <c r="AS335" s="1768">
        <v>400</v>
      </c>
      <c r="AT335" s="1768">
        <v>1</v>
      </c>
      <c r="AU335" s="1768">
        <v>8892</v>
      </c>
      <c r="AV335" s="1795">
        <f t="shared" si="191"/>
        <v>8035.2</v>
      </c>
      <c r="AW335" s="1795">
        <f t="shared" si="192"/>
        <v>856.80000000000018</v>
      </c>
      <c r="AX335" s="1754">
        <f t="shared" si="193"/>
        <v>0.33198924731182794</v>
      </c>
      <c r="AY335" s="1768">
        <v>500</v>
      </c>
      <c r="AZ335" s="1768">
        <v>39.6</v>
      </c>
      <c r="BA335" s="1768">
        <v>400</v>
      </c>
      <c r="BB335" s="1768">
        <v>1</v>
      </c>
      <c r="BC335" s="1768">
        <v>10053</v>
      </c>
      <c r="BD335" s="1795">
        <f t="shared" si="194"/>
        <v>17107.2</v>
      </c>
      <c r="BE335" s="1795">
        <f t="shared" si="195"/>
        <v>0</v>
      </c>
      <c r="BF335" s="1754">
        <f t="shared" si="196"/>
        <v>0.35258838383838381</v>
      </c>
      <c r="BG335" s="1768">
        <v>500</v>
      </c>
      <c r="BH335" s="1768">
        <v>30.6</v>
      </c>
      <c r="BI335" s="1768">
        <v>400</v>
      </c>
      <c r="BJ335" s="1768">
        <v>0.99909999999999999</v>
      </c>
      <c r="BK335" s="1768">
        <v>10161</v>
      </c>
      <c r="BL335" s="1795">
        <f t="shared" si="197"/>
        <v>13647.546143999998</v>
      </c>
      <c r="BM335" s="1795">
        <f t="shared" si="198"/>
        <v>0</v>
      </c>
      <c r="BN335" s="1754">
        <f t="shared" si="199"/>
        <v>0.44671766892543585</v>
      </c>
      <c r="BO335" s="1768">
        <v>500</v>
      </c>
      <c r="BP335" s="1768">
        <v>27</v>
      </c>
      <c r="BQ335" s="1768">
        <v>400</v>
      </c>
      <c r="BR335" s="1794">
        <v>1</v>
      </c>
      <c r="BS335" s="1768">
        <v>10305</v>
      </c>
      <c r="BT335" s="1795">
        <f t="shared" si="200"/>
        <v>11664</v>
      </c>
      <c r="BU335" s="1795">
        <f t="shared" si="201"/>
        <v>0</v>
      </c>
      <c r="BV335" s="1754">
        <f t="shared" si="202"/>
        <v>0.53009259259259256</v>
      </c>
      <c r="BW335" s="1768">
        <v>500</v>
      </c>
      <c r="BX335" s="1768">
        <v>34.200000000000003</v>
      </c>
      <c r="BY335" s="1768">
        <v>400</v>
      </c>
      <c r="BZ335" s="1794">
        <v>1</v>
      </c>
      <c r="CA335" s="1768">
        <v>10683</v>
      </c>
      <c r="CB335" s="1795">
        <f t="shared" si="203"/>
        <v>15266.880000000001</v>
      </c>
      <c r="CC335" s="1795">
        <f t="shared" si="204"/>
        <v>0</v>
      </c>
      <c r="CD335" s="1754">
        <f t="shared" si="205"/>
        <v>0.41985002829654777</v>
      </c>
      <c r="CE335" s="1768">
        <v>500</v>
      </c>
      <c r="CF335" s="1768">
        <v>32.4</v>
      </c>
      <c r="CG335" s="1768">
        <v>400</v>
      </c>
      <c r="CH335" s="1768">
        <v>0.99870000000000003</v>
      </c>
      <c r="CI335" s="1768">
        <v>7182</v>
      </c>
      <c r="CJ335" s="1795">
        <f t="shared" si="206"/>
        <v>14444.557632000002</v>
      </c>
      <c r="CK335" s="1795">
        <f t="shared" si="207"/>
        <v>0</v>
      </c>
      <c r="CL335" s="1754">
        <f t="shared" si="208"/>
        <v>0.29832689306133814</v>
      </c>
      <c r="CM335" s="1768">
        <v>500</v>
      </c>
      <c r="CN335" s="1768">
        <v>27</v>
      </c>
      <c r="CO335" s="1768">
        <v>400</v>
      </c>
      <c r="CP335" s="1768">
        <v>1</v>
      </c>
      <c r="CQ335" s="1768">
        <v>7542</v>
      </c>
      <c r="CR335" s="1795">
        <f t="shared" si="209"/>
        <v>10886.4</v>
      </c>
      <c r="CS335" s="1795">
        <f t="shared" si="210"/>
        <v>0</v>
      </c>
      <c r="CT335" s="1754">
        <f t="shared" si="211"/>
        <v>0.4156746031746032</v>
      </c>
      <c r="CU335" s="1768">
        <v>500</v>
      </c>
      <c r="CV335" s="1768">
        <v>32.4</v>
      </c>
      <c r="CW335" s="1768">
        <v>400</v>
      </c>
      <c r="CX335" s="1768">
        <v>0.29249999999999998</v>
      </c>
      <c r="CY335" s="1768">
        <v>7443</v>
      </c>
      <c r="CZ335" s="1795">
        <f t="shared" si="212"/>
        <v>4230.532799999999</v>
      </c>
      <c r="DA335" s="1795">
        <f t="shared" si="213"/>
        <v>3212.467200000001</v>
      </c>
      <c r="DB335" s="1796">
        <f t="shared" si="214"/>
        <v>1.055611718694156</v>
      </c>
    </row>
    <row r="336" spans="1:106">
      <c r="A336" s="1766" t="s">
        <v>3332</v>
      </c>
      <c r="B336" s="1749">
        <v>6130</v>
      </c>
      <c r="C336" s="1749">
        <v>6</v>
      </c>
      <c r="D336" s="1793">
        <v>330</v>
      </c>
      <c r="E336" s="1768" t="s">
        <v>3757</v>
      </c>
      <c r="F336" s="1768" t="s">
        <v>844</v>
      </c>
      <c r="G336" s="1768" t="s">
        <v>2290</v>
      </c>
      <c r="H336" s="1768" t="s">
        <v>2289</v>
      </c>
      <c r="I336" s="1768">
        <v>11</v>
      </c>
      <c r="J336" s="1768">
        <v>500</v>
      </c>
      <c r="K336" s="1768">
        <v>500</v>
      </c>
      <c r="L336" s="1768">
        <v>260</v>
      </c>
      <c r="M336" s="1768">
        <v>400</v>
      </c>
      <c r="N336" s="1794">
        <v>0.92279999999999995</v>
      </c>
      <c r="O336" s="1795">
        <v>69960</v>
      </c>
      <c r="P336" s="1795">
        <f t="shared" si="180"/>
        <v>103648.89599999998</v>
      </c>
      <c r="Q336" s="1795">
        <f t="shared" si="181"/>
        <v>0</v>
      </c>
      <c r="R336" s="1754">
        <f t="shared" si="215"/>
        <v>0.40498260589287904</v>
      </c>
      <c r="S336" s="1768">
        <v>500</v>
      </c>
      <c r="T336" s="1768">
        <v>270</v>
      </c>
      <c r="U336" s="1768">
        <v>400</v>
      </c>
      <c r="V336" s="1794">
        <v>0.91439999999999999</v>
      </c>
      <c r="W336" s="1795">
        <v>58300</v>
      </c>
      <c r="X336" s="1795">
        <f t="shared" si="182"/>
        <v>110210.80319999999</v>
      </c>
      <c r="Y336" s="1795">
        <f t="shared" si="183"/>
        <v>0</v>
      </c>
      <c r="Z336" s="1754">
        <f t="shared" si="184"/>
        <v>0.31739175275332721</v>
      </c>
      <c r="AA336" s="1768">
        <v>500</v>
      </c>
      <c r="AB336" s="1768">
        <v>332</v>
      </c>
      <c r="AC336" s="1768">
        <v>400</v>
      </c>
      <c r="AD336" s="1768">
        <v>0.9002</v>
      </c>
      <c r="AE336" s="1768">
        <v>71110</v>
      </c>
      <c r="AF336" s="1795">
        <f t="shared" si="185"/>
        <v>129110.28479999999</v>
      </c>
      <c r="AG336" s="1795">
        <f t="shared" si="186"/>
        <v>0</v>
      </c>
      <c r="AH336" s="1754">
        <f t="shared" si="187"/>
        <v>0.33046166745036876</v>
      </c>
      <c r="AI336" s="1768">
        <v>500</v>
      </c>
      <c r="AJ336" s="1768">
        <v>338</v>
      </c>
      <c r="AK336" s="1768">
        <v>400</v>
      </c>
      <c r="AL336" s="1768">
        <v>0.89429999999999998</v>
      </c>
      <c r="AM336" s="1768">
        <v>67720</v>
      </c>
      <c r="AN336" s="1795">
        <f t="shared" si="188"/>
        <v>134934.84576</v>
      </c>
      <c r="AO336" s="1795">
        <f t="shared" si="189"/>
        <v>0</v>
      </c>
      <c r="AP336" s="1754">
        <f t="shared" si="190"/>
        <v>0.30112310701617839</v>
      </c>
      <c r="AQ336" s="1768">
        <v>500</v>
      </c>
      <c r="AR336" s="1768">
        <v>536</v>
      </c>
      <c r="AS336" s="1768">
        <v>536</v>
      </c>
      <c r="AT336" s="1768">
        <v>0.90469999999999995</v>
      </c>
      <c r="AU336" s="1768">
        <v>100210</v>
      </c>
      <c r="AV336" s="1795">
        <f t="shared" si="191"/>
        <v>108233.96543999999</v>
      </c>
      <c r="AW336" s="1795">
        <f t="shared" si="192"/>
        <v>0</v>
      </c>
      <c r="AX336" s="1754">
        <f t="shared" si="193"/>
        <v>0.27775938798681055</v>
      </c>
      <c r="AY336" s="1768">
        <v>500</v>
      </c>
      <c r="AZ336" s="1768">
        <v>402</v>
      </c>
      <c r="BA336" s="1768">
        <v>402</v>
      </c>
      <c r="BB336" s="1768">
        <v>0.8911</v>
      </c>
      <c r="BC336" s="1768">
        <v>104790</v>
      </c>
      <c r="BD336" s="1795">
        <f t="shared" si="194"/>
        <v>154751.99039999998</v>
      </c>
      <c r="BE336" s="1795">
        <f t="shared" si="195"/>
        <v>0</v>
      </c>
      <c r="BF336" s="1754">
        <f t="shared" si="196"/>
        <v>0.40628879691617847</v>
      </c>
      <c r="BG336" s="1768">
        <v>500</v>
      </c>
      <c r="BH336" s="1768">
        <v>358</v>
      </c>
      <c r="BI336" s="1768">
        <v>400</v>
      </c>
      <c r="BJ336" s="1768">
        <v>0.88349999999999995</v>
      </c>
      <c r="BK336" s="1768">
        <v>89830</v>
      </c>
      <c r="BL336" s="1795">
        <f t="shared" si="197"/>
        <v>141193.19519999999</v>
      </c>
      <c r="BM336" s="1795">
        <f t="shared" si="198"/>
        <v>0</v>
      </c>
      <c r="BN336" s="1754">
        <f t="shared" si="199"/>
        <v>0.38173227770398954</v>
      </c>
      <c r="BO336" s="1768">
        <v>500</v>
      </c>
      <c r="BP336" s="1768">
        <v>326</v>
      </c>
      <c r="BQ336" s="1768">
        <v>400</v>
      </c>
      <c r="BR336" s="1794">
        <v>0.83020000000000005</v>
      </c>
      <c r="BS336" s="1768">
        <v>75830</v>
      </c>
      <c r="BT336" s="1795">
        <f t="shared" si="200"/>
        <v>116918.72640000001</v>
      </c>
      <c r="BU336" s="1795">
        <f t="shared" si="201"/>
        <v>0</v>
      </c>
      <c r="BV336" s="1754">
        <f t="shared" si="202"/>
        <v>0.3891421109424606</v>
      </c>
      <c r="BW336" s="1768">
        <v>500</v>
      </c>
      <c r="BX336" s="1768">
        <v>312</v>
      </c>
      <c r="BY336" s="1768">
        <v>400</v>
      </c>
      <c r="BZ336" s="1794">
        <v>0.82450000000000001</v>
      </c>
      <c r="CA336" s="1768">
        <v>78240</v>
      </c>
      <c r="CB336" s="1795">
        <f t="shared" si="203"/>
        <v>114833.72159999999</v>
      </c>
      <c r="CC336" s="1795">
        <f t="shared" si="204"/>
        <v>0</v>
      </c>
      <c r="CD336" s="1754">
        <f t="shared" si="205"/>
        <v>0.40879977889700303</v>
      </c>
      <c r="CE336" s="1768">
        <v>500</v>
      </c>
      <c r="CF336" s="1768">
        <v>372</v>
      </c>
      <c r="CG336" s="1768">
        <v>400</v>
      </c>
      <c r="CH336" s="1768">
        <v>0.83909999999999996</v>
      </c>
      <c r="CI336" s="1768">
        <v>98110</v>
      </c>
      <c r="CJ336" s="1795">
        <f t="shared" si="206"/>
        <v>139341.61728000001</v>
      </c>
      <c r="CK336" s="1795">
        <f t="shared" si="207"/>
        <v>0</v>
      </c>
      <c r="CL336" s="1754">
        <f t="shared" si="208"/>
        <v>0.4224581366937325</v>
      </c>
      <c r="CM336" s="1768">
        <v>500</v>
      </c>
      <c r="CN336" s="1768">
        <v>378</v>
      </c>
      <c r="CO336" s="1768">
        <v>400</v>
      </c>
      <c r="CP336" s="1768">
        <v>0.84230000000000005</v>
      </c>
      <c r="CQ336" s="1768">
        <v>91570</v>
      </c>
      <c r="CR336" s="1795">
        <f t="shared" si="209"/>
        <v>128374.60608</v>
      </c>
      <c r="CS336" s="1795">
        <f t="shared" si="210"/>
        <v>0</v>
      </c>
      <c r="CT336" s="1754">
        <f t="shared" si="211"/>
        <v>0.42798183906995946</v>
      </c>
      <c r="CU336" s="1768">
        <v>500</v>
      </c>
      <c r="CV336" s="1768">
        <v>350</v>
      </c>
      <c r="CW336" s="1768">
        <v>400</v>
      </c>
      <c r="CX336" s="1768">
        <v>0.8357</v>
      </c>
      <c r="CY336" s="1768">
        <v>89320</v>
      </c>
      <c r="CZ336" s="1795">
        <f t="shared" si="212"/>
        <v>130569.768</v>
      </c>
      <c r="DA336" s="1795">
        <f t="shared" si="213"/>
        <v>0</v>
      </c>
      <c r="DB336" s="1796">
        <f t="shared" si="214"/>
        <v>0.41044723308384834</v>
      </c>
    </row>
    <row r="337" spans="1:106">
      <c r="A337" s="1766" t="s">
        <v>3333</v>
      </c>
      <c r="B337" s="1749">
        <v>6220</v>
      </c>
      <c r="C337" s="1749">
        <v>140</v>
      </c>
      <c r="D337" s="1793">
        <v>331</v>
      </c>
      <c r="E337" s="1768" t="s">
        <v>3758</v>
      </c>
      <c r="F337" s="1768" t="s">
        <v>1832</v>
      </c>
      <c r="G337" s="1768" t="s">
        <v>2290</v>
      </c>
      <c r="H337" s="1768" t="s">
        <v>2289</v>
      </c>
      <c r="I337" s="1768">
        <v>33</v>
      </c>
      <c r="J337" s="1768">
        <v>500</v>
      </c>
      <c r="K337" s="1768">
        <v>500</v>
      </c>
      <c r="L337" s="1768">
        <v>87</v>
      </c>
      <c r="M337" s="1768">
        <v>400</v>
      </c>
      <c r="N337" s="1794">
        <v>0.8347</v>
      </c>
      <c r="O337" s="1795">
        <v>24696</v>
      </c>
      <c r="P337" s="1795">
        <f t="shared" si="180"/>
        <v>31371.364799999999</v>
      </c>
      <c r="Q337" s="1795">
        <f t="shared" si="181"/>
        <v>0</v>
      </c>
      <c r="R337" s="1754">
        <f t="shared" si="215"/>
        <v>0.47232882899630813</v>
      </c>
      <c r="S337" s="1768">
        <v>500</v>
      </c>
      <c r="T337" s="1768">
        <v>82.2</v>
      </c>
      <c r="U337" s="1768">
        <v>400</v>
      </c>
      <c r="V337" s="1794">
        <v>0.80459999999999998</v>
      </c>
      <c r="W337" s="1795">
        <v>20874</v>
      </c>
      <c r="X337" s="1795">
        <f t="shared" si="182"/>
        <v>29524.056767999999</v>
      </c>
      <c r="Y337" s="1795">
        <f t="shared" si="183"/>
        <v>0</v>
      </c>
      <c r="Z337" s="1754">
        <f t="shared" si="184"/>
        <v>0.42420999588290725</v>
      </c>
      <c r="AA337" s="1768">
        <v>500</v>
      </c>
      <c r="AB337" s="1768">
        <v>92.4</v>
      </c>
      <c r="AC337" s="1768">
        <v>400</v>
      </c>
      <c r="AD337" s="1768">
        <v>0.73919999999999997</v>
      </c>
      <c r="AE337" s="1768">
        <v>19626</v>
      </c>
      <c r="AF337" s="1795">
        <f t="shared" si="185"/>
        <v>29506.498559999996</v>
      </c>
      <c r="AG337" s="1795">
        <f t="shared" si="186"/>
        <v>0</v>
      </c>
      <c r="AH337" s="1754">
        <f t="shared" si="187"/>
        <v>0.39908496686094092</v>
      </c>
      <c r="AI337" s="1768">
        <v>500</v>
      </c>
      <c r="AJ337" s="1768">
        <v>92.4</v>
      </c>
      <c r="AK337" s="1768">
        <v>400</v>
      </c>
      <c r="AL337" s="1768">
        <v>0.70509999999999995</v>
      </c>
      <c r="AM337" s="1768">
        <v>15222</v>
      </c>
      <c r="AN337" s="1795">
        <f t="shared" si="188"/>
        <v>29083.513535999999</v>
      </c>
      <c r="AO337" s="1795">
        <f t="shared" si="189"/>
        <v>0</v>
      </c>
      <c r="AP337" s="1754">
        <f t="shared" si="190"/>
        <v>0.31403358430867684</v>
      </c>
      <c r="AQ337" s="1768">
        <v>500</v>
      </c>
      <c r="AR337" s="1768">
        <v>86.4</v>
      </c>
      <c r="AS337" s="1768">
        <v>400</v>
      </c>
      <c r="AT337" s="1768">
        <v>0.69530000000000003</v>
      </c>
      <c r="AU337" s="1768">
        <v>21606</v>
      </c>
      <c r="AV337" s="1795">
        <f t="shared" si="191"/>
        <v>13408.498944000003</v>
      </c>
      <c r="AW337" s="1795">
        <f t="shared" si="192"/>
        <v>8197.5010559999973</v>
      </c>
      <c r="AX337" s="1754">
        <f t="shared" si="193"/>
        <v>0.48340981545144973</v>
      </c>
      <c r="AY337" s="1768">
        <v>500</v>
      </c>
      <c r="AZ337" s="1768">
        <v>90</v>
      </c>
      <c r="BA337" s="1768">
        <v>400</v>
      </c>
      <c r="BB337" s="1768">
        <v>0.85870000000000002</v>
      </c>
      <c r="BC337" s="1768">
        <v>23670</v>
      </c>
      <c r="BD337" s="1795">
        <f t="shared" si="194"/>
        <v>33386.256000000001</v>
      </c>
      <c r="BE337" s="1795">
        <f t="shared" si="195"/>
        <v>0</v>
      </c>
      <c r="BF337" s="1754">
        <f t="shared" si="196"/>
        <v>0.42538462533804328</v>
      </c>
      <c r="BG337" s="1768">
        <v>500</v>
      </c>
      <c r="BH337" s="1768">
        <v>82.2</v>
      </c>
      <c r="BI337" s="1768">
        <v>400</v>
      </c>
      <c r="BJ337" s="1768">
        <v>0.80200000000000005</v>
      </c>
      <c r="BK337" s="1768">
        <v>22668</v>
      </c>
      <c r="BL337" s="1795">
        <f t="shared" si="197"/>
        <v>29428.652160000001</v>
      </c>
      <c r="BM337" s="1795">
        <f t="shared" si="198"/>
        <v>0</v>
      </c>
      <c r="BN337" s="1754">
        <f t="shared" si="199"/>
        <v>0.46216183894709501</v>
      </c>
      <c r="BO337" s="1768">
        <v>500</v>
      </c>
      <c r="BP337" s="1768">
        <v>78.599999999999994</v>
      </c>
      <c r="BQ337" s="1768">
        <v>400</v>
      </c>
      <c r="BR337" s="1794">
        <v>0.78680000000000005</v>
      </c>
      <c r="BS337" s="1768">
        <v>16386</v>
      </c>
      <c r="BT337" s="1795">
        <f t="shared" si="200"/>
        <v>26715.951360000003</v>
      </c>
      <c r="BU337" s="1795">
        <f t="shared" si="201"/>
        <v>0</v>
      </c>
      <c r="BV337" s="1754">
        <f t="shared" si="202"/>
        <v>0.3680048622457141</v>
      </c>
      <c r="BW337" s="1768">
        <v>500</v>
      </c>
      <c r="BX337" s="1768">
        <v>80.400000000000006</v>
      </c>
      <c r="BY337" s="1768">
        <v>400</v>
      </c>
      <c r="BZ337" s="1794">
        <v>0.77990000000000004</v>
      </c>
      <c r="CA337" s="1768">
        <v>28518</v>
      </c>
      <c r="CB337" s="1795">
        <f t="shared" si="203"/>
        <v>27991.047744000003</v>
      </c>
      <c r="CC337" s="1795">
        <f t="shared" si="204"/>
        <v>526.95225599999685</v>
      </c>
      <c r="CD337" s="1754">
        <f t="shared" si="205"/>
        <v>0.61129544547569747</v>
      </c>
      <c r="CE337" s="1768">
        <v>500</v>
      </c>
      <c r="CF337" s="1768">
        <v>78</v>
      </c>
      <c r="CG337" s="1768">
        <v>400</v>
      </c>
      <c r="CH337" s="1768">
        <v>0.72819999999999996</v>
      </c>
      <c r="CI337" s="1768">
        <v>22002</v>
      </c>
      <c r="CJ337" s="1795">
        <f t="shared" si="206"/>
        <v>25355.34144</v>
      </c>
      <c r="CK337" s="1795">
        <f t="shared" si="207"/>
        <v>0</v>
      </c>
      <c r="CL337" s="1754">
        <f t="shared" si="208"/>
        <v>0.52064769197602256</v>
      </c>
      <c r="CM337" s="1768">
        <v>500</v>
      </c>
      <c r="CN337" s="1768">
        <v>70.2</v>
      </c>
      <c r="CO337" s="1768">
        <v>400</v>
      </c>
      <c r="CP337" s="1768">
        <v>0.69889999999999997</v>
      </c>
      <c r="CQ337" s="1768">
        <v>19386</v>
      </c>
      <c r="CR337" s="1795">
        <f t="shared" si="209"/>
        <v>19782.112895999999</v>
      </c>
      <c r="CS337" s="1795">
        <f t="shared" si="210"/>
        <v>0</v>
      </c>
      <c r="CT337" s="1754">
        <f t="shared" si="211"/>
        <v>0.58798572534443194</v>
      </c>
      <c r="CU337" s="1768">
        <v>500</v>
      </c>
      <c r="CV337" s="1768">
        <v>76.2</v>
      </c>
      <c r="CW337" s="1768">
        <v>400</v>
      </c>
      <c r="CX337" s="1768">
        <v>0.7107</v>
      </c>
      <c r="CY337" s="1768">
        <v>16158</v>
      </c>
      <c r="CZ337" s="1795">
        <f t="shared" si="212"/>
        <v>24174.943776000004</v>
      </c>
      <c r="DA337" s="1795">
        <f t="shared" si="213"/>
        <v>0</v>
      </c>
      <c r="DB337" s="1796">
        <f t="shared" si="214"/>
        <v>0.40102678582543971</v>
      </c>
    </row>
    <row r="338" spans="1:106">
      <c r="A338" s="1766" t="s">
        <v>3334</v>
      </c>
      <c r="B338" s="1749">
        <v>1270</v>
      </c>
      <c r="C338" s="1749">
        <v>6</v>
      </c>
      <c r="D338" s="1793">
        <v>332</v>
      </c>
      <c r="E338" s="1768">
        <v>17369</v>
      </c>
      <c r="F338" s="1768" t="s">
        <v>1788</v>
      </c>
      <c r="G338" s="1768" t="s">
        <v>2290</v>
      </c>
      <c r="H338" s="1768" t="s">
        <v>2374</v>
      </c>
      <c r="I338" s="1768">
        <v>11</v>
      </c>
      <c r="J338" s="1768">
        <v>505</v>
      </c>
      <c r="K338" s="1768">
        <v>505</v>
      </c>
      <c r="L338" s="1768">
        <v>465.6</v>
      </c>
      <c r="M338" s="1768">
        <v>465.6</v>
      </c>
      <c r="N338" s="1794">
        <v>0.9395</v>
      </c>
      <c r="O338" s="1795">
        <v>139218</v>
      </c>
      <c r="P338" s="1795">
        <f t="shared" si="180"/>
        <v>188970.27840000001</v>
      </c>
      <c r="Q338" s="1795">
        <f t="shared" si="181"/>
        <v>0</v>
      </c>
      <c r="R338" s="1754">
        <f t="shared" si="215"/>
        <v>0.44203141735965179</v>
      </c>
      <c r="S338" s="1768">
        <v>505</v>
      </c>
      <c r="T338" s="1768">
        <v>556.79999999999995</v>
      </c>
      <c r="U338" s="1768">
        <v>556.79999999999995</v>
      </c>
      <c r="V338" s="1794">
        <v>0.96599999999999997</v>
      </c>
      <c r="W338" s="1795">
        <v>180966</v>
      </c>
      <c r="X338" s="1795">
        <f t="shared" si="182"/>
        <v>240104.63231999995</v>
      </c>
      <c r="Y338" s="1795">
        <f t="shared" si="183"/>
        <v>0</v>
      </c>
      <c r="Z338" s="1754">
        <f t="shared" si="184"/>
        <v>0.45221784748946581</v>
      </c>
      <c r="AA338" s="1768">
        <v>505</v>
      </c>
      <c r="AB338" s="1768">
        <v>583.20000000000005</v>
      </c>
      <c r="AC338" s="1768">
        <v>583.20000000000005</v>
      </c>
      <c r="AD338" s="1768">
        <v>0.92749999999999999</v>
      </c>
      <c r="AE338" s="1768">
        <v>154272</v>
      </c>
      <c r="AF338" s="1795">
        <f t="shared" si="185"/>
        <v>233676.576</v>
      </c>
      <c r="AG338" s="1795">
        <f t="shared" si="186"/>
        <v>0</v>
      </c>
      <c r="AH338" s="1754">
        <f t="shared" si="187"/>
        <v>0.39611672502424888</v>
      </c>
      <c r="AI338" s="1768">
        <v>505</v>
      </c>
      <c r="AJ338" s="1768">
        <v>274.8</v>
      </c>
      <c r="AK338" s="1768">
        <v>404</v>
      </c>
      <c r="AL338" s="1768">
        <v>0.9536</v>
      </c>
      <c r="AM338" s="1768">
        <v>66150</v>
      </c>
      <c r="AN338" s="1795">
        <f t="shared" si="188"/>
        <v>116978.79859200001</v>
      </c>
      <c r="AO338" s="1795">
        <f t="shared" si="189"/>
        <v>0</v>
      </c>
      <c r="AP338" s="1754">
        <f t="shared" si="190"/>
        <v>0.33929225190994855</v>
      </c>
      <c r="AQ338" s="1768">
        <v>505</v>
      </c>
      <c r="AR338" s="1768">
        <v>262.8</v>
      </c>
      <c r="AS338" s="1768">
        <v>404</v>
      </c>
      <c r="AT338" s="1768">
        <v>0.93389999999999995</v>
      </c>
      <c r="AU338" s="1768">
        <v>60720</v>
      </c>
      <c r="AV338" s="1795">
        <f t="shared" si="191"/>
        <v>54779.734943999996</v>
      </c>
      <c r="AW338" s="1795">
        <f t="shared" si="192"/>
        <v>5940.2650560000038</v>
      </c>
      <c r="AX338" s="1754">
        <f t="shared" si="193"/>
        <v>0.33253172945472953</v>
      </c>
      <c r="AY338" s="1768">
        <v>505</v>
      </c>
      <c r="AZ338" s="1768">
        <v>459.6</v>
      </c>
      <c r="BA338" s="1768">
        <v>459.6</v>
      </c>
      <c r="BB338" s="1768">
        <v>0.9546</v>
      </c>
      <c r="BC338" s="1768">
        <v>122292</v>
      </c>
      <c r="BD338" s="1795">
        <f t="shared" si="194"/>
        <v>189533.15712000002</v>
      </c>
      <c r="BE338" s="1795">
        <f t="shared" si="195"/>
        <v>0</v>
      </c>
      <c r="BF338" s="1754">
        <f t="shared" si="196"/>
        <v>0.38713648374222781</v>
      </c>
      <c r="BG338" s="1768">
        <v>505</v>
      </c>
      <c r="BH338" s="1768">
        <v>428.4</v>
      </c>
      <c r="BI338" s="1768">
        <v>428.4</v>
      </c>
      <c r="BJ338" s="1768">
        <v>0.95479999999999998</v>
      </c>
      <c r="BK338" s="1768">
        <v>134946</v>
      </c>
      <c r="BL338" s="1795">
        <f t="shared" si="197"/>
        <v>182593.81324799996</v>
      </c>
      <c r="BM338" s="1795">
        <f t="shared" si="198"/>
        <v>0</v>
      </c>
      <c r="BN338" s="1754">
        <f t="shared" si="199"/>
        <v>0.44343013905969164</v>
      </c>
      <c r="BO338" s="1768">
        <v>505</v>
      </c>
      <c r="BP338" s="1768">
        <v>278.39999999999998</v>
      </c>
      <c r="BQ338" s="1768">
        <v>404</v>
      </c>
      <c r="BR338" s="1794">
        <v>0.91469999999999996</v>
      </c>
      <c r="BS338" s="1768">
        <v>45756</v>
      </c>
      <c r="BT338" s="1795">
        <f t="shared" si="200"/>
        <v>110009.87135999998</v>
      </c>
      <c r="BU338" s="1795">
        <f t="shared" si="201"/>
        <v>0</v>
      </c>
      <c r="BV338" s="1754">
        <f t="shared" si="202"/>
        <v>0.24955578677262444</v>
      </c>
      <c r="BW338" s="1768">
        <v>505</v>
      </c>
      <c r="BX338" s="1768">
        <v>24</v>
      </c>
      <c r="BY338" s="1768">
        <v>404</v>
      </c>
      <c r="BZ338" s="1794">
        <v>0.90429999999999999</v>
      </c>
      <c r="CA338" s="1768">
        <v>6408</v>
      </c>
      <c r="CB338" s="1795">
        <f t="shared" si="203"/>
        <v>9688.3084800000015</v>
      </c>
      <c r="CC338" s="1795">
        <f t="shared" si="204"/>
        <v>0</v>
      </c>
      <c r="CD338" s="1754">
        <f t="shared" si="205"/>
        <v>0.39684946117652931</v>
      </c>
      <c r="CE338" s="1768">
        <v>505</v>
      </c>
      <c r="CF338" s="1768">
        <v>132</v>
      </c>
      <c r="CG338" s="1768">
        <v>404</v>
      </c>
      <c r="CH338" s="1768">
        <v>0.93320000000000003</v>
      </c>
      <c r="CI338" s="1768">
        <v>12492</v>
      </c>
      <c r="CJ338" s="1795">
        <f t="shared" si="206"/>
        <v>54988.623359999998</v>
      </c>
      <c r="CK338" s="1795">
        <f t="shared" si="207"/>
        <v>0</v>
      </c>
      <c r="CL338" s="1754">
        <f t="shared" si="208"/>
        <v>0.13630455796156887</v>
      </c>
      <c r="CM338" s="1768">
        <v>505</v>
      </c>
      <c r="CN338" s="1768">
        <v>296.39999999999998</v>
      </c>
      <c r="CO338" s="1768">
        <v>404</v>
      </c>
      <c r="CP338" s="1768">
        <v>0.91879999999999995</v>
      </c>
      <c r="CQ338" s="1768">
        <v>36576</v>
      </c>
      <c r="CR338" s="1795">
        <f t="shared" si="209"/>
        <v>109804.39142399999</v>
      </c>
      <c r="CS338" s="1795">
        <f t="shared" si="210"/>
        <v>0</v>
      </c>
      <c r="CT338" s="1754">
        <f t="shared" si="211"/>
        <v>0.19986085907310391</v>
      </c>
      <c r="CU338" s="1768">
        <v>505</v>
      </c>
      <c r="CV338" s="1768">
        <v>448.8</v>
      </c>
      <c r="CW338" s="1768">
        <v>448.8</v>
      </c>
      <c r="CX338" s="1768">
        <v>0.95209999999999995</v>
      </c>
      <c r="CY338" s="1768">
        <v>134922</v>
      </c>
      <c r="CZ338" s="1795">
        <f t="shared" si="212"/>
        <v>190747.82707200001</v>
      </c>
      <c r="DA338" s="1795">
        <f t="shared" si="213"/>
        <v>0</v>
      </c>
      <c r="DB338" s="1796">
        <f t="shared" si="214"/>
        <v>0.42439906783023673</v>
      </c>
    </row>
    <row r="339" spans="1:106">
      <c r="A339" s="1766" t="s">
        <v>3335</v>
      </c>
      <c r="B339" s="1749">
        <v>1230</v>
      </c>
      <c r="C339" s="1749">
        <v>90</v>
      </c>
      <c r="D339" s="1793">
        <v>333</v>
      </c>
      <c r="E339" s="1768" t="s">
        <v>3759</v>
      </c>
      <c r="F339" s="1768" t="s">
        <v>3336</v>
      </c>
      <c r="G339" s="1768" t="s">
        <v>2290</v>
      </c>
      <c r="H339" s="1768" t="s">
        <v>2289</v>
      </c>
      <c r="I339" s="1768">
        <v>33</v>
      </c>
      <c r="J339" s="1768">
        <v>506</v>
      </c>
      <c r="K339" s="1768">
        <v>0</v>
      </c>
      <c r="L339" s="1768">
        <v>0</v>
      </c>
      <c r="M339" s="1768">
        <v>0</v>
      </c>
      <c r="N339" s="1794"/>
      <c r="O339" s="1795">
        <v>0</v>
      </c>
      <c r="P339" s="1795">
        <f t="shared" si="180"/>
        <v>0</v>
      </c>
      <c r="Q339" s="1795">
        <f t="shared" si="181"/>
        <v>0</v>
      </c>
      <c r="R339" s="1754">
        <v>0</v>
      </c>
      <c r="S339" s="1768">
        <v>0</v>
      </c>
      <c r="T339" s="1768">
        <v>0</v>
      </c>
      <c r="U339" s="1768">
        <v>0</v>
      </c>
      <c r="V339" s="1794"/>
      <c r="W339" s="1795">
        <v>0</v>
      </c>
      <c r="X339" s="1795">
        <f t="shared" si="182"/>
        <v>0</v>
      </c>
      <c r="Y339" s="1795">
        <f t="shared" si="183"/>
        <v>0</v>
      </c>
      <c r="Z339" s="1754">
        <v>0</v>
      </c>
      <c r="AA339" s="1768">
        <v>0</v>
      </c>
      <c r="AB339" s="1768">
        <v>0</v>
      </c>
      <c r="AC339" s="1768">
        <v>0</v>
      </c>
      <c r="AD339" s="1768"/>
      <c r="AE339" s="1768">
        <v>0</v>
      </c>
      <c r="AF339" s="1795">
        <f t="shared" si="185"/>
        <v>0</v>
      </c>
      <c r="AG339" s="1795">
        <f t="shared" si="186"/>
        <v>0</v>
      </c>
      <c r="AH339" s="1754">
        <v>0</v>
      </c>
      <c r="AI339" s="1768">
        <v>0</v>
      </c>
      <c r="AJ339" s="1768">
        <v>0</v>
      </c>
      <c r="AK339" s="1768">
        <v>0</v>
      </c>
      <c r="AL339" s="1768"/>
      <c r="AM339" s="1768">
        <v>0</v>
      </c>
      <c r="AN339" s="1795">
        <f t="shared" si="188"/>
        <v>0</v>
      </c>
      <c r="AO339" s="1795">
        <f t="shared" si="189"/>
        <v>0</v>
      </c>
      <c r="AP339" s="1754">
        <v>0</v>
      </c>
      <c r="AQ339" s="1768">
        <v>0</v>
      </c>
      <c r="AR339" s="1768">
        <v>0</v>
      </c>
      <c r="AS339" s="1768">
        <v>0</v>
      </c>
      <c r="AT339" s="1768"/>
      <c r="AU339" s="1768">
        <v>0</v>
      </c>
      <c r="AV339" s="1795">
        <f t="shared" si="191"/>
        <v>0</v>
      </c>
      <c r="AW339" s="1795">
        <f t="shared" si="192"/>
        <v>0</v>
      </c>
      <c r="AX339" s="1754">
        <v>0</v>
      </c>
      <c r="AY339" s="1768">
        <v>0</v>
      </c>
      <c r="AZ339" s="1768">
        <v>0</v>
      </c>
      <c r="BA339" s="1768">
        <v>0</v>
      </c>
      <c r="BB339" s="1768"/>
      <c r="BC339" s="1768">
        <v>0</v>
      </c>
      <c r="BD339" s="1795">
        <f t="shared" si="194"/>
        <v>0</v>
      </c>
      <c r="BE339" s="1795">
        <f t="shared" si="195"/>
        <v>0</v>
      </c>
      <c r="BF339" s="1754">
        <v>0</v>
      </c>
      <c r="BG339" s="1768">
        <v>0</v>
      </c>
      <c r="BH339" s="1768">
        <v>0</v>
      </c>
      <c r="BI339" s="1768">
        <v>0</v>
      </c>
      <c r="BJ339" s="1768"/>
      <c r="BK339" s="1768">
        <v>0</v>
      </c>
      <c r="BL339" s="1795">
        <f t="shared" si="197"/>
        <v>0</v>
      </c>
      <c r="BM339" s="1795">
        <f t="shared" si="198"/>
        <v>0</v>
      </c>
      <c r="BN339" s="1754">
        <v>0</v>
      </c>
      <c r="BO339" s="1768">
        <v>0</v>
      </c>
      <c r="BP339" s="1768">
        <v>0</v>
      </c>
      <c r="BQ339" s="1768">
        <v>0</v>
      </c>
      <c r="BR339" s="1794"/>
      <c r="BS339" s="1768">
        <v>0</v>
      </c>
      <c r="BT339" s="1795">
        <f t="shared" si="200"/>
        <v>0</v>
      </c>
      <c r="BU339" s="1795">
        <f t="shared" si="201"/>
        <v>0</v>
      </c>
      <c r="BV339" s="1754">
        <v>0</v>
      </c>
      <c r="BW339" s="1768">
        <v>0</v>
      </c>
      <c r="BX339" s="1768">
        <v>0</v>
      </c>
      <c r="BY339" s="1768">
        <v>0</v>
      </c>
      <c r="BZ339" s="1794"/>
      <c r="CA339" s="1768">
        <v>0</v>
      </c>
      <c r="CB339" s="1795">
        <f t="shared" si="203"/>
        <v>0</v>
      </c>
      <c r="CC339" s="1795">
        <f t="shared" si="204"/>
        <v>0</v>
      </c>
      <c r="CD339" s="1754">
        <v>0</v>
      </c>
      <c r="CE339" s="1768">
        <v>506</v>
      </c>
      <c r="CF339" s="1768">
        <v>84</v>
      </c>
      <c r="CG339" s="1768">
        <v>117.52</v>
      </c>
      <c r="CH339" s="1768">
        <v>0.53810000000000002</v>
      </c>
      <c r="CI339" s="1768">
        <v>2202</v>
      </c>
      <c r="CJ339" s="1795">
        <f t="shared" si="206"/>
        <v>20177.458559999999</v>
      </c>
      <c r="CK339" s="1795">
        <f t="shared" si="207"/>
        <v>0</v>
      </c>
      <c r="CL339" s="1754">
        <f t="shared" si="208"/>
        <v>6.5479009463518881E-2</v>
      </c>
      <c r="CM339" s="1768">
        <v>506</v>
      </c>
      <c r="CN339" s="1768">
        <v>320.39999999999998</v>
      </c>
      <c r="CO339" s="1768">
        <v>404.8</v>
      </c>
      <c r="CP339" s="1768">
        <v>0.9617</v>
      </c>
      <c r="CQ339" s="1768">
        <v>75360</v>
      </c>
      <c r="CR339" s="1795">
        <f t="shared" si="209"/>
        <v>124237.48377599998</v>
      </c>
      <c r="CS339" s="1795">
        <f t="shared" si="210"/>
        <v>0</v>
      </c>
      <c r="CT339" s="1754">
        <f t="shared" si="211"/>
        <v>0.36394813083565331</v>
      </c>
      <c r="CU339" s="1768">
        <v>506</v>
      </c>
      <c r="CV339" s="1768">
        <v>284.39999999999998</v>
      </c>
      <c r="CW339" s="1768">
        <v>404.8</v>
      </c>
      <c r="CX339" s="1768">
        <v>0.98760000000000003</v>
      </c>
      <c r="CY339" s="1768">
        <v>117294</v>
      </c>
      <c r="CZ339" s="1795">
        <f t="shared" si="212"/>
        <v>125381.90361599998</v>
      </c>
      <c r="DA339" s="1795">
        <f t="shared" si="213"/>
        <v>0</v>
      </c>
      <c r="DB339" s="1796">
        <f t="shared" si="214"/>
        <v>0.56129631127262025</v>
      </c>
    </row>
    <row r="340" spans="1:106">
      <c r="A340" s="1766" t="s">
        <v>3337</v>
      </c>
      <c r="B340" s="1749">
        <v>6220</v>
      </c>
      <c r="C340" s="1749">
        <v>43</v>
      </c>
      <c r="D340" s="1793">
        <v>334</v>
      </c>
      <c r="E340" s="1768" t="s">
        <v>3760</v>
      </c>
      <c r="F340" s="1768" t="s">
        <v>1613</v>
      </c>
      <c r="G340" s="1768" t="s">
        <v>2290</v>
      </c>
      <c r="H340" s="1768" t="s">
        <v>2289</v>
      </c>
      <c r="I340" s="1768">
        <v>11</v>
      </c>
      <c r="J340" s="1768">
        <v>536</v>
      </c>
      <c r="K340" s="1768">
        <v>536</v>
      </c>
      <c r="L340" s="1768">
        <v>56.4</v>
      </c>
      <c r="M340" s="1768">
        <v>428.8</v>
      </c>
      <c r="N340" s="1794">
        <v>0.99739999999999995</v>
      </c>
      <c r="O340" s="1795">
        <v>16374</v>
      </c>
      <c r="P340" s="1795">
        <f t="shared" si="180"/>
        <v>24301.451519999999</v>
      </c>
      <c r="Q340" s="1795">
        <f t="shared" si="181"/>
        <v>0</v>
      </c>
      <c r="R340" s="1754">
        <f t="shared" si="215"/>
        <v>0.40427214777333598</v>
      </c>
      <c r="S340" s="1768">
        <v>536</v>
      </c>
      <c r="T340" s="1768">
        <v>48</v>
      </c>
      <c r="U340" s="1768">
        <v>428.8</v>
      </c>
      <c r="V340" s="1794">
        <v>0.99950000000000006</v>
      </c>
      <c r="W340" s="1795">
        <v>13086</v>
      </c>
      <c r="X340" s="1795">
        <f t="shared" si="182"/>
        <v>21416.486400000002</v>
      </c>
      <c r="Y340" s="1795">
        <f t="shared" si="183"/>
        <v>0</v>
      </c>
      <c r="Z340" s="1754">
        <f t="shared" si="184"/>
        <v>0.36661475899239943</v>
      </c>
      <c r="AA340" s="1768">
        <v>536</v>
      </c>
      <c r="AB340" s="1768">
        <v>46.8</v>
      </c>
      <c r="AC340" s="1768">
        <v>428.8</v>
      </c>
      <c r="AD340" s="1768">
        <v>0.98819999999999997</v>
      </c>
      <c r="AE340" s="1768">
        <v>11556</v>
      </c>
      <c r="AF340" s="1795">
        <f t="shared" si="185"/>
        <v>19979.032319999998</v>
      </c>
      <c r="AG340" s="1795">
        <f t="shared" si="186"/>
        <v>0</v>
      </c>
      <c r="AH340" s="1754">
        <f t="shared" si="187"/>
        <v>0.34704383520412668</v>
      </c>
      <c r="AI340" s="1768">
        <v>536</v>
      </c>
      <c r="AJ340" s="1768">
        <v>43.2</v>
      </c>
      <c r="AK340" s="1768">
        <v>428.8</v>
      </c>
      <c r="AL340" s="1768">
        <v>0.9899</v>
      </c>
      <c r="AM340" s="1768">
        <v>10038</v>
      </c>
      <c r="AN340" s="1795">
        <f t="shared" si="188"/>
        <v>19089.706752000002</v>
      </c>
      <c r="AO340" s="1795">
        <f t="shared" si="189"/>
        <v>0</v>
      </c>
      <c r="AP340" s="1754">
        <f t="shared" si="190"/>
        <v>0.31549987007364583</v>
      </c>
      <c r="AQ340" s="1768">
        <v>536</v>
      </c>
      <c r="AR340" s="1768">
        <v>42</v>
      </c>
      <c r="AS340" s="1768">
        <v>428.8</v>
      </c>
      <c r="AT340" s="1768">
        <v>0.97540000000000004</v>
      </c>
      <c r="AU340" s="1768">
        <v>12120</v>
      </c>
      <c r="AV340" s="1795">
        <f t="shared" si="191"/>
        <v>9143.7897600000015</v>
      </c>
      <c r="AW340" s="1795">
        <f t="shared" si="192"/>
        <v>2976.2102399999985</v>
      </c>
      <c r="AX340" s="1754">
        <f t="shared" si="193"/>
        <v>0.39764693802408679</v>
      </c>
      <c r="AY340" s="1768">
        <v>536</v>
      </c>
      <c r="AZ340" s="1768">
        <v>43.2</v>
      </c>
      <c r="BA340" s="1768">
        <v>428.8</v>
      </c>
      <c r="BB340" s="1768">
        <v>0.98829999999999996</v>
      </c>
      <c r="BC340" s="1768">
        <v>11634</v>
      </c>
      <c r="BD340" s="1795">
        <f t="shared" si="194"/>
        <v>18444.049920000001</v>
      </c>
      <c r="BE340" s="1795">
        <f t="shared" si="195"/>
        <v>0</v>
      </c>
      <c r="BF340" s="1754">
        <f t="shared" si="196"/>
        <v>0.37846351697577701</v>
      </c>
      <c r="BG340" s="1768">
        <v>536</v>
      </c>
      <c r="BH340" s="1768">
        <v>43.2</v>
      </c>
      <c r="BI340" s="1768">
        <v>428.8</v>
      </c>
      <c r="BJ340" s="1768">
        <v>0.99750000000000005</v>
      </c>
      <c r="BK340" s="1768">
        <v>12138</v>
      </c>
      <c r="BL340" s="1795">
        <f t="shared" si="197"/>
        <v>19236.268799999998</v>
      </c>
      <c r="BM340" s="1795">
        <f t="shared" si="198"/>
        <v>0</v>
      </c>
      <c r="BN340" s="1754">
        <f t="shared" si="199"/>
        <v>0.37859732964430193</v>
      </c>
      <c r="BO340" s="1768">
        <v>536</v>
      </c>
      <c r="BP340" s="1768">
        <v>46.8</v>
      </c>
      <c r="BQ340" s="1768">
        <v>428.8</v>
      </c>
      <c r="BR340" s="1794">
        <v>0.99919999999999998</v>
      </c>
      <c r="BS340" s="1768">
        <v>15564</v>
      </c>
      <c r="BT340" s="1795">
        <f t="shared" si="200"/>
        <v>20201.425919999998</v>
      </c>
      <c r="BU340" s="1795">
        <f t="shared" si="201"/>
        <v>0</v>
      </c>
      <c r="BV340" s="1754">
        <f t="shared" si="202"/>
        <v>0.46226439841331757</v>
      </c>
      <c r="BW340" s="1768">
        <v>536</v>
      </c>
      <c r="BX340" s="1768">
        <v>44.4</v>
      </c>
      <c r="BY340" s="1768">
        <v>428.8</v>
      </c>
      <c r="BZ340" s="1794">
        <v>0.99790000000000001</v>
      </c>
      <c r="CA340" s="1768">
        <v>14310</v>
      </c>
      <c r="CB340" s="1795">
        <f t="shared" si="203"/>
        <v>19778.537663999996</v>
      </c>
      <c r="CC340" s="1795">
        <f t="shared" si="204"/>
        <v>0</v>
      </c>
      <c r="CD340" s="1754">
        <f t="shared" si="205"/>
        <v>0.43410691659110118</v>
      </c>
      <c r="CE340" s="1768">
        <v>536</v>
      </c>
      <c r="CF340" s="1768">
        <v>45.6</v>
      </c>
      <c r="CG340" s="1768">
        <v>428.8</v>
      </c>
      <c r="CH340" s="1768">
        <v>0.99760000000000004</v>
      </c>
      <c r="CI340" s="1768">
        <v>14670</v>
      </c>
      <c r="CJ340" s="1795">
        <f t="shared" si="206"/>
        <v>20306.985983999999</v>
      </c>
      <c r="CK340" s="1795">
        <f t="shared" si="207"/>
        <v>0</v>
      </c>
      <c r="CL340" s="1754">
        <f t="shared" si="208"/>
        <v>0.43344689393764047</v>
      </c>
      <c r="CM340" s="1768">
        <v>536</v>
      </c>
      <c r="CN340" s="1768">
        <v>46.8</v>
      </c>
      <c r="CO340" s="1768">
        <v>428.8</v>
      </c>
      <c r="CP340" s="1768">
        <v>0.99960000000000004</v>
      </c>
      <c r="CQ340" s="1768">
        <v>13956</v>
      </c>
      <c r="CR340" s="1795">
        <f t="shared" si="209"/>
        <v>18862.212095999999</v>
      </c>
      <c r="CS340" s="1795">
        <f t="shared" si="210"/>
        <v>0</v>
      </c>
      <c r="CT340" s="1754">
        <f t="shared" si="211"/>
        <v>0.44393520533976716</v>
      </c>
      <c r="CU340" s="1768">
        <v>536</v>
      </c>
      <c r="CV340" s="1768">
        <v>45.6</v>
      </c>
      <c r="CW340" s="1768">
        <v>428.8</v>
      </c>
      <c r="CX340" s="1768">
        <v>1</v>
      </c>
      <c r="CY340" s="1768">
        <v>15150</v>
      </c>
      <c r="CZ340" s="1795">
        <f t="shared" si="212"/>
        <v>20355.84</v>
      </c>
      <c r="DA340" s="1795">
        <f t="shared" si="213"/>
        <v>0</v>
      </c>
      <c r="DB340" s="1796">
        <f t="shared" si="214"/>
        <v>0.44655489530277304</v>
      </c>
    </row>
    <row r="341" spans="1:106">
      <c r="A341" s="1766" t="s">
        <v>3338</v>
      </c>
      <c r="B341" s="1749">
        <v>1250</v>
      </c>
      <c r="C341" s="1749">
        <v>18</v>
      </c>
      <c r="D341" s="1793">
        <v>335</v>
      </c>
      <c r="E341" s="1768" t="s">
        <v>3761</v>
      </c>
      <c r="F341" s="1768" t="s">
        <v>564</v>
      </c>
      <c r="G341" s="1768" t="s">
        <v>2290</v>
      </c>
      <c r="H341" s="1768" t="s">
        <v>2289</v>
      </c>
      <c r="I341" s="1768">
        <v>33</v>
      </c>
      <c r="J341" s="1768">
        <v>555</v>
      </c>
      <c r="K341" s="1768">
        <v>555</v>
      </c>
      <c r="L341" s="1768">
        <v>291.60000000000002</v>
      </c>
      <c r="M341" s="1768">
        <v>444</v>
      </c>
      <c r="N341" s="1794">
        <v>0.45369999999999999</v>
      </c>
      <c r="O341" s="1795">
        <v>1809</v>
      </c>
      <c r="P341" s="1795">
        <f t="shared" si="180"/>
        <v>57153.133439999998</v>
      </c>
      <c r="Q341" s="1795">
        <f t="shared" si="181"/>
        <v>0</v>
      </c>
      <c r="R341" s="1754">
        <f t="shared" si="215"/>
        <v>1.899108473447856E-2</v>
      </c>
      <c r="S341" s="1768">
        <v>555</v>
      </c>
      <c r="T341" s="1768">
        <v>27.9</v>
      </c>
      <c r="U341" s="1768">
        <v>444</v>
      </c>
      <c r="V341" s="1794">
        <v>0.25969999999999999</v>
      </c>
      <c r="W341" s="1795">
        <v>1629</v>
      </c>
      <c r="X341" s="1795">
        <f t="shared" si="182"/>
        <v>3234.4492319999995</v>
      </c>
      <c r="Y341" s="1795">
        <f t="shared" si="183"/>
        <v>0</v>
      </c>
      <c r="Z341" s="1754">
        <f t="shared" si="184"/>
        <v>0.30218436892751338</v>
      </c>
      <c r="AA341" s="1768">
        <v>555</v>
      </c>
      <c r="AB341" s="1768">
        <v>21.6</v>
      </c>
      <c r="AC341" s="1768">
        <v>444</v>
      </c>
      <c r="AD341" s="1768">
        <v>0.24160000000000001</v>
      </c>
      <c r="AE341" s="1768">
        <v>837</v>
      </c>
      <c r="AF341" s="1795">
        <f t="shared" si="185"/>
        <v>2254.4179199999999</v>
      </c>
      <c r="AG341" s="1795">
        <f t="shared" si="186"/>
        <v>0</v>
      </c>
      <c r="AH341" s="1754">
        <f t="shared" si="187"/>
        <v>0.22276260117733626</v>
      </c>
      <c r="AI341" s="1768">
        <v>555</v>
      </c>
      <c r="AJ341" s="1768">
        <v>288.27</v>
      </c>
      <c r="AK341" s="1768">
        <v>444</v>
      </c>
      <c r="AL341" s="1768">
        <v>0.54220000000000002</v>
      </c>
      <c r="AM341" s="1768">
        <v>5085</v>
      </c>
      <c r="AN341" s="1795">
        <f t="shared" si="188"/>
        <v>69772.317321599985</v>
      </c>
      <c r="AO341" s="1795">
        <f t="shared" si="189"/>
        <v>0</v>
      </c>
      <c r="AP341" s="1754">
        <f t="shared" si="190"/>
        <v>4.3727944220873352E-2</v>
      </c>
      <c r="AQ341" s="1768">
        <v>555</v>
      </c>
      <c r="AR341" s="1768">
        <v>273.42</v>
      </c>
      <c r="AS341" s="1768">
        <v>444</v>
      </c>
      <c r="AT341" s="1768">
        <v>0.65469999999999995</v>
      </c>
      <c r="AU341" s="1768">
        <v>6588</v>
      </c>
      <c r="AV341" s="1795">
        <f t="shared" si="191"/>
        <v>39954.602116800001</v>
      </c>
      <c r="AW341" s="1795">
        <f t="shared" si="192"/>
        <v>0</v>
      </c>
      <c r="AX341" s="1754">
        <f t="shared" si="193"/>
        <v>4.9466141452800726E-2</v>
      </c>
      <c r="AY341" s="1768">
        <v>555</v>
      </c>
      <c r="AZ341" s="1768">
        <v>22.77</v>
      </c>
      <c r="BA341" s="1768">
        <v>444</v>
      </c>
      <c r="BB341" s="1768">
        <v>0.2757</v>
      </c>
      <c r="BC341" s="1768">
        <v>1692</v>
      </c>
      <c r="BD341" s="1795">
        <f t="shared" si="194"/>
        <v>2711.9616479999995</v>
      </c>
      <c r="BE341" s="1795">
        <f t="shared" si="195"/>
        <v>0</v>
      </c>
      <c r="BF341" s="1754">
        <f t="shared" si="196"/>
        <v>0.37434157697203546</v>
      </c>
      <c r="BG341" s="1768">
        <v>555</v>
      </c>
      <c r="BH341" s="1768">
        <v>21.6</v>
      </c>
      <c r="BI341" s="1768">
        <v>444</v>
      </c>
      <c r="BJ341" s="1768">
        <v>0.29389999999999999</v>
      </c>
      <c r="BK341" s="1768">
        <v>1899</v>
      </c>
      <c r="BL341" s="1795">
        <f t="shared" si="197"/>
        <v>2833.8543360000003</v>
      </c>
      <c r="BM341" s="1795">
        <f t="shared" si="198"/>
        <v>0</v>
      </c>
      <c r="BN341" s="1754">
        <f t="shared" si="199"/>
        <v>0.40206724302148461</v>
      </c>
      <c r="BO341" s="1768">
        <v>555</v>
      </c>
      <c r="BP341" s="1768">
        <v>22.5</v>
      </c>
      <c r="BQ341" s="1768">
        <v>444</v>
      </c>
      <c r="BR341" s="1794">
        <v>0.26019999999999999</v>
      </c>
      <c r="BS341" s="1768">
        <v>1728</v>
      </c>
      <c r="BT341" s="1795">
        <f t="shared" si="200"/>
        <v>2529.1439999999998</v>
      </c>
      <c r="BU341" s="1795">
        <f t="shared" si="201"/>
        <v>0</v>
      </c>
      <c r="BV341" s="1754">
        <f t="shared" si="202"/>
        <v>0.40994107097104793</v>
      </c>
      <c r="BW341" s="1768">
        <v>555</v>
      </c>
      <c r="BX341" s="1768">
        <v>24.75</v>
      </c>
      <c r="BY341" s="1768">
        <v>444</v>
      </c>
      <c r="BZ341" s="1794">
        <v>0.27350000000000002</v>
      </c>
      <c r="CA341" s="1768">
        <v>1809</v>
      </c>
      <c r="CB341" s="1795">
        <f t="shared" si="203"/>
        <v>3021.7374</v>
      </c>
      <c r="CC341" s="1795">
        <f t="shared" si="204"/>
        <v>0</v>
      </c>
      <c r="CD341" s="1754">
        <f t="shared" si="205"/>
        <v>0.35919732800077198</v>
      </c>
      <c r="CE341" s="1768">
        <v>555</v>
      </c>
      <c r="CF341" s="1768">
        <v>286.2</v>
      </c>
      <c r="CG341" s="1768">
        <v>444</v>
      </c>
      <c r="CH341" s="1768">
        <v>0.38500000000000001</v>
      </c>
      <c r="CI341" s="1768">
        <v>3150</v>
      </c>
      <c r="CJ341" s="1795">
        <f t="shared" si="206"/>
        <v>49187.476799999997</v>
      </c>
      <c r="CK341" s="1795">
        <f t="shared" si="207"/>
        <v>0</v>
      </c>
      <c r="CL341" s="1754">
        <f t="shared" si="208"/>
        <v>3.842441456561968E-2</v>
      </c>
      <c r="CM341" s="1768">
        <v>555</v>
      </c>
      <c r="CN341" s="1768">
        <v>299.79000000000002</v>
      </c>
      <c r="CO341" s="1768">
        <v>444</v>
      </c>
      <c r="CP341" s="1768">
        <v>0.51229999999999998</v>
      </c>
      <c r="CQ341" s="1768">
        <v>4131</v>
      </c>
      <c r="CR341" s="1795">
        <f t="shared" si="209"/>
        <v>61924.430534400002</v>
      </c>
      <c r="CS341" s="1795">
        <f t="shared" si="210"/>
        <v>0</v>
      </c>
      <c r="CT341" s="1754">
        <f t="shared" si="211"/>
        <v>4.0026205790024964E-2</v>
      </c>
      <c r="CU341" s="1768">
        <v>555</v>
      </c>
      <c r="CV341" s="1768">
        <v>84.6</v>
      </c>
      <c r="CW341" s="1768">
        <v>444</v>
      </c>
      <c r="CX341" s="1768">
        <v>0.61339999999999995</v>
      </c>
      <c r="CY341" s="1768">
        <v>3555</v>
      </c>
      <c r="CZ341" s="1795">
        <f t="shared" si="212"/>
        <v>23165.320895999994</v>
      </c>
      <c r="DA341" s="1795">
        <f t="shared" si="213"/>
        <v>0</v>
      </c>
      <c r="DB341" s="1796">
        <f t="shared" si="214"/>
        <v>9.2077291291410929E-2</v>
      </c>
    </row>
    <row r="342" spans="1:106">
      <c r="A342" s="1766" t="s">
        <v>3339</v>
      </c>
      <c r="B342" s="1749">
        <v>1250</v>
      </c>
      <c r="C342" s="1749">
        <v>26</v>
      </c>
      <c r="D342" s="1793">
        <v>336</v>
      </c>
      <c r="E342" s="1768" t="s">
        <v>3762</v>
      </c>
      <c r="F342" s="1768" t="s">
        <v>1816</v>
      </c>
      <c r="G342" s="1768" t="s">
        <v>2290</v>
      </c>
      <c r="H342" s="1768" t="s">
        <v>2289</v>
      </c>
      <c r="I342" s="1768">
        <v>33</v>
      </c>
      <c r="J342" s="1768">
        <v>555</v>
      </c>
      <c r="K342" s="1768">
        <v>555</v>
      </c>
      <c r="L342" s="1768">
        <v>217.8</v>
      </c>
      <c r="M342" s="1768">
        <v>444</v>
      </c>
      <c r="N342" s="1794">
        <v>0.7359</v>
      </c>
      <c r="O342" s="1795">
        <v>18612</v>
      </c>
      <c r="P342" s="1795">
        <f t="shared" si="180"/>
        <v>69240.536639999991</v>
      </c>
      <c r="Q342" s="1795">
        <f t="shared" si="181"/>
        <v>0</v>
      </c>
      <c r="R342" s="1754">
        <f t="shared" si="215"/>
        <v>0.16128124566771124</v>
      </c>
      <c r="S342" s="1768">
        <v>555</v>
      </c>
      <c r="T342" s="1768">
        <v>243</v>
      </c>
      <c r="U342" s="1768">
        <v>444</v>
      </c>
      <c r="V342" s="1794">
        <v>0.74719999999999998</v>
      </c>
      <c r="W342" s="1795">
        <v>13194</v>
      </c>
      <c r="X342" s="1795">
        <f t="shared" si="182"/>
        <v>81052.669439999998</v>
      </c>
      <c r="Y342" s="1795">
        <f t="shared" si="183"/>
        <v>0</v>
      </c>
      <c r="Z342" s="1754">
        <f t="shared" si="184"/>
        <v>9.766982450664613E-2</v>
      </c>
      <c r="AA342" s="1768">
        <v>555</v>
      </c>
      <c r="AB342" s="1768">
        <v>189</v>
      </c>
      <c r="AC342" s="1768">
        <v>444</v>
      </c>
      <c r="AD342" s="1768">
        <v>0.71689999999999998</v>
      </c>
      <c r="AE342" s="1768">
        <v>4968</v>
      </c>
      <c r="AF342" s="1795">
        <f t="shared" si="185"/>
        <v>58533.451200000003</v>
      </c>
      <c r="AG342" s="1795">
        <f t="shared" si="186"/>
        <v>0</v>
      </c>
      <c r="AH342" s="1754">
        <f t="shared" si="187"/>
        <v>5.092472661171224E-2</v>
      </c>
      <c r="AI342" s="1768">
        <v>555</v>
      </c>
      <c r="AJ342" s="1768">
        <v>261</v>
      </c>
      <c r="AK342" s="1768">
        <v>444</v>
      </c>
      <c r="AL342" s="1768">
        <v>0.73399999999999999</v>
      </c>
      <c r="AM342" s="1768">
        <v>8694</v>
      </c>
      <c r="AN342" s="1795">
        <f t="shared" si="188"/>
        <v>85518.633600000001</v>
      </c>
      <c r="AO342" s="1795">
        <f t="shared" si="189"/>
        <v>0</v>
      </c>
      <c r="AP342" s="1754">
        <f t="shared" si="190"/>
        <v>6.099723277150209E-2</v>
      </c>
      <c r="AQ342" s="1768">
        <v>555</v>
      </c>
      <c r="AR342" s="1768">
        <v>280.8</v>
      </c>
      <c r="AS342" s="1768">
        <v>444</v>
      </c>
      <c r="AT342" s="1768">
        <v>0.74729999999999996</v>
      </c>
      <c r="AU342" s="1768">
        <v>23796</v>
      </c>
      <c r="AV342" s="1795">
        <f t="shared" si="191"/>
        <v>46836.698687999997</v>
      </c>
      <c r="AW342" s="1795">
        <f t="shared" si="192"/>
        <v>0</v>
      </c>
      <c r="AX342" s="1754">
        <f t="shared" si="193"/>
        <v>0.15241894070192075</v>
      </c>
      <c r="AY342" s="1768">
        <v>555</v>
      </c>
      <c r="AZ342" s="1768">
        <v>232.2</v>
      </c>
      <c r="BA342" s="1768">
        <v>444</v>
      </c>
      <c r="BB342" s="1768">
        <v>0.73309999999999997</v>
      </c>
      <c r="BC342" s="1768">
        <v>12654</v>
      </c>
      <c r="BD342" s="1795">
        <f t="shared" si="194"/>
        <v>73537.554239999983</v>
      </c>
      <c r="BE342" s="1795">
        <f t="shared" si="195"/>
        <v>0</v>
      </c>
      <c r="BF342" s="1754">
        <f t="shared" si="196"/>
        <v>0.10324520686697236</v>
      </c>
      <c r="BG342" s="1768">
        <v>555</v>
      </c>
      <c r="BH342" s="1768">
        <v>255.6</v>
      </c>
      <c r="BI342" s="1768">
        <v>444</v>
      </c>
      <c r="BJ342" s="1768">
        <v>0.75319999999999998</v>
      </c>
      <c r="BK342" s="1768">
        <v>16092</v>
      </c>
      <c r="BL342" s="1795">
        <f t="shared" si="197"/>
        <v>85939.999488000001</v>
      </c>
      <c r="BM342" s="1795">
        <f t="shared" si="198"/>
        <v>0</v>
      </c>
      <c r="BN342" s="1754">
        <f t="shared" si="199"/>
        <v>0.1123481505413341</v>
      </c>
      <c r="BO342" s="1768">
        <v>555</v>
      </c>
      <c r="BP342" s="1768">
        <v>334.8</v>
      </c>
      <c r="BQ342" s="1768">
        <v>444</v>
      </c>
      <c r="BR342" s="1794">
        <v>0.70069999999999999</v>
      </c>
      <c r="BS342" s="1768">
        <v>20646</v>
      </c>
      <c r="BT342" s="1795">
        <f t="shared" si="200"/>
        <v>101344.76352000001</v>
      </c>
      <c r="BU342" s="1795">
        <f t="shared" si="201"/>
        <v>0</v>
      </c>
      <c r="BV342" s="1754">
        <f t="shared" si="202"/>
        <v>0.12223226508940793</v>
      </c>
      <c r="BW342" s="1768">
        <v>555</v>
      </c>
      <c r="BX342" s="1768">
        <v>356.4</v>
      </c>
      <c r="BY342" s="1768">
        <v>444</v>
      </c>
      <c r="BZ342" s="1794">
        <v>0.6946</v>
      </c>
      <c r="CA342" s="1768">
        <v>20916</v>
      </c>
      <c r="CB342" s="1795">
        <f t="shared" si="203"/>
        <v>110508.748416</v>
      </c>
      <c r="CC342" s="1795">
        <f t="shared" si="204"/>
        <v>0</v>
      </c>
      <c r="CD342" s="1754">
        <f t="shared" si="205"/>
        <v>0.11356204988186262</v>
      </c>
      <c r="CE342" s="1768">
        <v>555</v>
      </c>
      <c r="CF342" s="1768">
        <v>306</v>
      </c>
      <c r="CG342" s="1768">
        <v>444</v>
      </c>
      <c r="CH342" s="1768">
        <v>0.73480000000000001</v>
      </c>
      <c r="CI342" s="1768">
        <v>19098</v>
      </c>
      <c r="CJ342" s="1795">
        <f t="shared" si="206"/>
        <v>100372.50431999999</v>
      </c>
      <c r="CK342" s="1795">
        <f t="shared" si="207"/>
        <v>0</v>
      </c>
      <c r="CL342" s="1754">
        <f t="shared" si="208"/>
        <v>0.11416273886589423</v>
      </c>
      <c r="CM342" s="1768">
        <v>555</v>
      </c>
      <c r="CN342" s="1768">
        <v>329.4</v>
      </c>
      <c r="CO342" s="1768">
        <v>444</v>
      </c>
      <c r="CP342" s="1768">
        <v>0.69699999999999995</v>
      </c>
      <c r="CQ342" s="1768">
        <v>22608</v>
      </c>
      <c r="CR342" s="1795">
        <f t="shared" si="209"/>
        <v>92571.413759999981</v>
      </c>
      <c r="CS342" s="1795">
        <f t="shared" si="210"/>
        <v>0</v>
      </c>
      <c r="CT342" s="1754">
        <f t="shared" si="211"/>
        <v>0.14653335677867044</v>
      </c>
      <c r="CU342" s="1768">
        <v>555</v>
      </c>
      <c r="CV342" s="1768">
        <v>239.4</v>
      </c>
      <c r="CW342" s="1768">
        <v>444</v>
      </c>
      <c r="CX342" s="1768">
        <v>0.7238</v>
      </c>
      <c r="CY342" s="1768">
        <v>18162</v>
      </c>
      <c r="CZ342" s="1795">
        <f t="shared" si="212"/>
        <v>77351.174207999997</v>
      </c>
      <c r="DA342" s="1795">
        <f t="shared" si="213"/>
        <v>0</v>
      </c>
      <c r="DB342" s="1796">
        <f t="shared" si="214"/>
        <v>0.14087956791317802</v>
      </c>
    </row>
    <row r="343" spans="1:106">
      <c r="A343" s="1766" t="s">
        <v>3340</v>
      </c>
      <c r="B343" s="1749">
        <v>1250</v>
      </c>
      <c r="C343" s="1749">
        <v>28</v>
      </c>
      <c r="D343" s="1793">
        <v>337</v>
      </c>
      <c r="E343" s="1768" t="s">
        <v>3763</v>
      </c>
      <c r="F343" s="1768" t="s">
        <v>2373</v>
      </c>
      <c r="G343" s="1768" t="s">
        <v>2290</v>
      </c>
      <c r="H343" s="1768" t="s">
        <v>2289</v>
      </c>
      <c r="I343" s="1768">
        <v>33</v>
      </c>
      <c r="J343" s="1768">
        <v>555</v>
      </c>
      <c r="K343" s="1768">
        <v>0</v>
      </c>
      <c r="L343" s="1768">
        <v>0</v>
      </c>
      <c r="M343" s="1768">
        <v>0</v>
      </c>
      <c r="N343" s="1794"/>
      <c r="O343" s="1795">
        <v>0</v>
      </c>
      <c r="P343" s="1795">
        <f t="shared" si="180"/>
        <v>0</v>
      </c>
      <c r="Q343" s="1795">
        <f t="shared" si="181"/>
        <v>0</v>
      </c>
      <c r="R343" s="1754">
        <v>0</v>
      </c>
      <c r="S343" s="1768">
        <v>0</v>
      </c>
      <c r="T343" s="1768">
        <v>0</v>
      </c>
      <c r="U343" s="1768">
        <v>0</v>
      </c>
      <c r="V343" s="1794"/>
      <c r="W343" s="1795">
        <v>0</v>
      </c>
      <c r="X343" s="1795">
        <f t="shared" si="182"/>
        <v>0</v>
      </c>
      <c r="Y343" s="1795">
        <f t="shared" si="183"/>
        <v>0</v>
      </c>
      <c r="Z343" s="1754">
        <v>0</v>
      </c>
      <c r="AA343" s="1768">
        <v>0</v>
      </c>
      <c r="AB343" s="1768">
        <v>0</v>
      </c>
      <c r="AC343" s="1768">
        <v>0</v>
      </c>
      <c r="AD343" s="1768"/>
      <c r="AE343" s="1768">
        <v>0</v>
      </c>
      <c r="AF343" s="1795">
        <f t="shared" si="185"/>
        <v>0</v>
      </c>
      <c r="AG343" s="1795">
        <f t="shared" si="186"/>
        <v>0</v>
      </c>
      <c r="AH343" s="1754">
        <v>0</v>
      </c>
      <c r="AI343" s="1768">
        <v>0</v>
      </c>
      <c r="AJ343" s="1768">
        <v>0</v>
      </c>
      <c r="AK343" s="1768">
        <v>0</v>
      </c>
      <c r="AL343" s="1768"/>
      <c r="AM343" s="1768">
        <v>0</v>
      </c>
      <c r="AN343" s="1795">
        <f t="shared" si="188"/>
        <v>0</v>
      </c>
      <c r="AO343" s="1795">
        <f t="shared" si="189"/>
        <v>0</v>
      </c>
      <c r="AP343" s="1754">
        <v>0</v>
      </c>
      <c r="AQ343" s="1768">
        <v>0</v>
      </c>
      <c r="AR343" s="1768">
        <v>0</v>
      </c>
      <c r="AS343" s="1768">
        <v>0</v>
      </c>
      <c r="AT343" s="1768"/>
      <c r="AU343" s="1768">
        <v>0</v>
      </c>
      <c r="AV343" s="1795">
        <f t="shared" si="191"/>
        <v>0</v>
      </c>
      <c r="AW343" s="1795">
        <f t="shared" si="192"/>
        <v>0</v>
      </c>
      <c r="AX343" s="1754">
        <v>0</v>
      </c>
      <c r="AY343" s="1768">
        <v>555</v>
      </c>
      <c r="AZ343" s="1768">
        <v>12</v>
      </c>
      <c r="BA343" s="1768">
        <v>88.8</v>
      </c>
      <c r="BB343" s="1768">
        <v>0.6</v>
      </c>
      <c r="BC343" s="1768">
        <v>540</v>
      </c>
      <c r="BD343" s="1795">
        <f t="shared" si="194"/>
        <v>3110.4</v>
      </c>
      <c r="BE343" s="1795">
        <f t="shared" si="195"/>
        <v>0</v>
      </c>
      <c r="BF343" s="1754">
        <f t="shared" si="196"/>
        <v>0.10416666666666667</v>
      </c>
      <c r="BG343" s="1768">
        <v>555</v>
      </c>
      <c r="BH343" s="1768">
        <v>438</v>
      </c>
      <c r="BI343" s="1768">
        <v>444</v>
      </c>
      <c r="BJ343" s="1768">
        <v>0.3075</v>
      </c>
      <c r="BK343" s="1768">
        <v>32820</v>
      </c>
      <c r="BL343" s="1795">
        <f t="shared" si="197"/>
        <v>60123.383999999998</v>
      </c>
      <c r="BM343" s="1795">
        <f t="shared" si="198"/>
        <v>0</v>
      </c>
      <c r="BN343" s="1754">
        <f t="shared" si="199"/>
        <v>0.32752647455771949</v>
      </c>
      <c r="BO343" s="1768">
        <v>555</v>
      </c>
      <c r="BP343" s="1768">
        <v>474</v>
      </c>
      <c r="BQ343" s="1768">
        <v>474</v>
      </c>
      <c r="BR343" s="1794">
        <v>0.70420000000000005</v>
      </c>
      <c r="BS343" s="1768">
        <v>97560</v>
      </c>
      <c r="BT343" s="1795">
        <f t="shared" si="200"/>
        <v>144197.6256</v>
      </c>
      <c r="BU343" s="1795">
        <f t="shared" si="201"/>
        <v>0</v>
      </c>
      <c r="BV343" s="1754">
        <f t="shared" si="202"/>
        <v>0.40594288398601758</v>
      </c>
      <c r="BW343" s="1768">
        <v>555</v>
      </c>
      <c r="BX343" s="1768">
        <v>474</v>
      </c>
      <c r="BY343" s="1768">
        <v>474</v>
      </c>
      <c r="BZ343" s="1794">
        <v>0.85060000000000002</v>
      </c>
      <c r="CA343" s="1768">
        <v>90900</v>
      </c>
      <c r="CB343" s="1795">
        <f t="shared" si="203"/>
        <v>179981.51616</v>
      </c>
      <c r="CC343" s="1795">
        <f t="shared" si="204"/>
        <v>0</v>
      </c>
      <c r="CD343" s="1754">
        <f t="shared" si="205"/>
        <v>0.30303111765941021</v>
      </c>
      <c r="CE343" s="1768">
        <v>555</v>
      </c>
      <c r="CF343" s="1768">
        <v>390</v>
      </c>
      <c r="CG343" s="1768">
        <v>444</v>
      </c>
      <c r="CH343" s="1768">
        <v>0.97199999999999998</v>
      </c>
      <c r="CI343" s="1768">
        <v>93720</v>
      </c>
      <c r="CJ343" s="1795">
        <f t="shared" si="206"/>
        <v>169221.31200000001</v>
      </c>
      <c r="CK343" s="1795">
        <f t="shared" si="207"/>
        <v>0</v>
      </c>
      <c r="CL343" s="1754">
        <f t="shared" si="208"/>
        <v>0.33229857005245295</v>
      </c>
      <c r="CM343" s="1768">
        <v>555</v>
      </c>
      <c r="CN343" s="1768">
        <v>366.6</v>
      </c>
      <c r="CO343" s="1768">
        <v>444</v>
      </c>
      <c r="CP343" s="1768">
        <v>0.96830000000000005</v>
      </c>
      <c r="CQ343" s="1768">
        <v>66810</v>
      </c>
      <c r="CR343" s="1795">
        <f t="shared" si="209"/>
        <v>143127.44409600002</v>
      </c>
      <c r="CS343" s="1795">
        <f t="shared" si="210"/>
        <v>0</v>
      </c>
      <c r="CT343" s="1754">
        <f t="shared" si="211"/>
        <v>0.28007207320151034</v>
      </c>
      <c r="CU343" s="1768">
        <v>555</v>
      </c>
      <c r="CV343" s="1768">
        <v>414</v>
      </c>
      <c r="CW343" s="1768">
        <v>444</v>
      </c>
      <c r="CX343" s="1768">
        <v>0.98480000000000001</v>
      </c>
      <c r="CY343" s="1768">
        <v>111030</v>
      </c>
      <c r="CZ343" s="1795">
        <f t="shared" si="212"/>
        <v>182000.49408</v>
      </c>
      <c r="DA343" s="1795">
        <f t="shared" si="213"/>
        <v>0</v>
      </c>
      <c r="DB343" s="1796">
        <f t="shared" si="214"/>
        <v>0.36603197335671761</v>
      </c>
    </row>
    <row r="344" spans="1:106">
      <c r="A344" s="1766" t="s">
        <v>3341</v>
      </c>
      <c r="B344" s="1749">
        <v>1280</v>
      </c>
      <c r="C344" s="1749">
        <v>2</v>
      </c>
      <c r="D344" s="1793">
        <v>338</v>
      </c>
      <c r="E344" s="1768">
        <v>28910</v>
      </c>
      <c r="F344" s="1768" t="s">
        <v>568</v>
      </c>
      <c r="G344" s="1768" t="s">
        <v>2290</v>
      </c>
      <c r="H344" s="1768" t="s">
        <v>2289</v>
      </c>
      <c r="I344" s="1768">
        <v>33</v>
      </c>
      <c r="J344" s="1768">
        <v>555</v>
      </c>
      <c r="K344" s="1768">
        <v>555</v>
      </c>
      <c r="L344" s="1768">
        <v>261</v>
      </c>
      <c r="M344" s="1768">
        <v>444</v>
      </c>
      <c r="N344" s="1794">
        <v>0.97030000000000005</v>
      </c>
      <c r="O344" s="1795">
        <v>51960</v>
      </c>
      <c r="P344" s="1795">
        <f t="shared" si="180"/>
        <v>109403.26559999998</v>
      </c>
      <c r="Q344" s="1795">
        <f t="shared" si="181"/>
        <v>0</v>
      </c>
      <c r="R344" s="1754">
        <f t="shared" si="215"/>
        <v>0.28496407149294456</v>
      </c>
      <c r="S344" s="1768">
        <v>555</v>
      </c>
      <c r="T344" s="1768">
        <v>207</v>
      </c>
      <c r="U344" s="1768">
        <v>444</v>
      </c>
      <c r="V344" s="1794">
        <v>0.97509999999999997</v>
      </c>
      <c r="W344" s="1795">
        <v>51780</v>
      </c>
      <c r="X344" s="1795">
        <f t="shared" si="182"/>
        <v>90103.920479999986</v>
      </c>
      <c r="Y344" s="1795">
        <f t="shared" si="183"/>
        <v>0</v>
      </c>
      <c r="Z344" s="1754">
        <f t="shared" si="184"/>
        <v>0.34480186693869819</v>
      </c>
      <c r="AA344" s="1768">
        <v>555</v>
      </c>
      <c r="AB344" s="1768">
        <v>237</v>
      </c>
      <c r="AC344" s="1768">
        <v>444</v>
      </c>
      <c r="AD344" s="1768">
        <v>0.95699999999999996</v>
      </c>
      <c r="AE344" s="1768">
        <v>54120</v>
      </c>
      <c r="AF344" s="1795">
        <f t="shared" si="185"/>
        <v>97981.487999999983</v>
      </c>
      <c r="AG344" s="1795">
        <f t="shared" si="186"/>
        <v>0</v>
      </c>
      <c r="AH344" s="1754">
        <f t="shared" si="187"/>
        <v>0.33140954136152745</v>
      </c>
      <c r="AI344" s="1768">
        <v>555</v>
      </c>
      <c r="AJ344" s="1768">
        <v>168</v>
      </c>
      <c r="AK344" s="1768">
        <v>444</v>
      </c>
      <c r="AL344" s="1768">
        <v>0.94830000000000003</v>
      </c>
      <c r="AM344" s="1768">
        <v>37395</v>
      </c>
      <c r="AN344" s="1795">
        <f t="shared" si="188"/>
        <v>71117.94816</v>
      </c>
      <c r="AO344" s="1795">
        <f t="shared" si="189"/>
        <v>0</v>
      </c>
      <c r="AP344" s="1754">
        <f t="shared" si="190"/>
        <v>0.31548997940044055</v>
      </c>
      <c r="AQ344" s="1768">
        <v>555</v>
      </c>
      <c r="AR344" s="1768">
        <v>189</v>
      </c>
      <c r="AS344" s="1768">
        <v>444</v>
      </c>
      <c r="AT344" s="1768">
        <v>0.94320000000000004</v>
      </c>
      <c r="AU344" s="1768">
        <v>48300</v>
      </c>
      <c r="AV344" s="1795">
        <f t="shared" si="191"/>
        <v>39788.70336</v>
      </c>
      <c r="AW344" s="1795">
        <f t="shared" si="192"/>
        <v>8511.2966400000005</v>
      </c>
      <c r="AX344" s="1754">
        <f t="shared" si="193"/>
        <v>0.36417371706982909</v>
      </c>
      <c r="AY344" s="1768">
        <v>555</v>
      </c>
      <c r="AZ344" s="1768">
        <v>174</v>
      </c>
      <c r="BA344" s="1768">
        <v>444</v>
      </c>
      <c r="BB344" s="1768">
        <v>0.95479999999999998</v>
      </c>
      <c r="BC344" s="1768">
        <v>30750</v>
      </c>
      <c r="BD344" s="1795">
        <f t="shared" si="194"/>
        <v>71770.406399999993</v>
      </c>
      <c r="BE344" s="1795">
        <f t="shared" si="195"/>
        <v>0</v>
      </c>
      <c r="BF344" s="1754">
        <f t="shared" si="196"/>
        <v>0.25706974399966614</v>
      </c>
      <c r="BG344" s="1768">
        <v>555</v>
      </c>
      <c r="BH344" s="1768">
        <v>180</v>
      </c>
      <c r="BI344" s="1768">
        <v>444</v>
      </c>
      <c r="BJ344" s="1768">
        <v>0.94140000000000001</v>
      </c>
      <c r="BK344" s="1768">
        <v>43140</v>
      </c>
      <c r="BL344" s="1795">
        <f t="shared" si="197"/>
        <v>75643.372799999997</v>
      </c>
      <c r="BM344" s="1795">
        <f t="shared" si="198"/>
        <v>0</v>
      </c>
      <c r="BN344" s="1754">
        <f t="shared" si="199"/>
        <v>0.34218463616683154</v>
      </c>
      <c r="BO344" s="1768">
        <v>555</v>
      </c>
      <c r="BP344" s="1768">
        <v>21</v>
      </c>
      <c r="BQ344" s="1768">
        <v>444</v>
      </c>
      <c r="BR344" s="1794">
        <v>0.93530000000000002</v>
      </c>
      <c r="BS344" s="1768">
        <v>54435</v>
      </c>
      <c r="BT344" s="1795">
        <f t="shared" si="200"/>
        <v>8485.0416000000005</v>
      </c>
      <c r="BU344" s="1795">
        <f t="shared" si="201"/>
        <v>45949.958400000003</v>
      </c>
      <c r="BV344" s="1754">
        <f t="shared" si="202"/>
        <v>3.8492445340515475</v>
      </c>
      <c r="BW344" s="1768">
        <v>555</v>
      </c>
      <c r="BX344" s="1768">
        <v>210</v>
      </c>
      <c r="BY344" s="1768">
        <v>444</v>
      </c>
      <c r="BZ344" s="1794">
        <v>0.96850000000000003</v>
      </c>
      <c r="CA344" s="1768">
        <v>64575</v>
      </c>
      <c r="CB344" s="1795">
        <f t="shared" si="203"/>
        <v>90791.063999999998</v>
      </c>
      <c r="CC344" s="1795">
        <f t="shared" si="204"/>
        <v>0</v>
      </c>
      <c r="CD344" s="1754">
        <f t="shared" si="205"/>
        <v>0.42674904658017887</v>
      </c>
      <c r="CE344" s="1768">
        <v>555</v>
      </c>
      <c r="CF344" s="1768">
        <v>207</v>
      </c>
      <c r="CG344" s="1768">
        <v>444</v>
      </c>
      <c r="CH344" s="1768">
        <v>0.97430000000000005</v>
      </c>
      <c r="CI344" s="1768">
        <v>59715</v>
      </c>
      <c r="CJ344" s="1795">
        <f t="shared" si="206"/>
        <v>90029.996640000012</v>
      </c>
      <c r="CK344" s="1795">
        <f t="shared" si="207"/>
        <v>0</v>
      </c>
      <c r="CL344" s="1754">
        <f t="shared" si="208"/>
        <v>0.39796735907109099</v>
      </c>
      <c r="CM344" s="1768">
        <v>555</v>
      </c>
      <c r="CN344" s="1768">
        <v>186</v>
      </c>
      <c r="CO344" s="1768">
        <v>444</v>
      </c>
      <c r="CP344" s="1768">
        <v>0.97660000000000002</v>
      </c>
      <c r="CQ344" s="1768">
        <v>58245</v>
      </c>
      <c r="CR344" s="1795">
        <f t="shared" si="209"/>
        <v>73240.312320000012</v>
      </c>
      <c r="CS344" s="1795">
        <f t="shared" si="210"/>
        <v>0</v>
      </c>
      <c r="CT344" s="1754">
        <f t="shared" si="211"/>
        <v>0.47715525634721917</v>
      </c>
      <c r="CU344" s="1768">
        <v>555</v>
      </c>
      <c r="CV344" s="1768">
        <v>234</v>
      </c>
      <c r="CW344" s="1768">
        <v>444</v>
      </c>
      <c r="CX344" s="1768">
        <v>0.96419999999999995</v>
      </c>
      <c r="CY344" s="1768">
        <v>56955</v>
      </c>
      <c r="CZ344" s="1795">
        <f t="shared" si="212"/>
        <v>100718.01792</v>
      </c>
      <c r="DA344" s="1795">
        <f t="shared" si="213"/>
        <v>0</v>
      </c>
      <c r="DB344" s="1796">
        <f t="shared" si="214"/>
        <v>0.3392938096452961</v>
      </c>
    </row>
    <row r="345" spans="1:106">
      <c r="A345" s="1766" t="s">
        <v>3342</v>
      </c>
      <c r="B345" s="1749">
        <v>6110</v>
      </c>
      <c r="C345" s="1749">
        <v>21</v>
      </c>
      <c r="D345" s="1793">
        <v>339</v>
      </c>
      <c r="E345" s="1768" t="s">
        <v>3764</v>
      </c>
      <c r="F345" s="1768" t="s">
        <v>1497</v>
      </c>
      <c r="G345" s="1768" t="s">
        <v>2290</v>
      </c>
      <c r="H345" s="1768" t="s">
        <v>2289</v>
      </c>
      <c r="I345" s="1768">
        <v>33</v>
      </c>
      <c r="J345" s="1768">
        <v>555</v>
      </c>
      <c r="K345" s="1768">
        <v>555</v>
      </c>
      <c r="L345" s="1768">
        <v>30</v>
      </c>
      <c r="M345" s="1768">
        <v>444</v>
      </c>
      <c r="N345" s="1794">
        <v>0.91810000000000003</v>
      </c>
      <c r="O345" s="1795">
        <v>9420</v>
      </c>
      <c r="P345" s="1795">
        <f t="shared" si="180"/>
        <v>11898.576000000001</v>
      </c>
      <c r="Q345" s="1795">
        <f t="shared" si="181"/>
        <v>0</v>
      </c>
      <c r="R345" s="1754">
        <f t="shared" si="215"/>
        <v>0.47501482530346484</v>
      </c>
      <c r="S345" s="1768">
        <v>555</v>
      </c>
      <c r="T345" s="1768">
        <v>36</v>
      </c>
      <c r="U345" s="1768">
        <v>444</v>
      </c>
      <c r="V345" s="1794">
        <v>0.91800000000000004</v>
      </c>
      <c r="W345" s="1795">
        <v>10080</v>
      </c>
      <c r="X345" s="1795">
        <f t="shared" si="182"/>
        <v>14752.627200000001</v>
      </c>
      <c r="Y345" s="1795">
        <f t="shared" si="183"/>
        <v>0</v>
      </c>
      <c r="Z345" s="1754">
        <f t="shared" si="184"/>
        <v>0.409960878019069</v>
      </c>
      <c r="AA345" s="1768">
        <v>555</v>
      </c>
      <c r="AB345" s="1768">
        <v>30</v>
      </c>
      <c r="AC345" s="1768">
        <v>444</v>
      </c>
      <c r="AD345" s="1768">
        <v>0.92090000000000005</v>
      </c>
      <c r="AE345" s="1768">
        <v>9780</v>
      </c>
      <c r="AF345" s="1795">
        <f t="shared" si="185"/>
        <v>11934.864</v>
      </c>
      <c r="AG345" s="1795">
        <f t="shared" si="186"/>
        <v>0</v>
      </c>
      <c r="AH345" s="1754">
        <f t="shared" si="187"/>
        <v>0.49166877812767706</v>
      </c>
      <c r="AI345" s="1768">
        <v>555</v>
      </c>
      <c r="AJ345" s="1768">
        <v>30</v>
      </c>
      <c r="AK345" s="1768">
        <v>444</v>
      </c>
      <c r="AL345" s="1768">
        <v>0.91210000000000002</v>
      </c>
      <c r="AM345" s="1768">
        <v>9960</v>
      </c>
      <c r="AN345" s="1795">
        <f t="shared" si="188"/>
        <v>12214.843199999999</v>
      </c>
      <c r="AO345" s="1795">
        <f t="shared" si="189"/>
        <v>0</v>
      </c>
      <c r="AP345" s="1754">
        <f t="shared" si="190"/>
        <v>0.4892408279133702</v>
      </c>
      <c r="AQ345" s="1768">
        <v>555</v>
      </c>
      <c r="AR345" s="1768">
        <v>30</v>
      </c>
      <c r="AS345" s="1768">
        <v>444</v>
      </c>
      <c r="AT345" s="1768">
        <v>0.92430000000000001</v>
      </c>
      <c r="AU345" s="1768">
        <v>10260</v>
      </c>
      <c r="AV345" s="1795">
        <f t="shared" si="191"/>
        <v>6189.1127999999999</v>
      </c>
      <c r="AW345" s="1795">
        <f t="shared" si="192"/>
        <v>4070.8872000000001</v>
      </c>
      <c r="AX345" s="1754">
        <f t="shared" si="193"/>
        <v>0.49732491545476437</v>
      </c>
      <c r="AY345" s="1768">
        <v>555</v>
      </c>
      <c r="AZ345" s="1768">
        <v>36</v>
      </c>
      <c r="BA345" s="1768">
        <v>444</v>
      </c>
      <c r="BB345" s="1768">
        <v>0.90959999999999996</v>
      </c>
      <c r="BC345" s="1768">
        <v>10260</v>
      </c>
      <c r="BD345" s="1795">
        <f t="shared" si="194"/>
        <v>14146.099199999999</v>
      </c>
      <c r="BE345" s="1795">
        <f t="shared" si="195"/>
        <v>0</v>
      </c>
      <c r="BF345" s="1754">
        <f t="shared" si="196"/>
        <v>0.43517296980357667</v>
      </c>
      <c r="BG345" s="1768">
        <v>555</v>
      </c>
      <c r="BH345" s="1768">
        <v>42</v>
      </c>
      <c r="BI345" s="1768">
        <v>444</v>
      </c>
      <c r="BJ345" s="1768">
        <v>0.90129999999999999</v>
      </c>
      <c r="BK345" s="1768">
        <v>12060</v>
      </c>
      <c r="BL345" s="1795">
        <f t="shared" si="197"/>
        <v>16898.293439999998</v>
      </c>
      <c r="BM345" s="1795">
        <f t="shared" si="198"/>
        <v>0</v>
      </c>
      <c r="BN345" s="1754">
        <f t="shared" si="199"/>
        <v>0.42820892095953572</v>
      </c>
      <c r="BO345" s="1768">
        <v>555</v>
      </c>
      <c r="BP345" s="1768">
        <v>36</v>
      </c>
      <c r="BQ345" s="1768">
        <v>444</v>
      </c>
      <c r="BR345" s="1794">
        <v>0.91469999999999996</v>
      </c>
      <c r="BS345" s="1768">
        <v>11580</v>
      </c>
      <c r="BT345" s="1795">
        <f t="shared" si="200"/>
        <v>14225.414399999998</v>
      </c>
      <c r="BU345" s="1795">
        <f t="shared" si="201"/>
        <v>0</v>
      </c>
      <c r="BV345" s="1754">
        <f t="shared" si="202"/>
        <v>0.48842162376654563</v>
      </c>
      <c r="BW345" s="1768">
        <v>555</v>
      </c>
      <c r="BX345" s="1768">
        <v>84</v>
      </c>
      <c r="BY345" s="1768">
        <v>444</v>
      </c>
      <c r="BZ345" s="1794">
        <v>0.91759999999999997</v>
      </c>
      <c r="CA345" s="1768">
        <v>15360</v>
      </c>
      <c r="CB345" s="1795">
        <f t="shared" si="203"/>
        <v>34407.797759999994</v>
      </c>
      <c r="CC345" s="1795">
        <f t="shared" si="204"/>
        <v>0</v>
      </c>
      <c r="CD345" s="1754">
        <f t="shared" si="205"/>
        <v>0.26784626160276526</v>
      </c>
      <c r="CE345" s="1768">
        <v>555</v>
      </c>
      <c r="CF345" s="1768">
        <v>84</v>
      </c>
      <c r="CG345" s="1768">
        <v>444</v>
      </c>
      <c r="CH345" s="1768">
        <v>0.92279999999999995</v>
      </c>
      <c r="CI345" s="1768">
        <v>15060</v>
      </c>
      <c r="CJ345" s="1795">
        <f t="shared" si="206"/>
        <v>34602.785279999996</v>
      </c>
      <c r="CK345" s="1795">
        <f t="shared" si="207"/>
        <v>0</v>
      </c>
      <c r="CL345" s="1754">
        <f t="shared" si="208"/>
        <v>0.26113504814373145</v>
      </c>
      <c r="CM345" s="1768">
        <v>555</v>
      </c>
      <c r="CN345" s="1768">
        <v>45</v>
      </c>
      <c r="CO345" s="1768">
        <v>444</v>
      </c>
      <c r="CP345" s="1768">
        <v>0.90300000000000002</v>
      </c>
      <c r="CQ345" s="1768">
        <v>12840</v>
      </c>
      <c r="CR345" s="1795">
        <f t="shared" si="209"/>
        <v>16384.031999999999</v>
      </c>
      <c r="CS345" s="1795">
        <f t="shared" si="210"/>
        <v>0</v>
      </c>
      <c r="CT345" s="1754">
        <f t="shared" si="211"/>
        <v>0.47021392536342699</v>
      </c>
      <c r="CU345" s="1768">
        <v>555</v>
      </c>
      <c r="CV345" s="1768">
        <v>45</v>
      </c>
      <c r="CW345" s="1768">
        <v>444</v>
      </c>
      <c r="CX345" s="1768">
        <v>0.91</v>
      </c>
      <c r="CY345" s="1768">
        <v>11520</v>
      </c>
      <c r="CZ345" s="1795">
        <f t="shared" si="212"/>
        <v>18280.080000000002</v>
      </c>
      <c r="DA345" s="1795">
        <f t="shared" si="213"/>
        <v>0</v>
      </c>
      <c r="DB345" s="1796">
        <f t="shared" si="214"/>
        <v>0.37811650714876516</v>
      </c>
    </row>
    <row r="346" spans="1:106">
      <c r="A346" s="1766" t="s">
        <v>3343</v>
      </c>
      <c r="B346" s="1749">
        <v>6110</v>
      </c>
      <c r="C346" s="1749">
        <v>69</v>
      </c>
      <c r="D346" s="1793">
        <v>340</v>
      </c>
      <c r="E346" s="1768" t="s">
        <v>3765</v>
      </c>
      <c r="F346" s="1768" t="s">
        <v>1794</v>
      </c>
      <c r="G346" s="1768" t="s">
        <v>2290</v>
      </c>
      <c r="H346" s="1768" t="s">
        <v>1512</v>
      </c>
      <c r="I346" s="1768">
        <v>33</v>
      </c>
      <c r="J346" s="1768">
        <v>555</v>
      </c>
      <c r="K346" s="1768">
        <v>555</v>
      </c>
      <c r="L346" s="1768">
        <v>60</v>
      </c>
      <c r="M346" s="1768">
        <v>444</v>
      </c>
      <c r="N346" s="1794">
        <v>0.92349999999999999</v>
      </c>
      <c r="O346" s="1795">
        <v>31089</v>
      </c>
      <c r="P346" s="1795">
        <f t="shared" si="180"/>
        <v>23937.119999999999</v>
      </c>
      <c r="Q346" s="1795">
        <f t="shared" si="181"/>
        <v>7151.880000000001</v>
      </c>
      <c r="R346" s="1754">
        <f t="shared" si="215"/>
        <v>0.77926667869818933</v>
      </c>
      <c r="S346" s="1768">
        <v>555</v>
      </c>
      <c r="T346" s="1768">
        <v>151.19999999999999</v>
      </c>
      <c r="U346" s="1768">
        <v>444</v>
      </c>
      <c r="V346" s="1794">
        <v>0.96020000000000005</v>
      </c>
      <c r="W346" s="1795">
        <v>45490</v>
      </c>
      <c r="X346" s="1795">
        <f t="shared" si="182"/>
        <v>64809.351935999999</v>
      </c>
      <c r="Y346" s="1795">
        <f t="shared" si="183"/>
        <v>0</v>
      </c>
      <c r="Z346" s="1754">
        <f t="shared" si="184"/>
        <v>0.42114292435686052</v>
      </c>
      <c r="AA346" s="1768">
        <v>555</v>
      </c>
      <c r="AB346" s="1768">
        <v>146.4</v>
      </c>
      <c r="AC346" s="1768">
        <v>444</v>
      </c>
      <c r="AD346" s="1768">
        <v>0.93430000000000002</v>
      </c>
      <c r="AE346" s="1768">
        <v>43404</v>
      </c>
      <c r="AF346" s="1795">
        <f t="shared" si="185"/>
        <v>59089.61664</v>
      </c>
      <c r="AG346" s="1795">
        <f t="shared" si="186"/>
        <v>0</v>
      </c>
      <c r="AH346" s="1754">
        <f t="shared" si="187"/>
        <v>0.44072717815486573</v>
      </c>
      <c r="AI346" s="1768">
        <v>555</v>
      </c>
      <c r="AJ346" s="1768">
        <v>114</v>
      </c>
      <c r="AK346" s="1768">
        <v>444</v>
      </c>
      <c r="AL346" s="1768">
        <v>0.90849999999999997</v>
      </c>
      <c r="AM346" s="1768">
        <v>36528</v>
      </c>
      <c r="AN346" s="1795">
        <f t="shared" si="188"/>
        <v>46233.201599999993</v>
      </c>
      <c r="AO346" s="1795">
        <f t="shared" si="189"/>
        <v>0</v>
      </c>
      <c r="AP346" s="1754">
        <f t="shared" si="190"/>
        <v>0.47404893542998766</v>
      </c>
      <c r="AQ346" s="1768">
        <v>555</v>
      </c>
      <c r="AR346" s="1768">
        <v>115.2</v>
      </c>
      <c r="AS346" s="1768">
        <v>444</v>
      </c>
      <c r="AT346" s="1768">
        <v>0.91849999999999998</v>
      </c>
      <c r="AU346" s="1768">
        <v>37710</v>
      </c>
      <c r="AV346" s="1795">
        <f t="shared" si="191"/>
        <v>23617.059839999998</v>
      </c>
      <c r="AW346" s="1795">
        <f t="shared" si="192"/>
        <v>14092.940160000002</v>
      </c>
      <c r="AX346" s="1754">
        <f t="shared" si="193"/>
        <v>0.47901813674703381</v>
      </c>
      <c r="AY346" s="1768">
        <v>555</v>
      </c>
      <c r="AZ346" s="1768">
        <v>97.2</v>
      </c>
      <c r="BA346" s="1768">
        <v>444</v>
      </c>
      <c r="BB346" s="1768">
        <v>0.91769999999999996</v>
      </c>
      <c r="BC346" s="1768">
        <v>35838</v>
      </c>
      <c r="BD346" s="1795">
        <f t="shared" si="194"/>
        <v>38534.590079999994</v>
      </c>
      <c r="BE346" s="1795">
        <f t="shared" si="195"/>
        <v>0</v>
      </c>
      <c r="BF346" s="1754">
        <f t="shared" si="196"/>
        <v>0.5580129425370548</v>
      </c>
      <c r="BG346" s="1768">
        <v>555</v>
      </c>
      <c r="BH346" s="1768">
        <v>103.2</v>
      </c>
      <c r="BI346" s="1768">
        <v>444</v>
      </c>
      <c r="BJ346" s="1768">
        <v>0.91210000000000002</v>
      </c>
      <c r="BK346" s="1768">
        <v>34554</v>
      </c>
      <c r="BL346" s="1795">
        <f t="shared" si="197"/>
        <v>42019.060608</v>
      </c>
      <c r="BM346" s="1795">
        <f t="shared" si="198"/>
        <v>0</v>
      </c>
      <c r="BN346" s="1754">
        <f t="shared" si="199"/>
        <v>0.49340465255553001</v>
      </c>
      <c r="BO346" s="1768">
        <v>555</v>
      </c>
      <c r="BP346" s="1768">
        <v>79.2</v>
      </c>
      <c r="BQ346" s="1768">
        <v>444</v>
      </c>
      <c r="BR346" s="1794">
        <v>0.90480000000000005</v>
      </c>
      <c r="BS346" s="1768">
        <v>24354</v>
      </c>
      <c r="BT346" s="1795">
        <f t="shared" si="200"/>
        <v>30957.189120000003</v>
      </c>
      <c r="BU346" s="1795">
        <f t="shared" si="201"/>
        <v>0</v>
      </c>
      <c r="BV346" s="1754">
        <f t="shared" si="202"/>
        <v>0.47201959917477154</v>
      </c>
      <c r="BW346" s="1768">
        <v>555</v>
      </c>
      <c r="BX346" s="1768">
        <v>72</v>
      </c>
      <c r="BY346" s="1768">
        <v>444</v>
      </c>
      <c r="BZ346" s="1794">
        <v>0.86599999999999999</v>
      </c>
      <c r="CA346" s="1768">
        <v>24384</v>
      </c>
      <c r="CB346" s="1795">
        <f t="shared" si="203"/>
        <v>27833.932799999999</v>
      </c>
      <c r="CC346" s="1795">
        <f t="shared" si="204"/>
        <v>0</v>
      </c>
      <c r="CD346" s="1754">
        <f t="shared" si="205"/>
        <v>0.52563179285968531</v>
      </c>
      <c r="CE346" s="1768">
        <v>555</v>
      </c>
      <c r="CF346" s="1768">
        <v>68.400000000000006</v>
      </c>
      <c r="CG346" s="1768">
        <v>444</v>
      </c>
      <c r="CH346" s="1768">
        <v>0.87390000000000001</v>
      </c>
      <c r="CI346" s="1768">
        <v>19038</v>
      </c>
      <c r="CJ346" s="1795">
        <f t="shared" si="206"/>
        <v>26683.452864000003</v>
      </c>
      <c r="CK346" s="1795">
        <f t="shared" si="207"/>
        <v>0</v>
      </c>
      <c r="CL346" s="1754">
        <f t="shared" si="208"/>
        <v>0.42808552769462149</v>
      </c>
      <c r="CM346" s="1768">
        <v>555</v>
      </c>
      <c r="CN346" s="1768">
        <v>70.8</v>
      </c>
      <c r="CO346" s="1768">
        <v>444</v>
      </c>
      <c r="CP346" s="1768">
        <v>0.87870000000000004</v>
      </c>
      <c r="CQ346" s="1768">
        <v>20394</v>
      </c>
      <c r="CR346" s="1795">
        <f t="shared" si="209"/>
        <v>25083.862271999995</v>
      </c>
      <c r="CS346" s="1795">
        <f t="shared" si="210"/>
        <v>0</v>
      </c>
      <c r="CT346" s="1754">
        <f t="shared" si="211"/>
        <v>0.48781961355524389</v>
      </c>
      <c r="CU346" s="1768">
        <v>555</v>
      </c>
      <c r="CV346" s="1768">
        <v>98.4</v>
      </c>
      <c r="CW346" s="1768">
        <v>444</v>
      </c>
      <c r="CX346" s="1768">
        <v>0.91310000000000002</v>
      </c>
      <c r="CY346" s="1768">
        <v>28122</v>
      </c>
      <c r="CZ346" s="1795">
        <f t="shared" si="212"/>
        <v>40108.611456000006</v>
      </c>
      <c r="DA346" s="1795">
        <f t="shared" si="213"/>
        <v>0</v>
      </c>
      <c r="DB346" s="1796">
        <f t="shared" si="214"/>
        <v>0.42068771237593844</v>
      </c>
    </row>
    <row r="347" spans="1:106">
      <c r="A347" s="1766" t="s">
        <v>3344</v>
      </c>
      <c r="B347" s="1749">
        <v>6150</v>
      </c>
      <c r="C347" s="1749">
        <v>23</v>
      </c>
      <c r="D347" s="1793">
        <v>341</v>
      </c>
      <c r="E347" s="1768" t="s">
        <v>3766</v>
      </c>
      <c r="F347" s="1768" t="s">
        <v>2372</v>
      </c>
      <c r="G347" s="1768" t="s">
        <v>2290</v>
      </c>
      <c r="H347" s="1768" t="s">
        <v>2289</v>
      </c>
      <c r="I347" s="1768">
        <v>33</v>
      </c>
      <c r="J347" s="1768">
        <v>555</v>
      </c>
      <c r="K347" s="1768">
        <v>555</v>
      </c>
      <c r="L347" s="1768">
        <v>372</v>
      </c>
      <c r="M347" s="1768">
        <v>444</v>
      </c>
      <c r="N347" s="1794">
        <v>0.60150000000000003</v>
      </c>
      <c r="O347" s="1795">
        <v>37680</v>
      </c>
      <c r="P347" s="1795">
        <f t="shared" si="180"/>
        <v>96663.456000000006</v>
      </c>
      <c r="Q347" s="1795">
        <f t="shared" si="181"/>
        <v>0</v>
      </c>
      <c r="R347" s="1754">
        <f t="shared" si="215"/>
        <v>0.2338836302314703</v>
      </c>
      <c r="S347" s="1768">
        <v>555</v>
      </c>
      <c r="T347" s="1768">
        <v>396</v>
      </c>
      <c r="U347" s="1768">
        <v>444</v>
      </c>
      <c r="V347" s="1794">
        <v>0.61970000000000003</v>
      </c>
      <c r="W347" s="1795">
        <v>54360</v>
      </c>
      <c r="X347" s="1795">
        <f t="shared" si="182"/>
        <v>109547.09568</v>
      </c>
      <c r="Y347" s="1795">
        <f t="shared" si="183"/>
        <v>0</v>
      </c>
      <c r="Z347" s="1754">
        <f t="shared" si="184"/>
        <v>0.29773495862706562</v>
      </c>
      <c r="AA347" s="1768">
        <v>555</v>
      </c>
      <c r="AB347" s="1768">
        <v>360</v>
      </c>
      <c r="AC347" s="1768">
        <v>444</v>
      </c>
      <c r="AD347" s="1768">
        <v>0.62790000000000001</v>
      </c>
      <c r="AE347" s="1768">
        <v>58920</v>
      </c>
      <c r="AF347" s="1795">
        <f t="shared" si="185"/>
        <v>97651.008000000016</v>
      </c>
      <c r="AG347" s="1795">
        <f t="shared" si="186"/>
        <v>0</v>
      </c>
      <c r="AH347" s="1754">
        <f t="shared" si="187"/>
        <v>0.36202391274855039</v>
      </c>
      <c r="AI347" s="1768">
        <v>555</v>
      </c>
      <c r="AJ347" s="1768">
        <v>252</v>
      </c>
      <c r="AK347" s="1768">
        <v>444</v>
      </c>
      <c r="AL347" s="1768">
        <v>0.92230000000000001</v>
      </c>
      <c r="AM347" s="1768">
        <v>29928</v>
      </c>
      <c r="AN347" s="1795">
        <f t="shared" si="188"/>
        <v>103752.10943999999</v>
      </c>
      <c r="AO347" s="1795">
        <f t="shared" si="189"/>
        <v>0</v>
      </c>
      <c r="AP347" s="1754">
        <f t="shared" si="190"/>
        <v>0.17307407142776643</v>
      </c>
      <c r="AQ347" s="1768">
        <v>555</v>
      </c>
      <c r="AR347" s="1768">
        <v>336</v>
      </c>
      <c r="AS347" s="1768">
        <v>444</v>
      </c>
      <c r="AT347" s="1768">
        <v>0.77270000000000005</v>
      </c>
      <c r="AU347" s="1768">
        <v>7752</v>
      </c>
      <c r="AV347" s="1795">
        <f t="shared" si="191"/>
        <v>57948.791040000004</v>
      </c>
      <c r="AW347" s="1795">
        <f t="shared" si="192"/>
        <v>0</v>
      </c>
      <c r="AX347" s="1754">
        <f t="shared" si="193"/>
        <v>4.0131984779367018E-2</v>
      </c>
      <c r="AY347" s="1768">
        <v>555</v>
      </c>
      <c r="AZ347" s="1768">
        <v>360</v>
      </c>
      <c r="BA347" s="1768">
        <v>444</v>
      </c>
      <c r="BB347" s="1768">
        <v>0.89770000000000005</v>
      </c>
      <c r="BC347" s="1768">
        <v>32640</v>
      </c>
      <c r="BD347" s="1795">
        <f t="shared" si="194"/>
        <v>139610.304</v>
      </c>
      <c r="BE347" s="1795">
        <f t="shared" si="195"/>
        <v>0</v>
      </c>
      <c r="BF347" s="1754">
        <f t="shared" si="196"/>
        <v>0.1402761790419137</v>
      </c>
      <c r="BG347" s="1768">
        <v>555</v>
      </c>
      <c r="BH347" s="1768">
        <v>348</v>
      </c>
      <c r="BI347" s="1768">
        <v>444</v>
      </c>
      <c r="BJ347" s="1768">
        <v>0.92800000000000005</v>
      </c>
      <c r="BK347" s="1768">
        <v>26280</v>
      </c>
      <c r="BL347" s="1795">
        <f t="shared" si="197"/>
        <v>144162.2016</v>
      </c>
      <c r="BM347" s="1795">
        <f t="shared" si="198"/>
        <v>0</v>
      </c>
      <c r="BN347" s="1754">
        <f t="shared" si="199"/>
        <v>0.10937679797476123</v>
      </c>
      <c r="BO347" s="1768">
        <v>555</v>
      </c>
      <c r="BP347" s="1768">
        <v>396</v>
      </c>
      <c r="BQ347" s="1768">
        <v>444</v>
      </c>
      <c r="BR347" s="1794">
        <v>0.78800000000000003</v>
      </c>
      <c r="BS347" s="1768">
        <v>78960</v>
      </c>
      <c r="BT347" s="1795">
        <f t="shared" si="200"/>
        <v>134804.736</v>
      </c>
      <c r="BU347" s="1795">
        <f t="shared" si="201"/>
        <v>0</v>
      </c>
      <c r="BV347" s="1754">
        <f t="shared" si="202"/>
        <v>0.35144165854825754</v>
      </c>
      <c r="BW347" s="1768">
        <v>555</v>
      </c>
      <c r="BX347" s="1768">
        <v>408</v>
      </c>
      <c r="BY347" s="1768">
        <v>444</v>
      </c>
      <c r="BZ347" s="1794">
        <v>0.67530000000000001</v>
      </c>
      <c r="CA347" s="1768">
        <v>81600</v>
      </c>
      <c r="CB347" s="1795">
        <f t="shared" si="203"/>
        <v>122993.19936</v>
      </c>
      <c r="CC347" s="1795">
        <f t="shared" si="204"/>
        <v>0</v>
      </c>
      <c r="CD347" s="1754">
        <f t="shared" si="205"/>
        <v>0.3980707897246783</v>
      </c>
      <c r="CE347" s="1768">
        <v>555</v>
      </c>
      <c r="CF347" s="1768">
        <v>384</v>
      </c>
      <c r="CG347" s="1768">
        <v>444</v>
      </c>
      <c r="CH347" s="1768">
        <v>0.98209999999999997</v>
      </c>
      <c r="CI347" s="1768">
        <v>72600</v>
      </c>
      <c r="CJ347" s="1795">
        <f t="shared" si="206"/>
        <v>168349.22495999999</v>
      </c>
      <c r="CK347" s="1795">
        <f t="shared" si="207"/>
        <v>0</v>
      </c>
      <c r="CL347" s="1754">
        <f t="shared" si="208"/>
        <v>0.25874784995505573</v>
      </c>
      <c r="CM347" s="1768">
        <v>555</v>
      </c>
      <c r="CN347" s="1768">
        <v>267.60000000000002</v>
      </c>
      <c r="CO347" s="1768">
        <v>444</v>
      </c>
      <c r="CP347" s="1768">
        <v>0.98799999999999999</v>
      </c>
      <c r="CQ347" s="1768">
        <v>84126</v>
      </c>
      <c r="CR347" s="1795">
        <f t="shared" si="209"/>
        <v>106601.56416000001</v>
      </c>
      <c r="CS347" s="1795">
        <f t="shared" si="210"/>
        <v>0</v>
      </c>
      <c r="CT347" s="1754">
        <f t="shared" si="211"/>
        <v>0.4734977427182997</v>
      </c>
      <c r="CU347" s="1768">
        <v>555</v>
      </c>
      <c r="CV347" s="1768">
        <v>260.39999999999998</v>
      </c>
      <c r="CW347" s="1768">
        <v>444</v>
      </c>
      <c r="CX347" s="1768">
        <v>0.98919999999999997</v>
      </c>
      <c r="CY347" s="1768">
        <v>82932</v>
      </c>
      <c r="CZ347" s="1795">
        <f t="shared" si="212"/>
        <v>114987.14035199997</v>
      </c>
      <c r="DA347" s="1795">
        <f t="shared" si="213"/>
        <v>0</v>
      </c>
      <c r="DB347" s="1796">
        <f t="shared" si="214"/>
        <v>0.43273708562258834</v>
      </c>
    </row>
    <row r="348" spans="1:106">
      <c r="A348" s="1766" t="s">
        <v>3345</v>
      </c>
      <c r="B348" s="1749">
        <v>6210</v>
      </c>
      <c r="C348" s="1749">
        <v>5</v>
      </c>
      <c r="D348" s="1793">
        <v>342</v>
      </c>
      <c r="E348" s="1768" t="s">
        <v>3767</v>
      </c>
      <c r="F348" s="1768" t="s">
        <v>1780</v>
      </c>
      <c r="G348" s="1768" t="s">
        <v>2290</v>
      </c>
      <c r="H348" s="1768" t="s">
        <v>2289</v>
      </c>
      <c r="I348" s="1768">
        <v>33</v>
      </c>
      <c r="J348" s="1768">
        <v>555</v>
      </c>
      <c r="K348" s="1768">
        <v>555</v>
      </c>
      <c r="L348" s="1768">
        <v>240</v>
      </c>
      <c r="M348" s="1768">
        <v>444</v>
      </c>
      <c r="N348" s="1794">
        <v>1</v>
      </c>
      <c r="O348" s="1795">
        <v>64320</v>
      </c>
      <c r="P348" s="1795">
        <f t="shared" si="180"/>
        <v>103680</v>
      </c>
      <c r="Q348" s="1795">
        <f t="shared" si="181"/>
        <v>0</v>
      </c>
      <c r="R348" s="1754">
        <f t="shared" si="215"/>
        <v>0.37222222222222223</v>
      </c>
      <c r="S348" s="1768">
        <v>555</v>
      </c>
      <c r="T348" s="1768">
        <v>240</v>
      </c>
      <c r="U348" s="1768">
        <v>444</v>
      </c>
      <c r="V348" s="1794">
        <v>0.96419999999999995</v>
      </c>
      <c r="W348" s="1795">
        <v>71040</v>
      </c>
      <c r="X348" s="1795">
        <f t="shared" si="182"/>
        <v>103300.53119999998</v>
      </c>
      <c r="Y348" s="1795">
        <f t="shared" si="183"/>
        <v>0</v>
      </c>
      <c r="Z348" s="1754">
        <f t="shared" si="184"/>
        <v>0.4126213050877322</v>
      </c>
      <c r="AA348" s="1768">
        <v>555</v>
      </c>
      <c r="AB348" s="1768">
        <v>216</v>
      </c>
      <c r="AC348" s="1768">
        <v>444</v>
      </c>
      <c r="AD348" s="1768">
        <v>0.99650000000000005</v>
      </c>
      <c r="AE348" s="1768">
        <v>67920</v>
      </c>
      <c r="AF348" s="1795">
        <f t="shared" si="185"/>
        <v>92985.407999999996</v>
      </c>
      <c r="AG348" s="1795">
        <f t="shared" si="186"/>
        <v>0</v>
      </c>
      <c r="AH348" s="1754">
        <f t="shared" si="187"/>
        <v>0.43826231315778064</v>
      </c>
      <c r="AI348" s="1768">
        <v>555</v>
      </c>
      <c r="AJ348" s="1768">
        <v>264</v>
      </c>
      <c r="AK348" s="1768">
        <v>444</v>
      </c>
      <c r="AL348" s="1768">
        <v>0.98860000000000003</v>
      </c>
      <c r="AM348" s="1768">
        <v>62400</v>
      </c>
      <c r="AN348" s="1795">
        <f t="shared" si="188"/>
        <v>116506.11456</v>
      </c>
      <c r="AO348" s="1795">
        <f t="shared" si="189"/>
        <v>0</v>
      </c>
      <c r="AP348" s="1754">
        <f t="shared" si="190"/>
        <v>0.32135652400216819</v>
      </c>
      <c r="AQ348" s="1768">
        <v>555</v>
      </c>
      <c r="AR348" s="1768">
        <v>168</v>
      </c>
      <c r="AS348" s="1768">
        <v>444</v>
      </c>
      <c r="AT348" s="1768">
        <v>0.98929999999999996</v>
      </c>
      <c r="AU348" s="1768">
        <v>66720</v>
      </c>
      <c r="AV348" s="1795">
        <f t="shared" si="191"/>
        <v>37096.375679999997</v>
      </c>
      <c r="AW348" s="1795">
        <f t="shared" si="192"/>
        <v>29623.624320000003</v>
      </c>
      <c r="AX348" s="1754">
        <f t="shared" si="193"/>
        <v>0.53956753545579794</v>
      </c>
      <c r="AY348" s="1768">
        <v>555</v>
      </c>
      <c r="AZ348" s="1768">
        <v>168</v>
      </c>
      <c r="BA348" s="1768">
        <v>444</v>
      </c>
      <c r="BB348" s="1768">
        <v>1</v>
      </c>
      <c r="BC348" s="1768">
        <v>66000</v>
      </c>
      <c r="BD348" s="1795">
        <f t="shared" si="194"/>
        <v>72576</v>
      </c>
      <c r="BE348" s="1795">
        <f t="shared" si="195"/>
        <v>0</v>
      </c>
      <c r="BF348" s="1754">
        <f t="shared" si="196"/>
        <v>0.54563492063492058</v>
      </c>
      <c r="BG348" s="1768">
        <v>555</v>
      </c>
      <c r="BH348" s="1768">
        <v>192</v>
      </c>
      <c r="BI348" s="1768">
        <v>444</v>
      </c>
      <c r="BJ348" s="1768">
        <v>1</v>
      </c>
      <c r="BK348" s="1768">
        <v>65520</v>
      </c>
      <c r="BL348" s="1795">
        <f t="shared" si="197"/>
        <v>85708.800000000003</v>
      </c>
      <c r="BM348" s="1795">
        <f t="shared" si="198"/>
        <v>0</v>
      </c>
      <c r="BN348" s="1754">
        <f t="shared" si="199"/>
        <v>0.45866935483870969</v>
      </c>
      <c r="BO348" s="1768">
        <v>555</v>
      </c>
      <c r="BP348" s="1768">
        <v>192</v>
      </c>
      <c r="BQ348" s="1768">
        <v>444</v>
      </c>
      <c r="BR348" s="1794">
        <v>0.99919999999999998</v>
      </c>
      <c r="BS348" s="1768">
        <v>61392</v>
      </c>
      <c r="BT348" s="1795">
        <f t="shared" si="200"/>
        <v>82877.644799999995</v>
      </c>
      <c r="BU348" s="1795">
        <f t="shared" si="201"/>
        <v>0</v>
      </c>
      <c r="BV348" s="1754">
        <f t="shared" si="202"/>
        <v>0.44445278444978203</v>
      </c>
      <c r="BW348" s="1768">
        <v>555</v>
      </c>
      <c r="BX348" s="1768">
        <v>168</v>
      </c>
      <c r="BY348" s="1768">
        <v>444</v>
      </c>
      <c r="BZ348" s="1794">
        <v>0.99690000000000001</v>
      </c>
      <c r="CA348" s="1768">
        <v>61248</v>
      </c>
      <c r="CB348" s="1795">
        <f t="shared" si="203"/>
        <v>74762.71488</v>
      </c>
      <c r="CC348" s="1795">
        <f t="shared" si="204"/>
        <v>0</v>
      </c>
      <c r="CD348" s="1754">
        <f t="shared" si="205"/>
        <v>0.49153913229321183</v>
      </c>
      <c r="CE348" s="1768">
        <v>555</v>
      </c>
      <c r="CF348" s="1768">
        <v>192</v>
      </c>
      <c r="CG348" s="1768">
        <v>444</v>
      </c>
      <c r="CH348" s="1768">
        <v>1</v>
      </c>
      <c r="CI348" s="1768">
        <v>60000</v>
      </c>
      <c r="CJ348" s="1795">
        <f t="shared" si="206"/>
        <v>85708.800000000003</v>
      </c>
      <c r="CK348" s="1795">
        <f t="shared" si="207"/>
        <v>0</v>
      </c>
      <c r="CL348" s="1754">
        <f t="shared" si="208"/>
        <v>0.42002688172043012</v>
      </c>
      <c r="CM348" s="1768">
        <v>555</v>
      </c>
      <c r="CN348" s="1768">
        <v>192</v>
      </c>
      <c r="CO348" s="1768">
        <v>444</v>
      </c>
      <c r="CP348" s="1768">
        <v>1</v>
      </c>
      <c r="CQ348" s="1768">
        <v>52800</v>
      </c>
      <c r="CR348" s="1795">
        <f t="shared" si="209"/>
        <v>77414.399999999994</v>
      </c>
      <c r="CS348" s="1795">
        <f t="shared" si="210"/>
        <v>0</v>
      </c>
      <c r="CT348" s="1754">
        <f t="shared" si="211"/>
        <v>0.40922619047619047</v>
      </c>
      <c r="CU348" s="1768">
        <v>555</v>
      </c>
      <c r="CV348" s="1768">
        <v>144</v>
      </c>
      <c r="CW348" s="1768">
        <v>444</v>
      </c>
      <c r="CX348" s="1768">
        <v>0.99539999999999995</v>
      </c>
      <c r="CY348" s="1768">
        <v>51840</v>
      </c>
      <c r="CZ348" s="1795">
        <f t="shared" si="212"/>
        <v>63985.904639999993</v>
      </c>
      <c r="DA348" s="1795">
        <f t="shared" si="213"/>
        <v>0</v>
      </c>
      <c r="DB348" s="1796">
        <f t="shared" si="214"/>
        <v>0.48610706021894268</v>
      </c>
    </row>
    <row r="349" spans="1:106">
      <c r="A349" s="1766" t="s">
        <v>3346</v>
      </c>
      <c r="B349" s="1749">
        <v>6220</v>
      </c>
      <c r="C349" s="1749">
        <v>9</v>
      </c>
      <c r="D349" s="1793">
        <v>343</v>
      </c>
      <c r="E349" s="1768" t="s">
        <v>3768</v>
      </c>
      <c r="F349" s="1768" t="s">
        <v>739</v>
      </c>
      <c r="G349" s="1768" t="s">
        <v>2290</v>
      </c>
      <c r="H349" s="1768" t="s">
        <v>1562</v>
      </c>
      <c r="I349" s="1768">
        <v>11</v>
      </c>
      <c r="J349" s="1768">
        <v>555.55999999999995</v>
      </c>
      <c r="K349" s="1768">
        <v>555.55999999999995</v>
      </c>
      <c r="L349" s="1768">
        <v>451</v>
      </c>
      <c r="M349" s="1768">
        <v>500</v>
      </c>
      <c r="N349" s="1794">
        <v>0.96379999999999999</v>
      </c>
      <c r="O349" s="1795">
        <v>167885</v>
      </c>
      <c r="P349" s="1795">
        <f t="shared" si="180"/>
        <v>187779.0816</v>
      </c>
      <c r="Q349" s="1795">
        <f t="shared" si="181"/>
        <v>0</v>
      </c>
      <c r="R349" s="1754">
        <f t="shared" si="215"/>
        <v>0.53643355341663357</v>
      </c>
      <c r="S349" s="1768">
        <v>555.55999999999995</v>
      </c>
      <c r="T349" s="1768">
        <v>451</v>
      </c>
      <c r="U349" s="1768">
        <v>500</v>
      </c>
      <c r="V349" s="1794">
        <v>0.9617</v>
      </c>
      <c r="W349" s="1795">
        <v>270515</v>
      </c>
      <c r="X349" s="1795">
        <f t="shared" si="182"/>
        <v>193615.59887999998</v>
      </c>
      <c r="Y349" s="1795">
        <f t="shared" si="183"/>
        <v>76899.401120000024</v>
      </c>
      <c r="Z349" s="1754">
        <f t="shared" si="184"/>
        <v>0.83830538933279153</v>
      </c>
      <c r="AA349" s="1768">
        <v>555.55999999999995</v>
      </c>
      <c r="AB349" s="1768">
        <v>482</v>
      </c>
      <c r="AC349" s="1768">
        <v>500</v>
      </c>
      <c r="AD349" s="1768">
        <v>0.96109999999999995</v>
      </c>
      <c r="AE349" s="1768">
        <v>193940</v>
      </c>
      <c r="AF349" s="1795">
        <f t="shared" si="185"/>
        <v>200124.08639999997</v>
      </c>
      <c r="AG349" s="1795">
        <f t="shared" si="186"/>
        <v>0</v>
      </c>
      <c r="AH349" s="1754">
        <f t="shared" si="187"/>
        <v>0.58145924407827809</v>
      </c>
      <c r="AI349" s="1768">
        <v>555.55999999999995</v>
      </c>
      <c r="AJ349" s="1768">
        <v>496</v>
      </c>
      <c r="AK349" s="1768">
        <v>500</v>
      </c>
      <c r="AL349" s="1768">
        <v>0.9647</v>
      </c>
      <c r="AM349" s="1768">
        <v>207140</v>
      </c>
      <c r="AN349" s="1795">
        <f t="shared" si="188"/>
        <v>213598.47168000002</v>
      </c>
      <c r="AO349" s="1795">
        <f t="shared" si="189"/>
        <v>0</v>
      </c>
      <c r="AP349" s="1754">
        <f t="shared" si="190"/>
        <v>0.58185809581163384</v>
      </c>
      <c r="AQ349" s="1768">
        <v>555.55999999999995</v>
      </c>
      <c r="AR349" s="1768">
        <v>495</v>
      </c>
      <c r="AS349" s="1768">
        <v>500</v>
      </c>
      <c r="AT349" s="1768">
        <v>0.94979999999999998</v>
      </c>
      <c r="AU349" s="1768">
        <v>205780</v>
      </c>
      <c r="AV349" s="1795">
        <f t="shared" si="191"/>
        <v>104937.70319999999</v>
      </c>
      <c r="AW349" s="1795">
        <f t="shared" si="192"/>
        <v>100842.29680000001</v>
      </c>
      <c r="AX349" s="1754">
        <f t="shared" si="193"/>
        <v>0.58829189240345414</v>
      </c>
      <c r="AY349" s="1768">
        <v>555.55999999999995</v>
      </c>
      <c r="AZ349" s="1768">
        <v>483</v>
      </c>
      <c r="BA349" s="1768">
        <v>500</v>
      </c>
      <c r="BB349" s="1768">
        <v>0.9476</v>
      </c>
      <c r="BC349" s="1768">
        <v>187345</v>
      </c>
      <c r="BD349" s="1795">
        <f t="shared" si="194"/>
        <v>197722.42560000002</v>
      </c>
      <c r="BE349" s="1795">
        <f t="shared" si="195"/>
        <v>0</v>
      </c>
      <c r="BF349" s="1754">
        <f t="shared" si="196"/>
        <v>0.56850910896371276</v>
      </c>
      <c r="BG349" s="1768">
        <v>555.55999999999995</v>
      </c>
      <c r="BH349" s="1768">
        <v>483</v>
      </c>
      <c r="BI349" s="1768">
        <v>500</v>
      </c>
      <c r="BJ349" s="1768">
        <v>0.94430000000000003</v>
      </c>
      <c r="BK349" s="1768">
        <v>207400</v>
      </c>
      <c r="BL349" s="1795">
        <f t="shared" si="197"/>
        <v>203601.65616000001</v>
      </c>
      <c r="BM349" s="1795">
        <f t="shared" si="198"/>
        <v>3798.3438399999868</v>
      </c>
      <c r="BN349" s="1754">
        <f t="shared" si="199"/>
        <v>0.61119345661024016</v>
      </c>
      <c r="BO349" s="1768">
        <v>555.55999999999995</v>
      </c>
      <c r="BP349" s="1768">
        <v>519</v>
      </c>
      <c r="BQ349" s="1768">
        <v>500</v>
      </c>
      <c r="BR349" s="1794">
        <v>0.94679999999999997</v>
      </c>
      <c r="BS349" s="1768">
        <v>207550</v>
      </c>
      <c r="BT349" s="1795">
        <f t="shared" si="200"/>
        <v>212280.13439999998</v>
      </c>
      <c r="BU349" s="1795">
        <f t="shared" si="201"/>
        <v>0</v>
      </c>
      <c r="BV349" s="1754">
        <f t="shared" si="202"/>
        <v>0.58663049348436824</v>
      </c>
      <c r="BW349" s="1768">
        <v>555.55999999999995</v>
      </c>
      <c r="BX349" s="1768">
        <v>509</v>
      </c>
      <c r="BY349" s="1768">
        <v>500</v>
      </c>
      <c r="BZ349" s="1794">
        <v>0.96</v>
      </c>
      <c r="CA349" s="1768">
        <v>222600</v>
      </c>
      <c r="CB349" s="1795">
        <f t="shared" si="203"/>
        <v>218128.89600000001</v>
      </c>
      <c r="CC349" s="1795">
        <f t="shared" si="204"/>
        <v>4471.1039999999921</v>
      </c>
      <c r="CD349" s="1754">
        <f t="shared" si="205"/>
        <v>0.61229851912879985</v>
      </c>
      <c r="CE349" s="1768">
        <v>555.55999999999995</v>
      </c>
      <c r="CF349" s="1768">
        <v>527</v>
      </c>
      <c r="CG349" s="1768">
        <v>500</v>
      </c>
      <c r="CH349" s="1768">
        <v>0.95889999999999997</v>
      </c>
      <c r="CI349" s="1768">
        <v>232320</v>
      </c>
      <c r="CJ349" s="1795">
        <f t="shared" si="206"/>
        <v>225583.90992000001</v>
      </c>
      <c r="CK349" s="1795">
        <f t="shared" si="207"/>
        <v>6736.0900799999945</v>
      </c>
      <c r="CL349" s="1754">
        <f t="shared" si="208"/>
        <v>0.61791641101279471</v>
      </c>
      <c r="CM349" s="1768">
        <v>555.55999999999995</v>
      </c>
      <c r="CN349" s="1768">
        <v>513</v>
      </c>
      <c r="CO349" s="1768">
        <v>500</v>
      </c>
      <c r="CP349" s="1768">
        <v>0.95289999999999997</v>
      </c>
      <c r="CQ349" s="1768">
        <v>192910</v>
      </c>
      <c r="CR349" s="1795">
        <f t="shared" si="209"/>
        <v>197099.36063999997</v>
      </c>
      <c r="CS349" s="1795">
        <f t="shared" si="210"/>
        <v>0</v>
      </c>
      <c r="CT349" s="1754">
        <f t="shared" si="211"/>
        <v>0.58724695820504924</v>
      </c>
      <c r="CU349" s="1768">
        <v>555.55999999999995</v>
      </c>
      <c r="CV349" s="1768">
        <v>462</v>
      </c>
      <c r="CW349" s="1768">
        <v>500</v>
      </c>
      <c r="CX349" s="1768">
        <v>0.95299999999999996</v>
      </c>
      <c r="CY349" s="1768">
        <v>207675</v>
      </c>
      <c r="CZ349" s="1795">
        <f t="shared" si="212"/>
        <v>196543.67039999997</v>
      </c>
      <c r="DA349" s="1795">
        <f t="shared" si="213"/>
        <v>11131.329600000026</v>
      </c>
      <c r="DB349" s="1796">
        <f t="shared" si="214"/>
        <v>0.63398124063933226</v>
      </c>
    </row>
    <row r="350" spans="1:106">
      <c r="A350" s="1766" t="s">
        <v>3347</v>
      </c>
      <c r="B350" s="1749">
        <v>1210</v>
      </c>
      <c r="C350" s="1749">
        <v>44</v>
      </c>
      <c r="D350" s="1793">
        <v>344</v>
      </c>
      <c r="E350" s="1768" t="s">
        <v>3769</v>
      </c>
      <c r="F350" s="1768" t="s">
        <v>1800</v>
      </c>
      <c r="G350" s="1768" t="s">
        <v>2290</v>
      </c>
      <c r="H350" s="1768" t="s">
        <v>2289</v>
      </c>
      <c r="I350" s="1768">
        <v>33</v>
      </c>
      <c r="J350" s="1768">
        <v>560</v>
      </c>
      <c r="K350" s="1768">
        <v>245</v>
      </c>
      <c r="L350" s="1768">
        <v>312.8</v>
      </c>
      <c r="M350" s="1768">
        <v>312.8</v>
      </c>
      <c r="N350" s="1794">
        <v>0.69289999999999996</v>
      </c>
      <c r="O350" s="1795">
        <v>15160</v>
      </c>
      <c r="P350" s="1795">
        <f t="shared" si="180"/>
        <v>93631.299839999992</v>
      </c>
      <c r="Q350" s="1795">
        <f t="shared" si="181"/>
        <v>0</v>
      </c>
      <c r="R350" s="1754">
        <f t="shared" si="215"/>
        <v>9.7147001222278456E-2</v>
      </c>
      <c r="S350" s="1768">
        <v>245</v>
      </c>
      <c r="T350" s="1768">
        <v>301.60000000000002</v>
      </c>
      <c r="U350" s="1768">
        <v>301.60000000000002</v>
      </c>
      <c r="V350" s="1794">
        <v>0.8468</v>
      </c>
      <c r="W350" s="1795">
        <v>28636</v>
      </c>
      <c r="X350" s="1795">
        <f t="shared" si="182"/>
        <v>114008.27443199999</v>
      </c>
      <c r="Y350" s="1795">
        <f t="shared" si="183"/>
        <v>0</v>
      </c>
      <c r="Z350" s="1754">
        <f t="shared" si="184"/>
        <v>0.15070485090315028</v>
      </c>
      <c r="AA350" s="1768">
        <v>245</v>
      </c>
      <c r="AB350" s="1768">
        <v>255.2</v>
      </c>
      <c r="AC350" s="1768">
        <v>255.2</v>
      </c>
      <c r="AD350" s="1768">
        <v>0.89539999999999997</v>
      </c>
      <c r="AE350" s="1768">
        <v>29948</v>
      </c>
      <c r="AF350" s="1795">
        <f t="shared" si="185"/>
        <v>98714.62655999999</v>
      </c>
      <c r="AG350" s="1795">
        <f t="shared" si="186"/>
        <v>0</v>
      </c>
      <c r="AH350" s="1754">
        <f t="shared" si="187"/>
        <v>0.18202773617421666</v>
      </c>
      <c r="AI350" s="1768">
        <v>560</v>
      </c>
      <c r="AJ350" s="1768">
        <v>272.39999999999998</v>
      </c>
      <c r="AK350" s="1768">
        <v>448</v>
      </c>
      <c r="AL350" s="1768">
        <v>0.90659999999999996</v>
      </c>
      <c r="AM350" s="1768">
        <v>22792</v>
      </c>
      <c r="AN350" s="1795">
        <f t="shared" si="188"/>
        <v>110241.97977599999</v>
      </c>
      <c r="AO350" s="1795">
        <f t="shared" si="189"/>
        <v>0</v>
      </c>
      <c r="AP350" s="1754">
        <f t="shared" si="190"/>
        <v>0.12404711914450879</v>
      </c>
      <c r="AQ350" s="1768">
        <v>560</v>
      </c>
      <c r="AR350" s="1768">
        <v>229.2</v>
      </c>
      <c r="AS350" s="1768">
        <v>448</v>
      </c>
      <c r="AT350" s="1768">
        <v>0.95430000000000004</v>
      </c>
      <c r="AU350" s="1768">
        <v>35574</v>
      </c>
      <c r="AV350" s="1795">
        <f t="shared" si="191"/>
        <v>48819.544991999988</v>
      </c>
      <c r="AW350" s="1795">
        <f t="shared" si="192"/>
        <v>0</v>
      </c>
      <c r="AX350" s="1754">
        <f t="shared" si="193"/>
        <v>0.21860506896876736</v>
      </c>
      <c r="AY350" s="1768">
        <v>560</v>
      </c>
      <c r="AZ350" s="1768">
        <v>186</v>
      </c>
      <c r="BA350" s="1768">
        <v>448</v>
      </c>
      <c r="BB350" s="1768">
        <v>0.96589999999999998</v>
      </c>
      <c r="BC350" s="1768">
        <v>12750</v>
      </c>
      <c r="BD350" s="1795">
        <f t="shared" si="194"/>
        <v>77611.996799999994</v>
      </c>
      <c r="BE350" s="1795">
        <f t="shared" si="195"/>
        <v>0</v>
      </c>
      <c r="BF350" s="1754">
        <f t="shared" si="196"/>
        <v>9.8567235935359931E-2</v>
      </c>
      <c r="BG350" s="1768">
        <v>560</v>
      </c>
      <c r="BH350" s="1768">
        <v>238.8</v>
      </c>
      <c r="BI350" s="1768">
        <v>448</v>
      </c>
      <c r="BJ350" s="1768">
        <v>0.95420000000000005</v>
      </c>
      <c r="BK350" s="1768">
        <v>22524</v>
      </c>
      <c r="BL350" s="1795">
        <f t="shared" si="197"/>
        <v>101718.02534400001</v>
      </c>
      <c r="BM350" s="1795">
        <f t="shared" si="198"/>
        <v>0</v>
      </c>
      <c r="BN350" s="1754">
        <f t="shared" si="199"/>
        <v>0.13286140734934321</v>
      </c>
      <c r="BO350" s="1768">
        <v>560</v>
      </c>
      <c r="BP350" s="1768">
        <v>34.799999999999997</v>
      </c>
      <c r="BQ350" s="1768">
        <v>448</v>
      </c>
      <c r="BR350" s="1794">
        <v>0.83350000000000002</v>
      </c>
      <c r="BS350" s="1768">
        <v>5856</v>
      </c>
      <c r="BT350" s="1795">
        <f t="shared" si="200"/>
        <v>12530.505599999999</v>
      </c>
      <c r="BU350" s="1795">
        <f t="shared" si="201"/>
        <v>0</v>
      </c>
      <c r="BV350" s="1754">
        <f t="shared" si="202"/>
        <v>0.28040368937706711</v>
      </c>
      <c r="BW350" s="1768">
        <v>560</v>
      </c>
      <c r="BX350" s="1768">
        <v>214.8</v>
      </c>
      <c r="BY350" s="1768">
        <v>448</v>
      </c>
      <c r="BZ350" s="1794">
        <v>0.95369999999999999</v>
      </c>
      <c r="CA350" s="1768">
        <v>19296</v>
      </c>
      <c r="CB350" s="1795">
        <f t="shared" si="203"/>
        <v>91447.164864000006</v>
      </c>
      <c r="CC350" s="1795">
        <f t="shared" si="204"/>
        <v>0</v>
      </c>
      <c r="CD350" s="1754">
        <f t="shared" si="205"/>
        <v>0.12660425303745804</v>
      </c>
      <c r="CE350" s="1768">
        <v>560</v>
      </c>
      <c r="CF350" s="1768">
        <v>222</v>
      </c>
      <c r="CG350" s="1768">
        <v>448</v>
      </c>
      <c r="CH350" s="1768">
        <v>0.97819999999999996</v>
      </c>
      <c r="CI350" s="1768">
        <v>36018</v>
      </c>
      <c r="CJ350" s="1795">
        <f t="shared" si="206"/>
        <v>96940.402560000002</v>
      </c>
      <c r="CK350" s="1795">
        <f t="shared" si="207"/>
        <v>0</v>
      </c>
      <c r="CL350" s="1754">
        <f t="shared" si="208"/>
        <v>0.22292872145465123</v>
      </c>
      <c r="CM350" s="1768">
        <v>560</v>
      </c>
      <c r="CN350" s="1768">
        <v>235.2</v>
      </c>
      <c r="CO350" s="1768">
        <v>448</v>
      </c>
      <c r="CP350" s="1768">
        <v>0.98629999999999995</v>
      </c>
      <c r="CQ350" s="1768">
        <v>68052</v>
      </c>
      <c r="CR350" s="1795">
        <f t="shared" si="209"/>
        <v>93533.432831999991</v>
      </c>
      <c r="CS350" s="1795">
        <f t="shared" si="210"/>
        <v>0</v>
      </c>
      <c r="CT350" s="1754">
        <f t="shared" si="211"/>
        <v>0.43654123198213979</v>
      </c>
      <c r="CU350" s="1768">
        <v>560</v>
      </c>
      <c r="CV350" s="1768">
        <v>241.2</v>
      </c>
      <c r="CW350" s="1768">
        <v>448</v>
      </c>
      <c r="CX350" s="1768">
        <v>0.9849</v>
      </c>
      <c r="CY350" s="1768">
        <v>73524</v>
      </c>
      <c r="CZ350" s="1795">
        <f t="shared" si="212"/>
        <v>106045.837632</v>
      </c>
      <c r="DA350" s="1795">
        <f t="shared" si="213"/>
        <v>0</v>
      </c>
      <c r="DB350" s="1796">
        <f t="shared" si="214"/>
        <v>0.41599369654739005</v>
      </c>
    </row>
    <row r="351" spans="1:106">
      <c r="A351" s="1766" t="s">
        <v>3348</v>
      </c>
      <c r="B351" s="1749">
        <v>1250</v>
      </c>
      <c r="C351" s="1749">
        <v>2</v>
      </c>
      <c r="D351" s="1793">
        <v>345</v>
      </c>
      <c r="E351" s="1768" t="s">
        <v>3770</v>
      </c>
      <c r="F351" s="1768" t="s">
        <v>1875</v>
      </c>
      <c r="G351" s="1768" t="s">
        <v>2290</v>
      </c>
      <c r="H351" s="1768" t="s">
        <v>1512</v>
      </c>
      <c r="I351" s="1768">
        <v>33</v>
      </c>
      <c r="J351" s="1768">
        <v>560</v>
      </c>
      <c r="K351" s="1768">
        <v>560</v>
      </c>
      <c r="L351" s="1768">
        <v>420</v>
      </c>
      <c r="M351" s="1768">
        <v>663</v>
      </c>
      <c r="N351" s="1794">
        <v>0.93640000000000001</v>
      </c>
      <c r="O351" s="1795">
        <v>96213</v>
      </c>
      <c r="P351" s="1795">
        <f t="shared" si="180"/>
        <v>169900.416</v>
      </c>
      <c r="Q351" s="1795">
        <f t="shared" si="181"/>
        <v>0</v>
      </c>
      <c r="R351" s="1754">
        <f t="shared" si="215"/>
        <v>0.33977432992277079</v>
      </c>
      <c r="S351" s="1768">
        <v>560</v>
      </c>
      <c r="T351" s="1768">
        <v>378</v>
      </c>
      <c r="U351" s="1768">
        <v>448</v>
      </c>
      <c r="V351" s="1794">
        <v>0.93140000000000001</v>
      </c>
      <c r="W351" s="1795">
        <v>82110</v>
      </c>
      <c r="X351" s="1795">
        <f t="shared" si="182"/>
        <v>157163.69087999998</v>
      </c>
      <c r="Y351" s="1795">
        <f t="shared" si="183"/>
        <v>0</v>
      </c>
      <c r="Z351" s="1754">
        <f t="shared" si="184"/>
        <v>0.31346934984885488</v>
      </c>
      <c r="AA351" s="1768">
        <v>560</v>
      </c>
      <c r="AB351" s="1768">
        <v>381</v>
      </c>
      <c r="AC351" s="1768">
        <v>448</v>
      </c>
      <c r="AD351" s="1768">
        <v>0.93820000000000003</v>
      </c>
      <c r="AE351" s="1768">
        <v>57120</v>
      </c>
      <c r="AF351" s="1795">
        <f t="shared" si="185"/>
        <v>154420.2144</v>
      </c>
      <c r="AG351" s="1795">
        <f t="shared" si="186"/>
        <v>0</v>
      </c>
      <c r="AH351" s="1754">
        <f t="shared" si="187"/>
        <v>0.22193985504529903</v>
      </c>
      <c r="AI351" s="1768">
        <v>560</v>
      </c>
      <c r="AJ351" s="1768">
        <v>510</v>
      </c>
      <c r="AK351" s="1768">
        <v>510</v>
      </c>
      <c r="AL351" s="1768">
        <v>0.84399999999999997</v>
      </c>
      <c r="AM351" s="1768">
        <v>115440</v>
      </c>
      <c r="AN351" s="1795">
        <f t="shared" si="188"/>
        <v>192148.41600000003</v>
      </c>
      <c r="AO351" s="1795">
        <f t="shared" si="189"/>
        <v>0</v>
      </c>
      <c r="AP351" s="1754">
        <f t="shared" si="190"/>
        <v>0.3604713556420886</v>
      </c>
      <c r="AQ351" s="1768">
        <v>560</v>
      </c>
      <c r="AR351" s="1768">
        <v>435</v>
      </c>
      <c r="AS351" s="1768">
        <v>448</v>
      </c>
      <c r="AT351" s="1768">
        <v>0.88800000000000001</v>
      </c>
      <c r="AU351" s="1768">
        <v>123225</v>
      </c>
      <c r="AV351" s="1795">
        <f t="shared" si="191"/>
        <v>86217.695999999996</v>
      </c>
      <c r="AW351" s="1795">
        <f t="shared" si="192"/>
        <v>37007.304000000004</v>
      </c>
      <c r="AX351" s="1754">
        <f t="shared" si="193"/>
        <v>0.42876928652790719</v>
      </c>
      <c r="AY351" s="1768">
        <v>560</v>
      </c>
      <c r="AZ351" s="1768">
        <v>435</v>
      </c>
      <c r="BA351" s="1768">
        <v>448</v>
      </c>
      <c r="BB351" s="1768">
        <v>0.88890000000000002</v>
      </c>
      <c r="BC351" s="1768">
        <v>94950</v>
      </c>
      <c r="BD351" s="1795">
        <f t="shared" si="194"/>
        <v>167042.08800000002</v>
      </c>
      <c r="BE351" s="1795">
        <f t="shared" si="195"/>
        <v>0</v>
      </c>
      <c r="BF351" s="1754">
        <f t="shared" si="196"/>
        <v>0.34105177133561687</v>
      </c>
      <c r="BG351" s="1768">
        <v>560</v>
      </c>
      <c r="BH351" s="1768">
        <v>426</v>
      </c>
      <c r="BI351" s="1768">
        <v>448</v>
      </c>
      <c r="BJ351" s="1768">
        <v>0.91930000000000001</v>
      </c>
      <c r="BK351" s="1768">
        <v>92445</v>
      </c>
      <c r="BL351" s="1795">
        <f t="shared" si="197"/>
        <v>174819.97151999999</v>
      </c>
      <c r="BM351" s="1795">
        <f t="shared" si="198"/>
        <v>0</v>
      </c>
      <c r="BN351" s="1754">
        <f t="shared" si="199"/>
        <v>0.31728068319502262</v>
      </c>
      <c r="BO351" s="1768">
        <v>560</v>
      </c>
      <c r="BP351" s="1768">
        <v>441</v>
      </c>
      <c r="BQ351" s="1768">
        <v>448</v>
      </c>
      <c r="BR351" s="1794">
        <v>0.88759999999999994</v>
      </c>
      <c r="BS351" s="1768">
        <v>115470</v>
      </c>
      <c r="BT351" s="1795">
        <f t="shared" si="200"/>
        <v>169098.45119999998</v>
      </c>
      <c r="BU351" s="1795">
        <f t="shared" si="201"/>
        <v>0</v>
      </c>
      <c r="BV351" s="1754">
        <f t="shared" si="202"/>
        <v>0.40971398323487429</v>
      </c>
      <c r="BW351" s="1768">
        <v>560</v>
      </c>
      <c r="BX351" s="1768">
        <v>429</v>
      </c>
      <c r="BY351" s="1768">
        <v>448</v>
      </c>
      <c r="BZ351" s="1794">
        <v>0.90600000000000003</v>
      </c>
      <c r="CA351" s="1768">
        <v>158235</v>
      </c>
      <c r="CB351" s="1795">
        <f t="shared" si="203"/>
        <v>173504.0736</v>
      </c>
      <c r="CC351" s="1795">
        <f t="shared" si="204"/>
        <v>0</v>
      </c>
      <c r="CD351" s="1754">
        <f t="shared" si="205"/>
        <v>0.54719752700953295</v>
      </c>
      <c r="CE351" s="1768">
        <v>560</v>
      </c>
      <c r="CF351" s="1768">
        <v>498</v>
      </c>
      <c r="CG351" s="1768">
        <v>498</v>
      </c>
      <c r="CH351" s="1768">
        <v>0.90529999999999999</v>
      </c>
      <c r="CI351" s="1768">
        <v>130800</v>
      </c>
      <c r="CJ351" s="1795">
        <f t="shared" si="206"/>
        <v>201254.70816000001</v>
      </c>
      <c r="CK351" s="1795">
        <f t="shared" si="207"/>
        <v>0</v>
      </c>
      <c r="CL351" s="1754">
        <f t="shared" si="208"/>
        <v>0.38995361011682478</v>
      </c>
      <c r="CM351" s="1768">
        <v>560</v>
      </c>
      <c r="CN351" s="1768">
        <v>504</v>
      </c>
      <c r="CO351" s="1768">
        <v>504</v>
      </c>
      <c r="CP351" s="1768">
        <v>0.91790000000000005</v>
      </c>
      <c r="CQ351" s="1768">
        <v>103665</v>
      </c>
      <c r="CR351" s="1795">
        <f t="shared" si="209"/>
        <v>186529.02911999999</v>
      </c>
      <c r="CS351" s="1795">
        <f t="shared" si="210"/>
        <v>0</v>
      </c>
      <c r="CT351" s="1754">
        <f t="shared" si="211"/>
        <v>0.33345479946708684</v>
      </c>
      <c r="CU351" s="1768">
        <v>560</v>
      </c>
      <c r="CV351" s="1768">
        <v>501</v>
      </c>
      <c r="CW351" s="1768">
        <v>501</v>
      </c>
      <c r="CX351" s="1768">
        <v>0.92430000000000001</v>
      </c>
      <c r="CY351" s="1768">
        <v>188265</v>
      </c>
      <c r="CZ351" s="1795">
        <f t="shared" si="212"/>
        <v>206716.36752</v>
      </c>
      <c r="DA351" s="1795">
        <f t="shared" si="213"/>
        <v>0</v>
      </c>
      <c r="DB351" s="1796">
        <f t="shared" si="214"/>
        <v>0.54644439313239734</v>
      </c>
    </row>
    <row r="352" spans="1:106">
      <c r="A352" s="1766" t="s">
        <v>3349</v>
      </c>
      <c r="B352" s="1749">
        <v>6130</v>
      </c>
      <c r="C352" s="1749">
        <v>17</v>
      </c>
      <c r="D352" s="1793">
        <v>346</v>
      </c>
      <c r="E352" s="1768" t="s">
        <v>3771</v>
      </c>
      <c r="F352" s="1768" t="s">
        <v>1451</v>
      </c>
      <c r="G352" s="1768" t="s">
        <v>2290</v>
      </c>
      <c r="H352" s="1768" t="s">
        <v>2289</v>
      </c>
      <c r="I352" s="1768">
        <v>33</v>
      </c>
      <c r="J352" s="1768">
        <v>560</v>
      </c>
      <c r="K352" s="1768">
        <v>560</v>
      </c>
      <c r="L352" s="1768">
        <v>212.4</v>
      </c>
      <c r="M352" s="1768">
        <v>448</v>
      </c>
      <c r="N352" s="1794">
        <v>0.97409999999999997</v>
      </c>
      <c r="O352" s="1795">
        <v>27405</v>
      </c>
      <c r="P352" s="1795">
        <f t="shared" si="180"/>
        <v>89380.298880000002</v>
      </c>
      <c r="Q352" s="1795">
        <f t="shared" si="181"/>
        <v>0</v>
      </c>
      <c r="R352" s="1754">
        <f t="shared" si="215"/>
        <v>0.18396671532812847</v>
      </c>
      <c r="S352" s="1768">
        <v>560</v>
      </c>
      <c r="T352" s="1768">
        <v>212.4</v>
      </c>
      <c r="U352" s="1768">
        <v>448</v>
      </c>
      <c r="V352" s="1794">
        <v>0.9768</v>
      </c>
      <c r="W352" s="1795">
        <v>64791</v>
      </c>
      <c r="X352" s="1795">
        <f t="shared" si="182"/>
        <v>92615.643647999997</v>
      </c>
      <c r="Y352" s="1795">
        <f t="shared" si="183"/>
        <v>0</v>
      </c>
      <c r="Z352" s="1754">
        <f t="shared" si="184"/>
        <v>0.41974118484506678</v>
      </c>
      <c r="AA352" s="1768">
        <v>560</v>
      </c>
      <c r="AB352" s="1768">
        <v>210.6</v>
      </c>
      <c r="AC352" s="1768">
        <v>448</v>
      </c>
      <c r="AD352" s="1768">
        <v>0.97689999999999999</v>
      </c>
      <c r="AE352" s="1768">
        <v>53379</v>
      </c>
      <c r="AF352" s="1795">
        <f t="shared" si="185"/>
        <v>88877.58047999999</v>
      </c>
      <c r="AG352" s="1795">
        <f t="shared" si="186"/>
        <v>0</v>
      </c>
      <c r="AH352" s="1754">
        <f t="shared" si="187"/>
        <v>0.36035409410371022</v>
      </c>
      <c r="AI352" s="1768">
        <v>560</v>
      </c>
      <c r="AJ352" s="1768">
        <v>214.2</v>
      </c>
      <c r="AK352" s="1768">
        <v>448</v>
      </c>
      <c r="AL352" s="1768">
        <v>0.97189999999999999</v>
      </c>
      <c r="AM352" s="1768">
        <v>39501</v>
      </c>
      <c r="AN352" s="1795">
        <f t="shared" si="188"/>
        <v>92931.989471999987</v>
      </c>
      <c r="AO352" s="1795">
        <f t="shared" si="189"/>
        <v>0</v>
      </c>
      <c r="AP352" s="1754">
        <f t="shared" si="190"/>
        <v>0.25503166492675688</v>
      </c>
      <c r="AQ352" s="1768">
        <v>560</v>
      </c>
      <c r="AR352" s="1768">
        <v>194.4</v>
      </c>
      <c r="AS352" s="1768">
        <v>448</v>
      </c>
      <c r="AT352" s="1768">
        <v>0.98309999999999997</v>
      </c>
      <c r="AU352" s="1768">
        <v>28314</v>
      </c>
      <c r="AV352" s="1795">
        <f t="shared" si="191"/>
        <v>42656.78764799999</v>
      </c>
      <c r="AW352" s="1795">
        <f t="shared" si="192"/>
        <v>0</v>
      </c>
      <c r="AX352" s="1754">
        <f t="shared" si="193"/>
        <v>0.19912891871027374</v>
      </c>
      <c r="AY352" s="1768">
        <v>560</v>
      </c>
      <c r="AZ352" s="1768">
        <v>212.4</v>
      </c>
      <c r="BA352" s="1768">
        <v>448</v>
      </c>
      <c r="BB352" s="1768">
        <v>0.97560000000000002</v>
      </c>
      <c r="BC352" s="1768">
        <v>52557</v>
      </c>
      <c r="BD352" s="1795">
        <f t="shared" si="194"/>
        <v>89517.934080000006</v>
      </c>
      <c r="BE352" s="1795">
        <f t="shared" si="195"/>
        <v>0</v>
      </c>
      <c r="BF352" s="1754">
        <f t="shared" si="196"/>
        <v>0.35226684266214908</v>
      </c>
      <c r="BG352" s="1768">
        <v>560</v>
      </c>
      <c r="BH352" s="1768">
        <v>207</v>
      </c>
      <c r="BI352" s="1768">
        <v>448</v>
      </c>
      <c r="BJ352" s="1768">
        <v>0.97840000000000005</v>
      </c>
      <c r="BK352" s="1768">
        <v>43526</v>
      </c>
      <c r="BL352" s="1795">
        <f t="shared" si="197"/>
        <v>90408.856320000006</v>
      </c>
      <c r="BM352" s="1795">
        <f t="shared" si="198"/>
        <v>0</v>
      </c>
      <c r="BN352" s="1754">
        <f t="shared" si="199"/>
        <v>0.28886108134765531</v>
      </c>
      <c r="BO352" s="1768">
        <v>560</v>
      </c>
      <c r="BP352" s="1768">
        <v>201.6</v>
      </c>
      <c r="BQ352" s="1768">
        <v>448</v>
      </c>
      <c r="BR352" s="1794">
        <v>0.9839</v>
      </c>
      <c r="BS352" s="1768">
        <v>34686</v>
      </c>
      <c r="BT352" s="1795">
        <f t="shared" si="200"/>
        <v>85689.03168</v>
      </c>
      <c r="BU352" s="1795">
        <f t="shared" si="201"/>
        <v>0</v>
      </c>
      <c r="BV352" s="1754">
        <f t="shared" si="202"/>
        <v>0.24287355793352336</v>
      </c>
      <c r="BW352" s="1768">
        <v>560</v>
      </c>
      <c r="BX352" s="1768">
        <v>270</v>
      </c>
      <c r="BY352" s="1768">
        <v>448</v>
      </c>
      <c r="BZ352" s="1794">
        <v>0.78410000000000002</v>
      </c>
      <c r="CA352" s="1768">
        <v>8370</v>
      </c>
      <c r="CB352" s="1795">
        <f t="shared" si="203"/>
        <v>94506.004799999995</v>
      </c>
      <c r="CC352" s="1795">
        <f t="shared" si="204"/>
        <v>0</v>
      </c>
      <c r="CD352" s="1754">
        <f t="shared" si="205"/>
        <v>5.3139480508438551E-2</v>
      </c>
      <c r="CE352" s="1768">
        <v>560</v>
      </c>
      <c r="CF352" s="1768">
        <v>234</v>
      </c>
      <c r="CG352" s="1768">
        <v>448</v>
      </c>
      <c r="CH352" s="1768">
        <v>0.93879999999999997</v>
      </c>
      <c r="CI352" s="1768">
        <v>43488</v>
      </c>
      <c r="CJ352" s="1795">
        <f t="shared" si="206"/>
        <v>98064.794879999987</v>
      </c>
      <c r="CK352" s="1795">
        <f t="shared" si="207"/>
        <v>0</v>
      </c>
      <c r="CL352" s="1754">
        <f t="shared" si="208"/>
        <v>0.26607713840557418</v>
      </c>
      <c r="CM352" s="1768">
        <v>560</v>
      </c>
      <c r="CN352" s="1768">
        <v>219.6</v>
      </c>
      <c r="CO352" s="1768">
        <v>448</v>
      </c>
      <c r="CP352" s="1768">
        <v>0.96919999999999995</v>
      </c>
      <c r="CQ352" s="1768">
        <v>49338</v>
      </c>
      <c r="CR352" s="1795">
        <f t="shared" si="209"/>
        <v>85815.604223999981</v>
      </c>
      <c r="CS352" s="1795">
        <f t="shared" si="210"/>
        <v>0</v>
      </c>
      <c r="CT352" s="1754">
        <f t="shared" si="211"/>
        <v>0.34495824235799077</v>
      </c>
      <c r="CU352" s="1768">
        <v>560</v>
      </c>
      <c r="CV352" s="1768">
        <v>228.6</v>
      </c>
      <c r="CW352" s="1768">
        <v>448</v>
      </c>
      <c r="CX352" s="1768">
        <v>0.96020000000000005</v>
      </c>
      <c r="CY352" s="1768">
        <v>62109</v>
      </c>
      <c r="CZ352" s="1795">
        <f t="shared" si="212"/>
        <v>97985.567808000007</v>
      </c>
      <c r="DA352" s="1795">
        <f t="shared" si="213"/>
        <v>0</v>
      </c>
      <c r="DB352" s="1796">
        <f t="shared" si="214"/>
        <v>0.3803151916516983</v>
      </c>
    </row>
    <row r="353" spans="1:106">
      <c r="A353" s="1766" t="s">
        <v>3350</v>
      </c>
      <c r="B353" s="1749">
        <v>1260</v>
      </c>
      <c r="C353" s="1749">
        <v>24</v>
      </c>
      <c r="D353" s="1793">
        <v>347</v>
      </c>
      <c r="E353" s="1768" t="s">
        <v>3772</v>
      </c>
      <c r="F353" s="1768" t="s">
        <v>1898</v>
      </c>
      <c r="G353" s="1768" t="s">
        <v>2290</v>
      </c>
      <c r="H353" s="1768" t="s">
        <v>2289</v>
      </c>
      <c r="I353" s="1768">
        <v>33</v>
      </c>
      <c r="J353" s="1768">
        <v>561</v>
      </c>
      <c r="K353" s="1768">
        <v>561</v>
      </c>
      <c r="L353" s="1768">
        <v>252</v>
      </c>
      <c r="M353" s="1768">
        <v>448.8</v>
      </c>
      <c r="N353" s="1794">
        <v>0.98040000000000005</v>
      </c>
      <c r="O353" s="1795">
        <v>32490</v>
      </c>
      <c r="P353" s="1795">
        <f t="shared" si="180"/>
        <v>106730.2656</v>
      </c>
      <c r="Q353" s="1795">
        <f t="shared" si="181"/>
        <v>0</v>
      </c>
      <c r="R353" s="1754">
        <f t="shared" si="215"/>
        <v>0.18264734834502275</v>
      </c>
      <c r="S353" s="1768">
        <v>561</v>
      </c>
      <c r="T353" s="1768">
        <v>250.2</v>
      </c>
      <c r="U353" s="1768">
        <v>448.8</v>
      </c>
      <c r="V353" s="1794">
        <v>0.98219999999999996</v>
      </c>
      <c r="W353" s="1795">
        <v>41661</v>
      </c>
      <c r="X353" s="1795">
        <f t="shared" si="182"/>
        <v>109701.21081599999</v>
      </c>
      <c r="Y353" s="1795">
        <f t="shared" si="183"/>
        <v>0</v>
      </c>
      <c r="Z353" s="1754">
        <f t="shared" si="184"/>
        <v>0.22786074842807685</v>
      </c>
      <c r="AA353" s="1768">
        <v>561</v>
      </c>
      <c r="AB353" s="1768">
        <v>257.39999999999998</v>
      </c>
      <c r="AC353" s="1768">
        <v>448.8</v>
      </c>
      <c r="AD353" s="1768">
        <v>0.98780000000000001</v>
      </c>
      <c r="AE353" s="1768">
        <v>48987</v>
      </c>
      <c r="AF353" s="1795">
        <f t="shared" si="185"/>
        <v>109840.19903999999</v>
      </c>
      <c r="AG353" s="1795">
        <f t="shared" si="186"/>
        <v>0</v>
      </c>
      <c r="AH353" s="1754">
        <f t="shared" si="187"/>
        <v>0.2675905566166753</v>
      </c>
      <c r="AI353" s="1768">
        <v>561</v>
      </c>
      <c r="AJ353" s="1768">
        <v>253.8</v>
      </c>
      <c r="AK353" s="1768">
        <v>448.8</v>
      </c>
      <c r="AL353" s="1768">
        <v>0.99050000000000005</v>
      </c>
      <c r="AM353" s="1768">
        <v>60084</v>
      </c>
      <c r="AN353" s="1795">
        <f t="shared" si="188"/>
        <v>112220.00496000001</v>
      </c>
      <c r="AO353" s="1795">
        <f t="shared" si="189"/>
        <v>0</v>
      </c>
      <c r="AP353" s="1754">
        <f t="shared" si="190"/>
        <v>0.32124753525763877</v>
      </c>
      <c r="AQ353" s="1768">
        <v>561</v>
      </c>
      <c r="AR353" s="1768">
        <v>241.2</v>
      </c>
      <c r="AS353" s="1768">
        <v>448.8</v>
      </c>
      <c r="AT353" s="1768">
        <v>0.98499999999999999</v>
      </c>
      <c r="AU353" s="1768">
        <v>34227</v>
      </c>
      <c r="AV353" s="1795">
        <f t="shared" si="191"/>
        <v>53028.3024</v>
      </c>
      <c r="AW353" s="1795">
        <f t="shared" si="192"/>
        <v>0</v>
      </c>
      <c r="AX353" s="1754">
        <f t="shared" si="193"/>
        <v>0.19363433365349444</v>
      </c>
      <c r="AY353" s="1768">
        <v>561</v>
      </c>
      <c r="AZ353" s="1768">
        <v>246.6</v>
      </c>
      <c r="BA353" s="1768">
        <v>448.8</v>
      </c>
      <c r="BB353" s="1768">
        <v>0.97450000000000003</v>
      </c>
      <c r="BC353" s="1768">
        <v>21015</v>
      </c>
      <c r="BD353" s="1795">
        <f t="shared" si="194"/>
        <v>103814.6544</v>
      </c>
      <c r="BE353" s="1795">
        <f t="shared" si="195"/>
        <v>0</v>
      </c>
      <c r="BF353" s="1754">
        <f t="shared" si="196"/>
        <v>0.12145684126074593</v>
      </c>
      <c r="BG353" s="1768">
        <v>561</v>
      </c>
      <c r="BH353" s="1768">
        <v>261</v>
      </c>
      <c r="BI353" s="1768">
        <v>448.8</v>
      </c>
      <c r="BJ353" s="1768">
        <v>0.97340000000000004</v>
      </c>
      <c r="BK353" s="1768">
        <v>28647</v>
      </c>
      <c r="BL353" s="1795">
        <f t="shared" si="197"/>
        <v>113411.22336</v>
      </c>
      <c r="BM353" s="1795">
        <f t="shared" si="198"/>
        <v>0</v>
      </c>
      <c r="BN353" s="1754">
        <f t="shared" si="199"/>
        <v>0.15155642881515954</v>
      </c>
      <c r="BO353" s="1768">
        <v>561</v>
      </c>
      <c r="BP353" s="1768">
        <v>232.2</v>
      </c>
      <c r="BQ353" s="1768">
        <v>448.8</v>
      </c>
      <c r="BR353" s="1794">
        <v>0.85319999999999996</v>
      </c>
      <c r="BS353" s="1768">
        <v>7848</v>
      </c>
      <c r="BT353" s="1795">
        <f t="shared" si="200"/>
        <v>85584.833279999992</v>
      </c>
      <c r="BU353" s="1795">
        <f t="shared" si="201"/>
        <v>0</v>
      </c>
      <c r="BV353" s="1754">
        <f t="shared" si="202"/>
        <v>5.5019094149481536E-2</v>
      </c>
      <c r="BW353" s="1768">
        <v>561</v>
      </c>
      <c r="BX353" s="1768">
        <v>243</v>
      </c>
      <c r="BY353" s="1768">
        <v>448.8</v>
      </c>
      <c r="BZ353" s="1794">
        <v>0.91100000000000003</v>
      </c>
      <c r="CA353" s="1768">
        <v>14652</v>
      </c>
      <c r="CB353" s="1795">
        <f t="shared" si="203"/>
        <v>98820.907199999987</v>
      </c>
      <c r="CC353" s="1795">
        <f t="shared" si="204"/>
        <v>0</v>
      </c>
      <c r="CD353" s="1754">
        <f t="shared" si="205"/>
        <v>8.8960931943357024E-2</v>
      </c>
      <c r="CE353" s="1768">
        <v>561</v>
      </c>
      <c r="CF353" s="1768">
        <v>252</v>
      </c>
      <c r="CG353" s="1768">
        <v>448.8</v>
      </c>
      <c r="CH353" s="1768">
        <v>0.98229999999999995</v>
      </c>
      <c r="CI353" s="1768">
        <v>44415</v>
      </c>
      <c r="CJ353" s="1795">
        <f t="shared" si="206"/>
        <v>110501.67743999998</v>
      </c>
      <c r="CK353" s="1795">
        <f t="shared" si="207"/>
        <v>0</v>
      </c>
      <c r="CL353" s="1754">
        <f t="shared" si="208"/>
        <v>0.24116375983948141</v>
      </c>
      <c r="CM353" s="1768">
        <v>561</v>
      </c>
      <c r="CN353" s="1768">
        <v>235.8</v>
      </c>
      <c r="CO353" s="1768">
        <v>448.8</v>
      </c>
      <c r="CP353" s="1768">
        <v>0.98880000000000001</v>
      </c>
      <c r="CQ353" s="1768">
        <v>39582</v>
      </c>
      <c r="CR353" s="1795">
        <f t="shared" si="209"/>
        <v>94009.724928000011</v>
      </c>
      <c r="CS353" s="1795">
        <f t="shared" si="210"/>
        <v>0</v>
      </c>
      <c r="CT353" s="1754">
        <f t="shared" si="211"/>
        <v>0.25262492809322645</v>
      </c>
      <c r="CU353" s="1768">
        <v>561</v>
      </c>
      <c r="CV353" s="1768">
        <v>246.6</v>
      </c>
      <c r="CW353" s="1768">
        <v>448.8</v>
      </c>
      <c r="CX353" s="1768">
        <v>0.98470000000000002</v>
      </c>
      <c r="CY353" s="1768">
        <v>41751</v>
      </c>
      <c r="CZ353" s="1795">
        <f t="shared" si="212"/>
        <v>108397.981728</v>
      </c>
      <c r="DA353" s="1795">
        <f t="shared" si="213"/>
        <v>0</v>
      </c>
      <c r="DB353" s="1796">
        <f t="shared" si="214"/>
        <v>0.23109839870320431</v>
      </c>
    </row>
    <row r="354" spans="1:106">
      <c r="A354" s="1766" t="s">
        <v>3351</v>
      </c>
      <c r="B354" s="1749">
        <v>1230</v>
      </c>
      <c r="C354" s="1749">
        <v>5</v>
      </c>
      <c r="D354" s="1793">
        <v>348</v>
      </c>
      <c r="E354" s="1768">
        <v>19292</v>
      </c>
      <c r="F354" s="1768" t="s">
        <v>40</v>
      </c>
      <c r="G354" s="1768" t="s">
        <v>2290</v>
      </c>
      <c r="H354" s="1768" t="s">
        <v>2289</v>
      </c>
      <c r="I354" s="1768">
        <v>33</v>
      </c>
      <c r="J354" s="1768">
        <v>600</v>
      </c>
      <c r="K354" s="1768">
        <v>600</v>
      </c>
      <c r="L354" s="1768">
        <v>253.2</v>
      </c>
      <c r="M354" s="1768">
        <v>480</v>
      </c>
      <c r="N354" s="1794">
        <v>0.97050000000000003</v>
      </c>
      <c r="O354" s="1795">
        <v>75756</v>
      </c>
      <c r="P354" s="1795">
        <f t="shared" si="180"/>
        <v>106155.61919999999</v>
      </c>
      <c r="Q354" s="1795">
        <f t="shared" si="181"/>
        <v>0</v>
      </c>
      <c r="R354" s="1754">
        <f t="shared" si="215"/>
        <v>0.42817893525131456</v>
      </c>
      <c r="S354" s="1768">
        <v>600</v>
      </c>
      <c r="T354" s="1768">
        <v>332.4</v>
      </c>
      <c r="U354" s="1768">
        <v>480</v>
      </c>
      <c r="V354" s="1794">
        <v>0.93430000000000002</v>
      </c>
      <c r="W354" s="1795">
        <v>97128</v>
      </c>
      <c r="X354" s="1795">
        <f t="shared" si="182"/>
        <v>138634.57324799997</v>
      </c>
      <c r="Y354" s="1795">
        <f t="shared" si="183"/>
        <v>0</v>
      </c>
      <c r="Z354" s="1754">
        <f t="shared" si="184"/>
        <v>0.42036267458154225</v>
      </c>
      <c r="AA354" s="1768">
        <v>600</v>
      </c>
      <c r="AB354" s="1768">
        <v>283.2</v>
      </c>
      <c r="AC354" s="1768">
        <v>480</v>
      </c>
      <c r="AD354" s="1768">
        <v>0.99160000000000004</v>
      </c>
      <c r="AE354" s="1768">
        <v>85212</v>
      </c>
      <c r="AF354" s="1795">
        <f t="shared" si="185"/>
        <v>121314.72383999999</v>
      </c>
      <c r="AG354" s="1795">
        <f t="shared" si="186"/>
        <v>0</v>
      </c>
      <c r="AH354" s="1754">
        <f t="shared" si="187"/>
        <v>0.42144266072295417</v>
      </c>
      <c r="AI354" s="1768">
        <v>600</v>
      </c>
      <c r="AJ354" s="1768">
        <v>297.60000000000002</v>
      </c>
      <c r="AK354" s="1768">
        <v>480</v>
      </c>
      <c r="AL354" s="1768">
        <v>0.98950000000000005</v>
      </c>
      <c r="AM354" s="1768">
        <v>88380</v>
      </c>
      <c r="AN354" s="1795">
        <f t="shared" si="188"/>
        <v>131453.72928</v>
      </c>
      <c r="AO354" s="1795">
        <f t="shared" si="189"/>
        <v>0</v>
      </c>
      <c r="AP354" s="1754">
        <f t="shared" si="190"/>
        <v>0.40339669547943308</v>
      </c>
      <c r="AQ354" s="1768">
        <v>600</v>
      </c>
      <c r="AR354" s="1768">
        <v>280.8</v>
      </c>
      <c r="AS354" s="1768">
        <v>480</v>
      </c>
      <c r="AT354" s="1768">
        <v>0.99329999999999996</v>
      </c>
      <c r="AU354" s="1768">
        <v>104700</v>
      </c>
      <c r="AV354" s="1795">
        <f t="shared" si="191"/>
        <v>62254.640447999991</v>
      </c>
      <c r="AW354" s="1795">
        <f t="shared" si="192"/>
        <v>42445.359552000009</v>
      </c>
      <c r="AX354" s="1754">
        <f t="shared" si="193"/>
        <v>0.5045407020900895</v>
      </c>
      <c r="AY354" s="1768">
        <v>600</v>
      </c>
      <c r="AZ354" s="1768">
        <v>282.60000000000002</v>
      </c>
      <c r="BA354" s="1768">
        <v>480</v>
      </c>
      <c r="BB354" s="1768">
        <v>0.98250000000000004</v>
      </c>
      <c r="BC354" s="1768">
        <v>68085</v>
      </c>
      <c r="BD354" s="1795">
        <f t="shared" si="194"/>
        <v>119946.74400000001</v>
      </c>
      <c r="BE354" s="1795">
        <f t="shared" si="195"/>
        <v>0</v>
      </c>
      <c r="BF354" s="1754">
        <f t="shared" si="196"/>
        <v>0.34057614769434674</v>
      </c>
      <c r="BG354" s="1768">
        <v>600</v>
      </c>
      <c r="BH354" s="1768">
        <v>271.8</v>
      </c>
      <c r="BI354" s="1768">
        <v>480</v>
      </c>
      <c r="BJ354" s="1768">
        <v>0.98380000000000001</v>
      </c>
      <c r="BK354" s="1768">
        <v>66681</v>
      </c>
      <c r="BL354" s="1795">
        <f t="shared" si="197"/>
        <v>119365.94937599999</v>
      </c>
      <c r="BM354" s="1795">
        <f t="shared" si="198"/>
        <v>0</v>
      </c>
      <c r="BN354" s="1754">
        <f t="shared" si="199"/>
        <v>0.33517598786881703</v>
      </c>
      <c r="BO354" s="1768">
        <v>600</v>
      </c>
      <c r="BP354" s="1768">
        <v>250.2</v>
      </c>
      <c r="BQ354" s="1768">
        <v>480</v>
      </c>
      <c r="BR354" s="1794">
        <v>0.9909</v>
      </c>
      <c r="BS354" s="1768">
        <v>99720</v>
      </c>
      <c r="BT354" s="1795">
        <f t="shared" si="200"/>
        <v>107102.81375999999</v>
      </c>
      <c r="BU354" s="1795">
        <f t="shared" si="201"/>
        <v>0</v>
      </c>
      <c r="BV354" s="1754">
        <f t="shared" si="202"/>
        <v>0.55864078542393658</v>
      </c>
      <c r="BW354" s="1768">
        <v>600</v>
      </c>
      <c r="BX354" s="1768">
        <v>255.6</v>
      </c>
      <c r="BY354" s="1768">
        <v>480</v>
      </c>
      <c r="BZ354" s="1794">
        <v>0.98089999999999999</v>
      </c>
      <c r="CA354" s="1768">
        <v>79101</v>
      </c>
      <c r="CB354" s="1795">
        <f t="shared" si="203"/>
        <v>111920.53305599999</v>
      </c>
      <c r="CC354" s="1795">
        <f t="shared" si="204"/>
        <v>0</v>
      </c>
      <c r="CD354" s="1754">
        <f t="shared" si="205"/>
        <v>0.42405623618905436</v>
      </c>
      <c r="CE354" s="1768">
        <v>600</v>
      </c>
      <c r="CF354" s="1768">
        <v>244.8</v>
      </c>
      <c r="CG354" s="1768">
        <v>480</v>
      </c>
      <c r="CH354" s="1768">
        <v>0.98350000000000004</v>
      </c>
      <c r="CI354" s="1768">
        <v>80064</v>
      </c>
      <c r="CJ354" s="1795">
        <f t="shared" si="206"/>
        <v>107475.62112000001</v>
      </c>
      <c r="CK354" s="1795">
        <f t="shared" si="207"/>
        <v>0</v>
      </c>
      <c r="CL354" s="1754">
        <f t="shared" si="208"/>
        <v>0.44697020123627451</v>
      </c>
      <c r="CM354" s="1768">
        <v>600</v>
      </c>
      <c r="CN354" s="1768">
        <v>275.39999999999998</v>
      </c>
      <c r="CO354" s="1768">
        <v>480</v>
      </c>
      <c r="CP354" s="1768">
        <v>0.99270000000000003</v>
      </c>
      <c r="CQ354" s="1768">
        <v>77904</v>
      </c>
      <c r="CR354" s="1795">
        <f t="shared" si="209"/>
        <v>110230.678656</v>
      </c>
      <c r="CS354" s="1795">
        <f t="shared" si="210"/>
        <v>0</v>
      </c>
      <c r="CT354" s="1754">
        <f t="shared" si="211"/>
        <v>0.42404166036090846</v>
      </c>
      <c r="CU354" s="1768">
        <v>600</v>
      </c>
      <c r="CV354" s="1768">
        <v>289.8</v>
      </c>
      <c r="CW354" s="1768">
        <v>480</v>
      </c>
      <c r="CX354" s="1768">
        <v>0.99560000000000004</v>
      </c>
      <c r="CY354" s="1768">
        <v>96750</v>
      </c>
      <c r="CZ354" s="1795">
        <f t="shared" si="212"/>
        <v>128797.50643200001</v>
      </c>
      <c r="DA354" s="1795">
        <f t="shared" si="213"/>
        <v>0</v>
      </c>
      <c r="DB354" s="1796">
        <f t="shared" si="214"/>
        <v>0.45070748346085493</v>
      </c>
    </row>
    <row r="355" spans="1:106">
      <c r="A355" s="1766" t="s">
        <v>3352</v>
      </c>
      <c r="B355" s="1749">
        <v>1230</v>
      </c>
      <c r="C355" s="1749">
        <v>25</v>
      </c>
      <c r="D355" s="1793">
        <v>349</v>
      </c>
      <c r="E355" s="1768" t="s">
        <v>3776</v>
      </c>
      <c r="F355" s="1768" t="s">
        <v>1518</v>
      </c>
      <c r="G355" s="1768" t="s">
        <v>2290</v>
      </c>
      <c r="H355" s="1768" t="s">
        <v>2289</v>
      </c>
      <c r="I355" s="1768">
        <v>33</v>
      </c>
      <c r="J355" s="1768">
        <v>600</v>
      </c>
      <c r="K355" s="1768">
        <v>600</v>
      </c>
      <c r="L355" s="1768">
        <v>513.9</v>
      </c>
      <c r="M355" s="1768">
        <v>513.9</v>
      </c>
      <c r="N355" s="1794">
        <v>0.93100000000000005</v>
      </c>
      <c r="O355" s="1795">
        <v>94302</v>
      </c>
      <c r="P355" s="1795">
        <f t="shared" si="180"/>
        <v>206686.4688</v>
      </c>
      <c r="Q355" s="1795">
        <f t="shared" si="181"/>
        <v>0</v>
      </c>
      <c r="R355" s="1754">
        <f t="shared" si="215"/>
        <v>0.27375376979685473</v>
      </c>
      <c r="S355" s="1768">
        <v>600</v>
      </c>
      <c r="T355" s="1768">
        <v>607.5</v>
      </c>
      <c r="U355" s="1768">
        <v>607.5</v>
      </c>
      <c r="V355" s="1794">
        <v>0.90149999999999997</v>
      </c>
      <c r="W355" s="1795">
        <v>105273</v>
      </c>
      <c r="X355" s="1795">
        <f t="shared" si="182"/>
        <v>244475.98199999999</v>
      </c>
      <c r="Y355" s="1795">
        <f t="shared" si="183"/>
        <v>0</v>
      </c>
      <c r="Z355" s="1754">
        <f t="shared" si="184"/>
        <v>0.2583640302138146</v>
      </c>
      <c r="AA355" s="1768">
        <v>600</v>
      </c>
      <c r="AB355" s="1768">
        <v>322.2</v>
      </c>
      <c r="AC355" s="1768">
        <v>480</v>
      </c>
      <c r="AD355" s="1768">
        <v>0.80640000000000001</v>
      </c>
      <c r="AE355" s="1768">
        <v>44208</v>
      </c>
      <c r="AF355" s="1795">
        <f t="shared" si="185"/>
        <v>112243.13855999998</v>
      </c>
      <c r="AG355" s="1795">
        <f t="shared" si="186"/>
        <v>0</v>
      </c>
      <c r="AH355" s="1754">
        <f t="shared" si="187"/>
        <v>0.23631555870848239</v>
      </c>
      <c r="AI355" s="1768">
        <v>600</v>
      </c>
      <c r="AJ355" s="1768">
        <v>531</v>
      </c>
      <c r="AK355" s="1768">
        <v>531</v>
      </c>
      <c r="AL355" s="1768">
        <v>0.90620000000000001</v>
      </c>
      <c r="AM355" s="1768">
        <v>113027</v>
      </c>
      <c r="AN355" s="1795">
        <f t="shared" si="188"/>
        <v>214804.19808</v>
      </c>
      <c r="AO355" s="1795">
        <f t="shared" si="189"/>
        <v>0</v>
      </c>
      <c r="AP355" s="1754">
        <f t="shared" si="190"/>
        <v>0.31571170678304461</v>
      </c>
      <c r="AQ355" s="1768">
        <v>600</v>
      </c>
      <c r="AR355" s="1768">
        <v>564</v>
      </c>
      <c r="AS355" s="1768">
        <v>564</v>
      </c>
      <c r="AT355" s="1768">
        <v>0.90839999999999999</v>
      </c>
      <c r="AU355" s="1768">
        <v>84240</v>
      </c>
      <c r="AV355" s="1795">
        <f t="shared" si="191"/>
        <v>114353.75232</v>
      </c>
      <c r="AW355" s="1795">
        <f t="shared" si="192"/>
        <v>0</v>
      </c>
      <c r="AX355" s="1754">
        <f t="shared" si="193"/>
        <v>0.22099843238445294</v>
      </c>
      <c r="AY355" s="1768">
        <v>600</v>
      </c>
      <c r="AZ355" s="1768">
        <v>450</v>
      </c>
      <c r="BA355" s="1768">
        <v>480</v>
      </c>
      <c r="BB355" s="1768">
        <v>0.92620000000000002</v>
      </c>
      <c r="BC355" s="1768">
        <v>79500</v>
      </c>
      <c r="BD355" s="1795">
        <f t="shared" si="194"/>
        <v>180053.28</v>
      </c>
      <c r="BE355" s="1795">
        <f t="shared" si="195"/>
        <v>0</v>
      </c>
      <c r="BF355" s="1754">
        <f t="shared" si="196"/>
        <v>0.26492158321136944</v>
      </c>
      <c r="BG355" s="1768">
        <v>600</v>
      </c>
      <c r="BH355" s="1768">
        <v>465</v>
      </c>
      <c r="BI355" s="1768">
        <v>480</v>
      </c>
      <c r="BJ355" s="1768">
        <v>0.89610000000000001</v>
      </c>
      <c r="BK355" s="1768">
        <v>76080</v>
      </c>
      <c r="BL355" s="1795">
        <f t="shared" si="197"/>
        <v>186008.8536</v>
      </c>
      <c r="BM355" s="1795">
        <f t="shared" si="198"/>
        <v>0</v>
      </c>
      <c r="BN355" s="1754">
        <f t="shared" si="199"/>
        <v>0.24540767343345424</v>
      </c>
      <c r="BO355" s="1768">
        <v>600</v>
      </c>
      <c r="BP355" s="1768">
        <v>606</v>
      </c>
      <c r="BQ355" s="1768">
        <v>606</v>
      </c>
      <c r="BR355" s="1794">
        <v>0.90600000000000003</v>
      </c>
      <c r="BS355" s="1768">
        <v>108750</v>
      </c>
      <c r="BT355" s="1795">
        <f t="shared" si="200"/>
        <v>237183.55200000003</v>
      </c>
      <c r="BU355" s="1795">
        <f t="shared" si="201"/>
        <v>0</v>
      </c>
      <c r="BV355" s="1754">
        <f t="shared" si="202"/>
        <v>0.27510339334154166</v>
      </c>
      <c r="BW355" s="1768">
        <v>600</v>
      </c>
      <c r="BX355" s="1768">
        <v>540</v>
      </c>
      <c r="BY355" s="1768">
        <v>540</v>
      </c>
      <c r="BZ355" s="1794">
        <v>0.86219999999999997</v>
      </c>
      <c r="CA355" s="1768">
        <v>113910</v>
      </c>
      <c r="CB355" s="1795">
        <f t="shared" si="203"/>
        <v>207838.48319999999</v>
      </c>
      <c r="CC355" s="1795">
        <f t="shared" si="204"/>
        <v>0</v>
      </c>
      <c r="CD355" s="1754">
        <f t="shared" si="205"/>
        <v>0.32884189177916401</v>
      </c>
      <c r="CE355" s="1768">
        <v>600</v>
      </c>
      <c r="CF355" s="1768">
        <v>444</v>
      </c>
      <c r="CG355" s="1768">
        <v>480</v>
      </c>
      <c r="CH355" s="1768">
        <v>0.86660000000000004</v>
      </c>
      <c r="CI355" s="1768">
        <v>122430</v>
      </c>
      <c r="CJ355" s="1795">
        <f t="shared" si="206"/>
        <v>171761.50655999998</v>
      </c>
      <c r="CK355" s="1795">
        <f t="shared" si="207"/>
        <v>0</v>
      </c>
      <c r="CL355" s="1754">
        <f t="shared" si="208"/>
        <v>0.42767440430163867</v>
      </c>
      <c r="CM355" s="1768">
        <v>600</v>
      </c>
      <c r="CN355" s="1768">
        <v>564</v>
      </c>
      <c r="CO355" s="1768">
        <v>564</v>
      </c>
      <c r="CP355" s="1768">
        <v>0.85870000000000002</v>
      </c>
      <c r="CQ355" s="1768">
        <v>120720</v>
      </c>
      <c r="CR355" s="1795">
        <f t="shared" si="209"/>
        <v>195272.50176000001</v>
      </c>
      <c r="CS355" s="1795">
        <f t="shared" si="210"/>
        <v>0</v>
      </c>
      <c r="CT355" s="1754">
        <f t="shared" si="211"/>
        <v>0.37092780267148245</v>
      </c>
      <c r="CU355" s="1768">
        <v>600</v>
      </c>
      <c r="CV355" s="1768">
        <v>483</v>
      </c>
      <c r="CW355" s="1768">
        <v>483</v>
      </c>
      <c r="CX355" s="1768">
        <v>0.86870000000000003</v>
      </c>
      <c r="CY355" s="1768">
        <v>123660</v>
      </c>
      <c r="CZ355" s="1795">
        <f t="shared" si="212"/>
        <v>187301.44944</v>
      </c>
      <c r="DA355" s="1795">
        <f t="shared" si="213"/>
        <v>0</v>
      </c>
      <c r="DB355" s="1796">
        <f t="shared" si="214"/>
        <v>0.39613147800955961</v>
      </c>
    </row>
    <row r="356" spans="1:106">
      <c r="A356" s="1766" t="s">
        <v>3353</v>
      </c>
      <c r="B356" s="1749">
        <v>1240</v>
      </c>
      <c r="C356" s="1749">
        <v>10</v>
      </c>
      <c r="D356" s="1793">
        <v>350</v>
      </c>
      <c r="E356" s="1768">
        <v>21565</v>
      </c>
      <c r="F356" s="1768" t="s">
        <v>244</v>
      </c>
      <c r="G356" s="1768" t="s">
        <v>2290</v>
      </c>
      <c r="H356" s="1768" t="s">
        <v>2289</v>
      </c>
      <c r="I356" s="1768">
        <v>33</v>
      </c>
      <c r="J356" s="1768">
        <v>600</v>
      </c>
      <c r="K356" s="1768">
        <v>600</v>
      </c>
      <c r="L356" s="1768">
        <v>717.6</v>
      </c>
      <c r="M356" s="1768">
        <v>717.6</v>
      </c>
      <c r="N356" s="1794">
        <v>0.99039999999999995</v>
      </c>
      <c r="O356" s="1795">
        <v>46860</v>
      </c>
      <c r="P356" s="1795">
        <f t="shared" si="180"/>
        <v>307027.16927999997</v>
      </c>
      <c r="Q356" s="1795">
        <f t="shared" si="181"/>
        <v>0</v>
      </c>
      <c r="R356" s="1754">
        <f t="shared" si="215"/>
        <v>9.1574957571129517E-2</v>
      </c>
      <c r="S356" s="1768">
        <v>600</v>
      </c>
      <c r="T356" s="1768">
        <v>727.2</v>
      </c>
      <c r="U356" s="1768">
        <v>727.2</v>
      </c>
      <c r="V356" s="1794">
        <v>0.98060000000000003</v>
      </c>
      <c r="W356" s="1795">
        <v>40692</v>
      </c>
      <c r="X356" s="1795">
        <f t="shared" si="182"/>
        <v>318324.41164800001</v>
      </c>
      <c r="Y356" s="1795">
        <f t="shared" si="183"/>
        <v>0</v>
      </c>
      <c r="Z356" s="1754">
        <f t="shared" si="184"/>
        <v>7.6699112938275332E-2</v>
      </c>
      <c r="AA356" s="1768">
        <v>600</v>
      </c>
      <c r="AB356" s="1768">
        <v>657.6</v>
      </c>
      <c r="AC356" s="1768">
        <v>657.6</v>
      </c>
      <c r="AD356" s="1768">
        <v>0.97599999999999998</v>
      </c>
      <c r="AE356" s="1768">
        <v>44880</v>
      </c>
      <c r="AF356" s="1795">
        <f t="shared" si="185"/>
        <v>277265.20319999999</v>
      </c>
      <c r="AG356" s="1795">
        <f t="shared" si="186"/>
        <v>0</v>
      </c>
      <c r="AH356" s="1754">
        <f t="shared" si="187"/>
        <v>9.712001249783947E-2</v>
      </c>
      <c r="AI356" s="1768">
        <v>600</v>
      </c>
      <c r="AJ356" s="1768">
        <v>643.20000000000005</v>
      </c>
      <c r="AK356" s="1768">
        <v>643.20000000000005</v>
      </c>
      <c r="AL356" s="1768">
        <v>0.98209999999999997</v>
      </c>
      <c r="AM356" s="1768">
        <v>41412</v>
      </c>
      <c r="AN356" s="1795">
        <f t="shared" si="188"/>
        <v>281984.95180800004</v>
      </c>
      <c r="AO356" s="1795">
        <f t="shared" si="189"/>
        <v>0</v>
      </c>
      <c r="AP356" s="1754">
        <f t="shared" si="190"/>
        <v>8.811534034240999E-2</v>
      </c>
      <c r="AQ356" s="1768">
        <v>600</v>
      </c>
      <c r="AR356" s="1768">
        <v>676.8</v>
      </c>
      <c r="AS356" s="1768">
        <v>676.8</v>
      </c>
      <c r="AT356" s="1768">
        <v>0.97399999999999998</v>
      </c>
      <c r="AU356" s="1768">
        <v>28716</v>
      </c>
      <c r="AV356" s="1795">
        <f t="shared" si="191"/>
        <v>147134.15423999997</v>
      </c>
      <c r="AW356" s="1795">
        <f t="shared" si="192"/>
        <v>0</v>
      </c>
      <c r="AX356" s="1754">
        <f t="shared" si="193"/>
        <v>5.8550647499205695E-2</v>
      </c>
      <c r="AY356" s="1768">
        <v>600</v>
      </c>
      <c r="AZ356" s="1768">
        <v>662.4</v>
      </c>
      <c r="BA356" s="1768">
        <v>662.4</v>
      </c>
      <c r="BB356" s="1768">
        <v>0.97709999999999997</v>
      </c>
      <c r="BC356" s="1768">
        <v>46020</v>
      </c>
      <c r="BD356" s="1795">
        <f t="shared" si="194"/>
        <v>279603.80927999993</v>
      </c>
      <c r="BE356" s="1795">
        <f t="shared" si="195"/>
        <v>0</v>
      </c>
      <c r="BF356" s="1754">
        <f t="shared" si="196"/>
        <v>9.8754019378716265E-2</v>
      </c>
      <c r="BG356" s="1768">
        <v>600</v>
      </c>
      <c r="BH356" s="1768">
        <v>686.4</v>
      </c>
      <c r="BI356" s="1768">
        <v>686.4</v>
      </c>
      <c r="BJ356" s="1768">
        <v>0.91790000000000005</v>
      </c>
      <c r="BK356" s="1768">
        <v>36336</v>
      </c>
      <c r="BL356" s="1795">
        <f t="shared" si="197"/>
        <v>281252.784384</v>
      </c>
      <c r="BM356" s="1795">
        <f t="shared" si="198"/>
        <v>0</v>
      </c>
      <c r="BN356" s="1754">
        <f t="shared" si="199"/>
        <v>7.7516032588796857E-2</v>
      </c>
      <c r="BO356" s="1768">
        <v>600</v>
      </c>
      <c r="BP356" s="1768">
        <v>672</v>
      </c>
      <c r="BQ356" s="1768">
        <v>672</v>
      </c>
      <c r="BR356" s="1794">
        <v>0.90910000000000002</v>
      </c>
      <c r="BS356" s="1768">
        <v>45480</v>
      </c>
      <c r="BT356" s="1795">
        <f t="shared" si="200"/>
        <v>263915.3664</v>
      </c>
      <c r="BU356" s="1795">
        <f t="shared" si="201"/>
        <v>0</v>
      </c>
      <c r="BV356" s="1754">
        <f t="shared" si="202"/>
        <v>0.10339678349248253</v>
      </c>
      <c r="BW356" s="1768">
        <v>600</v>
      </c>
      <c r="BX356" s="1768">
        <v>667.2</v>
      </c>
      <c r="BY356" s="1768">
        <v>667.2</v>
      </c>
      <c r="BZ356" s="1794">
        <v>0.95760000000000001</v>
      </c>
      <c r="CA356" s="1768">
        <v>38724</v>
      </c>
      <c r="CB356" s="1795">
        <f t="shared" si="203"/>
        <v>285209.74540800002</v>
      </c>
      <c r="CC356" s="1795">
        <f t="shared" si="204"/>
        <v>0</v>
      </c>
      <c r="CD356" s="1754">
        <f t="shared" si="205"/>
        <v>8.1464257004130708E-2</v>
      </c>
      <c r="CE356" s="1768">
        <v>600</v>
      </c>
      <c r="CF356" s="1768">
        <v>679.2</v>
      </c>
      <c r="CG356" s="1768">
        <v>679.2</v>
      </c>
      <c r="CH356" s="1768">
        <v>0.95050000000000001</v>
      </c>
      <c r="CI356" s="1768">
        <v>38484</v>
      </c>
      <c r="CJ356" s="1795">
        <f t="shared" si="206"/>
        <v>288186.73343999998</v>
      </c>
      <c r="CK356" s="1795">
        <f t="shared" si="207"/>
        <v>0</v>
      </c>
      <c r="CL356" s="1754">
        <f t="shared" si="208"/>
        <v>8.0123049816959668E-2</v>
      </c>
      <c r="CM356" s="1768">
        <v>600</v>
      </c>
      <c r="CN356" s="1768">
        <v>672</v>
      </c>
      <c r="CO356" s="1768">
        <v>672</v>
      </c>
      <c r="CP356" s="1768">
        <v>0.96809999999999996</v>
      </c>
      <c r="CQ356" s="1768">
        <v>34944</v>
      </c>
      <c r="CR356" s="1795">
        <f t="shared" si="209"/>
        <v>262307.08223999996</v>
      </c>
      <c r="CS356" s="1795">
        <f t="shared" si="210"/>
        <v>0</v>
      </c>
      <c r="CT356" s="1754">
        <f t="shared" si="211"/>
        <v>7.9930743085375885E-2</v>
      </c>
      <c r="CU356" s="1768">
        <v>600</v>
      </c>
      <c r="CV356" s="1768">
        <v>638.4</v>
      </c>
      <c r="CW356" s="1768">
        <v>638.4</v>
      </c>
      <c r="CX356" s="1768">
        <v>0.97540000000000004</v>
      </c>
      <c r="CY356" s="1768">
        <v>31416</v>
      </c>
      <c r="CZ356" s="1795">
        <f t="shared" si="212"/>
        <v>277971.20870400005</v>
      </c>
      <c r="DA356" s="1795">
        <f t="shared" si="213"/>
        <v>0</v>
      </c>
      <c r="DB356" s="1796">
        <f t="shared" si="214"/>
        <v>6.7811339483263372E-2</v>
      </c>
    </row>
    <row r="357" spans="1:106">
      <c r="A357" s="1766" t="s">
        <v>3354</v>
      </c>
      <c r="B357" s="1749">
        <v>6110</v>
      </c>
      <c r="C357" s="1749">
        <v>14</v>
      </c>
      <c r="D357" s="1793">
        <v>351</v>
      </c>
      <c r="E357" s="1768" t="s">
        <v>3777</v>
      </c>
      <c r="F357" s="1768" t="s">
        <v>697</v>
      </c>
      <c r="G357" s="1768" t="s">
        <v>2290</v>
      </c>
      <c r="H357" s="1768" t="s">
        <v>2289</v>
      </c>
      <c r="I357" s="1768">
        <v>33</v>
      </c>
      <c r="J357" s="1768">
        <v>600</v>
      </c>
      <c r="K357" s="1768">
        <v>600</v>
      </c>
      <c r="L357" s="1768">
        <v>462</v>
      </c>
      <c r="M357" s="1768">
        <v>480</v>
      </c>
      <c r="N357" s="1794">
        <v>0.93969999999999998</v>
      </c>
      <c r="O357" s="1795">
        <v>204180</v>
      </c>
      <c r="P357" s="1795">
        <f t="shared" si="180"/>
        <v>187549.08479999998</v>
      </c>
      <c r="Q357" s="1795">
        <f t="shared" si="181"/>
        <v>16630.915200000018</v>
      </c>
      <c r="R357" s="1754">
        <f t="shared" si="215"/>
        <v>0.65320500033706386</v>
      </c>
      <c r="S357" s="1768">
        <v>600</v>
      </c>
      <c r="T357" s="1768">
        <v>87</v>
      </c>
      <c r="U357" s="1768">
        <v>480</v>
      </c>
      <c r="V357" s="1794">
        <v>0.84389999999999998</v>
      </c>
      <c r="W357" s="1795">
        <v>24000</v>
      </c>
      <c r="X357" s="1795">
        <f t="shared" si="182"/>
        <v>32774.375519999994</v>
      </c>
      <c r="Y357" s="1795">
        <f t="shared" si="183"/>
        <v>0</v>
      </c>
      <c r="Z357" s="1754">
        <f t="shared" si="184"/>
        <v>0.43936763924647926</v>
      </c>
      <c r="AA357" s="1768">
        <v>600</v>
      </c>
      <c r="AB357" s="1768">
        <v>477</v>
      </c>
      <c r="AC357" s="1768">
        <v>480</v>
      </c>
      <c r="AD357" s="1768">
        <v>0.92179999999999995</v>
      </c>
      <c r="AE357" s="1768">
        <v>129000</v>
      </c>
      <c r="AF357" s="1795">
        <f t="shared" si="185"/>
        <v>189949.79519999996</v>
      </c>
      <c r="AG357" s="1795">
        <f t="shared" si="186"/>
        <v>0</v>
      </c>
      <c r="AH357" s="1754">
        <f t="shared" si="187"/>
        <v>0.4074760908191809</v>
      </c>
      <c r="AI357" s="1768">
        <v>600</v>
      </c>
      <c r="AJ357" s="1768">
        <v>417</v>
      </c>
      <c r="AK357" s="1768">
        <v>480</v>
      </c>
      <c r="AL357" s="1768">
        <v>0.91959999999999997</v>
      </c>
      <c r="AM357" s="1768">
        <v>136230</v>
      </c>
      <c r="AN357" s="1795">
        <f t="shared" si="188"/>
        <v>171182.43648</v>
      </c>
      <c r="AO357" s="1795">
        <f t="shared" si="189"/>
        <v>0</v>
      </c>
      <c r="AP357" s="1754">
        <f t="shared" si="190"/>
        <v>0.47749057485549812</v>
      </c>
      <c r="AQ357" s="1768">
        <v>600</v>
      </c>
      <c r="AR357" s="1768">
        <v>426</v>
      </c>
      <c r="AS357" s="1768">
        <v>480</v>
      </c>
      <c r="AT357" s="1768">
        <v>0.84550000000000003</v>
      </c>
      <c r="AU357" s="1768">
        <v>35130</v>
      </c>
      <c r="AV357" s="1795">
        <f t="shared" si="191"/>
        <v>80392.845600000001</v>
      </c>
      <c r="AW357" s="1795">
        <f t="shared" si="192"/>
        <v>0</v>
      </c>
      <c r="AX357" s="1754">
        <f t="shared" si="193"/>
        <v>0.13109375493980524</v>
      </c>
      <c r="AY357" s="1768">
        <v>600</v>
      </c>
      <c r="AZ357" s="1768">
        <v>498</v>
      </c>
      <c r="BA357" s="1768">
        <v>498</v>
      </c>
      <c r="BB357" s="1768">
        <v>0.9234</v>
      </c>
      <c r="BC357" s="1768">
        <v>201750</v>
      </c>
      <c r="BD357" s="1795">
        <f t="shared" si="194"/>
        <v>198656.58239999998</v>
      </c>
      <c r="BE357" s="1795">
        <f t="shared" si="195"/>
        <v>3093.4176000000152</v>
      </c>
      <c r="BF357" s="1754">
        <f t="shared" si="196"/>
        <v>0.60934301062454999</v>
      </c>
      <c r="BG357" s="1768">
        <v>600</v>
      </c>
      <c r="BH357" s="1768">
        <v>123</v>
      </c>
      <c r="BI357" s="1768">
        <v>480</v>
      </c>
      <c r="BJ357" s="1768">
        <v>0.77370000000000005</v>
      </c>
      <c r="BK357" s="1768">
        <v>26460</v>
      </c>
      <c r="BL357" s="1795">
        <f t="shared" si="197"/>
        <v>42481.700640000003</v>
      </c>
      <c r="BM357" s="1795">
        <f t="shared" si="198"/>
        <v>0</v>
      </c>
      <c r="BN357" s="1754">
        <f t="shared" si="199"/>
        <v>0.37371385233696236</v>
      </c>
      <c r="BO357" s="1768">
        <v>600</v>
      </c>
      <c r="BP357" s="1768">
        <v>537</v>
      </c>
      <c r="BQ357" s="1768">
        <v>537</v>
      </c>
      <c r="BR357" s="1794">
        <v>0.8871</v>
      </c>
      <c r="BS357" s="1768">
        <v>180060</v>
      </c>
      <c r="BT357" s="1795">
        <f t="shared" si="200"/>
        <v>205793.00639999998</v>
      </c>
      <c r="BU357" s="1795">
        <f t="shared" si="201"/>
        <v>0</v>
      </c>
      <c r="BV357" s="1754">
        <f t="shared" si="202"/>
        <v>0.52497410815803114</v>
      </c>
      <c r="BW357" s="1768">
        <v>600</v>
      </c>
      <c r="BX357" s="1768">
        <v>456</v>
      </c>
      <c r="BY357" s="1768">
        <v>480</v>
      </c>
      <c r="BZ357" s="1794">
        <v>0.8619</v>
      </c>
      <c r="CA357" s="1768">
        <v>80130</v>
      </c>
      <c r="CB357" s="1795">
        <f t="shared" si="203"/>
        <v>175446.98495999997</v>
      </c>
      <c r="CC357" s="1795">
        <f t="shared" si="204"/>
        <v>0</v>
      </c>
      <c r="CD357" s="1754">
        <f t="shared" si="205"/>
        <v>0.27403149738344756</v>
      </c>
      <c r="CE357" s="1768">
        <v>600</v>
      </c>
      <c r="CF357" s="1768">
        <v>408</v>
      </c>
      <c r="CG357" s="1768">
        <v>480</v>
      </c>
      <c r="CH357" s="1768">
        <v>0.79059999999999997</v>
      </c>
      <c r="CI357" s="1768">
        <v>44730</v>
      </c>
      <c r="CJ357" s="1795">
        <f t="shared" si="206"/>
        <v>143992.92672000002</v>
      </c>
      <c r="CK357" s="1795">
        <f t="shared" si="207"/>
        <v>0</v>
      </c>
      <c r="CL357" s="1754">
        <f t="shared" si="208"/>
        <v>0.18638415518970292</v>
      </c>
      <c r="CM357" s="1768">
        <v>600</v>
      </c>
      <c r="CN357" s="1768">
        <v>465</v>
      </c>
      <c r="CO357" s="1768">
        <v>480</v>
      </c>
      <c r="CP357" s="1768">
        <v>0.89329999999999998</v>
      </c>
      <c r="CQ357" s="1768">
        <v>120540</v>
      </c>
      <c r="CR357" s="1795">
        <f t="shared" si="209"/>
        <v>167483.03040000002</v>
      </c>
      <c r="CS357" s="1795">
        <f t="shared" si="210"/>
        <v>0</v>
      </c>
      <c r="CT357" s="1754">
        <f t="shared" si="211"/>
        <v>0.43182882365615471</v>
      </c>
      <c r="CU357" s="1768">
        <v>600</v>
      </c>
      <c r="CV357" s="1768">
        <v>459</v>
      </c>
      <c r="CW357" s="1768">
        <v>480</v>
      </c>
      <c r="CX357" s="1768">
        <v>0.89659999999999995</v>
      </c>
      <c r="CY357" s="1768">
        <v>106140</v>
      </c>
      <c r="CZ357" s="1795">
        <f t="shared" si="212"/>
        <v>183711.18815999999</v>
      </c>
      <c r="DA357" s="1795">
        <f t="shared" si="213"/>
        <v>0</v>
      </c>
      <c r="DB357" s="1796">
        <f t="shared" si="214"/>
        <v>0.34665281215499816</v>
      </c>
    </row>
    <row r="358" spans="1:106">
      <c r="A358" s="1766" t="s">
        <v>3355</v>
      </c>
      <c r="B358" s="1749">
        <v>6220</v>
      </c>
      <c r="C358" s="1749">
        <v>150</v>
      </c>
      <c r="D358" s="1793">
        <v>352</v>
      </c>
      <c r="E358" s="1768" t="s">
        <v>3638</v>
      </c>
      <c r="F358" s="1768" t="s">
        <v>1457</v>
      </c>
      <c r="G358" s="1768" t="s">
        <v>2290</v>
      </c>
      <c r="H358" s="1768" t="s">
        <v>2289</v>
      </c>
      <c r="I358" s="1768">
        <v>11</v>
      </c>
      <c r="J358" s="1768">
        <v>600</v>
      </c>
      <c r="K358" s="1768">
        <v>1100</v>
      </c>
      <c r="L358" s="1768">
        <v>468</v>
      </c>
      <c r="M358" s="1768">
        <v>880</v>
      </c>
      <c r="N358" s="1794">
        <v>0.92459999999999998</v>
      </c>
      <c r="O358" s="1795">
        <v>112400</v>
      </c>
      <c r="P358" s="1795">
        <f t="shared" si="180"/>
        <v>186931.9296</v>
      </c>
      <c r="Q358" s="1795">
        <f t="shared" si="181"/>
        <v>0</v>
      </c>
      <c r="R358" s="1754">
        <f t="shared" si="215"/>
        <v>0.36077303724574616</v>
      </c>
      <c r="S358" s="1768">
        <v>1100</v>
      </c>
      <c r="T358" s="1768">
        <v>448</v>
      </c>
      <c r="U358" s="1768">
        <v>880</v>
      </c>
      <c r="V358" s="1794">
        <v>0.90339999999999998</v>
      </c>
      <c r="W358" s="1795">
        <v>83460</v>
      </c>
      <c r="X358" s="1795">
        <f t="shared" si="182"/>
        <v>180668.43647999997</v>
      </c>
      <c r="Y358" s="1795">
        <f t="shared" si="183"/>
        <v>0</v>
      </c>
      <c r="Z358" s="1754">
        <f t="shared" si="184"/>
        <v>0.27717071656588682</v>
      </c>
      <c r="AA358" s="1768">
        <v>1100</v>
      </c>
      <c r="AB358" s="1768">
        <v>94</v>
      </c>
      <c r="AC358" s="1768">
        <v>880</v>
      </c>
      <c r="AD358" s="1768">
        <v>0.48899999999999999</v>
      </c>
      <c r="AE358" s="1768">
        <v>12840</v>
      </c>
      <c r="AF358" s="1795">
        <f t="shared" si="185"/>
        <v>19857.311999999998</v>
      </c>
      <c r="AG358" s="1795">
        <f t="shared" si="186"/>
        <v>0</v>
      </c>
      <c r="AH358" s="1754">
        <f t="shared" si="187"/>
        <v>0.38796791831643684</v>
      </c>
      <c r="AI358" s="1768">
        <v>1100</v>
      </c>
      <c r="AJ358" s="1768">
        <v>94</v>
      </c>
      <c r="AK358" s="1768">
        <v>880</v>
      </c>
      <c r="AL358" s="1768">
        <v>0.79569999999999996</v>
      </c>
      <c r="AM358" s="1768">
        <v>13940</v>
      </c>
      <c r="AN358" s="1795">
        <f t="shared" si="188"/>
        <v>33388.845119999998</v>
      </c>
      <c r="AO358" s="1795">
        <f t="shared" si="189"/>
        <v>0</v>
      </c>
      <c r="AP358" s="1754">
        <f t="shared" si="190"/>
        <v>0.25050282421987524</v>
      </c>
      <c r="AQ358" s="1768">
        <v>1100</v>
      </c>
      <c r="AR358" s="1768">
        <v>72</v>
      </c>
      <c r="AS358" s="1768">
        <v>880</v>
      </c>
      <c r="AT358" s="1768">
        <v>0.95289999999999997</v>
      </c>
      <c r="AU358" s="1768">
        <v>18200</v>
      </c>
      <c r="AV358" s="1795">
        <f t="shared" si="191"/>
        <v>15313.484159999998</v>
      </c>
      <c r="AW358" s="1795">
        <f t="shared" si="192"/>
        <v>2886.5158400000018</v>
      </c>
      <c r="AX358" s="1754">
        <f t="shared" si="193"/>
        <v>0.35654851260185066</v>
      </c>
      <c r="AY358" s="1768">
        <v>600</v>
      </c>
      <c r="AZ358" s="1768">
        <v>72</v>
      </c>
      <c r="BA358" s="1768">
        <v>480</v>
      </c>
      <c r="BB358" s="1768">
        <v>0.91979999999999995</v>
      </c>
      <c r="BC358" s="1768">
        <v>18580</v>
      </c>
      <c r="BD358" s="1795">
        <f t="shared" si="194"/>
        <v>28609.459200000001</v>
      </c>
      <c r="BE358" s="1795">
        <f t="shared" si="195"/>
        <v>0</v>
      </c>
      <c r="BF358" s="1754">
        <f t="shared" si="196"/>
        <v>0.38966133271054632</v>
      </c>
      <c r="BG358" s="1768">
        <v>600</v>
      </c>
      <c r="BH358" s="1768">
        <v>64</v>
      </c>
      <c r="BI358" s="1768">
        <v>480</v>
      </c>
      <c r="BJ358" s="1768">
        <v>0.88949999999999996</v>
      </c>
      <c r="BK358" s="1768">
        <v>16900</v>
      </c>
      <c r="BL358" s="1795">
        <f t="shared" si="197"/>
        <v>25412.659199999998</v>
      </c>
      <c r="BM358" s="1795">
        <f t="shared" si="198"/>
        <v>0</v>
      </c>
      <c r="BN358" s="1754">
        <f t="shared" si="199"/>
        <v>0.39901373249439398</v>
      </c>
      <c r="BO358" s="1768">
        <v>600</v>
      </c>
      <c r="BP358" s="1768">
        <v>102</v>
      </c>
      <c r="BQ358" s="1768">
        <v>480</v>
      </c>
      <c r="BR358" s="1794">
        <v>0.87319999999999998</v>
      </c>
      <c r="BS358" s="1768">
        <v>23280</v>
      </c>
      <c r="BT358" s="1795">
        <f t="shared" si="200"/>
        <v>38476.684799999995</v>
      </c>
      <c r="BU358" s="1795">
        <f t="shared" si="201"/>
        <v>0</v>
      </c>
      <c r="BV358" s="1754">
        <f t="shared" si="202"/>
        <v>0.36302503899712274</v>
      </c>
      <c r="BW358" s="1768">
        <v>600</v>
      </c>
      <c r="BX358" s="1768">
        <v>64</v>
      </c>
      <c r="BY358" s="1768">
        <v>480</v>
      </c>
      <c r="BZ358" s="1794">
        <v>0.97</v>
      </c>
      <c r="CA358" s="1768">
        <v>19380</v>
      </c>
      <c r="CB358" s="1795">
        <f t="shared" si="203"/>
        <v>27712.511999999999</v>
      </c>
      <c r="CC358" s="1795">
        <f t="shared" si="204"/>
        <v>0</v>
      </c>
      <c r="CD358" s="1754">
        <f t="shared" si="205"/>
        <v>0.41959386431659462</v>
      </c>
      <c r="CE358" s="1768">
        <v>600</v>
      </c>
      <c r="CF358" s="1768">
        <v>62</v>
      </c>
      <c r="CG358" s="1768">
        <v>480</v>
      </c>
      <c r="CH358" s="1768">
        <v>0.92400000000000004</v>
      </c>
      <c r="CI358" s="1768">
        <v>19220</v>
      </c>
      <c r="CJ358" s="1795">
        <f t="shared" si="206"/>
        <v>25573.363200000003</v>
      </c>
      <c r="CK358" s="1795">
        <f t="shared" si="207"/>
        <v>0</v>
      </c>
      <c r="CL358" s="1754">
        <f t="shared" si="208"/>
        <v>0.45093795093795092</v>
      </c>
      <c r="CM358" s="1768">
        <v>600</v>
      </c>
      <c r="CN358" s="1768">
        <v>56</v>
      </c>
      <c r="CO358" s="1768">
        <v>480</v>
      </c>
      <c r="CP358" s="1768">
        <v>0.9335</v>
      </c>
      <c r="CQ358" s="1768">
        <v>17700</v>
      </c>
      <c r="CR358" s="1795">
        <f t="shared" si="209"/>
        <v>21077.683199999999</v>
      </c>
      <c r="CS358" s="1795">
        <f t="shared" si="210"/>
        <v>0</v>
      </c>
      <c r="CT358" s="1754">
        <f t="shared" si="211"/>
        <v>0.50385044215865238</v>
      </c>
      <c r="CU358" s="1768">
        <v>600</v>
      </c>
      <c r="CV358" s="1768">
        <v>56</v>
      </c>
      <c r="CW358" s="1768">
        <v>480</v>
      </c>
      <c r="CX358" s="1768">
        <v>0.96589999999999998</v>
      </c>
      <c r="CY358" s="1768">
        <v>16420</v>
      </c>
      <c r="CZ358" s="1795">
        <f t="shared" si="212"/>
        <v>24145.954559999998</v>
      </c>
      <c r="DA358" s="1795">
        <f t="shared" si="213"/>
        <v>0</v>
      </c>
      <c r="DB358" s="1796">
        <f t="shared" si="214"/>
        <v>0.4080186590063723</v>
      </c>
    </row>
    <row r="359" spans="1:106">
      <c r="A359" s="1766" t="s">
        <v>3356</v>
      </c>
      <c r="B359" s="1749">
        <v>1230</v>
      </c>
      <c r="C359" s="1749">
        <v>6</v>
      </c>
      <c r="D359" s="1793">
        <v>353</v>
      </c>
      <c r="E359" s="1768">
        <v>28476</v>
      </c>
      <c r="F359" s="1768" t="s">
        <v>1135</v>
      </c>
      <c r="G359" s="1768" t="s">
        <v>2290</v>
      </c>
      <c r="H359" s="1768" t="s">
        <v>2289</v>
      </c>
      <c r="I359" s="1768">
        <v>0.4</v>
      </c>
      <c r="J359" s="1768">
        <v>650</v>
      </c>
      <c r="K359" s="1768">
        <v>400</v>
      </c>
      <c r="L359" s="1768">
        <v>596.79999999999995</v>
      </c>
      <c r="M359" s="1768">
        <v>596.79999999999995</v>
      </c>
      <c r="N359" s="1794">
        <v>0.96699999999999997</v>
      </c>
      <c r="O359" s="1795">
        <v>183328</v>
      </c>
      <c r="P359" s="1795">
        <f t="shared" si="180"/>
        <v>249309.61919999996</v>
      </c>
      <c r="Q359" s="1795">
        <f t="shared" si="181"/>
        <v>0</v>
      </c>
      <c r="R359" s="1754">
        <f t="shared" si="215"/>
        <v>0.44120559949898641</v>
      </c>
      <c r="S359" s="1768">
        <v>400</v>
      </c>
      <c r="T359" s="1768">
        <v>569.6</v>
      </c>
      <c r="U359" s="1768">
        <v>569.6</v>
      </c>
      <c r="V359" s="1794">
        <v>0.96050000000000002</v>
      </c>
      <c r="W359" s="1795">
        <v>284944</v>
      </c>
      <c r="X359" s="1795">
        <f t="shared" si="182"/>
        <v>244225.79712</v>
      </c>
      <c r="Y359" s="1795">
        <f t="shared" si="183"/>
        <v>40718.202879999997</v>
      </c>
      <c r="Z359" s="1754">
        <f t="shared" si="184"/>
        <v>0.70003415698136062</v>
      </c>
      <c r="AA359" s="1768">
        <v>400</v>
      </c>
      <c r="AB359" s="1768">
        <v>585.6</v>
      </c>
      <c r="AC359" s="1768">
        <v>585.6</v>
      </c>
      <c r="AD359" s="1768">
        <v>0.95709999999999995</v>
      </c>
      <c r="AE359" s="1768">
        <v>260304</v>
      </c>
      <c r="AF359" s="1795">
        <f t="shared" si="185"/>
        <v>242126.39231999998</v>
      </c>
      <c r="AG359" s="1795">
        <f t="shared" si="186"/>
        <v>18177.607680000016</v>
      </c>
      <c r="AH359" s="1754">
        <f t="shared" si="187"/>
        <v>0.64504492262696267</v>
      </c>
      <c r="AI359" s="1768">
        <v>650</v>
      </c>
      <c r="AJ359" s="1768">
        <v>596.79999999999995</v>
      </c>
      <c r="AK359" s="1768">
        <v>596.79999999999995</v>
      </c>
      <c r="AL359" s="1768">
        <v>0.97399999999999998</v>
      </c>
      <c r="AM359" s="1768">
        <v>218778</v>
      </c>
      <c r="AN359" s="1795">
        <f t="shared" si="188"/>
        <v>259484.82047999994</v>
      </c>
      <c r="AO359" s="1795">
        <f t="shared" si="189"/>
        <v>0</v>
      </c>
      <c r="AP359" s="1754">
        <f t="shared" si="190"/>
        <v>0.50587467797607655</v>
      </c>
      <c r="AQ359" s="1768">
        <v>650</v>
      </c>
      <c r="AR359" s="1768">
        <v>496</v>
      </c>
      <c r="AS359" s="1768">
        <v>520</v>
      </c>
      <c r="AT359" s="1768">
        <v>0.97230000000000005</v>
      </c>
      <c r="AU359" s="1768">
        <v>234150</v>
      </c>
      <c r="AV359" s="1795">
        <f t="shared" si="191"/>
        <v>107640.61056000002</v>
      </c>
      <c r="AW359" s="1795">
        <f t="shared" si="192"/>
        <v>126509.38943999998</v>
      </c>
      <c r="AX359" s="1754">
        <f t="shared" si="193"/>
        <v>0.65258827160632549</v>
      </c>
      <c r="AY359" s="1768">
        <v>650</v>
      </c>
      <c r="AZ359" s="1768">
        <v>496</v>
      </c>
      <c r="BA359" s="1768">
        <v>520</v>
      </c>
      <c r="BB359" s="1768">
        <v>0.96789999999999998</v>
      </c>
      <c r="BC359" s="1768">
        <v>202608</v>
      </c>
      <c r="BD359" s="1795">
        <f t="shared" si="194"/>
        <v>207393.86880000003</v>
      </c>
      <c r="BE359" s="1795">
        <f t="shared" si="195"/>
        <v>0</v>
      </c>
      <c r="BF359" s="1754">
        <f t="shared" si="196"/>
        <v>0.58615426147062644</v>
      </c>
      <c r="BG359" s="1768">
        <v>650</v>
      </c>
      <c r="BH359" s="1768">
        <v>489.6</v>
      </c>
      <c r="BI359" s="1768">
        <v>520</v>
      </c>
      <c r="BJ359" s="1768">
        <v>0.96930000000000005</v>
      </c>
      <c r="BK359" s="1768">
        <v>211088</v>
      </c>
      <c r="BL359" s="1795">
        <f t="shared" si="197"/>
        <v>211847.72659200002</v>
      </c>
      <c r="BM359" s="1795">
        <f t="shared" si="198"/>
        <v>0</v>
      </c>
      <c r="BN359" s="1754">
        <f t="shared" si="199"/>
        <v>0.59784828488587982</v>
      </c>
      <c r="BO359" s="1768">
        <v>650</v>
      </c>
      <c r="BP359" s="1768">
        <v>529.6</v>
      </c>
      <c r="BQ359" s="1768">
        <v>529.6</v>
      </c>
      <c r="BR359" s="1794">
        <v>0.97</v>
      </c>
      <c r="BS359" s="1768">
        <v>243552</v>
      </c>
      <c r="BT359" s="1795">
        <f t="shared" si="200"/>
        <v>221923.584</v>
      </c>
      <c r="BU359" s="1795">
        <f t="shared" si="201"/>
        <v>21628.415999999997</v>
      </c>
      <c r="BV359" s="1754">
        <f t="shared" si="202"/>
        <v>0.65847530652713315</v>
      </c>
      <c r="BW359" s="1768">
        <v>650</v>
      </c>
      <c r="BX359" s="1768">
        <v>465.6</v>
      </c>
      <c r="BY359" s="1768">
        <v>520</v>
      </c>
      <c r="BZ359" s="1794">
        <v>0.96799999999999997</v>
      </c>
      <c r="CA359" s="1768">
        <v>204544</v>
      </c>
      <c r="CB359" s="1795">
        <f t="shared" si="203"/>
        <v>201192.83712000001</v>
      </c>
      <c r="CC359" s="1795">
        <f t="shared" si="204"/>
        <v>3351.1628799999889</v>
      </c>
      <c r="CD359" s="1754">
        <f t="shared" si="205"/>
        <v>0.60999388326534076</v>
      </c>
      <c r="CE359" s="1768">
        <v>650</v>
      </c>
      <c r="CF359" s="1768">
        <v>597.12</v>
      </c>
      <c r="CG359" s="1768">
        <v>597.12</v>
      </c>
      <c r="CH359" s="1768">
        <v>0.97089999999999999</v>
      </c>
      <c r="CI359" s="1768">
        <v>187600</v>
      </c>
      <c r="CJ359" s="1795">
        <f t="shared" si="206"/>
        <v>258797.63589120001</v>
      </c>
      <c r="CK359" s="1795">
        <f t="shared" si="207"/>
        <v>0</v>
      </c>
      <c r="CL359" s="1754">
        <f t="shared" si="208"/>
        <v>0.43493442129943127</v>
      </c>
      <c r="CM359" s="1768">
        <v>650</v>
      </c>
      <c r="CN359" s="1768">
        <v>515.20000000000005</v>
      </c>
      <c r="CO359" s="1768">
        <v>520</v>
      </c>
      <c r="CP359" s="1768">
        <v>0.97609999999999997</v>
      </c>
      <c r="CQ359" s="1768">
        <v>198912</v>
      </c>
      <c r="CR359" s="1795">
        <f t="shared" si="209"/>
        <v>202763.92550400001</v>
      </c>
      <c r="CS359" s="1795">
        <f t="shared" si="210"/>
        <v>0</v>
      </c>
      <c r="CT359" s="1754">
        <f t="shared" si="211"/>
        <v>0.5886017431520163</v>
      </c>
      <c r="CU359" s="1768">
        <v>650</v>
      </c>
      <c r="CV359" s="1768">
        <v>604.79999999999995</v>
      </c>
      <c r="CW359" s="1768">
        <v>604.79999999999995</v>
      </c>
      <c r="CX359" s="1768">
        <v>0.98729999999999996</v>
      </c>
      <c r="CY359" s="1768">
        <v>247360</v>
      </c>
      <c r="CZ359" s="1795">
        <f t="shared" si="212"/>
        <v>266553.93945599999</v>
      </c>
      <c r="DA359" s="1795">
        <f t="shared" si="213"/>
        <v>0</v>
      </c>
      <c r="DB359" s="1796">
        <f t="shared" si="214"/>
        <v>0.55679537245968558</v>
      </c>
    </row>
    <row r="360" spans="1:106">
      <c r="A360" s="1766" t="s">
        <v>3357</v>
      </c>
      <c r="B360" s="1749">
        <v>6110</v>
      </c>
      <c r="C360" s="1749">
        <v>43</v>
      </c>
      <c r="D360" s="1793">
        <v>354</v>
      </c>
      <c r="E360" s="1768" t="s">
        <v>3778</v>
      </c>
      <c r="F360" s="1768" t="s">
        <v>509</v>
      </c>
      <c r="G360" s="1768" t="s">
        <v>2290</v>
      </c>
      <c r="H360" s="1768" t="s">
        <v>1562</v>
      </c>
      <c r="I360" s="1768">
        <v>33</v>
      </c>
      <c r="J360" s="1768">
        <v>666.67</v>
      </c>
      <c r="K360" s="1768">
        <v>666.67</v>
      </c>
      <c r="L360" s="1768">
        <v>256.95</v>
      </c>
      <c r="M360" s="1768">
        <v>600</v>
      </c>
      <c r="N360" s="1794">
        <v>0.99450000000000005</v>
      </c>
      <c r="O360" s="1795">
        <v>72885</v>
      </c>
      <c r="P360" s="1795">
        <f t="shared" si="180"/>
        <v>110391.88679999999</v>
      </c>
      <c r="Q360" s="1795">
        <f t="shared" si="181"/>
        <v>0</v>
      </c>
      <c r="R360" s="1754">
        <f t="shared" si="215"/>
        <v>0.39614324265721312</v>
      </c>
      <c r="S360" s="1768">
        <v>666.67</v>
      </c>
      <c r="T360" s="1768">
        <v>273.3</v>
      </c>
      <c r="U360" s="1768">
        <v>600</v>
      </c>
      <c r="V360" s="1794">
        <v>0.99329999999999996</v>
      </c>
      <c r="W360" s="1795">
        <v>85140</v>
      </c>
      <c r="X360" s="1795">
        <f t="shared" si="182"/>
        <v>121183.71249599999</v>
      </c>
      <c r="Y360" s="1795">
        <f t="shared" si="183"/>
        <v>0</v>
      </c>
      <c r="Z360" s="1754">
        <f t="shared" si="184"/>
        <v>0.42154179755539484</v>
      </c>
      <c r="AA360" s="1768">
        <v>666.67</v>
      </c>
      <c r="AB360" s="1768">
        <v>248.4</v>
      </c>
      <c r="AC360" s="1768">
        <v>600</v>
      </c>
      <c r="AD360" s="1768">
        <v>0.99339999999999995</v>
      </c>
      <c r="AE360" s="1768">
        <v>81000</v>
      </c>
      <c r="AF360" s="1795">
        <f t="shared" si="185"/>
        <v>106600.56191999999</v>
      </c>
      <c r="AG360" s="1795">
        <f t="shared" si="186"/>
        <v>0</v>
      </c>
      <c r="AH360" s="1754">
        <f t="shared" si="187"/>
        <v>0.45590754049188414</v>
      </c>
      <c r="AI360" s="1768">
        <v>666.67</v>
      </c>
      <c r="AJ360" s="1768">
        <v>227.4</v>
      </c>
      <c r="AK360" s="1768">
        <v>600</v>
      </c>
      <c r="AL360" s="1768">
        <v>0.9879</v>
      </c>
      <c r="AM360" s="1768">
        <v>58545</v>
      </c>
      <c r="AN360" s="1795">
        <f t="shared" si="188"/>
        <v>100283.07254400001</v>
      </c>
      <c r="AO360" s="1795">
        <f t="shared" si="189"/>
        <v>0</v>
      </c>
      <c r="AP360" s="1754">
        <f t="shared" si="190"/>
        <v>0.35027845785825662</v>
      </c>
      <c r="AQ360" s="1768">
        <v>666.67</v>
      </c>
      <c r="AR360" s="1768">
        <v>206.7</v>
      </c>
      <c r="AS360" s="1768">
        <v>600</v>
      </c>
      <c r="AT360" s="1768">
        <v>0.99039999999999995</v>
      </c>
      <c r="AU360" s="1768">
        <v>58530</v>
      </c>
      <c r="AV360" s="1795">
        <f t="shared" si="191"/>
        <v>45692.539775999998</v>
      </c>
      <c r="AW360" s="1795">
        <f t="shared" si="192"/>
        <v>12837.460224000002</v>
      </c>
      <c r="AX360" s="1754">
        <f t="shared" si="193"/>
        <v>0.38428592689485086</v>
      </c>
      <c r="AY360" s="1768">
        <v>666.67</v>
      </c>
      <c r="AZ360" s="1768">
        <v>196.35</v>
      </c>
      <c r="BA360" s="1768">
        <v>600</v>
      </c>
      <c r="BB360" s="1768">
        <v>0.98819999999999997</v>
      </c>
      <c r="BC360" s="1768">
        <v>56325</v>
      </c>
      <c r="BD360" s="1795">
        <f t="shared" si="194"/>
        <v>83822.286239999987</v>
      </c>
      <c r="BE360" s="1795">
        <f t="shared" si="195"/>
        <v>0</v>
      </c>
      <c r="BF360" s="1754">
        <f t="shared" si="196"/>
        <v>0.40317440046001785</v>
      </c>
      <c r="BG360" s="1768">
        <v>666.67</v>
      </c>
      <c r="BH360" s="1768">
        <v>177</v>
      </c>
      <c r="BI360" s="1768">
        <v>600</v>
      </c>
      <c r="BJ360" s="1768">
        <v>0.9829</v>
      </c>
      <c r="BK360" s="1768">
        <v>49275</v>
      </c>
      <c r="BL360" s="1795">
        <f t="shared" si="197"/>
        <v>77661.681119999994</v>
      </c>
      <c r="BM360" s="1795">
        <f t="shared" si="198"/>
        <v>0</v>
      </c>
      <c r="BN360" s="1754">
        <f t="shared" si="199"/>
        <v>0.38068967312614876</v>
      </c>
      <c r="BO360" s="1768">
        <v>666.67</v>
      </c>
      <c r="BP360" s="1768">
        <v>126</v>
      </c>
      <c r="BQ360" s="1768">
        <v>600</v>
      </c>
      <c r="BR360" s="1794">
        <v>0.96630000000000005</v>
      </c>
      <c r="BS360" s="1768">
        <v>34440</v>
      </c>
      <c r="BT360" s="1795">
        <f t="shared" si="200"/>
        <v>52597.641600000003</v>
      </c>
      <c r="BU360" s="1795">
        <f t="shared" si="201"/>
        <v>0</v>
      </c>
      <c r="BV360" s="1754">
        <f t="shared" si="202"/>
        <v>0.39286932591289414</v>
      </c>
      <c r="BW360" s="1768">
        <v>666.67</v>
      </c>
      <c r="BX360" s="1768">
        <v>96</v>
      </c>
      <c r="BY360" s="1768">
        <v>600</v>
      </c>
      <c r="BZ360" s="1794">
        <v>0.93120000000000003</v>
      </c>
      <c r="CA360" s="1768">
        <v>34290</v>
      </c>
      <c r="CB360" s="1795">
        <f t="shared" si="203"/>
        <v>39906.01728</v>
      </c>
      <c r="CC360" s="1795">
        <f t="shared" si="204"/>
        <v>0</v>
      </c>
      <c r="CD360" s="1754">
        <f t="shared" si="205"/>
        <v>0.5155613464416362</v>
      </c>
      <c r="CE360" s="1768">
        <v>666.67</v>
      </c>
      <c r="CF360" s="1768">
        <v>91.5</v>
      </c>
      <c r="CG360" s="1768">
        <v>600</v>
      </c>
      <c r="CH360" s="1768">
        <v>0.94040000000000001</v>
      </c>
      <c r="CI360" s="1768">
        <v>27210</v>
      </c>
      <c r="CJ360" s="1795">
        <f t="shared" si="206"/>
        <v>38411.202239999999</v>
      </c>
      <c r="CK360" s="1795">
        <f t="shared" si="207"/>
        <v>0</v>
      </c>
      <c r="CL360" s="1754">
        <f t="shared" si="208"/>
        <v>0.42503225746469109</v>
      </c>
      <c r="CM360" s="1768">
        <v>666.67</v>
      </c>
      <c r="CN360" s="1768">
        <v>114</v>
      </c>
      <c r="CO360" s="1768">
        <v>600</v>
      </c>
      <c r="CP360" s="1768">
        <v>0.94679999999999997</v>
      </c>
      <c r="CQ360" s="1768">
        <v>28815</v>
      </c>
      <c r="CR360" s="1795">
        <f t="shared" si="209"/>
        <v>43519.47264</v>
      </c>
      <c r="CS360" s="1795">
        <f t="shared" si="210"/>
        <v>0</v>
      </c>
      <c r="CT360" s="1754">
        <f t="shared" si="211"/>
        <v>0.39727043898296649</v>
      </c>
      <c r="CU360" s="1768">
        <v>666.67</v>
      </c>
      <c r="CV360" s="1768">
        <v>184.5</v>
      </c>
      <c r="CW360" s="1768">
        <v>600</v>
      </c>
      <c r="CX360" s="1768">
        <v>0.97419999999999995</v>
      </c>
      <c r="CY360" s="1768">
        <v>46500</v>
      </c>
      <c r="CZ360" s="1795">
        <f t="shared" si="212"/>
        <v>80235.891360000009</v>
      </c>
      <c r="DA360" s="1795">
        <f t="shared" si="213"/>
        <v>0</v>
      </c>
      <c r="DB360" s="1796">
        <f t="shared" si="214"/>
        <v>0.34772468439116744</v>
      </c>
    </row>
    <row r="361" spans="1:106">
      <c r="A361" s="1766" t="s">
        <v>3358</v>
      </c>
      <c r="B361" s="1749">
        <v>6110</v>
      </c>
      <c r="C361" s="1749">
        <v>41</v>
      </c>
      <c r="D361" s="1793">
        <v>355</v>
      </c>
      <c r="E361" s="1768" t="s">
        <v>3779</v>
      </c>
      <c r="F361" s="1768" t="s">
        <v>571</v>
      </c>
      <c r="G361" s="1768" t="s">
        <v>2290</v>
      </c>
      <c r="H361" s="1768" t="s">
        <v>2289</v>
      </c>
      <c r="I361" s="1768">
        <v>33</v>
      </c>
      <c r="J361" s="1768">
        <v>667</v>
      </c>
      <c r="K361" s="1768">
        <v>667</v>
      </c>
      <c r="L361" s="1768">
        <v>123.3</v>
      </c>
      <c r="M361" s="1768">
        <v>533.6</v>
      </c>
      <c r="N361" s="1794">
        <v>0.97070000000000001</v>
      </c>
      <c r="O361" s="1795">
        <v>51813</v>
      </c>
      <c r="P361" s="1795">
        <f t="shared" si="180"/>
        <v>51704.917919999993</v>
      </c>
      <c r="Q361" s="1795">
        <f t="shared" si="181"/>
        <v>108.08208000000741</v>
      </c>
      <c r="R361" s="1754">
        <f t="shared" si="215"/>
        <v>0.60125421817902003</v>
      </c>
      <c r="S361" s="1768">
        <v>667</v>
      </c>
      <c r="T361" s="1768">
        <v>159.30000000000001</v>
      </c>
      <c r="U361" s="1768">
        <v>533.6</v>
      </c>
      <c r="V361" s="1794">
        <v>0.97699999999999998</v>
      </c>
      <c r="W361" s="1795">
        <v>51282</v>
      </c>
      <c r="X361" s="1795">
        <f t="shared" si="182"/>
        <v>69475.955040000001</v>
      </c>
      <c r="Y361" s="1795">
        <f t="shared" si="183"/>
        <v>0</v>
      </c>
      <c r="Z361" s="1754">
        <f t="shared" si="184"/>
        <v>0.44287552409009667</v>
      </c>
      <c r="AA361" s="1768">
        <v>667</v>
      </c>
      <c r="AB361" s="1768">
        <v>113.4</v>
      </c>
      <c r="AC361" s="1768">
        <v>533.6</v>
      </c>
      <c r="AD361" s="1768">
        <v>0.97209999999999996</v>
      </c>
      <c r="AE361" s="1768">
        <v>43560</v>
      </c>
      <c r="AF361" s="1795">
        <f t="shared" si="185"/>
        <v>47622.012479999998</v>
      </c>
      <c r="AG361" s="1795">
        <f t="shared" si="186"/>
        <v>0</v>
      </c>
      <c r="AH361" s="1754">
        <f t="shared" si="187"/>
        <v>0.54882182921136391</v>
      </c>
      <c r="AI361" s="1768">
        <v>667</v>
      </c>
      <c r="AJ361" s="1768">
        <v>117.9</v>
      </c>
      <c r="AK361" s="1768">
        <v>533.6</v>
      </c>
      <c r="AL361" s="1768">
        <v>0.97629999999999995</v>
      </c>
      <c r="AM361" s="1768">
        <v>55638</v>
      </c>
      <c r="AN361" s="1795">
        <f t="shared" si="188"/>
        <v>51383.215727999988</v>
      </c>
      <c r="AO361" s="1795">
        <f t="shared" si="189"/>
        <v>4254.7842720000117</v>
      </c>
      <c r="AP361" s="1754">
        <f t="shared" si="190"/>
        <v>0.64968296606257137</v>
      </c>
      <c r="AQ361" s="1768">
        <v>667</v>
      </c>
      <c r="AR361" s="1768">
        <v>110.7</v>
      </c>
      <c r="AS361" s="1768">
        <v>533.6</v>
      </c>
      <c r="AT361" s="1768">
        <v>0.96609999999999996</v>
      </c>
      <c r="AU361" s="1768">
        <v>49005</v>
      </c>
      <c r="AV361" s="1795">
        <f t="shared" si="191"/>
        <v>23870.630663999997</v>
      </c>
      <c r="AW361" s="1795">
        <f t="shared" si="192"/>
        <v>25134.369336000003</v>
      </c>
      <c r="AX361" s="1754">
        <f t="shared" si="193"/>
        <v>0.6158823454200465</v>
      </c>
      <c r="AY361" s="1768">
        <v>667</v>
      </c>
      <c r="AZ361" s="1768">
        <v>117</v>
      </c>
      <c r="BA361" s="1768">
        <v>533.6</v>
      </c>
      <c r="BB361" s="1768">
        <v>0.96819999999999995</v>
      </c>
      <c r="BC361" s="1768">
        <v>49374</v>
      </c>
      <c r="BD361" s="1795">
        <f t="shared" si="194"/>
        <v>48936.700799999991</v>
      </c>
      <c r="BE361" s="1795">
        <f t="shared" si="195"/>
        <v>437.29920000000857</v>
      </c>
      <c r="BF361" s="1754">
        <f t="shared" si="196"/>
        <v>0.60536161031926372</v>
      </c>
      <c r="BG361" s="1768">
        <v>667</v>
      </c>
      <c r="BH361" s="1768">
        <v>118.8</v>
      </c>
      <c r="BI361" s="1768">
        <v>533.6</v>
      </c>
      <c r="BJ361" s="1768">
        <v>0.95109999999999995</v>
      </c>
      <c r="BK361" s="1768">
        <v>53037</v>
      </c>
      <c r="BL361" s="1795">
        <f t="shared" si="197"/>
        <v>50439.039551999995</v>
      </c>
      <c r="BM361" s="1795">
        <f t="shared" si="198"/>
        <v>2597.9604480000053</v>
      </c>
      <c r="BN361" s="1754">
        <f t="shared" si="199"/>
        <v>0.63090416238384128</v>
      </c>
      <c r="BO361" s="1768">
        <v>667</v>
      </c>
      <c r="BP361" s="1768">
        <v>117</v>
      </c>
      <c r="BQ361" s="1768">
        <v>533.6</v>
      </c>
      <c r="BR361" s="1794">
        <v>0.94030000000000002</v>
      </c>
      <c r="BS361" s="1768">
        <v>44352</v>
      </c>
      <c r="BT361" s="1795">
        <f t="shared" si="200"/>
        <v>47526.523199999989</v>
      </c>
      <c r="BU361" s="1795">
        <f t="shared" si="201"/>
        <v>0</v>
      </c>
      <c r="BV361" s="1754">
        <f t="shared" si="202"/>
        <v>0.55992313782380787</v>
      </c>
      <c r="BW361" s="1768">
        <v>667</v>
      </c>
      <c r="BX361" s="1768">
        <v>288</v>
      </c>
      <c r="BY361" s="1768">
        <v>533.6</v>
      </c>
      <c r="BZ361" s="1794">
        <v>0.92220000000000002</v>
      </c>
      <c r="CA361" s="1768">
        <v>61416</v>
      </c>
      <c r="CB361" s="1795">
        <f t="shared" si="203"/>
        <v>118560.98303999999</v>
      </c>
      <c r="CC361" s="1795">
        <f t="shared" si="204"/>
        <v>0</v>
      </c>
      <c r="CD361" s="1754">
        <f t="shared" si="205"/>
        <v>0.31080713954242195</v>
      </c>
      <c r="CE361" s="1768">
        <v>667</v>
      </c>
      <c r="CF361" s="1768">
        <v>369</v>
      </c>
      <c r="CG361" s="1768">
        <v>533.6</v>
      </c>
      <c r="CH361" s="1768">
        <v>0.83550000000000002</v>
      </c>
      <c r="CI361" s="1768">
        <v>74619</v>
      </c>
      <c r="CJ361" s="1795">
        <f t="shared" si="206"/>
        <v>137624.89679999999</v>
      </c>
      <c r="CK361" s="1795">
        <f t="shared" si="207"/>
        <v>0</v>
      </c>
      <c r="CL361" s="1754">
        <f t="shared" si="208"/>
        <v>0.32531468535858699</v>
      </c>
      <c r="CM361" s="1768">
        <v>667</v>
      </c>
      <c r="CN361" s="1768">
        <v>378.27</v>
      </c>
      <c r="CO361" s="1768">
        <v>533.6</v>
      </c>
      <c r="CP361" s="1768">
        <v>0.78710000000000002</v>
      </c>
      <c r="CQ361" s="1768">
        <v>86625</v>
      </c>
      <c r="CR361" s="1795">
        <f t="shared" si="209"/>
        <v>120047.28301439997</v>
      </c>
      <c r="CS361" s="1795">
        <f t="shared" si="210"/>
        <v>0</v>
      </c>
      <c r="CT361" s="1754">
        <f t="shared" si="211"/>
        <v>0.43295440508858052</v>
      </c>
      <c r="CU361" s="1768">
        <v>667</v>
      </c>
      <c r="CV361" s="1768">
        <v>336</v>
      </c>
      <c r="CW361" s="1768">
        <v>533.6</v>
      </c>
      <c r="CX361" s="1768">
        <v>0.84079999999999999</v>
      </c>
      <c r="CY361" s="1768">
        <v>58626</v>
      </c>
      <c r="CZ361" s="1795">
        <f t="shared" si="212"/>
        <v>126111.92831999999</v>
      </c>
      <c r="DA361" s="1795">
        <f t="shared" si="213"/>
        <v>0</v>
      </c>
      <c r="DB361" s="1796">
        <f t="shared" si="214"/>
        <v>0.27892365511012113</v>
      </c>
    </row>
    <row r="362" spans="1:106">
      <c r="A362" s="1766" t="s">
        <v>3359</v>
      </c>
      <c r="B362" s="1749">
        <v>1230</v>
      </c>
      <c r="C362" s="1749">
        <v>49</v>
      </c>
      <c r="D362" s="1793">
        <v>356</v>
      </c>
      <c r="E362" s="1768">
        <v>84800</v>
      </c>
      <c r="F362" s="1768" t="s">
        <v>716</v>
      </c>
      <c r="G362" s="1768" t="s">
        <v>2290</v>
      </c>
      <c r="H362" s="1768" t="s">
        <v>2289</v>
      </c>
      <c r="I362" s="1768">
        <v>33</v>
      </c>
      <c r="J362" s="1768">
        <v>700</v>
      </c>
      <c r="K362" s="1768">
        <v>700</v>
      </c>
      <c r="L362" s="1768">
        <v>618</v>
      </c>
      <c r="M362" s="1768">
        <v>618</v>
      </c>
      <c r="N362" s="1794">
        <v>0.995</v>
      </c>
      <c r="O362" s="1795">
        <v>304050</v>
      </c>
      <c r="P362" s="1795">
        <f t="shared" si="180"/>
        <v>265641.12</v>
      </c>
      <c r="Q362" s="1795">
        <f t="shared" si="181"/>
        <v>38408.880000000005</v>
      </c>
      <c r="R362" s="1754">
        <f t="shared" si="215"/>
        <v>0.68675361706049121</v>
      </c>
      <c r="S362" s="1768">
        <v>700</v>
      </c>
      <c r="T362" s="1768">
        <v>639</v>
      </c>
      <c r="U362" s="1768">
        <v>639</v>
      </c>
      <c r="V362" s="1794">
        <v>0.99270000000000003</v>
      </c>
      <c r="W362" s="1795">
        <v>289860</v>
      </c>
      <c r="X362" s="1795">
        <f t="shared" si="182"/>
        <v>283167.27792000002</v>
      </c>
      <c r="Y362" s="1795">
        <f t="shared" si="183"/>
        <v>6692.7220799999777</v>
      </c>
      <c r="Z362" s="1754">
        <f t="shared" si="184"/>
        <v>0.61418113447816702</v>
      </c>
      <c r="AA362" s="1768">
        <v>700</v>
      </c>
      <c r="AB362" s="1768">
        <v>657</v>
      </c>
      <c r="AC362" s="1768">
        <v>657</v>
      </c>
      <c r="AD362" s="1768">
        <v>0.99350000000000005</v>
      </c>
      <c r="AE362" s="1768">
        <v>270480</v>
      </c>
      <c r="AF362" s="1795">
        <f t="shared" si="185"/>
        <v>281979.14400000003</v>
      </c>
      <c r="AG362" s="1795">
        <f t="shared" si="186"/>
        <v>0</v>
      </c>
      <c r="AH362" s="1754">
        <f t="shared" si="187"/>
        <v>0.57553192657397378</v>
      </c>
      <c r="AI362" s="1768">
        <v>700</v>
      </c>
      <c r="AJ362" s="1768">
        <v>633</v>
      </c>
      <c r="AK362" s="1768">
        <v>633</v>
      </c>
      <c r="AL362" s="1768">
        <v>0.99180000000000001</v>
      </c>
      <c r="AM362" s="1768">
        <v>281880</v>
      </c>
      <c r="AN362" s="1795">
        <f t="shared" si="188"/>
        <v>280254.11616000003</v>
      </c>
      <c r="AO362" s="1795">
        <f t="shared" si="189"/>
        <v>1625.8838399999659</v>
      </c>
      <c r="AP362" s="1754">
        <f t="shared" si="190"/>
        <v>0.6034808777025884</v>
      </c>
      <c r="AQ362" s="1768">
        <v>700</v>
      </c>
      <c r="AR362" s="1768">
        <v>606</v>
      </c>
      <c r="AS362" s="1768">
        <v>606</v>
      </c>
      <c r="AT362" s="1768">
        <v>0.98409999999999997</v>
      </c>
      <c r="AU362" s="1768">
        <v>216570</v>
      </c>
      <c r="AV362" s="1795">
        <f t="shared" si="191"/>
        <v>133108.57871999999</v>
      </c>
      <c r="AW362" s="1795">
        <f t="shared" si="192"/>
        <v>83461.42128000001</v>
      </c>
      <c r="AX362" s="1754">
        <f t="shared" si="193"/>
        <v>0.48810527934994691</v>
      </c>
      <c r="AY362" s="1768">
        <v>700</v>
      </c>
      <c r="AZ362" s="1768">
        <v>597</v>
      </c>
      <c r="BA362" s="1768">
        <v>597</v>
      </c>
      <c r="BB362" s="1768">
        <v>0.98089999999999999</v>
      </c>
      <c r="BC362" s="1768">
        <v>226950</v>
      </c>
      <c r="BD362" s="1795">
        <f t="shared" si="194"/>
        <v>252978.03360000002</v>
      </c>
      <c r="BE362" s="1795">
        <f t="shared" si="195"/>
        <v>0</v>
      </c>
      <c r="BF362" s="1754">
        <f t="shared" si="196"/>
        <v>0.53826807830796575</v>
      </c>
      <c r="BG362" s="1768">
        <v>700</v>
      </c>
      <c r="BH362" s="1768">
        <v>594</v>
      </c>
      <c r="BI362" s="1768">
        <v>594</v>
      </c>
      <c r="BJ362" s="1768">
        <v>0.97519999999999996</v>
      </c>
      <c r="BK362" s="1768">
        <v>240750</v>
      </c>
      <c r="BL362" s="1795">
        <f t="shared" si="197"/>
        <v>258585.59231999997</v>
      </c>
      <c r="BM362" s="1795">
        <f t="shared" si="198"/>
        <v>0</v>
      </c>
      <c r="BN362" s="1754">
        <f t="shared" si="199"/>
        <v>0.55861580958169921</v>
      </c>
      <c r="BO362" s="1768">
        <v>700</v>
      </c>
      <c r="BP362" s="1768">
        <v>645.9</v>
      </c>
      <c r="BQ362" s="1768">
        <v>645.9</v>
      </c>
      <c r="BR362" s="1794">
        <v>0.98560000000000003</v>
      </c>
      <c r="BS362" s="1768">
        <v>289830</v>
      </c>
      <c r="BT362" s="1795">
        <f t="shared" si="200"/>
        <v>275010.78528000001</v>
      </c>
      <c r="BU362" s="1795">
        <f t="shared" si="201"/>
        <v>14819.214719999989</v>
      </c>
      <c r="BV362" s="1754">
        <f t="shared" si="202"/>
        <v>0.63233156409828495</v>
      </c>
      <c r="BW362" s="1768">
        <v>700</v>
      </c>
      <c r="BX362" s="1768">
        <v>610.20000000000005</v>
      </c>
      <c r="BY362" s="1768">
        <v>610.20000000000005</v>
      </c>
      <c r="BZ362" s="1794">
        <v>0.97799999999999998</v>
      </c>
      <c r="CA362" s="1768">
        <v>297360</v>
      </c>
      <c r="CB362" s="1795">
        <f t="shared" si="203"/>
        <v>266400.62783999997</v>
      </c>
      <c r="CC362" s="1795">
        <f t="shared" si="204"/>
        <v>30959.372160000028</v>
      </c>
      <c r="CD362" s="1754">
        <f t="shared" si="205"/>
        <v>0.66972815134338393</v>
      </c>
      <c r="CE362" s="1768">
        <v>700</v>
      </c>
      <c r="CF362" s="1768">
        <v>645.9</v>
      </c>
      <c r="CG362" s="1768">
        <v>645.9</v>
      </c>
      <c r="CH362" s="1768">
        <v>0.98519999999999996</v>
      </c>
      <c r="CI362" s="1768">
        <v>258810</v>
      </c>
      <c r="CJ362" s="1795">
        <f t="shared" si="206"/>
        <v>284062.479552</v>
      </c>
      <c r="CK362" s="1795">
        <f t="shared" si="207"/>
        <v>0</v>
      </c>
      <c r="CL362" s="1754">
        <f t="shared" si="208"/>
        <v>0.54666142548957652</v>
      </c>
      <c r="CM362" s="1768">
        <v>700</v>
      </c>
      <c r="CN362" s="1768">
        <v>662.7</v>
      </c>
      <c r="CO362" s="1768">
        <v>662.7</v>
      </c>
      <c r="CP362" s="1768">
        <v>0.99119999999999997</v>
      </c>
      <c r="CQ362" s="1768">
        <v>285810</v>
      </c>
      <c r="CR362" s="1795">
        <f t="shared" si="209"/>
        <v>264849.27436799998</v>
      </c>
      <c r="CS362" s="1795">
        <f t="shared" si="210"/>
        <v>20960.725632000016</v>
      </c>
      <c r="CT362" s="1754">
        <f t="shared" si="211"/>
        <v>0.64748525518603239</v>
      </c>
      <c r="CU362" s="1768">
        <v>700</v>
      </c>
      <c r="CV362" s="1768">
        <v>672.3</v>
      </c>
      <c r="CW362" s="1768">
        <v>672.3</v>
      </c>
      <c r="CX362" s="1768">
        <v>0.99239999999999995</v>
      </c>
      <c r="CY362" s="1768">
        <v>351990</v>
      </c>
      <c r="CZ362" s="1795">
        <f t="shared" si="212"/>
        <v>297833.84812799993</v>
      </c>
      <c r="DA362" s="1795">
        <f t="shared" si="213"/>
        <v>54156.151872000075</v>
      </c>
      <c r="DB362" s="1796">
        <f t="shared" si="214"/>
        <v>0.70910006141825499</v>
      </c>
    </row>
    <row r="363" spans="1:106">
      <c r="A363" s="1766" t="s">
        <v>3360</v>
      </c>
      <c r="B363" s="1749">
        <v>6110</v>
      </c>
      <c r="C363" s="1749">
        <v>17</v>
      </c>
      <c r="D363" s="1793">
        <v>357</v>
      </c>
      <c r="E363" s="1768" t="s">
        <v>3782</v>
      </c>
      <c r="F363" s="1768" t="s">
        <v>539</v>
      </c>
      <c r="G363" s="1768" t="s">
        <v>2290</v>
      </c>
      <c r="H363" s="1768" t="s">
        <v>1512</v>
      </c>
      <c r="I363" s="1768">
        <v>33</v>
      </c>
      <c r="J363" s="1768">
        <v>700</v>
      </c>
      <c r="K363" s="1768">
        <v>700</v>
      </c>
      <c r="L363" s="1768">
        <v>630</v>
      </c>
      <c r="M363" s="1768">
        <v>630</v>
      </c>
      <c r="N363" s="1794">
        <v>0.99709999999999999</v>
      </c>
      <c r="O363" s="1795">
        <v>318042</v>
      </c>
      <c r="P363" s="1795">
        <f t="shared" si="180"/>
        <v>271370.73599999998</v>
      </c>
      <c r="Q363" s="1795">
        <f t="shared" si="181"/>
        <v>46671.264000000025</v>
      </c>
      <c r="R363" s="1754">
        <f t="shared" si="215"/>
        <v>0.70319004478065761</v>
      </c>
      <c r="S363" s="1768">
        <v>700</v>
      </c>
      <c r="T363" s="1768">
        <v>630</v>
      </c>
      <c r="U363" s="1768">
        <v>630</v>
      </c>
      <c r="V363" s="1794">
        <v>0.99460000000000004</v>
      </c>
      <c r="W363" s="1795">
        <v>341964</v>
      </c>
      <c r="X363" s="1795">
        <f t="shared" si="182"/>
        <v>279713.34720000002</v>
      </c>
      <c r="Y363" s="1795">
        <f t="shared" si="183"/>
        <v>62250.652799999982</v>
      </c>
      <c r="Z363" s="1754">
        <f t="shared" si="184"/>
        <v>0.73353095965525661</v>
      </c>
      <c r="AA363" s="1768">
        <v>700</v>
      </c>
      <c r="AB363" s="1768">
        <v>604.79999999999995</v>
      </c>
      <c r="AC363" s="1768">
        <v>604.79999999999995</v>
      </c>
      <c r="AD363" s="1768">
        <v>0.99150000000000005</v>
      </c>
      <c r="AE363" s="1768">
        <v>264960</v>
      </c>
      <c r="AF363" s="1795">
        <f t="shared" si="185"/>
        <v>259052.77439999997</v>
      </c>
      <c r="AG363" s="1795">
        <f t="shared" si="186"/>
        <v>5907.2256000000343</v>
      </c>
      <c r="AH363" s="1754">
        <f t="shared" si="187"/>
        <v>0.61368190465517758</v>
      </c>
      <c r="AI363" s="1768">
        <v>700</v>
      </c>
      <c r="AJ363" s="1768">
        <v>599.4</v>
      </c>
      <c r="AK363" s="1768">
        <v>599.4</v>
      </c>
      <c r="AL363" s="1768">
        <v>0.97399999999999998</v>
      </c>
      <c r="AM363" s="1768">
        <v>242964</v>
      </c>
      <c r="AN363" s="1795">
        <f t="shared" si="188"/>
        <v>260615.28383999996</v>
      </c>
      <c r="AO363" s="1795">
        <f t="shared" si="189"/>
        <v>0</v>
      </c>
      <c r="AP363" s="1754">
        <f t="shared" si="190"/>
        <v>0.55936243589419721</v>
      </c>
      <c r="AQ363" s="1768">
        <v>700</v>
      </c>
      <c r="AR363" s="1768">
        <v>592.20000000000005</v>
      </c>
      <c r="AS363" s="1768">
        <v>592.20000000000005</v>
      </c>
      <c r="AT363" s="1768">
        <v>0.99309999999999998</v>
      </c>
      <c r="AU363" s="1768">
        <v>256788</v>
      </c>
      <c r="AV363" s="1795">
        <f t="shared" si="191"/>
        <v>131267.00462400002</v>
      </c>
      <c r="AW363" s="1795">
        <f t="shared" si="192"/>
        <v>125520.99537599998</v>
      </c>
      <c r="AX363" s="1754">
        <f t="shared" si="193"/>
        <v>0.58686796594972468</v>
      </c>
      <c r="AY363" s="1768">
        <v>700</v>
      </c>
      <c r="AZ363" s="1768">
        <v>603</v>
      </c>
      <c r="BA363" s="1768">
        <v>603</v>
      </c>
      <c r="BB363" s="1768">
        <v>0.99470000000000003</v>
      </c>
      <c r="BC363" s="1768">
        <v>262602</v>
      </c>
      <c r="BD363" s="1795">
        <f t="shared" si="194"/>
        <v>259115.37119999999</v>
      </c>
      <c r="BE363" s="1795">
        <f t="shared" si="195"/>
        <v>3486.6288000000059</v>
      </c>
      <c r="BF363" s="1754">
        <f t="shared" si="196"/>
        <v>0.60807353600950709</v>
      </c>
      <c r="BG363" s="1768">
        <v>700</v>
      </c>
      <c r="BH363" s="1768">
        <v>610.20000000000005</v>
      </c>
      <c r="BI363" s="1768">
        <v>610.20000000000005</v>
      </c>
      <c r="BJ363" s="1768">
        <v>0.99399999999999999</v>
      </c>
      <c r="BK363" s="1768">
        <v>296334</v>
      </c>
      <c r="BL363" s="1795">
        <f t="shared" si="197"/>
        <v>270758.92031999998</v>
      </c>
      <c r="BM363" s="1795">
        <f t="shared" si="198"/>
        <v>25575.079680000024</v>
      </c>
      <c r="BN363" s="1754">
        <f t="shared" si="199"/>
        <v>0.65667420962479928</v>
      </c>
      <c r="BO363" s="1768">
        <v>700</v>
      </c>
      <c r="BP363" s="1768">
        <v>610.20000000000005</v>
      </c>
      <c r="BQ363" s="1768">
        <v>610.20000000000005</v>
      </c>
      <c r="BR363" s="1794">
        <v>0.99690000000000001</v>
      </c>
      <c r="BS363" s="1768">
        <v>246132</v>
      </c>
      <c r="BT363" s="1795">
        <f t="shared" si="200"/>
        <v>262789.22016000003</v>
      </c>
      <c r="BU363" s="1795">
        <f t="shared" si="201"/>
        <v>0</v>
      </c>
      <c r="BV363" s="1754">
        <f t="shared" si="202"/>
        <v>0.5619682569554606</v>
      </c>
      <c r="BW363" s="1768">
        <v>700</v>
      </c>
      <c r="BX363" s="1768">
        <v>639</v>
      </c>
      <c r="BY363" s="1768">
        <v>639</v>
      </c>
      <c r="BZ363" s="1794">
        <v>0.98129999999999995</v>
      </c>
      <c r="CA363" s="1768">
        <v>189612</v>
      </c>
      <c r="CB363" s="1795">
        <f t="shared" si="203"/>
        <v>279915.43247999996</v>
      </c>
      <c r="CC363" s="1795">
        <f t="shared" si="204"/>
        <v>0</v>
      </c>
      <c r="CD363" s="1754">
        <f t="shared" si="205"/>
        <v>0.40643418261023778</v>
      </c>
      <c r="CE363" s="1768">
        <v>700</v>
      </c>
      <c r="CF363" s="1768">
        <v>697.5</v>
      </c>
      <c r="CG363" s="1768">
        <v>697.5</v>
      </c>
      <c r="CH363" s="1768">
        <v>0.98570000000000002</v>
      </c>
      <c r="CI363" s="1768">
        <v>233478</v>
      </c>
      <c r="CJ363" s="1795">
        <f t="shared" si="206"/>
        <v>306911.49480000004</v>
      </c>
      <c r="CK363" s="1795">
        <f t="shared" si="207"/>
        <v>0</v>
      </c>
      <c r="CL363" s="1754">
        <f t="shared" si="208"/>
        <v>0.45644038223882122</v>
      </c>
      <c r="CM363" s="1768">
        <v>700</v>
      </c>
      <c r="CN363" s="1768">
        <v>653.04</v>
      </c>
      <c r="CO363" s="1768">
        <v>653.04</v>
      </c>
      <c r="CP363" s="1768">
        <v>0.98089999999999999</v>
      </c>
      <c r="CQ363" s="1768">
        <v>170532</v>
      </c>
      <c r="CR363" s="1795">
        <f t="shared" si="209"/>
        <v>258276.58859519998</v>
      </c>
      <c r="CS363" s="1795">
        <f t="shared" si="210"/>
        <v>0</v>
      </c>
      <c r="CT363" s="1754">
        <f t="shared" si="211"/>
        <v>0.39616134221273197</v>
      </c>
      <c r="CU363" s="1768">
        <v>700</v>
      </c>
      <c r="CV363" s="1768">
        <v>646.91999999999996</v>
      </c>
      <c r="CW363" s="1768">
        <v>646.91999999999996</v>
      </c>
      <c r="CX363" s="1768">
        <v>0.98709999999999998</v>
      </c>
      <c r="CY363" s="1768">
        <v>234576</v>
      </c>
      <c r="CZ363" s="1795">
        <f t="shared" si="212"/>
        <v>285059.76036479993</v>
      </c>
      <c r="DA363" s="1795">
        <f t="shared" si="213"/>
        <v>0</v>
      </c>
      <c r="DB363" s="1796">
        <f t="shared" si="214"/>
        <v>0.49374068026958073</v>
      </c>
    </row>
    <row r="364" spans="1:106">
      <c r="A364" s="1766" t="s">
        <v>3361</v>
      </c>
      <c r="B364" s="1749">
        <v>6150</v>
      </c>
      <c r="C364" s="1749">
        <v>25</v>
      </c>
      <c r="D364" s="1793">
        <v>358</v>
      </c>
      <c r="E364" s="1768" t="s">
        <v>3669</v>
      </c>
      <c r="F364" s="1768" t="s">
        <v>2385</v>
      </c>
      <c r="G364" s="1768" t="s">
        <v>2290</v>
      </c>
      <c r="H364" s="1768" t="s">
        <v>2289</v>
      </c>
      <c r="I364" s="1768">
        <v>33</v>
      </c>
      <c r="J364" s="1768">
        <v>700</v>
      </c>
      <c r="K364" s="1768">
        <v>0</v>
      </c>
      <c r="L364" s="1768">
        <v>0</v>
      </c>
      <c r="M364" s="1768">
        <v>0</v>
      </c>
      <c r="N364" s="1794"/>
      <c r="O364" s="1795">
        <v>0</v>
      </c>
      <c r="P364" s="1795">
        <f t="shared" si="180"/>
        <v>0</v>
      </c>
      <c r="Q364" s="1795">
        <f t="shared" si="181"/>
        <v>0</v>
      </c>
      <c r="R364" s="1754">
        <v>0</v>
      </c>
      <c r="S364" s="1768">
        <v>0</v>
      </c>
      <c r="T364" s="1768">
        <v>0</v>
      </c>
      <c r="U364" s="1768">
        <v>0</v>
      </c>
      <c r="V364" s="1794"/>
      <c r="W364" s="1795">
        <v>0</v>
      </c>
      <c r="X364" s="1795">
        <f t="shared" si="182"/>
        <v>0</v>
      </c>
      <c r="Y364" s="1795">
        <f t="shared" si="183"/>
        <v>0</v>
      </c>
      <c r="Z364" s="1754">
        <v>0</v>
      </c>
      <c r="AA364" s="1768">
        <v>250</v>
      </c>
      <c r="AB364" s="1768">
        <v>72</v>
      </c>
      <c r="AC364" s="1768">
        <v>180</v>
      </c>
      <c r="AD364" s="1768">
        <v>0.81489999999999996</v>
      </c>
      <c r="AE364" s="1768">
        <v>7764</v>
      </c>
      <c r="AF364" s="1795">
        <f t="shared" si="185"/>
        <v>25346.649599999997</v>
      </c>
      <c r="AG364" s="1795">
        <f t="shared" si="186"/>
        <v>0</v>
      </c>
      <c r="AH364" s="1754">
        <f t="shared" si="187"/>
        <v>0.18378760402321576</v>
      </c>
      <c r="AI364" s="1768">
        <v>250</v>
      </c>
      <c r="AJ364" s="1768">
        <v>74.400000000000006</v>
      </c>
      <c r="AK364" s="1768">
        <v>200</v>
      </c>
      <c r="AL364" s="1768">
        <v>0.75080000000000002</v>
      </c>
      <c r="AM364" s="1768">
        <v>8172</v>
      </c>
      <c r="AN364" s="1795">
        <f t="shared" si="188"/>
        <v>24935.689728000001</v>
      </c>
      <c r="AO364" s="1795">
        <f t="shared" si="189"/>
        <v>0</v>
      </c>
      <c r="AP364" s="1754">
        <f t="shared" si="190"/>
        <v>0.19663382298562421</v>
      </c>
      <c r="AQ364" s="1768">
        <v>250</v>
      </c>
      <c r="AR364" s="1768">
        <v>84</v>
      </c>
      <c r="AS364" s="1768">
        <v>200</v>
      </c>
      <c r="AT364" s="1768">
        <v>0.78210000000000002</v>
      </c>
      <c r="AU364" s="1768">
        <v>9216</v>
      </c>
      <c r="AV364" s="1795">
        <f t="shared" si="191"/>
        <v>14663.436479999998</v>
      </c>
      <c r="AW364" s="1795">
        <f t="shared" si="192"/>
        <v>0</v>
      </c>
      <c r="AX364" s="1754">
        <f t="shared" si="193"/>
        <v>0.18855061729704442</v>
      </c>
      <c r="AY364" s="1768">
        <v>250</v>
      </c>
      <c r="AZ364" s="1768">
        <v>91.2</v>
      </c>
      <c r="BA364" s="1768">
        <v>200</v>
      </c>
      <c r="BB364" s="1768">
        <v>0.77610000000000001</v>
      </c>
      <c r="BC364" s="1768">
        <v>8820</v>
      </c>
      <c r="BD364" s="1795">
        <f t="shared" si="194"/>
        <v>30577.098240000003</v>
      </c>
      <c r="BE364" s="1795">
        <f t="shared" si="195"/>
        <v>0</v>
      </c>
      <c r="BF364" s="1754">
        <f t="shared" si="196"/>
        <v>0.17307070665970425</v>
      </c>
      <c r="BG364" s="1768">
        <v>250</v>
      </c>
      <c r="BH364" s="1768">
        <v>81.599999999999994</v>
      </c>
      <c r="BI364" s="1768">
        <v>200</v>
      </c>
      <c r="BJ364" s="1768">
        <v>0.74419999999999997</v>
      </c>
      <c r="BK364" s="1768">
        <v>7680</v>
      </c>
      <c r="BL364" s="1795">
        <f t="shared" si="197"/>
        <v>27108.407807999996</v>
      </c>
      <c r="BM364" s="1795">
        <f t="shared" si="198"/>
        <v>0</v>
      </c>
      <c r="BN364" s="1754">
        <f t="shared" si="199"/>
        <v>0.16998416257557286</v>
      </c>
      <c r="BO364" s="1768">
        <v>250</v>
      </c>
      <c r="BP364" s="1768">
        <v>84</v>
      </c>
      <c r="BQ364" s="1768">
        <v>200</v>
      </c>
      <c r="BR364" s="1794">
        <v>0.74480000000000002</v>
      </c>
      <c r="BS364" s="1768">
        <v>9840</v>
      </c>
      <c r="BT364" s="1795">
        <f t="shared" si="200"/>
        <v>27027.3024</v>
      </c>
      <c r="BU364" s="1795">
        <f t="shared" si="201"/>
        <v>0</v>
      </c>
      <c r="BV364" s="1754">
        <f t="shared" si="202"/>
        <v>0.21844577429969481</v>
      </c>
      <c r="BW364" s="1768">
        <v>700</v>
      </c>
      <c r="BX364" s="1768">
        <v>84</v>
      </c>
      <c r="BY364" s="1768">
        <v>560</v>
      </c>
      <c r="BZ364" s="1794">
        <v>0.71360000000000001</v>
      </c>
      <c r="CA364" s="1768">
        <v>10944</v>
      </c>
      <c r="CB364" s="1795">
        <f t="shared" si="203"/>
        <v>26758.287360000002</v>
      </c>
      <c r="CC364" s="1795">
        <f t="shared" si="204"/>
        <v>0</v>
      </c>
      <c r="CD364" s="1754">
        <f t="shared" si="205"/>
        <v>0.24539687131904692</v>
      </c>
      <c r="CE364" s="1768">
        <v>700</v>
      </c>
      <c r="CF364" s="1768">
        <v>84</v>
      </c>
      <c r="CG364" s="1768">
        <v>560</v>
      </c>
      <c r="CH364" s="1768">
        <v>0.70189999999999997</v>
      </c>
      <c r="CI364" s="1768">
        <v>11160</v>
      </c>
      <c r="CJ364" s="1795">
        <f t="shared" si="206"/>
        <v>26319.565439999995</v>
      </c>
      <c r="CK364" s="1795">
        <f t="shared" si="207"/>
        <v>0</v>
      </c>
      <c r="CL364" s="1754">
        <f t="shared" si="208"/>
        <v>0.25441149532900498</v>
      </c>
      <c r="CM364" s="1768">
        <v>700</v>
      </c>
      <c r="CN364" s="1768">
        <v>81.599999999999994</v>
      </c>
      <c r="CO364" s="1768">
        <v>560</v>
      </c>
      <c r="CP364" s="1768">
        <v>0.71250000000000002</v>
      </c>
      <c r="CQ364" s="1768">
        <v>9012</v>
      </c>
      <c r="CR364" s="1795">
        <f t="shared" si="209"/>
        <v>23442.047999999999</v>
      </c>
      <c r="CS364" s="1795">
        <f t="shared" si="210"/>
        <v>0</v>
      </c>
      <c r="CT364" s="1754">
        <f t="shared" si="211"/>
        <v>0.23066244041476239</v>
      </c>
      <c r="CU364" s="1768">
        <v>700</v>
      </c>
      <c r="CV364" s="1768">
        <v>103.2</v>
      </c>
      <c r="CW364" s="1768">
        <v>560</v>
      </c>
      <c r="CX364" s="1768">
        <v>0.73970000000000002</v>
      </c>
      <c r="CY364" s="1768">
        <v>11388</v>
      </c>
      <c r="CZ364" s="1795">
        <f t="shared" si="212"/>
        <v>34076.854656000003</v>
      </c>
      <c r="DA364" s="1795">
        <f t="shared" si="213"/>
        <v>0</v>
      </c>
      <c r="DB364" s="1796">
        <f t="shared" si="214"/>
        <v>0.20051146354251126</v>
      </c>
    </row>
    <row r="365" spans="1:106">
      <c r="A365" s="1766" t="s">
        <v>3362</v>
      </c>
      <c r="B365" s="1749">
        <v>1210</v>
      </c>
      <c r="C365" s="1749">
        <v>22</v>
      </c>
      <c r="D365" s="1793">
        <v>359</v>
      </c>
      <c r="E365" s="1768" t="s">
        <v>3783</v>
      </c>
      <c r="F365" s="1768" t="s">
        <v>559</v>
      </c>
      <c r="G365" s="1768" t="s">
        <v>2290</v>
      </c>
      <c r="H365" s="1768" t="s">
        <v>2289</v>
      </c>
      <c r="I365" s="1768">
        <v>11</v>
      </c>
      <c r="J365" s="1768">
        <v>722</v>
      </c>
      <c r="K365" s="1768">
        <v>722</v>
      </c>
      <c r="L365" s="1768">
        <v>0</v>
      </c>
      <c r="M365" s="1768">
        <v>577.6</v>
      </c>
      <c r="N365" s="1794"/>
      <c r="O365" s="1795">
        <v>0</v>
      </c>
      <c r="P365" s="1795">
        <f t="shared" si="180"/>
        <v>0</v>
      </c>
      <c r="Q365" s="1795">
        <f t="shared" si="181"/>
        <v>0</v>
      </c>
      <c r="R365" s="1754">
        <v>0</v>
      </c>
      <c r="S365" s="1768">
        <v>722</v>
      </c>
      <c r="T365" s="1768">
        <v>0</v>
      </c>
      <c r="U365" s="1768">
        <v>577.6</v>
      </c>
      <c r="V365" s="1794"/>
      <c r="W365" s="1795">
        <v>0</v>
      </c>
      <c r="X365" s="1795">
        <f t="shared" si="182"/>
        <v>0</v>
      </c>
      <c r="Y365" s="1795">
        <f t="shared" si="183"/>
        <v>0</v>
      </c>
      <c r="Z365" s="1754">
        <v>0</v>
      </c>
      <c r="AA365" s="1768">
        <v>722</v>
      </c>
      <c r="AB365" s="1768">
        <v>0</v>
      </c>
      <c r="AC365" s="1768">
        <v>577.6</v>
      </c>
      <c r="AD365" s="1768"/>
      <c r="AE365" s="1768">
        <v>0</v>
      </c>
      <c r="AF365" s="1795">
        <f t="shared" si="185"/>
        <v>0</v>
      </c>
      <c r="AG365" s="1795">
        <f t="shared" si="186"/>
        <v>0</v>
      </c>
      <c r="AH365" s="1754">
        <v>0</v>
      </c>
      <c r="AI365" s="1768">
        <v>722</v>
      </c>
      <c r="AJ365" s="1768">
        <v>0</v>
      </c>
      <c r="AK365" s="1768">
        <v>577.6</v>
      </c>
      <c r="AL365" s="1768"/>
      <c r="AM365" s="1768">
        <v>0</v>
      </c>
      <c r="AN365" s="1795">
        <f t="shared" si="188"/>
        <v>0</v>
      </c>
      <c r="AO365" s="1795">
        <f t="shared" si="189"/>
        <v>0</v>
      </c>
      <c r="AP365" s="1754">
        <v>0</v>
      </c>
      <c r="AQ365" s="1768">
        <v>722</v>
      </c>
      <c r="AR365" s="1768">
        <v>0</v>
      </c>
      <c r="AS365" s="1768">
        <v>577.6</v>
      </c>
      <c r="AT365" s="1768"/>
      <c r="AU365" s="1768">
        <v>0</v>
      </c>
      <c r="AV365" s="1795">
        <f t="shared" si="191"/>
        <v>0</v>
      </c>
      <c r="AW365" s="1795">
        <f t="shared" si="192"/>
        <v>0</v>
      </c>
      <c r="AX365" s="1754">
        <v>0</v>
      </c>
      <c r="AY365" s="1768">
        <v>722</v>
      </c>
      <c r="AZ365" s="1768">
        <v>0</v>
      </c>
      <c r="BA365" s="1768">
        <v>577.6</v>
      </c>
      <c r="BB365" s="1768"/>
      <c r="BC365" s="1768">
        <v>0</v>
      </c>
      <c r="BD365" s="1795">
        <f t="shared" si="194"/>
        <v>0</v>
      </c>
      <c r="BE365" s="1795">
        <f t="shared" si="195"/>
        <v>0</v>
      </c>
      <c r="BF365" s="1754">
        <v>0</v>
      </c>
      <c r="BG365" s="1768">
        <v>722</v>
      </c>
      <c r="BH365" s="1768">
        <v>362.5</v>
      </c>
      <c r="BI365" s="1768">
        <v>577.6</v>
      </c>
      <c r="BJ365" s="1768">
        <v>0.66020000000000001</v>
      </c>
      <c r="BK365" s="1768">
        <v>8820</v>
      </c>
      <c r="BL365" s="1795">
        <f t="shared" si="197"/>
        <v>106833.564</v>
      </c>
      <c r="BM365" s="1795">
        <f t="shared" si="198"/>
        <v>0</v>
      </c>
      <c r="BN365" s="1754">
        <f t="shared" si="199"/>
        <v>4.9534994451743648E-2</v>
      </c>
      <c r="BO365" s="1768">
        <v>722</v>
      </c>
      <c r="BP365" s="1768">
        <v>65</v>
      </c>
      <c r="BQ365" s="1768">
        <v>577.6</v>
      </c>
      <c r="BR365" s="1794">
        <v>0.57820000000000005</v>
      </c>
      <c r="BS365" s="1768">
        <v>2180</v>
      </c>
      <c r="BT365" s="1795">
        <f t="shared" si="200"/>
        <v>16235.856</v>
      </c>
      <c r="BU365" s="1795">
        <f t="shared" si="201"/>
        <v>0</v>
      </c>
      <c r="BV365" s="1754">
        <f t="shared" si="202"/>
        <v>8.0562429230710095E-2</v>
      </c>
      <c r="BW365" s="1768">
        <v>722</v>
      </c>
      <c r="BX365" s="1768">
        <v>97.8</v>
      </c>
      <c r="BY365" s="1768">
        <v>577.6</v>
      </c>
      <c r="BZ365" s="1794">
        <v>0.61599999999999999</v>
      </c>
      <c r="CA365" s="1768">
        <v>2230</v>
      </c>
      <c r="CB365" s="1795">
        <f t="shared" si="203"/>
        <v>26893.278719999998</v>
      </c>
      <c r="CC365" s="1795">
        <f t="shared" si="204"/>
        <v>0</v>
      </c>
      <c r="CD365" s="1754">
        <f t="shared" si="205"/>
        <v>4.9752208123472724E-2</v>
      </c>
      <c r="CE365" s="1768">
        <v>722</v>
      </c>
      <c r="CF365" s="1768">
        <v>319.39999999999998</v>
      </c>
      <c r="CG365" s="1768">
        <v>577.6</v>
      </c>
      <c r="CH365" s="1768">
        <v>0.9163</v>
      </c>
      <c r="CI365" s="1768">
        <v>19170</v>
      </c>
      <c r="CJ365" s="1795">
        <f t="shared" si="206"/>
        <v>130646.20060799998</v>
      </c>
      <c r="CK365" s="1795">
        <f t="shared" si="207"/>
        <v>0</v>
      </c>
      <c r="CL365" s="1754">
        <f t="shared" si="208"/>
        <v>8.803929962350307E-2</v>
      </c>
      <c r="CM365" s="1768">
        <v>722</v>
      </c>
      <c r="CN365" s="1768">
        <v>307</v>
      </c>
      <c r="CO365" s="1768">
        <v>577.6</v>
      </c>
      <c r="CP365" s="1768">
        <v>0.97389999999999999</v>
      </c>
      <c r="CQ365" s="1768">
        <v>47790</v>
      </c>
      <c r="CR365" s="1795">
        <f t="shared" si="209"/>
        <v>120551.67935999999</v>
      </c>
      <c r="CS365" s="1795">
        <f t="shared" si="210"/>
        <v>0</v>
      </c>
      <c r="CT365" s="1754">
        <f t="shared" si="211"/>
        <v>0.23785649567246311</v>
      </c>
      <c r="CU365" s="1768">
        <v>722</v>
      </c>
      <c r="CV365" s="1768">
        <v>335.6</v>
      </c>
      <c r="CW365" s="1768">
        <v>577.6</v>
      </c>
      <c r="CX365" s="1768">
        <v>0.96140000000000003</v>
      </c>
      <c r="CY365" s="1768">
        <v>44600</v>
      </c>
      <c r="CZ365" s="1795">
        <f t="shared" si="212"/>
        <v>144029.10297599999</v>
      </c>
      <c r="DA365" s="1795">
        <f t="shared" si="213"/>
        <v>0</v>
      </c>
      <c r="DB365" s="1796">
        <f t="shared" si="214"/>
        <v>0.18579578326235285</v>
      </c>
    </row>
    <row r="366" spans="1:106">
      <c r="A366" s="1766" t="s">
        <v>3363</v>
      </c>
      <c r="B366" s="1749">
        <v>1240</v>
      </c>
      <c r="C366" s="1749">
        <v>7</v>
      </c>
      <c r="D366" s="1793">
        <v>360</v>
      </c>
      <c r="E366" s="1768">
        <v>27254</v>
      </c>
      <c r="F366" s="1768" t="s">
        <v>528</v>
      </c>
      <c r="G366" s="1768" t="s">
        <v>2290</v>
      </c>
      <c r="H366" s="1768" t="s">
        <v>1512</v>
      </c>
      <c r="I366" s="1768">
        <v>33</v>
      </c>
      <c r="J366" s="1768">
        <v>723</v>
      </c>
      <c r="K366" s="1768">
        <v>723</v>
      </c>
      <c r="L366" s="1768">
        <v>435</v>
      </c>
      <c r="M366" s="1768">
        <v>578.4</v>
      </c>
      <c r="N366" s="1794">
        <v>0.96189999999999998</v>
      </c>
      <c r="O366" s="1795">
        <v>181650</v>
      </c>
      <c r="P366" s="1795">
        <f t="shared" si="180"/>
        <v>180760.24799999999</v>
      </c>
      <c r="Q366" s="1795">
        <f t="shared" si="181"/>
        <v>889.75200000000768</v>
      </c>
      <c r="R366" s="1754">
        <f t="shared" si="215"/>
        <v>0.60295336616267525</v>
      </c>
      <c r="S366" s="1768">
        <v>723</v>
      </c>
      <c r="T366" s="1768">
        <v>465</v>
      </c>
      <c r="U366" s="1768">
        <v>578.4</v>
      </c>
      <c r="V366" s="1794">
        <v>0.95879999999999999</v>
      </c>
      <c r="W366" s="1795">
        <v>195300</v>
      </c>
      <c r="X366" s="1795">
        <f t="shared" si="182"/>
        <v>199023.8688</v>
      </c>
      <c r="Y366" s="1795">
        <f t="shared" si="183"/>
        <v>0</v>
      </c>
      <c r="Z366" s="1754">
        <f t="shared" si="184"/>
        <v>0.58877360141036506</v>
      </c>
      <c r="AA366" s="1768">
        <v>723</v>
      </c>
      <c r="AB366" s="1768">
        <v>465</v>
      </c>
      <c r="AC366" s="1768">
        <v>578.4</v>
      </c>
      <c r="AD366" s="1768">
        <v>0.96060000000000001</v>
      </c>
      <c r="AE366" s="1768">
        <v>175500</v>
      </c>
      <c r="AF366" s="1795">
        <f t="shared" si="185"/>
        <v>192965.32800000001</v>
      </c>
      <c r="AG366" s="1795">
        <f t="shared" si="186"/>
        <v>0</v>
      </c>
      <c r="AH366" s="1754">
        <f t="shared" si="187"/>
        <v>0.54569388755683612</v>
      </c>
      <c r="AI366" s="1768">
        <v>723</v>
      </c>
      <c r="AJ366" s="1768">
        <v>525</v>
      </c>
      <c r="AK366" s="1768">
        <v>578.4</v>
      </c>
      <c r="AL366" s="1768">
        <v>0.96479999999999999</v>
      </c>
      <c r="AM366" s="1768">
        <v>201300</v>
      </c>
      <c r="AN366" s="1795">
        <f t="shared" si="188"/>
        <v>226110.52799999999</v>
      </c>
      <c r="AO366" s="1795">
        <f t="shared" si="189"/>
        <v>0</v>
      </c>
      <c r="AP366" s="1754">
        <f t="shared" si="190"/>
        <v>0.53416353970037167</v>
      </c>
      <c r="AQ366" s="1768">
        <v>723</v>
      </c>
      <c r="AR366" s="1768">
        <v>525</v>
      </c>
      <c r="AS366" s="1768">
        <v>578.4</v>
      </c>
      <c r="AT366" s="1768">
        <v>0.96809999999999996</v>
      </c>
      <c r="AU366" s="1768">
        <v>218850</v>
      </c>
      <c r="AV366" s="1795">
        <f t="shared" si="191"/>
        <v>113441.958</v>
      </c>
      <c r="AW366" s="1795">
        <f t="shared" si="192"/>
        <v>105408.042</v>
      </c>
      <c r="AX366" s="1754">
        <f t="shared" si="193"/>
        <v>0.57875411494572404</v>
      </c>
      <c r="AY366" s="1768">
        <v>723</v>
      </c>
      <c r="AZ366" s="1768">
        <v>540</v>
      </c>
      <c r="BA366" s="1768">
        <v>578.4</v>
      </c>
      <c r="BB366" s="1768">
        <v>0.9677</v>
      </c>
      <c r="BC366" s="1768">
        <v>215400</v>
      </c>
      <c r="BD366" s="1795">
        <f t="shared" si="194"/>
        <v>225745.05600000001</v>
      </c>
      <c r="BE366" s="1795">
        <f t="shared" si="195"/>
        <v>0</v>
      </c>
      <c r="BF366" s="1754">
        <f t="shared" si="196"/>
        <v>0.57250423238504944</v>
      </c>
      <c r="BG366" s="1768">
        <v>723</v>
      </c>
      <c r="BH366" s="1768">
        <v>525</v>
      </c>
      <c r="BI366" s="1768">
        <v>578.4</v>
      </c>
      <c r="BJ366" s="1768">
        <v>0.96150000000000002</v>
      </c>
      <c r="BK366" s="1768">
        <v>190950</v>
      </c>
      <c r="BL366" s="1795">
        <f t="shared" si="197"/>
        <v>225337.14</v>
      </c>
      <c r="BM366" s="1795">
        <f t="shared" si="198"/>
        <v>0</v>
      </c>
      <c r="BN366" s="1754">
        <f t="shared" si="199"/>
        <v>0.50843815626665001</v>
      </c>
      <c r="BO366" s="1768">
        <v>723</v>
      </c>
      <c r="BP366" s="1768">
        <v>510</v>
      </c>
      <c r="BQ366" s="1768">
        <v>578.4</v>
      </c>
      <c r="BR366" s="1794">
        <v>0.95409999999999995</v>
      </c>
      <c r="BS366" s="1768">
        <v>180750</v>
      </c>
      <c r="BT366" s="1795">
        <f t="shared" si="200"/>
        <v>210207.31200000001</v>
      </c>
      <c r="BU366" s="1795">
        <f t="shared" si="201"/>
        <v>0</v>
      </c>
      <c r="BV366" s="1754">
        <f t="shared" si="202"/>
        <v>0.51591925593910837</v>
      </c>
      <c r="BW366" s="1768">
        <v>723</v>
      </c>
      <c r="BX366" s="1768">
        <v>555</v>
      </c>
      <c r="BY366" s="1768">
        <v>578.4</v>
      </c>
      <c r="BZ366" s="1794">
        <v>0.95320000000000005</v>
      </c>
      <c r="CA366" s="1768">
        <v>174000</v>
      </c>
      <c r="CB366" s="1795">
        <f t="shared" si="203"/>
        <v>236157.20640000002</v>
      </c>
      <c r="CC366" s="1795">
        <f t="shared" si="204"/>
        <v>0</v>
      </c>
      <c r="CD366" s="1754">
        <f t="shared" si="205"/>
        <v>0.4420784001957096</v>
      </c>
      <c r="CE366" s="1768">
        <v>723</v>
      </c>
      <c r="CF366" s="1768">
        <v>570</v>
      </c>
      <c r="CG366" s="1768">
        <v>578.4</v>
      </c>
      <c r="CH366" s="1768">
        <v>0.95920000000000005</v>
      </c>
      <c r="CI366" s="1768">
        <v>200715</v>
      </c>
      <c r="CJ366" s="1795">
        <f t="shared" si="206"/>
        <v>244066.52160000001</v>
      </c>
      <c r="CK366" s="1795">
        <f t="shared" si="207"/>
        <v>0</v>
      </c>
      <c r="CL366" s="1754">
        <f t="shared" si="208"/>
        <v>0.49342695266240066</v>
      </c>
      <c r="CM366" s="1768">
        <v>723</v>
      </c>
      <c r="CN366" s="1768">
        <v>525</v>
      </c>
      <c r="CO366" s="1768">
        <v>578.4</v>
      </c>
      <c r="CP366" s="1768">
        <v>0.95530000000000004</v>
      </c>
      <c r="CQ366" s="1768">
        <v>189585</v>
      </c>
      <c r="CR366" s="1795">
        <f t="shared" si="209"/>
        <v>202217.90399999998</v>
      </c>
      <c r="CS366" s="1795">
        <f t="shared" si="210"/>
        <v>0</v>
      </c>
      <c r="CT366" s="1754">
        <f t="shared" si="211"/>
        <v>0.56251695695550286</v>
      </c>
      <c r="CU366" s="1768">
        <v>723</v>
      </c>
      <c r="CV366" s="1768">
        <v>465</v>
      </c>
      <c r="CW366" s="1768">
        <v>578.4</v>
      </c>
      <c r="CX366" s="1768">
        <v>0.96260000000000001</v>
      </c>
      <c r="CY366" s="1768">
        <v>192105</v>
      </c>
      <c r="CZ366" s="1795">
        <f t="shared" si="212"/>
        <v>199812.65760000001</v>
      </c>
      <c r="DA366" s="1795">
        <f t="shared" si="213"/>
        <v>0</v>
      </c>
      <c r="DB366" s="1796">
        <f t="shared" si="214"/>
        <v>0.57685534732610455</v>
      </c>
    </row>
    <row r="367" spans="1:106">
      <c r="A367" s="1766" t="s">
        <v>3364</v>
      </c>
      <c r="B367" s="1749">
        <v>1280</v>
      </c>
      <c r="C367" s="1749">
        <v>4</v>
      </c>
      <c r="D367" s="1793">
        <v>361</v>
      </c>
      <c r="E367" s="1768">
        <v>42892</v>
      </c>
      <c r="F367" s="1768" t="s">
        <v>1884</v>
      </c>
      <c r="G367" s="1768" t="s">
        <v>2290</v>
      </c>
      <c r="H367" s="1768" t="s">
        <v>2289</v>
      </c>
      <c r="I367" s="1768">
        <v>33</v>
      </c>
      <c r="J367" s="1768">
        <v>750</v>
      </c>
      <c r="K367" s="1768">
        <v>750</v>
      </c>
      <c r="L367" s="1768">
        <v>30</v>
      </c>
      <c r="M367" s="1768">
        <v>600</v>
      </c>
      <c r="N367" s="1794">
        <v>0.99819999999999998</v>
      </c>
      <c r="O367" s="1795">
        <v>8265</v>
      </c>
      <c r="P367" s="1795">
        <f t="shared" si="180"/>
        <v>12936.671999999999</v>
      </c>
      <c r="Q367" s="1795">
        <f t="shared" si="181"/>
        <v>0</v>
      </c>
      <c r="R367" s="1754">
        <f t="shared" si="215"/>
        <v>0.38332888087446293</v>
      </c>
      <c r="S367" s="1768">
        <v>750</v>
      </c>
      <c r="T367" s="1768">
        <v>39</v>
      </c>
      <c r="U367" s="1768">
        <v>600</v>
      </c>
      <c r="V367" s="1794">
        <v>0.99550000000000005</v>
      </c>
      <c r="W367" s="1795">
        <v>9885</v>
      </c>
      <c r="X367" s="1795">
        <f t="shared" si="182"/>
        <v>17331.256800000003</v>
      </c>
      <c r="Y367" s="1795">
        <f t="shared" si="183"/>
        <v>0</v>
      </c>
      <c r="Z367" s="1754">
        <f t="shared" si="184"/>
        <v>0.34221407416916239</v>
      </c>
      <c r="AA367" s="1768">
        <v>750</v>
      </c>
      <c r="AB367" s="1768">
        <v>39</v>
      </c>
      <c r="AC367" s="1768">
        <v>600</v>
      </c>
      <c r="AD367" s="1768">
        <v>0.99829999999999997</v>
      </c>
      <c r="AE367" s="1768">
        <v>8760</v>
      </c>
      <c r="AF367" s="1795">
        <f t="shared" si="185"/>
        <v>16819.358399999997</v>
      </c>
      <c r="AG367" s="1795">
        <f t="shared" si="186"/>
        <v>0</v>
      </c>
      <c r="AH367" s="1754">
        <f t="shared" si="187"/>
        <v>0.31249705696264846</v>
      </c>
      <c r="AI367" s="1768">
        <v>750</v>
      </c>
      <c r="AJ367" s="1768">
        <v>750</v>
      </c>
      <c r="AK367" s="1768">
        <v>750</v>
      </c>
      <c r="AL367" s="1768">
        <v>0.94069999999999998</v>
      </c>
      <c r="AM367" s="1768">
        <v>20685</v>
      </c>
      <c r="AN367" s="1795">
        <f t="shared" si="188"/>
        <v>314946.36</v>
      </c>
      <c r="AO367" s="1795">
        <f t="shared" si="189"/>
        <v>0</v>
      </c>
      <c r="AP367" s="1754">
        <f t="shared" si="190"/>
        <v>3.9406710399828085E-2</v>
      </c>
      <c r="AQ367" s="1768">
        <v>750</v>
      </c>
      <c r="AR367" s="1768">
        <v>840</v>
      </c>
      <c r="AS367" s="1768">
        <v>840</v>
      </c>
      <c r="AT367" s="1768">
        <v>0.89910000000000001</v>
      </c>
      <c r="AU367" s="1768">
        <v>91110</v>
      </c>
      <c r="AV367" s="1795">
        <f t="shared" si="191"/>
        <v>168570.46079999997</v>
      </c>
      <c r="AW367" s="1795">
        <f t="shared" si="192"/>
        <v>0</v>
      </c>
      <c r="AX367" s="1754">
        <f t="shared" si="193"/>
        <v>0.16214584613628821</v>
      </c>
      <c r="AY367" s="1768">
        <v>750</v>
      </c>
      <c r="AZ367" s="1768">
        <v>870</v>
      </c>
      <c r="BA367" s="1768">
        <v>870</v>
      </c>
      <c r="BB367" s="1768">
        <v>0.86899999999999999</v>
      </c>
      <c r="BC367" s="1768">
        <v>85965</v>
      </c>
      <c r="BD367" s="1795">
        <f t="shared" si="194"/>
        <v>326604.95999999996</v>
      </c>
      <c r="BE367" s="1795">
        <f t="shared" si="195"/>
        <v>0</v>
      </c>
      <c r="BF367" s="1754">
        <f t="shared" si="196"/>
        <v>0.15792472961831322</v>
      </c>
      <c r="BG367" s="1768">
        <v>750</v>
      </c>
      <c r="BH367" s="1768">
        <v>870</v>
      </c>
      <c r="BI367" s="1768">
        <v>870</v>
      </c>
      <c r="BJ367" s="1768">
        <v>0.86570000000000003</v>
      </c>
      <c r="BK367" s="1768">
        <v>77040</v>
      </c>
      <c r="BL367" s="1795">
        <f t="shared" si="197"/>
        <v>336210.17760000005</v>
      </c>
      <c r="BM367" s="1795">
        <f t="shared" si="198"/>
        <v>0</v>
      </c>
      <c r="BN367" s="1754">
        <f t="shared" si="199"/>
        <v>0.13748542750836698</v>
      </c>
      <c r="BO367" s="1768">
        <v>750</v>
      </c>
      <c r="BP367" s="1768">
        <v>891</v>
      </c>
      <c r="BQ367" s="1768">
        <v>891</v>
      </c>
      <c r="BR367" s="1794">
        <v>0.86809999999999998</v>
      </c>
      <c r="BS367" s="1768">
        <v>66720</v>
      </c>
      <c r="BT367" s="1795">
        <f t="shared" si="200"/>
        <v>334142.10719999997</v>
      </c>
      <c r="BU367" s="1795">
        <f t="shared" si="201"/>
        <v>0</v>
      </c>
      <c r="BV367" s="1754">
        <f t="shared" si="202"/>
        <v>0.11980531377938231</v>
      </c>
      <c r="BW367" s="1768">
        <v>750</v>
      </c>
      <c r="BX367" s="1768">
        <v>84</v>
      </c>
      <c r="BY367" s="1768">
        <v>600</v>
      </c>
      <c r="BZ367" s="1794">
        <v>0.99719999999999998</v>
      </c>
      <c r="CA367" s="1768">
        <v>10725</v>
      </c>
      <c r="CB367" s="1795">
        <f t="shared" si="203"/>
        <v>37392.606719999996</v>
      </c>
      <c r="CC367" s="1795">
        <f t="shared" si="204"/>
        <v>0</v>
      </c>
      <c r="CD367" s="1754">
        <f t="shared" si="205"/>
        <v>0.1720928430634964</v>
      </c>
      <c r="CE367" s="1768">
        <v>750</v>
      </c>
      <c r="CF367" s="1768">
        <v>36</v>
      </c>
      <c r="CG367" s="1768">
        <v>600</v>
      </c>
      <c r="CH367" s="1768">
        <v>0.9859</v>
      </c>
      <c r="CI367" s="1768">
        <v>8400</v>
      </c>
      <c r="CJ367" s="1795">
        <f t="shared" si="206"/>
        <v>15843.807359999999</v>
      </c>
      <c r="CK367" s="1795">
        <f t="shared" si="207"/>
        <v>0</v>
      </c>
      <c r="CL367" s="1754">
        <f t="shared" si="208"/>
        <v>0.3181053572214097</v>
      </c>
      <c r="CM367" s="1768">
        <v>750</v>
      </c>
      <c r="CN367" s="1768">
        <v>33</v>
      </c>
      <c r="CO367" s="1768">
        <v>600</v>
      </c>
      <c r="CP367" s="1768">
        <v>0.98740000000000006</v>
      </c>
      <c r="CQ367" s="1768">
        <v>7035</v>
      </c>
      <c r="CR367" s="1795">
        <f t="shared" si="209"/>
        <v>13137.949440000002</v>
      </c>
      <c r="CS367" s="1795">
        <f t="shared" si="210"/>
        <v>0</v>
      </c>
      <c r="CT367" s="1754">
        <f t="shared" si="211"/>
        <v>0.32128301446713431</v>
      </c>
      <c r="CU367" s="1768">
        <v>750</v>
      </c>
      <c r="CV367" s="1768">
        <v>24</v>
      </c>
      <c r="CW367" s="1768">
        <v>600</v>
      </c>
      <c r="CX367" s="1768">
        <v>0.99529999999999996</v>
      </c>
      <c r="CY367" s="1768">
        <v>6405</v>
      </c>
      <c r="CZ367" s="1795">
        <f t="shared" si="212"/>
        <v>10663.246079999999</v>
      </c>
      <c r="DA367" s="1795">
        <f t="shared" si="213"/>
        <v>0</v>
      </c>
      <c r="DB367" s="1796">
        <f t="shared" si="214"/>
        <v>0.36039682205289597</v>
      </c>
    </row>
    <row r="368" spans="1:106">
      <c r="A368" s="1766" t="s">
        <v>3365</v>
      </c>
      <c r="B368" s="1749">
        <v>6210</v>
      </c>
      <c r="C368" s="1749">
        <v>11</v>
      </c>
      <c r="D368" s="1793">
        <v>362</v>
      </c>
      <c r="E368" s="1768" t="s">
        <v>3784</v>
      </c>
      <c r="F368" s="1768" t="s">
        <v>73</v>
      </c>
      <c r="G368" s="1768" t="s">
        <v>2290</v>
      </c>
      <c r="H368" s="1768" t="s">
        <v>2289</v>
      </c>
      <c r="I368" s="1768">
        <v>11</v>
      </c>
      <c r="J368" s="1768">
        <v>750</v>
      </c>
      <c r="K368" s="1768">
        <v>750</v>
      </c>
      <c r="L368" s="1768">
        <v>78</v>
      </c>
      <c r="M368" s="1768">
        <v>600</v>
      </c>
      <c r="N368" s="1794">
        <v>0.99029999999999996</v>
      </c>
      <c r="O368" s="1795">
        <v>20380</v>
      </c>
      <c r="P368" s="1795">
        <f t="shared" si="180"/>
        <v>33369.148799999995</v>
      </c>
      <c r="Q368" s="1795">
        <f t="shared" si="181"/>
        <v>0</v>
      </c>
      <c r="R368" s="1754">
        <f t="shared" si="215"/>
        <v>0.36644626667851954</v>
      </c>
      <c r="S368" s="1768">
        <v>750</v>
      </c>
      <c r="T368" s="1768">
        <v>62</v>
      </c>
      <c r="U368" s="1768">
        <v>600</v>
      </c>
      <c r="V368" s="1794">
        <v>0.98699999999999999</v>
      </c>
      <c r="W368" s="1795">
        <v>21190</v>
      </c>
      <c r="X368" s="1795">
        <f t="shared" si="182"/>
        <v>27317.0016</v>
      </c>
      <c r="Y368" s="1795">
        <f t="shared" si="183"/>
        <v>0</v>
      </c>
      <c r="Z368" s="1754">
        <f t="shared" si="184"/>
        <v>0.46542443369773062</v>
      </c>
      <c r="AA368" s="1768">
        <v>750</v>
      </c>
      <c r="AB368" s="1768">
        <v>106</v>
      </c>
      <c r="AC368" s="1768">
        <v>600</v>
      </c>
      <c r="AD368" s="1768">
        <v>0.98080000000000001</v>
      </c>
      <c r="AE368" s="1768">
        <v>18870</v>
      </c>
      <c r="AF368" s="1795">
        <f t="shared" si="185"/>
        <v>44912.793599999997</v>
      </c>
      <c r="AG368" s="1795">
        <f t="shared" si="186"/>
        <v>0</v>
      </c>
      <c r="AH368" s="1754">
        <f t="shared" si="187"/>
        <v>0.2520885273990171</v>
      </c>
      <c r="AI368" s="1768">
        <v>750</v>
      </c>
      <c r="AJ368" s="1768">
        <v>166</v>
      </c>
      <c r="AK368" s="1768">
        <v>600</v>
      </c>
      <c r="AL368" s="1768">
        <v>0.98209999999999997</v>
      </c>
      <c r="AM368" s="1768">
        <v>19230</v>
      </c>
      <c r="AN368" s="1795">
        <f t="shared" si="188"/>
        <v>72775.967040000003</v>
      </c>
      <c r="AO368" s="1795">
        <f t="shared" si="189"/>
        <v>0</v>
      </c>
      <c r="AP368" s="1754">
        <f t="shared" si="190"/>
        <v>0.15854134914701093</v>
      </c>
      <c r="AQ368" s="1768">
        <v>750</v>
      </c>
      <c r="AR368" s="1768">
        <v>272</v>
      </c>
      <c r="AS368" s="1768">
        <v>600</v>
      </c>
      <c r="AT368" s="1768">
        <v>0.8478</v>
      </c>
      <c r="AU368" s="1768">
        <v>14710</v>
      </c>
      <c r="AV368" s="1795">
        <f t="shared" si="191"/>
        <v>51470.277119999992</v>
      </c>
      <c r="AW368" s="1795">
        <f t="shared" si="192"/>
        <v>0</v>
      </c>
      <c r="AX368" s="1754">
        <f t="shared" si="193"/>
        <v>8.5738803964690996E-2</v>
      </c>
      <c r="AY368" s="1768">
        <v>750</v>
      </c>
      <c r="AZ368" s="1768">
        <v>338</v>
      </c>
      <c r="BA368" s="1768">
        <v>600</v>
      </c>
      <c r="BB368" s="1768">
        <v>0.88370000000000004</v>
      </c>
      <c r="BC368" s="1768">
        <v>25220</v>
      </c>
      <c r="BD368" s="1795">
        <f t="shared" si="194"/>
        <v>129034.33919999999</v>
      </c>
      <c r="BE368" s="1795">
        <f t="shared" si="195"/>
        <v>0</v>
      </c>
      <c r="BF368" s="1754">
        <f t="shared" si="196"/>
        <v>0.11727110855774429</v>
      </c>
      <c r="BG368" s="1768">
        <v>750</v>
      </c>
      <c r="BH368" s="1768">
        <v>490</v>
      </c>
      <c r="BI368" s="1768">
        <v>600</v>
      </c>
      <c r="BJ368" s="1768">
        <v>0.73450000000000004</v>
      </c>
      <c r="BK368" s="1768">
        <v>7580</v>
      </c>
      <c r="BL368" s="1795">
        <f t="shared" si="197"/>
        <v>160661.59200000003</v>
      </c>
      <c r="BM368" s="1795">
        <f t="shared" si="198"/>
        <v>0</v>
      </c>
      <c r="BN368" s="1754">
        <f t="shared" si="199"/>
        <v>2.8307948050209777E-2</v>
      </c>
      <c r="BO368" s="1768">
        <v>750</v>
      </c>
      <c r="BP368" s="1768">
        <v>564</v>
      </c>
      <c r="BQ368" s="1768">
        <v>600</v>
      </c>
      <c r="BR368" s="1794">
        <v>0.93369999999999997</v>
      </c>
      <c r="BS368" s="1768">
        <v>23950</v>
      </c>
      <c r="BT368" s="1795">
        <f t="shared" si="200"/>
        <v>227494.13759999999</v>
      </c>
      <c r="BU368" s="1795">
        <f t="shared" si="201"/>
        <v>0</v>
      </c>
      <c r="BV368" s="1754">
        <f t="shared" si="202"/>
        <v>6.3166462888228733E-2</v>
      </c>
      <c r="BW368" s="1768">
        <v>750</v>
      </c>
      <c r="BX368" s="1768">
        <v>466</v>
      </c>
      <c r="BY368" s="1768">
        <v>600</v>
      </c>
      <c r="BZ368" s="1794">
        <v>0.88300000000000001</v>
      </c>
      <c r="CA368" s="1768">
        <v>16080</v>
      </c>
      <c r="CB368" s="1795">
        <f t="shared" si="203"/>
        <v>183683.77919999999</v>
      </c>
      <c r="CC368" s="1795">
        <f t="shared" si="204"/>
        <v>0</v>
      </c>
      <c r="CD368" s="1754">
        <f t="shared" si="205"/>
        <v>5.2525051705817692E-2</v>
      </c>
      <c r="CE368" s="1768">
        <v>750</v>
      </c>
      <c r="CF368" s="1768">
        <v>632</v>
      </c>
      <c r="CG368" s="1768">
        <v>632</v>
      </c>
      <c r="CH368" s="1768">
        <v>0.89359999999999995</v>
      </c>
      <c r="CI368" s="1768">
        <v>26530</v>
      </c>
      <c r="CJ368" s="1795">
        <f t="shared" si="206"/>
        <v>252106.72128</v>
      </c>
      <c r="CK368" s="1795">
        <f t="shared" si="207"/>
        <v>0</v>
      </c>
      <c r="CL368" s="1754">
        <f t="shared" si="208"/>
        <v>6.3139927087944719E-2</v>
      </c>
      <c r="CM368" s="1768">
        <v>750</v>
      </c>
      <c r="CN368" s="1768">
        <v>772</v>
      </c>
      <c r="CO368" s="1768">
        <v>772</v>
      </c>
      <c r="CP368" s="1768">
        <v>0.70599999999999996</v>
      </c>
      <c r="CQ368" s="1768">
        <v>8190</v>
      </c>
      <c r="CR368" s="1795">
        <f t="shared" si="209"/>
        <v>219756.90239999996</v>
      </c>
      <c r="CS368" s="1795">
        <f t="shared" si="210"/>
        <v>0</v>
      </c>
      <c r="CT368" s="1754">
        <f t="shared" si="211"/>
        <v>2.2361072377401696E-2</v>
      </c>
      <c r="CU368" s="1768">
        <v>750</v>
      </c>
      <c r="CV368" s="1768">
        <v>638</v>
      </c>
      <c r="CW368" s="1768">
        <v>638</v>
      </c>
      <c r="CX368" s="1768">
        <v>0.9546</v>
      </c>
      <c r="CY368" s="1768">
        <v>49370</v>
      </c>
      <c r="CZ368" s="1795">
        <f t="shared" si="212"/>
        <v>271873.13471999997</v>
      </c>
      <c r="DA368" s="1795">
        <f t="shared" si="213"/>
        <v>0</v>
      </c>
      <c r="DB368" s="1796">
        <f t="shared" si="214"/>
        <v>0.10895523027866458</v>
      </c>
    </row>
    <row r="369" spans="1:106">
      <c r="A369" s="1766" t="s">
        <v>3366</v>
      </c>
      <c r="B369" s="1749">
        <v>6220</v>
      </c>
      <c r="C369" s="1749">
        <v>79</v>
      </c>
      <c r="D369" s="1793">
        <v>363</v>
      </c>
      <c r="E369" s="1768" t="s">
        <v>3785</v>
      </c>
      <c r="F369" s="1768" t="s">
        <v>1614</v>
      </c>
      <c r="G369" s="1768" t="s">
        <v>2290</v>
      </c>
      <c r="H369" s="1768" t="s">
        <v>2289</v>
      </c>
      <c r="I369" s="1768">
        <v>11</v>
      </c>
      <c r="J369" s="1768">
        <v>750</v>
      </c>
      <c r="K369" s="1768">
        <v>750</v>
      </c>
      <c r="L369" s="1768">
        <v>24</v>
      </c>
      <c r="M369" s="1768">
        <v>600</v>
      </c>
      <c r="N369" s="1794">
        <v>0.99880000000000002</v>
      </c>
      <c r="O369" s="1795">
        <v>8180</v>
      </c>
      <c r="P369" s="1795">
        <f t="shared" si="180"/>
        <v>10355.5584</v>
      </c>
      <c r="Q369" s="1795">
        <f t="shared" si="181"/>
        <v>0</v>
      </c>
      <c r="R369" s="1754">
        <f t="shared" si="215"/>
        <v>0.47394836767083465</v>
      </c>
      <c r="S369" s="1768">
        <v>750</v>
      </c>
      <c r="T369" s="1768">
        <v>26</v>
      </c>
      <c r="U369" s="1768">
        <v>600</v>
      </c>
      <c r="V369" s="1794">
        <v>0.996</v>
      </c>
      <c r="W369" s="1795">
        <v>7480</v>
      </c>
      <c r="X369" s="1795">
        <f t="shared" si="182"/>
        <v>11559.974399999999</v>
      </c>
      <c r="Y369" s="1795">
        <f t="shared" si="183"/>
        <v>0</v>
      </c>
      <c r="Z369" s="1754">
        <f t="shared" si="184"/>
        <v>0.38823615387937194</v>
      </c>
      <c r="AA369" s="1768">
        <v>750</v>
      </c>
      <c r="AB369" s="1768">
        <v>26</v>
      </c>
      <c r="AC369" s="1768">
        <v>600</v>
      </c>
      <c r="AD369" s="1768">
        <v>0.99390000000000001</v>
      </c>
      <c r="AE369" s="1768">
        <v>6490</v>
      </c>
      <c r="AF369" s="1795">
        <f t="shared" si="185"/>
        <v>11163.484799999998</v>
      </c>
      <c r="AG369" s="1795">
        <f t="shared" si="186"/>
        <v>0</v>
      </c>
      <c r="AH369" s="1754">
        <f t="shared" si="187"/>
        <v>0.34881581063289491</v>
      </c>
      <c r="AI369" s="1768">
        <v>750</v>
      </c>
      <c r="AJ369" s="1768">
        <v>30</v>
      </c>
      <c r="AK369" s="1768">
        <v>600</v>
      </c>
      <c r="AL369" s="1768">
        <v>0.995</v>
      </c>
      <c r="AM369" s="1768">
        <v>5940</v>
      </c>
      <c r="AN369" s="1795">
        <f t="shared" si="188"/>
        <v>13325.039999999999</v>
      </c>
      <c r="AO369" s="1795">
        <f t="shared" si="189"/>
        <v>0</v>
      </c>
      <c r="AP369" s="1754">
        <f t="shared" si="190"/>
        <v>0.26746636407845681</v>
      </c>
      <c r="AQ369" s="1768">
        <v>750</v>
      </c>
      <c r="AR369" s="1768">
        <v>30</v>
      </c>
      <c r="AS369" s="1768">
        <v>600</v>
      </c>
      <c r="AT369" s="1768">
        <v>0.99229999999999996</v>
      </c>
      <c r="AU369" s="1768">
        <v>7720</v>
      </c>
      <c r="AV369" s="1795">
        <f t="shared" si="191"/>
        <v>6644.4408000000003</v>
      </c>
      <c r="AW369" s="1795">
        <f t="shared" si="192"/>
        <v>1075.5591999999997</v>
      </c>
      <c r="AX369" s="1754">
        <f t="shared" si="193"/>
        <v>0.34856206409424245</v>
      </c>
      <c r="AY369" s="1768">
        <v>750</v>
      </c>
      <c r="AZ369" s="1768">
        <v>84</v>
      </c>
      <c r="BA369" s="1768">
        <v>600</v>
      </c>
      <c r="BB369" s="1768">
        <v>0.9869</v>
      </c>
      <c r="BC369" s="1768">
        <v>6770</v>
      </c>
      <c r="BD369" s="1795">
        <f t="shared" si="194"/>
        <v>35812.627199999995</v>
      </c>
      <c r="BE369" s="1795">
        <f t="shared" si="195"/>
        <v>0</v>
      </c>
      <c r="BF369" s="1754">
        <f t="shared" si="196"/>
        <v>0.11342368090772184</v>
      </c>
      <c r="BG369" s="1768">
        <v>750</v>
      </c>
      <c r="BH369" s="1768">
        <v>48</v>
      </c>
      <c r="BI369" s="1768">
        <v>600</v>
      </c>
      <c r="BJ369" s="1768">
        <v>0.99129999999999996</v>
      </c>
      <c r="BK369" s="1768">
        <v>6810</v>
      </c>
      <c r="BL369" s="1795">
        <f t="shared" si="197"/>
        <v>21240.783359999998</v>
      </c>
      <c r="BM369" s="1795">
        <f t="shared" si="198"/>
        <v>0</v>
      </c>
      <c r="BN369" s="1754">
        <f t="shared" si="199"/>
        <v>0.19236578664488577</v>
      </c>
      <c r="BO369" s="1768">
        <v>750</v>
      </c>
      <c r="BP369" s="1768">
        <v>490</v>
      </c>
      <c r="BQ369" s="1768">
        <v>600</v>
      </c>
      <c r="BR369" s="1794">
        <v>0.99519999999999997</v>
      </c>
      <c r="BS369" s="1768">
        <v>7858</v>
      </c>
      <c r="BT369" s="1795">
        <f t="shared" si="200"/>
        <v>210663.93599999999</v>
      </c>
      <c r="BU369" s="1795">
        <f t="shared" si="201"/>
        <v>0</v>
      </c>
      <c r="BV369" s="1754">
        <f t="shared" si="202"/>
        <v>2.2380669845644581E-2</v>
      </c>
      <c r="BW369" s="1768">
        <v>750</v>
      </c>
      <c r="BX369" s="1768">
        <v>28</v>
      </c>
      <c r="BY369" s="1768">
        <v>600</v>
      </c>
      <c r="BZ369" s="1794">
        <v>1</v>
      </c>
      <c r="CA369" s="1768">
        <v>8580</v>
      </c>
      <c r="CB369" s="1795">
        <f t="shared" si="203"/>
        <v>12499.199999999999</v>
      </c>
      <c r="CC369" s="1795">
        <f t="shared" si="204"/>
        <v>0</v>
      </c>
      <c r="CD369" s="1754">
        <f t="shared" si="205"/>
        <v>0.41186635944700462</v>
      </c>
      <c r="CE369" s="1768">
        <v>750</v>
      </c>
      <c r="CF369" s="1768">
        <v>29</v>
      </c>
      <c r="CG369" s="1768">
        <v>600</v>
      </c>
      <c r="CH369" s="1768">
        <v>0.99890000000000001</v>
      </c>
      <c r="CI369" s="1768">
        <v>9510</v>
      </c>
      <c r="CJ369" s="1795">
        <f t="shared" si="206"/>
        <v>12931.359839999999</v>
      </c>
      <c r="CK369" s="1795">
        <f t="shared" si="207"/>
        <v>0</v>
      </c>
      <c r="CL369" s="1754">
        <f t="shared" si="208"/>
        <v>0.44125289765349224</v>
      </c>
      <c r="CM369" s="1768">
        <v>750</v>
      </c>
      <c r="CN369" s="1768">
        <v>27</v>
      </c>
      <c r="CO369" s="1768">
        <v>600</v>
      </c>
      <c r="CP369" s="1768">
        <v>0.99780000000000002</v>
      </c>
      <c r="CQ369" s="1768">
        <v>9000</v>
      </c>
      <c r="CR369" s="1795">
        <f t="shared" si="209"/>
        <v>10862.449920000001</v>
      </c>
      <c r="CS369" s="1795">
        <f t="shared" si="210"/>
        <v>0</v>
      </c>
      <c r="CT369" s="1754">
        <f t="shared" si="211"/>
        <v>0.49712542196005816</v>
      </c>
      <c r="CU369" s="1768">
        <v>750</v>
      </c>
      <c r="CV369" s="1768">
        <v>46</v>
      </c>
      <c r="CW369" s="1768">
        <v>600</v>
      </c>
      <c r="CX369" s="1768">
        <v>0.99919999999999998</v>
      </c>
      <c r="CY369" s="1768">
        <v>11910</v>
      </c>
      <c r="CZ369" s="1795">
        <f t="shared" si="212"/>
        <v>20517.97248</v>
      </c>
      <c r="DA369" s="1795">
        <f t="shared" si="213"/>
        <v>0</v>
      </c>
      <c r="DB369" s="1796">
        <f t="shared" si="214"/>
        <v>0.34828002654578077</v>
      </c>
    </row>
    <row r="370" spans="1:106">
      <c r="A370" s="1766" t="s">
        <v>3367</v>
      </c>
      <c r="B370" s="1749">
        <v>1230</v>
      </c>
      <c r="C370" s="1749">
        <v>57</v>
      </c>
      <c r="D370" s="1793">
        <v>364</v>
      </c>
      <c r="E370" s="1768" t="s">
        <v>3786</v>
      </c>
      <c r="F370" s="1768" t="s">
        <v>1236</v>
      </c>
      <c r="G370" s="1768" t="s">
        <v>2290</v>
      </c>
      <c r="H370" s="1768" t="s">
        <v>1101</v>
      </c>
      <c r="I370" s="1768">
        <v>11</v>
      </c>
      <c r="J370" s="1768">
        <v>800</v>
      </c>
      <c r="K370" s="1768">
        <v>800</v>
      </c>
      <c r="L370" s="1768">
        <v>52.2</v>
      </c>
      <c r="M370" s="1768">
        <v>800</v>
      </c>
      <c r="N370" s="1794">
        <v>0.96389999999999998</v>
      </c>
      <c r="O370" s="1795">
        <v>15210</v>
      </c>
      <c r="P370" s="1795">
        <f t="shared" si="180"/>
        <v>21736.330560000002</v>
      </c>
      <c r="Q370" s="1795">
        <f t="shared" si="181"/>
        <v>0</v>
      </c>
      <c r="R370" s="1754">
        <f t="shared" si="215"/>
        <v>0.41985007427122967</v>
      </c>
      <c r="S370" s="1768">
        <v>800</v>
      </c>
      <c r="T370" s="1768">
        <v>61.6</v>
      </c>
      <c r="U370" s="1768">
        <v>800</v>
      </c>
      <c r="V370" s="1794">
        <v>0.95489999999999997</v>
      </c>
      <c r="W370" s="1795">
        <v>15240</v>
      </c>
      <c r="X370" s="1795">
        <f t="shared" si="182"/>
        <v>26258.069375999996</v>
      </c>
      <c r="Y370" s="1795">
        <f t="shared" si="183"/>
        <v>0</v>
      </c>
      <c r="Z370" s="1754">
        <f t="shared" si="184"/>
        <v>0.34823580778401247</v>
      </c>
      <c r="AA370" s="1768">
        <v>800</v>
      </c>
      <c r="AB370" s="1768">
        <v>47.2</v>
      </c>
      <c r="AC370" s="1768">
        <v>800</v>
      </c>
      <c r="AD370" s="1768">
        <v>0.96260000000000001</v>
      </c>
      <c r="AE370" s="1768">
        <v>8740</v>
      </c>
      <c r="AF370" s="1795">
        <f t="shared" si="185"/>
        <v>19627.799039999998</v>
      </c>
      <c r="AG370" s="1795">
        <f t="shared" si="186"/>
        <v>0</v>
      </c>
      <c r="AH370" s="1754">
        <f t="shared" si="187"/>
        <v>0.26717208533229408</v>
      </c>
      <c r="AI370" s="1768">
        <v>800</v>
      </c>
      <c r="AJ370" s="1768">
        <v>55</v>
      </c>
      <c r="AK370" s="1768">
        <v>800</v>
      </c>
      <c r="AL370" s="1768">
        <v>0.95740000000000003</v>
      </c>
      <c r="AM370" s="1768">
        <v>13500</v>
      </c>
      <c r="AN370" s="1795">
        <f t="shared" si="188"/>
        <v>23506.084800000001</v>
      </c>
      <c r="AO370" s="1795">
        <f t="shared" si="189"/>
        <v>0</v>
      </c>
      <c r="AP370" s="1754">
        <f t="shared" si="190"/>
        <v>0.34459162676040372</v>
      </c>
      <c r="AQ370" s="1768">
        <v>800</v>
      </c>
      <c r="AR370" s="1768">
        <v>45.6</v>
      </c>
      <c r="AS370" s="1768">
        <v>800</v>
      </c>
      <c r="AT370" s="1768">
        <v>0.96589999999999998</v>
      </c>
      <c r="AU370" s="1768">
        <v>14180</v>
      </c>
      <c r="AV370" s="1795">
        <f t="shared" si="191"/>
        <v>9830.8529280000002</v>
      </c>
      <c r="AW370" s="1795">
        <f t="shared" si="192"/>
        <v>4349.1470719999998</v>
      </c>
      <c r="AX370" s="1754">
        <f t="shared" si="193"/>
        <v>0.43271932060786494</v>
      </c>
      <c r="AY370" s="1768">
        <v>800</v>
      </c>
      <c r="AZ370" s="1768">
        <v>44.1</v>
      </c>
      <c r="BA370" s="1768">
        <v>800</v>
      </c>
      <c r="BB370" s="1768">
        <v>0.95499999999999996</v>
      </c>
      <c r="BC370" s="1768">
        <v>14850</v>
      </c>
      <c r="BD370" s="1795">
        <f t="shared" si="194"/>
        <v>18193.896000000001</v>
      </c>
      <c r="BE370" s="1795">
        <f t="shared" si="195"/>
        <v>0</v>
      </c>
      <c r="BF370" s="1754">
        <f t="shared" si="196"/>
        <v>0.48972468568579258</v>
      </c>
      <c r="BG370" s="1768">
        <v>800</v>
      </c>
      <c r="BH370" s="1768">
        <v>36.200000000000003</v>
      </c>
      <c r="BI370" s="1768">
        <v>800</v>
      </c>
      <c r="BJ370" s="1768">
        <v>0.96109999999999995</v>
      </c>
      <c r="BK370" s="1768">
        <v>10130</v>
      </c>
      <c r="BL370" s="1795">
        <f t="shared" si="197"/>
        <v>15531.068448000002</v>
      </c>
      <c r="BM370" s="1795">
        <f t="shared" si="198"/>
        <v>0</v>
      </c>
      <c r="BN370" s="1754">
        <f t="shared" si="199"/>
        <v>0.39134461485054423</v>
      </c>
      <c r="BO370" s="1768">
        <v>800</v>
      </c>
      <c r="BP370" s="1768">
        <v>37</v>
      </c>
      <c r="BQ370" s="1768">
        <v>800</v>
      </c>
      <c r="BR370" s="1794">
        <v>0.93110000000000004</v>
      </c>
      <c r="BS370" s="1768">
        <v>13920</v>
      </c>
      <c r="BT370" s="1795">
        <f t="shared" si="200"/>
        <v>14882.7024</v>
      </c>
      <c r="BU370" s="1795">
        <f t="shared" si="201"/>
        <v>0</v>
      </c>
      <c r="BV370" s="1754">
        <f t="shared" si="202"/>
        <v>0.56118840352542421</v>
      </c>
      <c r="BW370" s="1768">
        <v>800</v>
      </c>
      <c r="BX370" s="1768">
        <v>38.4</v>
      </c>
      <c r="BY370" s="1768">
        <v>800</v>
      </c>
      <c r="BZ370" s="1794">
        <v>0.92159999999999997</v>
      </c>
      <c r="CA370" s="1768">
        <v>12340</v>
      </c>
      <c r="CB370" s="1795">
        <f t="shared" si="203"/>
        <v>15797.846015999998</v>
      </c>
      <c r="CC370" s="1795">
        <f t="shared" si="204"/>
        <v>0</v>
      </c>
      <c r="CD370" s="1754">
        <f t="shared" si="205"/>
        <v>0.46867148803078956</v>
      </c>
      <c r="CE370" s="1768">
        <v>800</v>
      </c>
      <c r="CF370" s="1768">
        <v>39.700000000000003</v>
      </c>
      <c r="CG370" s="1768">
        <v>800</v>
      </c>
      <c r="CH370" s="1768">
        <v>0.94</v>
      </c>
      <c r="CI370" s="1768">
        <v>13640</v>
      </c>
      <c r="CJ370" s="1795">
        <f t="shared" si="206"/>
        <v>16658.755200000003</v>
      </c>
      <c r="CK370" s="1795">
        <f t="shared" si="207"/>
        <v>0</v>
      </c>
      <c r="CL370" s="1754">
        <f t="shared" si="208"/>
        <v>0.49127320149347048</v>
      </c>
      <c r="CM370" s="1768">
        <v>800</v>
      </c>
      <c r="CN370" s="1768">
        <v>62.2</v>
      </c>
      <c r="CO370" s="1768">
        <v>800</v>
      </c>
      <c r="CP370" s="1768">
        <v>0.97340000000000004</v>
      </c>
      <c r="CQ370" s="1768">
        <v>13540</v>
      </c>
      <c r="CR370" s="1795">
        <f t="shared" si="209"/>
        <v>24411.937536000001</v>
      </c>
      <c r="CS370" s="1795">
        <f t="shared" si="210"/>
        <v>0</v>
      </c>
      <c r="CT370" s="1754">
        <f t="shared" si="211"/>
        <v>0.3327880053772721</v>
      </c>
      <c r="CU370" s="1768">
        <v>800</v>
      </c>
      <c r="CV370" s="1768">
        <v>62.8</v>
      </c>
      <c r="CW370" s="1768">
        <v>800</v>
      </c>
      <c r="CX370" s="1768">
        <v>0.98599999999999999</v>
      </c>
      <c r="CY370" s="1768">
        <v>21080</v>
      </c>
      <c r="CZ370" s="1795">
        <f t="shared" si="212"/>
        <v>27641.445119999993</v>
      </c>
      <c r="DA370" s="1795">
        <f t="shared" si="213"/>
        <v>0</v>
      </c>
      <c r="DB370" s="1796">
        <f t="shared" si="214"/>
        <v>0.45757376089025559</v>
      </c>
    </row>
    <row r="371" spans="1:106">
      <c r="A371" s="1766" t="s">
        <v>3368</v>
      </c>
      <c r="B371" s="1749">
        <v>6110</v>
      </c>
      <c r="C371" s="1749">
        <v>67</v>
      </c>
      <c r="D371" s="1793">
        <v>365</v>
      </c>
      <c r="E371" s="1768" t="s">
        <v>3787</v>
      </c>
      <c r="F371" s="1768" t="s">
        <v>1826</v>
      </c>
      <c r="G371" s="1768" t="s">
        <v>2290</v>
      </c>
      <c r="H371" s="1768" t="s">
        <v>2289</v>
      </c>
      <c r="I371" s="1768">
        <v>33</v>
      </c>
      <c r="J371" s="1768">
        <v>800</v>
      </c>
      <c r="K371" s="1768">
        <v>800</v>
      </c>
      <c r="L371" s="1768">
        <v>157.5</v>
      </c>
      <c r="M371" s="1768">
        <v>640</v>
      </c>
      <c r="N371" s="1794">
        <v>0.87050000000000005</v>
      </c>
      <c r="O371" s="1795">
        <v>33570</v>
      </c>
      <c r="P371" s="1795">
        <f t="shared" si="180"/>
        <v>59228.819999999992</v>
      </c>
      <c r="Q371" s="1795">
        <f t="shared" si="181"/>
        <v>0</v>
      </c>
      <c r="R371" s="1754">
        <f t="shared" si="215"/>
        <v>0.34007093168494662</v>
      </c>
      <c r="S371" s="1768">
        <v>800</v>
      </c>
      <c r="T371" s="1768">
        <v>133.5</v>
      </c>
      <c r="U371" s="1768">
        <v>640</v>
      </c>
      <c r="V371" s="1794">
        <v>0.88400000000000001</v>
      </c>
      <c r="W371" s="1795">
        <v>24225</v>
      </c>
      <c r="X371" s="1795">
        <f t="shared" si="182"/>
        <v>52681.4496</v>
      </c>
      <c r="Y371" s="1795">
        <f t="shared" si="183"/>
        <v>0</v>
      </c>
      <c r="Z371" s="1754">
        <f t="shared" si="184"/>
        <v>0.27590356966942686</v>
      </c>
      <c r="AA371" s="1768">
        <v>800</v>
      </c>
      <c r="AB371" s="1768">
        <v>118.5</v>
      </c>
      <c r="AC371" s="1768">
        <v>640</v>
      </c>
      <c r="AD371" s="1768">
        <v>0.88490000000000002</v>
      </c>
      <c r="AE371" s="1768">
        <v>24900</v>
      </c>
      <c r="AF371" s="1795">
        <f t="shared" si="185"/>
        <v>45299.800800000005</v>
      </c>
      <c r="AG371" s="1795">
        <f t="shared" si="186"/>
        <v>0</v>
      </c>
      <c r="AH371" s="1754">
        <f t="shared" si="187"/>
        <v>0.32980277476187048</v>
      </c>
      <c r="AI371" s="1768">
        <v>800</v>
      </c>
      <c r="AJ371" s="1768">
        <v>121.5</v>
      </c>
      <c r="AK371" s="1768">
        <v>640</v>
      </c>
      <c r="AL371" s="1768">
        <v>0.87480000000000002</v>
      </c>
      <c r="AM371" s="1768">
        <v>25575</v>
      </c>
      <c r="AN371" s="1795">
        <f t="shared" si="188"/>
        <v>47447.052480000006</v>
      </c>
      <c r="AO371" s="1795">
        <f t="shared" si="189"/>
        <v>0</v>
      </c>
      <c r="AP371" s="1754">
        <f t="shared" si="190"/>
        <v>0.32341313523043946</v>
      </c>
      <c r="AQ371" s="1768">
        <v>800</v>
      </c>
      <c r="AR371" s="1768">
        <v>136.5</v>
      </c>
      <c r="AS371" s="1768">
        <v>640</v>
      </c>
      <c r="AT371" s="1768">
        <v>0.86339999999999995</v>
      </c>
      <c r="AU371" s="1768">
        <v>26550</v>
      </c>
      <c r="AV371" s="1795">
        <f t="shared" si="191"/>
        <v>26305.03512</v>
      </c>
      <c r="AW371" s="1795">
        <f t="shared" si="192"/>
        <v>244.96487999999954</v>
      </c>
      <c r="AX371" s="1754">
        <f t="shared" si="193"/>
        <v>0.30279374133753295</v>
      </c>
      <c r="AY371" s="1768">
        <v>800</v>
      </c>
      <c r="AZ371" s="1768">
        <v>115.5</v>
      </c>
      <c r="BA371" s="1768">
        <v>640</v>
      </c>
      <c r="BB371" s="1768">
        <v>0.89900000000000002</v>
      </c>
      <c r="BC371" s="1768">
        <v>26970</v>
      </c>
      <c r="BD371" s="1795">
        <f t="shared" si="194"/>
        <v>44856.503999999994</v>
      </c>
      <c r="BE371" s="1795">
        <f t="shared" si="195"/>
        <v>0</v>
      </c>
      <c r="BF371" s="1754">
        <f t="shared" si="196"/>
        <v>0.36075036075036077</v>
      </c>
      <c r="BG371" s="1768">
        <v>800</v>
      </c>
      <c r="BH371" s="1768">
        <v>127.5</v>
      </c>
      <c r="BI371" s="1768">
        <v>640</v>
      </c>
      <c r="BJ371" s="1768">
        <v>1</v>
      </c>
      <c r="BK371" s="1768">
        <v>27060</v>
      </c>
      <c r="BL371" s="1795">
        <f t="shared" si="197"/>
        <v>56916</v>
      </c>
      <c r="BM371" s="1795">
        <f t="shared" si="198"/>
        <v>0</v>
      </c>
      <c r="BN371" s="1754">
        <f t="shared" si="199"/>
        <v>0.28526249209361165</v>
      </c>
      <c r="BO371" s="1768">
        <v>800</v>
      </c>
      <c r="BP371" s="1768">
        <v>108</v>
      </c>
      <c r="BQ371" s="1768">
        <v>640</v>
      </c>
      <c r="BR371" s="1794">
        <v>0.88229999999999997</v>
      </c>
      <c r="BS371" s="1768">
        <v>17205</v>
      </c>
      <c r="BT371" s="1795">
        <f t="shared" si="200"/>
        <v>41164.588799999998</v>
      </c>
      <c r="BU371" s="1795">
        <f t="shared" si="201"/>
        <v>0</v>
      </c>
      <c r="BV371" s="1754">
        <f t="shared" si="202"/>
        <v>0.25077379128344407</v>
      </c>
      <c r="BW371" s="1768">
        <v>800</v>
      </c>
      <c r="BX371" s="1768">
        <v>67.5</v>
      </c>
      <c r="BY371" s="1768">
        <v>640</v>
      </c>
      <c r="BZ371" s="1794">
        <v>0.87549999999999994</v>
      </c>
      <c r="CA371" s="1768">
        <v>21720</v>
      </c>
      <c r="CB371" s="1795">
        <f t="shared" si="203"/>
        <v>26380.565999999999</v>
      </c>
      <c r="CC371" s="1795">
        <f t="shared" si="204"/>
        <v>0</v>
      </c>
      <c r="CD371" s="1754">
        <f t="shared" si="205"/>
        <v>0.49400001501105018</v>
      </c>
      <c r="CE371" s="1768">
        <v>800</v>
      </c>
      <c r="CF371" s="1768">
        <v>75</v>
      </c>
      <c r="CG371" s="1768">
        <v>640</v>
      </c>
      <c r="CH371" s="1768">
        <v>0.873</v>
      </c>
      <c r="CI371" s="1768">
        <v>22680</v>
      </c>
      <c r="CJ371" s="1795">
        <f t="shared" si="206"/>
        <v>29228.039999999997</v>
      </c>
      <c r="CK371" s="1795">
        <f t="shared" si="207"/>
        <v>0</v>
      </c>
      <c r="CL371" s="1754">
        <f t="shared" si="208"/>
        <v>0.46558031260392424</v>
      </c>
      <c r="CM371" s="1768">
        <v>800</v>
      </c>
      <c r="CN371" s="1768">
        <v>73.5</v>
      </c>
      <c r="CO371" s="1768">
        <v>640</v>
      </c>
      <c r="CP371" s="1768">
        <v>0.83009999999999995</v>
      </c>
      <c r="CQ371" s="1768">
        <v>16635</v>
      </c>
      <c r="CR371" s="1795">
        <f t="shared" si="209"/>
        <v>24600.179519999994</v>
      </c>
      <c r="CS371" s="1795">
        <f t="shared" si="210"/>
        <v>0</v>
      </c>
      <c r="CT371" s="1754">
        <f t="shared" si="211"/>
        <v>0.40572874648680618</v>
      </c>
      <c r="CU371" s="1768">
        <v>800</v>
      </c>
      <c r="CV371" s="1768">
        <v>57</v>
      </c>
      <c r="CW371" s="1768">
        <v>640</v>
      </c>
      <c r="CX371" s="1768">
        <v>0.872</v>
      </c>
      <c r="CY371" s="1768">
        <v>15435</v>
      </c>
      <c r="CZ371" s="1795">
        <f t="shared" si="212"/>
        <v>22187.865599999997</v>
      </c>
      <c r="DA371" s="1795">
        <f t="shared" si="213"/>
        <v>0</v>
      </c>
      <c r="DB371" s="1796">
        <f t="shared" si="214"/>
        <v>0.41739030544695566</v>
      </c>
    </row>
    <row r="372" spans="1:106">
      <c r="A372" s="1766" t="s">
        <v>3369</v>
      </c>
      <c r="B372" s="1749">
        <v>6210</v>
      </c>
      <c r="C372" s="1749">
        <v>3</v>
      </c>
      <c r="D372" s="1793">
        <v>366</v>
      </c>
      <c r="E372" s="1768" t="s">
        <v>3897</v>
      </c>
      <c r="F372" s="1768" t="s">
        <v>1513</v>
      </c>
      <c r="G372" s="1768" t="s">
        <v>2292</v>
      </c>
      <c r="H372" s="1768" t="s">
        <v>1512</v>
      </c>
      <c r="I372" s="1768">
        <v>11</v>
      </c>
      <c r="J372" s="1768">
        <v>800</v>
      </c>
      <c r="K372" s="1768">
        <v>800</v>
      </c>
      <c r="L372" s="1768">
        <v>77</v>
      </c>
      <c r="M372" s="1768">
        <v>640</v>
      </c>
      <c r="N372" s="1794">
        <v>1</v>
      </c>
      <c r="O372" s="1795">
        <v>6310</v>
      </c>
      <c r="P372" s="1795">
        <f t="shared" si="180"/>
        <v>33264</v>
      </c>
      <c r="Q372" s="1795">
        <f t="shared" si="181"/>
        <v>0</v>
      </c>
      <c r="R372" s="1754">
        <f t="shared" si="215"/>
        <v>0.11381673881673882</v>
      </c>
      <c r="S372" s="1768">
        <v>800</v>
      </c>
      <c r="T372" s="1768">
        <v>0</v>
      </c>
      <c r="U372" s="1768">
        <v>640</v>
      </c>
      <c r="V372" s="1794"/>
      <c r="W372" s="1795">
        <v>0</v>
      </c>
      <c r="X372" s="1795">
        <f t="shared" si="182"/>
        <v>0</v>
      </c>
      <c r="Y372" s="1795">
        <f t="shared" si="183"/>
        <v>0</v>
      </c>
      <c r="Z372" s="1754">
        <v>0</v>
      </c>
      <c r="AA372" s="1768">
        <v>800</v>
      </c>
      <c r="AB372" s="1768">
        <v>0</v>
      </c>
      <c r="AC372" s="1768">
        <v>640</v>
      </c>
      <c r="AD372" s="1768"/>
      <c r="AE372" s="1768">
        <v>0</v>
      </c>
      <c r="AF372" s="1795">
        <f t="shared" si="185"/>
        <v>0</v>
      </c>
      <c r="AG372" s="1795">
        <f t="shared" si="186"/>
        <v>0</v>
      </c>
      <c r="AH372" s="1754">
        <v>0</v>
      </c>
      <c r="AI372" s="1768">
        <v>800</v>
      </c>
      <c r="AJ372" s="1768">
        <v>0</v>
      </c>
      <c r="AK372" s="1768">
        <v>0</v>
      </c>
      <c r="AL372" s="1768"/>
      <c r="AM372" s="1768">
        <v>0</v>
      </c>
      <c r="AN372" s="1795">
        <f t="shared" si="188"/>
        <v>0</v>
      </c>
      <c r="AO372" s="1795">
        <f t="shared" si="189"/>
        <v>0</v>
      </c>
      <c r="AP372" s="1754">
        <v>0</v>
      </c>
      <c r="AQ372" s="1768">
        <v>800</v>
      </c>
      <c r="AR372" s="1768">
        <v>0</v>
      </c>
      <c r="AS372" s="1768">
        <v>640</v>
      </c>
      <c r="AT372" s="1768"/>
      <c r="AU372" s="1768">
        <v>0</v>
      </c>
      <c r="AV372" s="1795">
        <f t="shared" si="191"/>
        <v>0</v>
      </c>
      <c r="AW372" s="1795">
        <f t="shared" si="192"/>
        <v>0</v>
      </c>
      <c r="AX372" s="1754">
        <v>0</v>
      </c>
      <c r="AY372" s="1768">
        <v>800</v>
      </c>
      <c r="AZ372" s="1768">
        <v>0</v>
      </c>
      <c r="BA372" s="1768">
        <v>640</v>
      </c>
      <c r="BB372" s="1768"/>
      <c r="BC372" s="1768">
        <v>0</v>
      </c>
      <c r="BD372" s="1795">
        <f t="shared" si="194"/>
        <v>0</v>
      </c>
      <c r="BE372" s="1795">
        <f t="shared" si="195"/>
        <v>0</v>
      </c>
      <c r="BF372" s="1754">
        <v>0</v>
      </c>
      <c r="BG372" s="1768">
        <v>800</v>
      </c>
      <c r="BH372" s="1768">
        <v>0</v>
      </c>
      <c r="BI372" s="1768">
        <v>640</v>
      </c>
      <c r="BJ372" s="1768"/>
      <c r="BK372" s="1768">
        <v>0</v>
      </c>
      <c r="BL372" s="1795">
        <f t="shared" si="197"/>
        <v>0</v>
      </c>
      <c r="BM372" s="1795">
        <f t="shared" si="198"/>
        <v>0</v>
      </c>
      <c r="BN372" s="1754">
        <v>0</v>
      </c>
      <c r="BO372" s="1768">
        <v>800</v>
      </c>
      <c r="BP372" s="1768">
        <v>0</v>
      </c>
      <c r="BQ372" s="1768">
        <v>640</v>
      </c>
      <c r="BR372" s="1794"/>
      <c r="BS372" s="1768">
        <v>0</v>
      </c>
      <c r="BT372" s="1795">
        <f t="shared" si="200"/>
        <v>0</v>
      </c>
      <c r="BU372" s="1795">
        <f t="shared" si="201"/>
        <v>0</v>
      </c>
      <c r="BV372" s="1754">
        <v>0</v>
      </c>
      <c r="BW372" s="1768">
        <v>800</v>
      </c>
      <c r="BX372" s="1768">
        <v>0</v>
      </c>
      <c r="BY372" s="1768">
        <v>0</v>
      </c>
      <c r="BZ372" s="1794"/>
      <c r="CA372" s="1768">
        <v>0</v>
      </c>
      <c r="CB372" s="1795">
        <f t="shared" si="203"/>
        <v>0</v>
      </c>
      <c r="CC372" s="1795">
        <f t="shared" si="204"/>
        <v>0</v>
      </c>
      <c r="CD372" s="1754">
        <v>0</v>
      </c>
      <c r="CE372" s="1768">
        <v>800</v>
      </c>
      <c r="CF372" s="1768">
        <v>0</v>
      </c>
      <c r="CG372" s="1768">
        <v>0</v>
      </c>
      <c r="CH372" s="1768"/>
      <c r="CI372" s="1768">
        <v>0</v>
      </c>
      <c r="CJ372" s="1795">
        <f t="shared" si="206"/>
        <v>0</v>
      </c>
      <c r="CK372" s="1795">
        <f t="shared" si="207"/>
        <v>0</v>
      </c>
      <c r="CL372" s="1754">
        <v>0</v>
      </c>
      <c r="CM372" s="1768">
        <v>800</v>
      </c>
      <c r="CN372" s="1768">
        <v>0</v>
      </c>
      <c r="CO372" s="1768">
        <v>0</v>
      </c>
      <c r="CP372" s="1768"/>
      <c r="CQ372" s="1768">
        <v>0</v>
      </c>
      <c r="CR372" s="1795">
        <f t="shared" si="209"/>
        <v>0</v>
      </c>
      <c r="CS372" s="1795">
        <f t="shared" si="210"/>
        <v>0</v>
      </c>
      <c r="CT372" s="1754">
        <v>0</v>
      </c>
      <c r="CU372" s="1768">
        <v>800</v>
      </c>
      <c r="CV372" s="1768">
        <v>0</v>
      </c>
      <c r="CW372" s="1768">
        <v>0</v>
      </c>
      <c r="CX372" s="1768"/>
      <c r="CY372" s="1768">
        <v>0</v>
      </c>
      <c r="CZ372" s="1795">
        <f t="shared" si="212"/>
        <v>0</v>
      </c>
      <c r="DA372" s="1795">
        <f t="shared" si="213"/>
        <v>0</v>
      </c>
      <c r="DB372" s="1796">
        <v>0</v>
      </c>
    </row>
    <row r="373" spans="1:106">
      <c r="A373" s="1766" t="s">
        <v>3370</v>
      </c>
      <c r="B373" s="1749">
        <v>6210</v>
      </c>
      <c r="C373" s="1749">
        <v>21</v>
      </c>
      <c r="D373" s="1793">
        <v>367</v>
      </c>
      <c r="E373" s="1768" t="s">
        <v>3788</v>
      </c>
      <c r="F373" s="1768" t="s">
        <v>577</v>
      </c>
      <c r="G373" s="1768" t="s">
        <v>2290</v>
      </c>
      <c r="H373" s="1768" t="s">
        <v>2289</v>
      </c>
      <c r="I373" s="1768">
        <v>33</v>
      </c>
      <c r="J373" s="1768">
        <v>800</v>
      </c>
      <c r="K373" s="1768">
        <v>1500</v>
      </c>
      <c r="L373" s="1768">
        <v>666</v>
      </c>
      <c r="M373" s="1768">
        <v>1200</v>
      </c>
      <c r="N373" s="1794">
        <v>0.9889</v>
      </c>
      <c r="O373" s="1795">
        <v>85860</v>
      </c>
      <c r="P373" s="1795">
        <f t="shared" si="180"/>
        <v>284518.39679999999</v>
      </c>
      <c r="Q373" s="1795">
        <f t="shared" si="181"/>
        <v>0</v>
      </c>
      <c r="R373" s="1754">
        <f t="shared" si="215"/>
        <v>0.18106386293260596</v>
      </c>
      <c r="S373" s="1768">
        <v>1500</v>
      </c>
      <c r="T373" s="1768">
        <v>72</v>
      </c>
      <c r="U373" s="1768">
        <v>1200</v>
      </c>
      <c r="V373" s="1794">
        <v>0.99760000000000004</v>
      </c>
      <c r="W373" s="1795">
        <v>24840</v>
      </c>
      <c r="X373" s="1795">
        <f t="shared" si="182"/>
        <v>32063.662080000002</v>
      </c>
      <c r="Y373" s="1795">
        <f t="shared" si="183"/>
        <v>0</v>
      </c>
      <c r="Z373" s="1754">
        <f t="shared" si="184"/>
        <v>0.46482525803864755</v>
      </c>
      <c r="AA373" s="1768">
        <v>1500</v>
      </c>
      <c r="AB373" s="1768">
        <v>78</v>
      </c>
      <c r="AC373" s="1768">
        <v>1200</v>
      </c>
      <c r="AD373" s="1768">
        <v>0.48399999999999999</v>
      </c>
      <c r="AE373" s="1768">
        <v>10890</v>
      </c>
      <c r="AF373" s="1795">
        <f t="shared" si="185"/>
        <v>16308.864000000001</v>
      </c>
      <c r="AG373" s="1795">
        <f t="shared" si="186"/>
        <v>0</v>
      </c>
      <c r="AH373" s="1754">
        <f t="shared" si="187"/>
        <v>0.40064102564102561</v>
      </c>
      <c r="AI373" s="1768">
        <v>1500</v>
      </c>
      <c r="AJ373" s="1768">
        <v>90</v>
      </c>
      <c r="AK373" s="1768">
        <v>1200</v>
      </c>
      <c r="AL373" s="1768">
        <v>0.65190000000000003</v>
      </c>
      <c r="AM373" s="1768">
        <v>18480</v>
      </c>
      <c r="AN373" s="1795">
        <f t="shared" si="188"/>
        <v>26190.734400000001</v>
      </c>
      <c r="AO373" s="1795">
        <f t="shared" si="189"/>
        <v>0</v>
      </c>
      <c r="AP373" s="1754">
        <f t="shared" si="190"/>
        <v>0.42335582617339662</v>
      </c>
      <c r="AQ373" s="1768">
        <v>1500</v>
      </c>
      <c r="AR373" s="1768">
        <v>84</v>
      </c>
      <c r="AS373" s="1768">
        <v>1200</v>
      </c>
      <c r="AT373" s="1768">
        <v>0.70579999999999998</v>
      </c>
      <c r="AU373" s="1768">
        <v>18570</v>
      </c>
      <c r="AV373" s="1795">
        <f t="shared" si="191"/>
        <v>13232.903039999997</v>
      </c>
      <c r="AW373" s="1795">
        <f t="shared" si="192"/>
        <v>5337.0969600000026</v>
      </c>
      <c r="AX373" s="1754">
        <f t="shared" si="193"/>
        <v>0.42099605681082664</v>
      </c>
      <c r="AY373" s="1768">
        <v>1500</v>
      </c>
      <c r="AZ373" s="1768">
        <v>72</v>
      </c>
      <c r="BA373" s="1768">
        <v>1200</v>
      </c>
      <c r="BB373" s="1768">
        <v>0.86839999999999995</v>
      </c>
      <c r="BC373" s="1768">
        <v>18210</v>
      </c>
      <c r="BD373" s="1795">
        <f t="shared" si="194"/>
        <v>27010.713599999995</v>
      </c>
      <c r="BE373" s="1795">
        <f t="shared" si="195"/>
        <v>0</v>
      </c>
      <c r="BF373" s="1754">
        <f t="shared" si="196"/>
        <v>0.40450615862292516</v>
      </c>
      <c r="BG373" s="1768">
        <v>800</v>
      </c>
      <c r="BH373" s="1768">
        <v>75</v>
      </c>
      <c r="BI373" s="1768">
        <v>640</v>
      </c>
      <c r="BJ373" s="1768">
        <v>0.79710000000000003</v>
      </c>
      <c r="BK373" s="1768">
        <v>19920</v>
      </c>
      <c r="BL373" s="1795">
        <f t="shared" si="197"/>
        <v>26686.907999999999</v>
      </c>
      <c r="BM373" s="1795">
        <f t="shared" si="198"/>
        <v>0</v>
      </c>
      <c r="BN373" s="1754">
        <f t="shared" si="199"/>
        <v>0.4478600518276602</v>
      </c>
      <c r="BO373" s="1768">
        <v>800</v>
      </c>
      <c r="BP373" s="1768">
        <v>78</v>
      </c>
      <c r="BQ373" s="1768">
        <v>640</v>
      </c>
      <c r="BR373" s="1794">
        <v>0.87760000000000005</v>
      </c>
      <c r="BS373" s="1768">
        <v>19140</v>
      </c>
      <c r="BT373" s="1795">
        <f t="shared" si="200"/>
        <v>29571.6096</v>
      </c>
      <c r="BU373" s="1795">
        <f t="shared" si="201"/>
        <v>0</v>
      </c>
      <c r="BV373" s="1754">
        <f t="shared" si="202"/>
        <v>0.38834544873742682</v>
      </c>
      <c r="BW373" s="1768">
        <v>800</v>
      </c>
      <c r="BX373" s="1768">
        <v>66</v>
      </c>
      <c r="BY373" s="1768">
        <v>640</v>
      </c>
      <c r="BZ373" s="1794">
        <v>0.88890000000000002</v>
      </c>
      <c r="CA373" s="1768">
        <v>19680</v>
      </c>
      <c r="CB373" s="1795">
        <f t="shared" si="203"/>
        <v>26189.127359999999</v>
      </c>
      <c r="CC373" s="1795">
        <f t="shared" si="204"/>
        <v>0</v>
      </c>
      <c r="CD373" s="1754">
        <f t="shared" si="205"/>
        <v>0.45087412946927607</v>
      </c>
      <c r="CE373" s="1768">
        <v>800</v>
      </c>
      <c r="CF373" s="1768">
        <v>66</v>
      </c>
      <c r="CG373" s="1768">
        <v>640</v>
      </c>
      <c r="CH373" s="1768">
        <v>0.89800000000000002</v>
      </c>
      <c r="CI373" s="1768">
        <v>19140</v>
      </c>
      <c r="CJ373" s="1795">
        <f t="shared" si="206"/>
        <v>26457.235199999999</v>
      </c>
      <c r="CK373" s="1795">
        <f t="shared" si="207"/>
        <v>0</v>
      </c>
      <c r="CL373" s="1754">
        <f t="shared" si="208"/>
        <v>0.43405896017434203</v>
      </c>
      <c r="CM373" s="1768">
        <v>800</v>
      </c>
      <c r="CN373" s="1768">
        <v>60</v>
      </c>
      <c r="CO373" s="1768">
        <v>640</v>
      </c>
      <c r="CP373" s="1768">
        <v>0.89459999999999995</v>
      </c>
      <c r="CQ373" s="1768">
        <v>15285</v>
      </c>
      <c r="CR373" s="1795">
        <f t="shared" si="209"/>
        <v>21642.163199999999</v>
      </c>
      <c r="CS373" s="1795">
        <f t="shared" si="210"/>
        <v>0</v>
      </c>
      <c r="CT373" s="1754">
        <f t="shared" si="211"/>
        <v>0.42375616130646315</v>
      </c>
      <c r="CU373" s="1768">
        <v>800</v>
      </c>
      <c r="CV373" s="1768">
        <v>51</v>
      </c>
      <c r="CW373" s="1768">
        <v>640</v>
      </c>
      <c r="CX373" s="1768">
        <v>0.94179999999999997</v>
      </c>
      <c r="CY373" s="1768">
        <v>16515</v>
      </c>
      <c r="CZ373" s="1795">
        <f t="shared" si="212"/>
        <v>21441.395520000002</v>
      </c>
      <c r="DA373" s="1795">
        <f t="shared" si="213"/>
        <v>0</v>
      </c>
      <c r="DB373" s="1796">
        <f t="shared" si="214"/>
        <v>0.46214342675396902</v>
      </c>
    </row>
    <row r="374" spans="1:106">
      <c r="A374" s="1766" t="s">
        <v>3371</v>
      </c>
      <c r="B374" s="1749">
        <v>6220</v>
      </c>
      <c r="C374" s="1749">
        <v>62</v>
      </c>
      <c r="D374" s="1793">
        <v>368</v>
      </c>
      <c r="E374" s="1768" t="s">
        <v>3790</v>
      </c>
      <c r="F374" s="1768" t="s">
        <v>1299</v>
      </c>
      <c r="G374" s="1768" t="s">
        <v>2290</v>
      </c>
      <c r="H374" s="1768" t="s">
        <v>2289</v>
      </c>
      <c r="I374" s="1768">
        <v>11</v>
      </c>
      <c r="J374" s="1768">
        <v>800</v>
      </c>
      <c r="K374" s="1768">
        <v>800</v>
      </c>
      <c r="L374" s="1768">
        <v>104</v>
      </c>
      <c r="M374" s="1768">
        <v>640</v>
      </c>
      <c r="N374" s="1794">
        <v>0.98529999999999995</v>
      </c>
      <c r="O374" s="1795">
        <v>37560</v>
      </c>
      <c r="P374" s="1795">
        <f t="shared" si="180"/>
        <v>44267.558399999994</v>
      </c>
      <c r="Q374" s="1795">
        <f t="shared" si="181"/>
        <v>0</v>
      </c>
      <c r="R374" s="1754">
        <f t="shared" si="215"/>
        <v>0.50908613021675031</v>
      </c>
      <c r="S374" s="1768">
        <v>800</v>
      </c>
      <c r="T374" s="1768">
        <v>112</v>
      </c>
      <c r="U374" s="1768">
        <v>640</v>
      </c>
      <c r="V374" s="1794">
        <v>0.98180000000000001</v>
      </c>
      <c r="W374" s="1795">
        <v>41080</v>
      </c>
      <c r="X374" s="1795">
        <f t="shared" si="182"/>
        <v>49086.858239999994</v>
      </c>
      <c r="Y374" s="1795">
        <f t="shared" si="183"/>
        <v>0</v>
      </c>
      <c r="Z374" s="1754">
        <f t="shared" si="184"/>
        <v>0.50213032334415708</v>
      </c>
      <c r="AA374" s="1768">
        <v>800</v>
      </c>
      <c r="AB374" s="1768">
        <v>104</v>
      </c>
      <c r="AC374" s="1768">
        <v>640</v>
      </c>
      <c r="AD374" s="1768">
        <v>0.99519999999999997</v>
      </c>
      <c r="AE374" s="1768">
        <v>32880</v>
      </c>
      <c r="AF374" s="1795">
        <f t="shared" si="185"/>
        <v>44712.345600000001</v>
      </c>
      <c r="AG374" s="1795">
        <f t="shared" si="186"/>
        <v>0</v>
      </c>
      <c r="AH374" s="1754">
        <f t="shared" si="187"/>
        <v>0.44122042212878226</v>
      </c>
      <c r="AI374" s="1768">
        <v>800</v>
      </c>
      <c r="AJ374" s="1768">
        <v>88</v>
      </c>
      <c r="AK374" s="1768">
        <v>640</v>
      </c>
      <c r="AL374" s="1768">
        <v>0.99350000000000005</v>
      </c>
      <c r="AM374" s="1768">
        <v>30560</v>
      </c>
      <c r="AN374" s="1795">
        <f t="shared" si="188"/>
        <v>39027.859199999999</v>
      </c>
      <c r="AO374" s="1795">
        <f t="shared" si="189"/>
        <v>0</v>
      </c>
      <c r="AP374" s="1754">
        <f t="shared" si="190"/>
        <v>0.46981823691728397</v>
      </c>
      <c r="AQ374" s="1768">
        <v>800</v>
      </c>
      <c r="AR374" s="1768">
        <v>96</v>
      </c>
      <c r="AS374" s="1768">
        <v>640</v>
      </c>
      <c r="AT374" s="1768">
        <v>0.99139999999999995</v>
      </c>
      <c r="AU374" s="1768">
        <v>27680</v>
      </c>
      <c r="AV374" s="1795">
        <f t="shared" si="191"/>
        <v>21242.926079999997</v>
      </c>
      <c r="AW374" s="1795">
        <f t="shared" si="192"/>
        <v>6437.0739200000025</v>
      </c>
      <c r="AX374" s="1754">
        <f t="shared" si="193"/>
        <v>0.39090659962415125</v>
      </c>
      <c r="AY374" s="1768">
        <v>800</v>
      </c>
      <c r="AZ374" s="1768">
        <v>96</v>
      </c>
      <c r="BA374" s="1768">
        <v>640</v>
      </c>
      <c r="BB374" s="1768">
        <v>0.99180000000000001</v>
      </c>
      <c r="BC374" s="1768">
        <v>29000</v>
      </c>
      <c r="BD374" s="1795">
        <f t="shared" si="194"/>
        <v>41131.929599999996</v>
      </c>
      <c r="BE374" s="1795">
        <f t="shared" si="195"/>
        <v>0</v>
      </c>
      <c r="BF374" s="1754">
        <f t="shared" si="196"/>
        <v>0.42302902317522201</v>
      </c>
      <c r="BG374" s="1768">
        <v>800</v>
      </c>
      <c r="BH374" s="1768">
        <v>96</v>
      </c>
      <c r="BI374" s="1768">
        <v>640</v>
      </c>
      <c r="BJ374" s="1768">
        <v>0.99199999999999999</v>
      </c>
      <c r="BK374" s="1768">
        <v>29680</v>
      </c>
      <c r="BL374" s="1795">
        <f t="shared" si="197"/>
        <v>42511.5648</v>
      </c>
      <c r="BM374" s="1795">
        <f t="shared" si="198"/>
        <v>0</v>
      </c>
      <c r="BN374" s="1754">
        <f t="shared" si="199"/>
        <v>0.41889777719967625</v>
      </c>
      <c r="BO374" s="1768">
        <v>800</v>
      </c>
      <c r="BP374" s="1768">
        <v>88</v>
      </c>
      <c r="BQ374" s="1768">
        <v>640</v>
      </c>
      <c r="BR374" s="1794">
        <v>0.99260000000000004</v>
      </c>
      <c r="BS374" s="1768">
        <v>26720</v>
      </c>
      <c r="BT374" s="1795">
        <f t="shared" si="200"/>
        <v>37734.681599999996</v>
      </c>
      <c r="BU374" s="1795">
        <f t="shared" si="201"/>
        <v>0</v>
      </c>
      <c r="BV374" s="1754">
        <f t="shared" si="202"/>
        <v>0.42486114418413434</v>
      </c>
      <c r="BW374" s="1768">
        <v>800</v>
      </c>
      <c r="BX374" s="1768">
        <v>88</v>
      </c>
      <c r="BY374" s="1768">
        <v>640</v>
      </c>
      <c r="BZ374" s="1794">
        <v>0.99570000000000003</v>
      </c>
      <c r="CA374" s="1768">
        <v>27960</v>
      </c>
      <c r="CB374" s="1795">
        <f t="shared" si="203"/>
        <v>39114.28224</v>
      </c>
      <c r="CC374" s="1795">
        <f t="shared" si="204"/>
        <v>0</v>
      </c>
      <c r="CD374" s="1754">
        <f t="shared" si="205"/>
        <v>0.42889704320955474</v>
      </c>
      <c r="CE374" s="1768">
        <v>800</v>
      </c>
      <c r="CF374" s="1768">
        <v>88</v>
      </c>
      <c r="CG374" s="1768">
        <v>640</v>
      </c>
      <c r="CH374" s="1768">
        <v>0.99319999999999997</v>
      </c>
      <c r="CI374" s="1768">
        <v>29240</v>
      </c>
      <c r="CJ374" s="1795">
        <f t="shared" si="206"/>
        <v>39016.074239999994</v>
      </c>
      <c r="CK374" s="1795">
        <f t="shared" si="207"/>
        <v>0</v>
      </c>
      <c r="CL374" s="1754">
        <f t="shared" si="208"/>
        <v>0.44966082164190591</v>
      </c>
      <c r="CM374" s="1768">
        <v>800</v>
      </c>
      <c r="CN374" s="1768">
        <v>88</v>
      </c>
      <c r="CO374" s="1768">
        <v>640</v>
      </c>
      <c r="CP374" s="1768">
        <v>0.99350000000000005</v>
      </c>
      <c r="CQ374" s="1768">
        <v>24600</v>
      </c>
      <c r="CR374" s="1795">
        <f t="shared" si="209"/>
        <v>35250.969600000004</v>
      </c>
      <c r="CS374" s="1795">
        <f t="shared" si="210"/>
        <v>0</v>
      </c>
      <c r="CT374" s="1754">
        <f t="shared" si="211"/>
        <v>0.41871188700579737</v>
      </c>
      <c r="CU374" s="1768">
        <v>800</v>
      </c>
      <c r="CV374" s="1768">
        <v>80</v>
      </c>
      <c r="CW374" s="1768">
        <v>640</v>
      </c>
      <c r="CX374" s="1768">
        <v>0.99429999999999996</v>
      </c>
      <c r="CY374" s="1768">
        <v>27680</v>
      </c>
      <c r="CZ374" s="1795">
        <f t="shared" si="212"/>
        <v>35508.441599999998</v>
      </c>
      <c r="DA374" s="1795">
        <f t="shared" si="213"/>
        <v>0</v>
      </c>
      <c r="DB374" s="1796">
        <f t="shared" si="214"/>
        <v>0.46771976610767396</v>
      </c>
    </row>
    <row r="375" spans="1:106">
      <c r="A375" s="1766" t="s">
        <v>3372</v>
      </c>
      <c r="B375" s="1749">
        <v>6220</v>
      </c>
      <c r="C375" s="1749">
        <v>97</v>
      </c>
      <c r="D375" s="1793">
        <v>369</v>
      </c>
      <c r="E375" s="1768" t="s">
        <v>3791</v>
      </c>
      <c r="F375" s="1768" t="s">
        <v>1483</v>
      </c>
      <c r="G375" s="1768" t="s">
        <v>2290</v>
      </c>
      <c r="H375" s="1768" t="s">
        <v>2289</v>
      </c>
      <c r="I375" s="1768">
        <v>11</v>
      </c>
      <c r="J375" s="1768">
        <v>800</v>
      </c>
      <c r="K375" s="1768">
        <v>800</v>
      </c>
      <c r="L375" s="1768">
        <v>40</v>
      </c>
      <c r="M375" s="1768">
        <v>640</v>
      </c>
      <c r="N375" s="1794">
        <v>0.73750000000000004</v>
      </c>
      <c r="O375" s="1795">
        <v>11800</v>
      </c>
      <c r="P375" s="1795">
        <f t="shared" si="180"/>
        <v>12744</v>
      </c>
      <c r="Q375" s="1795">
        <f t="shared" si="181"/>
        <v>0</v>
      </c>
      <c r="R375" s="1754">
        <f t="shared" si="215"/>
        <v>0.55555555555555558</v>
      </c>
      <c r="S375" s="1768">
        <v>800</v>
      </c>
      <c r="T375" s="1768">
        <v>56</v>
      </c>
      <c r="U375" s="1768">
        <v>640</v>
      </c>
      <c r="V375" s="1794">
        <v>0.60750000000000004</v>
      </c>
      <c r="W375" s="1795">
        <v>10400</v>
      </c>
      <c r="X375" s="1795">
        <f t="shared" si="182"/>
        <v>15186.527999999998</v>
      </c>
      <c r="Y375" s="1795">
        <f t="shared" si="183"/>
        <v>0</v>
      </c>
      <c r="Z375" s="1754">
        <f t="shared" si="184"/>
        <v>0.41089049452251364</v>
      </c>
      <c r="AA375" s="1768">
        <v>800</v>
      </c>
      <c r="AB375" s="1768">
        <v>72</v>
      </c>
      <c r="AC375" s="1768">
        <v>640</v>
      </c>
      <c r="AD375" s="1768">
        <v>0.81410000000000005</v>
      </c>
      <c r="AE375" s="1768">
        <v>10160</v>
      </c>
      <c r="AF375" s="1795">
        <f t="shared" si="185"/>
        <v>25321.7664</v>
      </c>
      <c r="AG375" s="1795">
        <f t="shared" si="186"/>
        <v>0</v>
      </c>
      <c r="AH375" s="1754">
        <f t="shared" si="187"/>
        <v>0.2407414989816824</v>
      </c>
      <c r="AI375" s="1768">
        <v>800</v>
      </c>
      <c r="AJ375" s="1768">
        <v>88</v>
      </c>
      <c r="AK375" s="1768">
        <v>640</v>
      </c>
      <c r="AL375" s="1768">
        <v>0.95479999999999998</v>
      </c>
      <c r="AM375" s="1768">
        <v>7600</v>
      </c>
      <c r="AN375" s="1795">
        <f t="shared" si="188"/>
        <v>37507.599359999993</v>
      </c>
      <c r="AO375" s="1795">
        <f t="shared" si="189"/>
        <v>0</v>
      </c>
      <c r="AP375" s="1754">
        <f t="shared" si="190"/>
        <v>0.12157536280135846</v>
      </c>
      <c r="AQ375" s="1768">
        <v>800</v>
      </c>
      <c r="AR375" s="1768">
        <v>56</v>
      </c>
      <c r="AS375" s="1768">
        <v>640</v>
      </c>
      <c r="AT375" s="1768">
        <v>0.78039999999999998</v>
      </c>
      <c r="AU375" s="1768">
        <v>13080</v>
      </c>
      <c r="AV375" s="1795">
        <f t="shared" si="191"/>
        <v>9754.375680000001</v>
      </c>
      <c r="AW375" s="1795">
        <f t="shared" si="192"/>
        <v>3325.624319999999</v>
      </c>
      <c r="AX375" s="1754">
        <f t="shared" si="193"/>
        <v>0.40228099970002384</v>
      </c>
      <c r="AY375" s="1768">
        <v>800</v>
      </c>
      <c r="AZ375" s="1768">
        <v>56</v>
      </c>
      <c r="BA375" s="1768">
        <v>640</v>
      </c>
      <c r="BB375" s="1768">
        <v>0.5927</v>
      </c>
      <c r="BC375" s="1768">
        <v>9080</v>
      </c>
      <c r="BD375" s="1795">
        <f t="shared" si="194"/>
        <v>14338.598400000001</v>
      </c>
      <c r="BE375" s="1795">
        <f t="shared" si="195"/>
        <v>0</v>
      </c>
      <c r="BF375" s="1754">
        <f t="shared" si="196"/>
        <v>0.37995345486487714</v>
      </c>
      <c r="BG375" s="1768">
        <v>800</v>
      </c>
      <c r="BH375" s="1768">
        <v>64</v>
      </c>
      <c r="BI375" s="1768">
        <v>640</v>
      </c>
      <c r="BJ375" s="1768">
        <v>0.62109999999999999</v>
      </c>
      <c r="BK375" s="1768">
        <v>9440</v>
      </c>
      <c r="BL375" s="1795">
        <f t="shared" si="197"/>
        <v>17744.578559999998</v>
      </c>
      <c r="BM375" s="1795">
        <f t="shared" si="198"/>
        <v>0</v>
      </c>
      <c r="BN375" s="1754">
        <f t="shared" si="199"/>
        <v>0.31919608464344396</v>
      </c>
      <c r="BO375" s="1768">
        <v>800</v>
      </c>
      <c r="BP375" s="1768">
        <v>56</v>
      </c>
      <c r="BQ375" s="1768">
        <v>640</v>
      </c>
      <c r="BR375" s="1794">
        <v>0.97560000000000002</v>
      </c>
      <c r="BS375" s="1768">
        <v>8000</v>
      </c>
      <c r="BT375" s="1795">
        <f t="shared" si="200"/>
        <v>23601.715200000002</v>
      </c>
      <c r="BU375" s="1795">
        <f t="shared" si="201"/>
        <v>0</v>
      </c>
      <c r="BV375" s="1754">
        <f t="shared" si="202"/>
        <v>0.20337504962351211</v>
      </c>
      <c r="BW375" s="1768">
        <v>800</v>
      </c>
      <c r="BX375" s="1768">
        <v>32</v>
      </c>
      <c r="BY375" s="1768">
        <v>640</v>
      </c>
      <c r="BZ375" s="1794">
        <v>0.99560000000000004</v>
      </c>
      <c r="CA375" s="1768">
        <v>9000</v>
      </c>
      <c r="CB375" s="1795">
        <f t="shared" si="203"/>
        <v>14221.94688</v>
      </c>
      <c r="CC375" s="1795">
        <f t="shared" si="204"/>
        <v>0</v>
      </c>
      <c r="CD375" s="1754">
        <f t="shared" si="205"/>
        <v>0.37969485089231325</v>
      </c>
      <c r="CE375" s="1768">
        <v>800</v>
      </c>
      <c r="CF375" s="1768">
        <v>48</v>
      </c>
      <c r="CG375" s="1768">
        <v>640</v>
      </c>
      <c r="CH375" s="1768">
        <v>0.91600000000000004</v>
      </c>
      <c r="CI375" s="1768">
        <v>9160</v>
      </c>
      <c r="CJ375" s="1795">
        <f t="shared" si="206"/>
        <v>19627.315200000001</v>
      </c>
      <c r="CK375" s="1795">
        <f t="shared" si="207"/>
        <v>0</v>
      </c>
      <c r="CL375" s="1754">
        <f t="shared" si="208"/>
        <v>0.2800179211469534</v>
      </c>
      <c r="CM375" s="1768">
        <v>800</v>
      </c>
      <c r="CN375" s="1768">
        <v>40</v>
      </c>
      <c r="CO375" s="1768">
        <v>640</v>
      </c>
      <c r="CP375" s="1768">
        <v>0.97529999999999994</v>
      </c>
      <c r="CQ375" s="1768">
        <v>9480</v>
      </c>
      <c r="CR375" s="1795">
        <f t="shared" si="209"/>
        <v>15729.638399999998</v>
      </c>
      <c r="CS375" s="1795">
        <f t="shared" si="210"/>
        <v>0</v>
      </c>
      <c r="CT375" s="1754">
        <f t="shared" si="211"/>
        <v>0.36161034699945804</v>
      </c>
      <c r="CU375" s="1768">
        <v>800</v>
      </c>
      <c r="CV375" s="1768">
        <v>40</v>
      </c>
      <c r="CW375" s="1768">
        <v>640</v>
      </c>
      <c r="CX375" s="1768">
        <v>0.74009999999999998</v>
      </c>
      <c r="CY375" s="1768">
        <v>9680</v>
      </c>
      <c r="CZ375" s="1795">
        <f t="shared" si="212"/>
        <v>13215.2256</v>
      </c>
      <c r="DA375" s="1795">
        <f t="shared" si="213"/>
        <v>0</v>
      </c>
      <c r="DB375" s="1796">
        <f t="shared" si="214"/>
        <v>0.43949306472679511</v>
      </c>
    </row>
    <row r="376" spans="1:106">
      <c r="A376" s="1766" t="s">
        <v>3373</v>
      </c>
      <c r="B376" s="1749">
        <v>6220</v>
      </c>
      <c r="C376" s="1749">
        <v>112</v>
      </c>
      <c r="D376" s="1793">
        <v>370</v>
      </c>
      <c r="E376" s="1768" t="s">
        <v>3792</v>
      </c>
      <c r="F376" s="1768" t="s">
        <v>1618</v>
      </c>
      <c r="G376" s="1768" t="s">
        <v>2290</v>
      </c>
      <c r="H376" s="1768" t="s">
        <v>2289</v>
      </c>
      <c r="I376" s="1768">
        <v>33</v>
      </c>
      <c r="J376" s="1768">
        <v>800</v>
      </c>
      <c r="K376" s="1768">
        <v>800</v>
      </c>
      <c r="L376" s="1768">
        <v>565.35</v>
      </c>
      <c r="M376" s="1768">
        <v>640</v>
      </c>
      <c r="N376" s="1794">
        <v>0.89949999999999997</v>
      </c>
      <c r="O376" s="1795">
        <v>45510</v>
      </c>
      <c r="P376" s="1795">
        <f t="shared" si="180"/>
        <v>219685.96440000003</v>
      </c>
      <c r="Q376" s="1795">
        <f t="shared" si="181"/>
        <v>0</v>
      </c>
      <c r="R376" s="1754">
        <f t="shared" si="215"/>
        <v>0.12429560565954845</v>
      </c>
      <c r="S376" s="1768">
        <v>800</v>
      </c>
      <c r="T376" s="1768">
        <v>577.95000000000005</v>
      </c>
      <c r="U376" s="1768">
        <v>640</v>
      </c>
      <c r="V376" s="1794">
        <v>0.92469999999999997</v>
      </c>
      <c r="W376" s="1795">
        <v>92145</v>
      </c>
      <c r="X376" s="1795">
        <f t="shared" si="182"/>
        <v>238569.714936</v>
      </c>
      <c r="Y376" s="1795">
        <f t="shared" si="183"/>
        <v>0</v>
      </c>
      <c r="Z376" s="1754">
        <f t="shared" si="184"/>
        <v>0.23174358075932472</v>
      </c>
      <c r="AA376" s="1768">
        <v>800</v>
      </c>
      <c r="AB376" s="1768">
        <v>573.29999999999995</v>
      </c>
      <c r="AC376" s="1768">
        <v>640</v>
      </c>
      <c r="AD376" s="1768">
        <v>0.90780000000000005</v>
      </c>
      <c r="AE376" s="1768">
        <v>62355</v>
      </c>
      <c r="AF376" s="1795">
        <f t="shared" si="185"/>
        <v>224830.83167999997</v>
      </c>
      <c r="AG376" s="1795">
        <f t="shared" si="186"/>
        <v>0</v>
      </c>
      <c r="AH376" s="1754">
        <f t="shared" si="187"/>
        <v>0.166405113215298</v>
      </c>
      <c r="AI376" s="1768">
        <v>800</v>
      </c>
      <c r="AJ376" s="1768">
        <v>572.85</v>
      </c>
      <c r="AK376" s="1768">
        <v>640</v>
      </c>
      <c r="AL376" s="1768">
        <v>0.90390000000000004</v>
      </c>
      <c r="AM376" s="1768">
        <v>77730</v>
      </c>
      <c r="AN376" s="1795">
        <f t="shared" si="188"/>
        <v>231145.52493600003</v>
      </c>
      <c r="AO376" s="1795">
        <f t="shared" si="189"/>
        <v>0</v>
      </c>
      <c r="AP376" s="1754">
        <f t="shared" si="190"/>
        <v>0.20176899385317199</v>
      </c>
      <c r="AQ376" s="1768">
        <v>800</v>
      </c>
      <c r="AR376" s="1768">
        <v>575.1</v>
      </c>
      <c r="AS376" s="1768">
        <v>640</v>
      </c>
      <c r="AT376" s="1768">
        <v>0.89200000000000002</v>
      </c>
      <c r="AU376" s="1768">
        <v>84780</v>
      </c>
      <c r="AV376" s="1795">
        <f t="shared" si="191"/>
        <v>114499.18944</v>
      </c>
      <c r="AW376" s="1795">
        <f t="shared" si="192"/>
        <v>0</v>
      </c>
      <c r="AX376" s="1754">
        <f t="shared" si="193"/>
        <v>0.22213257687145421</v>
      </c>
      <c r="AY376" s="1768">
        <v>800</v>
      </c>
      <c r="AZ376" s="1768">
        <v>580.35</v>
      </c>
      <c r="BA376" s="1768">
        <v>640</v>
      </c>
      <c r="BB376" s="1768">
        <v>0.87209999999999999</v>
      </c>
      <c r="BC376" s="1768">
        <v>72090</v>
      </c>
      <c r="BD376" s="1795">
        <f t="shared" si="194"/>
        <v>218645.23752000002</v>
      </c>
      <c r="BE376" s="1795">
        <f t="shared" si="195"/>
        <v>0</v>
      </c>
      <c r="BF376" s="1754">
        <f t="shared" si="196"/>
        <v>0.19782731373713752</v>
      </c>
      <c r="BG376" s="1768">
        <v>800</v>
      </c>
      <c r="BH376" s="1768">
        <v>573</v>
      </c>
      <c r="BI376" s="1768">
        <v>640</v>
      </c>
      <c r="BJ376" s="1768">
        <v>0.83750000000000002</v>
      </c>
      <c r="BK376" s="1768">
        <v>48765</v>
      </c>
      <c r="BL376" s="1795">
        <f t="shared" si="197"/>
        <v>214221.78</v>
      </c>
      <c r="BM376" s="1795">
        <f t="shared" si="198"/>
        <v>0</v>
      </c>
      <c r="BN376" s="1754">
        <f t="shared" si="199"/>
        <v>0.1365827508295375</v>
      </c>
      <c r="BO376" s="1768">
        <v>800</v>
      </c>
      <c r="BP376" s="1768">
        <v>582</v>
      </c>
      <c r="BQ376" s="1768">
        <v>640</v>
      </c>
      <c r="BR376" s="1794">
        <v>0.84240000000000004</v>
      </c>
      <c r="BS376" s="1768">
        <v>56610</v>
      </c>
      <c r="BT376" s="1795">
        <f t="shared" si="200"/>
        <v>211799.57760000002</v>
      </c>
      <c r="BU376" s="1795">
        <f t="shared" si="201"/>
        <v>0</v>
      </c>
      <c r="BV376" s="1754">
        <f t="shared" si="202"/>
        <v>0.16036859178325386</v>
      </c>
      <c r="BW376" s="1768">
        <v>800</v>
      </c>
      <c r="BX376" s="1768">
        <v>567.6</v>
      </c>
      <c r="BY376" s="1768">
        <v>640</v>
      </c>
      <c r="BZ376" s="1794">
        <v>0.87080000000000002</v>
      </c>
      <c r="CA376" s="1768">
        <v>52785</v>
      </c>
      <c r="CB376" s="1795">
        <f t="shared" si="203"/>
        <v>220640.37811200003</v>
      </c>
      <c r="CC376" s="1795">
        <f t="shared" si="204"/>
        <v>0</v>
      </c>
      <c r="CD376" s="1754">
        <f t="shared" si="205"/>
        <v>0.14354126960353275</v>
      </c>
      <c r="CE376" s="1768">
        <v>800</v>
      </c>
      <c r="CF376" s="1768">
        <v>555</v>
      </c>
      <c r="CG376" s="1768">
        <v>640</v>
      </c>
      <c r="CH376" s="1768">
        <v>0.95020000000000004</v>
      </c>
      <c r="CI376" s="1768">
        <v>51825</v>
      </c>
      <c r="CJ376" s="1795">
        <f t="shared" si="206"/>
        <v>235413.9504</v>
      </c>
      <c r="CK376" s="1795">
        <f t="shared" si="207"/>
        <v>0</v>
      </c>
      <c r="CL376" s="1754">
        <f t="shared" si="208"/>
        <v>0.13208647978238081</v>
      </c>
      <c r="CM376" s="1768">
        <v>800</v>
      </c>
      <c r="CN376" s="1768">
        <v>552.6</v>
      </c>
      <c r="CO376" s="1768">
        <v>640</v>
      </c>
      <c r="CP376" s="1768">
        <v>0.96209999999999996</v>
      </c>
      <c r="CQ376" s="1768">
        <v>64380</v>
      </c>
      <c r="CR376" s="1795">
        <f t="shared" si="209"/>
        <v>214363.88467200001</v>
      </c>
      <c r="CS376" s="1795">
        <f t="shared" si="210"/>
        <v>0</v>
      </c>
      <c r="CT376" s="1754">
        <f t="shared" si="211"/>
        <v>0.18019826454957666</v>
      </c>
      <c r="CU376" s="1768">
        <v>800</v>
      </c>
      <c r="CV376" s="1768">
        <v>555</v>
      </c>
      <c r="CW376" s="1768">
        <v>640</v>
      </c>
      <c r="CX376" s="1768">
        <v>0.96330000000000005</v>
      </c>
      <c r="CY376" s="1768">
        <v>71715</v>
      </c>
      <c r="CZ376" s="1795">
        <f t="shared" si="212"/>
        <v>238659.50159999999</v>
      </c>
      <c r="DA376" s="1795">
        <f t="shared" si="213"/>
        <v>0</v>
      </c>
      <c r="DB376" s="1796">
        <f t="shared" si="214"/>
        <v>0.18029451880829706</v>
      </c>
    </row>
    <row r="377" spans="1:106">
      <c r="A377" s="1766" t="s">
        <v>3374</v>
      </c>
      <c r="B377" s="1749">
        <v>1250</v>
      </c>
      <c r="C377" s="1749">
        <v>20</v>
      </c>
      <c r="D377" s="1793">
        <v>371</v>
      </c>
      <c r="E377" s="1768" t="s">
        <v>3793</v>
      </c>
      <c r="F377" s="1768" t="s">
        <v>1897</v>
      </c>
      <c r="G377" s="1768" t="s">
        <v>2290</v>
      </c>
      <c r="H377" s="1768" t="s">
        <v>2289</v>
      </c>
      <c r="I377" s="1768">
        <v>33</v>
      </c>
      <c r="J377" s="1768">
        <v>803</v>
      </c>
      <c r="K377" s="1768">
        <v>803</v>
      </c>
      <c r="L377" s="1768">
        <v>444</v>
      </c>
      <c r="M377" s="1768">
        <v>642.4</v>
      </c>
      <c r="N377" s="1794">
        <v>0.99819999999999998</v>
      </c>
      <c r="O377" s="1795">
        <v>147600</v>
      </c>
      <c r="P377" s="1795">
        <f t="shared" si="180"/>
        <v>191462.74559999999</v>
      </c>
      <c r="Q377" s="1795">
        <f t="shared" si="181"/>
        <v>0</v>
      </c>
      <c r="R377" s="1754">
        <f t="shared" si="215"/>
        <v>0.46254429143629705</v>
      </c>
      <c r="S377" s="1768">
        <v>803</v>
      </c>
      <c r="T377" s="1768">
        <v>423</v>
      </c>
      <c r="U377" s="1768">
        <v>642.4</v>
      </c>
      <c r="V377" s="1794">
        <v>0.99760000000000004</v>
      </c>
      <c r="W377" s="1795">
        <v>210000</v>
      </c>
      <c r="X377" s="1795">
        <f t="shared" si="182"/>
        <v>188374.01472000001</v>
      </c>
      <c r="Y377" s="1795">
        <f t="shared" si="183"/>
        <v>21625.985279999994</v>
      </c>
      <c r="Z377" s="1754">
        <f t="shared" si="184"/>
        <v>0.66888206522161231</v>
      </c>
      <c r="AA377" s="1768">
        <v>803</v>
      </c>
      <c r="AB377" s="1768">
        <v>432</v>
      </c>
      <c r="AC377" s="1768">
        <v>642.4</v>
      </c>
      <c r="AD377" s="1768">
        <v>0.9899</v>
      </c>
      <c r="AE377" s="1768">
        <v>116055</v>
      </c>
      <c r="AF377" s="1795">
        <f t="shared" si="185"/>
        <v>184739.09759999998</v>
      </c>
      <c r="AG377" s="1795">
        <f t="shared" si="186"/>
        <v>0</v>
      </c>
      <c r="AH377" s="1754">
        <f t="shared" si="187"/>
        <v>0.37692616725221029</v>
      </c>
      <c r="AI377" s="1768">
        <v>803</v>
      </c>
      <c r="AJ377" s="1768">
        <v>399</v>
      </c>
      <c r="AK377" s="1768">
        <v>642.4</v>
      </c>
      <c r="AL377" s="1768">
        <v>0.98860000000000003</v>
      </c>
      <c r="AM377" s="1768">
        <v>231525</v>
      </c>
      <c r="AN377" s="1795">
        <f t="shared" si="188"/>
        <v>176083.10496000003</v>
      </c>
      <c r="AO377" s="1795">
        <f t="shared" si="189"/>
        <v>55441.895039999974</v>
      </c>
      <c r="AP377" s="1754">
        <f t="shared" si="190"/>
        <v>0.78891725603973573</v>
      </c>
      <c r="AQ377" s="1768">
        <v>803</v>
      </c>
      <c r="AR377" s="1768">
        <v>405</v>
      </c>
      <c r="AS377" s="1768">
        <v>642.4</v>
      </c>
      <c r="AT377" s="1768">
        <v>0.99580000000000002</v>
      </c>
      <c r="AU377" s="1768">
        <v>197730</v>
      </c>
      <c r="AV377" s="1795">
        <f t="shared" si="191"/>
        <v>90016.336800000005</v>
      </c>
      <c r="AW377" s="1795">
        <f t="shared" si="192"/>
        <v>107713.6632</v>
      </c>
      <c r="AX377" s="1754">
        <f t="shared" si="193"/>
        <v>0.65898038188108088</v>
      </c>
      <c r="AY377" s="1768">
        <v>803</v>
      </c>
      <c r="AZ377" s="1768">
        <v>465</v>
      </c>
      <c r="BA377" s="1768">
        <v>642.4</v>
      </c>
      <c r="BB377" s="1768">
        <v>0.97870000000000001</v>
      </c>
      <c r="BC377" s="1768">
        <v>203820</v>
      </c>
      <c r="BD377" s="1795">
        <f t="shared" si="194"/>
        <v>196601.25599999999</v>
      </c>
      <c r="BE377" s="1795">
        <f t="shared" si="195"/>
        <v>7218.7440000000061</v>
      </c>
      <c r="BF377" s="1754">
        <f t="shared" si="196"/>
        <v>0.62203061408722637</v>
      </c>
      <c r="BG377" s="1768">
        <v>803</v>
      </c>
      <c r="BH377" s="1768">
        <v>504</v>
      </c>
      <c r="BI377" s="1768">
        <v>642.4</v>
      </c>
      <c r="BJ377" s="1768">
        <v>0.99539999999999995</v>
      </c>
      <c r="BK377" s="1768">
        <v>325455</v>
      </c>
      <c r="BL377" s="1795">
        <f t="shared" si="197"/>
        <v>223950.66623999999</v>
      </c>
      <c r="BM377" s="1795">
        <f t="shared" si="198"/>
        <v>101504.33376000001</v>
      </c>
      <c r="BN377" s="1754">
        <f t="shared" si="199"/>
        <v>0.87194650178326705</v>
      </c>
      <c r="BO377" s="1768">
        <v>803</v>
      </c>
      <c r="BP377" s="1768">
        <v>480</v>
      </c>
      <c r="BQ377" s="1768">
        <v>642.4</v>
      </c>
      <c r="BR377" s="1794">
        <v>0.99609999999999999</v>
      </c>
      <c r="BS377" s="1768">
        <v>221355</v>
      </c>
      <c r="BT377" s="1795">
        <f t="shared" si="200"/>
        <v>206551.296</v>
      </c>
      <c r="BU377" s="1795">
        <f t="shared" si="201"/>
        <v>14803.703999999998</v>
      </c>
      <c r="BV377" s="1754">
        <f t="shared" si="202"/>
        <v>0.64300250142221327</v>
      </c>
      <c r="BW377" s="1768">
        <v>803</v>
      </c>
      <c r="BX377" s="1768">
        <v>480</v>
      </c>
      <c r="BY377" s="1768">
        <v>642.4</v>
      </c>
      <c r="BZ377" s="1794">
        <v>0.99890000000000001</v>
      </c>
      <c r="CA377" s="1768">
        <v>264975</v>
      </c>
      <c r="CB377" s="1795">
        <f t="shared" si="203"/>
        <v>214036.3008</v>
      </c>
      <c r="CC377" s="1795">
        <f t="shared" si="204"/>
        <v>50938.699200000003</v>
      </c>
      <c r="CD377" s="1754">
        <f t="shared" si="205"/>
        <v>0.74279456057577309</v>
      </c>
      <c r="CE377" s="1768">
        <v>803</v>
      </c>
      <c r="CF377" s="1768">
        <v>498</v>
      </c>
      <c r="CG377" s="1768">
        <v>642.4</v>
      </c>
      <c r="CH377" s="1768">
        <v>0.99819999999999998</v>
      </c>
      <c r="CI377" s="1768">
        <v>255300</v>
      </c>
      <c r="CJ377" s="1795">
        <f t="shared" si="206"/>
        <v>221907.04704</v>
      </c>
      <c r="CK377" s="1795">
        <f t="shared" si="207"/>
        <v>33392.952959999995</v>
      </c>
      <c r="CL377" s="1754">
        <f t="shared" si="208"/>
        <v>0.69028902886706633</v>
      </c>
      <c r="CM377" s="1768">
        <v>803</v>
      </c>
      <c r="CN377" s="1768">
        <v>474</v>
      </c>
      <c r="CO377" s="1768">
        <v>642.4</v>
      </c>
      <c r="CP377" s="1768">
        <v>0.99729999999999996</v>
      </c>
      <c r="CQ377" s="1768">
        <v>191385</v>
      </c>
      <c r="CR377" s="1795">
        <f t="shared" si="209"/>
        <v>190600.78464</v>
      </c>
      <c r="CS377" s="1795">
        <f t="shared" si="210"/>
        <v>784.21536000000197</v>
      </c>
      <c r="CT377" s="1754">
        <f t="shared" si="211"/>
        <v>0.60246866358335682</v>
      </c>
      <c r="CU377" s="1768">
        <v>803</v>
      </c>
      <c r="CV377" s="1768">
        <v>492</v>
      </c>
      <c r="CW377" s="1768">
        <v>642.4</v>
      </c>
      <c r="CX377" s="1768">
        <v>0.9839</v>
      </c>
      <c r="CY377" s="1768">
        <v>250830</v>
      </c>
      <c r="CZ377" s="1795">
        <f t="shared" si="212"/>
        <v>216092.77631999998</v>
      </c>
      <c r="DA377" s="1795">
        <f t="shared" si="213"/>
        <v>34737.223680000025</v>
      </c>
      <c r="DB377" s="1796">
        <f t="shared" si="214"/>
        <v>0.69645086042642967</v>
      </c>
    </row>
    <row r="378" spans="1:106">
      <c r="A378" s="1766" t="s">
        <v>3375</v>
      </c>
      <c r="B378" s="1749">
        <v>1220</v>
      </c>
      <c r="C378" s="1749">
        <v>6</v>
      </c>
      <c r="D378" s="1793">
        <v>372</v>
      </c>
      <c r="E378" s="1768">
        <v>12148</v>
      </c>
      <c r="F378" s="1768" t="s">
        <v>704</v>
      </c>
      <c r="G378" s="1768" t="s">
        <v>2290</v>
      </c>
      <c r="H378" s="1768" t="s">
        <v>1562</v>
      </c>
      <c r="I378" s="1768">
        <v>11</v>
      </c>
      <c r="J378" s="1768">
        <v>810</v>
      </c>
      <c r="K378" s="1768">
        <v>810</v>
      </c>
      <c r="L378" s="1768">
        <v>306</v>
      </c>
      <c r="M378" s="1768">
        <v>729</v>
      </c>
      <c r="N378" s="1794">
        <v>0.93600000000000005</v>
      </c>
      <c r="O378" s="1795">
        <v>133910</v>
      </c>
      <c r="P378" s="1795">
        <f t="shared" si="180"/>
        <v>123731.712</v>
      </c>
      <c r="Q378" s="1795">
        <f t="shared" si="181"/>
        <v>10178.288</v>
      </c>
      <c r="R378" s="1754">
        <f t="shared" si="215"/>
        <v>0.64935656915504403</v>
      </c>
      <c r="S378" s="1768">
        <v>810</v>
      </c>
      <c r="T378" s="1768">
        <v>308</v>
      </c>
      <c r="U378" s="1768">
        <v>729</v>
      </c>
      <c r="V378" s="1794">
        <v>0.92349999999999999</v>
      </c>
      <c r="W378" s="1795">
        <v>126570</v>
      </c>
      <c r="X378" s="1795">
        <f t="shared" si="182"/>
        <v>126973.12319999999</v>
      </c>
      <c r="Y378" s="1795">
        <f t="shared" si="183"/>
        <v>0</v>
      </c>
      <c r="Z378" s="1754">
        <f t="shared" si="184"/>
        <v>0.59809507780934867</v>
      </c>
      <c r="AA378" s="1768">
        <v>810</v>
      </c>
      <c r="AB378" s="1768">
        <v>350</v>
      </c>
      <c r="AC378" s="1768">
        <v>729</v>
      </c>
      <c r="AD378" s="1768">
        <v>0.9284</v>
      </c>
      <c r="AE378" s="1768">
        <v>142030</v>
      </c>
      <c r="AF378" s="1795">
        <f t="shared" si="185"/>
        <v>140374.07999999999</v>
      </c>
      <c r="AG378" s="1795">
        <f t="shared" si="186"/>
        <v>1655.9200000000128</v>
      </c>
      <c r="AH378" s="1754">
        <f t="shared" si="187"/>
        <v>0.60707788788357508</v>
      </c>
      <c r="AI378" s="1768">
        <v>810</v>
      </c>
      <c r="AJ378" s="1768">
        <v>342</v>
      </c>
      <c r="AK378" s="1768">
        <v>729</v>
      </c>
      <c r="AL378" s="1768">
        <v>0.9214</v>
      </c>
      <c r="AM378" s="1768">
        <v>101630</v>
      </c>
      <c r="AN378" s="1795">
        <f t="shared" si="188"/>
        <v>140669.03232</v>
      </c>
      <c r="AO378" s="1795">
        <f t="shared" si="189"/>
        <v>0</v>
      </c>
      <c r="AP378" s="1754">
        <f t="shared" si="190"/>
        <v>0.43348560087684834</v>
      </c>
      <c r="AQ378" s="1768">
        <v>810</v>
      </c>
      <c r="AR378" s="1768">
        <v>368</v>
      </c>
      <c r="AS378" s="1768">
        <v>729</v>
      </c>
      <c r="AT378" s="1768">
        <v>0.92569999999999997</v>
      </c>
      <c r="AU378" s="1768">
        <v>149440</v>
      </c>
      <c r="AV378" s="1795">
        <f t="shared" si="191"/>
        <v>76034.77631999999</v>
      </c>
      <c r="AW378" s="1795">
        <f t="shared" si="192"/>
        <v>73405.22368000001</v>
      </c>
      <c r="AX378" s="1754">
        <f t="shared" si="193"/>
        <v>0.58962493440264785</v>
      </c>
      <c r="AY378" s="1768">
        <v>810</v>
      </c>
      <c r="AZ378" s="1768">
        <v>326</v>
      </c>
      <c r="BA378" s="1768">
        <v>729</v>
      </c>
      <c r="BB378" s="1768">
        <v>0.91700000000000004</v>
      </c>
      <c r="BC378" s="1768">
        <v>121660</v>
      </c>
      <c r="BD378" s="1795">
        <f t="shared" si="194"/>
        <v>129142.94399999999</v>
      </c>
      <c r="BE378" s="1795">
        <f t="shared" si="195"/>
        <v>0</v>
      </c>
      <c r="BF378" s="1754">
        <f t="shared" si="196"/>
        <v>0.56523413311686621</v>
      </c>
      <c r="BG378" s="1768">
        <v>810</v>
      </c>
      <c r="BH378" s="1768">
        <v>300</v>
      </c>
      <c r="BI378" s="1768">
        <v>729</v>
      </c>
      <c r="BJ378" s="1768">
        <v>0.90190000000000003</v>
      </c>
      <c r="BK378" s="1768">
        <v>103320</v>
      </c>
      <c r="BL378" s="1795">
        <f t="shared" si="197"/>
        <v>120782.44799999999</v>
      </c>
      <c r="BM378" s="1795">
        <f t="shared" si="198"/>
        <v>0</v>
      </c>
      <c r="BN378" s="1754">
        <f t="shared" si="199"/>
        <v>0.51325338264380937</v>
      </c>
      <c r="BO378" s="1768">
        <v>810</v>
      </c>
      <c r="BP378" s="1768">
        <v>292</v>
      </c>
      <c r="BQ378" s="1768">
        <v>729</v>
      </c>
      <c r="BR378" s="1794">
        <v>0.87480000000000002</v>
      </c>
      <c r="BS378" s="1768">
        <v>105540</v>
      </c>
      <c r="BT378" s="1795">
        <f t="shared" si="200"/>
        <v>110350.77119999999</v>
      </c>
      <c r="BU378" s="1795">
        <f t="shared" si="201"/>
        <v>0</v>
      </c>
      <c r="BV378" s="1754">
        <f t="shared" si="202"/>
        <v>0.57384284052923773</v>
      </c>
      <c r="BW378" s="1768">
        <v>810</v>
      </c>
      <c r="BX378" s="1768">
        <v>300</v>
      </c>
      <c r="BY378" s="1768">
        <v>729</v>
      </c>
      <c r="BZ378" s="1794">
        <v>0.86709999999999998</v>
      </c>
      <c r="CA378" s="1768">
        <v>99420</v>
      </c>
      <c r="CB378" s="1795">
        <f t="shared" si="203"/>
        <v>116122.03199999999</v>
      </c>
      <c r="CC378" s="1795">
        <f t="shared" si="204"/>
        <v>0</v>
      </c>
      <c r="CD378" s="1754">
        <f t="shared" si="205"/>
        <v>0.51370096589422409</v>
      </c>
      <c r="CE378" s="1768">
        <v>810</v>
      </c>
      <c r="CF378" s="1768">
        <v>300</v>
      </c>
      <c r="CG378" s="1768">
        <v>729</v>
      </c>
      <c r="CH378" s="1768">
        <v>0.879</v>
      </c>
      <c r="CI378" s="1768">
        <v>96803</v>
      </c>
      <c r="CJ378" s="1795">
        <f t="shared" si="206"/>
        <v>117715.68</v>
      </c>
      <c r="CK378" s="1795">
        <f t="shared" si="207"/>
        <v>0</v>
      </c>
      <c r="CL378" s="1754">
        <f t="shared" si="208"/>
        <v>0.49340750527032595</v>
      </c>
      <c r="CM378" s="1768">
        <v>810</v>
      </c>
      <c r="CN378" s="1768">
        <v>270</v>
      </c>
      <c r="CO378" s="1768">
        <v>729</v>
      </c>
      <c r="CP378" s="1768">
        <v>0.87770000000000004</v>
      </c>
      <c r="CQ378" s="1768">
        <v>88580</v>
      </c>
      <c r="CR378" s="1795">
        <f t="shared" si="209"/>
        <v>95549.932799999995</v>
      </c>
      <c r="CS378" s="1795">
        <f t="shared" si="210"/>
        <v>0</v>
      </c>
      <c r="CT378" s="1754">
        <f t="shared" si="211"/>
        <v>0.55623273028612741</v>
      </c>
      <c r="CU378" s="1768">
        <v>810</v>
      </c>
      <c r="CV378" s="1768">
        <v>264</v>
      </c>
      <c r="CW378" s="1768">
        <v>729</v>
      </c>
      <c r="CX378" s="1768">
        <v>0.90880000000000005</v>
      </c>
      <c r="CY378" s="1768">
        <v>105080</v>
      </c>
      <c r="CZ378" s="1795">
        <f t="shared" si="212"/>
        <v>107101.71647999999</v>
      </c>
      <c r="DA378" s="1795">
        <f t="shared" si="213"/>
        <v>0</v>
      </c>
      <c r="DB378" s="1796">
        <f t="shared" si="214"/>
        <v>0.58867403877484525</v>
      </c>
    </row>
    <row r="379" spans="1:106">
      <c r="A379" s="1766" t="s">
        <v>3376</v>
      </c>
      <c r="B379" s="1749">
        <v>1240</v>
      </c>
      <c r="C379" s="1749">
        <v>6</v>
      </c>
      <c r="D379" s="1793">
        <v>373</v>
      </c>
      <c r="E379" s="1768">
        <v>16401</v>
      </c>
      <c r="F379" s="1768" t="s">
        <v>243</v>
      </c>
      <c r="G379" s="1768" t="s">
        <v>2290</v>
      </c>
      <c r="H379" s="1768" t="s">
        <v>2289</v>
      </c>
      <c r="I379" s="1768">
        <v>33</v>
      </c>
      <c r="J379" s="1768">
        <v>825</v>
      </c>
      <c r="K379" s="1768">
        <v>825</v>
      </c>
      <c r="L379" s="1768">
        <v>378</v>
      </c>
      <c r="M379" s="1768">
        <v>660</v>
      </c>
      <c r="N379" s="1794">
        <v>0.98450000000000004</v>
      </c>
      <c r="O379" s="1795">
        <v>21945</v>
      </c>
      <c r="P379" s="1795">
        <f t="shared" si="180"/>
        <v>160764.91200000001</v>
      </c>
      <c r="Q379" s="1795">
        <f t="shared" si="181"/>
        <v>0</v>
      </c>
      <c r="R379" s="1754">
        <f t="shared" si="215"/>
        <v>8.1902200151734592E-2</v>
      </c>
      <c r="S379" s="1768">
        <v>825</v>
      </c>
      <c r="T379" s="1768">
        <v>576</v>
      </c>
      <c r="U379" s="1768">
        <v>660</v>
      </c>
      <c r="V379" s="1794">
        <v>0.95230000000000004</v>
      </c>
      <c r="W379" s="1795">
        <v>91860</v>
      </c>
      <c r="X379" s="1795">
        <f t="shared" si="182"/>
        <v>244861.47071999998</v>
      </c>
      <c r="Y379" s="1795">
        <f t="shared" si="183"/>
        <v>0</v>
      </c>
      <c r="Z379" s="1754">
        <f t="shared" si="184"/>
        <v>0.22509053726556005</v>
      </c>
      <c r="AA379" s="1768">
        <v>825</v>
      </c>
      <c r="AB379" s="1768">
        <v>585</v>
      </c>
      <c r="AC379" s="1768">
        <v>660</v>
      </c>
      <c r="AD379" s="1768">
        <v>0.93210000000000004</v>
      </c>
      <c r="AE379" s="1768">
        <v>79245</v>
      </c>
      <c r="AF379" s="1795">
        <f t="shared" si="185"/>
        <v>235560.31200000001</v>
      </c>
      <c r="AG379" s="1795">
        <f t="shared" si="186"/>
        <v>0</v>
      </c>
      <c r="AH379" s="1754">
        <f t="shared" si="187"/>
        <v>0.20184639592428455</v>
      </c>
      <c r="AI379" s="1768">
        <v>825</v>
      </c>
      <c r="AJ379" s="1768">
        <v>591</v>
      </c>
      <c r="AK379" s="1768">
        <v>660</v>
      </c>
      <c r="AL379" s="1768">
        <v>0.94099999999999995</v>
      </c>
      <c r="AM379" s="1768">
        <v>117360</v>
      </c>
      <c r="AN379" s="1795">
        <f t="shared" si="188"/>
        <v>248256.87839999999</v>
      </c>
      <c r="AO379" s="1795">
        <f t="shared" si="189"/>
        <v>0</v>
      </c>
      <c r="AP379" s="1754">
        <f t="shared" si="190"/>
        <v>0.2836416878107334</v>
      </c>
      <c r="AQ379" s="1768">
        <v>825</v>
      </c>
      <c r="AR379" s="1768">
        <v>492</v>
      </c>
      <c r="AS379" s="1768">
        <v>660</v>
      </c>
      <c r="AT379" s="1768">
        <v>0.94220000000000004</v>
      </c>
      <c r="AU379" s="1768">
        <v>140775</v>
      </c>
      <c r="AV379" s="1795">
        <f t="shared" si="191"/>
        <v>103467.12768000001</v>
      </c>
      <c r="AW379" s="1795">
        <f t="shared" si="192"/>
        <v>37307.872319999995</v>
      </c>
      <c r="AX379" s="1754">
        <f t="shared" si="193"/>
        <v>0.40817311688225649</v>
      </c>
      <c r="AY379" s="1768">
        <v>825</v>
      </c>
      <c r="AZ379" s="1768">
        <v>606</v>
      </c>
      <c r="BA379" s="1768">
        <v>660</v>
      </c>
      <c r="BB379" s="1768">
        <v>0.92820000000000003</v>
      </c>
      <c r="BC379" s="1768">
        <v>98385</v>
      </c>
      <c r="BD379" s="1795">
        <f t="shared" si="194"/>
        <v>242995.33439999999</v>
      </c>
      <c r="BE379" s="1795">
        <f t="shared" si="195"/>
        <v>0</v>
      </c>
      <c r="BF379" s="1754">
        <f t="shared" si="196"/>
        <v>0.24293059019325763</v>
      </c>
      <c r="BG379" s="1768">
        <v>825</v>
      </c>
      <c r="BH379" s="1768">
        <v>324</v>
      </c>
      <c r="BI379" s="1768">
        <v>660</v>
      </c>
      <c r="BJ379" s="1768">
        <v>0.94750000000000001</v>
      </c>
      <c r="BK379" s="1768">
        <v>31965</v>
      </c>
      <c r="BL379" s="1795">
        <f t="shared" si="197"/>
        <v>137040.33600000001</v>
      </c>
      <c r="BM379" s="1795">
        <f t="shared" si="198"/>
        <v>0</v>
      </c>
      <c r="BN379" s="1754">
        <f t="shared" si="199"/>
        <v>0.13995149574064089</v>
      </c>
      <c r="BO379" s="1768">
        <v>825</v>
      </c>
      <c r="BP379" s="1768">
        <v>291</v>
      </c>
      <c r="BQ379" s="1768">
        <v>660</v>
      </c>
      <c r="BR379" s="1794">
        <v>0.92279999999999995</v>
      </c>
      <c r="BS379" s="1768">
        <v>27990</v>
      </c>
      <c r="BT379" s="1795">
        <f t="shared" si="200"/>
        <v>116007.03359999998</v>
      </c>
      <c r="BU379" s="1795">
        <f t="shared" si="201"/>
        <v>0</v>
      </c>
      <c r="BV379" s="1754">
        <f t="shared" si="202"/>
        <v>0.14476708419169509</v>
      </c>
      <c r="BW379" s="1768">
        <v>825</v>
      </c>
      <c r="BX379" s="1768">
        <v>111</v>
      </c>
      <c r="BY379" s="1768">
        <v>660</v>
      </c>
      <c r="BZ379" s="1794">
        <v>0.98009999999999997</v>
      </c>
      <c r="CA379" s="1768">
        <v>14760</v>
      </c>
      <c r="CB379" s="1795">
        <f t="shared" si="203"/>
        <v>48564.347040000001</v>
      </c>
      <c r="CC379" s="1795">
        <f t="shared" si="204"/>
        <v>0</v>
      </c>
      <c r="CD379" s="1754">
        <f t="shared" si="205"/>
        <v>0.18235599858278256</v>
      </c>
      <c r="CE379" s="1768">
        <v>825</v>
      </c>
      <c r="CF379" s="1768">
        <v>30</v>
      </c>
      <c r="CG379" s="1768">
        <v>660</v>
      </c>
      <c r="CH379" s="1768">
        <v>0.98829999999999996</v>
      </c>
      <c r="CI379" s="1768">
        <v>12645</v>
      </c>
      <c r="CJ379" s="1795">
        <f t="shared" si="206"/>
        <v>13235.313599999999</v>
      </c>
      <c r="CK379" s="1795">
        <f t="shared" si="207"/>
        <v>0</v>
      </c>
      <c r="CL379" s="1754">
        <f t="shared" si="208"/>
        <v>0.57323915619196208</v>
      </c>
      <c r="CM379" s="1768">
        <v>825</v>
      </c>
      <c r="CN379" s="1768">
        <v>393</v>
      </c>
      <c r="CO379" s="1768">
        <v>660</v>
      </c>
      <c r="CP379" s="1768">
        <v>0.96530000000000005</v>
      </c>
      <c r="CQ379" s="1768">
        <v>51735</v>
      </c>
      <c r="CR379" s="1795">
        <f t="shared" si="209"/>
        <v>152959.12127999999</v>
      </c>
      <c r="CS379" s="1795">
        <f t="shared" si="210"/>
        <v>0</v>
      </c>
      <c r="CT379" s="1754">
        <f t="shared" si="211"/>
        <v>0.20293657377370625</v>
      </c>
      <c r="CU379" s="1768">
        <v>825</v>
      </c>
      <c r="CV379" s="1768">
        <v>399</v>
      </c>
      <c r="CW379" s="1768">
        <v>660</v>
      </c>
      <c r="CX379" s="1768">
        <v>0.97060000000000002</v>
      </c>
      <c r="CY379" s="1768">
        <v>67845</v>
      </c>
      <c r="CZ379" s="1795">
        <f t="shared" si="212"/>
        <v>172877.06015999999</v>
      </c>
      <c r="DA379" s="1795">
        <f t="shared" si="213"/>
        <v>0</v>
      </c>
      <c r="DB379" s="1796">
        <f t="shared" si="214"/>
        <v>0.23546790975231263</v>
      </c>
    </row>
    <row r="380" spans="1:106">
      <c r="A380" s="1766" t="s">
        <v>3377</v>
      </c>
      <c r="B380" s="1749">
        <v>6220</v>
      </c>
      <c r="C380" s="1749">
        <v>48</v>
      </c>
      <c r="D380" s="1793">
        <v>374</v>
      </c>
      <c r="E380" s="1768" t="s">
        <v>3797</v>
      </c>
      <c r="F380" s="1768" t="s">
        <v>1289</v>
      </c>
      <c r="G380" s="1768" t="s">
        <v>2290</v>
      </c>
      <c r="H380" s="1768" t="s">
        <v>2289</v>
      </c>
      <c r="I380" s="1768">
        <v>11</v>
      </c>
      <c r="J380" s="1768">
        <v>834</v>
      </c>
      <c r="K380" s="1768">
        <v>834</v>
      </c>
      <c r="L380" s="1768">
        <v>576</v>
      </c>
      <c r="M380" s="1768">
        <v>667.2</v>
      </c>
      <c r="N380" s="1794">
        <v>0.94199999999999995</v>
      </c>
      <c r="O380" s="1795">
        <v>294870</v>
      </c>
      <c r="P380" s="1795">
        <f t="shared" si="180"/>
        <v>234399.74399999998</v>
      </c>
      <c r="Q380" s="1795">
        <f t="shared" si="181"/>
        <v>60470.256000000023</v>
      </c>
      <c r="R380" s="1754">
        <f t="shared" si="215"/>
        <v>0.7547875137611072</v>
      </c>
      <c r="S380" s="1768">
        <v>834</v>
      </c>
      <c r="T380" s="1768">
        <v>608</v>
      </c>
      <c r="U380" s="1768">
        <v>667.2</v>
      </c>
      <c r="V380" s="1794">
        <v>0.9395</v>
      </c>
      <c r="W380" s="1795">
        <v>277980</v>
      </c>
      <c r="X380" s="1795">
        <f t="shared" si="182"/>
        <v>254990.82239999998</v>
      </c>
      <c r="Y380" s="1795">
        <f t="shared" si="183"/>
        <v>22989.177600000025</v>
      </c>
      <c r="Z380" s="1754">
        <f t="shared" si="184"/>
        <v>0.6540941294677749</v>
      </c>
      <c r="AA380" s="1768">
        <v>834</v>
      </c>
      <c r="AB380" s="1768">
        <v>588</v>
      </c>
      <c r="AC380" s="1768">
        <v>667.2</v>
      </c>
      <c r="AD380" s="1768">
        <v>0.93510000000000004</v>
      </c>
      <c r="AE380" s="1768">
        <v>245560</v>
      </c>
      <c r="AF380" s="1795">
        <f t="shared" si="185"/>
        <v>237530.3616</v>
      </c>
      <c r="AG380" s="1795">
        <f t="shared" si="186"/>
        <v>8029.6383999999962</v>
      </c>
      <c r="AH380" s="1754">
        <f t="shared" si="187"/>
        <v>0.62028280935349689</v>
      </c>
      <c r="AI380" s="1768">
        <v>834</v>
      </c>
      <c r="AJ380" s="1768">
        <v>562</v>
      </c>
      <c r="AK380" s="1768">
        <v>667.2</v>
      </c>
      <c r="AL380" s="1768">
        <v>0.93869999999999998</v>
      </c>
      <c r="AM380" s="1768">
        <v>219730</v>
      </c>
      <c r="AN380" s="1795">
        <f t="shared" si="188"/>
        <v>235498.05215999999</v>
      </c>
      <c r="AO380" s="1795">
        <f t="shared" si="189"/>
        <v>0</v>
      </c>
      <c r="AP380" s="1754">
        <f t="shared" si="190"/>
        <v>0.55982628642052545</v>
      </c>
      <c r="AQ380" s="1768">
        <v>834</v>
      </c>
      <c r="AR380" s="1768">
        <v>554</v>
      </c>
      <c r="AS380" s="1768">
        <v>667.2</v>
      </c>
      <c r="AT380" s="1768">
        <v>0.92920000000000003</v>
      </c>
      <c r="AU380" s="1768">
        <v>219820</v>
      </c>
      <c r="AV380" s="1795">
        <f t="shared" si="191"/>
        <v>114898.18175999999</v>
      </c>
      <c r="AW380" s="1795">
        <f t="shared" si="192"/>
        <v>104921.81824000001</v>
      </c>
      <c r="AX380" s="1754">
        <f t="shared" si="193"/>
        <v>0.57395164126920994</v>
      </c>
      <c r="AY380" s="1768">
        <v>834</v>
      </c>
      <c r="AZ380" s="1768">
        <v>578</v>
      </c>
      <c r="BA380" s="1768">
        <v>667.2</v>
      </c>
      <c r="BB380" s="1768">
        <v>0.92820000000000003</v>
      </c>
      <c r="BC380" s="1768">
        <v>264660</v>
      </c>
      <c r="BD380" s="1795">
        <f t="shared" si="194"/>
        <v>231767.8272</v>
      </c>
      <c r="BE380" s="1795">
        <f t="shared" si="195"/>
        <v>32892.1728</v>
      </c>
      <c r="BF380" s="1754">
        <f t="shared" si="196"/>
        <v>0.68515117873961762</v>
      </c>
      <c r="BG380" s="1768">
        <v>834</v>
      </c>
      <c r="BH380" s="1768">
        <v>578</v>
      </c>
      <c r="BI380" s="1768">
        <v>667.2</v>
      </c>
      <c r="BJ380" s="1768">
        <v>0.93120000000000003</v>
      </c>
      <c r="BK380" s="1768">
        <v>250630</v>
      </c>
      <c r="BL380" s="1795">
        <f t="shared" si="197"/>
        <v>240267.47904000001</v>
      </c>
      <c r="BM380" s="1795">
        <f t="shared" si="198"/>
        <v>10362.520959999994</v>
      </c>
      <c r="BN380" s="1754">
        <f t="shared" si="199"/>
        <v>0.62587746207203054</v>
      </c>
      <c r="BO380" s="1768">
        <v>834</v>
      </c>
      <c r="BP380" s="1768">
        <v>636</v>
      </c>
      <c r="BQ380" s="1768">
        <v>667.2</v>
      </c>
      <c r="BR380" s="1794">
        <v>0.91479999999999995</v>
      </c>
      <c r="BS380" s="1768">
        <v>202730</v>
      </c>
      <c r="BT380" s="1795">
        <f t="shared" si="200"/>
        <v>251343.12959999996</v>
      </c>
      <c r="BU380" s="1795">
        <f t="shared" si="201"/>
        <v>0</v>
      </c>
      <c r="BV380" s="1754">
        <f t="shared" si="202"/>
        <v>0.48395195919451151</v>
      </c>
      <c r="BW380" s="1768">
        <v>834</v>
      </c>
      <c r="BX380" s="1768">
        <v>606</v>
      </c>
      <c r="BY380" s="1768">
        <v>667.2</v>
      </c>
      <c r="BZ380" s="1794">
        <v>0.92849999999999999</v>
      </c>
      <c r="CA380" s="1768">
        <v>292670</v>
      </c>
      <c r="CB380" s="1795">
        <f t="shared" si="203"/>
        <v>251176.33439999999</v>
      </c>
      <c r="CC380" s="1795">
        <f t="shared" si="204"/>
        <v>41493.665600000008</v>
      </c>
      <c r="CD380" s="1754">
        <f t="shared" si="205"/>
        <v>0.69911841184987056</v>
      </c>
      <c r="CE380" s="1768">
        <v>834</v>
      </c>
      <c r="CF380" s="1768">
        <v>496</v>
      </c>
      <c r="CG380" s="1768">
        <v>667.2</v>
      </c>
      <c r="CH380" s="1768">
        <v>0.90849999999999997</v>
      </c>
      <c r="CI380" s="1768">
        <v>193620</v>
      </c>
      <c r="CJ380" s="1795">
        <f t="shared" si="206"/>
        <v>201154.98240000001</v>
      </c>
      <c r="CK380" s="1795">
        <f t="shared" si="207"/>
        <v>0</v>
      </c>
      <c r="CL380" s="1754">
        <f t="shared" si="208"/>
        <v>0.57752484484321676</v>
      </c>
      <c r="CM380" s="1768">
        <v>834</v>
      </c>
      <c r="CN380" s="1768">
        <v>540</v>
      </c>
      <c r="CO380" s="1768">
        <v>667.2</v>
      </c>
      <c r="CP380" s="1768">
        <v>0.9395</v>
      </c>
      <c r="CQ380" s="1768">
        <v>244430</v>
      </c>
      <c r="CR380" s="1795">
        <f t="shared" si="209"/>
        <v>204555.45600000001</v>
      </c>
      <c r="CS380" s="1795">
        <f t="shared" si="210"/>
        <v>39874.543999999994</v>
      </c>
      <c r="CT380" s="1754">
        <f t="shared" si="211"/>
        <v>0.71695961020956589</v>
      </c>
      <c r="CU380" s="1768">
        <v>834</v>
      </c>
      <c r="CV380" s="1768">
        <v>564</v>
      </c>
      <c r="CW380" s="1768">
        <v>667.2</v>
      </c>
      <c r="CX380" s="1768">
        <v>0.93620000000000003</v>
      </c>
      <c r="CY380" s="1768">
        <v>235070</v>
      </c>
      <c r="CZ380" s="1795">
        <f t="shared" si="212"/>
        <v>235706.69951999999</v>
      </c>
      <c r="DA380" s="1795">
        <f t="shared" si="213"/>
        <v>0</v>
      </c>
      <c r="DB380" s="1796">
        <f t="shared" si="214"/>
        <v>0.59837925815100734</v>
      </c>
    </row>
    <row r="381" spans="1:106">
      <c r="A381" s="1766" t="s">
        <v>3378</v>
      </c>
      <c r="B381" s="1749">
        <v>1240</v>
      </c>
      <c r="C381" s="1749">
        <v>27</v>
      </c>
      <c r="D381" s="1793">
        <v>375</v>
      </c>
      <c r="E381" s="1768">
        <v>16220</v>
      </c>
      <c r="F381" s="1768" t="s">
        <v>55</v>
      </c>
      <c r="G381" s="1768" t="s">
        <v>2290</v>
      </c>
      <c r="H381" s="1768" t="s">
        <v>2289</v>
      </c>
      <c r="I381" s="1768">
        <v>33</v>
      </c>
      <c r="J381" s="1768">
        <v>850</v>
      </c>
      <c r="K381" s="1768">
        <v>850</v>
      </c>
      <c r="L381" s="1768">
        <v>880.2</v>
      </c>
      <c r="M381" s="1768">
        <v>880.2</v>
      </c>
      <c r="N381" s="1794">
        <v>0.99170000000000003</v>
      </c>
      <c r="O381" s="1795">
        <v>399930</v>
      </c>
      <c r="P381" s="1795">
        <f t="shared" si="180"/>
        <v>377090.35488</v>
      </c>
      <c r="Q381" s="1795">
        <f t="shared" si="181"/>
        <v>22839.645120000001</v>
      </c>
      <c r="R381" s="1754">
        <f t="shared" si="215"/>
        <v>0.63634085808522178</v>
      </c>
      <c r="S381" s="1768">
        <v>850</v>
      </c>
      <c r="T381" s="1768">
        <v>907.5</v>
      </c>
      <c r="U381" s="1768">
        <v>907.5</v>
      </c>
      <c r="V381" s="1794">
        <v>0.98860000000000003</v>
      </c>
      <c r="W381" s="1795">
        <v>462990</v>
      </c>
      <c r="X381" s="1795">
        <f t="shared" si="182"/>
        <v>400489.76880000002</v>
      </c>
      <c r="Y381" s="1795">
        <f t="shared" si="183"/>
        <v>62500.23119999998</v>
      </c>
      <c r="Z381" s="1754">
        <f t="shared" si="184"/>
        <v>0.69363569719237228</v>
      </c>
      <c r="AA381" s="1768">
        <v>850</v>
      </c>
      <c r="AB381" s="1768">
        <v>908.4</v>
      </c>
      <c r="AC381" s="1768">
        <v>908.4</v>
      </c>
      <c r="AD381" s="1768">
        <v>0.98050000000000004</v>
      </c>
      <c r="AE381" s="1768">
        <v>380190</v>
      </c>
      <c r="AF381" s="1795">
        <f t="shared" si="185"/>
        <v>384776.43839999998</v>
      </c>
      <c r="AG381" s="1795">
        <f t="shared" si="186"/>
        <v>0</v>
      </c>
      <c r="AH381" s="1754">
        <f t="shared" si="187"/>
        <v>0.59284815086016451</v>
      </c>
      <c r="AI381" s="1768">
        <v>850</v>
      </c>
      <c r="AJ381" s="1768">
        <v>690</v>
      </c>
      <c r="AK381" s="1768">
        <v>690</v>
      </c>
      <c r="AL381" s="1768">
        <v>0.96040000000000003</v>
      </c>
      <c r="AM381" s="1768">
        <v>29100</v>
      </c>
      <c r="AN381" s="1795">
        <f t="shared" si="188"/>
        <v>295818.56640000001</v>
      </c>
      <c r="AO381" s="1795">
        <f t="shared" si="189"/>
        <v>0</v>
      </c>
      <c r="AP381" s="1754">
        <f t="shared" si="190"/>
        <v>5.90226645084573E-2</v>
      </c>
      <c r="AQ381" s="1768">
        <v>850</v>
      </c>
      <c r="AR381" s="1768">
        <v>36.15</v>
      </c>
      <c r="AS381" s="1768">
        <v>680</v>
      </c>
      <c r="AT381" s="1768">
        <v>1</v>
      </c>
      <c r="AU381" s="1768">
        <v>4140</v>
      </c>
      <c r="AV381" s="1795">
        <f t="shared" si="191"/>
        <v>8068.6799999999994</v>
      </c>
      <c r="AW381" s="1795">
        <f t="shared" si="192"/>
        <v>0</v>
      </c>
      <c r="AX381" s="1754">
        <f t="shared" si="193"/>
        <v>0.15392852362468212</v>
      </c>
      <c r="AY381" s="1768">
        <v>850</v>
      </c>
      <c r="AZ381" s="1768">
        <v>33</v>
      </c>
      <c r="BA381" s="1768">
        <v>680</v>
      </c>
      <c r="BB381" s="1768">
        <v>0.99739999999999995</v>
      </c>
      <c r="BC381" s="1768">
        <v>5835</v>
      </c>
      <c r="BD381" s="1795">
        <f t="shared" si="194"/>
        <v>14218.934399999998</v>
      </c>
      <c r="BE381" s="1795">
        <f t="shared" si="195"/>
        <v>0</v>
      </c>
      <c r="BF381" s="1754">
        <f t="shared" si="196"/>
        <v>0.24622098263566081</v>
      </c>
      <c r="BG381" s="1768">
        <v>850</v>
      </c>
      <c r="BH381" s="1768">
        <v>627</v>
      </c>
      <c r="BI381" s="1768">
        <v>680</v>
      </c>
      <c r="BJ381" s="1768">
        <v>0.98360000000000003</v>
      </c>
      <c r="BK381" s="1768">
        <v>98265</v>
      </c>
      <c r="BL381" s="1795">
        <f t="shared" si="197"/>
        <v>275302.55807999999</v>
      </c>
      <c r="BM381" s="1795">
        <f t="shared" si="198"/>
        <v>0</v>
      </c>
      <c r="BN381" s="1754">
        <f t="shared" si="199"/>
        <v>0.21416074158986617</v>
      </c>
      <c r="BO381" s="1768">
        <v>850</v>
      </c>
      <c r="BP381" s="1768">
        <v>828</v>
      </c>
      <c r="BQ381" s="1768">
        <v>828</v>
      </c>
      <c r="BR381" s="1794">
        <v>0.98929999999999996</v>
      </c>
      <c r="BS381" s="1768">
        <v>406920</v>
      </c>
      <c r="BT381" s="1795">
        <f t="shared" si="200"/>
        <v>353868.65279999998</v>
      </c>
      <c r="BU381" s="1795">
        <f t="shared" si="201"/>
        <v>53051.347200000018</v>
      </c>
      <c r="BV381" s="1754">
        <f t="shared" si="202"/>
        <v>0.68995091276985809</v>
      </c>
      <c r="BW381" s="1768">
        <v>850</v>
      </c>
      <c r="BX381" s="1768">
        <v>861.6</v>
      </c>
      <c r="BY381" s="1768">
        <v>861.6</v>
      </c>
      <c r="BZ381" s="1794">
        <v>0.99180000000000001</v>
      </c>
      <c r="CA381" s="1768">
        <v>450810</v>
      </c>
      <c r="CB381" s="1795">
        <f t="shared" si="203"/>
        <v>381464.37043200003</v>
      </c>
      <c r="CC381" s="1795">
        <f t="shared" si="204"/>
        <v>69345.629567999975</v>
      </c>
      <c r="CD381" s="1754">
        <f t="shared" si="205"/>
        <v>0.70907277577111727</v>
      </c>
      <c r="CE381" s="1768">
        <v>850</v>
      </c>
      <c r="CF381" s="1768">
        <v>804</v>
      </c>
      <c r="CG381" s="1768">
        <v>804</v>
      </c>
      <c r="CH381" s="1768">
        <v>0.99560000000000004</v>
      </c>
      <c r="CI381" s="1768">
        <v>359250</v>
      </c>
      <c r="CJ381" s="1795">
        <f t="shared" si="206"/>
        <v>357326.41536000004</v>
      </c>
      <c r="CK381" s="1795">
        <f t="shared" si="207"/>
        <v>1923.5846399999573</v>
      </c>
      <c r="CL381" s="1754">
        <f t="shared" si="208"/>
        <v>0.60322996211415603</v>
      </c>
      <c r="CM381" s="1768">
        <v>850</v>
      </c>
      <c r="CN381" s="1768">
        <v>832.95</v>
      </c>
      <c r="CO381" s="1768">
        <v>832.95</v>
      </c>
      <c r="CP381" s="1768">
        <v>0.99719999999999998</v>
      </c>
      <c r="CQ381" s="1768">
        <v>450270</v>
      </c>
      <c r="CR381" s="1795">
        <f t="shared" si="209"/>
        <v>334905.07276799995</v>
      </c>
      <c r="CS381" s="1795">
        <f t="shared" si="210"/>
        <v>115364.92723200005</v>
      </c>
      <c r="CT381" s="1754">
        <f t="shared" si="211"/>
        <v>0.80668231677443214</v>
      </c>
      <c r="CU381" s="1768">
        <v>850</v>
      </c>
      <c r="CV381" s="1768">
        <v>953.85</v>
      </c>
      <c r="CW381" s="1768">
        <v>953.85</v>
      </c>
      <c r="CX381" s="1768">
        <v>0.99339999999999995</v>
      </c>
      <c r="CY381" s="1768">
        <v>462255</v>
      </c>
      <c r="CZ381" s="1795">
        <f t="shared" si="212"/>
        <v>422988.368976</v>
      </c>
      <c r="DA381" s="1795">
        <f t="shared" si="213"/>
        <v>39266.631024000002</v>
      </c>
      <c r="DB381" s="1796">
        <f t="shared" si="214"/>
        <v>0.65569888049507286</v>
      </c>
    </row>
    <row r="382" spans="1:106">
      <c r="A382" s="1766" t="s">
        <v>3379</v>
      </c>
      <c r="B382" s="1749">
        <v>6220</v>
      </c>
      <c r="C382" s="1749">
        <v>58</v>
      </c>
      <c r="D382" s="1793">
        <v>376</v>
      </c>
      <c r="E382" s="1768" t="s">
        <v>3898</v>
      </c>
      <c r="F382" s="1768" t="s">
        <v>1298</v>
      </c>
      <c r="G382" s="1768" t="s">
        <v>2292</v>
      </c>
      <c r="H382" s="1768" t="s">
        <v>2289</v>
      </c>
      <c r="I382" s="1768">
        <v>11</v>
      </c>
      <c r="J382" s="1768">
        <v>850</v>
      </c>
      <c r="K382" s="1768">
        <v>850</v>
      </c>
      <c r="L382" s="1768">
        <v>532</v>
      </c>
      <c r="M382" s="1768">
        <v>680</v>
      </c>
      <c r="N382" s="1794">
        <v>0.99780000000000002</v>
      </c>
      <c r="O382" s="1795">
        <v>108600</v>
      </c>
      <c r="P382" s="1795">
        <f t="shared" si="180"/>
        <v>229318.38720000003</v>
      </c>
      <c r="Q382" s="1795">
        <f t="shared" si="181"/>
        <v>0</v>
      </c>
      <c r="R382" s="1754">
        <f t="shared" si="215"/>
        <v>0.28414642539401219</v>
      </c>
      <c r="S382" s="1768">
        <v>850</v>
      </c>
      <c r="T382" s="1768">
        <v>523</v>
      </c>
      <c r="U382" s="1768">
        <v>680</v>
      </c>
      <c r="V382" s="1794">
        <v>0.99709999999999999</v>
      </c>
      <c r="W382" s="1795">
        <v>80410</v>
      </c>
      <c r="X382" s="1795">
        <f t="shared" si="182"/>
        <v>232790.14512</v>
      </c>
      <c r="Y382" s="1795">
        <f t="shared" si="183"/>
        <v>0</v>
      </c>
      <c r="Z382" s="1754">
        <f t="shared" si="184"/>
        <v>0.20725104138377454</v>
      </c>
      <c r="AA382" s="1768">
        <v>850</v>
      </c>
      <c r="AB382" s="1768">
        <v>511</v>
      </c>
      <c r="AC382" s="1768">
        <v>680</v>
      </c>
      <c r="AD382" s="1768">
        <v>0.99639999999999995</v>
      </c>
      <c r="AE382" s="1768">
        <v>66840</v>
      </c>
      <c r="AF382" s="1795">
        <f t="shared" si="185"/>
        <v>219957.2928</v>
      </c>
      <c r="AG382" s="1795">
        <f t="shared" si="186"/>
        <v>0</v>
      </c>
      <c r="AH382" s="1754">
        <f t="shared" si="187"/>
        <v>0.18232630293583973</v>
      </c>
      <c r="AI382" s="1768">
        <v>850</v>
      </c>
      <c r="AJ382" s="1768">
        <v>381</v>
      </c>
      <c r="AK382" s="1768">
        <v>680</v>
      </c>
      <c r="AL382" s="1768">
        <v>0.99819999999999998</v>
      </c>
      <c r="AM382" s="1768">
        <v>38570</v>
      </c>
      <c r="AN382" s="1795">
        <f t="shared" si="188"/>
        <v>169772.25888000001</v>
      </c>
      <c r="AO382" s="1795">
        <f t="shared" si="189"/>
        <v>0</v>
      </c>
      <c r="AP382" s="1754">
        <f t="shared" si="190"/>
        <v>0.13631202266300435</v>
      </c>
      <c r="AQ382" s="1768">
        <v>850</v>
      </c>
      <c r="AR382" s="1768">
        <v>485</v>
      </c>
      <c r="AS382" s="1768">
        <v>680</v>
      </c>
      <c r="AT382" s="1768">
        <v>0.99729999999999996</v>
      </c>
      <c r="AU382" s="1768">
        <v>71100</v>
      </c>
      <c r="AV382" s="1795">
        <f t="shared" si="191"/>
        <v>107959.71959999998</v>
      </c>
      <c r="AW382" s="1795">
        <f t="shared" si="192"/>
        <v>0</v>
      </c>
      <c r="AX382" s="1754">
        <f t="shared" si="193"/>
        <v>0.1975736883999836</v>
      </c>
      <c r="AY382" s="1768">
        <v>850</v>
      </c>
      <c r="AZ382" s="1768">
        <v>475</v>
      </c>
      <c r="BA382" s="1768">
        <v>680</v>
      </c>
      <c r="BB382" s="1768">
        <v>0.99780000000000002</v>
      </c>
      <c r="BC382" s="1768">
        <v>54780</v>
      </c>
      <c r="BD382" s="1795">
        <f t="shared" si="194"/>
        <v>204748.56000000003</v>
      </c>
      <c r="BE382" s="1795">
        <f t="shared" si="195"/>
        <v>0</v>
      </c>
      <c r="BF382" s="1754">
        <f t="shared" si="196"/>
        <v>0.16052860151983483</v>
      </c>
      <c r="BG382" s="1768">
        <v>850</v>
      </c>
      <c r="BH382" s="1768">
        <v>246</v>
      </c>
      <c r="BI382" s="1768">
        <v>680</v>
      </c>
      <c r="BJ382" s="1768">
        <v>0.99970000000000003</v>
      </c>
      <c r="BK382" s="1768">
        <v>38590</v>
      </c>
      <c r="BL382" s="1795">
        <f t="shared" si="197"/>
        <v>109781.45567999998</v>
      </c>
      <c r="BM382" s="1795">
        <f t="shared" si="198"/>
        <v>0</v>
      </c>
      <c r="BN382" s="1754">
        <f t="shared" si="199"/>
        <v>0.210909937899632</v>
      </c>
      <c r="BO382" s="1768">
        <v>850</v>
      </c>
      <c r="BP382" s="1768">
        <v>553</v>
      </c>
      <c r="BQ382" s="1768">
        <v>680</v>
      </c>
      <c r="BR382" s="1794">
        <v>0.98</v>
      </c>
      <c r="BS382" s="1768">
        <v>94070</v>
      </c>
      <c r="BT382" s="1795">
        <f t="shared" si="200"/>
        <v>234118.08</v>
      </c>
      <c r="BU382" s="1795">
        <f t="shared" si="201"/>
        <v>0</v>
      </c>
      <c r="BV382" s="1754">
        <f t="shared" si="202"/>
        <v>0.24108347377528469</v>
      </c>
      <c r="BW382" s="1768">
        <v>850</v>
      </c>
      <c r="BX382" s="1768">
        <v>541</v>
      </c>
      <c r="BY382" s="1768">
        <v>680</v>
      </c>
      <c r="BZ382" s="1794">
        <v>0.98740000000000006</v>
      </c>
      <c r="CA382" s="1768">
        <v>102400</v>
      </c>
      <c r="CB382" s="1795">
        <f t="shared" si="203"/>
        <v>238459.46976000001</v>
      </c>
      <c r="CC382" s="1795">
        <f t="shared" si="204"/>
        <v>0</v>
      </c>
      <c r="CD382" s="1754">
        <f t="shared" si="205"/>
        <v>0.25765384810188885</v>
      </c>
      <c r="CE382" s="1768">
        <v>850</v>
      </c>
      <c r="CF382" s="1768">
        <v>513</v>
      </c>
      <c r="CG382" s="1768">
        <v>680</v>
      </c>
      <c r="CH382" s="1768">
        <v>0.99360000000000004</v>
      </c>
      <c r="CI382" s="1768">
        <v>90210</v>
      </c>
      <c r="CJ382" s="1795">
        <f t="shared" si="206"/>
        <v>227537.57952</v>
      </c>
      <c r="CK382" s="1795">
        <f t="shared" si="207"/>
        <v>0</v>
      </c>
      <c r="CL382" s="1754">
        <f t="shared" si="208"/>
        <v>0.23787718984345815</v>
      </c>
      <c r="CM382" s="1768">
        <v>850</v>
      </c>
      <c r="CN382" s="1768">
        <v>410</v>
      </c>
      <c r="CO382" s="1768">
        <v>340</v>
      </c>
      <c r="CP382" s="1768">
        <v>0.99529999999999996</v>
      </c>
      <c r="CQ382" s="1768">
        <v>46900</v>
      </c>
      <c r="CR382" s="1795">
        <f t="shared" si="209"/>
        <v>164535.0336</v>
      </c>
      <c r="CS382" s="1795">
        <f t="shared" si="210"/>
        <v>0</v>
      </c>
      <c r="CT382" s="1754">
        <f t="shared" si="211"/>
        <v>0.17102740604418001</v>
      </c>
      <c r="CU382" s="1768">
        <v>850</v>
      </c>
      <c r="CV382" s="1768">
        <v>0</v>
      </c>
      <c r="CW382" s="1768">
        <v>0</v>
      </c>
      <c r="CX382" s="1768"/>
      <c r="CY382" s="1768">
        <v>0</v>
      </c>
      <c r="CZ382" s="1795">
        <f t="shared" si="212"/>
        <v>0</v>
      </c>
      <c r="DA382" s="1795">
        <f t="shared" si="213"/>
        <v>0</v>
      </c>
      <c r="DB382" s="1796">
        <v>0</v>
      </c>
    </row>
    <row r="383" spans="1:106">
      <c r="A383" s="1766" t="s">
        <v>3380</v>
      </c>
      <c r="B383" s="1749">
        <v>6220</v>
      </c>
      <c r="C383" s="1749">
        <v>90</v>
      </c>
      <c r="D383" s="1793">
        <v>377</v>
      </c>
      <c r="E383" s="1768" t="s">
        <v>3798</v>
      </c>
      <c r="F383" s="1768" t="s">
        <v>1481</v>
      </c>
      <c r="G383" s="1768" t="s">
        <v>2290</v>
      </c>
      <c r="H383" s="1768" t="s">
        <v>2289</v>
      </c>
      <c r="I383" s="1768">
        <v>33</v>
      </c>
      <c r="J383" s="1768">
        <v>850</v>
      </c>
      <c r="K383" s="1768">
        <v>850</v>
      </c>
      <c r="L383" s="1768">
        <v>462.6</v>
      </c>
      <c r="M383" s="1768">
        <v>680</v>
      </c>
      <c r="N383" s="1794">
        <v>0.99509999999999998</v>
      </c>
      <c r="O383" s="1795">
        <v>163935</v>
      </c>
      <c r="P383" s="1795">
        <f t="shared" si="180"/>
        <v>198863.96831999999</v>
      </c>
      <c r="Q383" s="1795">
        <f t="shared" si="181"/>
        <v>0</v>
      </c>
      <c r="R383" s="1754">
        <f t="shared" si="215"/>
        <v>0.49461448864242397</v>
      </c>
      <c r="S383" s="1768">
        <v>850</v>
      </c>
      <c r="T383" s="1768">
        <v>567.15</v>
      </c>
      <c r="U383" s="1768">
        <v>680</v>
      </c>
      <c r="V383" s="1794">
        <v>0.99050000000000005</v>
      </c>
      <c r="W383" s="1795">
        <v>215205</v>
      </c>
      <c r="X383" s="1795">
        <f t="shared" si="182"/>
        <v>250770.59027999997</v>
      </c>
      <c r="Y383" s="1795">
        <f t="shared" si="183"/>
        <v>0</v>
      </c>
      <c r="Z383" s="1754">
        <f t="shared" si="184"/>
        <v>0.51490487722594036</v>
      </c>
      <c r="AA383" s="1768">
        <v>850</v>
      </c>
      <c r="AB383" s="1768">
        <v>649.65</v>
      </c>
      <c r="AC383" s="1768">
        <v>680</v>
      </c>
      <c r="AD383" s="1768">
        <v>0.99470000000000003</v>
      </c>
      <c r="AE383" s="1768">
        <v>266250</v>
      </c>
      <c r="AF383" s="1795">
        <f t="shared" si="185"/>
        <v>279161.36135999998</v>
      </c>
      <c r="AG383" s="1795">
        <f t="shared" si="186"/>
        <v>0</v>
      </c>
      <c r="AH383" s="1754">
        <f t="shared" si="187"/>
        <v>0.57224968105091778</v>
      </c>
      <c r="AI383" s="1768">
        <v>850</v>
      </c>
      <c r="AJ383" s="1768">
        <v>476.25</v>
      </c>
      <c r="AK383" s="1768">
        <v>680</v>
      </c>
      <c r="AL383" s="1768">
        <v>0.99519999999999997</v>
      </c>
      <c r="AM383" s="1768">
        <v>195225</v>
      </c>
      <c r="AN383" s="1795">
        <f t="shared" si="188"/>
        <v>211577.52960000001</v>
      </c>
      <c r="AO383" s="1795">
        <f t="shared" si="189"/>
        <v>0</v>
      </c>
      <c r="AP383" s="1754">
        <f t="shared" si="190"/>
        <v>0.5536268441239991</v>
      </c>
      <c r="AQ383" s="1768">
        <v>850</v>
      </c>
      <c r="AR383" s="1768">
        <v>479.55</v>
      </c>
      <c r="AS383" s="1768">
        <v>680</v>
      </c>
      <c r="AT383" s="1768">
        <v>0.99729999999999996</v>
      </c>
      <c r="AU383" s="1768">
        <v>230400</v>
      </c>
      <c r="AV383" s="1795">
        <f t="shared" si="191"/>
        <v>106746.56398799999</v>
      </c>
      <c r="AW383" s="1795">
        <f t="shared" si="192"/>
        <v>123653.43601200001</v>
      </c>
      <c r="AX383" s="1754">
        <f t="shared" si="193"/>
        <v>0.64751498706572119</v>
      </c>
      <c r="AY383" s="1768">
        <v>850</v>
      </c>
      <c r="AZ383" s="1768">
        <v>558</v>
      </c>
      <c r="BA383" s="1768">
        <v>680</v>
      </c>
      <c r="BB383" s="1768">
        <v>0.99450000000000005</v>
      </c>
      <c r="BC383" s="1768">
        <v>254430</v>
      </c>
      <c r="BD383" s="1795">
        <f t="shared" si="194"/>
        <v>239730.19200000004</v>
      </c>
      <c r="BE383" s="1795">
        <f t="shared" si="195"/>
        <v>14699.807999999961</v>
      </c>
      <c r="BF383" s="1754">
        <f t="shared" si="196"/>
        <v>0.63679088030764175</v>
      </c>
      <c r="BG383" s="1768">
        <v>850</v>
      </c>
      <c r="BH383" s="1768">
        <v>504</v>
      </c>
      <c r="BI383" s="1768">
        <v>680</v>
      </c>
      <c r="BJ383" s="1768">
        <v>0.99850000000000005</v>
      </c>
      <c r="BK383" s="1768">
        <v>223380</v>
      </c>
      <c r="BL383" s="1795">
        <f t="shared" si="197"/>
        <v>224648.12160000001</v>
      </c>
      <c r="BM383" s="1795">
        <f t="shared" si="198"/>
        <v>0</v>
      </c>
      <c r="BN383" s="1754">
        <f t="shared" si="199"/>
        <v>0.59661304552835392</v>
      </c>
      <c r="BO383" s="1768">
        <v>850</v>
      </c>
      <c r="BP383" s="1768">
        <v>469.5</v>
      </c>
      <c r="BQ383" s="1768">
        <v>680</v>
      </c>
      <c r="BR383" s="1794">
        <v>0.99880000000000002</v>
      </c>
      <c r="BS383" s="1768">
        <v>220485</v>
      </c>
      <c r="BT383" s="1795">
        <f t="shared" si="200"/>
        <v>202580.61120000001</v>
      </c>
      <c r="BU383" s="1795">
        <f t="shared" si="201"/>
        <v>17904.388799999986</v>
      </c>
      <c r="BV383" s="1754">
        <f t="shared" si="202"/>
        <v>0.65302893113198379</v>
      </c>
      <c r="BW383" s="1768">
        <v>850</v>
      </c>
      <c r="BX383" s="1768">
        <v>495</v>
      </c>
      <c r="BY383" s="1768">
        <v>680</v>
      </c>
      <c r="BZ383" s="1794">
        <v>0.99760000000000004</v>
      </c>
      <c r="CA383" s="1768">
        <v>208140</v>
      </c>
      <c r="CB383" s="1795">
        <f t="shared" si="203"/>
        <v>220437.67680000002</v>
      </c>
      <c r="CC383" s="1795">
        <f t="shared" si="204"/>
        <v>0</v>
      </c>
      <c r="CD383" s="1754">
        <f t="shared" si="205"/>
        <v>0.56652747303858353</v>
      </c>
      <c r="CE383" s="1768">
        <v>850</v>
      </c>
      <c r="CF383" s="1768">
        <v>468</v>
      </c>
      <c r="CG383" s="1768">
        <v>680</v>
      </c>
      <c r="CH383" s="1768">
        <v>0.99829999999999997</v>
      </c>
      <c r="CI383" s="1768">
        <v>99795</v>
      </c>
      <c r="CJ383" s="1795">
        <f t="shared" si="206"/>
        <v>208560.04415999999</v>
      </c>
      <c r="CK383" s="1795">
        <f t="shared" si="207"/>
        <v>0</v>
      </c>
      <c r="CL383" s="1754">
        <f t="shared" si="208"/>
        <v>0.28709717741555735</v>
      </c>
      <c r="CM383" s="1768">
        <v>850</v>
      </c>
      <c r="CN383" s="1768">
        <v>744.9</v>
      </c>
      <c r="CO383" s="1768">
        <v>744.9</v>
      </c>
      <c r="CP383" s="1768">
        <v>0.99129999999999996</v>
      </c>
      <c r="CQ383" s="1768">
        <v>202470</v>
      </c>
      <c r="CR383" s="1795">
        <f t="shared" si="209"/>
        <v>297730.689984</v>
      </c>
      <c r="CS383" s="1795">
        <f t="shared" si="210"/>
        <v>0</v>
      </c>
      <c r="CT383" s="1754">
        <f t="shared" si="211"/>
        <v>0.40802646178843177</v>
      </c>
      <c r="CU383" s="1768">
        <v>850</v>
      </c>
      <c r="CV383" s="1768">
        <v>757.95</v>
      </c>
      <c r="CW383" s="1768">
        <v>757.95</v>
      </c>
      <c r="CX383" s="1768">
        <v>0.98980000000000001</v>
      </c>
      <c r="CY383" s="1768">
        <v>424380</v>
      </c>
      <c r="CZ383" s="1795">
        <f t="shared" si="212"/>
        <v>334897.72142399999</v>
      </c>
      <c r="DA383" s="1795">
        <f t="shared" si="213"/>
        <v>89482.278576000012</v>
      </c>
      <c r="DB383" s="1796">
        <f t="shared" si="214"/>
        <v>0.76031571345815796</v>
      </c>
    </row>
    <row r="384" spans="1:106">
      <c r="A384" s="1766" t="s">
        <v>3381</v>
      </c>
      <c r="B384" s="1749">
        <v>1220</v>
      </c>
      <c r="C384" s="1749">
        <v>11</v>
      </c>
      <c r="D384" s="1793">
        <v>378</v>
      </c>
      <c r="E384" s="1768">
        <v>12150</v>
      </c>
      <c r="F384" s="1768" t="s">
        <v>29</v>
      </c>
      <c r="G384" s="1768" t="s">
        <v>2290</v>
      </c>
      <c r="H384" s="1768" t="s">
        <v>2289</v>
      </c>
      <c r="I384" s="1768">
        <v>11</v>
      </c>
      <c r="J384" s="1768">
        <v>860</v>
      </c>
      <c r="K384" s="1768">
        <v>860</v>
      </c>
      <c r="L384" s="1768">
        <v>680</v>
      </c>
      <c r="M384" s="1768">
        <v>688</v>
      </c>
      <c r="N384" s="1794">
        <v>0.99919999999999998</v>
      </c>
      <c r="O384" s="1795">
        <v>335780</v>
      </c>
      <c r="P384" s="1795">
        <f t="shared" si="180"/>
        <v>293524.99199999997</v>
      </c>
      <c r="Q384" s="1795">
        <f t="shared" si="181"/>
        <v>42255.008000000031</v>
      </c>
      <c r="R384" s="1754">
        <f t="shared" si="215"/>
        <v>0.68637426280893998</v>
      </c>
      <c r="S384" s="1768">
        <v>860</v>
      </c>
      <c r="T384" s="1768">
        <v>682</v>
      </c>
      <c r="U384" s="1768">
        <v>688</v>
      </c>
      <c r="V384" s="1794">
        <v>0.999</v>
      </c>
      <c r="W384" s="1795">
        <v>332630</v>
      </c>
      <c r="X384" s="1795">
        <f t="shared" si="182"/>
        <v>304140.35519999999</v>
      </c>
      <c r="Y384" s="1795">
        <f t="shared" si="183"/>
        <v>28489.644800000009</v>
      </c>
      <c r="Z384" s="1754">
        <f t="shared" si="184"/>
        <v>0.65620361319286047</v>
      </c>
      <c r="AA384" s="1768">
        <v>860</v>
      </c>
      <c r="AB384" s="1768">
        <v>680</v>
      </c>
      <c r="AC384" s="1768">
        <v>688</v>
      </c>
      <c r="AD384" s="1768">
        <v>0.99960000000000004</v>
      </c>
      <c r="AE384" s="1768">
        <v>305480</v>
      </c>
      <c r="AF384" s="1795">
        <f t="shared" si="185"/>
        <v>293642.49599999998</v>
      </c>
      <c r="AG384" s="1795">
        <f t="shared" si="186"/>
        <v>11837.504000000015</v>
      </c>
      <c r="AH384" s="1754">
        <f t="shared" si="187"/>
        <v>0.62418758353014414</v>
      </c>
      <c r="AI384" s="1768">
        <v>860</v>
      </c>
      <c r="AJ384" s="1768">
        <v>668</v>
      </c>
      <c r="AK384" s="1768">
        <v>688</v>
      </c>
      <c r="AL384" s="1768">
        <v>0.99870000000000003</v>
      </c>
      <c r="AM384" s="1768">
        <v>299500</v>
      </c>
      <c r="AN384" s="1795">
        <f t="shared" si="188"/>
        <v>297807.54624</v>
      </c>
      <c r="AO384" s="1795">
        <f t="shared" si="189"/>
        <v>1692.453760000004</v>
      </c>
      <c r="AP384" s="1754">
        <f t="shared" si="190"/>
        <v>0.60340982714783731</v>
      </c>
      <c r="AQ384" s="1768">
        <v>860</v>
      </c>
      <c r="AR384" s="1768">
        <v>618</v>
      </c>
      <c r="AS384" s="1768">
        <v>688</v>
      </c>
      <c r="AT384" s="1768">
        <v>0.99909999999999999</v>
      </c>
      <c r="AU384" s="1768">
        <v>251190</v>
      </c>
      <c r="AV384" s="1795">
        <f t="shared" si="191"/>
        <v>137813.45616</v>
      </c>
      <c r="AW384" s="1795">
        <f t="shared" si="192"/>
        <v>113376.54384</v>
      </c>
      <c r="AX384" s="1754">
        <f t="shared" si="193"/>
        <v>0.54680436946963518</v>
      </c>
      <c r="AY384" s="1768">
        <v>860</v>
      </c>
      <c r="AZ384" s="1768">
        <v>704</v>
      </c>
      <c r="BA384" s="1768">
        <v>704</v>
      </c>
      <c r="BB384" s="1768">
        <v>0.99880000000000002</v>
      </c>
      <c r="BC384" s="1768">
        <v>322070</v>
      </c>
      <c r="BD384" s="1795">
        <f t="shared" si="194"/>
        <v>303763.04639999993</v>
      </c>
      <c r="BE384" s="1795">
        <f t="shared" si="195"/>
        <v>18306.953600000066</v>
      </c>
      <c r="BF384" s="1754">
        <f t="shared" si="196"/>
        <v>0.63616033052794674</v>
      </c>
      <c r="BG384" s="1768">
        <v>860</v>
      </c>
      <c r="BH384" s="1768">
        <v>778</v>
      </c>
      <c r="BI384" s="1768">
        <v>778</v>
      </c>
      <c r="BJ384" s="1768">
        <v>0.99839999999999995</v>
      </c>
      <c r="BK384" s="1768">
        <v>303890</v>
      </c>
      <c r="BL384" s="1795">
        <f t="shared" si="197"/>
        <v>346743.52127999993</v>
      </c>
      <c r="BM384" s="1795">
        <f t="shared" si="198"/>
        <v>0</v>
      </c>
      <c r="BN384" s="1754">
        <f t="shared" si="199"/>
        <v>0.52584688338780206</v>
      </c>
      <c r="BO384" s="1768">
        <v>860</v>
      </c>
      <c r="BP384" s="1768">
        <v>764</v>
      </c>
      <c r="BQ384" s="1768">
        <v>764</v>
      </c>
      <c r="BR384" s="1794">
        <v>0.99960000000000004</v>
      </c>
      <c r="BS384" s="1768">
        <v>420320</v>
      </c>
      <c r="BT384" s="1795">
        <f t="shared" si="200"/>
        <v>329915.98079999996</v>
      </c>
      <c r="BU384" s="1795">
        <f t="shared" si="201"/>
        <v>90404.019200000039</v>
      </c>
      <c r="BV384" s="1754">
        <f t="shared" si="202"/>
        <v>0.764412804097788</v>
      </c>
      <c r="BW384" s="1768">
        <v>860</v>
      </c>
      <c r="BX384" s="1768">
        <v>720</v>
      </c>
      <c r="BY384" s="1768">
        <v>720</v>
      </c>
      <c r="BZ384" s="1794">
        <v>0.99970000000000003</v>
      </c>
      <c r="CA384" s="1768">
        <v>398330</v>
      </c>
      <c r="CB384" s="1795">
        <f t="shared" si="203"/>
        <v>321311.57759999996</v>
      </c>
      <c r="CC384" s="1795">
        <f t="shared" si="204"/>
        <v>77018.422400000039</v>
      </c>
      <c r="CD384" s="1754">
        <f t="shared" si="205"/>
        <v>0.74382006955730684</v>
      </c>
      <c r="CE384" s="1768">
        <v>860</v>
      </c>
      <c r="CF384" s="1768">
        <v>776</v>
      </c>
      <c r="CG384" s="1768">
        <v>776</v>
      </c>
      <c r="CH384" s="1768">
        <v>0.99980000000000002</v>
      </c>
      <c r="CI384" s="1768">
        <v>410590</v>
      </c>
      <c r="CJ384" s="1795">
        <f t="shared" si="206"/>
        <v>346337.11872000003</v>
      </c>
      <c r="CK384" s="1795">
        <f t="shared" si="207"/>
        <v>64252.881279999972</v>
      </c>
      <c r="CL384" s="1754">
        <f t="shared" si="208"/>
        <v>0.71131272590844508</v>
      </c>
      <c r="CM384" s="1768">
        <v>860</v>
      </c>
      <c r="CN384" s="1768">
        <v>736</v>
      </c>
      <c r="CO384" s="1768">
        <v>736</v>
      </c>
      <c r="CP384" s="1768">
        <v>0.99980000000000002</v>
      </c>
      <c r="CQ384" s="1768">
        <v>364120</v>
      </c>
      <c r="CR384" s="1795">
        <f t="shared" si="209"/>
        <v>296695.84895999997</v>
      </c>
      <c r="CS384" s="1795">
        <f t="shared" si="210"/>
        <v>67424.151040000026</v>
      </c>
      <c r="CT384" s="1754">
        <f t="shared" si="211"/>
        <v>0.73635003915897057</v>
      </c>
      <c r="CU384" s="1768">
        <v>860</v>
      </c>
      <c r="CV384" s="1768">
        <v>772</v>
      </c>
      <c r="CW384" s="1768">
        <v>772</v>
      </c>
      <c r="CX384" s="1768">
        <v>0.99939999999999996</v>
      </c>
      <c r="CY384" s="1768">
        <v>442860</v>
      </c>
      <c r="CZ384" s="1795">
        <f t="shared" si="212"/>
        <v>344414.02751999995</v>
      </c>
      <c r="DA384" s="1795">
        <f t="shared" si="213"/>
        <v>98445.972480000055</v>
      </c>
      <c r="DB384" s="1796">
        <f t="shared" si="214"/>
        <v>0.77150167754003574</v>
      </c>
    </row>
    <row r="385" spans="1:106">
      <c r="A385" s="1766" t="s">
        <v>3382</v>
      </c>
      <c r="B385" s="1749">
        <v>6220</v>
      </c>
      <c r="C385" s="1749">
        <v>161</v>
      </c>
      <c r="D385" s="1793">
        <v>379</v>
      </c>
      <c r="E385" s="1768" t="s">
        <v>3799</v>
      </c>
      <c r="F385" s="1768" t="s">
        <v>1679</v>
      </c>
      <c r="G385" s="1768" t="s">
        <v>2290</v>
      </c>
      <c r="H385" s="1768" t="s">
        <v>2289</v>
      </c>
      <c r="I385" s="1768">
        <v>33</v>
      </c>
      <c r="J385" s="1768">
        <v>889</v>
      </c>
      <c r="K385" s="1768">
        <v>889</v>
      </c>
      <c r="L385" s="1768">
        <v>837</v>
      </c>
      <c r="M385" s="1768">
        <v>837</v>
      </c>
      <c r="N385" s="1794">
        <v>0.9486</v>
      </c>
      <c r="O385" s="1795">
        <v>240645</v>
      </c>
      <c r="P385" s="1795">
        <f t="shared" si="180"/>
        <v>342998.58240000001</v>
      </c>
      <c r="Q385" s="1795">
        <f t="shared" si="181"/>
        <v>0</v>
      </c>
      <c r="R385" s="1754">
        <f t="shared" si="215"/>
        <v>0.42095509255375863</v>
      </c>
      <c r="S385" s="1768">
        <v>889</v>
      </c>
      <c r="T385" s="1768">
        <v>873</v>
      </c>
      <c r="U385" s="1768">
        <v>873</v>
      </c>
      <c r="V385" s="1794">
        <v>0.93269999999999997</v>
      </c>
      <c r="W385" s="1795">
        <v>245895</v>
      </c>
      <c r="X385" s="1795">
        <f t="shared" si="182"/>
        <v>363479.90543999994</v>
      </c>
      <c r="Y385" s="1795">
        <f t="shared" si="183"/>
        <v>0</v>
      </c>
      <c r="Z385" s="1754">
        <f t="shared" si="184"/>
        <v>0.40590139314965262</v>
      </c>
      <c r="AA385" s="1768">
        <v>889</v>
      </c>
      <c r="AB385" s="1768">
        <v>885</v>
      </c>
      <c r="AC385" s="1768">
        <v>885</v>
      </c>
      <c r="AD385" s="1768">
        <v>0.92059999999999997</v>
      </c>
      <c r="AE385" s="1768">
        <v>251655</v>
      </c>
      <c r="AF385" s="1795">
        <f t="shared" si="185"/>
        <v>351963.79199999996</v>
      </c>
      <c r="AG385" s="1795">
        <f t="shared" si="186"/>
        <v>0</v>
      </c>
      <c r="AH385" s="1754">
        <f t="shared" si="187"/>
        <v>0.42900151501947681</v>
      </c>
      <c r="AI385" s="1768">
        <v>889</v>
      </c>
      <c r="AJ385" s="1768">
        <v>891</v>
      </c>
      <c r="AK385" s="1768">
        <v>891</v>
      </c>
      <c r="AL385" s="1768">
        <v>0.92010000000000003</v>
      </c>
      <c r="AM385" s="1768">
        <v>385740</v>
      </c>
      <c r="AN385" s="1795">
        <f t="shared" si="188"/>
        <v>365962.78223999997</v>
      </c>
      <c r="AO385" s="1795">
        <f t="shared" si="189"/>
        <v>19777.217760000029</v>
      </c>
      <c r="AP385" s="1754">
        <f t="shared" si="190"/>
        <v>0.63242496568467454</v>
      </c>
      <c r="AQ385" s="1768">
        <v>889</v>
      </c>
      <c r="AR385" s="1768">
        <v>906</v>
      </c>
      <c r="AS385" s="1768">
        <v>906</v>
      </c>
      <c r="AT385" s="1768">
        <v>0.91459999999999997</v>
      </c>
      <c r="AU385" s="1768">
        <v>338280</v>
      </c>
      <c r="AV385" s="1795">
        <f t="shared" si="191"/>
        <v>184949.68032000001</v>
      </c>
      <c r="AW385" s="1795">
        <f t="shared" si="192"/>
        <v>153330.31967999999</v>
      </c>
      <c r="AX385" s="1754">
        <f t="shared" si="193"/>
        <v>0.54871141071675467</v>
      </c>
      <c r="AY385" s="1768">
        <v>889</v>
      </c>
      <c r="AZ385" s="1768">
        <v>900</v>
      </c>
      <c r="BA385" s="1768">
        <v>900</v>
      </c>
      <c r="BB385" s="1768">
        <v>0.91669999999999996</v>
      </c>
      <c r="BC385" s="1768">
        <v>318915</v>
      </c>
      <c r="BD385" s="1795">
        <f t="shared" si="194"/>
        <v>356412.95999999996</v>
      </c>
      <c r="BE385" s="1795">
        <f t="shared" si="195"/>
        <v>0</v>
      </c>
      <c r="BF385" s="1754">
        <f t="shared" si="196"/>
        <v>0.53687441668787805</v>
      </c>
      <c r="BG385" s="1768">
        <v>889</v>
      </c>
      <c r="BH385" s="1768">
        <v>873</v>
      </c>
      <c r="BI385" s="1768">
        <v>873</v>
      </c>
      <c r="BJ385" s="1768">
        <v>0.93410000000000004</v>
      </c>
      <c r="BK385" s="1768">
        <v>314550</v>
      </c>
      <c r="BL385" s="1795">
        <f t="shared" si="197"/>
        <v>364025.49552</v>
      </c>
      <c r="BM385" s="1795">
        <f t="shared" si="198"/>
        <v>0</v>
      </c>
      <c r="BN385" s="1754">
        <f t="shared" si="199"/>
        <v>0.51845269719475173</v>
      </c>
      <c r="BO385" s="1768">
        <v>889</v>
      </c>
      <c r="BP385" s="1768">
        <v>1005</v>
      </c>
      <c r="BQ385" s="1768">
        <v>1005</v>
      </c>
      <c r="BR385" s="1794">
        <v>0.91469999999999996</v>
      </c>
      <c r="BS385" s="1768">
        <v>326805</v>
      </c>
      <c r="BT385" s="1795">
        <f t="shared" si="200"/>
        <v>397126.15199999994</v>
      </c>
      <c r="BU385" s="1795">
        <f t="shared" si="201"/>
        <v>0</v>
      </c>
      <c r="BV385" s="1754">
        <f t="shared" si="202"/>
        <v>0.49375494162872463</v>
      </c>
      <c r="BW385" s="1768">
        <v>889</v>
      </c>
      <c r="BX385" s="1768">
        <v>858</v>
      </c>
      <c r="BY385" s="1768">
        <v>858</v>
      </c>
      <c r="BZ385" s="1794">
        <v>0.92259999999999998</v>
      </c>
      <c r="CA385" s="1768">
        <v>312885</v>
      </c>
      <c r="CB385" s="1795">
        <f t="shared" si="203"/>
        <v>353366.13311999995</v>
      </c>
      <c r="CC385" s="1795">
        <f t="shared" si="204"/>
        <v>0</v>
      </c>
      <c r="CD385" s="1754">
        <f t="shared" si="205"/>
        <v>0.53126483384939505</v>
      </c>
      <c r="CE385" s="1768">
        <v>889</v>
      </c>
      <c r="CF385" s="1768">
        <v>918</v>
      </c>
      <c r="CG385" s="1768">
        <v>918</v>
      </c>
      <c r="CH385" s="1768">
        <v>0.91949999999999998</v>
      </c>
      <c r="CI385" s="1768">
        <v>418980</v>
      </c>
      <c r="CJ385" s="1795">
        <f t="shared" si="206"/>
        <v>376806.68639999995</v>
      </c>
      <c r="CK385" s="1795">
        <f t="shared" si="207"/>
        <v>42173.313600000052</v>
      </c>
      <c r="CL385" s="1754">
        <f t="shared" si="208"/>
        <v>0.66715376630322987</v>
      </c>
      <c r="CM385" s="1768">
        <v>889</v>
      </c>
      <c r="CN385" s="1768">
        <v>852</v>
      </c>
      <c r="CO385" s="1768">
        <v>852</v>
      </c>
      <c r="CP385" s="1768">
        <v>0.91159999999999997</v>
      </c>
      <c r="CQ385" s="1768">
        <v>23820</v>
      </c>
      <c r="CR385" s="1795">
        <f t="shared" si="209"/>
        <v>313158.66623999999</v>
      </c>
      <c r="CS385" s="1795">
        <f t="shared" si="210"/>
        <v>0</v>
      </c>
      <c r="CT385" s="1754">
        <f t="shared" si="211"/>
        <v>4.5638206892370754E-2</v>
      </c>
      <c r="CU385" s="1768">
        <v>889</v>
      </c>
      <c r="CV385" s="1768">
        <v>831</v>
      </c>
      <c r="CW385" s="1768">
        <v>831</v>
      </c>
      <c r="CX385" s="1768">
        <v>0.94669999999999999</v>
      </c>
      <c r="CY385" s="1768">
        <v>211005</v>
      </c>
      <c r="CZ385" s="1795">
        <f t="shared" si="212"/>
        <v>351186.31727999996</v>
      </c>
      <c r="DA385" s="1795">
        <f t="shared" si="213"/>
        <v>0</v>
      </c>
      <c r="DB385" s="1796">
        <f t="shared" si="214"/>
        <v>0.3605009471341668</v>
      </c>
    </row>
    <row r="386" spans="1:106">
      <c r="A386" s="1766" t="s">
        <v>3383</v>
      </c>
      <c r="B386" s="1749">
        <v>1230</v>
      </c>
      <c r="C386" s="1749">
        <v>75</v>
      </c>
      <c r="D386" s="1793">
        <v>380</v>
      </c>
      <c r="E386" s="1768" t="s">
        <v>3800</v>
      </c>
      <c r="F386" s="1768" t="s">
        <v>1807</v>
      </c>
      <c r="G386" s="1768" t="s">
        <v>2290</v>
      </c>
      <c r="H386" s="1768" t="s">
        <v>2289</v>
      </c>
      <c r="I386" s="1768">
        <v>33</v>
      </c>
      <c r="J386" s="1768">
        <v>900</v>
      </c>
      <c r="K386" s="1768">
        <v>900</v>
      </c>
      <c r="L386" s="1768">
        <v>696</v>
      </c>
      <c r="M386" s="1768">
        <v>720</v>
      </c>
      <c r="N386" s="1794">
        <v>0.98340000000000005</v>
      </c>
      <c r="O386" s="1795">
        <v>367800</v>
      </c>
      <c r="P386" s="1795">
        <f t="shared" si="180"/>
        <v>295680.84479999996</v>
      </c>
      <c r="Q386" s="1795">
        <f t="shared" si="181"/>
        <v>72119.155200000037</v>
      </c>
      <c r="R386" s="1754">
        <f t="shared" si="215"/>
        <v>0.74634527018234498</v>
      </c>
      <c r="S386" s="1768">
        <v>900</v>
      </c>
      <c r="T386" s="1768">
        <v>699</v>
      </c>
      <c r="U386" s="1768">
        <v>720</v>
      </c>
      <c r="V386" s="1794">
        <v>0.98360000000000003</v>
      </c>
      <c r="W386" s="1795">
        <v>311175</v>
      </c>
      <c r="X386" s="1795">
        <f t="shared" si="182"/>
        <v>306916.24896</v>
      </c>
      <c r="Y386" s="1795">
        <f t="shared" si="183"/>
        <v>4258.7510400000028</v>
      </c>
      <c r="Z386" s="1754">
        <f t="shared" si="184"/>
        <v>0.6083255631875425</v>
      </c>
      <c r="AA386" s="1768">
        <v>900</v>
      </c>
      <c r="AB386" s="1768">
        <v>717</v>
      </c>
      <c r="AC386" s="1768">
        <v>720</v>
      </c>
      <c r="AD386" s="1768">
        <v>0.98</v>
      </c>
      <c r="AE386" s="1768">
        <v>334560</v>
      </c>
      <c r="AF386" s="1795">
        <f t="shared" si="185"/>
        <v>303549.12</v>
      </c>
      <c r="AG386" s="1795">
        <f t="shared" si="186"/>
        <v>31010.880000000005</v>
      </c>
      <c r="AH386" s="1754">
        <f t="shared" si="187"/>
        <v>0.66129659674190455</v>
      </c>
      <c r="AI386" s="1768">
        <v>900</v>
      </c>
      <c r="AJ386" s="1768">
        <v>699</v>
      </c>
      <c r="AK386" s="1768">
        <v>720</v>
      </c>
      <c r="AL386" s="1768">
        <v>0.9839</v>
      </c>
      <c r="AM386" s="1768">
        <v>315255</v>
      </c>
      <c r="AN386" s="1795">
        <f t="shared" si="188"/>
        <v>307009.85904000001</v>
      </c>
      <c r="AO386" s="1795">
        <f t="shared" si="189"/>
        <v>8245.1409599999897</v>
      </c>
      <c r="AP386" s="1754">
        <f t="shared" si="190"/>
        <v>0.61611376452687616</v>
      </c>
      <c r="AQ386" s="1768">
        <v>900</v>
      </c>
      <c r="AR386" s="1768">
        <v>699</v>
      </c>
      <c r="AS386" s="1768">
        <v>720</v>
      </c>
      <c r="AT386" s="1768">
        <v>0.98740000000000006</v>
      </c>
      <c r="AU386" s="1768">
        <v>326805</v>
      </c>
      <c r="AV386" s="1795">
        <f t="shared" si="191"/>
        <v>154050.98832</v>
      </c>
      <c r="AW386" s="1795">
        <f t="shared" si="192"/>
        <v>172754.01168</v>
      </c>
      <c r="AX386" s="1754">
        <f t="shared" si="193"/>
        <v>0.6364224018890734</v>
      </c>
      <c r="AY386" s="1768">
        <v>900</v>
      </c>
      <c r="AZ386" s="1768">
        <v>699</v>
      </c>
      <c r="BA386" s="1768">
        <v>720</v>
      </c>
      <c r="BB386" s="1768">
        <v>0.98319999999999996</v>
      </c>
      <c r="BC386" s="1768">
        <v>241980</v>
      </c>
      <c r="BD386" s="1795">
        <f t="shared" si="194"/>
        <v>296894.9376</v>
      </c>
      <c r="BE386" s="1795">
        <f t="shared" si="195"/>
        <v>0</v>
      </c>
      <c r="BF386" s="1754">
        <f t="shared" si="196"/>
        <v>0.48902147397207757</v>
      </c>
      <c r="BG386" s="1768">
        <v>900</v>
      </c>
      <c r="BH386" s="1768">
        <v>711</v>
      </c>
      <c r="BI386" s="1768">
        <v>720</v>
      </c>
      <c r="BJ386" s="1768">
        <v>0.98740000000000006</v>
      </c>
      <c r="BK386" s="1768">
        <v>274260</v>
      </c>
      <c r="BL386" s="1795">
        <f t="shared" si="197"/>
        <v>313391.28096</v>
      </c>
      <c r="BM386" s="1795">
        <f t="shared" si="198"/>
        <v>0</v>
      </c>
      <c r="BN386" s="1754">
        <f t="shared" si="199"/>
        <v>0.52508161521252805</v>
      </c>
      <c r="BO386" s="1768">
        <v>900</v>
      </c>
      <c r="BP386" s="1768">
        <v>750</v>
      </c>
      <c r="BQ386" s="1768">
        <v>750</v>
      </c>
      <c r="BR386" s="1794">
        <v>0.98599999999999999</v>
      </c>
      <c r="BS386" s="1768">
        <v>272085</v>
      </c>
      <c r="BT386" s="1795">
        <f t="shared" si="200"/>
        <v>319464</v>
      </c>
      <c r="BU386" s="1795">
        <f t="shared" si="201"/>
        <v>0</v>
      </c>
      <c r="BV386" s="1754">
        <f t="shared" si="202"/>
        <v>0.51101532567049812</v>
      </c>
      <c r="BW386" s="1768">
        <v>900</v>
      </c>
      <c r="BX386" s="1768">
        <v>726</v>
      </c>
      <c r="BY386" s="1768">
        <v>726</v>
      </c>
      <c r="BZ386" s="1794">
        <v>0.98399999999999999</v>
      </c>
      <c r="CA386" s="1768">
        <v>350715</v>
      </c>
      <c r="CB386" s="1795">
        <f t="shared" si="203"/>
        <v>318901.01759999996</v>
      </c>
      <c r="CC386" s="1795">
        <f t="shared" si="204"/>
        <v>31813.982400000037</v>
      </c>
      <c r="CD386" s="1754">
        <f t="shared" si="205"/>
        <v>0.65985678435163453</v>
      </c>
      <c r="CE386" s="1768">
        <v>900</v>
      </c>
      <c r="CF386" s="1768">
        <v>720</v>
      </c>
      <c r="CG386" s="1768">
        <v>720</v>
      </c>
      <c r="CH386" s="1768">
        <v>0.98280000000000001</v>
      </c>
      <c r="CI386" s="1768">
        <v>396165</v>
      </c>
      <c r="CJ386" s="1795">
        <f t="shared" si="206"/>
        <v>315879.78239999997</v>
      </c>
      <c r="CK386" s="1795">
        <f t="shared" si="207"/>
        <v>80285.217600000033</v>
      </c>
      <c r="CL386" s="1754">
        <f t="shared" si="208"/>
        <v>0.75249830234149229</v>
      </c>
      <c r="CM386" s="1768">
        <v>900</v>
      </c>
      <c r="CN386" s="1768">
        <v>732</v>
      </c>
      <c r="CO386" s="1768">
        <v>732</v>
      </c>
      <c r="CP386" s="1768">
        <v>0.98440000000000005</v>
      </c>
      <c r="CQ386" s="1768">
        <v>357810</v>
      </c>
      <c r="CR386" s="1795">
        <f t="shared" si="209"/>
        <v>290538.17855999997</v>
      </c>
      <c r="CS386" s="1795">
        <f t="shared" si="210"/>
        <v>67271.821440000029</v>
      </c>
      <c r="CT386" s="1754">
        <f t="shared" si="211"/>
        <v>0.73892526298627048</v>
      </c>
      <c r="CU386" s="1768">
        <v>900</v>
      </c>
      <c r="CV386" s="1768">
        <v>732</v>
      </c>
      <c r="CW386" s="1768">
        <v>732</v>
      </c>
      <c r="CX386" s="1768">
        <v>0.98460000000000003</v>
      </c>
      <c r="CY386" s="1768">
        <v>412350</v>
      </c>
      <c r="CZ386" s="1795">
        <f t="shared" si="212"/>
        <v>321732.62208</v>
      </c>
      <c r="DA386" s="1795">
        <f t="shared" si="213"/>
        <v>90617.377919999999</v>
      </c>
      <c r="DB386" s="1796">
        <f t="shared" si="214"/>
        <v>0.76899258272442328</v>
      </c>
    </row>
    <row r="387" spans="1:106">
      <c r="A387" s="1766" t="s">
        <v>3384</v>
      </c>
      <c r="B387" s="1749">
        <v>6130</v>
      </c>
      <c r="C387" s="1749">
        <v>9</v>
      </c>
      <c r="D387" s="1793">
        <v>381</v>
      </c>
      <c r="E387" s="1768" t="s">
        <v>3802</v>
      </c>
      <c r="F387" s="1768" t="s">
        <v>845</v>
      </c>
      <c r="G387" s="1768" t="s">
        <v>2290</v>
      </c>
      <c r="H387" s="1768" t="s">
        <v>2289</v>
      </c>
      <c r="I387" s="1768">
        <v>11</v>
      </c>
      <c r="J387" s="1768">
        <v>900</v>
      </c>
      <c r="K387" s="1768">
        <v>900</v>
      </c>
      <c r="L387" s="1768">
        <v>796</v>
      </c>
      <c r="M387" s="1768">
        <v>796</v>
      </c>
      <c r="N387" s="1794">
        <v>0.97560000000000002</v>
      </c>
      <c r="O387" s="1795">
        <v>225400</v>
      </c>
      <c r="P387" s="1795">
        <f t="shared" si="180"/>
        <v>335481.5232</v>
      </c>
      <c r="Q387" s="1795">
        <f t="shared" si="181"/>
        <v>0</v>
      </c>
      <c r="R387" s="1754">
        <f t="shared" si="215"/>
        <v>0.40312205187936861</v>
      </c>
      <c r="S387" s="1768">
        <v>900</v>
      </c>
      <c r="T387" s="1768">
        <v>812</v>
      </c>
      <c r="U387" s="1768">
        <v>812</v>
      </c>
      <c r="V387" s="1794">
        <v>1</v>
      </c>
      <c r="W387" s="1795">
        <v>190280</v>
      </c>
      <c r="X387" s="1795">
        <f t="shared" si="182"/>
        <v>362476.79999999999</v>
      </c>
      <c r="Y387" s="1795">
        <f t="shared" si="183"/>
        <v>0</v>
      </c>
      <c r="Z387" s="1754">
        <f t="shared" si="184"/>
        <v>0.31496636474389533</v>
      </c>
      <c r="AA387" s="1768">
        <v>900</v>
      </c>
      <c r="AB387" s="1768">
        <v>852</v>
      </c>
      <c r="AC387" s="1768">
        <v>852</v>
      </c>
      <c r="AD387" s="1768">
        <v>0.99099999999999999</v>
      </c>
      <c r="AE387" s="1768">
        <v>189080</v>
      </c>
      <c r="AF387" s="1795">
        <f t="shared" si="185"/>
        <v>364751.424</v>
      </c>
      <c r="AG387" s="1795">
        <f t="shared" si="186"/>
        <v>0</v>
      </c>
      <c r="AH387" s="1754">
        <f t="shared" si="187"/>
        <v>0.31102825797329853</v>
      </c>
      <c r="AI387" s="1768">
        <v>900</v>
      </c>
      <c r="AJ387" s="1768">
        <v>872</v>
      </c>
      <c r="AK387" s="1768">
        <v>872</v>
      </c>
      <c r="AL387" s="1768">
        <v>0.9919</v>
      </c>
      <c r="AM387" s="1768">
        <v>206920</v>
      </c>
      <c r="AN387" s="1795">
        <f t="shared" si="188"/>
        <v>386107.78752000001</v>
      </c>
      <c r="AO387" s="1795">
        <f t="shared" si="189"/>
        <v>0</v>
      </c>
      <c r="AP387" s="1754">
        <f t="shared" si="190"/>
        <v>0.32154751603804166</v>
      </c>
      <c r="AQ387" s="1768">
        <v>900</v>
      </c>
      <c r="AR387" s="1768">
        <v>932</v>
      </c>
      <c r="AS387" s="1768">
        <v>932</v>
      </c>
      <c r="AT387" s="1768">
        <v>0.99419999999999997</v>
      </c>
      <c r="AU387" s="1768">
        <v>280720</v>
      </c>
      <c r="AV387" s="1795">
        <f t="shared" si="191"/>
        <v>206815.87007999999</v>
      </c>
      <c r="AW387" s="1795">
        <f t="shared" si="192"/>
        <v>73904.129920000007</v>
      </c>
      <c r="AX387" s="1754">
        <f t="shared" si="193"/>
        <v>0.40720279332250359</v>
      </c>
      <c r="AY387" s="1768">
        <v>900</v>
      </c>
      <c r="AZ387" s="1768">
        <v>860</v>
      </c>
      <c r="BA387" s="1768">
        <v>860</v>
      </c>
      <c r="BB387" s="1768">
        <v>0.99</v>
      </c>
      <c r="BC387" s="1768">
        <v>218520</v>
      </c>
      <c r="BD387" s="1795">
        <f t="shared" si="194"/>
        <v>367804.8</v>
      </c>
      <c r="BE387" s="1795">
        <f t="shared" si="195"/>
        <v>0</v>
      </c>
      <c r="BF387" s="1754">
        <f t="shared" si="196"/>
        <v>0.35647169368099602</v>
      </c>
      <c r="BG387" s="1768">
        <v>900</v>
      </c>
      <c r="BH387" s="1768">
        <v>828</v>
      </c>
      <c r="BI387" s="1768">
        <v>828</v>
      </c>
      <c r="BJ387" s="1768">
        <v>0.99319999999999997</v>
      </c>
      <c r="BK387" s="1768">
        <v>205160</v>
      </c>
      <c r="BL387" s="1795">
        <f t="shared" si="197"/>
        <v>367105.78943999996</v>
      </c>
      <c r="BM387" s="1795">
        <f t="shared" si="198"/>
        <v>0</v>
      </c>
      <c r="BN387" s="1754">
        <f t="shared" si="199"/>
        <v>0.3353147881099241</v>
      </c>
      <c r="BO387" s="1768">
        <v>900</v>
      </c>
      <c r="BP387" s="1768">
        <v>784</v>
      </c>
      <c r="BQ387" s="1768">
        <v>784</v>
      </c>
      <c r="BR387" s="1794">
        <v>0.99009999999999998</v>
      </c>
      <c r="BS387" s="1768">
        <v>212120</v>
      </c>
      <c r="BT387" s="1795">
        <f t="shared" si="200"/>
        <v>335334.98879999993</v>
      </c>
      <c r="BU387" s="1795">
        <f t="shared" si="201"/>
        <v>0</v>
      </c>
      <c r="BV387" s="1754">
        <f t="shared" si="202"/>
        <v>0.37953689370573673</v>
      </c>
      <c r="BW387" s="1768">
        <v>900</v>
      </c>
      <c r="BX387" s="1768">
        <v>344</v>
      </c>
      <c r="BY387" s="1768">
        <v>720</v>
      </c>
      <c r="BZ387" s="1794">
        <v>0.99119999999999997</v>
      </c>
      <c r="CA387" s="1768">
        <v>103960</v>
      </c>
      <c r="CB387" s="1795">
        <f t="shared" si="203"/>
        <v>152210.25792</v>
      </c>
      <c r="CC387" s="1795">
        <f t="shared" si="204"/>
        <v>0</v>
      </c>
      <c r="CD387" s="1754">
        <f t="shared" si="205"/>
        <v>0.40980155248658812</v>
      </c>
      <c r="CE387" s="1768">
        <v>900</v>
      </c>
      <c r="CF387" s="1768">
        <v>336</v>
      </c>
      <c r="CG387" s="1768">
        <v>720</v>
      </c>
      <c r="CH387" s="1768">
        <v>0.99039999999999995</v>
      </c>
      <c r="CI387" s="1768">
        <v>70360</v>
      </c>
      <c r="CJ387" s="1795">
        <f t="shared" si="206"/>
        <v>148550.49215999999</v>
      </c>
      <c r="CK387" s="1795">
        <f t="shared" si="207"/>
        <v>0</v>
      </c>
      <c r="CL387" s="1754">
        <f t="shared" si="208"/>
        <v>0.28418620084092489</v>
      </c>
      <c r="CM387" s="1768">
        <v>900</v>
      </c>
      <c r="CN387" s="1768">
        <v>328</v>
      </c>
      <c r="CO387" s="1768">
        <v>720</v>
      </c>
      <c r="CP387" s="1768">
        <v>0.9869</v>
      </c>
      <c r="CQ387" s="1768">
        <v>57320</v>
      </c>
      <c r="CR387" s="1795">
        <f t="shared" si="209"/>
        <v>130517.13024</v>
      </c>
      <c r="CS387" s="1795">
        <f t="shared" si="210"/>
        <v>0</v>
      </c>
      <c r="CT387" s="1754">
        <f t="shared" si="211"/>
        <v>0.26350564049913328</v>
      </c>
      <c r="CU387" s="1768">
        <v>900</v>
      </c>
      <c r="CV387" s="1768">
        <v>360</v>
      </c>
      <c r="CW387" s="1768">
        <v>720</v>
      </c>
      <c r="CX387" s="1768">
        <v>0.98380000000000001</v>
      </c>
      <c r="CY387" s="1768">
        <v>55960</v>
      </c>
      <c r="CZ387" s="1795">
        <f t="shared" si="212"/>
        <v>158100.59519999998</v>
      </c>
      <c r="DA387" s="1795">
        <f t="shared" si="213"/>
        <v>0</v>
      </c>
      <c r="DB387" s="1796">
        <f t="shared" si="214"/>
        <v>0.21237111699374553</v>
      </c>
    </row>
    <row r="388" spans="1:106">
      <c r="A388" s="1766" t="s">
        <v>3385</v>
      </c>
      <c r="B388" s="1749">
        <v>1230</v>
      </c>
      <c r="C388" s="1749">
        <v>52</v>
      </c>
      <c r="D388" s="1793">
        <v>382</v>
      </c>
      <c r="E388" s="1768" t="s">
        <v>3803</v>
      </c>
      <c r="F388" s="1768" t="s">
        <v>1580</v>
      </c>
      <c r="G388" s="1768" t="s">
        <v>2290</v>
      </c>
      <c r="H388" s="1768" t="s">
        <v>2289</v>
      </c>
      <c r="I388" s="1768">
        <v>132</v>
      </c>
      <c r="J388" s="1768">
        <v>1000</v>
      </c>
      <c r="K388" s="1768">
        <v>1000</v>
      </c>
      <c r="L388" s="1768">
        <v>156.25</v>
      </c>
      <c r="M388" s="1768">
        <v>800</v>
      </c>
      <c r="N388" s="1794">
        <v>0.87790000000000001</v>
      </c>
      <c r="O388" s="1795">
        <v>41700</v>
      </c>
      <c r="P388" s="1795">
        <f t="shared" si="180"/>
        <v>59258.25</v>
      </c>
      <c r="Q388" s="1795">
        <f t="shared" si="181"/>
        <v>0</v>
      </c>
      <c r="R388" s="1754">
        <f t="shared" si="215"/>
        <v>0.42221969092911116</v>
      </c>
      <c r="S388" s="1768">
        <v>1000</v>
      </c>
      <c r="T388" s="1768">
        <v>365.63</v>
      </c>
      <c r="U388" s="1768">
        <v>800</v>
      </c>
      <c r="V388" s="1794">
        <v>0.93979999999999997</v>
      </c>
      <c r="W388" s="1795">
        <v>46800</v>
      </c>
      <c r="X388" s="1795">
        <f t="shared" si="182"/>
        <v>153391.55463359997</v>
      </c>
      <c r="Y388" s="1795">
        <f t="shared" si="183"/>
        <v>0</v>
      </c>
      <c r="Z388" s="1754">
        <f t="shared" si="184"/>
        <v>0.18306092579264566</v>
      </c>
      <c r="AA388" s="1768">
        <v>1000</v>
      </c>
      <c r="AB388" s="1768">
        <v>156.25</v>
      </c>
      <c r="AC388" s="1768">
        <v>800</v>
      </c>
      <c r="AD388" s="1768">
        <v>0.93700000000000006</v>
      </c>
      <c r="AE388" s="1768">
        <v>44600</v>
      </c>
      <c r="AF388" s="1795">
        <f t="shared" si="185"/>
        <v>63247.5</v>
      </c>
      <c r="AG388" s="1795">
        <f t="shared" si="186"/>
        <v>0</v>
      </c>
      <c r="AH388" s="1754">
        <f t="shared" si="187"/>
        <v>0.42309972726194711</v>
      </c>
      <c r="AI388" s="1768">
        <v>1000</v>
      </c>
      <c r="AJ388" s="1768">
        <v>153.13</v>
      </c>
      <c r="AK388" s="1768">
        <v>800</v>
      </c>
      <c r="AL388" s="1768">
        <v>0.93430000000000002</v>
      </c>
      <c r="AM388" s="1768">
        <v>44100</v>
      </c>
      <c r="AN388" s="1795">
        <f t="shared" si="188"/>
        <v>63866.161857599989</v>
      </c>
      <c r="AO388" s="1795">
        <f t="shared" si="189"/>
        <v>0</v>
      </c>
      <c r="AP388" s="1754">
        <f t="shared" si="190"/>
        <v>0.41430390100781189</v>
      </c>
      <c r="AQ388" s="1768">
        <v>1000</v>
      </c>
      <c r="AR388" s="1768">
        <v>296.88</v>
      </c>
      <c r="AS388" s="1768">
        <v>800</v>
      </c>
      <c r="AT388" s="1768">
        <v>0.94389999999999996</v>
      </c>
      <c r="AU388" s="1768">
        <v>47100</v>
      </c>
      <c r="AV388" s="1795">
        <f t="shared" si="191"/>
        <v>62546.227142399985</v>
      </c>
      <c r="AW388" s="1795">
        <f t="shared" si="192"/>
        <v>0</v>
      </c>
      <c r="AX388" s="1754">
        <f t="shared" si="193"/>
        <v>0.22591290706999809</v>
      </c>
      <c r="AY388" s="1768">
        <v>1000</v>
      </c>
      <c r="AZ388" s="1768">
        <v>250</v>
      </c>
      <c r="BA388" s="1768">
        <v>800</v>
      </c>
      <c r="BB388" s="1768">
        <v>0.93200000000000005</v>
      </c>
      <c r="BC388" s="1768">
        <v>42500</v>
      </c>
      <c r="BD388" s="1795">
        <f t="shared" si="194"/>
        <v>100656.00000000001</v>
      </c>
      <c r="BE388" s="1795">
        <f t="shared" si="195"/>
        <v>0</v>
      </c>
      <c r="BF388" s="1754">
        <f t="shared" si="196"/>
        <v>0.25333810205054835</v>
      </c>
      <c r="BG388" s="1768">
        <v>1000</v>
      </c>
      <c r="BH388" s="1768">
        <v>103.13</v>
      </c>
      <c r="BI388" s="1768">
        <v>800</v>
      </c>
      <c r="BJ388" s="1768">
        <v>0.93869999999999998</v>
      </c>
      <c r="BK388" s="1768">
        <v>44400</v>
      </c>
      <c r="BL388" s="1795">
        <f t="shared" si="197"/>
        <v>43215.149678399997</v>
      </c>
      <c r="BM388" s="1795">
        <f t="shared" si="198"/>
        <v>1184.8503216000026</v>
      </c>
      <c r="BN388" s="1754">
        <f t="shared" si="199"/>
        <v>0.61645048549525983</v>
      </c>
      <c r="BO388" s="1768">
        <v>1000</v>
      </c>
      <c r="BP388" s="1768">
        <v>143.75</v>
      </c>
      <c r="BQ388" s="1768">
        <v>800</v>
      </c>
      <c r="BR388" s="1794">
        <v>0.83789999999999998</v>
      </c>
      <c r="BS388" s="1768">
        <v>42900</v>
      </c>
      <c r="BT388" s="1795">
        <f t="shared" si="200"/>
        <v>52033.590000000004</v>
      </c>
      <c r="BU388" s="1795">
        <f t="shared" si="201"/>
        <v>0</v>
      </c>
      <c r="BV388" s="1754">
        <f t="shared" si="202"/>
        <v>0.49468045545194933</v>
      </c>
      <c r="BW388" s="1768">
        <v>1000</v>
      </c>
      <c r="BX388" s="1768">
        <v>103.13</v>
      </c>
      <c r="BY388" s="1768">
        <v>800</v>
      </c>
      <c r="BZ388" s="1794">
        <v>0.79339999999999999</v>
      </c>
      <c r="CA388" s="1768">
        <v>43000</v>
      </c>
      <c r="CB388" s="1795">
        <f t="shared" si="203"/>
        <v>36525.939868799993</v>
      </c>
      <c r="CC388" s="1795">
        <f t="shared" si="204"/>
        <v>6474.0601312000072</v>
      </c>
      <c r="CD388" s="1754">
        <f t="shared" si="205"/>
        <v>0.7063473272056181</v>
      </c>
      <c r="CE388" s="1768">
        <v>1000</v>
      </c>
      <c r="CF388" s="1768">
        <v>106.25</v>
      </c>
      <c r="CG388" s="1768">
        <v>800</v>
      </c>
      <c r="CH388" s="1768">
        <v>0.70079999999999998</v>
      </c>
      <c r="CI388" s="1768">
        <v>41700</v>
      </c>
      <c r="CJ388" s="1795">
        <f t="shared" si="206"/>
        <v>33238.943999999996</v>
      </c>
      <c r="CK388" s="1795">
        <f t="shared" si="207"/>
        <v>8461.0560000000041</v>
      </c>
      <c r="CL388" s="1754">
        <f t="shared" si="208"/>
        <v>0.75273149471896594</v>
      </c>
      <c r="CM388" s="1768">
        <v>1000</v>
      </c>
      <c r="CN388" s="1768">
        <v>106.75</v>
      </c>
      <c r="CO388" s="1768">
        <v>800</v>
      </c>
      <c r="CP388" s="1768">
        <v>0.90480000000000005</v>
      </c>
      <c r="CQ388" s="1768">
        <v>36100</v>
      </c>
      <c r="CR388" s="1795">
        <f t="shared" si="209"/>
        <v>38944.039680000002</v>
      </c>
      <c r="CS388" s="1795">
        <f t="shared" si="210"/>
        <v>0</v>
      </c>
      <c r="CT388" s="1754">
        <f t="shared" si="211"/>
        <v>0.55618267077525729</v>
      </c>
      <c r="CU388" s="1768">
        <v>1000</v>
      </c>
      <c r="CV388" s="1768">
        <v>144</v>
      </c>
      <c r="CW388" s="1768">
        <v>800</v>
      </c>
      <c r="CX388" s="1768">
        <v>0.95279999999999998</v>
      </c>
      <c r="CY388" s="1768">
        <v>40400</v>
      </c>
      <c r="CZ388" s="1795">
        <f t="shared" si="212"/>
        <v>61247.508479999997</v>
      </c>
      <c r="DA388" s="1795">
        <f t="shared" si="213"/>
        <v>0</v>
      </c>
      <c r="DB388" s="1796">
        <f t="shared" si="214"/>
        <v>0.39577120117327586</v>
      </c>
    </row>
    <row r="389" spans="1:106">
      <c r="A389" s="1766" t="s">
        <v>3386</v>
      </c>
      <c r="B389" s="1749">
        <v>1230</v>
      </c>
      <c r="C389" s="1749">
        <v>55</v>
      </c>
      <c r="D389" s="1793">
        <v>383</v>
      </c>
      <c r="E389" s="1768" t="s">
        <v>3804</v>
      </c>
      <c r="F389" s="1768" t="s">
        <v>1582</v>
      </c>
      <c r="G389" s="1768" t="s">
        <v>2290</v>
      </c>
      <c r="H389" s="1768" t="s">
        <v>2289</v>
      </c>
      <c r="I389" s="1768">
        <v>33</v>
      </c>
      <c r="J389" s="1768">
        <v>1000</v>
      </c>
      <c r="K389" s="1768">
        <v>1000</v>
      </c>
      <c r="L389" s="1768">
        <v>697.5</v>
      </c>
      <c r="M389" s="1768">
        <v>800</v>
      </c>
      <c r="N389" s="1794">
        <v>0.99590000000000001</v>
      </c>
      <c r="O389" s="1795">
        <v>371025</v>
      </c>
      <c r="P389" s="1795">
        <f t="shared" si="180"/>
        <v>300084.58799999999</v>
      </c>
      <c r="Q389" s="1795">
        <f t="shared" si="181"/>
        <v>70940.412000000011</v>
      </c>
      <c r="R389" s="1754">
        <f t="shared" si="215"/>
        <v>0.74184083055941552</v>
      </c>
      <c r="S389" s="1768">
        <v>1000</v>
      </c>
      <c r="T389" s="1768">
        <v>673.2</v>
      </c>
      <c r="U389" s="1768">
        <v>800</v>
      </c>
      <c r="V389" s="1794">
        <v>0.995</v>
      </c>
      <c r="W389" s="1795">
        <v>344850</v>
      </c>
      <c r="X389" s="1795">
        <f t="shared" si="182"/>
        <v>299013.89759999997</v>
      </c>
      <c r="Y389" s="1795">
        <f t="shared" si="183"/>
        <v>45836.102400000033</v>
      </c>
      <c r="Z389" s="1754">
        <f t="shared" si="184"/>
        <v>0.69197452580210772</v>
      </c>
      <c r="AA389" s="1768">
        <v>1000</v>
      </c>
      <c r="AB389" s="1768">
        <v>667.05</v>
      </c>
      <c r="AC389" s="1768">
        <v>800</v>
      </c>
      <c r="AD389" s="1768">
        <v>0.99109999999999998</v>
      </c>
      <c r="AE389" s="1768">
        <v>275280</v>
      </c>
      <c r="AF389" s="1795">
        <f t="shared" si="185"/>
        <v>285600.92615999997</v>
      </c>
      <c r="AG389" s="1795">
        <f t="shared" si="186"/>
        <v>0</v>
      </c>
      <c r="AH389" s="1754">
        <f t="shared" si="187"/>
        <v>0.57831745233021137</v>
      </c>
      <c r="AI389" s="1768">
        <v>1000</v>
      </c>
      <c r="AJ389" s="1768">
        <v>695.1</v>
      </c>
      <c r="AK389" s="1768">
        <v>800</v>
      </c>
      <c r="AL389" s="1768">
        <v>0.99450000000000005</v>
      </c>
      <c r="AM389" s="1768">
        <v>300915</v>
      </c>
      <c r="AN389" s="1795">
        <f t="shared" si="188"/>
        <v>308586.03048000002</v>
      </c>
      <c r="AO389" s="1795">
        <f t="shared" si="189"/>
        <v>0</v>
      </c>
      <c r="AP389" s="1754">
        <f t="shared" si="190"/>
        <v>0.58508481320155448</v>
      </c>
      <c r="AQ389" s="1768">
        <v>1000</v>
      </c>
      <c r="AR389" s="1768">
        <v>660.9</v>
      </c>
      <c r="AS389" s="1768">
        <v>800</v>
      </c>
      <c r="AT389" s="1768">
        <v>0.99770000000000003</v>
      </c>
      <c r="AU389" s="1768">
        <v>182505</v>
      </c>
      <c r="AV389" s="1795">
        <f t="shared" si="191"/>
        <v>147173.60037600002</v>
      </c>
      <c r="AW389" s="1795">
        <f t="shared" si="192"/>
        <v>35331.399623999983</v>
      </c>
      <c r="AX389" s="1754">
        <f t="shared" si="193"/>
        <v>0.37201984500019386</v>
      </c>
      <c r="AY389" s="1768">
        <v>1000</v>
      </c>
      <c r="AZ389" s="1768">
        <v>682.5</v>
      </c>
      <c r="BA389" s="1768">
        <v>800</v>
      </c>
      <c r="BB389" s="1768">
        <v>0.98319999999999996</v>
      </c>
      <c r="BC389" s="1768">
        <v>76380</v>
      </c>
      <c r="BD389" s="1795">
        <f t="shared" si="194"/>
        <v>289886.68799999997</v>
      </c>
      <c r="BE389" s="1795">
        <f t="shared" si="195"/>
        <v>0</v>
      </c>
      <c r="BF389" s="1754">
        <f t="shared" si="196"/>
        <v>0.15808935662475126</v>
      </c>
      <c r="BG389" s="1768">
        <v>1000</v>
      </c>
      <c r="BH389" s="1768">
        <v>712.5</v>
      </c>
      <c r="BI389" s="1768">
        <v>800</v>
      </c>
      <c r="BJ389" s="1768">
        <v>0.99370000000000003</v>
      </c>
      <c r="BK389" s="1768">
        <v>226380</v>
      </c>
      <c r="BL389" s="1795">
        <f t="shared" si="197"/>
        <v>316056.22200000001</v>
      </c>
      <c r="BM389" s="1795">
        <f t="shared" si="198"/>
        <v>0</v>
      </c>
      <c r="BN389" s="1754">
        <f t="shared" si="199"/>
        <v>0.42975898129921963</v>
      </c>
      <c r="BO389" s="1768">
        <v>1000</v>
      </c>
      <c r="BP389" s="1768">
        <v>754.5</v>
      </c>
      <c r="BQ389" s="1768">
        <v>800</v>
      </c>
      <c r="BR389" s="1794">
        <v>0.99270000000000003</v>
      </c>
      <c r="BS389" s="1768">
        <v>399450</v>
      </c>
      <c r="BT389" s="1795">
        <f t="shared" si="200"/>
        <v>323564.60879999999</v>
      </c>
      <c r="BU389" s="1795">
        <f t="shared" si="201"/>
        <v>75885.391200000013</v>
      </c>
      <c r="BV389" s="1754">
        <f t="shared" si="202"/>
        <v>0.7407175985311284</v>
      </c>
      <c r="BW389" s="1768">
        <v>1000</v>
      </c>
      <c r="BX389" s="1768">
        <v>809.1</v>
      </c>
      <c r="BY389" s="1768">
        <v>809.1</v>
      </c>
      <c r="BZ389" s="1794">
        <v>0.9929</v>
      </c>
      <c r="CA389" s="1768">
        <v>344175</v>
      </c>
      <c r="CB389" s="1795">
        <f t="shared" si="203"/>
        <v>358617.84609599999</v>
      </c>
      <c r="CC389" s="1795">
        <f t="shared" si="204"/>
        <v>0</v>
      </c>
      <c r="CD389" s="1754">
        <f t="shared" si="205"/>
        <v>0.57583581589166022</v>
      </c>
      <c r="CE389" s="1768">
        <v>1000</v>
      </c>
      <c r="CF389" s="1768">
        <v>787.5</v>
      </c>
      <c r="CG389" s="1768">
        <v>800</v>
      </c>
      <c r="CH389" s="1768">
        <v>0.99329999999999996</v>
      </c>
      <c r="CI389" s="1768">
        <v>340755</v>
      </c>
      <c r="CJ389" s="1795">
        <f t="shared" si="206"/>
        <v>349184.68199999997</v>
      </c>
      <c r="CK389" s="1795">
        <f t="shared" si="207"/>
        <v>0</v>
      </c>
      <c r="CL389" s="1754">
        <f t="shared" si="208"/>
        <v>0.58551537492701355</v>
      </c>
      <c r="CM389" s="1768">
        <v>1000</v>
      </c>
      <c r="CN389" s="1768">
        <v>785.7</v>
      </c>
      <c r="CO389" s="1768">
        <v>800</v>
      </c>
      <c r="CP389" s="1768">
        <v>0.9929</v>
      </c>
      <c r="CQ389" s="1768">
        <v>379125</v>
      </c>
      <c r="CR389" s="1795">
        <f t="shared" si="209"/>
        <v>314545.00089600001</v>
      </c>
      <c r="CS389" s="1795">
        <f t="shared" si="210"/>
        <v>64579.999103999988</v>
      </c>
      <c r="CT389" s="1754">
        <f t="shared" si="211"/>
        <v>0.72318745919351457</v>
      </c>
      <c r="CU389" s="1768">
        <v>1000</v>
      </c>
      <c r="CV389" s="1768">
        <v>709.2</v>
      </c>
      <c r="CW389" s="1768">
        <v>800</v>
      </c>
      <c r="CX389" s="1768">
        <v>0.99099999999999999</v>
      </c>
      <c r="CY389" s="1768">
        <v>400845</v>
      </c>
      <c r="CZ389" s="1795">
        <f t="shared" si="212"/>
        <v>313737.59808000003</v>
      </c>
      <c r="DA389" s="1795">
        <f t="shared" si="213"/>
        <v>87107.401919999975</v>
      </c>
      <c r="DB389" s="1796">
        <f t="shared" si="214"/>
        <v>0.7665864769534988</v>
      </c>
    </row>
    <row r="390" spans="1:106">
      <c r="A390" s="1766" t="s">
        <v>3387</v>
      </c>
      <c r="B390" s="1749">
        <v>6110</v>
      </c>
      <c r="C390" s="1749">
        <v>42</v>
      </c>
      <c r="D390" s="1793">
        <v>384</v>
      </c>
      <c r="E390" s="1768" t="s">
        <v>3899</v>
      </c>
      <c r="F390" s="1768" t="s">
        <v>65</v>
      </c>
      <c r="G390" s="1768" t="s">
        <v>2292</v>
      </c>
      <c r="H390" s="1768" t="s">
        <v>2289</v>
      </c>
      <c r="I390" s="1768">
        <v>33</v>
      </c>
      <c r="J390" s="1768">
        <v>1000</v>
      </c>
      <c r="K390" s="1768">
        <v>1000</v>
      </c>
      <c r="L390" s="1768">
        <v>74.099999999999994</v>
      </c>
      <c r="M390" s="1768">
        <v>800</v>
      </c>
      <c r="N390" s="1794">
        <v>0.86309999999999998</v>
      </c>
      <c r="O390" s="1795">
        <v>14655</v>
      </c>
      <c r="P390" s="1795">
        <f t="shared" si="180"/>
        <v>27628.866719999998</v>
      </c>
      <c r="Q390" s="1795">
        <f t="shared" si="181"/>
        <v>0</v>
      </c>
      <c r="R390" s="1754">
        <f t="shared" si="215"/>
        <v>0.31825409594650217</v>
      </c>
      <c r="S390" s="1768">
        <v>1000</v>
      </c>
      <c r="T390" s="1768">
        <v>0</v>
      </c>
      <c r="U390" s="1768">
        <v>800</v>
      </c>
      <c r="V390" s="1794"/>
      <c r="W390" s="1795">
        <v>0</v>
      </c>
      <c r="X390" s="1795">
        <f t="shared" si="182"/>
        <v>0</v>
      </c>
      <c r="Y390" s="1795">
        <f t="shared" si="183"/>
        <v>0</v>
      </c>
      <c r="Z390" s="1754">
        <v>0</v>
      </c>
      <c r="AA390" s="1768">
        <v>1000</v>
      </c>
      <c r="AB390" s="1768">
        <v>0</v>
      </c>
      <c r="AC390" s="1768">
        <v>800</v>
      </c>
      <c r="AD390" s="1768"/>
      <c r="AE390" s="1768">
        <v>0</v>
      </c>
      <c r="AF390" s="1795">
        <f t="shared" si="185"/>
        <v>0</v>
      </c>
      <c r="AG390" s="1795">
        <f t="shared" si="186"/>
        <v>0</v>
      </c>
      <c r="AH390" s="1754">
        <v>0</v>
      </c>
      <c r="AI390" s="1768">
        <v>1000</v>
      </c>
      <c r="AJ390" s="1768">
        <v>0</v>
      </c>
      <c r="AK390" s="1768">
        <v>800</v>
      </c>
      <c r="AL390" s="1768"/>
      <c r="AM390" s="1768">
        <v>0</v>
      </c>
      <c r="AN390" s="1795">
        <f t="shared" si="188"/>
        <v>0</v>
      </c>
      <c r="AO390" s="1795">
        <f t="shared" si="189"/>
        <v>0</v>
      </c>
      <c r="AP390" s="1754">
        <v>0</v>
      </c>
      <c r="AQ390" s="1768">
        <v>1000</v>
      </c>
      <c r="AR390" s="1768">
        <v>0</v>
      </c>
      <c r="AS390" s="1768">
        <v>0</v>
      </c>
      <c r="AT390" s="1768"/>
      <c r="AU390" s="1768">
        <v>0</v>
      </c>
      <c r="AV390" s="1795">
        <f t="shared" si="191"/>
        <v>0</v>
      </c>
      <c r="AW390" s="1795">
        <f t="shared" si="192"/>
        <v>0</v>
      </c>
      <c r="AX390" s="1754">
        <v>0</v>
      </c>
      <c r="AY390" s="1768">
        <v>1000</v>
      </c>
      <c r="AZ390" s="1768">
        <v>0</v>
      </c>
      <c r="BA390" s="1768">
        <v>0</v>
      </c>
      <c r="BB390" s="1768"/>
      <c r="BC390" s="1768">
        <v>0</v>
      </c>
      <c r="BD390" s="1795">
        <f t="shared" si="194"/>
        <v>0</v>
      </c>
      <c r="BE390" s="1795">
        <f t="shared" si="195"/>
        <v>0</v>
      </c>
      <c r="BF390" s="1754">
        <v>0</v>
      </c>
      <c r="BG390" s="1768">
        <v>1000</v>
      </c>
      <c r="BH390" s="1768">
        <v>0</v>
      </c>
      <c r="BI390" s="1768">
        <v>0</v>
      </c>
      <c r="BJ390" s="1768"/>
      <c r="BK390" s="1768">
        <v>0</v>
      </c>
      <c r="BL390" s="1795">
        <f t="shared" si="197"/>
        <v>0</v>
      </c>
      <c r="BM390" s="1795">
        <f t="shared" si="198"/>
        <v>0</v>
      </c>
      <c r="BN390" s="1754">
        <v>0</v>
      </c>
      <c r="BO390" s="1768">
        <v>1000</v>
      </c>
      <c r="BP390" s="1768">
        <v>0</v>
      </c>
      <c r="BQ390" s="1768">
        <v>0</v>
      </c>
      <c r="BR390" s="1794"/>
      <c r="BS390" s="1768">
        <v>0</v>
      </c>
      <c r="BT390" s="1795">
        <f t="shared" si="200"/>
        <v>0</v>
      </c>
      <c r="BU390" s="1795">
        <f t="shared" si="201"/>
        <v>0</v>
      </c>
      <c r="BV390" s="1754">
        <v>0</v>
      </c>
      <c r="BW390" s="1768">
        <v>1000</v>
      </c>
      <c r="BX390" s="1768">
        <v>0</v>
      </c>
      <c r="BY390" s="1768">
        <v>0</v>
      </c>
      <c r="BZ390" s="1794"/>
      <c r="CA390" s="1768">
        <v>0</v>
      </c>
      <c r="CB390" s="1795">
        <f t="shared" si="203"/>
        <v>0</v>
      </c>
      <c r="CC390" s="1795">
        <f t="shared" si="204"/>
        <v>0</v>
      </c>
      <c r="CD390" s="1754">
        <v>0</v>
      </c>
      <c r="CE390" s="1768">
        <v>1000</v>
      </c>
      <c r="CF390" s="1768">
        <v>0</v>
      </c>
      <c r="CG390" s="1768">
        <v>0</v>
      </c>
      <c r="CH390" s="1768"/>
      <c r="CI390" s="1768">
        <v>0</v>
      </c>
      <c r="CJ390" s="1795">
        <f t="shared" si="206"/>
        <v>0</v>
      </c>
      <c r="CK390" s="1795">
        <f t="shared" si="207"/>
        <v>0</v>
      </c>
      <c r="CL390" s="1754">
        <v>0</v>
      </c>
      <c r="CM390" s="1768">
        <v>1000</v>
      </c>
      <c r="CN390" s="1768">
        <v>0</v>
      </c>
      <c r="CO390" s="1768">
        <v>0</v>
      </c>
      <c r="CP390" s="1768"/>
      <c r="CQ390" s="1768">
        <v>0</v>
      </c>
      <c r="CR390" s="1795">
        <f t="shared" si="209"/>
        <v>0</v>
      </c>
      <c r="CS390" s="1795">
        <f t="shared" si="210"/>
        <v>0</v>
      </c>
      <c r="CT390" s="1754">
        <v>0</v>
      </c>
      <c r="CU390" s="1768">
        <v>1000</v>
      </c>
      <c r="CV390" s="1768">
        <v>0</v>
      </c>
      <c r="CW390" s="1768">
        <v>0</v>
      </c>
      <c r="CX390" s="1768"/>
      <c r="CY390" s="1768">
        <v>0</v>
      </c>
      <c r="CZ390" s="1795">
        <f t="shared" si="212"/>
        <v>0</v>
      </c>
      <c r="DA390" s="1795">
        <f t="shared" si="213"/>
        <v>0</v>
      </c>
      <c r="DB390" s="1796">
        <v>0</v>
      </c>
    </row>
    <row r="391" spans="1:106">
      <c r="A391" s="1766" t="s">
        <v>3388</v>
      </c>
      <c r="B391" s="1749">
        <v>6210</v>
      </c>
      <c r="C391" s="1749">
        <v>13</v>
      </c>
      <c r="D391" s="1793">
        <v>385</v>
      </c>
      <c r="E391" s="1768" t="s">
        <v>3808</v>
      </c>
      <c r="F391" s="1768" t="s">
        <v>1617</v>
      </c>
      <c r="G391" s="1768" t="s">
        <v>2290</v>
      </c>
      <c r="H391" s="1768" t="s">
        <v>2289</v>
      </c>
      <c r="I391" s="1768">
        <v>33</v>
      </c>
      <c r="J391" s="1768">
        <v>1000</v>
      </c>
      <c r="K391" s="1768">
        <v>1000</v>
      </c>
      <c r="L391" s="1768">
        <v>870</v>
      </c>
      <c r="M391" s="1768">
        <v>870</v>
      </c>
      <c r="N391" s="1794">
        <v>0.85240000000000005</v>
      </c>
      <c r="O391" s="1795">
        <v>21480</v>
      </c>
      <c r="P391" s="1795">
        <f t="shared" si="180"/>
        <v>320366.01600000006</v>
      </c>
      <c r="Q391" s="1795">
        <f t="shared" si="181"/>
        <v>0</v>
      </c>
      <c r="R391" s="1754">
        <f t="shared" si="215"/>
        <v>4.0228986085715152E-2</v>
      </c>
      <c r="S391" s="1768">
        <v>1000</v>
      </c>
      <c r="T391" s="1768">
        <v>876</v>
      </c>
      <c r="U391" s="1768">
        <v>876</v>
      </c>
      <c r="V391" s="1794">
        <v>0.85140000000000005</v>
      </c>
      <c r="W391" s="1795">
        <v>189060</v>
      </c>
      <c r="X391" s="1795">
        <f t="shared" si="182"/>
        <v>332936.90496000001</v>
      </c>
      <c r="Y391" s="1795">
        <f t="shared" si="183"/>
        <v>0</v>
      </c>
      <c r="Z391" s="1754">
        <f t="shared" si="184"/>
        <v>0.34071320514506653</v>
      </c>
      <c r="AA391" s="1768">
        <v>1000</v>
      </c>
      <c r="AB391" s="1768">
        <v>936</v>
      </c>
      <c r="AC391" s="1768">
        <v>936</v>
      </c>
      <c r="AD391" s="1768">
        <v>0.85150000000000003</v>
      </c>
      <c r="AE391" s="1768">
        <v>68460</v>
      </c>
      <c r="AF391" s="1795">
        <f t="shared" si="185"/>
        <v>344305.728</v>
      </c>
      <c r="AG391" s="1795">
        <f t="shared" si="186"/>
        <v>0</v>
      </c>
      <c r="AH391" s="1754">
        <f t="shared" si="187"/>
        <v>0.11930094871962164</v>
      </c>
      <c r="AI391" s="1768">
        <v>1000</v>
      </c>
      <c r="AJ391" s="1768">
        <v>900</v>
      </c>
      <c r="AK391" s="1768">
        <v>900</v>
      </c>
      <c r="AL391" s="1768">
        <v>0.86670000000000003</v>
      </c>
      <c r="AM391" s="1768">
        <v>48360</v>
      </c>
      <c r="AN391" s="1795">
        <f t="shared" si="188"/>
        <v>348205.39199999993</v>
      </c>
      <c r="AO391" s="1795">
        <f t="shared" si="189"/>
        <v>0</v>
      </c>
      <c r="AP391" s="1754">
        <f t="shared" si="190"/>
        <v>8.3330128328397632E-2</v>
      </c>
      <c r="AQ391" s="1768">
        <v>1000</v>
      </c>
      <c r="AR391" s="1768">
        <v>930</v>
      </c>
      <c r="AS391" s="1768">
        <v>930</v>
      </c>
      <c r="AT391" s="1768">
        <v>0.85170000000000001</v>
      </c>
      <c r="AU391" s="1768">
        <v>19980</v>
      </c>
      <c r="AV391" s="1795">
        <f t="shared" si="191"/>
        <v>176792.47919999997</v>
      </c>
      <c r="AW391" s="1795">
        <f t="shared" si="192"/>
        <v>0</v>
      </c>
      <c r="AX391" s="1754">
        <f t="shared" si="193"/>
        <v>3.3904157162812164E-2</v>
      </c>
      <c r="AY391" s="1768">
        <v>1000</v>
      </c>
      <c r="AZ391" s="1768">
        <v>966</v>
      </c>
      <c r="BA391" s="1768">
        <v>966</v>
      </c>
      <c r="BB391" s="1768">
        <v>0.85389999999999999</v>
      </c>
      <c r="BC391" s="1768">
        <v>117480</v>
      </c>
      <c r="BD391" s="1795">
        <f t="shared" si="194"/>
        <v>356342.71679999999</v>
      </c>
      <c r="BE391" s="1795">
        <f t="shared" si="195"/>
        <v>0</v>
      </c>
      <c r="BF391" s="1754">
        <f t="shared" si="196"/>
        <v>0.19780957117067138</v>
      </c>
      <c r="BG391" s="1768">
        <v>1000</v>
      </c>
      <c r="BH391" s="1768">
        <v>978</v>
      </c>
      <c r="BI391" s="1768">
        <v>978</v>
      </c>
      <c r="BJ391" s="1768">
        <v>0.8579</v>
      </c>
      <c r="BK391" s="1768">
        <v>87660</v>
      </c>
      <c r="BL391" s="1795">
        <f t="shared" si="197"/>
        <v>374541.29567999998</v>
      </c>
      <c r="BM391" s="1795">
        <f t="shared" si="198"/>
        <v>0</v>
      </c>
      <c r="BN391" s="1754">
        <f t="shared" si="199"/>
        <v>0.14042777286950192</v>
      </c>
      <c r="BO391" s="1768">
        <v>1000</v>
      </c>
      <c r="BP391" s="1768">
        <v>930</v>
      </c>
      <c r="BQ391" s="1768">
        <v>930</v>
      </c>
      <c r="BR391" s="1794">
        <v>0.85589999999999999</v>
      </c>
      <c r="BS391" s="1768">
        <v>183840</v>
      </c>
      <c r="BT391" s="1795">
        <f t="shared" si="200"/>
        <v>343866.38400000002</v>
      </c>
      <c r="BU391" s="1795">
        <f t="shared" si="201"/>
        <v>0</v>
      </c>
      <c r="BV391" s="1754">
        <f t="shared" si="202"/>
        <v>0.32077575806305042</v>
      </c>
      <c r="BW391" s="1768">
        <v>1000</v>
      </c>
      <c r="BX391" s="1768">
        <v>930</v>
      </c>
      <c r="BY391" s="1768">
        <v>930</v>
      </c>
      <c r="BZ391" s="1794">
        <v>0.85660000000000003</v>
      </c>
      <c r="CA391" s="1768">
        <v>29400</v>
      </c>
      <c r="CB391" s="1795">
        <f t="shared" si="203"/>
        <v>355619.20319999999</v>
      </c>
      <c r="CC391" s="1795">
        <f t="shared" si="204"/>
        <v>0</v>
      </c>
      <c r="CD391" s="1754">
        <f t="shared" si="205"/>
        <v>4.960362050549693E-2</v>
      </c>
      <c r="CE391" s="1768">
        <v>1000</v>
      </c>
      <c r="CF391" s="1768">
        <v>936</v>
      </c>
      <c r="CG391" s="1768">
        <v>936</v>
      </c>
      <c r="CH391" s="1768">
        <v>0.8659</v>
      </c>
      <c r="CI391" s="1768">
        <v>57360</v>
      </c>
      <c r="CJ391" s="1795">
        <f t="shared" si="206"/>
        <v>361799.34336</v>
      </c>
      <c r="CK391" s="1795">
        <f t="shared" si="207"/>
        <v>0</v>
      </c>
      <c r="CL391" s="1754">
        <f t="shared" si="208"/>
        <v>9.51245507534135E-2</v>
      </c>
      <c r="CM391" s="1768">
        <v>1000</v>
      </c>
      <c r="CN391" s="1768">
        <v>883.2</v>
      </c>
      <c r="CO391" s="1768">
        <v>883.2</v>
      </c>
      <c r="CP391" s="1768">
        <v>0.85540000000000005</v>
      </c>
      <c r="CQ391" s="1768">
        <v>141960</v>
      </c>
      <c r="CR391" s="1795">
        <f t="shared" si="209"/>
        <v>304613.277696</v>
      </c>
      <c r="CS391" s="1795">
        <f t="shared" si="210"/>
        <v>0</v>
      </c>
      <c r="CT391" s="1754">
        <f t="shared" si="211"/>
        <v>0.2796201158539271</v>
      </c>
      <c r="CU391" s="1768">
        <v>1000</v>
      </c>
      <c r="CV391" s="1768">
        <v>913.2</v>
      </c>
      <c r="CW391" s="1768">
        <v>913.2</v>
      </c>
      <c r="CX391" s="1768">
        <v>0.88460000000000005</v>
      </c>
      <c r="CY391" s="1768">
        <v>9660</v>
      </c>
      <c r="CZ391" s="1795">
        <f t="shared" si="212"/>
        <v>360609.38380800007</v>
      </c>
      <c r="DA391" s="1795">
        <f t="shared" si="213"/>
        <v>0</v>
      </c>
      <c r="DB391" s="1796">
        <f t="shared" si="214"/>
        <v>1.6072793056006483E-2</v>
      </c>
    </row>
    <row r="392" spans="1:106">
      <c r="A392" s="1766" t="s">
        <v>3389</v>
      </c>
      <c r="B392" s="1749">
        <v>6220</v>
      </c>
      <c r="C392" s="1749">
        <v>75</v>
      </c>
      <c r="D392" s="1793">
        <v>386</v>
      </c>
      <c r="E392" s="1768" t="s">
        <v>3900</v>
      </c>
      <c r="F392" s="1768" t="s">
        <v>1456</v>
      </c>
      <c r="G392" s="1768" t="s">
        <v>608</v>
      </c>
      <c r="H392" s="1768" t="s">
        <v>2289</v>
      </c>
      <c r="I392" s="1768">
        <v>33</v>
      </c>
      <c r="J392" s="1768">
        <v>1000</v>
      </c>
      <c r="K392" s="1768">
        <v>1000</v>
      </c>
      <c r="L392" s="1768">
        <v>0</v>
      </c>
      <c r="M392" s="1768">
        <v>0</v>
      </c>
      <c r="N392" s="1794"/>
      <c r="O392" s="1795">
        <v>0</v>
      </c>
      <c r="P392" s="1795">
        <f t="shared" ref="P392:P459" si="216">24*30*N392*L392*0.6</f>
        <v>0</v>
      </c>
      <c r="Q392" s="1795">
        <f t="shared" ref="Q392:Q459" si="217">+MAX((O392-P392),0)</f>
        <v>0</v>
      </c>
      <c r="R392" s="1754">
        <v>0</v>
      </c>
      <c r="S392" s="1768">
        <v>1000</v>
      </c>
      <c r="T392" s="1768">
        <v>0</v>
      </c>
      <c r="U392" s="1768">
        <v>800</v>
      </c>
      <c r="V392" s="1794"/>
      <c r="W392" s="1795">
        <v>0</v>
      </c>
      <c r="X392" s="1795">
        <f t="shared" ref="X392:X459" si="218">24*31*0.6*V392*T392</f>
        <v>0</v>
      </c>
      <c r="Y392" s="1795">
        <f t="shared" ref="Y392:Y459" si="219">+MAX((W392-X392),0)</f>
        <v>0</v>
      </c>
      <c r="Z392" s="1754">
        <v>0</v>
      </c>
      <c r="AA392" s="1768">
        <v>1000</v>
      </c>
      <c r="AB392" s="1768">
        <v>0</v>
      </c>
      <c r="AC392" s="1768">
        <v>800</v>
      </c>
      <c r="AD392" s="1768"/>
      <c r="AE392" s="1768">
        <v>0</v>
      </c>
      <c r="AF392" s="1795">
        <f t="shared" ref="AF392:AF459" si="220">24*30*AD392*AB392*0.6</f>
        <v>0</v>
      </c>
      <c r="AG392" s="1795">
        <f t="shared" ref="AG392:AG459" si="221">+MAX((AE392-AF392),0)</f>
        <v>0</v>
      </c>
      <c r="AH392" s="1754">
        <v>0</v>
      </c>
      <c r="AI392" s="1768">
        <v>1000</v>
      </c>
      <c r="AJ392" s="1768">
        <v>0</v>
      </c>
      <c r="AK392" s="1768">
        <v>800</v>
      </c>
      <c r="AL392" s="1768"/>
      <c r="AM392" s="1768">
        <v>0</v>
      </c>
      <c r="AN392" s="1795">
        <f t="shared" ref="AN392:AN459" si="222">24*31*AL392*AJ392*0.6</f>
        <v>0</v>
      </c>
      <c r="AO392" s="1795">
        <f t="shared" ref="AO392:AO459" si="223">+MAX((AM392-AN392),0)</f>
        <v>0</v>
      </c>
      <c r="AP392" s="1754">
        <v>0</v>
      </c>
      <c r="AQ392" s="1768">
        <v>1000</v>
      </c>
      <c r="AR392" s="1768">
        <v>0</v>
      </c>
      <c r="AS392" s="1768">
        <v>800</v>
      </c>
      <c r="AT392" s="1768"/>
      <c r="AU392" s="1768">
        <v>0</v>
      </c>
      <c r="AV392" s="1795">
        <f t="shared" ref="AV392:AV459" si="224">24*31*AT392*AR392*0.3</f>
        <v>0</v>
      </c>
      <c r="AW392" s="1795">
        <f t="shared" ref="AW392:AW459" si="225">+MAX((AU392-AV392),0)</f>
        <v>0</v>
      </c>
      <c r="AX392" s="1754">
        <v>0</v>
      </c>
      <c r="AY392" s="1768">
        <v>1000</v>
      </c>
      <c r="AZ392" s="1768">
        <v>0</v>
      </c>
      <c r="BA392" s="1768">
        <v>800</v>
      </c>
      <c r="BB392" s="1768"/>
      <c r="BC392" s="1768">
        <v>0</v>
      </c>
      <c r="BD392" s="1795">
        <f t="shared" ref="BD392:BD459" si="226">24*30*BB392*AZ392*0.6</f>
        <v>0</v>
      </c>
      <c r="BE392" s="1795">
        <f t="shared" ref="BE392:BE459" si="227">+MAX((BC392-BD392),0)</f>
        <v>0</v>
      </c>
      <c r="BF392" s="1754">
        <v>0</v>
      </c>
      <c r="BG392" s="1768">
        <v>1000</v>
      </c>
      <c r="BH392" s="1768">
        <v>0</v>
      </c>
      <c r="BI392" s="1768">
        <v>800</v>
      </c>
      <c r="BJ392" s="1768"/>
      <c r="BK392" s="1768">
        <v>0</v>
      </c>
      <c r="BL392" s="1795">
        <f t="shared" ref="BL392:BL459" si="228">24*31*BJ392*BH392*0.6</f>
        <v>0</v>
      </c>
      <c r="BM392" s="1795">
        <f t="shared" ref="BM392:BM459" si="229">+MAX((BK392-BL392),0)</f>
        <v>0</v>
      </c>
      <c r="BN392" s="1754">
        <v>0</v>
      </c>
      <c r="BO392" s="1768">
        <v>1000</v>
      </c>
      <c r="BP392" s="1768">
        <v>0</v>
      </c>
      <c r="BQ392" s="1768">
        <v>800</v>
      </c>
      <c r="BR392" s="1794"/>
      <c r="BS392" s="1768">
        <v>0</v>
      </c>
      <c r="BT392" s="1795">
        <f t="shared" ref="BT392:BT459" si="230">24*30*BR392*BP392*0.6</f>
        <v>0</v>
      </c>
      <c r="BU392" s="1795">
        <f t="shared" ref="BU392:BU459" si="231">+MAX((BS392-BT392),0)</f>
        <v>0</v>
      </c>
      <c r="BV392" s="1754">
        <v>0</v>
      </c>
      <c r="BW392" s="1768">
        <v>1000</v>
      </c>
      <c r="BX392" s="1768">
        <v>0</v>
      </c>
      <c r="BY392" s="1768">
        <v>800</v>
      </c>
      <c r="BZ392" s="1794"/>
      <c r="CA392" s="1768">
        <v>0</v>
      </c>
      <c r="CB392" s="1795">
        <f t="shared" ref="CB392:CB459" si="232">24*31*BZ392*BX392*0.6</f>
        <v>0</v>
      </c>
      <c r="CC392" s="1795">
        <f t="shared" ref="CC392:CC459" si="233">+MAX((CA392-CB392),0)</f>
        <v>0</v>
      </c>
      <c r="CD392" s="1754">
        <v>0</v>
      </c>
      <c r="CE392" s="1768">
        <v>1000</v>
      </c>
      <c r="CF392" s="1768">
        <v>0</v>
      </c>
      <c r="CG392" s="1768">
        <v>800</v>
      </c>
      <c r="CH392" s="1768"/>
      <c r="CI392" s="1768">
        <v>0</v>
      </c>
      <c r="CJ392" s="1795">
        <f t="shared" ref="CJ392:CJ459" si="234">24*31*CH392*CF392*0.6</f>
        <v>0</v>
      </c>
      <c r="CK392" s="1795">
        <f t="shared" ref="CK392:CK459" si="235">+MAX((CI392-CJ392),0)</f>
        <v>0</v>
      </c>
      <c r="CL392" s="1754">
        <v>0</v>
      </c>
      <c r="CM392" s="1768">
        <v>1000</v>
      </c>
      <c r="CN392" s="1768">
        <v>0</v>
      </c>
      <c r="CO392" s="1768">
        <v>800</v>
      </c>
      <c r="CP392" s="1768"/>
      <c r="CQ392" s="1768">
        <v>0</v>
      </c>
      <c r="CR392" s="1795">
        <f t="shared" ref="CR392:CR459" si="236">24*28*CP392*CN392*0.6</f>
        <v>0</v>
      </c>
      <c r="CS392" s="1795">
        <f t="shared" ref="CS392:CS459" si="237">+MAX((CQ392-CR392),0)</f>
        <v>0</v>
      </c>
      <c r="CT392" s="1754">
        <v>0</v>
      </c>
      <c r="CU392" s="1768">
        <v>1000</v>
      </c>
      <c r="CV392" s="1768">
        <v>0</v>
      </c>
      <c r="CW392" s="1768">
        <v>800</v>
      </c>
      <c r="CX392" s="1768"/>
      <c r="CY392" s="1768">
        <v>0</v>
      </c>
      <c r="CZ392" s="1795">
        <f t="shared" ref="CZ392:CZ459" si="238">24*31*CX392*CV392*0.6</f>
        <v>0</v>
      </c>
      <c r="DA392" s="1795">
        <f t="shared" ref="DA392:DA459" si="239">+MAX((CY392-CZ392),0)</f>
        <v>0</v>
      </c>
      <c r="DB392" s="1796">
        <v>0</v>
      </c>
    </row>
    <row r="393" spans="1:106" s="1771" customFormat="1">
      <c r="A393" s="1770"/>
      <c r="D393" s="1797">
        <f>+D392</f>
        <v>386</v>
      </c>
      <c r="E393" s="1773"/>
      <c r="F393" s="1773" t="s">
        <v>2371</v>
      </c>
      <c r="G393" s="1773"/>
      <c r="H393" s="1773"/>
      <c r="I393" s="1773"/>
      <c r="J393" s="1773">
        <f>SUM(J7:J392)</f>
        <v>110079.25000000001</v>
      </c>
      <c r="K393" s="1773">
        <f>SUM(K7:K392)</f>
        <v>103438.27</v>
      </c>
      <c r="L393" s="1773">
        <f t="shared" ref="L393:M393" si="240">SUM(L7:L392)</f>
        <v>55607.53</v>
      </c>
      <c r="M393" s="1773">
        <f t="shared" si="240"/>
        <v>87840.360000000015</v>
      </c>
      <c r="N393" s="1798">
        <f>+AVERAGE(N7:N392)</f>
        <v>0.8885335276967935</v>
      </c>
      <c r="O393" s="1799">
        <f>SUM(O7:O392)</f>
        <v>13428549</v>
      </c>
      <c r="P393" s="1799">
        <f>SUM(P7:P392)</f>
        <v>21905445.971520003</v>
      </c>
      <c r="Q393" s="1799">
        <f>SUM(Q7:Q392)</f>
        <v>562122.72086400015</v>
      </c>
      <c r="R393" s="1775">
        <f t="shared" si="215"/>
        <v>0.37747584585234489</v>
      </c>
      <c r="S393" s="1773">
        <f t="shared" ref="S393:BY393" si="241">SUM(S7:S392)</f>
        <v>105092.38000000002</v>
      </c>
      <c r="T393" s="1773">
        <f t="shared" si="241"/>
        <v>56608.349999999991</v>
      </c>
      <c r="U393" s="1773">
        <f t="shared" si="241"/>
        <v>89516.380000000019</v>
      </c>
      <c r="V393" s="1798">
        <f t="shared" ref="V393" si="242">+AVERAGE(V7:V392)</f>
        <v>0.87879452449567719</v>
      </c>
      <c r="W393" s="1799">
        <f t="shared" ref="W393:Y393" si="243">SUM(W7:W392)</f>
        <v>13956129</v>
      </c>
      <c r="X393" s="1799">
        <f t="shared" si="243"/>
        <v>22916159.703158408</v>
      </c>
      <c r="Y393" s="1799">
        <f t="shared" si="243"/>
        <v>518839.18639040005</v>
      </c>
      <c r="Z393" s="1775">
        <f>+W393/(24*31*V393*T393)</f>
        <v>0.37707192738535222</v>
      </c>
      <c r="AA393" s="1773">
        <f t="shared" ref="AA393" si="244">SUM(AA7:AA392)</f>
        <v>105684.38000000002</v>
      </c>
      <c r="AB393" s="1773">
        <f t="shared" si="241"/>
        <v>55607.540000000008</v>
      </c>
      <c r="AC393" s="1773">
        <f t="shared" si="241"/>
        <v>90534.880000000019</v>
      </c>
      <c r="AD393" s="1798">
        <f t="shared" ref="AD393" si="245">+AVERAGE(AD7:AD392)</f>
        <v>0.87835406976744235</v>
      </c>
      <c r="AE393" s="1799">
        <f t="shared" ref="AE393:AG393" si="246">SUM(AE7:AE392)</f>
        <v>13048939</v>
      </c>
      <c r="AF393" s="1799">
        <f t="shared" si="246"/>
        <v>21680317.306944005</v>
      </c>
      <c r="AG393" s="1799">
        <f t="shared" si="246"/>
        <v>164531.64428800013</v>
      </c>
      <c r="AH393" s="1775">
        <f t="shared" ref="AH393" si="247">+AE393/(24*30*AD393*AB393)</f>
        <v>0.37105595312076922</v>
      </c>
      <c r="AI393" s="1773">
        <f t="shared" ref="AI393" si="248">SUM(AI7:AI392)</f>
        <v>106561.38000000002</v>
      </c>
      <c r="AJ393" s="1773">
        <f t="shared" si="241"/>
        <v>56683.51999999999</v>
      </c>
      <c r="AK393" s="1773">
        <f t="shared" si="241"/>
        <v>90408.510000000024</v>
      </c>
      <c r="AL393" s="1798">
        <f t="shared" ref="AL393" si="249">+AVERAGE(AL7:AL392)</f>
        <v>0.87645187319884765</v>
      </c>
      <c r="AM393" s="1799">
        <f t="shared" ref="AM393:AO393" si="250">SUM(AM7:AM392)</f>
        <v>12928137</v>
      </c>
      <c r="AN393" s="1799">
        <f t="shared" si="250"/>
        <v>22735376.426707219</v>
      </c>
      <c r="AO393" s="1799">
        <f t="shared" si="250"/>
        <v>198503.84540799999</v>
      </c>
      <c r="AP393" s="1775">
        <f>+AM393/(24*31*AL393*AJ393)</f>
        <v>0.34976643044891048</v>
      </c>
      <c r="AQ393" s="1773">
        <f t="shared" ref="AQ393" si="251">SUM(AQ7:AQ392)</f>
        <v>106815.05</v>
      </c>
      <c r="AR393" s="1773">
        <f t="shared" si="241"/>
        <v>54401.970000000008</v>
      </c>
      <c r="AS393" s="1773">
        <f t="shared" si="241"/>
        <v>90224.010000000024</v>
      </c>
      <c r="AT393" s="1798">
        <f t="shared" ref="AT393" si="252">+AVERAGE(AT7:AT392)</f>
        <v>0.8712945086705195</v>
      </c>
      <c r="AU393" s="1799">
        <f t="shared" ref="AU393:AW393" si="253">SUM(AU7:AU392)</f>
        <v>12898024</v>
      </c>
      <c r="AV393" s="1799">
        <f t="shared" si="253"/>
        <v>10906961.980960796</v>
      </c>
      <c r="AW393" s="1799">
        <f t="shared" si="253"/>
        <v>3961882.5799608007</v>
      </c>
      <c r="AX393" s="1775">
        <f>+AU393/(24*31*AT393*AR393)</f>
        <v>0.36573846821222256</v>
      </c>
      <c r="AY393" s="1773">
        <f t="shared" ref="AY393" si="254">SUM(AY7:AY392)</f>
        <v>106926.25000000001</v>
      </c>
      <c r="AZ393" s="1773">
        <f t="shared" si="241"/>
        <v>54813.539999999972</v>
      </c>
      <c r="BA393" s="1773">
        <f t="shared" si="241"/>
        <v>89989.410000000018</v>
      </c>
      <c r="BB393" s="1798">
        <f t="shared" ref="BB393" si="255">+AVERAGE(BB7:BB392)</f>
        <v>0.86771257142857161</v>
      </c>
      <c r="BC393" s="1799">
        <f t="shared" ref="BC393:BE393" si="256">SUM(BC7:BC392)</f>
        <v>12456090</v>
      </c>
      <c r="BD393" s="1799">
        <f t="shared" si="256"/>
        <v>21163644.317232009</v>
      </c>
      <c r="BE393" s="1799">
        <f t="shared" si="256"/>
        <v>146832.8100480001</v>
      </c>
      <c r="BF393" s="1775">
        <f t="shared" ref="BF393" si="257">+BC393/(24*30*BB393*AZ393)</f>
        <v>0.36373534180637435</v>
      </c>
      <c r="BG393" s="1773">
        <f t="shared" ref="BG393" si="258">SUM(BG7:BG392)</f>
        <v>106835.25000000001</v>
      </c>
      <c r="BH393" s="1773">
        <f t="shared" si="241"/>
        <v>54142.32999999998</v>
      </c>
      <c r="BI393" s="1773">
        <f t="shared" si="241"/>
        <v>89897.75</v>
      </c>
      <c r="BJ393" s="1798">
        <f t="shared" ref="BJ393" si="259">+AVERAGE(BJ7:BJ392)</f>
        <v>0.86045514285714242</v>
      </c>
      <c r="BK393" s="1799">
        <f t="shared" ref="BK393:BM393" si="260">SUM(BK7:BK392)</f>
        <v>12431966</v>
      </c>
      <c r="BL393" s="1799">
        <f t="shared" si="260"/>
        <v>21400791.623279989</v>
      </c>
      <c r="BM393" s="1799">
        <f t="shared" si="260"/>
        <v>280956.09219040006</v>
      </c>
      <c r="BN393" s="1775">
        <f>+BK393/(24*31*BJ393*BH393)</f>
        <v>0.35867549135233556</v>
      </c>
      <c r="BO393" s="1773">
        <f t="shared" ref="BO393" si="261">SUM(BO7:BO392)</f>
        <v>107235.25000000001</v>
      </c>
      <c r="BP393" s="1773">
        <f t="shared" si="241"/>
        <v>54054.26999999999</v>
      </c>
      <c r="BQ393" s="1773">
        <f t="shared" si="241"/>
        <v>90489.99000000002</v>
      </c>
      <c r="BR393" s="1798">
        <f t="shared" ref="BR393" si="262">+AVERAGE(BR7:BR392)</f>
        <v>0.84402413793103426</v>
      </c>
      <c r="BS393" s="1799">
        <f t="shared" ref="BS393:BU393" si="263">SUM(BS7:BS392)</f>
        <v>13171914</v>
      </c>
      <c r="BT393" s="1799">
        <f t="shared" si="263"/>
        <v>20576016.651168</v>
      </c>
      <c r="BU393" s="1799">
        <f t="shared" si="263"/>
        <v>465107.34102400008</v>
      </c>
      <c r="BV393" s="1775">
        <f t="shared" ref="BV393" si="264">+BS393/(24*30*BR393*BP393)</f>
        <v>0.40098812961345798</v>
      </c>
      <c r="BW393" s="1773">
        <f t="shared" ref="BW393" si="265">SUM(BW7:BW392)</f>
        <v>107885.25000000001</v>
      </c>
      <c r="BX393" s="1773">
        <f t="shared" si="241"/>
        <v>50977.97</v>
      </c>
      <c r="BY393" s="1773">
        <f t="shared" si="241"/>
        <v>88720.240000000034</v>
      </c>
      <c r="BZ393" s="1798">
        <f t="shared" ref="BZ393" si="266">+AVERAGE(BZ7:BZ392)</f>
        <v>0.84876408045976937</v>
      </c>
      <c r="CA393" s="1799">
        <f t="shared" ref="CA393:CC393" si="267">SUM(CA7:CA392)</f>
        <v>12483606</v>
      </c>
      <c r="CB393" s="1799">
        <f t="shared" si="267"/>
        <v>20216080.423756801</v>
      </c>
      <c r="CC393" s="1799">
        <f t="shared" si="267"/>
        <v>476740.46592320007</v>
      </c>
      <c r="CD393" s="1775">
        <f>+CA393/(24*31*BZ393*BX393)</f>
        <v>0.38779087743078328</v>
      </c>
      <c r="CE393" s="1773">
        <f t="shared" ref="CE393:CW393" si="268">SUM(CE7:CE392)</f>
        <v>108836.25000000001</v>
      </c>
      <c r="CF393" s="1773">
        <f t="shared" si="268"/>
        <v>54369.1</v>
      </c>
      <c r="CG393" s="1773">
        <f t="shared" si="268"/>
        <v>89663.13</v>
      </c>
      <c r="CH393" s="1798">
        <f t="shared" ref="CH393" si="269">+AVERAGE(CH7:CH392)</f>
        <v>0.85515845272206314</v>
      </c>
      <c r="CI393" s="1799">
        <f t="shared" ref="CI393:CK393" si="270">SUM(CI7:CI392)</f>
        <v>12841229</v>
      </c>
      <c r="CJ393" s="1799">
        <f t="shared" si="270"/>
        <v>21585176.062545594</v>
      </c>
      <c r="CK393" s="1799">
        <f t="shared" si="270"/>
        <v>332682.93118399999</v>
      </c>
      <c r="CL393" s="1775">
        <f>+CI393/(24*31*CH393*CF393)</f>
        <v>0.37122303628488518</v>
      </c>
      <c r="CM393" s="1773">
        <f t="shared" ref="CM393" si="271">SUM(CM7:CM392)</f>
        <v>109315.25000000001</v>
      </c>
      <c r="CN393" s="1773">
        <f t="shared" si="268"/>
        <v>56294.039999999979</v>
      </c>
      <c r="CO393" s="1773">
        <f t="shared" si="268"/>
        <v>89974.459999999992</v>
      </c>
      <c r="CP393" s="1798">
        <f t="shared" ref="CP393" si="272">+AVERAGE(CP7:CP392)</f>
        <v>0.87050797720797768</v>
      </c>
      <c r="CQ393" s="1799">
        <f t="shared" ref="CQ393:CS393" si="273">SUM(CQ7:CQ392)</f>
        <v>12879106</v>
      </c>
      <c r="CR393" s="1799">
        <f t="shared" si="273"/>
        <v>20358598.391308796</v>
      </c>
      <c r="CS393" s="1799">
        <f t="shared" si="273"/>
        <v>611018.42256640014</v>
      </c>
      <c r="CT393" s="1775">
        <f>+CQ393/(24*28*CP393*CN393)</f>
        <v>0.39109410687196366</v>
      </c>
      <c r="CU393" s="1773">
        <f t="shared" ref="CU393" si="274">SUM(CU7:CU392)</f>
        <v>110079.25000000001</v>
      </c>
      <c r="CV393" s="1773">
        <f t="shared" si="268"/>
        <v>57249.96</v>
      </c>
      <c r="CW393" s="1773">
        <f t="shared" si="268"/>
        <v>90453.080000000031</v>
      </c>
      <c r="CX393" s="1798">
        <f t="shared" ref="CX393" si="275">+AVERAGE(CX7:CX392)</f>
        <v>0.88956147308781819</v>
      </c>
      <c r="CY393" s="1799">
        <f t="shared" ref="CY393:DA393" si="276">SUM(CY7:CY392)</f>
        <v>14935314</v>
      </c>
      <c r="CZ393" s="1799">
        <f t="shared" si="276"/>
        <v>23388257.201716803</v>
      </c>
      <c r="DA393" s="1799">
        <f t="shared" si="276"/>
        <v>646016.95921600016</v>
      </c>
      <c r="DB393" s="1800">
        <f>+CY393/(24*31*CX393*CV393)</f>
        <v>0.39417608268319382</v>
      </c>
    </row>
    <row r="394" spans="1:106">
      <c r="A394" s="1766"/>
      <c r="D394" s="2102" t="s">
        <v>2423</v>
      </c>
      <c r="E394" s="2103"/>
      <c r="F394" s="2104"/>
      <c r="G394" s="1768"/>
      <c r="H394" s="1768"/>
      <c r="I394" s="1768"/>
      <c r="J394" s="1768"/>
      <c r="K394" s="1768"/>
      <c r="L394" s="1768"/>
      <c r="M394" s="1768"/>
      <c r="N394" s="1794"/>
      <c r="O394" s="1795"/>
      <c r="P394" s="1795"/>
      <c r="Q394" s="1795"/>
      <c r="R394" s="1754"/>
      <c r="S394" s="1768"/>
      <c r="T394" s="1768"/>
      <c r="U394" s="1768"/>
      <c r="V394" s="1794"/>
      <c r="W394" s="1795"/>
      <c r="X394" s="1795"/>
      <c r="Y394" s="1795"/>
      <c r="Z394" s="1754"/>
      <c r="AA394" s="1768"/>
      <c r="AB394" s="1768"/>
      <c r="AC394" s="1768"/>
      <c r="AD394" s="1768"/>
      <c r="AE394" s="1768"/>
      <c r="AF394" s="1795"/>
      <c r="AG394" s="1795"/>
      <c r="AH394" s="1754"/>
      <c r="AI394" s="1768"/>
      <c r="AJ394" s="1768"/>
      <c r="AK394" s="1768"/>
      <c r="AL394" s="1768"/>
      <c r="AM394" s="1768"/>
      <c r="AN394" s="1795"/>
      <c r="AO394" s="1795"/>
      <c r="AP394" s="1754"/>
      <c r="AQ394" s="1768"/>
      <c r="AR394" s="1768"/>
      <c r="AS394" s="1768"/>
      <c r="AT394" s="1768"/>
      <c r="AU394" s="1768"/>
      <c r="AV394" s="1795"/>
      <c r="AW394" s="1795"/>
      <c r="AX394" s="1754"/>
      <c r="AY394" s="1768"/>
      <c r="AZ394" s="1768"/>
      <c r="BA394" s="1768"/>
      <c r="BB394" s="1768"/>
      <c r="BC394" s="1768"/>
      <c r="BD394" s="1795"/>
      <c r="BE394" s="1795"/>
      <c r="BF394" s="1754"/>
      <c r="BG394" s="1768"/>
      <c r="BH394" s="1768"/>
      <c r="BI394" s="1768"/>
      <c r="BJ394" s="1768"/>
      <c r="BK394" s="1768"/>
      <c r="BL394" s="1795"/>
      <c r="BM394" s="1795"/>
      <c r="BN394" s="1754"/>
      <c r="BO394" s="1768"/>
      <c r="BP394" s="1768"/>
      <c r="BQ394" s="1768"/>
      <c r="BR394" s="1794"/>
      <c r="BS394" s="1768"/>
      <c r="BT394" s="1795"/>
      <c r="BU394" s="1795"/>
      <c r="BV394" s="1754"/>
      <c r="BW394" s="1768"/>
      <c r="BX394" s="1768"/>
      <c r="BY394" s="1768"/>
      <c r="BZ394" s="1794"/>
      <c r="CA394" s="1768"/>
      <c r="CB394" s="1795"/>
      <c r="CC394" s="1795"/>
      <c r="CD394" s="1754"/>
      <c r="CE394" s="1768"/>
      <c r="CF394" s="1768"/>
      <c r="CG394" s="1768"/>
      <c r="CH394" s="1768"/>
      <c r="CI394" s="1768"/>
      <c r="CJ394" s="1795"/>
      <c r="CK394" s="1795"/>
      <c r="CL394" s="1754"/>
      <c r="CM394" s="1768"/>
      <c r="CN394" s="1768"/>
      <c r="CO394" s="1768"/>
      <c r="CP394" s="1768"/>
      <c r="CQ394" s="1768"/>
      <c r="CR394" s="1795"/>
      <c r="CS394" s="1795"/>
      <c r="CT394" s="1754"/>
      <c r="CU394" s="1768"/>
      <c r="CV394" s="1768"/>
      <c r="CW394" s="1768"/>
      <c r="CX394" s="1768"/>
      <c r="CY394" s="1768"/>
      <c r="CZ394" s="1795"/>
      <c r="DA394" s="1795"/>
      <c r="DB394" s="1796"/>
    </row>
    <row r="395" spans="1:106">
      <c r="A395" s="1766" t="s">
        <v>3390</v>
      </c>
      <c r="B395" s="1749">
        <v>6110</v>
      </c>
      <c r="C395" s="1749">
        <v>49</v>
      </c>
      <c r="D395" s="1793">
        <v>1</v>
      </c>
      <c r="E395" s="1768" t="s">
        <v>3801</v>
      </c>
      <c r="F395" s="1768" t="s">
        <v>1825</v>
      </c>
      <c r="G395" s="1768" t="s">
        <v>2290</v>
      </c>
      <c r="H395" s="1768" t="s">
        <v>2289</v>
      </c>
      <c r="I395" s="1768">
        <v>33</v>
      </c>
      <c r="J395" s="1768">
        <v>1100</v>
      </c>
      <c r="K395" s="1768">
        <v>364</v>
      </c>
      <c r="L395" s="1768">
        <v>768</v>
      </c>
      <c r="M395" s="1768">
        <v>768</v>
      </c>
      <c r="N395" s="1794">
        <v>0.98509999999999998</v>
      </c>
      <c r="O395" s="1795">
        <v>345306</v>
      </c>
      <c r="P395" s="1795">
        <f t="shared" si="216"/>
        <v>326832.53759999998</v>
      </c>
      <c r="Q395" s="1795">
        <f t="shared" si="217"/>
        <v>18473.462400000019</v>
      </c>
      <c r="R395" s="1754">
        <f t="shared" ref="R395:R459" si="277">+O395/(24*30*N395*L395)</f>
        <v>0.63391362904499271</v>
      </c>
      <c r="S395" s="1768">
        <v>1100</v>
      </c>
      <c r="T395" s="1768">
        <v>621</v>
      </c>
      <c r="U395" s="1768">
        <v>880</v>
      </c>
      <c r="V395" s="1794">
        <v>0.98609999999999998</v>
      </c>
      <c r="W395" s="1795">
        <v>218205</v>
      </c>
      <c r="X395" s="1795">
        <f t="shared" si="218"/>
        <v>273361.11983999994</v>
      </c>
      <c r="Y395" s="1795">
        <f t="shared" si="219"/>
        <v>0</v>
      </c>
      <c r="Z395" s="1754">
        <f t="shared" ref="Z395:Z459" si="278">+W395/(24*31*V395*T395)</f>
        <v>0.47893789752043037</v>
      </c>
      <c r="AA395" s="1768">
        <v>1100</v>
      </c>
      <c r="AB395" s="1768">
        <v>769.5</v>
      </c>
      <c r="AC395" s="1768">
        <v>880</v>
      </c>
      <c r="AD395" s="1768">
        <v>0.97670000000000001</v>
      </c>
      <c r="AE395" s="1768">
        <v>255015</v>
      </c>
      <c r="AF395" s="1795">
        <f t="shared" si="220"/>
        <v>324678.5208</v>
      </c>
      <c r="AG395" s="1795">
        <f t="shared" si="221"/>
        <v>0</v>
      </c>
      <c r="AH395" s="1754">
        <f t="shared" ref="AH395:AH459" si="279">+AE395/(24*30*AD395*AB395)</f>
        <v>0.47126308085607121</v>
      </c>
      <c r="AI395" s="1768">
        <v>1100</v>
      </c>
      <c r="AJ395" s="1768">
        <v>732</v>
      </c>
      <c r="AK395" s="1768">
        <v>880</v>
      </c>
      <c r="AL395" s="1768">
        <v>0.97919999999999996</v>
      </c>
      <c r="AM395" s="1768">
        <v>320040</v>
      </c>
      <c r="AN395" s="1795">
        <f t="shared" si="222"/>
        <v>319968.09215999994</v>
      </c>
      <c r="AO395" s="1795">
        <f t="shared" si="223"/>
        <v>71.907840000058059</v>
      </c>
      <c r="AP395" s="1754">
        <f t="shared" ref="AP395:AP459" si="280">+AM395/(24*31*AL395*AJ395)</f>
        <v>0.60013484064523048</v>
      </c>
      <c r="AQ395" s="1768">
        <v>1100</v>
      </c>
      <c r="AR395" s="1768">
        <v>690</v>
      </c>
      <c r="AS395" s="1768">
        <v>880</v>
      </c>
      <c r="AT395" s="1768">
        <v>0.98360000000000003</v>
      </c>
      <c r="AU395" s="1768">
        <v>249390</v>
      </c>
      <c r="AV395" s="1795">
        <f t="shared" si="224"/>
        <v>151482.26879999999</v>
      </c>
      <c r="AW395" s="1795">
        <f t="shared" si="225"/>
        <v>97907.731200000009</v>
      </c>
      <c r="AX395" s="1754">
        <f t="shared" ref="AX395:AX459" si="281">+AU395/(24*31*AT395*AR395)</f>
        <v>0.49389938896927849</v>
      </c>
      <c r="AY395" s="1768">
        <v>1100</v>
      </c>
      <c r="AZ395" s="1768">
        <v>877.5</v>
      </c>
      <c r="BA395" s="1768">
        <v>880</v>
      </c>
      <c r="BB395" s="1768">
        <v>0.94550000000000001</v>
      </c>
      <c r="BC395" s="1768">
        <v>236775</v>
      </c>
      <c r="BD395" s="1795">
        <f t="shared" si="226"/>
        <v>358420.14</v>
      </c>
      <c r="BE395" s="1795">
        <f t="shared" si="227"/>
        <v>0</v>
      </c>
      <c r="BF395" s="1754">
        <f t="shared" ref="BF395:BF459" si="282">+BC395/(24*30*BB395*AZ395)</f>
        <v>0.39636444536849963</v>
      </c>
      <c r="BG395" s="1768">
        <v>1100</v>
      </c>
      <c r="BH395" s="1768">
        <v>858</v>
      </c>
      <c r="BI395" s="1768">
        <v>880</v>
      </c>
      <c r="BJ395" s="1768">
        <v>0.94040000000000001</v>
      </c>
      <c r="BK395" s="1768">
        <v>226125</v>
      </c>
      <c r="BL395" s="1795">
        <f t="shared" si="228"/>
        <v>360183.73248000001</v>
      </c>
      <c r="BM395" s="1795">
        <f t="shared" si="229"/>
        <v>0</v>
      </c>
      <c r="BN395" s="1754">
        <f t="shared" ref="BN395:BN459" si="283">+BK395/(24*31*BJ395*BH395)</f>
        <v>0.37668275317662675</v>
      </c>
      <c r="BO395" s="1768">
        <v>1100</v>
      </c>
      <c r="BP395" s="1768">
        <v>760.5</v>
      </c>
      <c r="BQ395" s="1768">
        <v>880</v>
      </c>
      <c r="BR395" s="1794">
        <v>0.96040000000000003</v>
      </c>
      <c r="BS395" s="1768">
        <v>219465</v>
      </c>
      <c r="BT395" s="1795">
        <f t="shared" si="230"/>
        <v>315525.97440000001</v>
      </c>
      <c r="BU395" s="1795">
        <f t="shared" si="231"/>
        <v>0</v>
      </c>
      <c r="BV395" s="1754">
        <f t="shared" ref="BV395:BV459" si="284">+BS395/(24*30*BR395*BP395)</f>
        <v>0.41733172760308884</v>
      </c>
      <c r="BW395" s="1768">
        <v>1100</v>
      </c>
      <c r="BX395" s="1768">
        <v>685.5</v>
      </c>
      <c r="BY395" s="1768">
        <v>880</v>
      </c>
      <c r="BZ395" s="1794">
        <v>0.97650000000000003</v>
      </c>
      <c r="CA395" s="1768">
        <v>217290</v>
      </c>
      <c r="CB395" s="1795">
        <f t="shared" si="232"/>
        <v>298816.03080000001</v>
      </c>
      <c r="CC395" s="1795">
        <f t="shared" si="233"/>
        <v>0</v>
      </c>
      <c r="CD395" s="1754">
        <f t="shared" ref="CD395:CD459" si="285">+CA395/(24*31*BZ395*BX395)</f>
        <v>0.43630189334540881</v>
      </c>
      <c r="CE395" s="1768">
        <v>1100</v>
      </c>
      <c r="CF395" s="1768">
        <v>810</v>
      </c>
      <c r="CG395" s="1768">
        <v>880</v>
      </c>
      <c r="CH395" s="1768">
        <v>0.90990000000000004</v>
      </c>
      <c r="CI395" s="1768">
        <v>233835</v>
      </c>
      <c r="CJ395" s="1795">
        <f t="shared" si="234"/>
        <v>329005.28159999993</v>
      </c>
      <c r="CK395" s="1795">
        <f t="shared" si="235"/>
        <v>0</v>
      </c>
      <c r="CL395" s="1754">
        <f t="shared" ref="CL395:CL459" si="286">+CI395/(24*31*CH395*CF395)</f>
        <v>0.42643996265864204</v>
      </c>
      <c r="CM395" s="1768">
        <v>1100</v>
      </c>
      <c r="CN395" s="1768">
        <v>874.5</v>
      </c>
      <c r="CO395" s="1768">
        <v>880</v>
      </c>
      <c r="CP395" s="1768">
        <v>0.9536</v>
      </c>
      <c r="CQ395" s="1768">
        <v>323295</v>
      </c>
      <c r="CR395" s="1795">
        <f t="shared" si="236"/>
        <v>336237.83424</v>
      </c>
      <c r="CS395" s="1795">
        <f t="shared" si="237"/>
        <v>0</v>
      </c>
      <c r="CT395" s="1754">
        <f t="shared" ref="CT395:CT459" si="287">+CQ395/(24*28*CP395*CN395)</f>
        <v>0.57690414417059022</v>
      </c>
      <c r="CU395" s="1768">
        <v>1100</v>
      </c>
      <c r="CV395" s="1768">
        <v>774</v>
      </c>
      <c r="CW395" s="1768">
        <v>880</v>
      </c>
      <c r="CX395" s="1768">
        <v>0.9829</v>
      </c>
      <c r="CY395" s="1768">
        <v>316260</v>
      </c>
      <c r="CZ395" s="1795">
        <f t="shared" si="238"/>
        <v>339605.31743999996</v>
      </c>
      <c r="DA395" s="1795">
        <f t="shared" si="239"/>
        <v>0</v>
      </c>
      <c r="DB395" s="1796">
        <f t="shared" ref="DB395:DB459" si="288">+CY395/(24*31*CX395*CV395)</f>
        <v>0.55875450193304255</v>
      </c>
    </row>
    <row r="396" spans="1:106">
      <c r="A396" s="1766" t="s">
        <v>3391</v>
      </c>
      <c r="B396" s="1749">
        <v>6110</v>
      </c>
      <c r="C396" s="1749">
        <v>15</v>
      </c>
      <c r="D396" s="1793">
        <v>2</v>
      </c>
      <c r="E396" s="1768" t="s">
        <v>3809</v>
      </c>
      <c r="F396" s="1768" t="s">
        <v>1350</v>
      </c>
      <c r="G396" s="1768" t="s">
        <v>2290</v>
      </c>
      <c r="H396" s="1768" t="s">
        <v>1562</v>
      </c>
      <c r="I396" s="1768">
        <v>33</v>
      </c>
      <c r="J396" s="1768">
        <v>1236</v>
      </c>
      <c r="K396" s="1768">
        <v>1236</v>
      </c>
      <c r="L396" s="1768">
        <v>1031.4000000000001</v>
      </c>
      <c r="M396" s="1768">
        <v>1236</v>
      </c>
      <c r="N396" s="1794">
        <v>0.95609999999999995</v>
      </c>
      <c r="O396" s="1795">
        <v>383160</v>
      </c>
      <c r="P396" s="1795">
        <f t="shared" si="216"/>
        <v>426004.50527999998</v>
      </c>
      <c r="Q396" s="1795">
        <f t="shared" si="217"/>
        <v>0</v>
      </c>
      <c r="R396" s="1754">
        <f t="shared" si="277"/>
        <v>0.5396562645479448</v>
      </c>
      <c r="S396" s="1768">
        <v>1236</v>
      </c>
      <c r="T396" s="1768">
        <v>991.8</v>
      </c>
      <c r="U396" s="1768">
        <v>1236</v>
      </c>
      <c r="V396" s="1794">
        <v>0.9506</v>
      </c>
      <c r="W396" s="1795">
        <v>377160</v>
      </c>
      <c r="X396" s="1795">
        <f t="shared" si="218"/>
        <v>420868.18771199993</v>
      </c>
      <c r="Y396" s="1795">
        <f t="shared" si="219"/>
        <v>0</v>
      </c>
      <c r="Z396" s="1754">
        <f t="shared" si="278"/>
        <v>0.53768853671319605</v>
      </c>
      <c r="AA396" s="1768">
        <v>1236</v>
      </c>
      <c r="AB396" s="1768">
        <v>1048.2</v>
      </c>
      <c r="AC396" s="1768">
        <v>1236</v>
      </c>
      <c r="AD396" s="1768">
        <v>0.94989999999999997</v>
      </c>
      <c r="AE396" s="1768">
        <v>374280</v>
      </c>
      <c r="AF396" s="1795">
        <f t="shared" si="220"/>
        <v>430135.99776</v>
      </c>
      <c r="AG396" s="1795">
        <f t="shared" si="221"/>
        <v>0</v>
      </c>
      <c r="AH396" s="1754">
        <f t="shared" si="279"/>
        <v>0.52208604062313479</v>
      </c>
      <c r="AI396" s="1768">
        <v>1236</v>
      </c>
      <c r="AJ396" s="1768">
        <v>1048.2</v>
      </c>
      <c r="AK396" s="1768">
        <v>1236</v>
      </c>
      <c r="AL396" s="1768">
        <v>0.94950000000000001</v>
      </c>
      <c r="AM396" s="1768">
        <v>415920</v>
      </c>
      <c r="AN396" s="1795">
        <f t="shared" si="222"/>
        <v>444286.69776000001</v>
      </c>
      <c r="AO396" s="1795">
        <f t="shared" si="223"/>
        <v>0</v>
      </c>
      <c r="AP396" s="1754">
        <f t="shared" si="280"/>
        <v>0.56169136113727602</v>
      </c>
      <c r="AQ396" s="1768">
        <v>1236</v>
      </c>
      <c r="AR396" s="1768">
        <v>1057.8</v>
      </c>
      <c r="AS396" s="1768">
        <v>1236</v>
      </c>
      <c r="AT396" s="1768">
        <v>0.95199999999999996</v>
      </c>
      <c r="AU396" s="1768">
        <v>403020</v>
      </c>
      <c r="AV396" s="1795">
        <f t="shared" si="224"/>
        <v>224768.11392</v>
      </c>
      <c r="AW396" s="1795">
        <f t="shared" si="225"/>
        <v>178251.88608</v>
      </c>
      <c r="AX396" s="1754">
        <f t="shared" si="281"/>
        <v>0.53791437713906853</v>
      </c>
      <c r="AY396" s="1768">
        <v>1236</v>
      </c>
      <c r="AZ396" s="1768">
        <v>1128.5999999999999</v>
      </c>
      <c r="BA396" s="1768">
        <v>1236</v>
      </c>
      <c r="BB396" s="1768">
        <v>0.95030000000000003</v>
      </c>
      <c r="BC396" s="1768">
        <v>437460</v>
      </c>
      <c r="BD396" s="1795">
        <f t="shared" si="226"/>
        <v>463323.70655999996</v>
      </c>
      <c r="BE396" s="1795">
        <f t="shared" si="227"/>
        <v>0</v>
      </c>
      <c r="BF396" s="1754">
        <f t="shared" si="282"/>
        <v>0.56650673445739086</v>
      </c>
      <c r="BG396" s="1768">
        <v>1236</v>
      </c>
      <c r="BH396" s="1768">
        <v>1098</v>
      </c>
      <c r="BI396" s="1768">
        <v>1236</v>
      </c>
      <c r="BJ396" s="1768">
        <v>0.93320000000000003</v>
      </c>
      <c r="BK396" s="1768">
        <v>371940</v>
      </c>
      <c r="BL396" s="1795">
        <f t="shared" si="228"/>
        <v>457405.36703999998</v>
      </c>
      <c r="BM396" s="1795">
        <f t="shared" si="229"/>
        <v>0</v>
      </c>
      <c r="BN396" s="1754">
        <f t="shared" si="283"/>
        <v>0.48789108322921004</v>
      </c>
      <c r="BO396" s="1768">
        <v>1236</v>
      </c>
      <c r="BP396" s="1768">
        <v>1098</v>
      </c>
      <c r="BQ396" s="1768">
        <v>1236</v>
      </c>
      <c r="BR396" s="1794">
        <v>0.92720000000000002</v>
      </c>
      <c r="BS396" s="1768">
        <v>457500</v>
      </c>
      <c r="BT396" s="1795">
        <f t="shared" si="230"/>
        <v>439804.33920000005</v>
      </c>
      <c r="BU396" s="1795">
        <f t="shared" si="231"/>
        <v>17695.660799999954</v>
      </c>
      <c r="BV396" s="1754">
        <f t="shared" si="284"/>
        <v>0.62414118173393407</v>
      </c>
      <c r="BW396" s="1768">
        <v>1236</v>
      </c>
      <c r="BX396" s="1768">
        <v>1231.8</v>
      </c>
      <c r="BY396" s="1768">
        <v>1236</v>
      </c>
      <c r="BZ396" s="1794">
        <v>0.93440000000000001</v>
      </c>
      <c r="CA396" s="1768">
        <v>619560</v>
      </c>
      <c r="CB396" s="1795">
        <f t="shared" si="232"/>
        <v>513803.68588800001</v>
      </c>
      <c r="CC396" s="1795">
        <f t="shared" si="233"/>
        <v>105756.31411199999</v>
      </c>
      <c r="CD396" s="1754">
        <f t="shared" si="285"/>
        <v>0.723498118464319</v>
      </c>
      <c r="CE396" s="1768">
        <v>1236</v>
      </c>
      <c r="CF396" s="1768">
        <v>1314</v>
      </c>
      <c r="CG396" s="1768">
        <v>1236</v>
      </c>
      <c r="CH396" s="1768">
        <v>0.93520000000000003</v>
      </c>
      <c r="CI396" s="1768">
        <v>453900</v>
      </c>
      <c r="CJ396" s="1795">
        <f t="shared" si="234"/>
        <v>548559.88991999999</v>
      </c>
      <c r="CK396" s="1795">
        <f t="shared" si="235"/>
        <v>0</v>
      </c>
      <c r="CL396" s="1754">
        <f t="shared" si="286"/>
        <v>0.49646356761468119</v>
      </c>
      <c r="CM396" s="1768">
        <v>1236</v>
      </c>
      <c r="CN396" s="1768">
        <v>1170</v>
      </c>
      <c r="CO396" s="1768">
        <v>1236</v>
      </c>
      <c r="CP396" s="1768">
        <v>0.93279999999999996</v>
      </c>
      <c r="CQ396" s="1768">
        <v>437820</v>
      </c>
      <c r="CR396" s="1795">
        <f t="shared" si="236"/>
        <v>440042.80320000002</v>
      </c>
      <c r="CS396" s="1795">
        <f t="shared" si="237"/>
        <v>0</v>
      </c>
      <c r="CT396" s="1754">
        <f t="shared" si="287"/>
        <v>0.59696919956353922</v>
      </c>
      <c r="CU396" s="1768">
        <v>1236</v>
      </c>
      <c r="CV396" s="1768">
        <v>1050</v>
      </c>
      <c r="CW396" s="1768">
        <v>1236</v>
      </c>
      <c r="CX396" s="1768">
        <v>0.93930000000000002</v>
      </c>
      <c r="CY396" s="1768">
        <v>432060</v>
      </c>
      <c r="CZ396" s="1795">
        <f t="shared" si="238"/>
        <v>440268.696</v>
      </c>
      <c r="DA396" s="1795">
        <f t="shared" si="239"/>
        <v>0</v>
      </c>
      <c r="DB396" s="1796">
        <f t="shared" si="288"/>
        <v>0.58881315513742538</v>
      </c>
    </row>
    <row r="397" spans="1:106">
      <c r="A397" s="1766" t="s">
        <v>3392</v>
      </c>
      <c r="B397" s="1749">
        <v>6220</v>
      </c>
      <c r="C397" s="1749">
        <v>11</v>
      </c>
      <c r="D397" s="1793">
        <v>3</v>
      </c>
      <c r="E397" s="1768" t="s">
        <v>3810</v>
      </c>
      <c r="F397" s="1768" t="s">
        <v>37</v>
      </c>
      <c r="G397" s="1768" t="s">
        <v>2290</v>
      </c>
      <c r="H397" s="1768" t="s">
        <v>1562</v>
      </c>
      <c r="I397" s="1768">
        <v>11</v>
      </c>
      <c r="J397" s="1768">
        <v>1292.22</v>
      </c>
      <c r="K397" s="1768">
        <v>1292.22</v>
      </c>
      <c r="L397" s="1768">
        <v>804</v>
      </c>
      <c r="M397" s="1768">
        <v>1163</v>
      </c>
      <c r="N397" s="1794">
        <v>0.94269999999999998</v>
      </c>
      <c r="O397" s="1795">
        <v>323320</v>
      </c>
      <c r="P397" s="1795">
        <f t="shared" si="216"/>
        <v>327426.10559999995</v>
      </c>
      <c r="Q397" s="1795">
        <f t="shared" si="217"/>
        <v>0</v>
      </c>
      <c r="R397" s="1754">
        <f t="shared" si="277"/>
        <v>0.59247566605758151</v>
      </c>
      <c r="S397" s="1768">
        <v>1292.22</v>
      </c>
      <c r="T397" s="1768">
        <v>840</v>
      </c>
      <c r="U397" s="1768">
        <v>1163</v>
      </c>
      <c r="V397" s="1794">
        <v>0.94020000000000004</v>
      </c>
      <c r="W397" s="1795">
        <v>324160</v>
      </c>
      <c r="X397" s="1795">
        <f t="shared" si="218"/>
        <v>352552.43520000001</v>
      </c>
      <c r="Y397" s="1795">
        <f t="shared" si="219"/>
        <v>0</v>
      </c>
      <c r="Z397" s="1754">
        <f t="shared" si="278"/>
        <v>0.55167963849026891</v>
      </c>
      <c r="AA397" s="1768">
        <v>1292.22</v>
      </c>
      <c r="AB397" s="1768">
        <v>884</v>
      </c>
      <c r="AC397" s="1768">
        <v>1163</v>
      </c>
      <c r="AD397" s="1768">
        <v>0.93769999999999998</v>
      </c>
      <c r="AE397" s="1768">
        <v>304700</v>
      </c>
      <c r="AF397" s="1795">
        <f t="shared" si="220"/>
        <v>358096.37759999995</v>
      </c>
      <c r="AG397" s="1795">
        <f t="shared" si="221"/>
        <v>0</v>
      </c>
      <c r="AH397" s="1754">
        <f t="shared" si="279"/>
        <v>0.51053294988706421</v>
      </c>
      <c r="AI397" s="1768">
        <v>1292.22</v>
      </c>
      <c r="AJ397" s="1768">
        <v>992</v>
      </c>
      <c r="AK397" s="1768">
        <v>1163</v>
      </c>
      <c r="AL397" s="1768">
        <v>0.93740000000000001</v>
      </c>
      <c r="AM397" s="1768">
        <v>327920</v>
      </c>
      <c r="AN397" s="1795">
        <f t="shared" si="222"/>
        <v>415107.71712000004</v>
      </c>
      <c r="AO397" s="1795">
        <f t="shared" si="223"/>
        <v>0</v>
      </c>
      <c r="AP397" s="1754">
        <f t="shared" si="280"/>
        <v>0.47397817936283415</v>
      </c>
      <c r="AQ397" s="1768">
        <v>1292.22</v>
      </c>
      <c r="AR397" s="1768">
        <v>1052</v>
      </c>
      <c r="AS397" s="1768">
        <v>1163</v>
      </c>
      <c r="AT397" s="1768">
        <v>0.91810000000000003</v>
      </c>
      <c r="AU397" s="1768">
        <v>344580</v>
      </c>
      <c r="AV397" s="1795">
        <f t="shared" si="224"/>
        <v>215575.75584</v>
      </c>
      <c r="AW397" s="1795">
        <f t="shared" si="225"/>
        <v>129004.24416</v>
      </c>
      <c r="AX397" s="1754">
        <f t="shared" si="281"/>
        <v>0.47952516551408514</v>
      </c>
      <c r="AY397" s="1768">
        <v>1292.22</v>
      </c>
      <c r="AZ397" s="1768">
        <v>1040</v>
      </c>
      <c r="BA397" s="1768">
        <v>1163</v>
      </c>
      <c r="BB397" s="1768">
        <v>0.9052</v>
      </c>
      <c r="BC397" s="1768">
        <v>281080</v>
      </c>
      <c r="BD397" s="1795">
        <f t="shared" si="226"/>
        <v>406688.25599999999</v>
      </c>
      <c r="BE397" s="1795">
        <f t="shared" si="227"/>
        <v>0</v>
      </c>
      <c r="BF397" s="1754">
        <f t="shared" si="282"/>
        <v>0.41468618164376009</v>
      </c>
      <c r="BG397" s="1768">
        <v>1292.22</v>
      </c>
      <c r="BH397" s="1768">
        <v>1064</v>
      </c>
      <c r="BI397" s="1768">
        <v>1163</v>
      </c>
      <c r="BJ397" s="1768">
        <v>0.91749999999999998</v>
      </c>
      <c r="BK397" s="1768">
        <v>294900</v>
      </c>
      <c r="BL397" s="1795">
        <f t="shared" si="228"/>
        <v>435784.60800000001</v>
      </c>
      <c r="BM397" s="1795">
        <f t="shared" si="229"/>
        <v>0</v>
      </c>
      <c r="BN397" s="1754">
        <f t="shared" si="283"/>
        <v>0.40602627250203382</v>
      </c>
      <c r="BO397" s="1768">
        <v>1292.22</v>
      </c>
      <c r="BP397" s="1768">
        <v>808</v>
      </c>
      <c r="BQ397" s="1768">
        <v>1163</v>
      </c>
      <c r="BR397" s="1794">
        <v>0.94879999999999998</v>
      </c>
      <c r="BS397" s="1768">
        <v>238120</v>
      </c>
      <c r="BT397" s="1795">
        <f t="shared" si="230"/>
        <v>331184.33279999992</v>
      </c>
      <c r="BU397" s="1795">
        <f t="shared" si="231"/>
        <v>0</v>
      </c>
      <c r="BV397" s="1754">
        <f t="shared" si="284"/>
        <v>0.43139721855828084</v>
      </c>
      <c r="BW397" s="1768">
        <v>1292.22</v>
      </c>
      <c r="BX397" s="1768">
        <v>1104</v>
      </c>
      <c r="BY397" s="1768">
        <v>1163</v>
      </c>
      <c r="BZ397" s="1794">
        <v>0.97050000000000003</v>
      </c>
      <c r="CA397" s="1768">
        <v>356160</v>
      </c>
      <c r="CB397" s="1795">
        <f t="shared" si="232"/>
        <v>478287.24479999999</v>
      </c>
      <c r="CC397" s="1795">
        <f t="shared" si="233"/>
        <v>0</v>
      </c>
      <c r="CD397" s="1754">
        <f t="shared" si="285"/>
        <v>0.44679426918306975</v>
      </c>
      <c r="CE397" s="1768">
        <v>1292.22</v>
      </c>
      <c r="CF397" s="1768">
        <v>1112</v>
      </c>
      <c r="CG397" s="1768">
        <v>1163</v>
      </c>
      <c r="CH397" s="1768">
        <v>0.97040000000000004</v>
      </c>
      <c r="CI397" s="1768">
        <v>379840</v>
      </c>
      <c r="CJ397" s="1795">
        <f t="shared" si="234"/>
        <v>481703.45471999998</v>
      </c>
      <c r="CK397" s="1795">
        <f t="shared" si="235"/>
        <v>0</v>
      </c>
      <c r="CL397" s="1754">
        <f t="shared" si="286"/>
        <v>0.47312095806428017</v>
      </c>
      <c r="CM397" s="1768">
        <v>1292.22</v>
      </c>
      <c r="CN397" s="1768">
        <v>1060</v>
      </c>
      <c r="CO397" s="1768">
        <v>1163</v>
      </c>
      <c r="CP397" s="1768">
        <v>0.96399999999999997</v>
      </c>
      <c r="CQ397" s="1768">
        <v>296940</v>
      </c>
      <c r="CR397" s="1795">
        <f t="shared" si="236"/>
        <v>412005.88799999998</v>
      </c>
      <c r="CS397" s="1795">
        <f t="shared" si="237"/>
        <v>0</v>
      </c>
      <c r="CT397" s="1754">
        <f t="shared" si="287"/>
        <v>0.4324307132232052</v>
      </c>
      <c r="CU397" s="1768">
        <v>1292.22</v>
      </c>
      <c r="CV397" s="1768">
        <v>896</v>
      </c>
      <c r="CW397" s="1768">
        <v>1163</v>
      </c>
      <c r="CX397" s="1768">
        <v>0.96260000000000001</v>
      </c>
      <c r="CY397" s="1768">
        <v>310380</v>
      </c>
      <c r="CZ397" s="1795">
        <f t="shared" si="238"/>
        <v>385015.35743999999</v>
      </c>
      <c r="DA397" s="1795">
        <f t="shared" si="239"/>
        <v>0</v>
      </c>
      <c r="DB397" s="1796">
        <f t="shared" si="288"/>
        <v>0.48368979678692786</v>
      </c>
    </row>
    <row r="398" spans="1:106">
      <c r="A398" s="1766" t="s">
        <v>3393</v>
      </c>
      <c r="B398" s="1749">
        <v>1220</v>
      </c>
      <c r="C398" s="1749">
        <v>9</v>
      </c>
      <c r="D398" s="1793">
        <v>4</v>
      </c>
      <c r="E398" s="1768">
        <v>19256</v>
      </c>
      <c r="F398" s="1768" t="s">
        <v>1223</v>
      </c>
      <c r="G398" s="1768" t="s">
        <v>2290</v>
      </c>
      <c r="H398" s="1768" t="s">
        <v>2289</v>
      </c>
      <c r="I398" s="1768">
        <v>33</v>
      </c>
      <c r="J398" s="1768">
        <v>1300</v>
      </c>
      <c r="K398" s="1768">
        <v>1300</v>
      </c>
      <c r="L398" s="1768">
        <v>1413</v>
      </c>
      <c r="M398" s="1768">
        <v>1413</v>
      </c>
      <c r="N398" s="1794">
        <v>0.99260000000000004</v>
      </c>
      <c r="O398" s="1795">
        <v>602445</v>
      </c>
      <c r="P398" s="1795">
        <f t="shared" si="216"/>
        <v>605898.9216</v>
      </c>
      <c r="Q398" s="1795">
        <f t="shared" si="217"/>
        <v>0</v>
      </c>
      <c r="R398" s="1754">
        <f t="shared" si="277"/>
        <v>0.59657970515192937</v>
      </c>
      <c r="S398" s="1768">
        <v>1300</v>
      </c>
      <c r="T398" s="1768">
        <v>1401</v>
      </c>
      <c r="U398" s="1768">
        <v>1401</v>
      </c>
      <c r="V398" s="1794">
        <v>0.99250000000000005</v>
      </c>
      <c r="W398" s="1795">
        <v>660795</v>
      </c>
      <c r="X398" s="1795">
        <f t="shared" si="218"/>
        <v>620715.85200000007</v>
      </c>
      <c r="Y398" s="1795">
        <f t="shared" si="219"/>
        <v>40079.147999999928</v>
      </c>
      <c r="Z398" s="1754">
        <f t="shared" si="278"/>
        <v>0.63874154127450888</v>
      </c>
      <c r="AA398" s="1768">
        <v>1300</v>
      </c>
      <c r="AB398" s="1768">
        <v>1422</v>
      </c>
      <c r="AC398" s="1768">
        <v>1422</v>
      </c>
      <c r="AD398" s="1768">
        <v>0.99219999999999997</v>
      </c>
      <c r="AE398" s="1768">
        <v>622305</v>
      </c>
      <c r="AF398" s="1795">
        <f t="shared" si="220"/>
        <v>609512.42879999999</v>
      </c>
      <c r="AG398" s="1795">
        <f t="shared" si="221"/>
        <v>12792.571200000006</v>
      </c>
      <c r="AH398" s="1754">
        <f t="shared" si="279"/>
        <v>0.61259292240375063</v>
      </c>
      <c r="AI398" s="1768">
        <v>1300</v>
      </c>
      <c r="AJ398" s="1768">
        <v>1422</v>
      </c>
      <c r="AK398" s="1768">
        <v>1422</v>
      </c>
      <c r="AL398" s="1768">
        <v>0.99109999999999998</v>
      </c>
      <c r="AM398" s="1768">
        <v>640110</v>
      </c>
      <c r="AN398" s="1795">
        <f t="shared" si="222"/>
        <v>629131.25087999995</v>
      </c>
      <c r="AO398" s="1795">
        <f t="shared" si="223"/>
        <v>10978.749120000051</v>
      </c>
      <c r="AP398" s="1754">
        <f t="shared" si="280"/>
        <v>0.61047038986346025</v>
      </c>
      <c r="AQ398" s="1768">
        <v>1300</v>
      </c>
      <c r="AR398" s="1768">
        <v>1410</v>
      </c>
      <c r="AS398" s="1768">
        <v>1410</v>
      </c>
      <c r="AT398" s="1768">
        <v>0.99399999999999999</v>
      </c>
      <c r="AU398" s="1768">
        <v>554655</v>
      </c>
      <c r="AV398" s="1795">
        <f t="shared" si="224"/>
        <v>312823.72799999994</v>
      </c>
      <c r="AW398" s="1795">
        <f t="shared" si="225"/>
        <v>241831.27200000006</v>
      </c>
      <c r="AX398" s="1754">
        <f t="shared" si="281"/>
        <v>0.53191777063663159</v>
      </c>
      <c r="AY398" s="1768">
        <v>1300</v>
      </c>
      <c r="AZ398" s="1768">
        <v>1257</v>
      </c>
      <c r="BA398" s="1768">
        <v>1257</v>
      </c>
      <c r="BB398" s="1768">
        <v>0.99170000000000003</v>
      </c>
      <c r="BC398" s="1768">
        <v>512535</v>
      </c>
      <c r="BD398" s="1795">
        <f t="shared" si="226"/>
        <v>538516.90079999994</v>
      </c>
      <c r="BE398" s="1795">
        <f t="shared" si="227"/>
        <v>0</v>
      </c>
      <c r="BF398" s="1754">
        <f t="shared" si="282"/>
        <v>0.57105171544877908</v>
      </c>
      <c r="BG398" s="1768">
        <v>1300</v>
      </c>
      <c r="BH398" s="1768">
        <v>1224</v>
      </c>
      <c r="BI398" s="1768">
        <v>1224</v>
      </c>
      <c r="BJ398" s="1768">
        <v>0.98229999999999995</v>
      </c>
      <c r="BK398" s="1768">
        <v>513495</v>
      </c>
      <c r="BL398" s="1795">
        <f t="shared" si="228"/>
        <v>536722.43328</v>
      </c>
      <c r="BM398" s="1795">
        <f t="shared" si="229"/>
        <v>0</v>
      </c>
      <c r="BN398" s="1754">
        <f t="shared" si="283"/>
        <v>0.57403413924245361</v>
      </c>
      <c r="BO398" s="1768">
        <v>1300</v>
      </c>
      <c r="BP398" s="1768">
        <v>1410</v>
      </c>
      <c r="BQ398" s="1768">
        <v>1410</v>
      </c>
      <c r="BR398" s="1794">
        <v>0.99160000000000004</v>
      </c>
      <c r="BS398" s="1768">
        <v>631005</v>
      </c>
      <c r="BT398" s="1795">
        <f t="shared" si="230"/>
        <v>604003.39199999999</v>
      </c>
      <c r="BU398" s="1795">
        <f t="shared" si="231"/>
        <v>27001.608000000007</v>
      </c>
      <c r="BV398" s="1754">
        <f t="shared" si="284"/>
        <v>0.62682263877087629</v>
      </c>
      <c r="BW398" s="1768">
        <v>1300</v>
      </c>
      <c r="BX398" s="1768">
        <v>1392</v>
      </c>
      <c r="BY398" s="1768">
        <v>1392</v>
      </c>
      <c r="BZ398" s="1794">
        <v>0.9909</v>
      </c>
      <c r="CA398" s="1768">
        <v>702795</v>
      </c>
      <c r="CB398" s="1795">
        <f t="shared" si="232"/>
        <v>615734.16191999998</v>
      </c>
      <c r="CC398" s="1795">
        <f t="shared" si="233"/>
        <v>87060.838080000016</v>
      </c>
      <c r="CD398" s="1754">
        <f t="shared" si="285"/>
        <v>0.68483612909362479</v>
      </c>
      <c r="CE398" s="1768">
        <v>1300</v>
      </c>
      <c r="CF398" s="1768">
        <v>1323</v>
      </c>
      <c r="CG398" s="1768">
        <v>1323</v>
      </c>
      <c r="CH398" s="1768">
        <v>0.99199999999999999</v>
      </c>
      <c r="CI398" s="1768">
        <v>677715</v>
      </c>
      <c r="CJ398" s="1795">
        <f t="shared" si="234"/>
        <v>585862.5024</v>
      </c>
      <c r="CK398" s="1795">
        <f t="shared" si="235"/>
        <v>91852.497600000002</v>
      </c>
      <c r="CL398" s="1754">
        <f t="shared" si="286"/>
        <v>0.69406899798883603</v>
      </c>
      <c r="CM398" s="1768">
        <v>1300</v>
      </c>
      <c r="CN398" s="1768">
        <v>1308</v>
      </c>
      <c r="CO398" s="1768">
        <v>1308</v>
      </c>
      <c r="CP398" s="1768">
        <v>0.99129999999999996</v>
      </c>
      <c r="CQ398" s="1768">
        <v>591375</v>
      </c>
      <c r="CR398" s="1795">
        <f t="shared" si="236"/>
        <v>522797.34527999995</v>
      </c>
      <c r="CS398" s="1795">
        <f t="shared" si="237"/>
        <v>68577.65472000005</v>
      </c>
      <c r="CT398" s="1754">
        <f t="shared" si="287"/>
        <v>0.67870467056400741</v>
      </c>
      <c r="CU398" s="1768">
        <v>1300</v>
      </c>
      <c r="CV398" s="1768">
        <v>1245</v>
      </c>
      <c r="CW398" s="1768">
        <v>1245</v>
      </c>
      <c r="CX398" s="1768">
        <v>0.99399999999999999</v>
      </c>
      <c r="CY398" s="1768">
        <v>674955</v>
      </c>
      <c r="CZ398" s="1795">
        <f t="shared" si="238"/>
        <v>552433.39199999999</v>
      </c>
      <c r="DA398" s="1795">
        <f t="shared" si="239"/>
        <v>122521.60800000001</v>
      </c>
      <c r="DB398" s="1796">
        <f t="shared" si="288"/>
        <v>0.73307118263408677</v>
      </c>
    </row>
    <row r="399" spans="1:106">
      <c r="A399" s="1766" t="s">
        <v>3394</v>
      </c>
      <c r="B399" s="1749">
        <v>6130</v>
      </c>
      <c r="C399" s="1749">
        <v>5</v>
      </c>
      <c r="D399" s="1793">
        <v>5</v>
      </c>
      <c r="E399" s="1768" t="s">
        <v>3811</v>
      </c>
      <c r="F399" s="1768" t="s">
        <v>843</v>
      </c>
      <c r="G399" s="1768" t="s">
        <v>2290</v>
      </c>
      <c r="H399" s="1768" t="s">
        <v>2289</v>
      </c>
      <c r="I399" s="1768">
        <v>33</v>
      </c>
      <c r="J399" s="1768">
        <v>1300</v>
      </c>
      <c r="K399" s="1768">
        <v>1300</v>
      </c>
      <c r="L399" s="1768">
        <v>457.5</v>
      </c>
      <c r="M399" s="1768">
        <v>1040</v>
      </c>
      <c r="N399" s="1794">
        <v>0.96709999999999996</v>
      </c>
      <c r="O399" s="1795">
        <v>44910</v>
      </c>
      <c r="P399" s="1795">
        <f t="shared" si="216"/>
        <v>191137.644</v>
      </c>
      <c r="Q399" s="1795">
        <f t="shared" si="217"/>
        <v>0</v>
      </c>
      <c r="R399" s="1754">
        <f t="shared" si="277"/>
        <v>0.14097693911095818</v>
      </c>
      <c r="S399" s="1768">
        <v>1300</v>
      </c>
      <c r="T399" s="1768">
        <v>541.5</v>
      </c>
      <c r="U399" s="1768">
        <v>1040</v>
      </c>
      <c r="V399" s="1794">
        <v>0.98089999999999999</v>
      </c>
      <c r="W399" s="1795">
        <v>43125</v>
      </c>
      <c r="X399" s="1795">
        <f t="shared" si="218"/>
        <v>237108.64103999996</v>
      </c>
      <c r="Y399" s="1795">
        <f t="shared" si="219"/>
        <v>0</v>
      </c>
      <c r="Z399" s="1754">
        <f t="shared" si="278"/>
        <v>0.10912719117493029</v>
      </c>
      <c r="AA399" s="1768">
        <v>1300</v>
      </c>
      <c r="AB399" s="1768">
        <v>474</v>
      </c>
      <c r="AC399" s="1768">
        <v>1040</v>
      </c>
      <c r="AD399" s="1768">
        <v>0.95520000000000005</v>
      </c>
      <c r="AE399" s="1768">
        <v>49845</v>
      </c>
      <c r="AF399" s="1795">
        <f t="shared" si="220"/>
        <v>195594.39360000001</v>
      </c>
      <c r="AG399" s="1795">
        <f t="shared" si="221"/>
        <v>0</v>
      </c>
      <c r="AH399" s="1754">
        <f t="shared" si="279"/>
        <v>0.15290315560455817</v>
      </c>
      <c r="AI399" s="1768">
        <v>1300</v>
      </c>
      <c r="AJ399" s="1768">
        <v>708</v>
      </c>
      <c r="AK399" s="1768">
        <v>1040</v>
      </c>
      <c r="AL399" s="1768">
        <v>0.92669999999999997</v>
      </c>
      <c r="AM399" s="1768">
        <v>74670</v>
      </c>
      <c r="AN399" s="1795">
        <f t="shared" si="222"/>
        <v>292884.64704000001</v>
      </c>
      <c r="AO399" s="1795">
        <f t="shared" si="223"/>
        <v>0</v>
      </c>
      <c r="AP399" s="1754">
        <f t="shared" si="280"/>
        <v>0.152968072764433</v>
      </c>
      <c r="AQ399" s="1768">
        <v>1300</v>
      </c>
      <c r="AR399" s="1768">
        <v>714</v>
      </c>
      <c r="AS399" s="1768">
        <v>1040</v>
      </c>
      <c r="AT399" s="1768">
        <v>0.93010000000000004</v>
      </c>
      <c r="AU399" s="1768">
        <v>139980</v>
      </c>
      <c r="AV399" s="1795">
        <f t="shared" si="224"/>
        <v>148225.20048</v>
      </c>
      <c r="AW399" s="1795">
        <f t="shared" si="225"/>
        <v>0</v>
      </c>
      <c r="AX399" s="1754">
        <f t="shared" si="281"/>
        <v>0.28331214843366825</v>
      </c>
      <c r="AY399" s="1768">
        <v>1300</v>
      </c>
      <c r="AZ399" s="1768">
        <v>571.5</v>
      </c>
      <c r="BA399" s="1768">
        <v>1040</v>
      </c>
      <c r="BB399" s="1768">
        <v>0.92779999999999996</v>
      </c>
      <c r="BC399" s="1768">
        <v>128415</v>
      </c>
      <c r="BD399" s="1795">
        <f t="shared" si="226"/>
        <v>229062.68639999998</v>
      </c>
      <c r="BE399" s="1795">
        <f t="shared" si="227"/>
        <v>0</v>
      </c>
      <c r="BF399" s="1754">
        <f t="shared" si="282"/>
        <v>0.33636643842311981</v>
      </c>
      <c r="BG399" s="1768">
        <v>1300</v>
      </c>
      <c r="BH399" s="1768">
        <v>630</v>
      </c>
      <c r="BI399" s="1768">
        <v>1040</v>
      </c>
      <c r="BJ399" s="1768">
        <v>0.92030000000000001</v>
      </c>
      <c r="BK399" s="1768">
        <v>107745</v>
      </c>
      <c r="BL399" s="1795">
        <f t="shared" si="228"/>
        <v>258817.80959999998</v>
      </c>
      <c r="BM399" s="1795">
        <f t="shared" si="229"/>
        <v>0</v>
      </c>
      <c r="BN399" s="1754">
        <f t="shared" si="283"/>
        <v>0.24977801991258333</v>
      </c>
      <c r="BO399" s="1768">
        <v>1300</v>
      </c>
      <c r="BP399" s="1768">
        <v>577.5</v>
      </c>
      <c r="BQ399" s="1768">
        <v>1040</v>
      </c>
      <c r="BR399" s="1794">
        <v>0.87539999999999996</v>
      </c>
      <c r="BS399" s="1768">
        <v>73650</v>
      </c>
      <c r="BT399" s="1795">
        <f t="shared" si="230"/>
        <v>218394.79199999999</v>
      </c>
      <c r="BU399" s="1795">
        <f t="shared" si="231"/>
        <v>0</v>
      </c>
      <c r="BV399" s="1754">
        <f t="shared" si="284"/>
        <v>0.2023399898656924</v>
      </c>
      <c r="BW399" s="1768">
        <v>1300</v>
      </c>
      <c r="BX399" s="1768">
        <v>591</v>
      </c>
      <c r="BY399" s="1768">
        <v>1040</v>
      </c>
      <c r="BZ399" s="1794">
        <v>0.87870000000000004</v>
      </c>
      <c r="CA399" s="1768">
        <v>69645</v>
      </c>
      <c r="CB399" s="1795">
        <f t="shared" si="232"/>
        <v>231820.74287999998</v>
      </c>
      <c r="CC399" s="1795">
        <f t="shared" si="233"/>
        <v>0</v>
      </c>
      <c r="CD399" s="1754">
        <f t="shared" si="285"/>
        <v>0.18025565564523569</v>
      </c>
      <c r="CE399" s="1768">
        <v>1300</v>
      </c>
      <c r="CF399" s="1768">
        <v>525</v>
      </c>
      <c r="CG399" s="1768">
        <v>1040</v>
      </c>
      <c r="CH399" s="1768">
        <v>0.94740000000000002</v>
      </c>
      <c r="CI399" s="1768">
        <v>58650</v>
      </c>
      <c r="CJ399" s="1795">
        <f t="shared" si="234"/>
        <v>222032.66399999999</v>
      </c>
      <c r="CK399" s="1795">
        <f t="shared" si="235"/>
        <v>0</v>
      </c>
      <c r="CL399" s="1754">
        <f t="shared" si="286"/>
        <v>0.15849019403739623</v>
      </c>
      <c r="CM399" s="1768">
        <v>1300</v>
      </c>
      <c r="CN399" s="1768">
        <v>529.5</v>
      </c>
      <c r="CO399" s="1768">
        <v>1040</v>
      </c>
      <c r="CP399" s="1768">
        <v>0.94540000000000002</v>
      </c>
      <c r="CQ399" s="1768">
        <v>43350</v>
      </c>
      <c r="CR399" s="1795">
        <f t="shared" si="236"/>
        <v>201837.60575999998</v>
      </c>
      <c r="CS399" s="1795">
        <f t="shared" si="237"/>
        <v>0</v>
      </c>
      <c r="CT399" s="1754">
        <f t="shared" si="287"/>
        <v>0.12886597570389255</v>
      </c>
      <c r="CU399" s="1768">
        <v>1300</v>
      </c>
      <c r="CV399" s="1768">
        <v>436.5</v>
      </c>
      <c r="CW399" s="1768">
        <v>1040</v>
      </c>
      <c r="CX399" s="1768">
        <v>0.95409999999999995</v>
      </c>
      <c r="CY399" s="1768">
        <v>41430</v>
      </c>
      <c r="CZ399" s="1795">
        <f t="shared" si="238"/>
        <v>185909.81975999998</v>
      </c>
      <c r="DA399" s="1795">
        <f t="shared" si="239"/>
        <v>0</v>
      </c>
      <c r="DB399" s="1796">
        <f t="shared" si="288"/>
        <v>0.13370998924150643</v>
      </c>
    </row>
    <row r="400" spans="1:106">
      <c r="A400" s="1766" t="s">
        <v>3395</v>
      </c>
      <c r="B400" s="1749">
        <v>6220</v>
      </c>
      <c r="C400" s="1749">
        <v>28</v>
      </c>
      <c r="D400" s="1793">
        <v>6</v>
      </c>
      <c r="E400" s="1768" t="s">
        <v>3757</v>
      </c>
      <c r="F400" s="1768" t="s">
        <v>23</v>
      </c>
      <c r="G400" s="1768" t="s">
        <v>2290</v>
      </c>
      <c r="H400" s="1768" t="s">
        <v>2289</v>
      </c>
      <c r="I400" s="1768">
        <v>11</v>
      </c>
      <c r="J400" s="1768">
        <v>1300</v>
      </c>
      <c r="K400" s="1768">
        <v>1300</v>
      </c>
      <c r="L400" s="1768">
        <v>1232</v>
      </c>
      <c r="M400" s="1768">
        <v>1232</v>
      </c>
      <c r="N400" s="1794">
        <v>0.94720000000000004</v>
      </c>
      <c r="O400" s="1795">
        <v>718680</v>
      </c>
      <c r="P400" s="1795">
        <f t="shared" si="216"/>
        <v>504122.57280000002</v>
      </c>
      <c r="Q400" s="1795">
        <f t="shared" si="217"/>
        <v>214557.42719999998</v>
      </c>
      <c r="R400" s="1754">
        <f t="shared" si="277"/>
        <v>0.85536340419152912</v>
      </c>
      <c r="S400" s="1768">
        <v>1300</v>
      </c>
      <c r="T400" s="1768">
        <v>1216</v>
      </c>
      <c r="U400" s="1768">
        <v>1216</v>
      </c>
      <c r="V400" s="1794">
        <v>0.94530000000000003</v>
      </c>
      <c r="W400" s="1795">
        <v>517440</v>
      </c>
      <c r="X400" s="1795">
        <f t="shared" si="218"/>
        <v>513130.01471999998</v>
      </c>
      <c r="Y400" s="1795">
        <f t="shared" si="219"/>
        <v>4309.9852800000226</v>
      </c>
      <c r="Z400" s="1754">
        <f t="shared" si="278"/>
        <v>0.60503964120947218</v>
      </c>
      <c r="AA400" s="1768">
        <v>1300</v>
      </c>
      <c r="AB400" s="1768">
        <v>1464</v>
      </c>
      <c r="AC400" s="1768">
        <v>1464</v>
      </c>
      <c r="AD400" s="1768">
        <v>0.95020000000000004</v>
      </c>
      <c r="AE400" s="1768">
        <v>642840</v>
      </c>
      <c r="AF400" s="1795">
        <f t="shared" si="220"/>
        <v>600952.08959999995</v>
      </c>
      <c r="AG400" s="1795">
        <f t="shared" si="221"/>
        <v>41887.910400000052</v>
      </c>
      <c r="AH400" s="1754">
        <f t="shared" si="279"/>
        <v>0.64182154729960028</v>
      </c>
      <c r="AI400" s="1768">
        <v>1300</v>
      </c>
      <c r="AJ400" s="1768">
        <v>1304</v>
      </c>
      <c r="AK400" s="1768">
        <v>1304</v>
      </c>
      <c r="AL400" s="1768">
        <v>0.96479999999999999</v>
      </c>
      <c r="AM400" s="1768">
        <v>674520</v>
      </c>
      <c r="AN400" s="1795">
        <f t="shared" si="222"/>
        <v>561615.48287999991</v>
      </c>
      <c r="AO400" s="1795">
        <f t="shared" si="223"/>
        <v>112904.51712000009</v>
      </c>
      <c r="AP400" s="1754">
        <f t="shared" si="280"/>
        <v>0.72062115867000509</v>
      </c>
      <c r="AQ400" s="1768">
        <v>1300</v>
      </c>
      <c r="AR400" s="1768">
        <v>1376</v>
      </c>
      <c r="AS400" s="1768">
        <v>1376</v>
      </c>
      <c r="AT400" s="1768">
        <v>0.96850000000000003</v>
      </c>
      <c r="AU400" s="1768">
        <v>638000</v>
      </c>
      <c r="AV400" s="1795">
        <f t="shared" si="224"/>
        <v>297448.81919999997</v>
      </c>
      <c r="AW400" s="1795">
        <f t="shared" si="225"/>
        <v>340551.18080000003</v>
      </c>
      <c r="AX400" s="1754">
        <f t="shared" si="281"/>
        <v>0.64347204508922795</v>
      </c>
      <c r="AY400" s="1768">
        <v>1300</v>
      </c>
      <c r="AZ400" s="1768">
        <v>1368</v>
      </c>
      <c r="BA400" s="1768">
        <v>1368</v>
      </c>
      <c r="BB400" s="1768">
        <v>0.95779999999999998</v>
      </c>
      <c r="BC400" s="1768">
        <v>640480</v>
      </c>
      <c r="BD400" s="1795">
        <f t="shared" si="226"/>
        <v>566036.81279999996</v>
      </c>
      <c r="BE400" s="1795">
        <f t="shared" si="227"/>
        <v>74443.187200000044</v>
      </c>
      <c r="BF400" s="1754">
        <f t="shared" si="282"/>
        <v>0.67890990711196375</v>
      </c>
      <c r="BG400" s="1768">
        <v>1300</v>
      </c>
      <c r="BH400" s="1768">
        <v>1376</v>
      </c>
      <c r="BI400" s="1768">
        <v>1376</v>
      </c>
      <c r="BJ400" s="1768">
        <v>0.95389999999999997</v>
      </c>
      <c r="BK400" s="1768">
        <v>589640</v>
      </c>
      <c r="BL400" s="1795">
        <f t="shared" si="228"/>
        <v>585929.64095999999</v>
      </c>
      <c r="BM400" s="1795">
        <f t="shared" si="229"/>
        <v>3710.3590400000103</v>
      </c>
      <c r="BN400" s="1754">
        <f t="shared" si="283"/>
        <v>0.60379945861819262</v>
      </c>
      <c r="BO400" s="1768">
        <v>1300</v>
      </c>
      <c r="BP400" s="1768">
        <v>1384</v>
      </c>
      <c r="BQ400" s="1768">
        <v>1384</v>
      </c>
      <c r="BR400" s="1794">
        <v>0.95599999999999996</v>
      </c>
      <c r="BS400" s="1768">
        <v>650800</v>
      </c>
      <c r="BT400" s="1795">
        <f t="shared" si="230"/>
        <v>571580.92799999996</v>
      </c>
      <c r="BU400" s="1795">
        <f t="shared" si="231"/>
        <v>79219.072000000044</v>
      </c>
      <c r="BV400" s="1754">
        <f t="shared" si="284"/>
        <v>0.68315785372040971</v>
      </c>
      <c r="BW400" s="1768">
        <v>1300</v>
      </c>
      <c r="BX400" s="1768">
        <v>1392</v>
      </c>
      <c r="BY400" s="1768">
        <v>1392</v>
      </c>
      <c r="BZ400" s="1794">
        <v>0.95669999999999999</v>
      </c>
      <c r="CA400" s="1768">
        <v>686000</v>
      </c>
      <c r="CB400" s="1795">
        <f t="shared" si="232"/>
        <v>594482.66495999997</v>
      </c>
      <c r="CC400" s="1795">
        <f t="shared" si="233"/>
        <v>91517.335040000034</v>
      </c>
      <c r="CD400" s="1754">
        <f t="shared" si="285"/>
        <v>0.69236669840943921</v>
      </c>
      <c r="CE400" s="1768">
        <v>1300</v>
      </c>
      <c r="CF400" s="1768">
        <v>1424</v>
      </c>
      <c r="CG400" s="1768">
        <v>1424</v>
      </c>
      <c r="CH400" s="1768">
        <v>0.96020000000000005</v>
      </c>
      <c r="CI400" s="1768">
        <v>686400</v>
      </c>
      <c r="CJ400" s="1795">
        <f t="shared" si="234"/>
        <v>610373.79072000005</v>
      </c>
      <c r="CK400" s="1795">
        <f t="shared" si="235"/>
        <v>76026.209279999952</v>
      </c>
      <c r="CL400" s="1754">
        <f t="shared" si="286"/>
        <v>0.67473408305129123</v>
      </c>
      <c r="CM400" s="1768">
        <v>1300</v>
      </c>
      <c r="CN400" s="1768">
        <v>1360</v>
      </c>
      <c r="CO400" s="1768">
        <v>1360</v>
      </c>
      <c r="CP400" s="1768">
        <v>0.95860000000000001</v>
      </c>
      <c r="CQ400" s="1768">
        <v>627440</v>
      </c>
      <c r="CR400" s="1795">
        <f t="shared" si="236"/>
        <v>525650.22719999996</v>
      </c>
      <c r="CS400" s="1795">
        <f t="shared" si="237"/>
        <v>101789.77280000004</v>
      </c>
      <c r="CT400" s="1754">
        <f t="shared" si="287"/>
        <v>0.71618726772995867</v>
      </c>
      <c r="CU400" s="1768">
        <v>1300</v>
      </c>
      <c r="CV400" s="1768">
        <v>1328</v>
      </c>
      <c r="CW400" s="1768">
        <v>1328</v>
      </c>
      <c r="CX400" s="1768">
        <v>0.95530000000000004</v>
      </c>
      <c r="CY400" s="1768">
        <v>743400</v>
      </c>
      <c r="CZ400" s="1795">
        <f t="shared" si="238"/>
        <v>566320.18175999995</v>
      </c>
      <c r="DA400" s="1795">
        <f t="shared" si="239"/>
        <v>177079.81824000005</v>
      </c>
      <c r="DB400" s="1796">
        <f t="shared" si="288"/>
        <v>0.78761099174287708</v>
      </c>
    </row>
    <row r="401" spans="1:106">
      <c r="A401" s="1766" t="s">
        <v>3396</v>
      </c>
      <c r="B401" s="1749">
        <v>1220</v>
      </c>
      <c r="C401" s="1749">
        <v>12</v>
      </c>
      <c r="D401" s="1793">
        <v>7</v>
      </c>
      <c r="E401" s="1768" t="s">
        <v>3812</v>
      </c>
      <c r="F401" s="1768" t="s">
        <v>2293</v>
      </c>
      <c r="G401" s="1768" t="s">
        <v>2290</v>
      </c>
      <c r="H401" s="1768" t="s">
        <v>2289</v>
      </c>
      <c r="I401" s="1768">
        <v>33</v>
      </c>
      <c r="J401" s="1768">
        <v>1350</v>
      </c>
      <c r="K401" s="1768">
        <v>1111</v>
      </c>
      <c r="L401" s="1768">
        <v>1320</v>
      </c>
      <c r="M401" s="1768">
        <v>1320</v>
      </c>
      <c r="N401" s="1794">
        <v>0.95420000000000005</v>
      </c>
      <c r="O401" s="1795">
        <v>526110</v>
      </c>
      <c r="P401" s="1795">
        <f t="shared" si="216"/>
        <v>544123.00800000003</v>
      </c>
      <c r="Q401" s="1795">
        <f t="shared" si="217"/>
        <v>0</v>
      </c>
      <c r="R401" s="1754">
        <f t="shared" si="277"/>
        <v>0.58013720309360628</v>
      </c>
      <c r="S401" s="1768">
        <v>1350</v>
      </c>
      <c r="T401" s="1768">
        <v>1332</v>
      </c>
      <c r="U401" s="1768">
        <v>1332</v>
      </c>
      <c r="V401" s="1794">
        <v>0.94730000000000003</v>
      </c>
      <c r="W401" s="1795">
        <v>544470</v>
      </c>
      <c r="X401" s="1795">
        <f t="shared" si="218"/>
        <v>563269.12703999993</v>
      </c>
      <c r="Y401" s="1795">
        <f t="shared" si="219"/>
        <v>0</v>
      </c>
      <c r="Z401" s="1754">
        <f t="shared" si="278"/>
        <v>0.57997497877564486</v>
      </c>
      <c r="AA401" s="1768">
        <v>1350</v>
      </c>
      <c r="AB401" s="1768">
        <v>1302</v>
      </c>
      <c r="AC401" s="1768">
        <v>1302</v>
      </c>
      <c r="AD401" s="1768">
        <v>0.96330000000000005</v>
      </c>
      <c r="AE401" s="1768">
        <v>511980</v>
      </c>
      <c r="AF401" s="1795">
        <f t="shared" si="220"/>
        <v>541821.57120000001</v>
      </c>
      <c r="AG401" s="1795">
        <f t="shared" si="221"/>
        <v>0</v>
      </c>
      <c r="AH401" s="1754">
        <f t="shared" si="279"/>
        <v>0.56695417149903238</v>
      </c>
      <c r="AI401" s="1768">
        <v>1350</v>
      </c>
      <c r="AJ401" s="1768">
        <v>1308</v>
      </c>
      <c r="AK401" s="1768">
        <v>1308</v>
      </c>
      <c r="AL401" s="1768">
        <v>0.97240000000000004</v>
      </c>
      <c r="AM401" s="1768">
        <v>574560</v>
      </c>
      <c r="AN401" s="1795">
        <f t="shared" si="222"/>
        <v>567775.80287999997</v>
      </c>
      <c r="AO401" s="1795">
        <f t="shared" si="223"/>
        <v>6784.1971200000262</v>
      </c>
      <c r="AP401" s="1754">
        <f t="shared" si="280"/>
        <v>0.60716923520050103</v>
      </c>
      <c r="AQ401" s="1768">
        <v>1350</v>
      </c>
      <c r="AR401" s="1768">
        <v>1260</v>
      </c>
      <c r="AS401" s="1768">
        <v>1260</v>
      </c>
      <c r="AT401" s="1768">
        <v>0.97250000000000003</v>
      </c>
      <c r="AU401" s="1768">
        <v>497040</v>
      </c>
      <c r="AV401" s="1795">
        <f t="shared" si="224"/>
        <v>273498.12000000005</v>
      </c>
      <c r="AW401" s="1795">
        <f t="shared" si="225"/>
        <v>223541.87999999995</v>
      </c>
      <c r="AX401" s="1754">
        <f t="shared" si="281"/>
        <v>0.54520301638636481</v>
      </c>
      <c r="AY401" s="1768">
        <v>1350</v>
      </c>
      <c r="AZ401" s="1768">
        <v>1230</v>
      </c>
      <c r="BA401" s="1768">
        <v>1230</v>
      </c>
      <c r="BB401" s="1768">
        <v>0.97840000000000005</v>
      </c>
      <c r="BC401" s="1768">
        <v>490770</v>
      </c>
      <c r="BD401" s="1795">
        <f t="shared" si="226"/>
        <v>519882.62399999995</v>
      </c>
      <c r="BE401" s="1795">
        <f t="shared" si="227"/>
        <v>0</v>
      </c>
      <c r="BF401" s="1754">
        <f t="shared" si="282"/>
        <v>0.56640092668302</v>
      </c>
      <c r="BG401" s="1768">
        <v>1350</v>
      </c>
      <c r="BH401" s="1768">
        <v>1248</v>
      </c>
      <c r="BI401" s="1768">
        <v>1248</v>
      </c>
      <c r="BJ401" s="1768">
        <v>0.98609999999999998</v>
      </c>
      <c r="BK401" s="1768">
        <v>425400</v>
      </c>
      <c r="BL401" s="1795">
        <f t="shared" si="228"/>
        <v>549363.40992000001</v>
      </c>
      <c r="BM401" s="1795">
        <f t="shared" si="229"/>
        <v>0</v>
      </c>
      <c r="BN401" s="1754">
        <f t="shared" si="283"/>
        <v>0.46461048440988967</v>
      </c>
      <c r="BO401" s="1768">
        <v>1350</v>
      </c>
      <c r="BP401" s="1768">
        <v>1188</v>
      </c>
      <c r="BQ401" s="1768">
        <v>1188</v>
      </c>
      <c r="BR401" s="1794">
        <v>0.98150000000000004</v>
      </c>
      <c r="BS401" s="1768">
        <v>488850</v>
      </c>
      <c r="BT401" s="1795">
        <f t="shared" si="230"/>
        <v>503721.50400000002</v>
      </c>
      <c r="BU401" s="1795">
        <f t="shared" si="231"/>
        <v>0</v>
      </c>
      <c r="BV401" s="1754">
        <f t="shared" si="284"/>
        <v>0.58228604034343545</v>
      </c>
      <c r="BW401" s="1768">
        <v>1350</v>
      </c>
      <c r="BX401" s="1768">
        <v>1188</v>
      </c>
      <c r="BY401" s="1768">
        <v>1188</v>
      </c>
      <c r="BZ401" s="1794">
        <v>0.97450000000000003</v>
      </c>
      <c r="CA401" s="1768">
        <v>515340</v>
      </c>
      <c r="CB401" s="1795">
        <f t="shared" si="232"/>
        <v>516799.95839999994</v>
      </c>
      <c r="CC401" s="1795">
        <f t="shared" si="233"/>
        <v>0</v>
      </c>
      <c r="CD401" s="1754">
        <f t="shared" si="285"/>
        <v>0.59830500172114565</v>
      </c>
      <c r="CE401" s="1768">
        <v>1350</v>
      </c>
      <c r="CF401" s="1768">
        <v>1134</v>
      </c>
      <c r="CG401" s="1768">
        <v>1134</v>
      </c>
      <c r="CH401" s="1768">
        <v>0.94330000000000003</v>
      </c>
      <c r="CI401" s="1768">
        <v>362340</v>
      </c>
      <c r="CJ401" s="1795">
        <f t="shared" si="234"/>
        <v>477515.06208</v>
      </c>
      <c r="CK401" s="1795">
        <f t="shared" si="235"/>
        <v>0</v>
      </c>
      <c r="CL401" s="1754">
        <f t="shared" si="286"/>
        <v>0.45528197383557595</v>
      </c>
      <c r="CM401" s="1768">
        <v>1350</v>
      </c>
      <c r="CN401" s="1768">
        <v>1152</v>
      </c>
      <c r="CO401" s="1768">
        <v>1152</v>
      </c>
      <c r="CP401" s="1768">
        <v>0.96750000000000003</v>
      </c>
      <c r="CQ401" s="1768">
        <v>375120</v>
      </c>
      <c r="CR401" s="1795">
        <f t="shared" si="236"/>
        <v>449390.59199999995</v>
      </c>
      <c r="CS401" s="1795">
        <f t="shared" si="237"/>
        <v>0</v>
      </c>
      <c r="CT401" s="1754">
        <f t="shared" si="287"/>
        <v>0.50083825519872038</v>
      </c>
      <c r="CU401" s="1768">
        <v>1350</v>
      </c>
      <c r="CV401" s="1768">
        <v>1134</v>
      </c>
      <c r="CW401" s="1768">
        <v>1134</v>
      </c>
      <c r="CX401" s="1768">
        <v>0.98009999999999997</v>
      </c>
      <c r="CY401" s="1768">
        <v>336060</v>
      </c>
      <c r="CZ401" s="1795">
        <f t="shared" si="238"/>
        <v>496143.86975999991</v>
      </c>
      <c r="DA401" s="1795">
        <f t="shared" si="239"/>
        <v>0</v>
      </c>
      <c r="DB401" s="1796">
        <f t="shared" si="288"/>
        <v>0.40640631133372168</v>
      </c>
    </row>
    <row r="402" spans="1:106">
      <c r="A402" s="1766" t="s">
        <v>3397</v>
      </c>
      <c r="B402" s="1749">
        <v>6130</v>
      </c>
      <c r="C402" s="1749">
        <v>16</v>
      </c>
      <c r="D402" s="1793">
        <v>8</v>
      </c>
      <c r="E402" s="1768" t="s">
        <v>3813</v>
      </c>
      <c r="F402" s="1768" t="s">
        <v>1416</v>
      </c>
      <c r="G402" s="1768" t="s">
        <v>2290</v>
      </c>
      <c r="H402" s="1768" t="s">
        <v>1512</v>
      </c>
      <c r="I402" s="1768">
        <v>33</v>
      </c>
      <c r="J402" s="1768">
        <v>1350</v>
      </c>
      <c r="K402" s="1768">
        <v>1350</v>
      </c>
      <c r="L402" s="1768">
        <v>557.85</v>
      </c>
      <c r="M402" s="1768">
        <v>1080</v>
      </c>
      <c r="N402" s="1794">
        <v>0.96419999999999995</v>
      </c>
      <c r="O402" s="1795">
        <v>208200</v>
      </c>
      <c r="P402" s="1795">
        <f t="shared" si="216"/>
        <v>232363.71503999998</v>
      </c>
      <c r="Q402" s="1795">
        <f t="shared" si="217"/>
        <v>0</v>
      </c>
      <c r="R402" s="1754">
        <f t="shared" si="277"/>
        <v>0.53760545177415409</v>
      </c>
      <c r="S402" s="1768">
        <v>1350</v>
      </c>
      <c r="T402" s="1768">
        <v>420</v>
      </c>
      <c r="U402" s="1768">
        <v>1080</v>
      </c>
      <c r="V402" s="1794">
        <v>0.97819999999999996</v>
      </c>
      <c r="W402" s="1795">
        <v>207615</v>
      </c>
      <c r="X402" s="1795">
        <f t="shared" si="218"/>
        <v>183400.76159999997</v>
      </c>
      <c r="Y402" s="1795">
        <f t="shared" si="219"/>
        <v>24214.238400000031</v>
      </c>
      <c r="Z402" s="1754">
        <f t="shared" si="278"/>
        <v>0.67921746296608621</v>
      </c>
      <c r="AA402" s="1768">
        <v>1350</v>
      </c>
      <c r="AB402" s="1768">
        <v>392.4</v>
      </c>
      <c r="AC402" s="1768">
        <v>1080</v>
      </c>
      <c r="AD402" s="1768">
        <v>0.97019999999999995</v>
      </c>
      <c r="AE402" s="1768">
        <v>163965</v>
      </c>
      <c r="AF402" s="1795">
        <f t="shared" si="220"/>
        <v>164465.19935999997</v>
      </c>
      <c r="AG402" s="1795">
        <f t="shared" si="221"/>
        <v>0</v>
      </c>
      <c r="AH402" s="1754">
        <f t="shared" si="279"/>
        <v>0.59817517859603209</v>
      </c>
      <c r="AI402" s="1768">
        <v>1350</v>
      </c>
      <c r="AJ402" s="1768">
        <v>315.45</v>
      </c>
      <c r="AK402" s="1768">
        <v>1080</v>
      </c>
      <c r="AL402" s="1768">
        <v>0.86170000000000002</v>
      </c>
      <c r="AM402" s="1768">
        <v>72045</v>
      </c>
      <c r="AN402" s="1795">
        <f t="shared" si="222"/>
        <v>121341.90549600001</v>
      </c>
      <c r="AO402" s="1795">
        <f t="shared" si="223"/>
        <v>0</v>
      </c>
      <c r="AP402" s="1754">
        <f t="shared" si="280"/>
        <v>0.35624131517717894</v>
      </c>
      <c r="AQ402" s="1768">
        <v>1350</v>
      </c>
      <c r="AR402" s="1768">
        <v>105.45</v>
      </c>
      <c r="AS402" s="1768">
        <v>1080</v>
      </c>
      <c r="AT402" s="1768">
        <v>0.62239999999999995</v>
      </c>
      <c r="AU402" s="1768">
        <v>21315</v>
      </c>
      <c r="AV402" s="1795">
        <f t="shared" si="224"/>
        <v>14649.080255999997</v>
      </c>
      <c r="AW402" s="1795">
        <f t="shared" si="225"/>
        <v>6665.9197440000025</v>
      </c>
      <c r="AX402" s="1754">
        <f t="shared" si="281"/>
        <v>0.43651204637102925</v>
      </c>
      <c r="AY402" s="1768">
        <v>1350</v>
      </c>
      <c r="AZ402" s="1768">
        <v>119.1</v>
      </c>
      <c r="BA402" s="1768">
        <v>1080</v>
      </c>
      <c r="BB402" s="1768">
        <v>0.60499999999999998</v>
      </c>
      <c r="BC402" s="1768">
        <v>23460</v>
      </c>
      <c r="BD402" s="1795">
        <f t="shared" si="226"/>
        <v>31127.975999999995</v>
      </c>
      <c r="BE402" s="1795">
        <f t="shared" si="227"/>
        <v>0</v>
      </c>
      <c r="BF402" s="1754">
        <f t="shared" si="282"/>
        <v>0.45219772721490153</v>
      </c>
      <c r="BG402" s="1768">
        <v>1350</v>
      </c>
      <c r="BH402" s="1768">
        <v>147.15</v>
      </c>
      <c r="BI402" s="1768">
        <v>1080</v>
      </c>
      <c r="BJ402" s="1768">
        <v>0.52700000000000002</v>
      </c>
      <c r="BK402" s="1768">
        <v>19455</v>
      </c>
      <c r="BL402" s="1795">
        <f t="shared" si="228"/>
        <v>34617.449520000002</v>
      </c>
      <c r="BM402" s="1795">
        <f t="shared" si="229"/>
        <v>0</v>
      </c>
      <c r="BN402" s="1754">
        <f t="shared" si="283"/>
        <v>0.33719988508269511</v>
      </c>
      <c r="BO402" s="1768">
        <v>1350</v>
      </c>
      <c r="BP402" s="1768">
        <v>165</v>
      </c>
      <c r="BQ402" s="1768">
        <v>1080</v>
      </c>
      <c r="BR402" s="1794">
        <v>0.68640000000000001</v>
      </c>
      <c r="BS402" s="1768">
        <v>40770</v>
      </c>
      <c r="BT402" s="1795">
        <f t="shared" si="230"/>
        <v>48926.592000000004</v>
      </c>
      <c r="BU402" s="1795">
        <f t="shared" si="231"/>
        <v>0</v>
      </c>
      <c r="BV402" s="1754">
        <f t="shared" si="284"/>
        <v>0.49997351133714768</v>
      </c>
      <c r="BW402" s="1768">
        <v>1350</v>
      </c>
      <c r="BX402" s="1768">
        <v>240</v>
      </c>
      <c r="BY402" s="1768">
        <v>1080</v>
      </c>
      <c r="BZ402" s="1794">
        <v>0.89039999999999997</v>
      </c>
      <c r="CA402" s="1768">
        <v>67965</v>
      </c>
      <c r="CB402" s="1795">
        <f t="shared" si="232"/>
        <v>95393.89439999999</v>
      </c>
      <c r="CC402" s="1795">
        <f t="shared" si="233"/>
        <v>0</v>
      </c>
      <c r="CD402" s="1754">
        <f t="shared" si="285"/>
        <v>0.42748018892077017</v>
      </c>
      <c r="CE402" s="1768">
        <v>1350</v>
      </c>
      <c r="CF402" s="1768">
        <v>209.1</v>
      </c>
      <c r="CG402" s="1768">
        <v>1080</v>
      </c>
      <c r="CH402" s="1768">
        <v>0.96289999999999998</v>
      </c>
      <c r="CI402" s="1768">
        <v>130035</v>
      </c>
      <c r="CJ402" s="1795">
        <f t="shared" si="234"/>
        <v>89879.242895999996</v>
      </c>
      <c r="CK402" s="1795">
        <f t="shared" si="235"/>
        <v>40155.757104000004</v>
      </c>
      <c r="CL402" s="1754">
        <f t="shared" si="286"/>
        <v>0.86806472202128726</v>
      </c>
      <c r="CM402" s="1768">
        <v>1350</v>
      </c>
      <c r="CN402" s="1768">
        <v>332.4</v>
      </c>
      <c r="CO402" s="1768">
        <v>1080</v>
      </c>
      <c r="CP402" s="1768">
        <v>0.96630000000000005</v>
      </c>
      <c r="CQ402" s="1768">
        <v>104115</v>
      </c>
      <c r="CR402" s="1795">
        <f t="shared" si="236"/>
        <v>129507.08198399999</v>
      </c>
      <c r="CS402" s="1795">
        <f t="shared" si="237"/>
        <v>0</v>
      </c>
      <c r="CT402" s="1754">
        <f t="shared" si="287"/>
        <v>0.4823597215148262</v>
      </c>
      <c r="CU402" s="1768">
        <v>1350</v>
      </c>
      <c r="CV402" s="1768">
        <v>310.8</v>
      </c>
      <c r="CW402" s="1768">
        <v>1080</v>
      </c>
      <c r="CX402" s="1768">
        <v>0.9607</v>
      </c>
      <c r="CY402" s="1768">
        <v>102585</v>
      </c>
      <c r="CZ402" s="1795">
        <f t="shared" si="238"/>
        <v>133288.59398400001</v>
      </c>
      <c r="DA402" s="1795">
        <f t="shared" si="239"/>
        <v>0</v>
      </c>
      <c r="DB402" s="1796">
        <f t="shared" si="288"/>
        <v>0.46178745052550108</v>
      </c>
    </row>
    <row r="403" spans="1:106">
      <c r="A403" s="1766" t="s">
        <v>3398</v>
      </c>
      <c r="B403" s="1749">
        <v>6220</v>
      </c>
      <c r="C403" s="1749">
        <v>173</v>
      </c>
      <c r="D403" s="1793">
        <v>9</v>
      </c>
      <c r="E403" s="1768" t="s">
        <v>3814</v>
      </c>
      <c r="F403" s="1768" t="s">
        <v>1798</v>
      </c>
      <c r="G403" s="1768" t="s">
        <v>2290</v>
      </c>
      <c r="H403" s="1768" t="s">
        <v>2289</v>
      </c>
      <c r="I403" s="1768">
        <v>33</v>
      </c>
      <c r="J403" s="1768">
        <v>1350</v>
      </c>
      <c r="K403" s="1768">
        <v>0</v>
      </c>
      <c r="L403" s="1768">
        <v>0</v>
      </c>
      <c r="M403" s="1768">
        <v>0</v>
      </c>
      <c r="N403" s="1794"/>
      <c r="O403" s="1795">
        <v>0</v>
      </c>
      <c r="P403" s="1795">
        <f t="shared" si="216"/>
        <v>0</v>
      </c>
      <c r="Q403" s="1795">
        <f t="shared" si="217"/>
        <v>0</v>
      </c>
      <c r="R403" s="1754">
        <v>0</v>
      </c>
      <c r="S403" s="1768">
        <v>0</v>
      </c>
      <c r="T403" s="1768">
        <v>0</v>
      </c>
      <c r="U403" s="1768">
        <v>0</v>
      </c>
      <c r="V403" s="1794"/>
      <c r="W403" s="1795">
        <v>0</v>
      </c>
      <c r="X403" s="1795">
        <f t="shared" si="218"/>
        <v>0</v>
      </c>
      <c r="Y403" s="1795">
        <f t="shared" si="219"/>
        <v>0</v>
      </c>
      <c r="Z403" s="1754">
        <v>0</v>
      </c>
      <c r="AA403" s="1768">
        <v>0</v>
      </c>
      <c r="AB403" s="1768">
        <v>0</v>
      </c>
      <c r="AC403" s="1768">
        <v>0</v>
      </c>
      <c r="AD403" s="1768"/>
      <c r="AE403" s="1768">
        <v>0</v>
      </c>
      <c r="AF403" s="1795">
        <f t="shared" si="220"/>
        <v>0</v>
      </c>
      <c r="AG403" s="1795">
        <f t="shared" si="221"/>
        <v>0</v>
      </c>
      <c r="AH403" s="1754">
        <v>0</v>
      </c>
      <c r="AI403" s="1768">
        <v>0</v>
      </c>
      <c r="AJ403" s="1768">
        <v>0</v>
      </c>
      <c r="AK403" s="1768">
        <v>0</v>
      </c>
      <c r="AL403" s="1768"/>
      <c r="AM403" s="1768">
        <v>0</v>
      </c>
      <c r="AN403" s="1795">
        <f t="shared" si="222"/>
        <v>0</v>
      </c>
      <c r="AO403" s="1795">
        <f t="shared" si="223"/>
        <v>0</v>
      </c>
      <c r="AP403" s="1754">
        <v>0</v>
      </c>
      <c r="AQ403" s="1768">
        <v>0</v>
      </c>
      <c r="AR403" s="1768">
        <v>0</v>
      </c>
      <c r="AS403" s="1768">
        <v>0</v>
      </c>
      <c r="AT403" s="1768"/>
      <c r="AU403" s="1768">
        <v>0</v>
      </c>
      <c r="AV403" s="1795">
        <f t="shared" si="224"/>
        <v>0</v>
      </c>
      <c r="AW403" s="1795">
        <f t="shared" si="225"/>
        <v>0</v>
      </c>
      <c r="AX403" s="1754">
        <v>0</v>
      </c>
      <c r="AY403" s="1768">
        <v>0</v>
      </c>
      <c r="AZ403" s="1768">
        <v>0</v>
      </c>
      <c r="BA403" s="1768">
        <v>0</v>
      </c>
      <c r="BB403" s="1768"/>
      <c r="BC403" s="1768">
        <v>0</v>
      </c>
      <c r="BD403" s="1795">
        <f t="shared" si="226"/>
        <v>0</v>
      </c>
      <c r="BE403" s="1795">
        <f t="shared" si="227"/>
        <v>0</v>
      </c>
      <c r="BF403" s="1754">
        <v>0</v>
      </c>
      <c r="BG403" s="1768">
        <v>0</v>
      </c>
      <c r="BH403" s="1768">
        <v>0</v>
      </c>
      <c r="BI403" s="1768">
        <v>0</v>
      </c>
      <c r="BJ403" s="1768"/>
      <c r="BK403" s="1768">
        <v>0</v>
      </c>
      <c r="BL403" s="1795">
        <f t="shared" si="228"/>
        <v>0</v>
      </c>
      <c r="BM403" s="1795">
        <f t="shared" si="229"/>
        <v>0</v>
      </c>
      <c r="BN403" s="1754">
        <v>0</v>
      </c>
      <c r="BO403" s="1768">
        <v>0</v>
      </c>
      <c r="BP403" s="1768">
        <v>0</v>
      </c>
      <c r="BQ403" s="1768">
        <v>0</v>
      </c>
      <c r="BR403" s="1794"/>
      <c r="BS403" s="1768">
        <v>0</v>
      </c>
      <c r="BT403" s="1795">
        <f t="shared" si="230"/>
        <v>0</v>
      </c>
      <c r="BU403" s="1795">
        <f t="shared" si="231"/>
        <v>0</v>
      </c>
      <c r="BV403" s="1754">
        <v>0</v>
      </c>
      <c r="BW403" s="1768">
        <v>0</v>
      </c>
      <c r="BX403" s="1768">
        <v>0</v>
      </c>
      <c r="BY403" s="1768">
        <v>0</v>
      </c>
      <c r="BZ403" s="1794"/>
      <c r="CA403" s="1768">
        <v>0</v>
      </c>
      <c r="CB403" s="1795">
        <f t="shared" si="232"/>
        <v>0</v>
      </c>
      <c r="CC403" s="1795">
        <f t="shared" si="233"/>
        <v>0</v>
      </c>
      <c r="CD403" s="1754">
        <v>0</v>
      </c>
      <c r="CE403" s="1768">
        <v>0</v>
      </c>
      <c r="CF403" s="1768">
        <v>0</v>
      </c>
      <c r="CG403" s="1768">
        <v>0</v>
      </c>
      <c r="CH403" s="1768"/>
      <c r="CI403" s="1768">
        <v>0</v>
      </c>
      <c r="CJ403" s="1795">
        <f t="shared" si="234"/>
        <v>0</v>
      </c>
      <c r="CK403" s="1795">
        <f t="shared" si="235"/>
        <v>0</v>
      </c>
      <c r="CL403" s="1754">
        <v>0</v>
      </c>
      <c r="CM403" s="1768">
        <v>1350</v>
      </c>
      <c r="CN403" s="1768">
        <v>636</v>
      </c>
      <c r="CO403" s="1768">
        <v>617.14</v>
      </c>
      <c r="CP403" s="1768">
        <v>0.94389999999999996</v>
      </c>
      <c r="CQ403" s="1768">
        <v>23220</v>
      </c>
      <c r="CR403" s="1795">
        <f t="shared" si="236"/>
        <v>242049.18527999998</v>
      </c>
      <c r="CS403" s="1795">
        <f t="shared" si="237"/>
        <v>0</v>
      </c>
      <c r="CT403" s="1754">
        <f t="shared" si="287"/>
        <v>5.755854944888001E-2</v>
      </c>
      <c r="CU403" s="1768">
        <v>1350</v>
      </c>
      <c r="CV403" s="1768">
        <v>816</v>
      </c>
      <c r="CW403" s="1768">
        <v>1080</v>
      </c>
      <c r="CX403" s="1768">
        <v>0.97940000000000005</v>
      </c>
      <c r="CY403" s="1768">
        <v>96780</v>
      </c>
      <c r="CZ403" s="1795">
        <f t="shared" si="238"/>
        <v>356758.59456</v>
      </c>
      <c r="DA403" s="1795">
        <f t="shared" si="239"/>
        <v>0</v>
      </c>
      <c r="DB403" s="1796">
        <f t="shared" si="288"/>
        <v>0.16276552516307793</v>
      </c>
    </row>
    <row r="404" spans="1:106">
      <c r="A404" s="1766" t="s">
        <v>3399</v>
      </c>
      <c r="B404" s="1749">
        <v>1250</v>
      </c>
      <c r="C404" s="1749">
        <v>4</v>
      </c>
      <c r="D404" s="1793">
        <v>10</v>
      </c>
      <c r="E404" s="1768" t="s">
        <v>3815</v>
      </c>
      <c r="F404" s="1768" t="s">
        <v>57</v>
      </c>
      <c r="G404" s="1768" t="s">
        <v>2290</v>
      </c>
      <c r="H404" s="1768" t="s">
        <v>2289</v>
      </c>
      <c r="I404" s="1768">
        <v>33</v>
      </c>
      <c r="J404" s="1768">
        <v>1383</v>
      </c>
      <c r="K404" s="1768">
        <v>1383</v>
      </c>
      <c r="L404" s="1768">
        <v>475.2</v>
      </c>
      <c r="M404" s="1768">
        <v>1106.4000000000001</v>
      </c>
      <c r="N404" s="1794">
        <v>0.99929999999999997</v>
      </c>
      <c r="O404" s="1795">
        <v>115020</v>
      </c>
      <c r="P404" s="1795">
        <f t="shared" si="216"/>
        <v>205142.69951999997</v>
      </c>
      <c r="Q404" s="1795">
        <f t="shared" si="217"/>
        <v>0</v>
      </c>
      <c r="R404" s="1754">
        <f t="shared" si="277"/>
        <v>0.33640972923470674</v>
      </c>
      <c r="S404" s="1768">
        <v>1383</v>
      </c>
      <c r="T404" s="1768">
        <v>1464</v>
      </c>
      <c r="U404" s="1768">
        <v>1464</v>
      </c>
      <c r="V404" s="1794">
        <v>0.93500000000000005</v>
      </c>
      <c r="W404" s="1795">
        <v>279900</v>
      </c>
      <c r="X404" s="1795">
        <f t="shared" si="218"/>
        <v>611050.17599999998</v>
      </c>
      <c r="Y404" s="1795">
        <f t="shared" si="219"/>
        <v>0</v>
      </c>
      <c r="Z404" s="1754">
        <f t="shared" si="278"/>
        <v>0.27483831376885159</v>
      </c>
      <c r="AA404" s="1768">
        <v>1383</v>
      </c>
      <c r="AB404" s="1768">
        <v>1311</v>
      </c>
      <c r="AC404" s="1768">
        <v>1311</v>
      </c>
      <c r="AD404" s="1768">
        <v>0.96460000000000001</v>
      </c>
      <c r="AE404" s="1768">
        <v>130110</v>
      </c>
      <c r="AF404" s="1795">
        <f t="shared" si="220"/>
        <v>546303.13919999998</v>
      </c>
      <c r="AG404" s="1795">
        <f t="shared" si="221"/>
        <v>0</v>
      </c>
      <c r="AH404" s="1754">
        <f t="shared" si="279"/>
        <v>0.14289868462831631</v>
      </c>
      <c r="AI404" s="1768">
        <v>1383</v>
      </c>
      <c r="AJ404" s="1768">
        <v>1137</v>
      </c>
      <c r="AK404" s="1768">
        <v>1137</v>
      </c>
      <c r="AL404" s="1768">
        <v>0.99529999999999996</v>
      </c>
      <c r="AM404" s="1768">
        <v>147300</v>
      </c>
      <c r="AN404" s="1795">
        <f t="shared" si="222"/>
        <v>505171.28303999995</v>
      </c>
      <c r="AO404" s="1795">
        <f t="shared" si="223"/>
        <v>0</v>
      </c>
      <c r="AP404" s="1754">
        <f t="shared" si="280"/>
        <v>0.17495056224920447</v>
      </c>
      <c r="AQ404" s="1768">
        <v>1383</v>
      </c>
      <c r="AR404" s="1768">
        <v>1197</v>
      </c>
      <c r="AS404" s="1768">
        <v>1197</v>
      </c>
      <c r="AT404" s="1768">
        <v>0.99350000000000005</v>
      </c>
      <c r="AU404" s="1768">
        <v>178530</v>
      </c>
      <c r="AV404" s="1795">
        <f t="shared" si="224"/>
        <v>265433.79239999998</v>
      </c>
      <c r="AW404" s="1795">
        <f t="shared" si="225"/>
        <v>0</v>
      </c>
      <c r="AX404" s="1754">
        <f t="shared" si="281"/>
        <v>0.20177913111864954</v>
      </c>
      <c r="AY404" s="1768">
        <v>1383</v>
      </c>
      <c r="AZ404" s="1768">
        <v>1347</v>
      </c>
      <c r="BA404" s="1768">
        <v>1347</v>
      </c>
      <c r="BB404" s="1768">
        <v>0.91120000000000001</v>
      </c>
      <c r="BC404" s="1768">
        <v>184080</v>
      </c>
      <c r="BD404" s="1795">
        <f t="shared" si="226"/>
        <v>530230.92479999992</v>
      </c>
      <c r="BE404" s="1795">
        <f t="shared" si="227"/>
        <v>0</v>
      </c>
      <c r="BF404" s="1754">
        <f t="shared" si="282"/>
        <v>0.20830169428850334</v>
      </c>
      <c r="BG404" s="1768">
        <v>1383</v>
      </c>
      <c r="BH404" s="1768">
        <v>1353</v>
      </c>
      <c r="BI404" s="1768">
        <v>1353</v>
      </c>
      <c r="BJ404" s="1768">
        <v>0.85699999999999998</v>
      </c>
      <c r="BK404" s="1768">
        <v>243180</v>
      </c>
      <c r="BL404" s="1795">
        <f t="shared" si="228"/>
        <v>517610.17439999996</v>
      </c>
      <c r="BM404" s="1795">
        <f t="shared" si="229"/>
        <v>0</v>
      </c>
      <c r="BN404" s="1754">
        <f t="shared" si="283"/>
        <v>0.28188781290694814</v>
      </c>
      <c r="BO404" s="1768">
        <v>1383</v>
      </c>
      <c r="BP404" s="1768">
        <v>1368</v>
      </c>
      <c r="BQ404" s="1768">
        <v>1368</v>
      </c>
      <c r="BR404" s="1794">
        <v>0.85350000000000004</v>
      </c>
      <c r="BS404" s="1768">
        <v>314970</v>
      </c>
      <c r="BT404" s="1795">
        <f t="shared" si="230"/>
        <v>504398.01599999995</v>
      </c>
      <c r="BU404" s="1795">
        <f t="shared" si="231"/>
        <v>0</v>
      </c>
      <c r="BV404" s="1754">
        <f t="shared" si="284"/>
        <v>0.37466840472267043</v>
      </c>
      <c r="BW404" s="1768">
        <v>1383</v>
      </c>
      <c r="BX404" s="1768">
        <v>1362</v>
      </c>
      <c r="BY404" s="1768">
        <v>1362</v>
      </c>
      <c r="BZ404" s="1794">
        <v>0.82630000000000003</v>
      </c>
      <c r="CA404" s="1768">
        <v>205950</v>
      </c>
      <c r="CB404" s="1795">
        <f t="shared" si="232"/>
        <v>502387.75584</v>
      </c>
      <c r="CC404" s="1795">
        <f t="shared" si="233"/>
        <v>0</v>
      </c>
      <c r="CD404" s="1754">
        <f t="shared" si="285"/>
        <v>0.24596538940999682</v>
      </c>
      <c r="CE404" s="1768">
        <v>1383</v>
      </c>
      <c r="CF404" s="1768">
        <v>1305</v>
      </c>
      <c r="CG404" s="1768">
        <v>1305</v>
      </c>
      <c r="CH404" s="1768">
        <v>0.87309999999999999</v>
      </c>
      <c r="CI404" s="1768">
        <v>185130</v>
      </c>
      <c r="CJ404" s="1795">
        <f t="shared" si="234"/>
        <v>508626.15119999996</v>
      </c>
      <c r="CK404" s="1795">
        <f t="shared" si="235"/>
        <v>0</v>
      </c>
      <c r="CL404" s="1754">
        <f t="shared" si="286"/>
        <v>0.21838829902460588</v>
      </c>
      <c r="CM404" s="1768">
        <v>1383</v>
      </c>
      <c r="CN404" s="1768">
        <v>1353</v>
      </c>
      <c r="CO404" s="1768">
        <v>1353</v>
      </c>
      <c r="CP404" s="1768">
        <v>0.95709999999999995</v>
      </c>
      <c r="CQ404" s="1768">
        <v>326400</v>
      </c>
      <c r="CR404" s="1795">
        <f t="shared" si="236"/>
        <v>522126.38015999994</v>
      </c>
      <c r="CS404" s="1795">
        <f t="shared" si="237"/>
        <v>0</v>
      </c>
      <c r="CT404" s="1754">
        <f t="shared" si="287"/>
        <v>0.37508160369140314</v>
      </c>
      <c r="CU404" s="1768">
        <v>1383</v>
      </c>
      <c r="CV404" s="1768">
        <v>1362</v>
      </c>
      <c r="CW404" s="1768">
        <v>1362</v>
      </c>
      <c r="CX404" s="1768">
        <v>0.96319999999999995</v>
      </c>
      <c r="CY404" s="1768">
        <v>301950</v>
      </c>
      <c r="CZ404" s="1795">
        <f t="shared" si="238"/>
        <v>585622.51775999996</v>
      </c>
      <c r="DA404" s="1795">
        <f t="shared" si="239"/>
        <v>0</v>
      </c>
      <c r="DB404" s="1796">
        <f t="shared" si="288"/>
        <v>0.30936310422791352</v>
      </c>
    </row>
    <row r="405" spans="1:106">
      <c r="A405" s="1766" t="s">
        <v>3400</v>
      </c>
      <c r="B405" s="1749">
        <v>6220</v>
      </c>
      <c r="C405" s="1749">
        <v>111</v>
      </c>
      <c r="D405" s="1793">
        <v>11</v>
      </c>
      <c r="E405" s="1768" t="s">
        <v>3816</v>
      </c>
      <c r="F405" s="1768" t="s">
        <v>722</v>
      </c>
      <c r="G405" s="1768" t="s">
        <v>2290</v>
      </c>
      <c r="H405" s="1768" t="s">
        <v>2289</v>
      </c>
      <c r="I405" s="1768">
        <v>33</v>
      </c>
      <c r="J405" s="1768">
        <v>1500</v>
      </c>
      <c r="K405" s="1768">
        <v>1500</v>
      </c>
      <c r="L405" s="1768">
        <v>1020</v>
      </c>
      <c r="M405" s="1768">
        <v>1200</v>
      </c>
      <c r="N405" s="1794">
        <v>0.92169999999999996</v>
      </c>
      <c r="O405" s="1795">
        <v>12720</v>
      </c>
      <c r="P405" s="1795">
        <f t="shared" si="216"/>
        <v>406137.88799999998</v>
      </c>
      <c r="Q405" s="1795">
        <f t="shared" si="217"/>
        <v>0</v>
      </c>
      <c r="R405" s="1754">
        <f t="shared" si="277"/>
        <v>1.8791647431820005E-2</v>
      </c>
      <c r="S405" s="1768">
        <v>1500</v>
      </c>
      <c r="T405" s="1768">
        <v>48</v>
      </c>
      <c r="U405" s="1768">
        <v>1200</v>
      </c>
      <c r="V405" s="1794">
        <v>0.6</v>
      </c>
      <c r="W405" s="1795">
        <v>360</v>
      </c>
      <c r="X405" s="1795">
        <f t="shared" si="218"/>
        <v>12856.32</v>
      </c>
      <c r="Y405" s="1795">
        <f t="shared" si="219"/>
        <v>0</v>
      </c>
      <c r="Z405" s="1754">
        <f t="shared" si="278"/>
        <v>1.6801075268817207E-2</v>
      </c>
      <c r="AA405" s="1768">
        <v>1500</v>
      </c>
      <c r="AB405" s="1768">
        <v>948</v>
      </c>
      <c r="AC405" s="1768">
        <v>1200</v>
      </c>
      <c r="AD405" s="1768">
        <v>0.84619999999999995</v>
      </c>
      <c r="AE405" s="1768">
        <v>2640</v>
      </c>
      <c r="AF405" s="1795">
        <f t="shared" si="220"/>
        <v>346549.36319999996</v>
      </c>
      <c r="AG405" s="1795">
        <f t="shared" si="221"/>
        <v>0</v>
      </c>
      <c r="AH405" s="1754">
        <f t="shared" si="279"/>
        <v>4.5707774077941229E-3</v>
      </c>
      <c r="AI405" s="1768">
        <v>1500</v>
      </c>
      <c r="AJ405" s="1768">
        <v>1332</v>
      </c>
      <c r="AK405" s="1768">
        <v>1332</v>
      </c>
      <c r="AL405" s="1768">
        <v>0.7762</v>
      </c>
      <c r="AM405" s="1768">
        <v>13320</v>
      </c>
      <c r="AN405" s="1795">
        <f t="shared" si="222"/>
        <v>461532.24576000002</v>
      </c>
      <c r="AO405" s="1795">
        <f t="shared" si="223"/>
        <v>0</v>
      </c>
      <c r="AP405" s="1754">
        <f t="shared" si="280"/>
        <v>1.7316233206717036E-2</v>
      </c>
      <c r="AQ405" s="1768">
        <v>1500</v>
      </c>
      <c r="AR405" s="1768">
        <v>1152</v>
      </c>
      <c r="AS405" s="1768">
        <v>1200</v>
      </c>
      <c r="AT405" s="1768">
        <v>0.81130000000000002</v>
      </c>
      <c r="AU405" s="1768">
        <v>5160</v>
      </c>
      <c r="AV405" s="1795">
        <f t="shared" si="224"/>
        <v>208606.64832000001</v>
      </c>
      <c r="AW405" s="1795">
        <f t="shared" si="225"/>
        <v>0</v>
      </c>
      <c r="AX405" s="1754">
        <f t="shared" si="281"/>
        <v>7.4206647413527643E-3</v>
      </c>
      <c r="AY405" s="1768">
        <v>1500</v>
      </c>
      <c r="AZ405" s="1768">
        <v>1260</v>
      </c>
      <c r="BA405" s="1768">
        <v>1260</v>
      </c>
      <c r="BB405" s="1768">
        <v>0.88500000000000001</v>
      </c>
      <c r="BC405" s="1768">
        <v>146880</v>
      </c>
      <c r="BD405" s="1795">
        <f t="shared" si="226"/>
        <v>481723.19999999995</v>
      </c>
      <c r="BE405" s="1795">
        <f t="shared" si="227"/>
        <v>0</v>
      </c>
      <c r="BF405" s="1754">
        <f t="shared" si="282"/>
        <v>0.18294323379069141</v>
      </c>
      <c r="BG405" s="1768">
        <v>1500</v>
      </c>
      <c r="BH405" s="1768">
        <v>12</v>
      </c>
      <c r="BI405" s="1768">
        <v>1200</v>
      </c>
      <c r="BJ405" s="1768">
        <v>0.91669999999999996</v>
      </c>
      <c r="BK405" s="1768">
        <v>1320</v>
      </c>
      <c r="BL405" s="1795">
        <f t="shared" si="228"/>
        <v>4910.578559999999</v>
      </c>
      <c r="BM405" s="1795">
        <f t="shared" si="229"/>
        <v>0</v>
      </c>
      <c r="BN405" s="1754">
        <f t="shared" si="283"/>
        <v>0.16128445769127459</v>
      </c>
      <c r="BO405" s="1768">
        <v>1500</v>
      </c>
      <c r="BP405" s="1768">
        <v>1008</v>
      </c>
      <c r="BQ405" s="1768">
        <v>1200</v>
      </c>
      <c r="BR405" s="1794">
        <v>0.84209999999999996</v>
      </c>
      <c r="BS405" s="1768">
        <v>1920</v>
      </c>
      <c r="BT405" s="1795">
        <f t="shared" si="230"/>
        <v>366697.4976</v>
      </c>
      <c r="BU405" s="1795">
        <f t="shared" si="231"/>
        <v>0</v>
      </c>
      <c r="BV405" s="1754">
        <f t="shared" si="284"/>
        <v>3.1415540262470553E-3</v>
      </c>
      <c r="BW405" s="1768">
        <v>1500</v>
      </c>
      <c r="BX405" s="1768">
        <v>7.2</v>
      </c>
      <c r="BY405" s="1768">
        <v>1200</v>
      </c>
      <c r="BZ405" s="1794">
        <v>0.92310000000000003</v>
      </c>
      <c r="CA405" s="1768">
        <v>1440</v>
      </c>
      <c r="CB405" s="1795">
        <f t="shared" si="232"/>
        <v>2966.9172480000002</v>
      </c>
      <c r="CC405" s="1795">
        <f t="shared" si="233"/>
        <v>0</v>
      </c>
      <c r="CD405" s="1754">
        <f t="shared" si="285"/>
        <v>0.29121135770888879</v>
      </c>
      <c r="CE405" s="1768">
        <v>1500</v>
      </c>
      <c r="CF405" s="1768">
        <v>10.8</v>
      </c>
      <c r="CG405" s="1768">
        <v>1200</v>
      </c>
      <c r="CH405" s="1768">
        <v>0.8095</v>
      </c>
      <c r="CI405" s="1768">
        <v>2040</v>
      </c>
      <c r="CJ405" s="1795">
        <f t="shared" si="234"/>
        <v>3902.6966400000001</v>
      </c>
      <c r="CK405" s="1795">
        <f t="shared" si="235"/>
        <v>0</v>
      </c>
      <c r="CL405" s="1754">
        <f t="shared" si="286"/>
        <v>0.31362929607564882</v>
      </c>
      <c r="CM405" s="1768">
        <v>1500</v>
      </c>
      <c r="CN405" s="1768">
        <v>97.2</v>
      </c>
      <c r="CO405" s="1768">
        <v>1200</v>
      </c>
      <c r="CP405" s="1768">
        <v>0.85709999999999997</v>
      </c>
      <c r="CQ405" s="1768">
        <v>720</v>
      </c>
      <c r="CR405" s="1795">
        <f t="shared" si="236"/>
        <v>33590.640383999998</v>
      </c>
      <c r="CS405" s="1795">
        <f t="shared" si="237"/>
        <v>0</v>
      </c>
      <c r="CT405" s="1754">
        <f t="shared" si="287"/>
        <v>1.2860725340793789E-2</v>
      </c>
      <c r="CU405" s="1768">
        <v>1500</v>
      </c>
      <c r="CV405" s="1768">
        <v>22.8</v>
      </c>
      <c r="CW405" s="1768">
        <v>1200</v>
      </c>
      <c r="CX405" s="1768">
        <v>0.57140000000000002</v>
      </c>
      <c r="CY405" s="1768">
        <v>480</v>
      </c>
      <c r="CZ405" s="1795">
        <f t="shared" si="238"/>
        <v>5815.6634879999992</v>
      </c>
      <c r="DA405" s="1795">
        <f t="shared" si="239"/>
        <v>0</v>
      </c>
      <c r="DB405" s="1796">
        <f t="shared" si="288"/>
        <v>4.952143475877812E-2</v>
      </c>
    </row>
    <row r="406" spans="1:106">
      <c r="A406" s="1766" t="s">
        <v>3401</v>
      </c>
      <c r="B406" s="1749">
        <v>6220</v>
      </c>
      <c r="C406" s="1749">
        <v>171</v>
      </c>
      <c r="D406" s="1793">
        <v>12</v>
      </c>
      <c r="E406" s="1768" t="s">
        <v>3817</v>
      </c>
      <c r="F406" s="1768" t="s">
        <v>2291</v>
      </c>
      <c r="G406" s="1768" t="s">
        <v>2290</v>
      </c>
      <c r="H406" s="1768" t="s">
        <v>2289</v>
      </c>
      <c r="I406" s="1768">
        <v>11</v>
      </c>
      <c r="J406" s="1768">
        <v>1500</v>
      </c>
      <c r="K406" s="1768">
        <v>0</v>
      </c>
      <c r="L406" s="1768">
        <v>0</v>
      </c>
      <c r="M406" s="1768">
        <v>0</v>
      </c>
      <c r="N406" s="1794"/>
      <c r="O406" s="1795">
        <v>0</v>
      </c>
      <c r="P406" s="1795">
        <f t="shared" si="216"/>
        <v>0</v>
      </c>
      <c r="Q406" s="1795">
        <f t="shared" si="217"/>
        <v>0</v>
      </c>
      <c r="R406" s="1754">
        <v>0</v>
      </c>
      <c r="S406" s="1768">
        <v>0</v>
      </c>
      <c r="T406" s="1768">
        <v>0</v>
      </c>
      <c r="U406" s="1768">
        <v>0</v>
      </c>
      <c r="V406" s="1794"/>
      <c r="W406" s="1795">
        <v>0</v>
      </c>
      <c r="X406" s="1795">
        <f t="shared" si="218"/>
        <v>0</v>
      </c>
      <c r="Y406" s="1795">
        <f t="shared" si="219"/>
        <v>0</v>
      </c>
      <c r="Z406" s="1754">
        <v>0</v>
      </c>
      <c r="AA406" s="1768">
        <v>0</v>
      </c>
      <c r="AB406" s="1768">
        <v>0</v>
      </c>
      <c r="AC406" s="1768">
        <v>0</v>
      </c>
      <c r="AD406" s="1768"/>
      <c r="AE406" s="1768">
        <v>0</v>
      </c>
      <c r="AF406" s="1795">
        <f t="shared" si="220"/>
        <v>0</v>
      </c>
      <c r="AG406" s="1795">
        <f t="shared" si="221"/>
        <v>0</v>
      </c>
      <c r="AH406" s="1754">
        <v>0</v>
      </c>
      <c r="AI406" s="1768">
        <v>0</v>
      </c>
      <c r="AJ406" s="1768">
        <v>0</v>
      </c>
      <c r="AK406" s="1768">
        <v>0</v>
      </c>
      <c r="AL406" s="1768"/>
      <c r="AM406" s="1768">
        <v>0</v>
      </c>
      <c r="AN406" s="1795">
        <f t="shared" si="222"/>
        <v>0</v>
      </c>
      <c r="AO406" s="1795">
        <f t="shared" si="223"/>
        <v>0</v>
      </c>
      <c r="AP406" s="1754">
        <v>0</v>
      </c>
      <c r="AQ406" s="1768">
        <v>0</v>
      </c>
      <c r="AR406" s="1768">
        <v>0</v>
      </c>
      <c r="AS406" s="1768">
        <v>0</v>
      </c>
      <c r="AT406" s="1768"/>
      <c r="AU406" s="1768">
        <v>0</v>
      </c>
      <c r="AV406" s="1795">
        <f t="shared" si="224"/>
        <v>0</v>
      </c>
      <c r="AW406" s="1795">
        <f t="shared" si="225"/>
        <v>0</v>
      </c>
      <c r="AX406" s="1754">
        <v>0</v>
      </c>
      <c r="AY406" s="1768">
        <v>1500</v>
      </c>
      <c r="AZ406" s="1768">
        <v>360</v>
      </c>
      <c r="BA406" s="1768">
        <v>960</v>
      </c>
      <c r="BB406" s="1768">
        <v>0.86670000000000003</v>
      </c>
      <c r="BC406" s="1768">
        <v>13000</v>
      </c>
      <c r="BD406" s="1795">
        <f t="shared" si="226"/>
        <v>134789.18400000001</v>
      </c>
      <c r="BE406" s="1795">
        <f t="shared" si="227"/>
        <v>0</v>
      </c>
      <c r="BF406" s="1754">
        <f t="shared" si="282"/>
        <v>5.7868144672498345E-2</v>
      </c>
      <c r="BG406" s="1768">
        <v>1500</v>
      </c>
      <c r="BH406" s="1768">
        <v>140</v>
      </c>
      <c r="BI406" s="1768">
        <v>1200</v>
      </c>
      <c r="BJ406" s="1768">
        <v>0.87670000000000003</v>
      </c>
      <c r="BK406" s="1768">
        <v>25600</v>
      </c>
      <c r="BL406" s="1795">
        <f t="shared" si="228"/>
        <v>54790.243199999997</v>
      </c>
      <c r="BM406" s="1795">
        <f t="shared" si="229"/>
        <v>0</v>
      </c>
      <c r="BN406" s="1754">
        <f t="shared" si="283"/>
        <v>0.28034188393600706</v>
      </c>
      <c r="BO406" s="1768">
        <v>1500</v>
      </c>
      <c r="BP406" s="1768">
        <v>660</v>
      </c>
      <c r="BQ406" s="1768">
        <v>1200</v>
      </c>
      <c r="BR406" s="1794">
        <v>0.93779999999999997</v>
      </c>
      <c r="BS406" s="1768">
        <v>45200</v>
      </c>
      <c r="BT406" s="1795">
        <f t="shared" si="230"/>
        <v>267385.53599999996</v>
      </c>
      <c r="BU406" s="1795">
        <f t="shared" si="231"/>
        <v>0</v>
      </c>
      <c r="BV406" s="1754">
        <f t="shared" si="284"/>
        <v>0.10142657828731619</v>
      </c>
      <c r="BW406" s="1768">
        <v>1500</v>
      </c>
      <c r="BX406" s="1768">
        <v>1020</v>
      </c>
      <c r="BY406" s="1768">
        <v>1200</v>
      </c>
      <c r="BZ406" s="1794">
        <v>0.91620000000000001</v>
      </c>
      <c r="CA406" s="1768">
        <v>102800</v>
      </c>
      <c r="CB406" s="1795">
        <f t="shared" si="232"/>
        <v>417171.51359999995</v>
      </c>
      <c r="CC406" s="1795">
        <f t="shared" si="233"/>
        <v>0</v>
      </c>
      <c r="CD406" s="1754">
        <f t="shared" si="285"/>
        <v>0.14785285665296205</v>
      </c>
      <c r="CE406" s="1768">
        <v>1500</v>
      </c>
      <c r="CF406" s="1768">
        <v>1060</v>
      </c>
      <c r="CG406" s="1768">
        <v>1200</v>
      </c>
      <c r="CH406" s="1768">
        <v>0.90569999999999995</v>
      </c>
      <c r="CI406" s="1768">
        <v>274800</v>
      </c>
      <c r="CJ406" s="1795">
        <f t="shared" si="234"/>
        <v>428562.74879999994</v>
      </c>
      <c r="CK406" s="1795">
        <f t="shared" si="235"/>
        <v>0</v>
      </c>
      <c r="CL406" s="1754">
        <f t="shared" si="286"/>
        <v>0.38472779181502215</v>
      </c>
      <c r="CM406" s="1768">
        <v>1500</v>
      </c>
      <c r="CN406" s="1768">
        <v>1060</v>
      </c>
      <c r="CO406" s="1768">
        <v>1200</v>
      </c>
      <c r="CP406" s="1768">
        <v>0.91559999999999997</v>
      </c>
      <c r="CQ406" s="1768">
        <v>288400</v>
      </c>
      <c r="CR406" s="1795">
        <f t="shared" si="236"/>
        <v>391320.11519999994</v>
      </c>
      <c r="CS406" s="1795">
        <f t="shared" si="237"/>
        <v>0</v>
      </c>
      <c r="CT406" s="1754">
        <f t="shared" si="287"/>
        <v>0.44219551533036044</v>
      </c>
      <c r="CU406" s="1768">
        <v>1500</v>
      </c>
      <c r="CV406" s="1768">
        <v>860</v>
      </c>
      <c r="CW406" s="1768">
        <v>1200</v>
      </c>
      <c r="CX406" s="1768">
        <v>0.95640000000000003</v>
      </c>
      <c r="CY406" s="1768">
        <v>316200</v>
      </c>
      <c r="CZ406" s="1795">
        <f t="shared" si="238"/>
        <v>367165.7856</v>
      </c>
      <c r="DA406" s="1795">
        <f t="shared" si="239"/>
        <v>0</v>
      </c>
      <c r="DB406" s="1796">
        <f t="shared" si="288"/>
        <v>0.51671481232918015</v>
      </c>
    </row>
    <row r="407" spans="1:106">
      <c r="A407" s="1766" t="s">
        <v>3402</v>
      </c>
      <c r="B407" s="1749">
        <v>6220</v>
      </c>
      <c r="C407" s="1749">
        <v>84</v>
      </c>
      <c r="D407" s="1793">
        <v>13</v>
      </c>
      <c r="E407" s="1768" t="s">
        <v>3818</v>
      </c>
      <c r="F407" s="1768" t="s">
        <v>1288</v>
      </c>
      <c r="G407" s="1768" t="s">
        <v>2290</v>
      </c>
      <c r="H407" s="1768" t="s">
        <v>611</v>
      </c>
      <c r="I407" s="1768">
        <v>33</v>
      </c>
      <c r="J407" s="1768">
        <v>1600</v>
      </c>
      <c r="K407" s="1768">
        <v>1600</v>
      </c>
      <c r="L407" s="1768">
        <v>2091</v>
      </c>
      <c r="M407" s="1768">
        <v>2091</v>
      </c>
      <c r="N407" s="1794">
        <v>0.80359999999999998</v>
      </c>
      <c r="O407" s="1795">
        <v>4050</v>
      </c>
      <c r="P407" s="1795">
        <f t="shared" si="216"/>
        <v>725901.52319999994</v>
      </c>
      <c r="Q407" s="1795">
        <f t="shared" si="217"/>
        <v>0</v>
      </c>
      <c r="R407" s="1754">
        <f t="shared" si="277"/>
        <v>3.3475615112195981E-3</v>
      </c>
      <c r="S407" s="1768">
        <v>1600</v>
      </c>
      <c r="T407" s="1768">
        <v>2730</v>
      </c>
      <c r="U407" s="1768">
        <v>2730</v>
      </c>
      <c r="V407" s="1794">
        <v>0.83009999999999995</v>
      </c>
      <c r="W407" s="1795">
        <v>19200</v>
      </c>
      <c r="X407" s="1795">
        <f t="shared" si="218"/>
        <v>1011619.6271999999</v>
      </c>
      <c r="Y407" s="1795">
        <f t="shared" si="219"/>
        <v>0</v>
      </c>
      <c r="Z407" s="1754">
        <f t="shared" si="278"/>
        <v>1.1387679410575993E-2</v>
      </c>
      <c r="AA407" s="1768">
        <v>1600</v>
      </c>
      <c r="AB407" s="1768">
        <v>1740</v>
      </c>
      <c r="AC407" s="1768">
        <v>1740</v>
      </c>
      <c r="AD407" s="1768">
        <v>0.81530000000000002</v>
      </c>
      <c r="AE407" s="1768">
        <v>6090</v>
      </c>
      <c r="AF407" s="1795">
        <f t="shared" si="220"/>
        <v>612844.70399999991</v>
      </c>
      <c r="AG407" s="1795">
        <f t="shared" si="221"/>
        <v>0</v>
      </c>
      <c r="AH407" s="1754">
        <f t="shared" si="279"/>
        <v>5.9623587772735329E-3</v>
      </c>
      <c r="AI407" s="1768">
        <v>1600</v>
      </c>
      <c r="AJ407" s="1768">
        <v>2439</v>
      </c>
      <c r="AK407" s="1768">
        <v>2439</v>
      </c>
      <c r="AL407" s="1768">
        <v>0.76349999999999996</v>
      </c>
      <c r="AM407" s="1768">
        <v>67800</v>
      </c>
      <c r="AN407" s="1795">
        <f t="shared" si="222"/>
        <v>831275.58959999995</v>
      </c>
      <c r="AO407" s="1795">
        <f t="shared" si="223"/>
        <v>0</v>
      </c>
      <c r="AP407" s="1754">
        <f t="shared" si="280"/>
        <v>4.8936839369449953E-2</v>
      </c>
      <c r="AQ407" s="1768">
        <v>1600</v>
      </c>
      <c r="AR407" s="1768">
        <v>1776</v>
      </c>
      <c r="AS407" s="1768">
        <v>1776</v>
      </c>
      <c r="AT407" s="1768">
        <v>0.82940000000000003</v>
      </c>
      <c r="AU407" s="1768">
        <v>36030</v>
      </c>
      <c r="AV407" s="1795">
        <f t="shared" si="224"/>
        <v>328776.81408000004</v>
      </c>
      <c r="AW407" s="1795">
        <f t="shared" si="225"/>
        <v>0</v>
      </c>
      <c r="AX407" s="1754">
        <f t="shared" si="281"/>
        <v>3.2876405929798583E-2</v>
      </c>
      <c r="AY407" s="1768">
        <v>1600</v>
      </c>
      <c r="AZ407" s="1768">
        <v>1881</v>
      </c>
      <c r="BA407" s="1768">
        <v>1881</v>
      </c>
      <c r="BB407" s="1768">
        <v>0.80220000000000002</v>
      </c>
      <c r="BC407" s="1768">
        <v>40650</v>
      </c>
      <c r="BD407" s="1795">
        <f t="shared" si="226"/>
        <v>651861.30240000004</v>
      </c>
      <c r="BE407" s="1795">
        <f t="shared" si="227"/>
        <v>0</v>
      </c>
      <c r="BF407" s="1754">
        <f t="shared" si="282"/>
        <v>3.74159348165043E-2</v>
      </c>
      <c r="BG407" s="1768">
        <v>1600</v>
      </c>
      <c r="BH407" s="1768">
        <v>765</v>
      </c>
      <c r="BI407" s="1768">
        <v>1280</v>
      </c>
      <c r="BJ407" s="1768">
        <v>0.81989999999999996</v>
      </c>
      <c r="BK407" s="1768">
        <v>177060</v>
      </c>
      <c r="BL407" s="1795">
        <f t="shared" si="228"/>
        <v>279992.57039999997</v>
      </c>
      <c r="BM407" s="1795">
        <f t="shared" si="229"/>
        <v>0</v>
      </c>
      <c r="BN407" s="1754">
        <f t="shared" si="283"/>
        <v>0.37942435346848763</v>
      </c>
      <c r="BO407" s="1768">
        <v>1600</v>
      </c>
      <c r="BP407" s="1768">
        <v>1239</v>
      </c>
      <c r="BQ407" s="1768">
        <v>1280</v>
      </c>
      <c r="BR407" s="1794">
        <v>0.83879999999999999</v>
      </c>
      <c r="BS407" s="1768">
        <v>114120</v>
      </c>
      <c r="BT407" s="1795">
        <f t="shared" si="230"/>
        <v>448966.02240000002</v>
      </c>
      <c r="BU407" s="1795">
        <f t="shared" si="231"/>
        <v>0</v>
      </c>
      <c r="BV407" s="1754">
        <f t="shared" si="284"/>
        <v>0.15251042747951163</v>
      </c>
      <c r="BW407" s="1768">
        <v>1600</v>
      </c>
      <c r="BX407" s="1768">
        <v>2466</v>
      </c>
      <c r="BY407" s="1768">
        <v>2466</v>
      </c>
      <c r="BZ407" s="1794">
        <v>0.85840000000000005</v>
      </c>
      <c r="CA407" s="1768">
        <v>200880</v>
      </c>
      <c r="CB407" s="1795">
        <f t="shared" si="232"/>
        <v>944945.94816000003</v>
      </c>
      <c r="CC407" s="1795">
        <f t="shared" si="233"/>
        <v>0</v>
      </c>
      <c r="CD407" s="1754">
        <f t="shared" si="285"/>
        <v>0.12755015272004952</v>
      </c>
      <c r="CE407" s="1768">
        <v>1600</v>
      </c>
      <c r="CF407" s="1768">
        <v>2580</v>
      </c>
      <c r="CG407" s="1768">
        <v>2580</v>
      </c>
      <c r="CH407" s="1768">
        <v>0.78359999999999996</v>
      </c>
      <c r="CI407" s="1768">
        <v>4020</v>
      </c>
      <c r="CJ407" s="1795">
        <f t="shared" si="234"/>
        <v>902481.52319999994</v>
      </c>
      <c r="CK407" s="1795">
        <f t="shared" si="235"/>
        <v>0</v>
      </c>
      <c r="CL407" s="1754">
        <f t="shared" si="286"/>
        <v>2.6726308938132951E-3</v>
      </c>
      <c r="CM407" s="1768">
        <v>1600</v>
      </c>
      <c r="CN407" s="1768">
        <v>1962</v>
      </c>
      <c r="CO407" s="1768">
        <v>1962</v>
      </c>
      <c r="CP407" s="1768">
        <v>0.74580000000000002</v>
      </c>
      <c r="CQ407" s="1768">
        <v>1320</v>
      </c>
      <c r="CR407" s="1795">
        <f t="shared" si="236"/>
        <v>589986.27072000003</v>
      </c>
      <c r="CS407" s="1795">
        <f t="shared" si="237"/>
        <v>0</v>
      </c>
      <c r="CT407" s="1754">
        <f t="shared" si="287"/>
        <v>1.3424041190542775E-3</v>
      </c>
      <c r="CU407" s="1768">
        <v>1600</v>
      </c>
      <c r="CV407" s="1768">
        <v>1611</v>
      </c>
      <c r="CW407" s="1768">
        <v>1611</v>
      </c>
      <c r="CX407" s="1768">
        <v>0.81430000000000002</v>
      </c>
      <c r="CY407" s="1768">
        <v>59393</v>
      </c>
      <c r="CZ407" s="1795">
        <f t="shared" si="238"/>
        <v>585604.17071999994</v>
      </c>
      <c r="DA407" s="1795">
        <f t="shared" si="239"/>
        <v>0</v>
      </c>
      <c r="DB407" s="1796">
        <f t="shared" si="288"/>
        <v>6.0853050203153104E-2</v>
      </c>
    </row>
    <row r="408" spans="1:106">
      <c r="A408" s="1766" t="s">
        <v>3403</v>
      </c>
      <c r="B408" s="1749">
        <v>6110</v>
      </c>
      <c r="C408" s="1749">
        <v>61</v>
      </c>
      <c r="D408" s="1793">
        <v>14</v>
      </c>
      <c r="E408" s="1768" t="s">
        <v>3819</v>
      </c>
      <c r="F408" s="1768" t="s">
        <v>509</v>
      </c>
      <c r="G408" s="1768" t="s">
        <v>2290</v>
      </c>
      <c r="H408" s="1768" t="s">
        <v>2289</v>
      </c>
      <c r="I408" s="1768">
        <v>33</v>
      </c>
      <c r="J408" s="1768">
        <v>1750</v>
      </c>
      <c r="K408" s="1768">
        <v>1750</v>
      </c>
      <c r="L408" s="1768">
        <v>1524.6</v>
      </c>
      <c r="M408" s="1768">
        <v>1524.6</v>
      </c>
      <c r="N408" s="1794">
        <v>0.97860000000000003</v>
      </c>
      <c r="O408" s="1795">
        <v>274080</v>
      </c>
      <c r="P408" s="1795">
        <f t="shared" si="216"/>
        <v>644532.57791999995</v>
      </c>
      <c r="Q408" s="1795">
        <f t="shared" si="217"/>
        <v>0</v>
      </c>
      <c r="R408" s="1754">
        <f t="shared" si="277"/>
        <v>0.25514303796822424</v>
      </c>
      <c r="S408" s="1768">
        <v>1750</v>
      </c>
      <c r="T408" s="1768">
        <v>1396.8</v>
      </c>
      <c r="U408" s="1768">
        <v>1400</v>
      </c>
      <c r="V408" s="1794">
        <v>0.97989999999999999</v>
      </c>
      <c r="W408" s="1795">
        <v>301380</v>
      </c>
      <c r="X408" s="1795">
        <f t="shared" si="218"/>
        <v>610998.53644799988</v>
      </c>
      <c r="Y408" s="1795">
        <f t="shared" si="219"/>
        <v>0</v>
      </c>
      <c r="Z408" s="1754">
        <f t="shared" si="278"/>
        <v>0.29595488239829792</v>
      </c>
      <c r="AA408" s="1768">
        <v>1750</v>
      </c>
      <c r="AB408" s="1768">
        <v>1398.6</v>
      </c>
      <c r="AC408" s="1768">
        <v>1400</v>
      </c>
      <c r="AD408" s="1768">
        <v>0.98480000000000001</v>
      </c>
      <c r="AE408" s="1768">
        <v>280200</v>
      </c>
      <c r="AF408" s="1795">
        <f t="shared" si="220"/>
        <v>595011.43296000001</v>
      </c>
      <c r="AG408" s="1795">
        <f t="shared" si="221"/>
        <v>0</v>
      </c>
      <c r="AH408" s="1754">
        <f t="shared" si="279"/>
        <v>0.28254919264938216</v>
      </c>
      <c r="AI408" s="1768">
        <v>1750</v>
      </c>
      <c r="AJ408" s="1768">
        <v>1391.4</v>
      </c>
      <c r="AK408" s="1768">
        <v>1400</v>
      </c>
      <c r="AL408" s="1768">
        <v>0.98650000000000004</v>
      </c>
      <c r="AM408" s="1768">
        <v>253620</v>
      </c>
      <c r="AN408" s="1795">
        <f t="shared" si="222"/>
        <v>612735.82704</v>
      </c>
      <c r="AO408" s="1795">
        <f t="shared" si="223"/>
        <v>0</v>
      </c>
      <c r="AP408" s="1754">
        <f t="shared" si="280"/>
        <v>0.24834846157945659</v>
      </c>
      <c r="AQ408" s="1768">
        <v>1750</v>
      </c>
      <c r="AR408" s="1768">
        <v>1507.8</v>
      </c>
      <c r="AS408" s="1768">
        <v>1507.8</v>
      </c>
      <c r="AT408" s="1768">
        <v>0.98050000000000004</v>
      </c>
      <c r="AU408" s="1768">
        <v>271920</v>
      </c>
      <c r="AV408" s="1795">
        <f t="shared" si="224"/>
        <v>329978.41128000006</v>
      </c>
      <c r="AW408" s="1795">
        <f t="shared" si="225"/>
        <v>0</v>
      </c>
      <c r="AX408" s="1754">
        <f t="shared" si="281"/>
        <v>0.24721617297193257</v>
      </c>
      <c r="AY408" s="1768">
        <v>1750</v>
      </c>
      <c r="AZ408" s="1768">
        <v>1357.8</v>
      </c>
      <c r="BA408" s="1768">
        <v>1400</v>
      </c>
      <c r="BB408" s="1768">
        <v>0.98870000000000002</v>
      </c>
      <c r="BC408" s="1768">
        <v>257100</v>
      </c>
      <c r="BD408" s="1795">
        <f t="shared" si="226"/>
        <v>579941.36352000001</v>
      </c>
      <c r="BE408" s="1795">
        <f t="shared" si="227"/>
        <v>0</v>
      </c>
      <c r="BF408" s="1754">
        <f t="shared" si="282"/>
        <v>0.26599240837678262</v>
      </c>
      <c r="BG408" s="1768">
        <v>1750</v>
      </c>
      <c r="BH408" s="1768">
        <v>1386</v>
      </c>
      <c r="BI408" s="1768">
        <v>1400</v>
      </c>
      <c r="BJ408" s="1768">
        <v>0.98709999999999998</v>
      </c>
      <c r="BK408" s="1768">
        <v>238980</v>
      </c>
      <c r="BL408" s="1795">
        <f t="shared" si="228"/>
        <v>610729.03583999991</v>
      </c>
      <c r="BM408" s="1795">
        <f t="shared" si="229"/>
        <v>0</v>
      </c>
      <c r="BN408" s="1754">
        <f t="shared" si="283"/>
        <v>0.23478169791417136</v>
      </c>
      <c r="BO408" s="1768">
        <v>1750</v>
      </c>
      <c r="BP408" s="1768">
        <v>1392</v>
      </c>
      <c r="BQ408" s="1768">
        <v>1400</v>
      </c>
      <c r="BR408" s="1794">
        <v>0.98629999999999995</v>
      </c>
      <c r="BS408" s="1768">
        <v>185460</v>
      </c>
      <c r="BT408" s="1795">
        <f t="shared" si="230"/>
        <v>593105.58719999995</v>
      </c>
      <c r="BU408" s="1795">
        <f t="shared" si="231"/>
        <v>0</v>
      </c>
      <c r="BV408" s="1754">
        <f t="shared" si="284"/>
        <v>0.18761583502412166</v>
      </c>
      <c r="BW408" s="1768">
        <v>1750</v>
      </c>
      <c r="BX408" s="1768">
        <v>1402.8</v>
      </c>
      <c r="BY408" s="1768">
        <v>1402.8</v>
      </c>
      <c r="BZ408" s="1794">
        <v>0.98629999999999995</v>
      </c>
      <c r="CA408" s="1768">
        <v>177000</v>
      </c>
      <c r="CB408" s="1795">
        <f t="shared" si="232"/>
        <v>617630.84409599996</v>
      </c>
      <c r="CC408" s="1795">
        <f t="shared" si="233"/>
        <v>0</v>
      </c>
      <c r="CD408" s="1754">
        <f t="shared" si="285"/>
        <v>0.17194737117677539</v>
      </c>
      <c r="CE408" s="1768">
        <v>1750</v>
      </c>
      <c r="CF408" s="1768">
        <v>1542</v>
      </c>
      <c r="CG408" s="1768">
        <v>1542</v>
      </c>
      <c r="CH408" s="1768">
        <v>0.98770000000000002</v>
      </c>
      <c r="CI408" s="1768">
        <v>241080</v>
      </c>
      <c r="CJ408" s="1795">
        <f t="shared" si="234"/>
        <v>679882.10976000002</v>
      </c>
      <c r="CK408" s="1795">
        <f t="shared" si="235"/>
        <v>0</v>
      </c>
      <c r="CL408" s="1754">
        <f t="shared" si="286"/>
        <v>0.21275453188650761</v>
      </c>
      <c r="CM408" s="1768">
        <v>1750</v>
      </c>
      <c r="CN408" s="1768">
        <v>1520.4</v>
      </c>
      <c r="CO408" s="1768">
        <v>1520.4</v>
      </c>
      <c r="CP408" s="1768">
        <v>0.99250000000000005</v>
      </c>
      <c r="CQ408" s="1768">
        <v>221100</v>
      </c>
      <c r="CR408" s="1795">
        <f t="shared" si="236"/>
        <v>608427.5904000001</v>
      </c>
      <c r="CS408" s="1795">
        <f t="shared" si="237"/>
        <v>0</v>
      </c>
      <c r="CT408" s="1754">
        <f t="shared" si="287"/>
        <v>0.21803744947329723</v>
      </c>
      <c r="CU408" s="1768">
        <v>1750</v>
      </c>
      <c r="CV408" s="1768">
        <v>1500</v>
      </c>
      <c r="CW408" s="1768">
        <v>1500</v>
      </c>
      <c r="CX408" s="1768">
        <v>0.99050000000000005</v>
      </c>
      <c r="CY408" s="1768">
        <v>232620</v>
      </c>
      <c r="CZ408" s="1795">
        <f t="shared" si="238"/>
        <v>663238.79999999993</v>
      </c>
      <c r="DA408" s="1795">
        <f t="shared" si="239"/>
        <v>0</v>
      </c>
      <c r="DB408" s="1796">
        <f t="shared" si="288"/>
        <v>0.21044004060076099</v>
      </c>
    </row>
    <row r="409" spans="1:106">
      <c r="A409" s="1766" t="s">
        <v>3404</v>
      </c>
      <c r="B409" s="1749">
        <v>6220</v>
      </c>
      <c r="C409" s="1749">
        <v>55</v>
      </c>
      <c r="D409" s="1793">
        <v>15</v>
      </c>
      <c r="E409" s="1768" t="s">
        <v>3820</v>
      </c>
      <c r="F409" s="1768" t="s">
        <v>774</v>
      </c>
      <c r="G409" s="1768" t="s">
        <v>2290</v>
      </c>
      <c r="H409" s="1768" t="s">
        <v>2289</v>
      </c>
      <c r="I409" s="1768">
        <v>11</v>
      </c>
      <c r="J409" s="1768">
        <v>1950</v>
      </c>
      <c r="K409" s="1768">
        <v>1950</v>
      </c>
      <c r="L409" s="1768">
        <v>1476</v>
      </c>
      <c r="M409" s="1768">
        <v>1560</v>
      </c>
      <c r="N409" s="1794">
        <v>0.9919</v>
      </c>
      <c r="O409" s="1795">
        <v>598240</v>
      </c>
      <c r="P409" s="1795">
        <f t="shared" si="216"/>
        <v>632467.18080000009</v>
      </c>
      <c r="Q409" s="1795">
        <f t="shared" si="217"/>
        <v>0</v>
      </c>
      <c r="R409" s="1754">
        <f t="shared" si="277"/>
        <v>0.56752984328131628</v>
      </c>
      <c r="S409" s="1768">
        <v>1950</v>
      </c>
      <c r="T409" s="1768">
        <v>1440</v>
      </c>
      <c r="U409" s="1768">
        <v>1560</v>
      </c>
      <c r="V409" s="1794">
        <v>0.98760000000000003</v>
      </c>
      <c r="W409" s="1795">
        <v>875320</v>
      </c>
      <c r="X409" s="1795">
        <f t="shared" si="218"/>
        <v>634845.08160000003</v>
      </c>
      <c r="Y409" s="1795">
        <f t="shared" si="219"/>
        <v>240474.91839999997</v>
      </c>
      <c r="Z409" s="1754">
        <f t="shared" si="278"/>
        <v>0.82727584291329581</v>
      </c>
      <c r="AA409" s="1768">
        <v>1950</v>
      </c>
      <c r="AB409" s="1768">
        <v>1368</v>
      </c>
      <c r="AC409" s="1768">
        <v>1560</v>
      </c>
      <c r="AD409" s="1768">
        <v>0.98699999999999999</v>
      </c>
      <c r="AE409" s="1768">
        <v>572000</v>
      </c>
      <c r="AF409" s="1795">
        <f t="shared" si="220"/>
        <v>583293.31200000003</v>
      </c>
      <c r="AG409" s="1795">
        <f t="shared" si="221"/>
        <v>0</v>
      </c>
      <c r="AH409" s="1754">
        <f t="shared" si="279"/>
        <v>0.58838322493915374</v>
      </c>
      <c r="AI409" s="1768">
        <v>1950</v>
      </c>
      <c r="AJ409" s="1768">
        <v>1188</v>
      </c>
      <c r="AK409" s="1768">
        <v>1560</v>
      </c>
      <c r="AL409" s="1768">
        <v>0.98270000000000002</v>
      </c>
      <c r="AM409" s="1768">
        <v>506640</v>
      </c>
      <c r="AN409" s="1795">
        <f t="shared" si="222"/>
        <v>521148.60864000005</v>
      </c>
      <c r="AO409" s="1795">
        <f t="shared" si="223"/>
        <v>0</v>
      </c>
      <c r="AP409" s="1754">
        <f t="shared" si="280"/>
        <v>0.58329619413794997</v>
      </c>
      <c r="AQ409" s="1768">
        <v>1950</v>
      </c>
      <c r="AR409" s="1768">
        <v>1140</v>
      </c>
      <c r="AS409" s="1768">
        <v>1560</v>
      </c>
      <c r="AT409" s="1768">
        <v>0.98640000000000005</v>
      </c>
      <c r="AU409" s="1768">
        <v>535800</v>
      </c>
      <c r="AV409" s="1795">
        <f t="shared" si="224"/>
        <v>250987.50720000002</v>
      </c>
      <c r="AW409" s="1795">
        <f t="shared" si="225"/>
        <v>284812.49280000001</v>
      </c>
      <c r="AX409" s="1754">
        <f t="shared" si="281"/>
        <v>0.64043028194193719</v>
      </c>
      <c r="AY409" s="1768">
        <v>1950</v>
      </c>
      <c r="AZ409" s="1768">
        <v>1152</v>
      </c>
      <c r="BA409" s="1768">
        <v>1560</v>
      </c>
      <c r="BB409" s="1768">
        <v>0.99129999999999996</v>
      </c>
      <c r="BC409" s="1768">
        <v>521240</v>
      </c>
      <c r="BD409" s="1795">
        <f t="shared" si="226"/>
        <v>493334.32319999998</v>
      </c>
      <c r="BE409" s="1795">
        <f t="shared" si="227"/>
        <v>27905.676800000016</v>
      </c>
      <c r="BF409" s="1754">
        <f t="shared" si="282"/>
        <v>0.63393926854996496</v>
      </c>
      <c r="BG409" s="1768">
        <v>1950</v>
      </c>
      <c r="BH409" s="1768">
        <v>1264</v>
      </c>
      <c r="BI409" s="1768">
        <v>1560</v>
      </c>
      <c r="BJ409" s="1768">
        <v>0.98880000000000001</v>
      </c>
      <c r="BK409" s="1768">
        <v>622320</v>
      </c>
      <c r="BL409" s="1795">
        <f t="shared" si="228"/>
        <v>557930.00448</v>
      </c>
      <c r="BM409" s="1795">
        <f t="shared" si="229"/>
        <v>64389.995519999997</v>
      </c>
      <c r="BN409" s="1754">
        <f t="shared" si="283"/>
        <v>0.66924524044554212</v>
      </c>
      <c r="BO409" s="1768">
        <v>1950</v>
      </c>
      <c r="BP409" s="1768">
        <v>1432</v>
      </c>
      <c r="BQ409" s="1768">
        <v>1560</v>
      </c>
      <c r="BR409" s="1794">
        <v>0.99009999999999998</v>
      </c>
      <c r="BS409" s="1768">
        <v>650880</v>
      </c>
      <c r="BT409" s="1795">
        <f t="shared" si="230"/>
        <v>612499.62239999988</v>
      </c>
      <c r="BU409" s="1795">
        <f t="shared" si="231"/>
        <v>38380.377600000123</v>
      </c>
      <c r="BV409" s="1754">
        <f t="shared" si="284"/>
        <v>0.63759712776600075</v>
      </c>
      <c r="BW409" s="1768">
        <v>1950</v>
      </c>
      <c r="BX409" s="1768">
        <v>1412</v>
      </c>
      <c r="BY409" s="1768">
        <v>1560</v>
      </c>
      <c r="BZ409" s="1794">
        <v>0.99399999999999999</v>
      </c>
      <c r="CA409" s="1768">
        <v>697560</v>
      </c>
      <c r="CB409" s="1795">
        <f t="shared" si="232"/>
        <v>626534.89919999999</v>
      </c>
      <c r="CC409" s="1795">
        <f t="shared" si="233"/>
        <v>71025.100800000015</v>
      </c>
      <c r="CD409" s="1754">
        <f t="shared" si="285"/>
        <v>0.66801705784372689</v>
      </c>
      <c r="CE409" s="1768">
        <v>1950</v>
      </c>
      <c r="CF409" s="1768">
        <v>1300</v>
      </c>
      <c r="CG409" s="1768">
        <v>1560</v>
      </c>
      <c r="CH409" s="1768">
        <v>0.99399999999999999</v>
      </c>
      <c r="CI409" s="1768">
        <v>347320</v>
      </c>
      <c r="CJ409" s="1795">
        <f t="shared" si="234"/>
        <v>576838.07999999996</v>
      </c>
      <c r="CK409" s="1795">
        <f t="shared" si="235"/>
        <v>0</v>
      </c>
      <c r="CL409" s="1754">
        <f t="shared" si="286"/>
        <v>0.36126602460087243</v>
      </c>
      <c r="CM409" s="1768">
        <v>1950</v>
      </c>
      <c r="CN409" s="1768">
        <v>1036</v>
      </c>
      <c r="CO409" s="1768">
        <v>1560</v>
      </c>
      <c r="CP409" s="1768">
        <v>0.99170000000000003</v>
      </c>
      <c r="CQ409" s="1768">
        <v>448960</v>
      </c>
      <c r="CR409" s="1795">
        <f t="shared" si="236"/>
        <v>414248.16383999999</v>
      </c>
      <c r="CS409" s="1795">
        <f t="shared" si="237"/>
        <v>34711.836160000006</v>
      </c>
      <c r="CT409" s="1754">
        <f t="shared" si="287"/>
        <v>0.65027687148432189</v>
      </c>
      <c r="CU409" s="1768">
        <v>1950</v>
      </c>
      <c r="CV409" s="1768">
        <v>1064</v>
      </c>
      <c r="CW409" s="1768">
        <v>1560</v>
      </c>
      <c r="CX409" s="1768">
        <v>0.99439999999999995</v>
      </c>
      <c r="CY409" s="1768">
        <v>481000</v>
      </c>
      <c r="CZ409" s="1795">
        <f t="shared" si="238"/>
        <v>472309.77023999998</v>
      </c>
      <c r="DA409" s="1795">
        <f t="shared" si="239"/>
        <v>8690.2297600000165</v>
      </c>
      <c r="DB409" s="1796">
        <f t="shared" si="288"/>
        <v>0.61103965698899365</v>
      </c>
    </row>
    <row r="410" spans="1:106">
      <c r="A410" s="1766" t="s">
        <v>3405</v>
      </c>
      <c r="B410" s="1749">
        <v>6110</v>
      </c>
      <c r="C410" s="1749">
        <v>6</v>
      </c>
      <c r="D410" s="1793">
        <v>16</v>
      </c>
      <c r="E410" s="1768" t="s">
        <v>3821</v>
      </c>
      <c r="F410" s="1768" t="s">
        <v>692</v>
      </c>
      <c r="G410" s="1768" t="s">
        <v>2290</v>
      </c>
      <c r="H410" s="1768" t="s">
        <v>2289</v>
      </c>
      <c r="I410" s="1768">
        <v>33</v>
      </c>
      <c r="J410" s="1768">
        <v>2000</v>
      </c>
      <c r="K410" s="1768">
        <v>2000</v>
      </c>
      <c r="L410" s="1768">
        <v>648</v>
      </c>
      <c r="M410" s="1768">
        <v>1600</v>
      </c>
      <c r="N410" s="1794">
        <v>0.92120000000000002</v>
      </c>
      <c r="O410" s="1795">
        <v>115350</v>
      </c>
      <c r="P410" s="1795">
        <f t="shared" si="216"/>
        <v>257877.04319999999</v>
      </c>
      <c r="Q410" s="1795">
        <f t="shared" si="217"/>
        <v>0</v>
      </c>
      <c r="R410" s="1754">
        <f t="shared" si="277"/>
        <v>0.26838371939266908</v>
      </c>
      <c r="S410" s="1768">
        <v>2000</v>
      </c>
      <c r="T410" s="1768">
        <v>626.4</v>
      </c>
      <c r="U410" s="1768">
        <v>1600</v>
      </c>
      <c r="V410" s="1794">
        <v>0.91879999999999995</v>
      </c>
      <c r="W410" s="1795">
        <v>172710</v>
      </c>
      <c r="X410" s="1795">
        <f t="shared" si="218"/>
        <v>256919.41324799997</v>
      </c>
      <c r="Y410" s="1795">
        <f t="shared" si="219"/>
        <v>0</v>
      </c>
      <c r="Z410" s="1754">
        <f t="shared" si="278"/>
        <v>0.40334048209884227</v>
      </c>
      <c r="AA410" s="1768">
        <v>2000</v>
      </c>
      <c r="AB410" s="1768">
        <v>624.29999999999995</v>
      </c>
      <c r="AC410" s="1768">
        <v>1600</v>
      </c>
      <c r="AD410" s="1768">
        <v>0.91180000000000005</v>
      </c>
      <c r="AE410" s="1768">
        <v>149130</v>
      </c>
      <c r="AF410" s="1795">
        <f t="shared" si="220"/>
        <v>245910.27168000001</v>
      </c>
      <c r="AG410" s="1795">
        <f t="shared" si="221"/>
        <v>0</v>
      </c>
      <c r="AH410" s="1754">
        <f t="shared" si="279"/>
        <v>0.36386442660043339</v>
      </c>
      <c r="AI410" s="1768">
        <v>2000</v>
      </c>
      <c r="AJ410" s="1768">
        <v>512.70000000000005</v>
      </c>
      <c r="AK410" s="1768">
        <v>1600</v>
      </c>
      <c r="AL410" s="1768">
        <v>0.78439999999999999</v>
      </c>
      <c r="AM410" s="1768">
        <v>119760</v>
      </c>
      <c r="AN410" s="1795">
        <f t="shared" si="222"/>
        <v>179525.06323200001</v>
      </c>
      <c r="AO410" s="1795">
        <f t="shared" si="223"/>
        <v>0</v>
      </c>
      <c r="AP410" s="1754">
        <f t="shared" si="280"/>
        <v>0.4002560907450598</v>
      </c>
      <c r="AQ410" s="1768">
        <v>2000</v>
      </c>
      <c r="AR410" s="1768">
        <v>519.29999999999995</v>
      </c>
      <c r="AS410" s="1768">
        <v>1600</v>
      </c>
      <c r="AT410" s="1768">
        <v>0.48670000000000002</v>
      </c>
      <c r="AU410" s="1768">
        <v>116940</v>
      </c>
      <c r="AV410" s="1795">
        <f t="shared" si="224"/>
        <v>56412.306791999996</v>
      </c>
      <c r="AW410" s="1795">
        <f t="shared" si="225"/>
        <v>60527.693208000004</v>
      </c>
      <c r="AX410" s="1754">
        <f t="shared" si="281"/>
        <v>0.62188557772246766</v>
      </c>
      <c r="AY410" s="1768">
        <v>2000</v>
      </c>
      <c r="AZ410" s="1768">
        <v>562.5</v>
      </c>
      <c r="BA410" s="1768">
        <v>1600</v>
      </c>
      <c r="BB410" s="1768">
        <v>0.48509999999999998</v>
      </c>
      <c r="BC410" s="1768">
        <v>132060</v>
      </c>
      <c r="BD410" s="1795">
        <f t="shared" si="226"/>
        <v>117879.29999999999</v>
      </c>
      <c r="BE410" s="1795">
        <f t="shared" si="227"/>
        <v>14180.700000000012</v>
      </c>
      <c r="BF410" s="1754">
        <f t="shared" si="282"/>
        <v>0.67217908487749756</v>
      </c>
      <c r="BG410" s="1768">
        <v>2000</v>
      </c>
      <c r="BH410" s="1768">
        <v>1266</v>
      </c>
      <c r="BI410" s="1768">
        <v>1600</v>
      </c>
      <c r="BJ410" s="1768">
        <v>0.629</v>
      </c>
      <c r="BK410" s="1768">
        <v>137340</v>
      </c>
      <c r="BL410" s="1795">
        <f t="shared" si="228"/>
        <v>355474.56959999999</v>
      </c>
      <c r="BM410" s="1795">
        <f t="shared" si="229"/>
        <v>0</v>
      </c>
      <c r="BN410" s="1754">
        <f t="shared" si="283"/>
        <v>0.23181405098183427</v>
      </c>
      <c r="BO410" s="1768">
        <v>2000</v>
      </c>
      <c r="BP410" s="1768">
        <v>1413</v>
      </c>
      <c r="BQ410" s="1768">
        <v>1600</v>
      </c>
      <c r="BR410" s="1794">
        <v>0.79049999999999998</v>
      </c>
      <c r="BS410" s="1768">
        <v>288930</v>
      </c>
      <c r="BT410" s="1795">
        <f t="shared" si="230"/>
        <v>482533.84799999994</v>
      </c>
      <c r="BU410" s="1795">
        <f t="shared" si="231"/>
        <v>0</v>
      </c>
      <c r="BV410" s="1754">
        <f t="shared" si="284"/>
        <v>0.35926598873536436</v>
      </c>
      <c r="BW410" s="1768">
        <v>2000</v>
      </c>
      <c r="BX410" s="1768">
        <v>1640.7</v>
      </c>
      <c r="BY410" s="1768">
        <v>1640.7</v>
      </c>
      <c r="BZ410" s="1794">
        <v>0.68730000000000002</v>
      </c>
      <c r="CA410" s="1768">
        <v>403290</v>
      </c>
      <c r="CB410" s="1795">
        <f t="shared" si="232"/>
        <v>503384.34830399998</v>
      </c>
      <c r="CC410" s="1795">
        <f t="shared" si="233"/>
        <v>0</v>
      </c>
      <c r="CD410" s="1754">
        <f t="shared" si="285"/>
        <v>0.48069432594648115</v>
      </c>
      <c r="CE410" s="1768">
        <v>2000</v>
      </c>
      <c r="CF410" s="1768">
        <v>1473</v>
      </c>
      <c r="CG410" s="1768">
        <v>1600</v>
      </c>
      <c r="CH410" s="1768">
        <v>0.69910000000000005</v>
      </c>
      <c r="CI410" s="1768">
        <v>356220</v>
      </c>
      <c r="CJ410" s="1795">
        <f t="shared" si="234"/>
        <v>459691.24752000003</v>
      </c>
      <c r="CK410" s="1795">
        <f t="shared" si="235"/>
        <v>0</v>
      </c>
      <c r="CL410" s="1754">
        <f t="shared" si="286"/>
        <v>0.46494685542321762</v>
      </c>
      <c r="CM410" s="1768">
        <v>2000</v>
      </c>
      <c r="CN410" s="1768">
        <v>1515</v>
      </c>
      <c r="CO410" s="1768">
        <v>1600</v>
      </c>
      <c r="CP410" s="1768">
        <v>0.64700000000000002</v>
      </c>
      <c r="CQ410" s="1768">
        <v>390180</v>
      </c>
      <c r="CR410" s="1795">
        <f t="shared" si="236"/>
        <v>395218.65600000002</v>
      </c>
      <c r="CS410" s="1795">
        <f t="shared" si="237"/>
        <v>0</v>
      </c>
      <c r="CT410" s="1754">
        <f t="shared" si="287"/>
        <v>0.59235057972566962</v>
      </c>
      <c r="CU410" s="1768">
        <v>2000</v>
      </c>
      <c r="CV410" s="1768">
        <v>1567.5</v>
      </c>
      <c r="CW410" s="1768">
        <v>1600</v>
      </c>
      <c r="CX410" s="1768">
        <v>0.63890000000000002</v>
      </c>
      <c r="CY410" s="1768">
        <v>378780</v>
      </c>
      <c r="CZ410" s="1795">
        <f t="shared" si="238"/>
        <v>447058.77480000007</v>
      </c>
      <c r="DA410" s="1795">
        <f t="shared" si="239"/>
        <v>0</v>
      </c>
      <c r="DB410" s="1796">
        <f t="shared" si="288"/>
        <v>0.50836268699048015</v>
      </c>
    </row>
    <row r="411" spans="1:106">
      <c r="A411" s="1766" t="s">
        <v>3406</v>
      </c>
      <c r="B411" s="1749">
        <v>6110</v>
      </c>
      <c r="C411" s="1749">
        <v>13</v>
      </c>
      <c r="D411" s="1793">
        <v>17</v>
      </c>
      <c r="E411" s="1768" t="s">
        <v>3822</v>
      </c>
      <c r="F411" s="1768" t="s">
        <v>1022</v>
      </c>
      <c r="G411" s="1768" t="s">
        <v>2290</v>
      </c>
      <c r="H411" s="1768" t="s">
        <v>1512</v>
      </c>
      <c r="I411" s="1768">
        <v>33</v>
      </c>
      <c r="J411" s="1768">
        <v>2000</v>
      </c>
      <c r="K411" s="1768">
        <v>2000</v>
      </c>
      <c r="L411" s="1768">
        <v>588</v>
      </c>
      <c r="M411" s="1768">
        <v>1600</v>
      </c>
      <c r="N411" s="1794">
        <v>0.94769999999999999</v>
      </c>
      <c r="O411" s="1795">
        <v>303150</v>
      </c>
      <c r="P411" s="1795">
        <f t="shared" si="216"/>
        <v>240730.96319999994</v>
      </c>
      <c r="Q411" s="1795">
        <f t="shared" si="217"/>
        <v>62419.03680000006</v>
      </c>
      <c r="R411" s="1754">
        <f t="shared" si="277"/>
        <v>0.75557376409816157</v>
      </c>
      <c r="S411" s="1768">
        <v>2000</v>
      </c>
      <c r="T411" s="1768">
        <v>684</v>
      </c>
      <c r="U411" s="1768">
        <v>1600</v>
      </c>
      <c r="V411" s="1794">
        <v>0.93030000000000002</v>
      </c>
      <c r="W411" s="1795">
        <v>265350</v>
      </c>
      <c r="X411" s="1795">
        <f t="shared" si="218"/>
        <v>284055.56928</v>
      </c>
      <c r="Y411" s="1795">
        <f t="shared" si="219"/>
        <v>0</v>
      </c>
      <c r="Z411" s="1754">
        <f t="shared" si="278"/>
        <v>0.56048892265535233</v>
      </c>
      <c r="AA411" s="1768">
        <v>2000</v>
      </c>
      <c r="AB411" s="1768">
        <v>585</v>
      </c>
      <c r="AC411" s="1768">
        <v>1600</v>
      </c>
      <c r="AD411" s="1768">
        <v>0.95650000000000002</v>
      </c>
      <c r="AE411" s="1768">
        <v>254880</v>
      </c>
      <c r="AF411" s="1795">
        <f t="shared" si="220"/>
        <v>241726.68000000002</v>
      </c>
      <c r="AG411" s="1795">
        <f t="shared" si="221"/>
        <v>13153.319999999978</v>
      </c>
      <c r="AH411" s="1754">
        <f t="shared" si="279"/>
        <v>0.63264841100700997</v>
      </c>
      <c r="AI411" s="1768">
        <v>2000</v>
      </c>
      <c r="AJ411" s="1768">
        <v>582</v>
      </c>
      <c r="AK411" s="1768">
        <v>1600</v>
      </c>
      <c r="AL411" s="1768">
        <v>0.96030000000000004</v>
      </c>
      <c r="AM411" s="1768">
        <v>245370</v>
      </c>
      <c r="AN411" s="1795">
        <f t="shared" si="222"/>
        <v>249490.54944</v>
      </c>
      <c r="AO411" s="1795">
        <f t="shared" si="223"/>
        <v>0</v>
      </c>
      <c r="AP411" s="1754">
        <f t="shared" si="280"/>
        <v>0.5900904877176737</v>
      </c>
      <c r="AQ411" s="1768">
        <v>2000</v>
      </c>
      <c r="AR411" s="1768">
        <v>582</v>
      </c>
      <c r="AS411" s="1768">
        <v>1600</v>
      </c>
      <c r="AT411" s="1768">
        <v>0.9617</v>
      </c>
      <c r="AU411" s="1768">
        <v>199380</v>
      </c>
      <c r="AV411" s="1795">
        <f t="shared" si="224"/>
        <v>124927.13808</v>
      </c>
      <c r="AW411" s="1795">
        <f t="shared" si="225"/>
        <v>74452.861919999996</v>
      </c>
      <c r="AX411" s="1754">
        <f t="shared" si="281"/>
        <v>0.47879108510191526</v>
      </c>
      <c r="AY411" s="1768">
        <v>2000</v>
      </c>
      <c r="AZ411" s="1768">
        <v>591</v>
      </c>
      <c r="BA411" s="1768">
        <v>1600</v>
      </c>
      <c r="BB411" s="1768">
        <v>0.95569999999999999</v>
      </c>
      <c r="BC411" s="1768">
        <v>246570</v>
      </c>
      <c r="BD411" s="1795">
        <f t="shared" si="226"/>
        <v>244001.6784</v>
      </c>
      <c r="BE411" s="1795">
        <f t="shared" si="227"/>
        <v>2568.3215999999957</v>
      </c>
      <c r="BF411" s="1754">
        <f t="shared" si="282"/>
        <v>0.60631550147566515</v>
      </c>
      <c r="BG411" s="1768">
        <v>2000</v>
      </c>
      <c r="BH411" s="1768">
        <v>618</v>
      </c>
      <c r="BI411" s="1768">
        <v>1600</v>
      </c>
      <c r="BJ411" s="1768">
        <v>0.95320000000000005</v>
      </c>
      <c r="BK411" s="1768">
        <v>216990</v>
      </c>
      <c r="BL411" s="1795">
        <f t="shared" si="228"/>
        <v>262964.24064000003</v>
      </c>
      <c r="BM411" s="1795">
        <f t="shared" si="229"/>
        <v>0</v>
      </c>
      <c r="BN411" s="1754">
        <f t="shared" si="283"/>
        <v>0.49510153807656504</v>
      </c>
      <c r="BO411" s="1768">
        <v>2000</v>
      </c>
      <c r="BP411" s="1768">
        <v>669</v>
      </c>
      <c r="BQ411" s="1768">
        <v>1600</v>
      </c>
      <c r="BR411" s="1794">
        <v>0.92779999999999996</v>
      </c>
      <c r="BS411" s="1768">
        <v>184560</v>
      </c>
      <c r="BT411" s="1795">
        <f t="shared" si="230"/>
        <v>268141.62239999999</v>
      </c>
      <c r="BU411" s="1795">
        <f t="shared" si="231"/>
        <v>0</v>
      </c>
      <c r="BV411" s="1754">
        <f t="shared" si="284"/>
        <v>0.4129757961813541</v>
      </c>
      <c r="BW411" s="1768">
        <v>2000</v>
      </c>
      <c r="BX411" s="1768">
        <v>636</v>
      </c>
      <c r="BY411" s="1768">
        <v>1600</v>
      </c>
      <c r="BZ411" s="1794">
        <v>0.93569999999999998</v>
      </c>
      <c r="CA411" s="1768">
        <v>238500</v>
      </c>
      <c r="CB411" s="1795">
        <f t="shared" si="232"/>
        <v>265654.96127999999</v>
      </c>
      <c r="CC411" s="1795">
        <f t="shared" si="233"/>
        <v>0</v>
      </c>
      <c r="CD411" s="1754">
        <f t="shared" si="285"/>
        <v>0.5386686524147869</v>
      </c>
      <c r="CE411" s="1768">
        <v>2000</v>
      </c>
      <c r="CF411" s="1768">
        <v>633</v>
      </c>
      <c r="CG411" s="1768">
        <v>1600</v>
      </c>
      <c r="CH411" s="1768">
        <v>0.93610000000000004</v>
      </c>
      <c r="CI411" s="1768">
        <v>268650</v>
      </c>
      <c r="CJ411" s="1795">
        <f t="shared" si="234"/>
        <v>264514.90031999996</v>
      </c>
      <c r="CK411" s="1795">
        <f t="shared" si="235"/>
        <v>4135.099680000043</v>
      </c>
      <c r="CL411" s="1754">
        <f t="shared" si="286"/>
        <v>0.60937965991707277</v>
      </c>
      <c r="CM411" s="1768">
        <v>2000</v>
      </c>
      <c r="CN411" s="1768">
        <v>630</v>
      </c>
      <c r="CO411" s="1768">
        <v>1600</v>
      </c>
      <c r="CP411" s="1768">
        <v>0.93210000000000004</v>
      </c>
      <c r="CQ411" s="1768">
        <v>222660</v>
      </c>
      <c r="CR411" s="1795">
        <f t="shared" si="236"/>
        <v>236768.31359999999</v>
      </c>
      <c r="CS411" s="1795">
        <f t="shared" si="237"/>
        <v>0</v>
      </c>
      <c r="CT411" s="1754">
        <f t="shared" si="287"/>
        <v>0.56424779975288042</v>
      </c>
      <c r="CU411" s="1768">
        <v>2000</v>
      </c>
      <c r="CV411" s="1768">
        <v>612</v>
      </c>
      <c r="CW411" s="1768">
        <v>1600</v>
      </c>
      <c r="CX411" s="1768">
        <v>0.94299999999999995</v>
      </c>
      <c r="CY411" s="1768">
        <v>223290</v>
      </c>
      <c r="CZ411" s="1795">
        <f t="shared" si="238"/>
        <v>257624.58239999998</v>
      </c>
      <c r="DA411" s="1795">
        <f t="shared" si="239"/>
        <v>0</v>
      </c>
      <c r="DB411" s="1796">
        <f t="shared" si="288"/>
        <v>0.52003577745537377</v>
      </c>
    </row>
    <row r="412" spans="1:106">
      <c r="A412" s="1766" t="s">
        <v>3407</v>
      </c>
      <c r="B412" s="1749">
        <v>6130</v>
      </c>
      <c r="C412" s="1749">
        <v>15</v>
      </c>
      <c r="D412" s="1793">
        <v>18</v>
      </c>
      <c r="E412" s="1768" t="s">
        <v>3825</v>
      </c>
      <c r="F412" s="1768" t="s">
        <v>3408</v>
      </c>
      <c r="G412" s="1768" t="s">
        <v>2290</v>
      </c>
      <c r="H412" s="1768" t="s">
        <v>2289</v>
      </c>
      <c r="I412" s="1768">
        <v>33</v>
      </c>
      <c r="J412" s="1768">
        <v>2000</v>
      </c>
      <c r="K412" s="1768">
        <v>4000</v>
      </c>
      <c r="L412" s="1768">
        <v>0</v>
      </c>
      <c r="M412" s="1768">
        <v>3200</v>
      </c>
      <c r="N412" s="1794"/>
      <c r="O412" s="1795">
        <v>0</v>
      </c>
      <c r="P412" s="1795">
        <f t="shared" si="216"/>
        <v>0</v>
      </c>
      <c r="Q412" s="1795">
        <f t="shared" si="217"/>
        <v>0</v>
      </c>
      <c r="R412" s="1754">
        <v>0</v>
      </c>
      <c r="S412" s="1768">
        <v>4000</v>
      </c>
      <c r="T412" s="1768">
        <v>0</v>
      </c>
      <c r="U412" s="1768">
        <v>3200</v>
      </c>
      <c r="V412" s="1794"/>
      <c r="W412" s="1795">
        <v>0</v>
      </c>
      <c r="X412" s="1795">
        <f t="shared" si="218"/>
        <v>0</v>
      </c>
      <c r="Y412" s="1795">
        <f t="shared" si="219"/>
        <v>0</v>
      </c>
      <c r="Z412" s="1754">
        <v>0</v>
      </c>
      <c r="AA412" s="1768">
        <v>4000</v>
      </c>
      <c r="AB412" s="1768">
        <v>0</v>
      </c>
      <c r="AC412" s="1768">
        <v>3200</v>
      </c>
      <c r="AD412" s="1768"/>
      <c r="AE412" s="1768">
        <v>0</v>
      </c>
      <c r="AF412" s="1795">
        <f t="shared" si="220"/>
        <v>0</v>
      </c>
      <c r="AG412" s="1795">
        <f t="shared" si="221"/>
        <v>0</v>
      </c>
      <c r="AH412" s="1754">
        <v>0</v>
      </c>
      <c r="AI412" s="1768">
        <v>4000</v>
      </c>
      <c r="AJ412" s="1768">
        <v>0</v>
      </c>
      <c r="AK412" s="1768">
        <v>3200</v>
      </c>
      <c r="AL412" s="1768"/>
      <c r="AM412" s="1768">
        <v>0</v>
      </c>
      <c r="AN412" s="1795">
        <f t="shared" si="222"/>
        <v>0</v>
      </c>
      <c r="AO412" s="1795">
        <f t="shared" si="223"/>
        <v>0</v>
      </c>
      <c r="AP412" s="1754">
        <v>0</v>
      </c>
      <c r="AQ412" s="1768">
        <v>4000</v>
      </c>
      <c r="AR412" s="1768">
        <v>0</v>
      </c>
      <c r="AS412" s="1768">
        <v>3200</v>
      </c>
      <c r="AT412" s="1768"/>
      <c r="AU412" s="1768">
        <v>0</v>
      </c>
      <c r="AV412" s="1795">
        <f t="shared" si="224"/>
        <v>0</v>
      </c>
      <c r="AW412" s="1795">
        <f t="shared" si="225"/>
        <v>0</v>
      </c>
      <c r="AX412" s="1754">
        <v>0</v>
      </c>
      <c r="AY412" s="1768">
        <v>4000</v>
      </c>
      <c r="AZ412" s="1768">
        <v>0</v>
      </c>
      <c r="BA412" s="1768">
        <v>3200</v>
      </c>
      <c r="BB412" s="1768"/>
      <c r="BC412" s="1768">
        <v>0</v>
      </c>
      <c r="BD412" s="1795">
        <f t="shared" si="226"/>
        <v>0</v>
      </c>
      <c r="BE412" s="1795">
        <f t="shared" si="227"/>
        <v>0</v>
      </c>
      <c r="BF412" s="1754">
        <v>0</v>
      </c>
      <c r="BG412" s="1768">
        <v>4000</v>
      </c>
      <c r="BH412" s="1768">
        <v>0</v>
      </c>
      <c r="BI412" s="1768">
        <v>3200</v>
      </c>
      <c r="BJ412" s="1768"/>
      <c r="BK412" s="1768">
        <v>0</v>
      </c>
      <c r="BL412" s="1795">
        <f t="shared" si="228"/>
        <v>0</v>
      </c>
      <c r="BM412" s="1795">
        <f t="shared" si="229"/>
        <v>0</v>
      </c>
      <c r="BN412" s="1754">
        <v>0</v>
      </c>
      <c r="BO412" s="1768">
        <v>4000</v>
      </c>
      <c r="BP412" s="1768">
        <v>0</v>
      </c>
      <c r="BQ412" s="1768">
        <v>3200</v>
      </c>
      <c r="BR412" s="1794"/>
      <c r="BS412" s="1768">
        <v>0</v>
      </c>
      <c r="BT412" s="1795">
        <f t="shared" si="230"/>
        <v>0</v>
      </c>
      <c r="BU412" s="1795">
        <f t="shared" si="231"/>
        <v>0</v>
      </c>
      <c r="BV412" s="1754">
        <v>0</v>
      </c>
      <c r="BW412" s="1768">
        <v>4000</v>
      </c>
      <c r="BX412" s="1768">
        <v>0</v>
      </c>
      <c r="BY412" s="1768">
        <v>3200</v>
      </c>
      <c r="BZ412" s="1794"/>
      <c r="CA412" s="1768">
        <v>0</v>
      </c>
      <c r="CB412" s="1795">
        <f t="shared" si="232"/>
        <v>0</v>
      </c>
      <c r="CC412" s="1795">
        <f t="shared" si="233"/>
        <v>0</v>
      </c>
      <c r="CD412" s="1754">
        <v>0</v>
      </c>
      <c r="CE412" s="1768">
        <v>4000</v>
      </c>
      <c r="CF412" s="1768">
        <v>0</v>
      </c>
      <c r="CG412" s="1768">
        <v>3200</v>
      </c>
      <c r="CH412" s="1768"/>
      <c r="CI412" s="1768">
        <v>0</v>
      </c>
      <c r="CJ412" s="1795">
        <f t="shared" si="234"/>
        <v>0</v>
      </c>
      <c r="CK412" s="1795">
        <f t="shared" si="235"/>
        <v>0</v>
      </c>
      <c r="CL412" s="1754">
        <v>0</v>
      </c>
      <c r="CM412" s="1768">
        <v>4000</v>
      </c>
      <c r="CN412" s="1768">
        <v>0</v>
      </c>
      <c r="CO412" s="1768">
        <v>3200</v>
      </c>
      <c r="CP412" s="1768"/>
      <c r="CQ412" s="1768">
        <v>0</v>
      </c>
      <c r="CR412" s="1795">
        <f t="shared" si="236"/>
        <v>0</v>
      </c>
      <c r="CS412" s="1795">
        <f t="shared" si="237"/>
        <v>0</v>
      </c>
      <c r="CT412" s="1754">
        <v>0</v>
      </c>
      <c r="CU412" s="1768">
        <v>2000</v>
      </c>
      <c r="CV412" s="1768">
        <v>720</v>
      </c>
      <c r="CW412" s="1768">
        <v>1600</v>
      </c>
      <c r="CX412" s="1768">
        <v>1</v>
      </c>
      <c r="CY412" s="1768">
        <v>4980</v>
      </c>
      <c r="CZ412" s="1795">
        <f t="shared" si="238"/>
        <v>321408</v>
      </c>
      <c r="DA412" s="1795">
        <f t="shared" si="239"/>
        <v>0</v>
      </c>
      <c r="DB412" s="1796">
        <f t="shared" si="288"/>
        <v>9.2965949820788523E-3</v>
      </c>
    </row>
    <row r="413" spans="1:106">
      <c r="A413" s="1766" t="s">
        <v>3409</v>
      </c>
      <c r="B413" s="1749">
        <v>6220</v>
      </c>
      <c r="C413" s="1749">
        <v>38</v>
      </c>
      <c r="D413" s="1793">
        <v>19</v>
      </c>
      <c r="E413" s="1768" t="s">
        <v>3826</v>
      </c>
      <c r="F413" s="1768" t="s">
        <v>1290</v>
      </c>
      <c r="G413" s="1768" t="s">
        <v>2290</v>
      </c>
      <c r="H413" s="1768" t="s">
        <v>2289</v>
      </c>
      <c r="I413" s="1768">
        <v>33</v>
      </c>
      <c r="J413" s="1768">
        <v>2000</v>
      </c>
      <c r="K413" s="1768">
        <v>2000</v>
      </c>
      <c r="L413" s="1768">
        <v>702.3</v>
      </c>
      <c r="M413" s="1768">
        <v>1600</v>
      </c>
      <c r="N413" s="1794">
        <v>0.9667</v>
      </c>
      <c r="O413" s="1795">
        <v>315210</v>
      </c>
      <c r="P413" s="1795">
        <f t="shared" si="216"/>
        <v>293290.59311999998</v>
      </c>
      <c r="Q413" s="1795">
        <f t="shared" si="217"/>
        <v>21919.406880000024</v>
      </c>
      <c r="R413" s="1754">
        <f t="shared" si="277"/>
        <v>0.64484168410617593</v>
      </c>
      <c r="S413" s="1768">
        <v>2000</v>
      </c>
      <c r="T413" s="1768">
        <v>721.8</v>
      </c>
      <c r="U413" s="1768">
        <v>1600</v>
      </c>
      <c r="V413" s="1794">
        <v>0.93869999999999998</v>
      </c>
      <c r="W413" s="1795">
        <v>310860</v>
      </c>
      <c r="X413" s="1795">
        <f t="shared" si="218"/>
        <v>302459.95382399997</v>
      </c>
      <c r="Y413" s="1795">
        <f t="shared" si="219"/>
        <v>8400.0461760000326</v>
      </c>
      <c r="Z413" s="1754">
        <f t="shared" si="278"/>
        <v>0.61666345458920746</v>
      </c>
      <c r="AA413" s="1768">
        <v>2000</v>
      </c>
      <c r="AB413" s="1768">
        <v>720.9</v>
      </c>
      <c r="AC413" s="1768">
        <v>1600</v>
      </c>
      <c r="AD413" s="1768">
        <v>0.93330000000000002</v>
      </c>
      <c r="AE413" s="1768">
        <v>242370</v>
      </c>
      <c r="AF413" s="1795">
        <f t="shared" si="220"/>
        <v>290656.49903999997</v>
      </c>
      <c r="AG413" s="1795">
        <f t="shared" si="221"/>
        <v>0</v>
      </c>
      <c r="AH413" s="1754">
        <f t="shared" si="279"/>
        <v>0.50032254733787018</v>
      </c>
      <c r="AI413" s="1768">
        <v>2000</v>
      </c>
      <c r="AJ413" s="1768">
        <v>482.7</v>
      </c>
      <c r="AK413" s="1768">
        <v>1600</v>
      </c>
      <c r="AL413" s="1768">
        <v>0.93710000000000004</v>
      </c>
      <c r="AM413" s="1768">
        <v>130110</v>
      </c>
      <c r="AN413" s="1795">
        <f t="shared" si="222"/>
        <v>201923.75908799999</v>
      </c>
      <c r="AO413" s="1795">
        <f t="shared" si="223"/>
        <v>0</v>
      </c>
      <c r="AP413" s="1754">
        <f t="shared" si="280"/>
        <v>0.38661126532404844</v>
      </c>
      <c r="AQ413" s="1768">
        <v>2000</v>
      </c>
      <c r="AR413" s="1768">
        <v>587.70000000000005</v>
      </c>
      <c r="AS413" s="1768">
        <v>1600</v>
      </c>
      <c r="AT413" s="1768">
        <v>0.90700000000000003</v>
      </c>
      <c r="AU413" s="1768">
        <v>161460</v>
      </c>
      <c r="AV413" s="1795">
        <f t="shared" si="224"/>
        <v>118975.39848</v>
      </c>
      <c r="AW413" s="1795">
        <f t="shared" si="225"/>
        <v>42484.601519999997</v>
      </c>
      <c r="AX413" s="1754">
        <f t="shared" si="281"/>
        <v>0.40712618422658631</v>
      </c>
      <c r="AY413" s="1768">
        <v>2000</v>
      </c>
      <c r="AZ413" s="1768">
        <v>604.79999999999995</v>
      </c>
      <c r="BA413" s="1768">
        <v>1600</v>
      </c>
      <c r="BB413" s="1768">
        <v>0.93679999999999997</v>
      </c>
      <c r="BC413" s="1768">
        <v>227850</v>
      </c>
      <c r="BD413" s="1795">
        <f t="shared" si="226"/>
        <v>244761.10847999997</v>
      </c>
      <c r="BE413" s="1795">
        <f t="shared" si="227"/>
        <v>0</v>
      </c>
      <c r="BF413" s="1754">
        <f t="shared" si="282"/>
        <v>0.55854461866506422</v>
      </c>
      <c r="BG413" s="1768">
        <v>2000</v>
      </c>
      <c r="BH413" s="1768">
        <v>590.70000000000005</v>
      </c>
      <c r="BI413" s="1768">
        <v>1600</v>
      </c>
      <c r="BJ413" s="1768">
        <v>0.93789999999999996</v>
      </c>
      <c r="BK413" s="1768">
        <v>166800</v>
      </c>
      <c r="BL413" s="1795">
        <f t="shared" si="228"/>
        <v>247313.425392</v>
      </c>
      <c r="BM413" s="1795">
        <f t="shared" si="229"/>
        <v>0</v>
      </c>
      <c r="BN413" s="1754">
        <f t="shared" si="283"/>
        <v>0.40466869051435389</v>
      </c>
      <c r="BO413" s="1768">
        <v>2000</v>
      </c>
      <c r="BP413" s="1768">
        <v>659.1</v>
      </c>
      <c r="BQ413" s="1768">
        <v>1600</v>
      </c>
      <c r="BR413" s="1794">
        <v>0.92700000000000005</v>
      </c>
      <c r="BS413" s="1768">
        <v>283920</v>
      </c>
      <c r="BT413" s="1795">
        <f t="shared" si="230"/>
        <v>263945.8224</v>
      </c>
      <c r="BU413" s="1795">
        <f t="shared" si="231"/>
        <v>19974.177599999995</v>
      </c>
      <c r="BV413" s="1754">
        <f t="shared" si="284"/>
        <v>0.64540517614951265</v>
      </c>
      <c r="BW413" s="1768">
        <v>2000</v>
      </c>
      <c r="BX413" s="1768">
        <v>665.7</v>
      </c>
      <c r="BY413" s="1768">
        <v>1600</v>
      </c>
      <c r="BZ413" s="1794">
        <v>0.95250000000000001</v>
      </c>
      <c r="CA413" s="1768">
        <v>286920</v>
      </c>
      <c r="CB413" s="1795">
        <f t="shared" si="232"/>
        <v>283052.97719999996</v>
      </c>
      <c r="CC413" s="1795">
        <f t="shared" si="233"/>
        <v>3867.0228000000352</v>
      </c>
      <c r="CD413" s="1754">
        <f t="shared" si="285"/>
        <v>0.60819710042604702</v>
      </c>
      <c r="CE413" s="1768">
        <v>2000</v>
      </c>
      <c r="CF413" s="1768">
        <v>171</v>
      </c>
      <c r="CG413" s="1768">
        <v>1600</v>
      </c>
      <c r="CH413" s="1768">
        <v>0.99729999999999996</v>
      </c>
      <c r="CI413" s="1768">
        <v>33300</v>
      </c>
      <c r="CJ413" s="1795">
        <f t="shared" si="234"/>
        <v>76128.297119999988</v>
      </c>
      <c r="CK413" s="1795">
        <f t="shared" si="235"/>
        <v>0</v>
      </c>
      <c r="CL413" s="1754">
        <f t="shared" si="286"/>
        <v>0.26245168690041498</v>
      </c>
      <c r="CM413" s="1768">
        <v>2000</v>
      </c>
      <c r="CN413" s="1768">
        <v>42.3</v>
      </c>
      <c r="CO413" s="1768">
        <v>1600</v>
      </c>
      <c r="CP413" s="1768">
        <v>1</v>
      </c>
      <c r="CQ413" s="1768">
        <v>16890</v>
      </c>
      <c r="CR413" s="1795">
        <f t="shared" si="236"/>
        <v>17055.359999999997</v>
      </c>
      <c r="CS413" s="1795">
        <f t="shared" si="237"/>
        <v>0</v>
      </c>
      <c r="CT413" s="1754">
        <f t="shared" si="287"/>
        <v>0.59418270854441069</v>
      </c>
      <c r="CU413" s="1768">
        <v>2000</v>
      </c>
      <c r="CV413" s="1768">
        <v>37.5</v>
      </c>
      <c r="CW413" s="1768">
        <v>1600</v>
      </c>
      <c r="CX413" s="1768">
        <v>1</v>
      </c>
      <c r="CY413" s="1768">
        <v>16770</v>
      </c>
      <c r="CZ413" s="1795">
        <f t="shared" si="238"/>
        <v>16740</v>
      </c>
      <c r="DA413" s="1795">
        <f t="shared" si="239"/>
        <v>30</v>
      </c>
      <c r="DB413" s="1796">
        <f t="shared" si="288"/>
        <v>0.6010752688172043</v>
      </c>
    </row>
    <row r="414" spans="1:106">
      <c r="A414" s="1766" t="s">
        <v>3410</v>
      </c>
      <c r="B414" s="1749">
        <v>6210</v>
      </c>
      <c r="C414" s="1749">
        <v>26</v>
      </c>
      <c r="D414" s="1793">
        <v>20</v>
      </c>
      <c r="E414" s="1768" t="s">
        <v>3901</v>
      </c>
      <c r="F414" s="1768" t="s">
        <v>578</v>
      </c>
      <c r="G414" s="1768" t="s">
        <v>608</v>
      </c>
      <c r="H414" s="1768" t="s">
        <v>2289</v>
      </c>
      <c r="I414" s="1768">
        <v>33</v>
      </c>
      <c r="J414" s="1768">
        <v>2100</v>
      </c>
      <c r="K414" s="1768">
        <v>2100</v>
      </c>
      <c r="L414" s="1768">
        <v>0</v>
      </c>
      <c r="M414" s="1768">
        <v>1680</v>
      </c>
      <c r="N414" s="1794"/>
      <c r="O414" s="1795">
        <v>0</v>
      </c>
      <c r="P414" s="1795">
        <f t="shared" si="216"/>
        <v>0</v>
      </c>
      <c r="Q414" s="1795">
        <f t="shared" si="217"/>
        <v>0</v>
      </c>
      <c r="R414" s="1754">
        <v>0</v>
      </c>
      <c r="S414" s="1768">
        <v>2100</v>
      </c>
      <c r="T414" s="1768">
        <v>0</v>
      </c>
      <c r="U414" s="1768">
        <v>1680</v>
      </c>
      <c r="V414" s="1794"/>
      <c r="W414" s="1795">
        <v>0</v>
      </c>
      <c r="X414" s="1795">
        <f t="shared" si="218"/>
        <v>0</v>
      </c>
      <c r="Y414" s="1795">
        <f t="shared" si="219"/>
        <v>0</v>
      </c>
      <c r="Z414" s="1754">
        <v>0</v>
      </c>
      <c r="AA414" s="1768">
        <v>2100</v>
      </c>
      <c r="AB414" s="1768">
        <v>0</v>
      </c>
      <c r="AC414" s="1768">
        <v>1680</v>
      </c>
      <c r="AD414" s="1768"/>
      <c r="AE414" s="1768">
        <v>0</v>
      </c>
      <c r="AF414" s="1795">
        <f t="shared" si="220"/>
        <v>0</v>
      </c>
      <c r="AG414" s="1795">
        <f t="shared" si="221"/>
        <v>0</v>
      </c>
      <c r="AH414" s="1754">
        <v>0</v>
      </c>
      <c r="AI414" s="1768">
        <v>2100</v>
      </c>
      <c r="AJ414" s="1768">
        <v>0</v>
      </c>
      <c r="AK414" s="1768">
        <v>1680</v>
      </c>
      <c r="AL414" s="1768"/>
      <c r="AM414" s="1768">
        <v>0</v>
      </c>
      <c r="AN414" s="1795">
        <f t="shared" si="222"/>
        <v>0</v>
      </c>
      <c r="AO414" s="1795">
        <f t="shared" si="223"/>
        <v>0</v>
      </c>
      <c r="AP414" s="1754">
        <v>0</v>
      </c>
      <c r="AQ414" s="1768">
        <v>2100</v>
      </c>
      <c r="AR414" s="1768">
        <v>0</v>
      </c>
      <c r="AS414" s="1768">
        <v>1680</v>
      </c>
      <c r="AT414" s="1768"/>
      <c r="AU414" s="1768">
        <v>0</v>
      </c>
      <c r="AV414" s="1795">
        <f t="shared" si="224"/>
        <v>0</v>
      </c>
      <c r="AW414" s="1795">
        <f t="shared" si="225"/>
        <v>0</v>
      </c>
      <c r="AX414" s="1754">
        <v>0</v>
      </c>
      <c r="AY414" s="1768">
        <v>2100</v>
      </c>
      <c r="AZ414" s="1768">
        <v>0</v>
      </c>
      <c r="BA414" s="1768">
        <v>1680</v>
      </c>
      <c r="BB414" s="1768"/>
      <c r="BC414" s="1768">
        <v>0</v>
      </c>
      <c r="BD414" s="1795">
        <f t="shared" si="226"/>
        <v>0</v>
      </c>
      <c r="BE414" s="1795">
        <f t="shared" si="227"/>
        <v>0</v>
      </c>
      <c r="BF414" s="1754">
        <v>0</v>
      </c>
      <c r="BG414" s="1768">
        <v>2100</v>
      </c>
      <c r="BH414" s="1768">
        <v>0</v>
      </c>
      <c r="BI414" s="1768">
        <v>1680</v>
      </c>
      <c r="BJ414" s="1768"/>
      <c r="BK414" s="1768">
        <v>0</v>
      </c>
      <c r="BL414" s="1795">
        <f t="shared" si="228"/>
        <v>0</v>
      </c>
      <c r="BM414" s="1795">
        <f t="shared" si="229"/>
        <v>0</v>
      </c>
      <c r="BN414" s="1754">
        <v>0</v>
      </c>
      <c r="BO414" s="1768">
        <v>2100</v>
      </c>
      <c r="BP414" s="1768">
        <v>0</v>
      </c>
      <c r="BQ414" s="1768">
        <v>1680</v>
      </c>
      <c r="BR414" s="1794"/>
      <c r="BS414" s="1768">
        <v>0</v>
      </c>
      <c r="BT414" s="1795">
        <f t="shared" si="230"/>
        <v>0</v>
      </c>
      <c r="BU414" s="1795">
        <f t="shared" si="231"/>
        <v>0</v>
      </c>
      <c r="BV414" s="1754">
        <v>0</v>
      </c>
      <c r="BW414" s="1768">
        <v>2100</v>
      </c>
      <c r="BX414" s="1768">
        <v>0</v>
      </c>
      <c r="BY414" s="1768">
        <v>1680</v>
      </c>
      <c r="BZ414" s="1794"/>
      <c r="CA414" s="1768">
        <v>0</v>
      </c>
      <c r="CB414" s="1795">
        <f t="shared" si="232"/>
        <v>0</v>
      </c>
      <c r="CC414" s="1795">
        <f t="shared" si="233"/>
        <v>0</v>
      </c>
      <c r="CD414" s="1754">
        <v>0</v>
      </c>
      <c r="CE414" s="1768">
        <v>2100</v>
      </c>
      <c r="CF414" s="1768">
        <v>0</v>
      </c>
      <c r="CG414" s="1768">
        <v>1680</v>
      </c>
      <c r="CH414" s="1768"/>
      <c r="CI414" s="1768">
        <v>0</v>
      </c>
      <c r="CJ414" s="1795">
        <f t="shared" si="234"/>
        <v>0</v>
      </c>
      <c r="CK414" s="1795">
        <f t="shared" si="235"/>
        <v>0</v>
      </c>
      <c r="CL414" s="1754">
        <v>0</v>
      </c>
      <c r="CM414" s="1768">
        <v>2100</v>
      </c>
      <c r="CN414" s="1768">
        <v>0</v>
      </c>
      <c r="CO414" s="1768">
        <v>1680</v>
      </c>
      <c r="CP414" s="1768"/>
      <c r="CQ414" s="1768">
        <v>0</v>
      </c>
      <c r="CR414" s="1795">
        <f t="shared" si="236"/>
        <v>0</v>
      </c>
      <c r="CS414" s="1795">
        <f t="shared" si="237"/>
        <v>0</v>
      </c>
      <c r="CT414" s="1754">
        <v>0</v>
      </c>
      <c r="CU414" s="1768">
        <v>2100</v>
      </c>
      <c r="CV414" s="1768">
        <v>0</v>
      </c>
      <c r="CW414" s="1768">
        <v>1680</v>
      </c>
      <c r="CX414" s="1768"/>
      <c r="CY414" s="1768">
        <v>0</v>
      </c>
      <c r="CZ414" s="1795">
        <f t="shared" si="238"/>
        <v>0</v>
      </c>
      <c r="DA414" s="1795">
        <f t="shared" si="239"/>
        <v>0</v>
      </c>
      <c r="DB414" s="1796">
        <v>0</v>
      </c>
    </row>
    <row r="415" spans="1:106">
      <c r="A415" s="1766" t="s">
        <v>3411</v>
      </c>
      <c r="B415" s="1749">
        <v>6220</v>
      </c>
      <c r="C415" s="1749">
        <v>30</v>
      </c>
      <c r="D415" s="1793">
        <v>21</v>
      </c>
      <c r="E415" s="1768" t="s">
        <v>3827</v>
      </c>
      <c r="F415" s="1768" t="s">
        <v>104</v>
      </c>
      <c r="G415" s="1768" t="s">
        <v>2290</v>
      </c>
      <c r="H415" s="1768" t="s">
        <v>2289</v>
      </c>
      <c r="I415" s="1768">
        <v>11</v>
      </c>
      <c r="J415" s="1768">
        <v>2100</v>
      </c>
      <c r="K415" s="1768">
        <v>2100</v>
      </c>
      <c r="L415" s="1768">
        <v>520</v>
      </c>
      <c r="M415" s="1768">
        <v>1680</v>
      </c>
      <c r="N415" s="1794">
        <v>0.84730000000000005</v>
      </c>
      <c r="O415" s="1795">
        <v>199920</v>
      </c>
      <c r="P415" s="1795">
        <f t="shared" si="216"/>
        <v>190337.47199999998</v>
      </c>
      <c r="Q415" s="1795">
        <f t="shared" si="217"/>
        <v>9582.5280000000203</v>
      </c>
      <c r="R415" s="1754">
        <f t="shared" si="277"/>
        <v>0.6302069620846914</v>
      </c>
      <c r="S415" s="1768">
        <v>2100</v>
      </c>
      <c r="T415" s="1768">
        <v>500</v>
      </c>
      <c r="U415" s="1768">
        <v>1680</v>
      </c>
      <c r="V415" s="1794">
        <v>0.83620000000000005</v>
      </c>
      <c r="W415" s="1795">
        <v>184000</v>
      </c>
      <c r="X415" s="1795">
        <f t="shared" si="218"/>
        <v>186639.84</v>
      </c>
      <c r="Y415" s="1795">
        <f t="shared" si="219"/>
        <v>0</v>
      </c>
      <c r="Z415" s="1754">
        <f t="shared" si="278"/>
        <v>0.59151358038026602</v>
      </c>
      <c r="AA415" s="1768">
        <v>2100</v>
      </c>
      <c r="AB415" s="1768">
        <v>504</v>
      </c>
      <c r="AC415" s="1768">
        <v>1680</v>
      </c>
      <c r="AD415" s="1768">
        <v>0.8276</v>
      </c>
      <c r="AE415" s="1768">
        <v>154800</v>
      </c>
      <c r="AF415" s="1795">
        <f t="shared" si="220"/>
        <v>180191.69279999996</v>
      </c>
      <c r="AG415" s="1795">
        <f t="shared" si="221"/>
        <v>0</v>
      </c>
      <c r="AH415" s="1754">
        <f t="shared" si="279"/>
        <v>0.51545106523356898</v>
      </c>
      <c r="AI415" s="1768">
        <v>2100</v>
      </c>
      <c r="AJ415" s="1768">
        <v>552</v>
      </c>
      <c r="AK415" s="1768">
        <v>1680</v>
      </c>
      <c r="AL415" s="1768">
        <v>0.8145</v>
      </c>
      <c r="AM415" s="1768">
        <v>201480</v>
      </c>
      <c r="AN415" s="1795">
        <f t="shared" si="222"/>
        <v>200703.22560000003</v>
      </c>
      <c r="AO415" s="1795">
        <f t="shared" si="223"/>
        <v>776.77439999996568</v>
      </c>
      <c r="AP415" s="1754">
        <f t="shared" si="280"/>
        <v>0.60232215819455159</v>
      </c>
      <c r="AQ415" s="1768">
        <v>2100</v>
      </c>
      <c r="AR415" s="1768">
        <v>680</v>
      </c>
      <c r="AS415" s="1768">
        <v>1680</v>
      </c>
      <c r="AT415" s="1768">
        <v>0.84119999999999995</v>
      </c>
      <c r="AU415" s="1768">
        <v>191960</v>
      </c>
      <c r="AV415" s="1795">
        <f t="shared" si="224"/>
        <v>127673.97119999999</v>
      </c>
      <c r="AW415" s="1795">
        <f t="shared" si="225"/>
        <v>64286.028800000015</v>
      </c>
      <c r="AX415" s="1754">
        <f t="shared" si="281"/>
        <v>0.45105513252806223</v>
      </c>
      <c r="AY415" s="1768">
        <v>2100</v>
      </c>
      <c r="AZ415" s="1768">
        <v>744</v>
      </c>
      <c r="BA415" s="1768">
        <v>1680</v>
      </c>
      <c r="BB415" s="1768">
        <v>0.93969999999999998</v>
      </c>
      <c r="BC415" s="1768">
        <v>224560</v>
      </c>
      <c r="BD415" s="1795">
        <f t="shared" si="226"/>
        <v>302027.09759999998</v>
      </c>
      <c r="BE415" s="1795">
        <f t="shared" si="227"/>
        <v>0</v>
      </c>
      <c r="BF415" s="1754">
        <f t="shared" si="282"/>
        <v>0.44610566757305425</v>
      </c>
      <c r="BG415" s="1768">
        <v>2100</v>
      </c>
      <c r="BH415" s="1768">
        <v>648</v>
      </c>
      <c r="BI415" s="1768">
        <v>1680</v>
      </c>
      <c r="BJ415" s="1768">
        <v>0.94450000000000001</v>
      </c>
      <c r="BK415" s="1768">
        <v>197400</v>
      </c>
      <c r="BL415" s="1795">
        <f t="shared" si="228"/>
        <v>273212.87039999996</v>
      </c>
      <c r="BM415" s="1795">
        <f t="shared" si="229"/>
        <v>0</v>
      </c>
      <c r="BN415" s="1754">
        <f t="shared" si="283"/>
        <v>0.4335081280270463</v>
      </c>
      <c r="BO415" s="1768">
        <v>2100</v>
      </c>
      <c r="BP415" s="1768">
        <v>2048</v>
      </c>
      <c r="BQ415" s="1768">
        <v>2048</v>
      </c>
      <c r="BR415" s="1794">
        <v>0.87029999999999996</v>
      </c>
      <c r="BS415" s="1768">
        <v>551440</v>
      </c>
      <c r="BT415" s="1795">
        <f t="shared" si="230"/>
        <v>769985.74079999991</v>
      </c>
      <c r="BU415" s="1795">
        <f t="shared" si="231"/>
        <v>0</v>
      </c>
      <c r="BV415" s="1754">
        <f t="shared" si="284"/>
        <v>0.42970146389495323</v>
      </c>
      <c r="BW415" s="1768">
        <v>2100</v>
      </c>
      <c r="BX415" s="1768">
        <v>1976</v>
      </c>
      <c r="BY415" s="1768">
        <v>1976</v>
      </c>
      <c r="BZ415" s="1794">
        <v>0.88649999999999995</v>
      </c>
      <c r="CA415" s="1768">
        <v>394200</v>
      </c>
      <c r="CB415" s="1795">
        <f t="shared" si="232"/>
        <v>781969.59359999991</v>
      </c>
      <c r="CC415" s="1795">
        <f t="shared" si="233"/>
        <v>0</v>
      </c>
      <c r="CD415" s="1754">
        <f t="shared" si="285"/>
        <v>0.30246700375025937</v>
      </c>
      <c r="CE415" s="1768">
        <v>2100</v>
      </c>
      <c r="CF415" s="1768">
        <v>1880</v>
      </c>
      <c r="CG415" s="1768">
        <v>1880</v>
      </c>
      <c r="CH415" s="1768">
        <v>0.94179999999999997</v>
      </c>
      <c r="CI415" s="1768">
        <v>316160</v>
      </c>
      <c r="CJ415" s="1795">
        <f t="shared" si="234"/>
        <v>790388.69759999996</v>
      </c>
      <c r="CK415" s="1795">
        <f t="shared" si="235"/>
        <v>0</v>
      </c>
      <c r="CL415" s="1754">
        <f t="shared" si="286"/>
        <v>0.24000343195190951</v>
      </c>
      <c r="CM415" s="1768">
        <v>2100</v>
      </c>
      <c r="CN415" s="1768">
        <v>1704</v>
      </c>
      <c r="CO415" s="1768">
        <v>1704</v>
      </c>
      <c r="CP415" s="1768">
        <v>0.93269999999999997</v>
      </c>
      <c r="CQ415" s="1768">
        <v>252720</v>
      </c>
      <c r="CR415" s="1795">
        <f t="shared" si="236"/>
        <v>640814.14655999991</v>
      </c>
      <c r="CS415" s="1795">
        <f t="shared" si="237"/>
        <v>0</v>
      </c>
      <c r="CT415" s="1754">
        <f t="shared" si="287"/>
        <v>0.23662398967623691</v>
      </c>
      <c r="CU415" s="1768">
        <v>2100</v>
      </c>
      <c r="CV415" s="1768">
        <v>944</v>
      </c>
      <c r="CW415" s="1768">
        <v>1680</v>
      </c>
      <c r="CX415" s="1768">
        <v>0.99109999999999998</v>
      </c>
      <c r="CY415" s="1768">
        <v>214200</v>
      </c>
      <c r="CZ415" s="1795">
        <f t="shared" si="238"/>
        <v>417651.12575999997</v>
      </c>
      <c r="DA415" s="1795">
        <f t="shared" si="239"/>
        <v>0</v>
      </c>
      <c r="DB415" s="1796">
        <f t="shared" si="288"/>
        <v>0.30772094715686948</v>
      </c>
    </row>
    <row r="416" spans="1:106">
      <c r="A416" s="1766" t="s">
        <v>3412</v>
      </c>
      <c r="B416" s="1749">
        <v>6220</v>
      </c>
      <c r="C416" s="1749">
        <v>144</v>
      </c>
      <c r="D416" s="1793">
        <v>22</v>
      </c>
      <c r="E416" s="1768" t="s">
        <v>3828</v>
      </c>
      <c r="F416" s="1768" t="s">
        <v>579</v>
      </c>
      <c r="G416" s="1768" t="s">
        <v>2290</v>
      </c>
      <c r="H416" s="1768" t="s">
        <v>2289</v>
      </c>
      <c r="I416" s="1768">
        <v>11</v>
      </c>
      <c r="J416" s="1768">
        <v>2100</v>
      </c>
      <c r="K416" s="1768">
        <v>2100</v>
      </c>
      <c r="L416" s="1768">
        <v>1016</v>
      </c>
      <c r="M416" s="1768">
        <v>1680</v>
      </c>
      <c r="N416" s="1794">
        <v>0.95489999999999997</v>
      </c>
      <c r="O416" s="1795">
        <v>225960</v>
      </c>
      <c r="P416" s="1795">
        <f t="shared" si="216"/>
        <v>419117.06879999995</v>
      </c>
      <c r="Q416" s="1795">
        <f t="shared" si="217"/>
        <v>0</v>
      </c>
      <c r="R416" s="1754">
        <f t="shared" si="277"/>
        <v>0.32348002525446179</v>
      </c>
      <c r="S416" s="1768">
        <v>2100</v>
      </c>
      <c r="T416" s="1768">
        <v>1000</v>
      </c>
      <c r="U416" s="1768">
        <v>1680</v>
      </c>
      <c r="V416" s="1794">
        <v>0.95909999999999995</v>
      </c>
      <c r="W416" s="1795">
        <v>193160</v>
      </c>
      <c r="X416" s="1795">
        <f t="shared" si="218"/>
        <v>428142.23999999993</v>
      </c>
      <c r="Y416" s="1795">
        <f t="shared" si="219"/>
        <v>0</v>
      </c>
      <c r="Z416" s="1754">
        <f t="shared" si="278"/>
        <v>0.27069508488580807</v>
      </c>
      <c r="AA416" s="1768">
        <v>2100</v>
      </c>
      <c r="AB416" s="1768">
        <v>1056</v>
      </c>
      <c r="AC416" s="1768">
        <v>1680</v>
      </c>
      <c r="AD416" s="1768">
        <v>0.95630000000000004</v>
      </c>
      <c r="AE416" s="1768">
        <v>163840</v>
      </c>
      <c r="AF416" s="1795">
        <f t="shared" si="220"/>
        <v>436256.40960000001</v>
      </c>
      <c r="AG416" s="1795">
        <f t="shared" si="221"/>
        <v>0</v>
      </c>
      <c r="AH416" s="1754">
        <f t="shared" si="279"/>
        <v>0.2253353712100967</v>
      </c>
      <c r="AI416" s="1768">
        <v>2100</v>
      </c>
      <c r="AJ416" s="1768">
        <v>1112</v>
      </c>
      <c r="AK416" s="1768">
        <v>1680</v>
      </c>
      <c r="AL416" s="1768">
        <v>0.95409999999999995</v>
      </c>
      <c r="AM416" s="1768">
        <v>165640</v>
      </c>
      <c r="AN416" s="1795">
        <f t="shared" si="222"/>
        <v>473612.18687999994</v>
      </c>
      <c r="AO416" s="1795">
        <f t="shared" si="223"/>
        <v>0</v>
      </c>
      <c r="AP416" s="1754">
        <f t="shared" si="280"/>
        <v>0.20984257321313635</v>
      </c>
      <c r="AQ416" s="1768">
        <v>2100</v>
      </c>
      <c r="AR416" s="1768">
        <v>1240</v>
      </c>
      <c r="AS416" s="1768">
        <v>1680</v>
      </c>
      <c r="AT416" s="1768">
        <v>0.95279999999999998</v>
      </c>
      <c r="AU416" s="1768">
        <v>244920</v>
      </c>
      <c r="AV416" s="1795">
        <f t="shared" si="224"/>
        <v>263704.55039999995</v>
      </c>
      <c r="AW416" s="1795">
        <f t="shared" si="225"/>
        <v>0</v>
      </c>
      <c r="AX416" s="1754">
        <f t="shared" si="281"/>
        <v>0.27863000425494366</v>
      </c>
      <c r="AY416" s="1768">
        <v>2100</v>
      </c>
      <c r="AZ416" s="1768">
        <v>1200</v>
      </c>
      <c r="BA416" s="1768">
        <v>1680</v>
      </c>
      <c r="BB416" s="1768">
        <v>0.94530000000000003</v>
      </c>
      <c r="BC416" s="1768">
        <v>199200</v>
      </c>
      <c r="BD416" s="1795">
        <f t="shared" si="226"/>
        <v>490043.51999999996</v>
      </c>
      <c r="BE416" s="1795">
        <f t="shared" si="227"/>
        <v>0</v>
      </c>
      <c r="BF416" s="1754">
        <f t="shared" si="282"/>
        <v>0.24389670533751778</v>
      </c>
      <c r="BG416" s="1768">
        <v>2100</v>
      </c>
      <c r="BH416" s="1768">
        <v>1168</v>
      </c>
      <c r="BI416" s="1768">
        <v>1680</v>
      </c>
      <c r="BJ416" s="1768">
        <v>0.96650000000000003</v>
      </c>
      <c r="BK416" s="1768">
        <v>237440</v>
      </c>
      <c r="BL416" s="1795">
        <f t="shared" si="228"/>
        <v>503928.4608</v>
      </c>
      <c r="BM416" s="1795">
        <f t="shared" si="229"/>
        <v>0</v>
      </c>
      <c r="BN416" s="1754">
        <f t="shared" si="283"/>
        <v>0.28270679487686518</v>
      </c>
      <c r="BO416" s="1768">
        <v>2100</v>
      </c>
      <c r="BP416" s="1768">
        <v>1256</v>
      </c>
      <c r="BQ416" s="1768">
        <v>1680</v>
      </c>
      <c r="BR416" s="1794">
        <v>0.96</v>
      </c>
      <c r="BS416" s="1768">
        <v>320080</v>
      </c>
      <c r="BT416" s="1795">
        <f t="shared" si="230"/>
        <v>520888.31999999995</v>
      </c>
      <c r="BU416" s="1795">
        <f t="shared" si="231"/>
        <v>0</v>
      </c>
      <c r="BV416" s="1754">
        <f t="shared" si="284"/>
        <v>0.36869323543288512</v>
      </c>
      <c r="BW416" s="1768">
        <v>2100</v>
      </c>
      <c r="BX416" s="1768">
        <v>1216</v>
      </c>
      <c r="BY416" s="1768">
        <v>1680</v>
      </c>
      <c r="BZ416" s="1794">
        <v>0.96609999999999996</v>
      </c>
      <c r="CA416" s="1768">
        <v>267880</v>
      </c>
      <c r="CB416" s="1795">
        <f t="shared" si="232"/>
        <v>524420.72063999996</v>
      </c>
      <c r="CC416" s="1795">
        <f t="shared" si="233"/>
        <v>0</v>
      </c>
      <c r="CD416" s="1754">
        <f t="shared" si="285"/>
        <v>0.30648674561113548</v>
      </c>
      <c r="CE416" s="1768">
        <v>2100</v>
      </c>
      <c r="CF416" s="1768">
        <v>1072</v>
      </c>
      <c r="CG416" s="1768">
        <v>1680</v>
      </c>
      <c r="CH416" s="1768">
        <v>0.96919999999999995</v>
      </c>
      <c r="CI416" s="1768">
        <v>260200</v>
      </c>
      <c r="CJ416" s="1795">
        <f t="shared" si="234"/>
        <v>463801.74335999996</v>
      </c>
      <c r="CK416" s="1795">
        <f t="shared" si="235"/>
        <v>0</v>
      </c>
      <c r="CL416" s="1754">
        <f t="shared" si="286"/>
        <v>0.33660934275277327</v>
      </c>
      <c r="CM416" s="1768">
        <v>2100</v>
      </c>
      <c r="CN416" s="1768">
        <v>1056</v>
      </c>
      <c r="CO416" s="1768">
        <v>1680</v>
      </c>
      <c r="CP416" s="1768">
        <v>0.96209999999999996</v>
      </c>
      <c r="CQ416" s="1768">
        <v>222240</v>
      </c>
      <c r="CR416" s="1795">
        <f t="shared" si="236"/>
        <v>409642.16832</v>
      </c>
      <c r="CS416" s="1795">
        <f t="shared" si="237"/>
        <v>0</v>
      </c>
      <c r="CT416" s="1754">
        <f t="shared" si="287"/>
        <v>0.32551336339923803</v>
      </c>
      <c r="CU416" s="1768">
        <v>2100</v>
      </c>
      <c r="CV416" s="1768">
        <v>1208</v>
      </c>
      <c r="CW416" s="1768">
        <v>1680</v>
      </c>
      <c r="CX416" s="1768">
        <v>0.9607</v>
      </c>
      <c r="CY416" s="1768">
        <v>246360</v>
      </c>
      <c r="CZ416" s="1795">
        <f t="shared" si="238"/>
        <v>518058.62783999997</v>
      </c>
      <c r="DA416" s="1795">
        <f t="shared" si="239"/>
        <v>0</v>
      </c>
      <c r="DB416" s="1796">
        <f t="shared" si="288"/>
        <v>0.28532677974364762</v>
      </c>
    </row>
    <row r="417" spans="1:106">
      <c r="A417" s="1766" t="s">
        <v>3413</v>
      </c>
      <c r="B417" s="1749">
        <v>6220</v>
      </c>
      <c r="C417" s="1749">
        <v>29</v>
      </c>
      <c r="D417" s="1793">
        <v>23</v>
      </c>
      <c r="E417" s="1768" t="s">
        <v>3829</v>
      </c>
      <c r="F417" s="1768" t="s">
        <v>66</v>
      </c>
      <c r="G417" s="1768" t="s">
        <v>2290</v>
      </c>
      <c r="H417" s="1768" t="s">
        <v>2289</v>
      </c>
      <c r="I417" s="1768">
        <v>33</v>
      </c>
      <c r="J417" s="1768">
        <v>2200</v>
      </c>
      <c r="K417" s="1768">
        <v>2200</v>
      </c>
      <c r="L417" s="1768">
        <v>558</v>
      </c>
      <c r="M417" s="1768">
        <v>1760</v>
      </c>
      <c r="N417" s="1794">
        <v>0.99939999999999996</v>
      </c>
      <c r="O417" s="1795">
        <v>291540</v>
      </c>
      <c r="P417" s="1795">
        <f t="shared" si="216"/>
        <v>240911.3664</v>
      </c>
      <c r="Q417" s="1795">
        <f t="shared" si="217"/>
        <v>50628.633600000001</v>
      </c>
      <c r="R417" s="1754">
        <f t="shared" si="277"/>
        <v>0.72609276438025294</v>
      </c>
      <c r="S417" s="1768">
        <v>2200</v>
      </c>
      <c r="T417" s="1768">
        <v>582</v>
      </c>
      <c r="U417" s="1768">
        <v>1760</v>
      </c>
      <c r="V417" s="1794">
        <v>0.99980000000000002</v>
      </c>
      <c r="W417" s="1795">
        <v>259740</v>
      </c>
      <c r="X417" s="1795">
        <f t="shared" si="218"/>
        <v>259752.83903999999</v>
      </c>
      <c r="Y417" s="1795">
        <f t="shared" si="219"/>
        <v>0</v>
      </c>
      <c r="Z417" s="1754">
        <f t="shared" si="278"/>
        <v>0.5999703432538851</v>
      </c>
      <c r="AA417" s="1768">
        <v>2200</v>
      </c>
      <c r="AB417" s="1768">
        <v>582</v>
      </c>
      <c r="AC417" s="1768">
        <v>1760</v>
      </c>
      <c r="AD417" s="1768">
        <v>0.99909999999999999</v>
      </c>
      <c r="AE417" s="1768">
        <v>201600</v>
      </c>
      <c r="AF417" s="1795">
        <f t="shared" si="220"/>
        <v>251197.71839999998</v>
      </c>
      <c r="AG417" s="1795">
        <f t="shared" si="221"/>
        <v>0</v>
      </c>
      <c r="AH417" s="1754">
        <f t="shared" si="279"/>
        <v>0.48153303608986919</v>
      </c>
      <c r="AI417" s="1768">
        <v>2200</v>
      </c>
      <c r="AJ417" s="1768">
        <v>528</v>
      </c>
      <c r="AK417" s="1768">
        <v>1760</v>
      </c>
      <c r="AL417" s="1768">
        <v>0.99950000000000006</v>
      </c>
      <c r="AM417" s="1768">
        <v>238260</v>
      </c>
      <c r="AN417" s="1795">
        <f t="shared" si="222"/>
        <v>235581.35040000002</v>
      </c>
      <c r="AO417" s="1795">
        <f t="shared" si="223"/>
        <v>2678.6495999999752</v>
      </c>
      <c r="AP417" s="1754">
        <f t="shared" si="280"/>
        <v>0.60682222831846022</v>
      </c>
      <c r="AQ417" s="1768">
        <v>2200</v>
      </c>
      <c r="AR417" s="1768">
        <v>540</v>
      </c>
      <c r="AS417" s="1768">
        <v>1760</v>
      </c>
      <c r="AT417" s="1768">
        <v>0.99890000000000001</v>
      </c>
      <c r="AU417" s="1768">
        <v>273960</v>
      </c>
      <c r="AV417" s="1795">
        <f t="shared" si="224"/>
        <v>120395.4192</v>
      </c>
      <c r="AW417" s="1795">
        <f t="shared" si="225"/>
        <v>153564.5808</v>
      </c>
      <c r="AX417" s="1754">
        <f t="shared" si="281"/>
        <v>0.68265055718996992</v>
      </c>
      <c r="AY417" s="1768">
        <v>2200</v>
      </c>
      <c r="AZ417" s="1768">
        <v>510</v>
      </c>
      <c r="BA417" s="1768">
        <v>1760</v>
      </c>
      <c r="BB417" s="1768">
        <v>0.99919999999999998</v>
      </c>
      <c r="BC417" s="1768">
        <v>224520</v>
      </c>
      <c r="BD417" s="1795">
        <f t="shared" si="226"/>
        <v>220143.74399999998</v>
      </c>
      <c r="BE417" s="1795">
        <f t="shared" si="227"/>
        <v>4376.2560000000231</v>
      </c>
      <c r="BF417" s="1754">
        <f t="shared" si="282"/>
        <v>0.61192745045709773</v>
      </c>
      <c r="BG417" s="1768">
        <v>2200</v>
      </c>
      <c r="BH417" s="1768">
        <v>504</v>
      </c>
      <c r="BI417" s="1768">
        <v>1760</v>
      </c>
      <c r="BJ417" s="1768">
        <v>0.99950000000000006</v>
      </c>
      <c r="BK417" s="1768">
        <v>230760</v>
      </c>
      <c r="BL417" s="1795">
        <f t="shared" si="228"/>
        <v>224873.10720000003</v>
      </c>
      <c r="BM417" s="1795">
        <f t="shared" si="229"/>
        <v>5886.8927999999723</v>
      </c>
      <c r="BN417" s="1754">
        <f t="shared" si="283"/>
        <v>0.61570723918026593</v>
      </c>
      <c r="BO417" s="1768">
        <v>2200</v>
      </c>
      <c r="BP417" s="1768">
        <v>480</v>
      </c>
      <c r="BQ417" s="1768">
        <v>1760</v>
      </c>
      <c r="BR417" s="1794">
        <v>1</v>
      </c>
      <c r="BS417" s="1768">
        <v>227760</v>
      </c>
      <c r="BT417" s="1795">
        <f t="shared" si="230"/>
        <v>207360</v>
      </c>
      <c r="BU417" s="1795">
        <f t="shared" si="231"/>
        <v>20400</v>
      </c>
      <c r="BV417" s="1754">
        <f t="shared" si="284"/>
        <v>0.65902777777777777</v>
      </c>
      <c r="BW417" s="1768">
        <v>2200</v>
      </c>
      <c r="BX417" s="1768">
        <v>480</v>
      </c>
      <c r="BY417" s="1768">
        <v>1760</v>
      </c>
      <c r="BZ417" s="1794">
        <v>1</v>
      </c>
      <c r="CA417" s="1768">
        <v>212400</v>
      </c>
      <c r="CB417" s="1795">
        <f t="shared" si="232"/>
        <v>214272</v>
      </c>
      <c r="CC417" s="1795">
        <f t="shared" si="233"/>
        <v>0</v>
      </c>
      <c r="CD417" s="1754">
        <f t="shared" si="285"/>
        <v>0.594758064516129</v>
      </c>
      <c r="CE417" s="1768">
        <v>2200</v>
      </c>
      <c r="CF417" s="1768">
        <v>504</v>
      </c>
      <c r="CG417" s="1768">
        <v>1760</v>
      </c>
      <c r="CH417" s="1768">
        <v>0.99950000000000006</v>
      </c>
      <c r="CI417" s="1768">
        <v>219360</v>
      </c>
      <c r="CJ417" s="1795">
        <f t="shared" si="234"/>
        <v>224873.10720000003</v>
      </c>
      <c r="CK417" s="1795">
        <f t="shared" si="235"/>
        <v>0</v>
      </c>
      <c r="CL417" s="1754">
        <f t="shared" si="286"/>
        <v>0.58529008487858869</v>
      </c>
      <c r="CM417" s="1768">
        <v>2200</v>
      </c>
      <c r="CN417" s="1768">
        <v>504</v>
      </c>
      <c r="CO417" s="1768">
        <v>1760</v>
      </c>
      <c r="CP417" s="1768">
        <v>0.99839999999999995</v>
      </c>
      <c r="CQ417" s="1768">
        <v>229560</v>
      </c>
      <c r="CR417" s="1795">
        <f t="shared" si="236"/>
        <v>202887.65951999999</v>
      </c>
      <c r="CS417" s="1795">
        <f t="shared" si="237"/>
        <v>26672.340480000013</v>
      </c>
      <c r="CT417" s="1754">
        <f t="shared" si="287"/>
        <v>0.6788781551616373</v>
      </c>
      <c r="CU417" s="1768">
        <v>2200</v>
      </c>
      <c r="CV417" s="1768">
        <v>456</v>
      </c>
      <c r="CW417" s="1768">
        <v>1760</v>
      </c>
      <c r="CX417" s="1768">
        <v>0.99650000000000005</v>
      </c>
      <c r="CY417" s="1768">
        <v>204360</v>
      </c>
      <c r="CZ417" s="1795">
        <f t="shared" si="238"/>
        <v>202845.94560000004</v>
      </c>
      <c r="DA417" s="1795">
        <f t="shared" si="239"/>
        <v>1514.0543999999645</v>
      </c>
      <c r="DB417" s="1796">
        <f t="shared" si="288"/>
        <v>0.6044784362700123</v>
      </c>
    </row>
    <row r="418" spans="1:106">
      <c r="A418" s="1766" t="s">
        <v>3414</v>
      </c>
      <c r="B418" s="1749">
        <v>6150</v>
      </c>
      <c r="C418" s="1749">
        <v>9</v>
      </c>
      <c r="D418" s="1793">
        <v>24</v>
      </c>
      <c r="E418" s="1768" t="s">
        <v>3830</v>
      </c>
      <c r="F418" s="1768" t="s">
        <v>1895</v>
      </c>
      <c r="G418" s="1768" t="s">
        <v>2290</v>
      </c>
      <c r="H418" s="1768" t="s">
        <v>2289</v>
      </c>
      <c r="I418" s="1768">
        <v>33</v>
      </c>
      <c r="J418" s="1768">
        <v>2500</v>
      </c>
      <c r="K418" s="1768">
        <v>2500</v>
      </c>
      <c r="L418" s="1768">
        <v>13.2</v>
      </c>
      <c r="M418" s="1768">
        <v>2000</v>
      </c>
      <c r="N418" s="1794">
        <v>0.91800000000000004</v>
      </c>
      <c r="O418" s="1795">
        <v>3360</v>
      </c>
      <c r="P418" s="1795">
        <f t="shared" si="216"/>
        <v>5234.8032000000003</v>
      </c>
      <c r="Q418" s="1795">
        <f t="shared" si="217"/>
        <v>0</v>
      </c>
      <c r="R418" s="1754">
        <f t="shared" si="277"/>
        <v>0.38511476419973151</v>
      </c>
      <c r="S418" s="1768">
        <v>2500</v>
      </c>
      <c r="T418" s="1768">
        <v>114</v>
      </c>
      <c r="U418" s="1768">
        <v>2000</v>
      </c>
      <c r="V418" s="1794">
        <v>0.88139999999999996</v>
      </c>
      <c r="W418" s="1795">
        <v>3120</v>
      </c>
      <c r="X418" s="1795">
        <f t="shared" si="218"/>
        <v>44854.093439999997</v>
      </c>
      <c r="Y418" s="1795">
        <f t="shared" si="219"/>
        <v>0</v>
      </c>
      <c r="Z418" s="1754">
        <f t="shared" si="278"/>
        <v>4.1735321270156077E-2</v>
      </c>
      <c r="AA418" s="1768">
        <v>2500</v>
      </c>
      <c r="AB418" s="1768">
        <v>0</v>
      </c>
      <c r="AC418" s="1768">
        <v>2000</v>
      </c>
      <c r="AD418" s="1768"/>
      <c r="AE418" s="1768">
        <v>0</v>
      </c>
      <c r="AF418" s="1795">
        <f t="shared" si="220"/>
        <v>0</v>
      </c>
      <c r="AG418" s="1795">
        <f t="shared" si="221"/>
        <v>0</v>
      </c>
      <c r="AH418" s="1754">
        <v>0</v>
      </c>
      <c r="AI418" s="1768">
        <v>2500</v>
      </c>
      <c r="AJ418" s="1768">
        <v>0</v>
      </c>
      <c r="AK418" s="1768">
        <v>0</v>
      </c>
      <c r="AL418" s="1768"/>
      <c r="AM418" s="1768">
        <v>0</v>
      </c>
      <c r="AN418" s="1795">
        <f t="shared" si="222"/>
        <v>0</v>
      </c>
      <c r="AO418" s="1795">
        <f t="shared" si="223"/>
        <v>0</v>
      </c>
      <c r="AP418" s="1754">
        <v>0</v>
      </c>
      <c r="AQ418" s="1768">
        <v>2500</v>
      </c>
      <c r="AR418" s="1768">
        <v>0</v>
      </c>
      <c r="AS418" s="1768">
        <v>2000</v>
      </c>
      <c r="AT418" s="1768"/>
      <c r="AU418" s="1768">
        <v>0</v>
      </c>
      <c r="AV418" s="1795">
        <f t="shared" si="224"/>
        <v>0</v>
      </c>
      <c r="AW418" s="1795">
        <f t="shared" si="225"/>
        <v>0</v>
      </c>
      <c r="AX418" s="1754">
        <v>0</v>
      </c>
      <c r="AY418" s="1768">
        <v>2500</v>
      </c>
      <c r="AZ418" s="1768">
        <v>43.2</v>
      </c>
      <c r="BA418" s="1768">
        <v>2000</v>
      </c>
      <c r="BB418" s="1768">
        <v>1</v>
      </c>
      <c r="BC418" s="1768">
        <v>1080</v>
      </c>
      <c r="BD418" s="1795">
        <f t="shared" si="226"/>
        <v>18662.400000000001</v>
      </c>
      <c r="BE418" s="1795">
        <f t="shared" si="227"/>
        <v>0</v>
      </c>
      <c r="BF418" s="1754">
        <f t="shared" si="282"/>
        <v>3.4722222222222217E-2</v>
      </c>
      <c r="BG418" s="1768">
        <v>2500</v>
      </c>
      <c r="BH418" s="1768">
        <v>42</v>
      </c>
      <c r="BI418" s="1768">
        <v>2000</v>
      </c>
      <c r="BJ418" s="1768">
        <v>0.85709999999999997</v>
      </c>
      <c r="BK418" s="1768">
        <v>3240</v>
      </c>
      <c r="BL418" s="1795">
        <f t="shared" si="228"/>
        <v>16069.59648</v>
      </c>
      <c r="BM418" s="1795">
        <f t="shared" si="229"/>
        <v>0</v>
      </c>
      <c r="BN418" s="1754">
        <f t="shared" si="283"/>
        <v>0.12097379062501512</v>
      </c>
      <c r="BO418" s="1768">
        <v>2500</v>
      </c>
      <c r="BP418" s="1768">
        <v>66</v>
      </c>
      <c r="BQ418" s="1768">
        <v>2000</v>
      </c>
      <c r="BR418" s="1794">
        <v>0.5625</v>
      </c>
      <c r="BS418" s="1768">
        <v>2700</v>
      </c>
      <c r="BT418" s="1795">
        <f t="shared" si="230"/>
        <v>16038</v>
      </c>
      <c r="BU418" s="1795">
        <f t="shared" si="231"/>
        <v>0</v>
      </c>
      <c r="BV418" s="1754">
        <f t="shared" si="284"/>
        <v>0.10101010101010101</v>
      </c>
      <c r="BW418" s="1768">
        <v>2500</v>
      </c>
      <c r="BX418" s="1768">
        <v>2724</v>
      </c>
      <c r="BY418" s="1768">
        <v>2724</v>
      </c>
      <c r="BZ418" s="1794">
        <v>0.93940000000000001</v>
      </c>
      <c r="CA418" s="1768">
        <v>1051620</v>
      </c>
      <c r="CB418" s="1795">
        <f t="shared" si="232"/>
        <v>1142304.38784</v>
      </c>
      <c r="CC418" s="1795">
        <f t="shared" si="233"/>
        <v>0</v>
      </c>
      <c r="CD418" s="1754">
        <f t="shared" si="285"/>
        <v>0.55236765849522307</v>
      </c>
      <c r="CE418" s="1768">
        <v>2500</v>
      </c>
      <c r="CF418" s="1768">
        <v>2580</v>
      </c>
      <c r="CG418" s="1768">
        <v>2580</v>
      </c>
      <c r="CH418" s="1768">
        <v>0.9536</v>
      </c>
      <c r="CI418" s="1768">
        <v>902580</v>
      </c>
      <c r="CJ418" s="1795">
        <f t="shared" si="234"/>
        <v>1098272.5632</v>
      </c>
      <c r="CK418" s="1795">
        <f t="shared" si="235"/>
        <v>0</v>
      </c>
      <c r="CL418" s="1754">
        <f t="shared" si="286"/>
        <v>0.49309071185581632</v>
      </c>
      <c r="CM418" s="1768">
        <v>2500</v>
      </c>
      <c r="CN418" s="1768">
        <v>2720.4</v>
      </c>
      <c r="CO418" s="1768">
        <v>2720.4</v>
      </c>
      <c r="CP418" s="1768">
        <v>0.95660000000000001</v>
      </c>
      <c r="CQ418" s="1768">
        <v>1416480</v>
      </c>
      <c r="CR418" s="1795">
        <f t="shared" si="236"/>
        <v>1049261.3268479998</v>
      </c>
      <c r="CS418" s="1795">
        <f t="shared" si="237"/>
        <v>367218.67315200018</v>
      </c>
      <c r="CT418" s="1754">
        <f t="shared" si="287"/>
        <v>0.80998696726303532</v>
      </c>
      <c r="CU418" s="1768">
        <v>2500</v>
      </c>
      <c r="CV418" s="1768">
        <v>2400</v>
      </c>
      <c r="CW418" s="1768">
        <v>2400</v>
      </c>
      <c r="CX418" s="1768">
        <v>0.95399999999999996</v>
      </c>
      <c r="CY418" s="1768">
        <v>643440</v>
      </c>
      <c r="CZ418" s="1795">
        <f t="shared" si="238"/>
        <v>1022077.4399999999</v>
      </c>
      <c r="DA418" s="1795">
        <f t="shared" si="239"/>
        <v>0</v>
      </c>
      <c r="DB418" s="1796">
        <f t="shared" si="288"/>
        <v>0.37772480331823</v>
      </c>
    </row>
    <row r="419" spans="1:106">
      <c r="A419" s="1766" t="s">
        <v>3415</v>
      </c>
      <c r="B419" s="1749">
        <v>1220</v>
      </c>
      <c r="C419" s="1749">
        <v>5</v>
      </c>
      <c r="D419" s="1793">
        <v>25</v>
      </c>
      <c r="E419" s="1768">
        <v>13240</v>
      </c>
      <c r="F419" s="1768" t="s">
        <v>951</v>
      </c>
      <c r="G419" s="1768" t="s">
        <v>2290</v>
      </c>
      <c r="H419" s="1768" t="s">
        <v>1512</v>
      </c>
      <c r="I419" s="1768">
        <v>33</v>
      </c>
      <c r="J419" s="1768">
        <v>3000</v>
      </c>
      <c r="K419" s="1768">
        <v>3000</v>
      </c>
      <c r="L419" s="1768">
        <v>3252</v>
      </c>
      <c r="M419" s="1768">
        <v>3252</v>
      </c>
      <c r="N419" s="1794">
        <v>0.89049999999999996</v>
      </c>
      <c r="O419" s="1795">
        <v>871380</v>
      </c>
      <c r="P419" s="1795">
        <f t="shared" si="216"/>
        <v>1251031.3919999998</v>
      </c>
      <c r="Q419" s="1795">
        <f t="shared" si="217"/>
        <v>0</v>
      </c>
      <c r="R419" s="1754">
        <f t="shared" si="277"/>
        <v>0.41791757052887768</v>
      </c>
      <c r="S419" s="1768">
        <v>3000</v>
      </c>
      <c r="T419" s="1768">
        <v>3672</v>
      </c>
      <c r="U419" s="1768">
        <v>3672</v>
      </c>
      <c r="V419" s="1794">
        <v>0.88649999999999995</v>
      </c>
      <c r="W419" s="1795">
        <v>1072200</v>
      </c>
      <c r="X419" s="1795">
        <f t="shared" si="218"/>
        <v>1453133.7792</v>
      </c>
      <c r="Y419" s="1795">
        <f t="shared" si="219"/>
        <v>0</v>
      </c>
      <c r="Z419" s="1754">
        <f t="shared" si="278"/>
        <v>0.44271216401986735</v>
      </c>
      <c r="AA419" s="1768">
        <v>3000</v>
      </c>
      <c r="AB419" s="1768">
        <v>3540</v>
      </c>
      <c r="AC419" s="1768">
        <v>3540</v>
      </c>
      <c r="AD419" s="1768">
        <v>0.88749999999999996</v>
      </c>
      <c r="AE419" s="1768">
        <v>1006320</v>
      </c>
      <c r="AF419" s="1795">
        <f t="shared" si="220"/>
        <v>1357236</v>
      </c>
      <c r="AG419" s="1795">
        <f t="shared" si="221"/>
        <v>0</v>
      </c>
      <c r="AH419" s="1754">
        <f t="shared" si="279"/>
        <v>0.44486883637038804</v>
      </c>
      <c r="AI419" s="1768">
        <v>3000</v>
      </c>
      <c r="AJ419" s="1768">
        <v>3480</v>
      </c>
      <c r="AK419" s="1768">
        <v>3480</v>
      </c>
      <c r="AL419" s="1768">
        <v>0.88580000000000003</v>
      </c>
      <c r="AM419" s="1768">
        <v>905040</v>
      </c>
      <c r="AN419" s="1795">
        <f t="shared" si="222"/>
        <v>1376065.4976000001</v>
      </c>
      <c r="AO419" s="1795">
        <f t="shared" si="223"/>
        <v>0</v>
      </c>
      <c r="AP419" s="1754">
        <f t="shared" si="280"/>
        <v>0.39462075093597632</v>
      </c>
      <c r="AQ419" s="1768">
        <v>3000</v>
      </c>
      <c r="AR419" s="1768">
        <v>3432</v>
      </c>
      <c r="AS419" s="1768">
        <v>3432</v>
      </c>
      <c r="AT419" s="1768">
        <v>0.88729999999999998</v>
      </c>
      <c r="AU419" s="1768">
        <v>981300</v>
      </c>
      <c r="AV419" s="1795">
        <f t="shared" si="224"/>
        <v>679691.67551999993</v>
      </c>
      <c r="AW419" s="1795">
        <f t="shared" si="225"/>
        <v>301608.32448000007</v>
      </c>
      <c r="AX419" s="1754">
        <f t="shared" si="281"/>
        <v>0.4331228564404237</v>
      </c>
      <c r="AY419" s="1768">
        <v>3000</v>
      </c>
      <c r="AZ419" s="1768">
        <v>3468</v>
      </c>
      <c r="BA419" s="1768">
        <v>3468</v>
      </c>
      <c r="BB419" s="1768">
        <v>0.88590000000000002</v>
      </c>
      <c r="BC419" s="1768">
        <v>902700</v>
      </c>
      <c r="BD419" s="1795">
        <f t="shared" si="226"/>
        <v>1327234.1184</v>
      </c>
      <c r="BE419" s="1795">
        <f t="shared" si="227"/>
        <v>0</v>
      </c>
      <c r="BF419" s="1754">
        <f t="shared" si="282"/>
        <v>0.40808173365293743</v>
      </c>
      <c r="BG419" s="1768">
        <v>3000</v>
      </c>
      <c r="BH419" s="1768">
        <v>3276</v>
      </c>
      <c r="BI419" s="1768">
        <v>3276</v>
      </c>
      <c r="BJ419" s="1768">
        <v>0.88590000000000002</v>
      </c>
      <c r="BK419" s="1768">
        <v>803280</v>
      </c>
      <c r="BL419" s="1795">
        <f t="shared" si="228"/>
        <v>1295545.8297599999</v>
      </c>
      <c r="BM419" s="1795">
        <f t="shared" si="229"/>
        <v>0</v>
      </c>
      <c r="BN419" s="1754">
        <f t="shared" si="283"/>
        <v>0.37201925931812435</v>
      </c>
      <c r="BO419" s="1768">
        <v>3000</v>
      </c>
      <c r="BP419" s="1768">
        <v>2508</v>
      </c>
      <c r="BQ419" s="1768">
        <v>2508</v>
      </c>
      <c r="BR419" s="1794">
        <v>0.87309999999999999</v>
      </c>
      <c r="BS419" s="1768">
        <v>746640</v>
      </c>
      <c r="BT419" s="1795">
        <f t="shared" si="230"/>
        <v>945965.43359999987</v>
      </c>
      <c r="BU419" s="1795">
        <f t="shared" si="231"/>
        <v>0</v>
      </c>
      <c r="BV419" s="1754">
        <f t="shared" si="284"/>
        <v>0.47357332951917286</v>
      </c>
      <c r="BW419" s="1768">
        <v>3000</v>
      </c>
      <c r="BX419" s="1768">
        <v>1596</v>
      </c>
      <c r="BY419" s="1768">
        <v>2400</v>
      </c>
      <c r="BZ419" s="1794">
        <v>0.86529999999999996</v>
      </c>
      <c r="CA419" s="1768">
        <v>601020</v>
      </c>
      <c r="CB419" s="1795">
        <f t="shared" si="232"/>
        <v>616486.79232000001</v>
      </c>
      <c r="CC419" s="1795">
        <f t="shared" si="233"/>
        <v>0</v>
      </c>
      <c r="CD419" s="1754">
        <f t="shared" si="285"/>
        <v>0.58494683826546123</v>
      </c>
      <c r="CE419" s="1768">
        <v>3000</v>
      </c>
      <c r="CF419" s="1768">
        <v>1452</v>
      </c>
      <c r="CG419" s="1768">
        <v>2400</v>
      </c>
      <c r="CH419" s="1768">
        <v>0.87939999999999996</v>
      </c>
      <c r="CI419" s="1768">
        <v>635520</v>
      </c>
      <c r="CJ419" s="1795">
        <f t="shared" si="234"/>
        <v>570003.16032000002</v>
      </c>
      <c r="CK419" s="1795">
        <f t="shared" si="235"/>
        <v>65516.839679999975</v>
      </c>
      <c r="CL419" s="1754">
        <f t="shared" si="286"/>
        <v>0.66896471203059871</v>
      </c>
      <c r="CM419" s="1768">
        <v>3000</v>
      </c>
      <c r="CN419" s="1768">
        <v>2232</v>
      </c>
      <c r="CO419" s="1768">
        <v>2400</v>
      </c>
      <c r="CP419" s="1768">
        <v>0.86470000000000002</v>
      </c>
      <c r="CQ419" s="1768">
        <v>632700</v>
      </c>
      <c r="CR419" s="1795">
        <f t="shared" si="236"/>
        <v>778180.19327999989</v>
      </c>
      <c r="CS419" s="1795">
        <f t="shared" si="237"/>
        <v>0</v>
      </c>
      <c r="CT419" s="1754">
        <f t="shared" si="287"/>
        <v>0.48783045787880586</v>
      </c>
      <c r="CU419" s="1768">
        <v>3000</v>
      </c>
      <c r="CV419" s="1768">
        <v>2736</v>
      </c>
      <c r="CW419" s="1768">
        <v>2736</v>
      </c>
      <c r="CX419" s="1768">
        <v>0.87239999999999995</v>
      </c>
      <c r="CY419" s="1768">
        <v>831780</v>
      </c>
      <c r="CZ419" s="1795">
        <f t="shared" si="238"/>
        <v>1065506.0889600001</v>
      </c>
      <c r="DA419" s="1795">
        <f t="shared" si="239"/>
        <v>0</v>
      </c>
      <c r="DB419" s="1796">
        <f t="shared" si="288"/>
        <v>0.46838587331501907</v>
      </c>
    </row>
    <row r="420" spans="1:106">
      <c r="A420" s="1766" t="s">
        <v>3416</v>
      </c>
      <c r="B420" s="1749">
        <v>1230</v>
      </c>
      <c r="C420" s="1749">
        <v>89</v>
      </c>
      <c r="D420" s="1793">
        <v>26</v>
      </c>
      <c r="E420" s="1768" t="s">
        <v>3836</v>
      </c>
      <c r="F420" s="1768" t="s">
        <v>3417</v>
      </c>
      <c r="G420" s="1768" t="s">
        <v>2290</v>
      </c>
      <c r="H420" s="1768" t="s">
        <v>2289</v>
      </c>
      <c r="I420" s="1768">
        <v>33</v>
      </c>
      <c r="J420" s="1768">
        <v>3000</v>
      </c>
      <c r="K420" s="1768">
        <v>0</v>
      </c>
      <c r="L420" s="1768">
        <v>0</v>
      </c>
      <c r="M420" s="1768">
        <v>0</v>
      </c>
      <c r="N420" s="1794"/>
      <c r="O420" s="1795">
        <v>0</v>
      </c>
      <c r="P420" s="1795">
        <f t="shared" si="216"/>
        <v>0</v>
      </c>
      <c r="Q420" s="1795">
        <f t="shared" si="217"/>
        <v>0</v>
      </c>
      <c r="R420" s="1754">
        <v>0</v>
      </c>
      <c r="S420" s="1768">
        <v>0</v>
      </c>
      <c r="T420" s="1768">
        <v>0</v>
      </c>
      <c r="U420" s="1768">
        <v>0</v>
      </c>
      <c r="V420" s="1794"/>
      <c r="W420" s="1795">
        <v>0</v>
      </c>
      <c r="X420" s="1795">
        <f t="shared" si="218"/>
        <v>0</v>
      </c>
      <c r="Y420" s="1795">
        <f t="shared" si="219"/>
        <v>0</v>
      </c>
      <c r="Z420" s="1754">
        <v>0</v>
      </c>
      <c r="AA420" s="1768">
        <v>0</v>
      </c>
      <c r="AB420" s="1768">
        <v>0</v>
      </c>
      <c r="AC420" s="1768">
        <v>0</v>
      </c>
      <c r="AD420" s="1768"/>
      <c r="AE420" s="1768">
        <v>0</v>
      </c>
      <c r="AF420" s="1795">
        <f t="shared" si="220"/>
        <v>0</v>
      </c>
      <c r="AG420" s="1795">
        <f t="shared" si="221"/>
        <v>0</v>
      </c>
      <c r="AH420" s="1754">
        <v>0</v>
      </c>
      <c r="AI420" s="1768">
        <v>0</v>
      </c>
      <c r="AJ420" s="1768">
        <v>0</v>
      </c>
      <c r="AK420" s="1768">
        <v>0</v>
      </c>
      <c r="AL420" s="1768"/>
      <c r="AM420" s="1768">
        <v>0</v>
      </c>
      <c r="AN420" s="1795">
        <f t="shared" si="222"/>
        <v>0</v>
      </c>
      <c r="AO420" s="1795">
        <f t="shared" si="223"/>
        <v>0</v>
      </c>
      <c r="AP420" s="1754">
        <v>0</v>
      </c>
      <c r="AQ420" s="1768">
        <v>0</v>
      </c>
      <c r="AR420" s="1768">
        <v>0</v>
      </c>
      <c r="AS420" s="1768">
        <v>0</v>
      </c>
      <c r="AT420" s="1768"/>
      <c r="AU420" s="1768">
        <v>0</v>
      </c>
      <c r="AV420" s="1795">
        <f t="shared" si="224"/>
        <v>0</v>
      </c>
      <c r="AW420" s="1795">
        <f t="shared" si="225"/>
        <v>0</v>
      </c>
      <c r="AX420" s="1754">
        <v>0</v>
      </c>
      <c r="AY420" s="1768">
        <v>0</v>
      </c>
      <c r="AZ420" s="1768">
        <v>0</v>
      </c>
      <c r="BA420" s="1768">
        <v>0</v>
      </c>
      <c r="BB420" s="1768"/>
      <c r="BC420" s="1768">
        <v>0</v>
      </c>
      <c r="BD420" s="1795">
        <f t="shared" si="226"/>
        <v>0</v>
      </c>
      <c r="BE420" s="1795">
        <f t="shared" si="227"/>
        <v>0</v>
      </c>
      <c r="BF420" s="1754">
        <v>0</v>
      </c>
      <c r="BG420" s="1768">
        <v>0</v>
      </c>
      <c r="BH420" s="1768">
        <v>0</v>
      </c>
      <c r="BI420" s="1768">
        <v>0</v>
      </c>
      <c r="BJ420" s="1768"/>
      <c r="BK420" s="1768">
        <v>0</v>
      </c>
      <c r="BL420" s="1795">
        <f t="shared" si="228"/>
        <v>0</v>
      </c>
      <c r="BM420" s="1795">
        <f t="shared" si="229"/>
        <v>0</v>
      </c>
      <c r="BN420" s="1754">
        <v>0</v>
      </c>
      <c r="BO420" s="1768">
        <v>0</v>
      </c>
      <c r="BP420" s="1768">
        <v>0</v>
      </c>
      <c r="BQ420" s="1768">
        <v>0</v>
      </c>
      <c r="BR420" s="1794"/>
      <c r="BS420" s="1768">
        <v>0</v>
      </c>
      <c r="BT420" s="1795">
        <f t="shared" si="230"/>
        <v>0</v>
      </c>
      <c r="BU420" s="1795">
        <f t="shared" si="231"/>
        <v>0</v>
      </c>
      <c r="BV420" s="1754">
        <v>0</v>
      </c>
      <c r="BW420" s="1768">
        <v>3000</v>
      </c>
      <c r="BX420" s="1768">
        <v>1020</v>
      </c>
      <c r="BY420" s="1768">
        <v>2400</v>
      </c>
      <c r="BZ420" s="1794">
        <v>0.9204</v>
      </c>
      <c r="CA420" s="1768">
        <v>93600</v>
      </c>
      <c r="CB420" s="1795">
        <f t="shared" si="232"/>
        <v>419083.89120000001</v>
      </c>
      <c r="CC420" s="1795">
        <f t="shared" si="233"/>
        <v>0</v>
      </c>
      <c r="CD420" s="1754">
        <f t="shared" si="285"/>
        <v>0.13400658240332766</v>
      </c>
      <c r="CE420" s="1768">
        <v>3000</v>
      </c>
      <c r="CF420" s="1768">
        <v>3336</v>
      </c>
      <c r="CG420" s="1768">
        <v>3336</v>
      </c>
      <c r="CH420" s="1768">
        <v>0.92</v>
      </c>
      <c r="CI420" s="1768">
        <v>367320</v>
      </c>
      <c r="CJ420" s="1795">
        <f t="shared" si="234"/>
        <v>1370055.1680000001</v>
      </c>
      <c r="CK420" s="1795">
        <f t="shared" si="235"/>
        <v>0</v>
      </c>
      <c r="CL420" s="1754">
        <f t="shared" si="286"/>
        <v>0.16086359523881594</v>
      </c>
      <c r="CM420" s="1768">
        <v>3000</v>
      </c>
      <c r="CN420" s="1768">
        <v>3576</v>
      </c>
      <c r="CO420" s="1768">
        <v>3576</v>
      </c>
      <c r="CP420" s="1768">
        <v>0.93269999999999997</v>
      </c>
      <c r="CQ420" s="1768">
        <v>1196100</v>
      </c>
      <c r="CR420" s="1795">
        <f t="shared" si="236"/>
        <v>1344807.15264</v>
      </c>
      <c r="CS420" s="1795">
        <f t="shared" si="237"/>
        <v>0</v>
      </c>
      <c r="CT420" s="1754">
        <f t="shared" si="287"/>
        <v>0.53365272380590545</v>
      </c>
      <c r="CU420" s="1768">
        <v>3000</v>
      </c>
      <c r="CV420" s="1768">
        <v>876</v>
      </c>
      <c r="CW420" s="1768">
        <v>2400</v>
      </c>
      <c r="CX420" s="1768">
        <v>0.97140000000000004</v>
      </c>
      <c r="CY420" s="1768">
        <v>4080</v>
      </c>
      <c r="CZ420" s="1795">
        <f t="shared" si="238"/>
        <v>379862.47296000004</v>
      </c>
      <c r="DA420" s="1795">
        <f t="shared" si="239"/>
        <v>0</v>
      </c>
      <c r="DB420" s="1796">
        <f t="shared" si="288"/>
        <v>6.4444375905955238E-3</v>
      </c>
    </row>
    <row r="421" spans="1:106">
      <c r="A421" s="1766" t="s">
        <v>3418</v>
      </c>
      <c r="B421" s="1749">
        <v>6110</v>
      </c>
      <c r="C421" s="1749">
        <v>36</v>
      </c>
      <c r="D421" s="1793">
        <v>27</v>
      </c>
      <c r="E421" s="1768" t="s">
        <v>3902</v>
      </c>
      <c r="F421" s="1768" t="s">
        <v>1678</v>
      </c>
      <c r="G421" s="1768" t="s">
        <v>608</v>
      </c>
      <c r="H421" s="1768" t="s">
        <v>2289</v>
      </c>
      <c r="I421" s="1768">
        <v>33</v>
      </c>
      <c r="J421" s="1768">
        <v>3000</v>
      </c>
      <c r="K421" s="1768">
        <v>3000</v>
      </c>
      <c r="L421" s="1768">
        <v>2532</v>
      </c>
      <c r="M421" s="1768">
        <v>2532</v>
      </c>
      <c r="N421" s="1794">
        <v>0.98089999999999999</v>
      </c>
      <c r="O421" s="1795">
        <v>877320</v>
      </c>
      <c r="P421" s="1795">
        <f t="shared" si="216"/>
        <v>1072931.9616</v>
      </c>
      <c r="Q421" s="1795">
        <f t="shared" si="217"/>
        <v>0</v>
      </c>
      <c r="R421" s="1754">
        <f t="shared" si="277"/>
        <v>0.49061079251942746</v>
      </c>
      <c r="S421" s="1768">
        <v>3000</v>
      </c>
      <c r="T421" s="1768">
        <v>2556</v>
      </c>
      <c r="U421" s="1768">
        <v>2556</v>
      </c>
      <c r="V421" s="1794">
        <v>0.9778</v>
      </c>
      <c r="W421" s="1795">
        <v>913860</v>
      </c>
      <c r="X421" s="1795">
        <f t="shared" si="218"/>
        <v>1115668.2355199999</v>
      </c>
      <c r="Y421" s="1795">
        <f t="shared" si="219"/>
        <v>0</v>
      </c>
      <c r="Z421" s="1754">
        <f t="shared" si="278"/>
        <v>0.49146868445567626</v>
      </c>
      <c r="AA421" s="1768">
        <v>3000</v>
      </c>
      <c r="AB421" s="1768">
        <v>0</v>
      </c>
      <c r="AC421" s="1768">
        <v>2400</v>
      </c>
      <c r="AD421" s="1768"/>
      <c r="AE421" s="1768">
        <v>0</v>
      </c>
      <c r="AF421" s="1795">
        <f t="shared" si="220"/>
        <v>0</v>
      </c>
      <c r="AG421" s="1795">
        <f t="shared" si="221"/>
        <v>0</v>
      </c>
      <c r="AH421" s="1754">
        <v>0</v>
      </c>
      <c r="AI421" s="1768">
        <v>3000</v>
      </c>
      <c r="AJ421" s="1768">
        <v>0</v>
      </c>
      <c r="AK421" s="1768">
        <v>2400</v>
      </c>
      <c r="AL421" s="1768"/>
      <c r="AM421" s="1768">
        <v>0</v>
      </c>
      <c r="AN421" s="1795">
        <f t="shared" si="222"/>
        <v>0</v>
      </c>
      <c r="AO421" s="1795">
        <f t="shared" si="223"/>
        <v>0</v>
      </c>
      <c r="AP421" s="1754">
        <v>0</v>
      </c>
      <c r="AQ421" s="1768">
        <v>3000</v>
      </c>
      <c r="AR421" s="1768">
        <v>0</v>
      </c>
      <c r="AS421" s="1768">
        <v>0</v>
      </c>
      <c r="AT421" s="1768"/>
      <c r="AU421" s="1768">
        <v>0</v>
      </c>
      <c r="AV421" s="1795">
        <f t="shared" si="224"/>
        <v>0</v>
      </c>
      <c r="AW421" s="1795">
        <f t="shared" si="225"/>
        <v>0</v>
      </c>
      <c r="AX421" s="1754">
        <v>0</v>
      </c>
      <c r="AY421" s="1768">
        <v>3000</v>
      </c>
      <c r="AZ421" s="1768">
        <v>0</v>
      </c>
      <c r="BA421" s="1768">
        <v>0</v>
      </c>
      <c r="BB421" s="1768"/>
      <c r="BC421" s="1768">
        <v>0</v>
      </c>
      <c r="BD421" s="1795">
        <f t="shared" si="226"/>
        <v>0</v>
      </c>
      <c r="BE421" s="1795">
        <f t="shared" si="227"/>
        <v>0</v>
      </c>
      <c r="BF421" s="1754">
        <v>0</v>
      </c>
      <c r="BG421" s="1768">
        <v>3000</v>
      </c>
      <c r="BH421" s="1768">
        <v>0</v>
      </c>
      <c r="BI421" s="1768">
        <v>0</v>
      </c>
      <c r="BJ421" s="1768"/>
      <c r="BK421" s="1768">
        <v>0</v>
      </c>
      <c r="BL421" s="1795">
        <f t="shared" si="228"/>
        <v>0</v>
      </c>
      <c r="BM421" s="1795">
        <f t="shared" si="229"/>
        <v>0</v>
      </c>
      <c r="BN421" s="1754">
        <v>0</v>
      </c>
      <c r="BO421" s="1768">
        <v>3000</v>
      </c>
      <c r="BP421" s="1768">
        <v>2700</v>
      </c>
      <c r="BQ421" s="1768">
        <v>2700</v>
      </c>
      <c r="BR421" s="1794">
        <v>0.96360000000000001</v>
      </c>
      <c r="BS421" s="1768">
        <v>472800</v>
      </c>
      <c r="BT421" s="1795">
        <f t="shared" si="230"/>
        <v>1123943.04</v>
      </c>
      <c r="BU421" s="1795">
        <f t="shared" si="231"/>
        <v>0</v>
      </c>
      <c r="BV421" s="1754">
        <f t="shared" si="284"/>
        <v>0.25239713215360093</v>
      </c>
      <c r="BW421" s="1768">
        <v>3000</v>
      </c>
      <c r="BX421" s="1768">
        <v>0</v>
      </c>
      <c r="BY421" s="1768">
        <v>2400</v>
      </c>
      <c r="BZ421" s="1794"/>
      <c r="CA421" s="1768">
        <v>0</v>
      </c>
      <c r="CB421" s="1795">
        <f t="shared" si="232"/>
        <v>0</v>
      </c>
      <c r="CC421" s="1795">
        <f t="shared" si="233"/>
        <v>0</v>
      </c>
      <c r="CD421" s="1754">
        <v>0</v>
      </c>
      <c r="CE421" s="1768">
        <v>3000</v>
      </c>
      <c r="CF421" s="1768">
        <v>0</v>
      </c>
      <c r="CG421" s="1768">
        <v>2400</v>
      </c>
      <c r="CH421" s="1768"/>
      <c r="CI421" s="1768">
        <v>0</v>
      </c>
      <c r="CJ421" s="1795">
        <f t="shared" si="234"/>
        <v>0</v>
      </c>
      <c r="CK421" s="1795">
        <f t="shared" si="235"/>
        <v>0</v>
      </c>
      <c r="CL421" s="1754">
        <v>0</v>
      </c>
      <c r="CM421" s="1768">
        <v>3000</v>
      </c>
      <c r="CN421" s="1768">
        <v>0</v>
      </c>
      <c r="CO421" s="1768">
        <v>2400</v>
      </c>
      <c r="CP421" s="1768"/>
      <c r="CQ421" s="1768">
        <v>0</v>
      </c>
      <c r="CR421" s="1795">
        <f t="shared" si="236"/>
        <v>0</v>
      </c>
      <c r="CS421" s="1795">
        <f t="shared" si="237"/>
        <v>0</v>
      </c>
      <c r="CT421" s="1754">
        <v>0</v>
      </c>
      <c r="CU421" s="1768">
        <v>3000</v>
      </c>
      <c r="CV421" s="1768">
        <v>0</v>
      </c>
      <c r="CW421" s="1768">
        <v>2400</v>
      </c>
      <c r="CX421" s="1768"/>
      <c r="CY421" s="1768">
        <v>0</v>
      </c>
      <c r="CZ421" s="1795">
        <f t="shared" si="238"/>
        <v>0</v>
      </c>
      <c r="DA421" s="1795">
        <f t="shared" si="239"/>
        <v>0</v>
      </c>
      <c r="DB421" s="1796">
        <v>0</v>
      </c>
    </row>
    <row r="422" spans="1:106">
      <c r="A422" s="1766" t="s">
        <v>3419</v>
      </c>
      <c r="B422" s="1749">
        <v>6210</v>
      </c>
      <c r="C422" s="1749">
        <v>4</v>
      </c>
      <c r="D422" s="1793">
        <v>28</v>
      </c>
      <c r="E422" s="1768" t="s">
        <v>3837</v>
      </c>
      <c r="F422" s="1768" t="s">
        <v>1894</v>
      </c>
      <c r="G422" s="1768" t="s">
        <v>2290</v>
      </c>
      <c r="H422" s="1768" t="s">
        <v>2289</v>
      </c>
      <c r="I422" s="1768">
        <v>33</v>
      </c>
      <c r="J422" s="1768">
        <v>4800</v>
      </c>
      <c r="K422" s="1768">
        <v>4800</v>
      </c>
      <c r="L422" s="1768">
        <v>528</v>
      </c>
      <c r="M422" s="1768">
        <v>3840</v>
      </c>
      <c r="N422" s="1794">
        <v>0.94589999999999996</v>
      </c>
      <c r="O422" s="1795">
        <v>166740</v>
      </c>
      <c r="P422" s="1795">
        <f t="shared" si="216"/>
        <v>215756.00639999998</v>
      </c>
      <c r="Q422" s="1795">
        <f t="shared" si="217"/>
        <v>0</v>
      </c>
      <c r="R422" s="1754">
        <f t="shared" si="277"/>
        <v>0.46369045140056875</v>
      </c>
      <c r="S422" s="1768">
        <v>4800</v>
      </c>
      <c r="T422" s="1768">
        <v>1092</v>
      </c>
      <c r="U422" s="1768">
        <v>3840</v>
      </c>
      <c r="V422" s="1794">
        <v>0.95909999999999995</v>
      </c>
      <c r="W422" s="1795">
        <v>195540</v>
      </c>
      <c r="X422" s="1795">
        <f t="shared" si="218"/>
        <v>467531.32607999997</v>
      </c>
      <c r="Y422" s="1795">
        <f t="shared" si="219"/>
        <v>0</v>
      </c>
      <c r="Z422" s="1754">
        <f t="shared" si="278"/>
        <v>0.25094361266377369</v>
      </c>
      <c r="AA422" s="1768">
        <v>4800</v>
      </c>
      <c r="AB422" s="1768">
        <v>1164</v>
      </c>
      <c r="AC422" s="1768">
        <v>3840</v>
      </c>
      <c r="AD422" s="1768">
        <v>0.97219999999999995</v>
      </c>
      <c r="AE422" s="1768">
        <v>113340</v>
      </c>
      <c r="AF422" s="1795">
        <f t="shared" si="220"/>
        <v>488868.82559999992</v>
      </c>
      <c r="AG422" s="1795">
        <f t="shared" si="221"/>
        <v>0</v>
      </c>
      <c r="AH422" s="1754">
        <f t="shared" si="279"/>
        <v>0.13910479956773092</v>
      </c>
      <c r="AI422" s="1768">
        <v>4800</v>
      </c>
      <c r="AJ422" s="1768">
        <v>1404</v>
      </c>
      <c r="AK422" s="1768">
        <v>3840</v>
      </c>
      <c r="AL422" s="1768">
        <v>0.98150000000000004</v>
      </c>
      <c r="AM422" s="1768">
        <v>193680</v>
      </c>
      <c r="AN422" s="1795">
        <f t="shared" si="222"/>
        <v>615150.8064</v>
      </c>
      <c r="AO422" s="1795">
        <f t="shared" si="223"/>
        <v>0</v>
      </c>
      <c r="AP422" s="1754">
        <f t="shared" si="280"/>
        <v>0.18890977430408518</v>
      </c>
      <c r="AQ422" s="1768">
        <v>4800</v>
      </c>
      <c r="AR422" s="1768">
        <v>1284</v>
      </c>
      <c r="AS422" s="1768">
        <v>3840</v>
      </c>
      <c r="AT422" s="1768">
        <v>0.94899999999999995</v>
      </c>
      <c r="AU422" s="1768">
        <v>124920</v>
      </c>
      <c r="AV422" s="1795">
        <f t="shared" si="224"/>
        <v>271972.77119999996</v>
      </c>
      <c r="AW422" s="1795">
        <f t="shared" si="225"/>
        <v>0</v>
      </c>
      <c r="AX422" s="1754">
        <f t="shared" si="281"/>
        <v>0.13779320567514225</v>
      </c>
      <c r="AY422" s="1768">
        <v>4800</v>
      </c>
      <c r="AZ422" s="1768">
        <v>3948</v>
      </c>
      <c r="BA422" s="1768">
        <v>3948</v>
      </c>
      <c r="BB422" s="1768">
        <v>0.94930000000000003</v>
      </c>
      <c r="BC422" s="1768">
        <v>1676723</v>
      </c>
      <c r="BD422" s="1795">
        <f t="shared" si="226"/>
        <v>1619065.3248000001</v>
      </c>
      <c r="BE422" s="1795">
        <f t="shared" si="227"/>
        <v>57657.67519999994</v>
      </c>
      <c r="BF422" s="1754">
        <f t="shared" si="282"/>
        <v>0.62136702243578301</v>
      </c>
      <c r="BG422" s="1768">
        <v>4800</v>
      </c>
      <c r="BH422" s="1768">
        <v>3852</v>
      </c>
      <c r="BI422" s="1768">
        <v>3852</v>
      </c>
      <c r="BJ422" s="1768">
        <v>0.98529999999999995</v>
      </c>
      <c r="BK422" s="1768">
        <v>2254380</v>
      </c>
      <c r="BL422" s="1795">
        <f t="shared" si="228"/>
        <v>1694255.6678399998</v>
      </c>
      <c r="BM422" s="1795">
        <f t="shared" si="229"/>
        <v>560124.33216000022</v>
      </c>
      <c r="BN422" s="1754">
        <f t="shared" si="283"/>
        <v>0.79836120703344637</v>
      </c>
      <c r="BO422" s="1768">
        <v>4800</v>
      </c>
      <c r="BP422" s="1768">
        <v>3996</v>
      </c>
      <c r="BQ422" s="1768">
        <v>3996</v>
      </c>
      <c r="BR422" s="1794">
        <v>0.99029999999999996</v>
      </c>
      <c r="BS422" s="1768">
        <v>2137500</v>
      </c>
      <c r="BT422" s="1795">
        <f t="shared" si="230"/>
        <v>1709527.1615999998</v>
      </c>
      <c r="BU422" s="1795">
        <f t="shared" si="231"/>
        <v>427972.83840000024</v>
      </c>
      <c r="BV422" s="1754">
        <f t="shared" si="284"/>
        <v>0.75020744262388217</v>
      </c>
      <c r="BW422" s="1768">
        <v>4800</v>
      </c>
      <c r="BX422" s="1768">
        <v>3984</v>
      </c>
      <c r="BY422" s="1768">
        <v>3984</v>
      </c>
      <c r="BZ422" s="1794">
        <v>0.9849</v>
      </c>
      <c r="CA422" s="1768">
        <v>2330940</v>
      </c>
      <c r="CB422" s="1795">
        <f t="shared" si="232"/>
        <v>1751602.8902399999</v>
      </c>
      <c r="CC422" s="1795">
        <f t="shared" si="233"/>
        <v>579337.10976000014</v>
      </c>
      <c r="CD422" s="1754">
        <f t="shared" si="285"/>
        <v>0.7984481001903192</v>
      </c>
      <c r="CE422" s="1768">
        <v>4800</v>
      </c>
      <c r="CF422" s="1768">
        <v>4044</v>
      </c>
      <c r="CG422" s="1768">
        <v>4044</v>
      </c>
      <c r="CH422" s="1768">
        <v>0.95479999999999998</v>
      </c>
      <c r="CI422" s="1768">
        <v>1910820</v>
      </c>
      <c r="CJ422" s="1795">
        <f t="shared" si="234"/>
        <v>1723644.6796799998</v>
      </c>
      <c r="CK422" s="1795">
        <f t="shared" si="235"/>
        <v>187175.32032000017</v>
      </c>
      <c r="CL422" s="1754">
        <f t="shared" si="286"/>
        <v>0.66515565157712775</v>
      </c>
      <c r="CM422" s="1768">
        <v>4800</v>
      </c>
      <c r="CN422" s="1768">
        <v>3948</v>
      </c>
      <c r="CO422" s="1768">
        <v>3948</v>
      </c>
      <c r="CP422" s="1768">
        <v>0.94410000000000005</v>
      </c>
      <c r="CQ422" s="1768">
        <v>1317060</v>
      </c>
      <c r="CR422" s="1795">
        <f t="shared" si="236"/>
        <v>1502850.10176</v>
      </c>
      <c r="CS422" s="1795">
        <f t="shared" si="237"/>
        <v>0</v>
      </c>
      <c r="CT422" s="1754">
        <f t="shared" si="287"/>
        <v>0.52582489702369395</v>
      </c>
      <c r="CU422" s="1768">
        <v>4800</v>
      </c>
      <c r="CV422" s="1768">
        <v>3936</v>
      </c>
      <c r="CW422" s="1768">
        <v>3936</v>
      </c>
      <c r="CX422" s="1768">
        <v>0.95540000000000003</v>
      </c>
      <c r="CY422" s="1768">
        <v>1972020</v>
      </c>
      <c r="CZ422" s="1795">
        <f t="shared" si="238"/>
        <v>1678666.8441599999</v>
      </c>
      <c r="DA422" s="1795">
        <f t="shared" si="239"/>
        <v>293353.15584000014</v>
      </c>
      <c r="DB422" s="1796">
        <f t="shared" si="288"/>
        <v>0.70485218917400849</v>
      </c>
    </row>
    <row r="423" spans="1:106">
      <c r="A423" s="1766" t="s">
        <v>3420</v>
      </c>
      <c r="B423" s="1749">
        <v>6110</v>
      </c>
      <c r="C423" s="1749">
        <v>16</v>
      </c>
      <c r="D423" s="1793">
        <v>29</v>
      </c>
      <c r="E423" s="1768" t="s">
        <v>3823</v>
      </c>
      <c r="F423" s="1768" t="s">
        <v>698</v>
      </c>
      <c r="G423" s="1768" t="s">
        <v>2290</v>
      </c>
      <c r="H423" s="1768" t="s">
        <v>2289</v>
      </c>
      <c r="I423" s="1768">
        <v>33</v>
      </c>
      <c r="J423" s="1768">
        <v>5000</v>
      </c>
      <c r="K423" s="1768">
        <v>5000</v>
      </c>
      <c r="L423" s="1768">
        <v>4800</v>
      </c>
      <c r="M423" s="1768">
        <v>4800</v>
      </c>
      <c r="N423" s="1794">
        <v>0.93559999999999999</v>
      </c>
      <c r="O423" s="1795">
        <v>430920</v>
      </c>
      <c r="P423" s="1795">
        <f t="shared" si="216"/>
        <v>1940060.1599999997</v>
      </c>
      <c r="Q423" s="1795">
        <f t="shared" si="217"/>
        <v>0</v>
      </c>
      <c r="R423" s="1754">
        <f t="shared" si="277"/>
        <v>0.13327009405728946</v>
      </c>
      <c r="S423" s="1768">
        <v>5000</v>
      </c>
      <c r="T423" s="1768">
        <v>5617.2</v>
      </c>
      <c r="U423" s="1768">
        <v>5617.2</v>
      </c>
      <c r="V423" s="1794">
        <v>0.66839999999999999</v>
      </c>
      <c r="W423" s="1795">
        <v>110280</v>
      </c>
      <c r="X423" s="1795">
        <f t="shared" si="218"/>
        <v>1676025.084672</v>
      </c>
      <c r="Y423" s="1795">
        <f t="shared" si="219"/>
        <v>0</v>
      </c>
      <c r="Z423" s="1754">
        <f t="shared" si="278"/>
        <v>3.9479122720259975E-2</v>
      </c>
      <c r="AA423" s="1768">
        <v>5000</v>
      </c>
      <c r="AB423" s="1768">
        <v>3240</v>
      </c>
      <c r="AC423" s="1768">
        <v>4000</v>
      </c>
      <c r="AD423" s="1768">
        <v>0.52039999999999997</v>
      </c>
      <c r="AE423" s="1768">
        <v>24480</v>
      </c>
      <c r="AF423" s="1795">
        <f t="shared" si="220"/>
        <v>728393.47199999995</v>
      </c>
      <c r="AG423" s="1795">
        <f t="shared" si="221"/>
        <v>0</v>
      </c>
      <c r="AH423" s="1754">
        <f t="shared" si="279"/>
        <v>2.0164925366052706E-2</v>
      </c>
      <c r="AI423" s="1768">
        <v>5000</v>
      </c>
      <c r="AJ423" s="1768">
        <v>1323.6</v>
      </c>
      <c r="AK423" s="1768">
        <v>4000</v>
      </c>
      <c r="AL423" s="1768">
        <v>0.9214</v>
      </c>
      <c r="AM423" s="1768">
        <v>293880</v>
      </c>
      <c r="AN423" s="1795">
        <f t="shared" si="222"/>
        <v>544413.83385599998</v>
      </c>
      <c r="AO423" s="1795">
        <f t="shared" si="223"/>
        <v>0</v>
      </c>
      <c r="AP423" s="1754">
        <f t="shared" si="280"/>
        <v>0.32388596511425094</v>
      </c>
      <c r="AQ423" s="1768">
        <v>5000</v>
      </c>
      <c r="AR423" s="1768">
        <v>1035.5999999999999</v>
      </c>
      <c r="AS423" s="1768">
        <v>4000</v>
      </c>
      <c r="AT423" s="1768">
        <v>0.94089999999999996</v>
      </c>
      <c r="AU423" s="1768">
        <v>442880</v>
      </c>
      <c r="AV423" s="1795">
        <f t="shared" si="224"/>
        <v>217485.19612799995</v>
      </c>
      <c r="AW423" s="1795">
        <f t="shared" si="225"/>
        <v>225394.80387200005</v>
      </c>
      <c r="AX423" s="1754">
        <f t="shared" si="281"/>
        <v>0.61091054639784981</v>
      </c>
      <c r="AY423" s="1768">
        <v>5000</v>
      </c>
      <c r="AZ423" s="1768">
        <v>806.4</v>
      </c>
      <c r="BA423" s="1768">
        <v>4000</v>
      </c>
      <c r="BB423" s="1768">
        <v>0.95960000000000001</v>
      </c>
      <c r="BC423" s="1768">
        <v>259080</v>
      </c>
      <c r="BD423" s="1795">
        <f t="shared" si="226"/>
        <v>334290.86207999999</v>
      </c>
      <c r="BE423" s="1795">
        <f t="shared" si="227"/>
        <v>0</v>
      </c>
      <c r="BF423" s="1754">
        <f t="shared" si="282"/>
        <v>0.46500822377489737</v>
      </c>
      <c r="BG423" s="1768">
        <v>5000</v>
      </c>
      <c r="BH423" s="1768">
        <v>3922.8</v>
      </c>
      <c r="BI423" s="1768">
        <v>4000</v>
      </c>
      <c r="BJ423" s="1768">
        <v>0.80769999999999997</v>
      </c>
      <c r="BK423" s="1768">
        <v>410760</v>
      </c>
      <c r="BL423" s="1795">
        <f t="shared" si="228"/>
        <v>1414394.0979839999</v>
      </c>
      <c r="BM423" s="1795">
        <f t="shared" si="229"/>
        <v>0</v>
      </c>
      <c r="BN423" s="1754">
        <f t="shared" si="283"/>
        <v>0.17424846466150057</v>
      </c>
      <c r="BO423" s="1768">
        <v>5000</v>
      </c>
      <c r="BP423" s="1768">
        <v>2880</v>
      </c>
      <c r="BQ423" s="1768">
        <v>4000</v>
      </c>
      <c r="BR423" s="1794">
        <v>0.90690000000000004</v>
      </c>
      <c r="BS423" s="1768">
        <v>211560</v>
      </c>
      <c r="BT423" s="1795">
        <f t="shared" si="230"/>
        <v>1128328.7040000001</v>
      </c>
      <c r="BU423" s="1795">
        <f t="shared" si="231"/>
        <v>0</v>
      </c>
      <c r="BV423" s="1754">
        <f t="shared" si="284"/>
        <v>0.11249913216778359</v>
      </c>
      <c r="BW423" s="1768">
        <v>5000</v>
      </c>
      <c r="BX423" s="1768">
        <v>840</v>
      </c>
      <c r="BY423" s="1768">
        <v>4000</v>
      </c>
      <c r="BZ423" s="1794">
        <v>0.98839999999999995</v>
      </c>
      <c r="CA423" s="1768">
        <v>122760</v>
      </c>
      <c r="CB423" s="1795">
        <f t="shared" si="232"/>
        <v>370626.27840000001</v>
      </c>
      <c r="CC423" s="1795">
        <f t="shared" si="233"/>
        <v>0</v>
      </c>
      <c r="CD423" s="1754">
        <f t="shared" si="285"/>
        <v>0.19873388448863963</v>
      </c>
      <c r="CE423" s="1768">
        <v>5000</v>
      </c>
      <c r="CF423" s="1768">
        <v>1222.8</v>
      </c>
      <c r="CG423" s="1768">
        <v>4000</v>
      </c>
      <c r="CH423" s="1768">
        <v>0.94010000000000005</v>
      </c>
      <c r="CI423" s="1768">
        <v>256080</v>
      </c>
      <c r="CJ423" s="1795">
        <f t="shared" si="234"/>
        <v>513161.03059199994</v>
      </c>
      <c r="CK423" s="1795">
        <f t="shared" si="235"/>
        <v>0</v>
      </c>
      <c r="CL423" s="1754">
        <f t="shared" si="286"/>
        <v>0.29941478569163066</v>
      </c>
      <c r="CM423" s="1768">
        <v>5000</v>
      </c>
      <c r="CN423" s="1768">
        <v>1440</v>
      </c>
      <c r="CO423" s="1768">
        <v>4000</v>
      </c>
      <c r="CP423" s="1768">
        <v>0.89100000000000001</v>
      </c>
      <c r="CQ423" s="1768">
        <v>88320</v>
      </c>
      <c r="CR423" s="1795">
        <f t="shared" si="236"/>
        <v>517321.72799999989</v>
      </c>
      <c r="CS423" s="1795">
        <f t="shared" si="237"/>
        <v>0</v>
      </c>
      <c r="CT423" s="1754">
        <f t="shared" si="287"/>
        <v>0.10243528762047283</v>
      </c>
      <c r="CU423" s="1768">
        <v>5000</v>
      </c>
      <c r="CV423" s="1768">
        <v>1080</v>
      </c>
      <c r="CW423" s="1768">
        <v>4000</v>
      </c>
      <c r="CX423" s="1768">
        <v>0.97050000000000003</v>
      </c>
      <c r="CY423" s="1768">
        <v>312000</v>
      </c>
      <c r="CZ423" s="1795">
        <f t="shared" si="238"/>
        <v>467889.696</v>
      </c>
      <c r="DA423" s="1795">
        <f t="shared" si="239"/>
        <v>0</v>
      </c>
      <c r="DB423" s="1796">
        <f t="shared" si="288"/>
        <v>0.40009429914866085</v>
      </c>
    </row>
    <row r="424" spans="1:106">
      <c r="A424" s="1766" t="s">
        <v>3421</v>
      </c>
      <c r="B424" s="1749">
        <v>6110</v>
      </c>
      <c r="C424" s="1749">
        <v>56</v>
      </c>
      <c r="D424" s="1793">
        <v>30</v>
      </c>
      <c r="E424" s="1768" t="s">
        <v>3838</v>
      </c>
      <c r="F424" s="1768" t="s">
        <v>574</v>
      </c>
      <c r="G424" s="1768" t="s">
        <v>2290</v>
      </c>
      <c r="H424" s="1768" t="s">
        <v>2289</v>
      </c>
      <c r="I424" s="1768">
        <v>132</v>
      </c>
      <c r="J424" s="1768">
        <v>5000</v>
      </c>
      <c r="K424" s="1768">
        <v>5000</v>
      </c>
      <c r="L424" s="1768">
        <v>48</v>
      </c>
      <c r="M424" s="1768">
        <v>4000</v>
      </c>
      <c r="N424" s="1794">
        <v>1</v>
      </c>
      <c r="O424" s="1795">
        <v>18600</v>
      </c>
      <c r="P424" s="1795">
        <f t="shared" si="216"/>
        <v>20736</v>
      </c>
      <c r="Q424" s="1795">
        <f t="shared" si="217"/>
        <v>0</v>
      </c>
      <c r="R424" s="1754">
        <f>+O424/(24*30*N424*L424)</f>
        <v>0.53819444444444442</v>
      </c>
      <c r="S424" s="1768">
        <v>5000</v>
      </c>
      <c r="T424" s="1768">
        <v>48</v>
      </c>
      <c r="U424" s="1768">
        <v>4000</v>
      </c>
      <c r="V424" s="1794">
        <v>1</v>
      </c>
      <c r="W424" s="1795">
        <v>19560</v>
      </c>
      <c r="X424" s="1795">
        <f t="shared" si="218"/>
        <v>21427.199999999997</v>
      </c>
      <c r="Y424" s="1795">
        <f t="shared" si="219"/>
        <v>0</v>
      </c>
      <c r="Z424" s="1754">
        <f t="shared" si="278"/>
        <v>0.54771505376344087</v>
      </c>
      <c r="AA424" s="1768">
        <v>5000</v>
      </c>
      <c r="AB424" s="1768">
        <v>48</v>
      </c>
      <c r="AC424" s="1768">
        <v>4000</v>
      </c>
      <c r="AD424" s="1768">
        <v>0.99299999999999999</v>
      </c>
      <c r="AE424" s="1768">
        <v>17040</v>
      </c>
      <c r="AF424" s="1795">
        <f t="shared" si="220"/>
        <v>20590.848000000002</v>
      </c>
      <c r="AG424" s="1795">
        <f t="shared" si="221"/>
        <v>0</v>
      </c>
      <c r="AH424" s="1754">
        <f t="shared" si="279"/>
        <v>0.49653127447689377</v>
      </c>
      <c r="AI424" s="1768">
        <v>5000</v>
      </c>
      <c r="AJ424" s="1768">
        <v>48</v>
      </c>
      <c r="AK424" s="1768">
        <v>4000</v>
      </c>
      <c r="AL424" s="1768">
        <v>1</v>
      </c>
      <c r="AM424" s="1768">
        <v>17280</v>
      </c>
      <c r="AN424" s="1795">
        <f t="shared" si="222"/>
        <v>21427.200000000001</v>
      </c>
      <c r="AO424" s="1795">
        <f t="shared" si="223"/>
        <v>0</v>
      </c>
      <c r="AP424" s="1754">
        <f t="shared" si="280"/>
        <v>0.4838709677419355</v>
      </c>
      <c r="AQ424" s="1768">
        <v>5000</v>
      </c>
      <c r="AR424" s="1768">
        <v>48</v>
      </c>
      <c r="AS424" s="1768">
        <v>4000</v>
      </c>
      <c r="AT424" s="1768">
        <v>0.99260000000000004</v>
      </c>
      <c r="AU424" s="1768">
        <v>16200</v>
      </c>
      <c r="AV424" s="1795">
        <f t="shared" si="224"/>
        <v>10634.31936</v>
      </c>
      <c r="AW424" s="1795">
        <f t="shared" si="225"/>
        <v>5565.6806400000005</v>
      </c>
      <c r="AX424" s="1754">
        <f t="shared" si="281"/>
        <v>0.45701091301437086</v>
      </c>
      <c r="AY424" s="1768">
        <v>5000</v>
      </c>
      <c r="AZ424" s="1768">
        <v>48</v>
      </c>
      <c r="BA424" s="1768">
        <v>4000</v>
      </c>
      <c r="BB424" s="1768">
        <v>1</v>
      </c>
      <c r="BC424" s="1768">
        <v>20880</v>
      </c>
      <c r="BD424" s="1795">
        <f t="shared" si="226"/>
        <v>20736</v>
      </c>
      <c r="BE424" s="1795">
        <f t="shared" si="227"/>
        <v>144</v>
      </c>
      <c r="BF424" s="1754">
        <f t="shared" si="282"/>
        <v>0.60416666666666663</v>
      </c>
      <c r="BG424" s="1768">
        <v>5000</v>
      </c>
      <c r="BH424" s="1768">
        <v>72</v>
      </c>
      <c r="BI424" s="1768">
        <v>4000</v>
      </c>
      <c r="BJ424" s="1768">
        <v>1</v>
      </c>
      <c r="BK424" s="1768">
        <v>21960</v>
      </c>
      <c r="BL424" s="1795">
        <f t="shared" si="228"/>
        <v>32140.799999999999</v>
      </c>
      <c r="BM424" s="1795">
        <f t="shared" si="229"/>
        <v>0</v>
      </c>
      <c r="BN424" s="1754">
        <f t="shared" si="283"/>
        <v>0.40994623655913981</v>
      </c>
      <c r="BO424" s="1768">
        <v>5000</v>
      </c>
      <c r="BP424" s="1768">
        <v>48</v>
      </c>
      <c r="BQ424" s="1768">
        <v>4000</v>
      </c>
      <c r="BR424" s="1794">
        <v>1</v>
      </c>
      <c r="BS424" s="1768">
        <v>18120</v>
      </c>
      <c r="BT424" s="1795">
        <f t="shared" si="230"/>
        <v>20736</v>
      </c>
      <c r="BU424" s="1795">
        <f t="shared" si="231"/>
        <v>0</v>
      </c>
      <c r="BV424" s="1754">
        <f t="shared" si="284"/>
        <v>0.52430555555555558</v>
      </c>
      <c r="BW424" s="1768">
        <v>5000</v>
      </c>
      <c r="BX424" s="1768">
        <v>48</v>
      </c>
      <c r="BY424" s="1768">
        <v>4000</v>
      </c>
      <c r="BZ424" s="1794">
        <v>1</v>
      </c>
      <c r="CA424" s="1768">
        <v>18240</v>
      </c>
      <c r="CB424" s="1795">
        <f t="shared" si="232"/>
        <v>21427.200000000001</v>
      </c>
      <c r="CC424" s="1795">
        <f t="shared" si="233"/>
        <v>0</v>
      </c>
      <c r="CD424" s="1754">
        <f t="shared" si="285"/>
        <v>0.510752688172043</v>
      </c>
      <c r="CE424" s="1768">
        <v>5000</v>
      </c>
      <c r="CF424" s="1768">
        <v>48</v>
      </c>
      <c r="CG424" s="1768">
        <v>4000</v>
      </c>
      <c r="CH424" s="1768">
        <v>1</v>
      </c>
      <c r="CI424" s="1768">
        <v>16920</v>
      </c>
      <c r="CJ424" s="1795">
        <f t="shared" si="234"/>
        <v>21427.200000000001</v>
      </c>
      <c r="CK424" s="1795">
        <f t="shared" si="235"/>
        <v>0</v>
      </c>
      <c r="CL424" s="1754">
        <f t="shared" si="286"/>
        <v>0.47379032258064518</v>
      </c>
      <c r="CM424" s="1768">
        <v>5000</v>
      </c>
      <c r="CN424" s="1768">
        <v>72</v>
      </c>
      <c r="CO424" s="1768">
        <v>4000</v>
      </c>
      <c r="CP424" s="1768">
        <v>0.9929</v>
      </c>
      <c r="CQ424" s="1768">
        <v>16680</v>
      </c>
      <c r="CR424" s="1795">
        <f t="shared" si="236"/>
        <v>28824.284159999999</v>
      </c>
      <c r="CS424" s="1795">
        <f t="shared" si="237"/>
        <v>0</v>
      </c>
      <c r="CT424" s="1754">
        <f t="shared" si="287"/>
        <v>0.34720723485956645</v>
      </c>
      <c r="CU424" s="1768">
        <v>5000</v>
      </c>
      <c r="CV424" s="1768">
        <v>48</v>
      </c>
      <c r="CW424" s="1768">
        <v>4000</v>
      </c>
      <c r="CX424" s="1768">
        <v>1</v>
      </c>
      <c r="CY424" s="1768">
        <v>19080</v>
      </c>
      <c r="CZ424" s="1795">
        <f t="shared" si="238"/>
        <v>21427.200000000001</v>
      </c>
      <c r="DA424" s="1795">
        <f t="shared" si="239"/>
        <v>0</v>
      </c>
      <c r="DB424" s="1796">
        <f t="shared" si="288"/>
        <v>0.53427419354838712</v>
      </c>
    </row>
    <row r="425" spans="1:106" s="1771" customFormat="1">
      <c r="A425" s="1770"/>
      <c r="D425" s="1797">
        <f>+D424</f>
        <v>30</v>
      </c>
      <c r="E425" s="1773"/>
      <c r="F425" s="1773" t="s">
        <v>2369</v>
      </c>
      <c r="G425" s="1773"/>
      <c r="H425" s="1773"/>
      <c r="I425" s="1773"/>
      <c r="J425" s="1773">
        <f>SUM(J395:J424)</f>
        <v>64061.22</v>
      </c>
      <c r="K425" s="1773">
        <f>SUM(K395:K424)</f>
        <v>59236.22</v>
      </c>
      <c r="L425" s="1773">
        <f>SUM(L395:L424)</f>
        <v>29376.05</v>
      </c>
      <c r="M425" s="1773">
        <f>SUM(M395:M424)</f>
        <v>51958</v>
      </c>
      <c r="N425" s="1798">
        <f>+AVERAGE(N395:N424)</f>
        <v>0.94849599999999978</v>
      </c>
      <c r="O425" s="1799">
        <f>SUM(O395:O424)</f>
        <v>7975691</v>
      </c>
      <c r="P425" s="1799">
        <f>SUM(P395:P424)</f>
        <v>11920105.709279999</v>
      </c>
      <c r="Q425" s="1799">
        <f>SUM(Q395:Q424)</f>
        <v>377580.49488000007</v>
      </c>
      <c r="R425" s="1775">
        <f>+O425/(24*30*N425*L425)</f>
        <v>0.39756388053626884</v>
      </c>
      <c r="S425" s="1773">
        <f t="shared" ref="S425:U425" si="289">SUM(S395:S424)</f>
        <v>60211.22</v>
      </c>
      <c r="T425" s="1773">
        <f t="shared" si="289"/>
        <v>31655.5</v>
      </c>
      <c r="U425" s="1773">
        <f t="shared" si="289"/>
        <v>54187.199999999997</v>
      </c>
      <c r="V425" s="1798">
        <f t="shared" ref="V425" si="290">+AVERAGE(V395:V424)</f>
        <v>0.92039199999999999</v>
      </c>
      <c r="W425" s="1799">
        <f t="shared" ref="W425:Y425" si="291">SUM(W395:W424)</f>
        <v>8069510</v>
      </c>
      <c r="X425" s="1799">
        <f t="shared" si="291"/>
        <v>12542385.454704</v>
      </c>
      <c r="Y425" s="1799">
        <f t="shared" si="291"/>
        <v>317478.33625599998</v>
      </c>
      <c r="Z425" s="1775">
        <f>+W425/(24*31*V425*T425)</f>
        <v>0.37226500825428654</v>
      </c>
      <c r="AA425" s="1773">
        <f t="shared" ref="AA425:AC425" si="292">SUM(AA395:AA424)</f>
        <v>60211.22</v>
      </c>
      <c r="AB425" s="1773">
        <f t="shared" si="292"/>
        <v>26585.899999999998</v>
      </c>
      <c r="AC425" s="1773">
        <f t="shared" si="292"/>
        <v>51378</v>
      </c>
      <c r="AD425" s="1798">
        <f t="shared" ref="AD425" si="293">+AVERAGE(AD395:AD424)</f>
        <v>0.92395652173913023</v>
      </c>
      <c r="AE425" s="1799">
        <f t="shared" ref="AE425:AG425" si="294">SUM(AE395:AE424)</f>
        <v>6243770</v>
      </c>
      <c r="AF425" s="1799">
        <f t="shared" si="294"/>
        <v>10150286.947199998</v>
      </c>
      <c r="AG425" s="1799">
        <f t="shared" si="294"/>
        <v>67833.801600000035</v>
      </c>
      <c r="AH425" s="1775">
        <f t="shared" si="279"/>
        <v>0.35302990686763941</v>
      </c>
      <c r="AI425" s="1773">
        <f t="shared" ref="AI425:AK425" si="295">SUM(AI395:AI424)</f>
        <v>60211.22</v>
      </c>
      <c r="AJ425" s="1773">
        <f t="shared" si="295"/>
        <v>25342.05</v>
      </c>
      <c r="AK425" s="1773">
        <f t="shared" si="295"/>
        <v>49821</v>
      </c>
      <c r="AL425" s="1798">
        <f t="shared" ref="AL425" si="296">+AVERAGE(AL395:AL424)</f>
        <v>0.92719999999999991</v>
      </c>
      <c r="AM425" s="1799">
        <f t="shared" ref="AM425:AO425" si="297">SUM(AM395:AM424)</f>
        <v>6598965</v>
      </c>
      <c r="AN425" s="1799">
        <f t="shared" si="297"/>
        <v>10381868.622791998</v>
      </c>
      <c r="AO425" s="1799">
        <f t="shared" si="297"/>
        <v>134194.79520000017</v>
      </c>
      <c r="AP425" s="1775">
        <f>+AM425/(24*31*AL425*AJ425)</f>
        <v>0.37747459078959444</v>
      </c>
      <c r="AQ425" s="1773">
        <f t="shared" ref="AQ425:AS425" si="298">SUM(AQ395:AQ424)</f>
        <v>60211.22</v>
      </c>
      <c r="AR425" s="1773">
        <f t="shared" si="298"/>
        <v>24386.649999999998</v>
      </c>
      <c r="AS425" s="1773">
        <f t="shared" si="298"/>
        <v>48757.8</v>
      </c>
      <c r="AT425" s="1798">
        <f t="shared" ref="AT425" si="299">+AVERAGE(AT395:AT424)</f>
        <v>0.90697391304347819</v>
      </c>
      <c r="AU425" s="1799">
        <f t="shared" ref="AU425:AW425" si="300">SUM(AU395:AU424)</f>
        <v>6629340</v>
      </c>
      <c r="AV425" s="1799">
        <f t="shared" si="300"/>
        <v>5014127.0061359992</v>
      </c>
      <c r="AW425" s="1799">
        <f t="shared" si="300"/>
        <v>2430451.1820239997</v>
      </c>
      <c r="AX425" s="1775">
        <f>+AU425/(24*31*AT425*AR425)</f>
        <v>0.40285653843080726</v>
      </c>
      <c r="AY425" s="1773">
        <f t="shared" ref="AY425:BA425" si="301">SUM(AY395:AY424)</f>
        <v>61711.22</v>
      </c>
      <c r="AZ425" s="1773">
        <f t="shared" si="301"/>
        <v>27475.4</v>
      </c>
      <c r="BA425" s="1773">
        <f t="shared" si="301"/>
        <v>49878</v>
      </c>
      <c r="BB425" s="1798">
        <f t="shared" ref="BB425" si="302">+AVERAGE(BB395:BB424)</f>
        <v>0.9105359999999999</v>
      </c>
      <c r="BC425" s="1799">
        <f t="shared" ref="BC425:BE425" si="303">SUM(BC395:BC424)</f>
        <v>8029148</v>
      </c>
      <c r="BD425" s="1799">
        <f t="shared" si="303"/>
        <v>10923784.55424</v>
      </c>
      <c r="BE425" s="1799">
        <f t="shared" si="303"/>
        <v>181275.81680000003</v>
      </c>
      <c r="BF425" s="1775">
        <f t="shared" si="282"/>
        <v>0.44575458787472644</v>
      </c>
      <c r="BG425" s="1773">
        <f t="shared" ref="BG425:BI425" si="304">SUM(BG395:BG424)</f>
        <v>61711.22</v>
      </c>
      <c r="BH425" s="1773">
        <f t="shared" si="304"/>
        <v>28524.649999999998</v>
      </c>
      <c r="BI425" s="1773">
        <f t="shared" si="304"/>
        <v>49168</v>
      </c>
      <c r="BJ425" s="1798">
        <f t="shared" ref="BJ425" si="305">+AVERAGE(BJ395:BJ424)</f>
        <v>0.90293999999999996</v>
      </c>
      <c r="BK425" s="1799">
        <f t="shared" ref="BK425:BM425" si="306">SUM(BK395:BK424)</f>
        <v>8537510</v>
      </c>
      <c r="BL425" s="1799">
        <f t="shared" si="306"/>
        <v>11564959.723776</v>
      </c>
      <c r="BM425" s="1799">
        <f t="shared" si="306"/>
        <v>634111.57952000014</v>
      </c>
      <c r="BN425" s="1775">
        <f>+BK425/(24*31*BJ425*BH425)</f>
        <v>0.44553217501182196</v>
      </c>
      <c r="BO425" s="1773">
        <f t="shared" ref="BO425:BQ425" si="307">SUM(BO395:BO424)</f>
        <v>61711.22</v>
      </c>
      <c r="BP425" s="1773">
        <f t="shared" si="307"/>
        <v>33213.1</v>
      </c>
      <c r="BQ425" s="1773">
        <f t="shared" si="307"/>
        <v>51761</v>
      </c>
      <c r="BR425" s="1798">
        <f t="shared" ref="BR425" si="308">+AVERAGE(BR395:BR424)</f>
        <v>0.9056884615384615</v>
      </c>
      <c r="BS425" s="1799">
        <f t="shared" ref="BS425:BU425" si="309">SUM(BS395:BS424)</f>
        <v>9558720</v>
      </c>
      <c r="BT425" s="1799">
        <f t="shared" si="309"/>
        <v>13283587.828799998</v>
      </c>
      <c r="BU425" s="1799">
        <f t="shared" si="309"/>
        <v>630643.73440000042</v>
      </c>
      <c r="BV425" s="1775">
        <f t="shared" si="284"/>
        <v>0.44134579769411475</v>
      </c>
      <c r="BW425" s="1773">
        <f t="shared" ref="BW425:BY425" si="310">SUM(BW395:BW424)</f>
        <v>64711.22</v>
      </c>
      <c r="BX425" s="1773">
        <f t="shared" si="310"/>
        <v>32320.7</v>
      </c>
      <c r="BY425" s="1773">
        <f t="shared" si="310"/>
        <v>55606.5</v>
      </c>
      <c r="BZ425" s="1798">
        <f t="shared" ref="BZ425" si="311">+AVERAGE(BZ395:BZ424)</f>
        <v>0.93090000000000006</v>
      </c>
      <c r="CA425" s="1799">
        <f t="shared" ref="CA425:CC425" si="312">SUM(CA395:CA424)</f>
        <v>10641755</v>
      </c>
      <c r="CB425" s="1799">
        <f t="shared" si="312"/>
        <v>13351062.303216001</v>
      </c>
      <c r="CC425" s="1799">
        <f t="shared" si="312"/>
        <v>938563.72059200029</v>
      </c>
      <c r="CD425" s="1775">
        <f>+CA425/(24*31*BZ425*BX425)</f>
        <v>0.47539710441939609</v>
      </c>
      <c r="CE425" s="1773">
        <f t="shared" ref="CE425:CG425" si="313">SUM(CE395:CE424)</f>
        <v>64711.22</v>
      </c>
      <c r="CF425" s="1773">
        <f t="shared" si="313"/>
        <v>34064.700000000004</v>
      </c>
      <c r="CG425" s="1773">
        <f t="shared" si="313"/>
        <v>56427</v>
      </c>
      <c r="CH425" s="1798">
        <f t="shared" ref="CH425" si="314">+AVERAGE(CH395:CH424)</f>
        <v>0.9294538461538463</v>
      </c>
      <c r="CI425" s="1799">
        <f t="shared" ref="CI425:CK425" si="315">SUM(CI395:CI424)</f>
        <v>9580235</v>
      </c>
      <c r="CJ425" s="1799">
        <f t="shared" si="315"/>
        <v>14021186.992848</v>
      </c>
      <c r="CK425" s="1799">
        <f t="shared" si="315"/>
        <v>464861.72366400016</v>
      </c>
      <c r="CL425" s="1775">
        <f>+CI425/(24*31*CH425*CF425)</f>
        <v>0.40669686932432614</v>
      </c>
      <c r="CM425" s="1773">
        <f t="shared" ref="CM425:CO425" si="316">SUM(CM395:CM424)</f>
        <v>66061.22</v>
      </c>
      <c r="CN425" s="1773">
        <f t="shared" si="316"/>
        <v>34890.699999999997</v>
      </c>
      <c r="CO425" s="1773">
        <f t="shared" si="316"/>
        <v>56499.94</v>
      </c>
      <c r="CP425" s="1798">
        <f t="shared" ref="CP425" si="317">+AVERAGE(CP395:CP424)</f>
        <v>0.93101851851851858</v>
      </c>
      <c r="CQ425" s="1799">
        <f t="shared" ref="CQ425:CS425" si="318">SUM(CQ395:CQ424)</f>
        <v>10111165</v>
      </c>
      <c r="CR425" s="1799">
        <f t="shared" si="318"/>
        <v>12942848.814336</v>
      </c>
      <c r="CS425" s="1799">
        <f t="shared" si="318"/>
        <v>598970.27731200028</v>
      </c>
      <c r="CT425" s="1775">
        <f>+CQ425/(24*28*CP425*CN425)</f>
        <v>0.46319506364457536</v>
      </c>
      <c r="CU425" s="1773">
        <f t="shared" ref="CU425:CW425" si="319">SUM(CU395:CU424)</f>
        <v>64061.22</v>
      </c>
      <c r="CV425" s="1773">
        <f t="shared" si="319"/>
        <v>31031.1</v>
      </c>
      <c r="CW425" s="1773">
        <f t="shared" si="319"/>
        <v>53691</v>
      </c>
      <c r="CX425" s="1798">
        <f t="shared" ref="CX425" si="320">+AVERAGE(CX395:CX424)</f>
        <v>0.93758928571428579</v>
      </c>
      <c r="CY425" s="1799">
        <f t="shared" ref="CY425:DA425" si="321">SUM(CY395:CY424)</f>
        <v>9516693</v>
      </c>
      <c r="CZ425" s="1799">
        <f t="shared" si="321"/>
        <v>12952317.328992</v>
      </c>
      <c r="DA425" s="1799">
        <f t="shared" si="321"/>
        <v>603188.86624000012</v>
      </c>
      <c r="DB425" s="1800">
        <f>+CY425/(24*31*CX425*CV425)</f>
        <v>0.43964619352319351</v>
      </c>
    </row>
    <row r="426" spans="1:106">
      <c r="A426" s="1766"/>
      <c r="D426" s="2102" t="s">
        <v>2422</v>
      </c>
      <c r="E426" s="2103"/>
      <c r="F426" s="2104"/>
      <c r="G426" s="1768"/>
      <c r="H426" s="1768"/>
      <c r="I426" s="1768"/>
      <c r="J426" s="1768"/>
      <c r="K426" s="1768"/>
      <c r="L426" s="1768"/>
      <c r="M426" s="1768"/>
      <c r="N426" s="1794"/>
      <c r="O426" s="1795"/>
      <c r="P426" s="1795"/>
      <c r="Q426" s="1795"/>
      <c r="R426" s="1754"/>
      <c r="S426" s="1768"/>
      <c r="T426" s="1768"/>
      <c r="U426" s="1768"/>
      <c r="V426" s="1794"/>
      <c r="W426" s="1795"/>
      <c r="X426" s="1795"/>
      <c r="Y426" s="1795"/>
      <c r="Z426" s="1754"/>
      <c r="AA426" s="1768"/>
      <c r="AB426" s="1768"/>
      <c r="AC426" s="1768"/>
      <c r="AD426" s="1768"/>
      <c r="AE426" s="1768"/>
      <c r="AF426" s="1795"/>
      <c r="AG426" s="1795"/>
      <c r="AH426" s="1754"/>
      <c r="AI426" s="1768"/>
      <c r="AJ426" s="1768"/>
      <c r="AK426" s="1768"/>
      <c r="AL426" s="1768"/>
      <c r="AM426" s="1768"/>
      <c r="AN426" s="1795"/>
      <c r="AO426" s="1795"/>
      <c r="AP426" s="1754"/>
      <c r="AQ426" s="1768"/>
      <c r="AR426" s="1768"/>
      <c r="AS426" s="1768"/>
      <c r="AT426" s="1768"/>
      <c r="AU426" s="1768"/>
      <c r="AV426" s="1795"/>
      <c r="AW426" s="1795"/>
      <c r="AX426" s="1754"/>
      <c r="AY426" s="1768"/>
      <c r="AZ426" s="1768"/>
      <c r="BA426" s="1768"/>
      <c r="BB426" s="1768"/>
      <c r="BC426" s="1768"/>
      <c r="BD426" s="1795"/>
      <c r="BE426" s="1795"/>
      <c r="BF426" s="1754"/>
      <c r="BG426" s="1768"/>
      <c r="BH426" s="1768"/>
      <c r="BI426" s="1768"/>
      <c r="BJ426" s="1768"/>
      <c r="BK426" s="1768"/>
      <c r="BL426" s="1795"/>
      <c r="BM426" s="1795"/>
      <c r="BN426" s="1754"/>
      <c r="BO426" s="1768"/>
      <c r="BP426" s="1768"/>
      <c r="BQ426" s="1768"/>
      <c r="BR426" s="1794"/>
      <c r="BS426" s="1768"/>
      <c r="BT426" s="1795"/>
      <c r="BU426" s="1795"/>
      <c r="BV426" s="1754"/>
      <c r="BW426" s="1768"/>
      <c r="BX426" s="1768"/>
      <c r="BY426" s="1768"/>
      <c r="BZ426" s="1794"/>
      <c r="CA426" s="1768"/>
      <c r="CB426" s="1795"/>
      <c r="CC426" s="1795"/>
      <c r="CD426" s="1754"/>
      <c r="CE426" s="1768"/>
      <c r="CF426" s="1768"/>
      <c r="CG426" s="1768"/>
      <c r="CH426" s="1768"/>
      <c r="CI426" s="1768"/>
      <c r="CJ426" s="1795"/>
      <c r="CK426" s="1795"/>
      <c r="CL426" s="1754"/>
      <c r="CM426" s="1768"/>
      <c r="CN426" s="1768"/>
      <c r="CO426" s="1768"/>
      <c r="CP426" s="1768"/>
      <c r="CQ426" s="1768"/>
      <c r="CR426" s="1795"/>
      <c r="CS426" s="1795"/>
      <c r="CT426" s="1754"/>
      <c r="CU426" s="1768"/>
      <c r="CV426" s="1768"/>
      <c r="CW426" s="1768"/>
      <c r="CX426" s="1768"/>
      <c r="CY426" s="1768"/>
      <c r="CZ426" s="1795"/>
      <c r="DA426" s="1795"/>
      <c r="DB426" s="1796"/>
    </row>
    <row r="427" spans="1:106">
      <c r="A427" s="1766" t="s">
        <v>3422</v>
      </c>
      <c r="B427" s="1749">
        <v>6110</v>
      </c>
      <c r="C427" s="1749">
        <v>12</v>
      </c>
      <c r="D427" s="1793">
        <v>1</v>
      </c>
      <c r="E427" s="1768" t="s">
        <v>3839</v>
      </c>
      <c r="F427" s="1768" t="s">
        <v>696</v>
      </c>
      <c r="G427" s="1768" t="s">
        <v>2290</v>
      </c>
      <c r="H427" s="1768" t="s">
        <v>2289</v>
      </c>
      <c r="I427" s="1768">
        <v>132</v>
      </c>
      <c r="J427" s="1768">
        <v>5500</v>
      </c>
      <c r="K427" s="1768">
        <v>5500</v>
      </c>
      <c r="L427" s="1768">
        <v>6336</v>
      </c>
      <c r="M427" s="1768">
        <v>6336</v>
      </c>
      <c r="N427" s="1794">
        <v>0.97599999999999998</v>
      </c>
      <c r="O427" s="1795">
        <v>1882320</v>
      </c>
      <c r="P427" s="1795">
        <f t="shared" si="216"/>
        <v>2671460.352</v>
      </c>
      <c r="Q427" s="1795">
        <f t="shared" si="217"/>
        <v>0</v>
      </c>
      <c r="R427" s="1754">
        <f t="shared" si="277"/>
        <v>0.42276202944748026</v>
      </c>
      <c r="S427" s="1768">
        <v>5500</v>
      </c>
      <c r="T427" s="1768">
        <v>5328</v>
      </c>
      <c r="U427" s="1768">
        <v>5328</v>
      </c>
      <c r="V427" s="1794">
        <v>0.9718</v>
      </c>
      <c r="W427" s="1795">
        <v>1853280</v>
      </c>
      <c r="X427" s="1795">
        <f t="shared" si="218"/>
        <v>2311347.77856</v>
      </c>
      <c r="Y427" s="1795">
        <f t="shared" si="219"/>
        <v>0</v>
      </c>
      <c r="Z427" s="1754">
        <f t="shared" si="278"/>
        <v>0.48109073429562849</v>
      </c>
      <c r="AA427" s="1768">
        <v>5500</v>
      </c>
      <c r="AB427" s="1768">
        <v>4848</v>
      </c>
      <c r="AC427" s="1768">
        <v>4848</v>
      </c>
      <c r="AD427" s="1768">
        <v>0.97160000000000002</v>
      </c>
      <c r="AE427" s="1768">
        <v>1280400</v>
      </c>
      <c r="AF427" s="1795">
        <f t="shared" si="220"/>
        <v>2034856.8575999998</v>
      </c>
      <c r="AG427" s="1795">
        <f t="shared" si="221"/>
        <v>0</v>
      </c>
      <c r="AH427" s="1754">
        <f t="shared" si="279"/>
        <v>0.37754006977478316</v>
      </c>
      <c r="AI427" s="1768">
        <v>5500</v>
      </c>
      <c r="AJ427" s="1768">
        <v>3600</v>
      </c>
      <c r="AK427" s="1768">
        <v>4400</v>
      </c>
      <c r="AL427" s="1768">
        <v>0.97860000000000003</v>
      </c>
      <c r="AM427" s="1768">
        <v>1490160</v>
      </c>
      <c r="AN427" s="1795">
        <f t="shared" si="222"/>
        <v>1572649.3439999998</v>
      </c>
      <c r="AO427" s="1795">
        <f t="shared" si="223"/>
        <v>0</v>
      </c>
      <c r="AP427" s="1754">
        <f t="shared" si="280"/>
        <v>0.56852851744171151</v>
      </c>
      <c r="AQ427" s="1768">
        <v>5500</v>
      </c>
      <c r="AR427" s="1768">
        <v>3792</v>
      </c>
      <c r="AS427" s="1768">
        <v>4400</v>
      </c>
      <c r="AT427" s="1768">
        <v>0.97529999999999994</v>
      </c>
      <c r="AU427" s="1768">
        <v>1589760</v>
      </c>
      <c r="AV427" s="1795">
        <f t="shared" si="224"/>
        <v>825468.95231999992</v>
      </c>
      <c r="AW427" s="1795">
        <f t="shared" si="225"/>
        <v>764291.04768000008</v>
      </c>
      <c r="AX427" s="1754">
        <f t="shared" si="281"/>
        <v>0.57776612755644241</v>
      </c>
      <c r="AY427" s="1768">
        <v>5500</v>
      </c>
      <c r="AZ427" s="1768">
        <v>3875</v>
      </c>
      <c r="BA427" s="1768">
        <v>4400</v>
      </c>
      <c r="BB427" s="1768">
        <v>0.97089999999999999</v>
      </c>
      <c r="BC427" s="1768">
        <v>1270000</v>
      </c>
      <c r="BD427" s="1795">
        <f t="shared" si="226"/>
        <v>1625286.5999999999</v>
      </c>
      <c r="BE427" s="1795">
        <f t="shared" si="227"/>
        <v>0</v>
      </c>
      <c r="BF427" s="1754">
        <f t="shared" si="282"/>
        <v>0.46884038790450866</v>
      </c>
      <c r="BG427" s="1768">
        <v>5500</v>
      </c>
      <c r="BH427" s="1768">
        <v>4656</v>
      </c>
      <c r="BI427" s="1768">
        <v>4656</v>
      </c>
      <c r="BJ427" s="1768">
        <v>0.96530000000000005</v>
      </c>
      <c r="BK427" s="1768">
        <v>1285200</v>
      </c>
      <c r="BL427" s="1795">
        <f t="shared" si="228"/>
        <v>2006316.5875200001</v>
      </c>
      <c r="BM427" s="1795">
        <f t="shared" si="229"/>
        <v>0</v>
      </c>
      <c r="BN427" s="1754">
        <f t="shared" si="283"/>
        <v>0.38434612204107743</v>
      </c>
      <c r="BO427" s="1768">
        <v>5500</v>
      </c>
      <c r="BP427" s="1768">
        <v>4800</v>
      </c>
      <c r="BQ427" s="1768">
        <v>4800</v>
      </c>
      <c r="BR427" s="1794">
        <v>0.96199999999999997</v>
      </c>
      <c r="BS427" s="1768">
        <v>1293600</v>
      </c>
      <c r="BT427" s="1795">
        <f t="shared" si="230"/>
        <v>1994803.2</v>
      </c>
      <c r="BU427" s="1795">
        <f t="shared" si="231"/>
        <v>0</v>
      </c>
      <c r="BV427" s="1754">
        <f t="shared" si="284"/>
        <v>0.3890910140910141</v>
      </c>
      <c r="BW427" s="1768">
        <v>5500</v>
      </c>
      <c r="BX427" s="1768">
        <v>6672</v>
      </c>
      <c r="BY427" s="1768">
        <v>6672</v>
      </c>
      <c r="BZ427" s="1794">
        <v>0.9738</v>
      </c>
      <c r="CA427" s="1768">
        <v>1738320</v>
      </c>
      <c r="CB427" s="1795">
        <f t="shared" si="232"/>
        <v>2900347.2230400001</v>
      </c>
      <c r="CC427" s="1795">
        <f t="shared" si="233"/>
        <v>0</v>
      </c>
      <c r="CD427" s="1754">
        <f t="shared" si="285"/>
        <v>0.35960935701580848</v>
      </c>
      <c r="CE427" s="1768">
        <v>5500</v>
      </c>
      <c r="CF427" s="1768">
        <v>5088</v>
      </c>
      <c r="CG427" s="1768">
        <v>5088</v>
      </c>
      <c r="CH427" s="1768">
        <v>0.97209999999999996</v>
      </c>
      <c r="CI427" s="1768">
        <v>1898400</v>
      </c>
      <c r="CJ427" s="1795">
        <f t="shared" si="234"/>
        <v>2207914.3987199999</v>
      </c>
      <c r="CK427" s="1795">
        <f t="shared" si="235"/>
        <v>0</v>
      </c>
      <c r="CL427" s="1754">
        <f t="shared" si="286"/>
        <v>0.51588956558294952</v>
      </c>
      <c r="CM427" s="1768">
        <v>5500</v>
      </c>
      <c r="CN427" s="1768">
        <v>5184</v>
      </c>
      <c r="CO427" s="1768">
        <v>5184</v>
      </c>
      <c r="CP427" s="1768">
        <v>0.96840000000000004</v>
      </c>
      <c r="CQ427" s="1768">
        <v>1344960</v>
      </c>
      <c r="CR427" s="1795">
        <f t="shared" si="236"/>
        <v>2024138.8339200001</v>
      </c>
      <c r="CS427" s="1795">
        <f t="shared" si="237"/>
        <v>0</v>
      </c>
      <c r="CT427" s="1754">
        <f t="shared" si="287"/>
        <v>0.39867621058244762</v>
      </c>
      <c r="CU427" s="1768">
        <v>5500</v>
      </c>
      <c r="CV427" s="1768">
        <v>4944</v>
      </c>
      <c r="CW427" s="1768">
        <v>4944</v>
      </c>
      <c r="CX427" s="1768">
        <v>0.97850000000000004</v>
      </c>
      <c r="CY427" s="1768">
        <v>1820400</v>
      </c>
      <c r="CZ427" s="1795">
        <f t="shared" si="238"/>
        <v>2159551.0655999999</v>
      </c>
      <c r="DA427" s="1795">
        <f t="shared" si="239"/>
        <v>0</v>
      </c>
      <c r="DB427" s="1796">
        <f t="shared" si="288"/>
        <v>0.50577178627472597</v>
      </c>
    </row>
    <row r="428" spans="1:106">
      <c r="A428" s="1766" t="s">
        <v>3423</v>
      </c>
      <c r="B428" s="1749">
        <v>4210</v>
      </c>
      <c r="C428" s="1749">
        <v>6</v>
      </c>
      <c r="D428" s="1793">
        <v>2</v>
      </c>
      <c r="E428" s="1768" t="s">
        <v>3840</v>
      </c>
      <c r="F428" s="1768" t="s">
        <v>1412</v>
      </c>
      <c r="G428" s="1768" t="s">
        <v>2290</v>
      </c>
      <c r="H428" s="1768" t="s">
        <v>611</v>
      </c>
      <c r="I428" s="1768">
        <v>132</v>
      </c>
      <c r="J428" s="1768">
        <v>5555</v>
      </c>
      <c r="K428" s="1768">
        <v>5555</v>
      </c>
      <c r="L428" s="1768">
        <v>4800</v>
      </c>
      <c r="M428" s="1768">
        <v>4800</v>
      </c>
      <c r="N428" s="1794">
        <v>0.80669999999999997</v>
      </c>
      <c r="O428" s="1795">
        <v>46080</v>
      </c>
      <c r="P428" s="1795">
        <f t="shared" si="216"/>
        <v>1672773.1199999999</v>
      </c>
      <c r="Q428" s="1795">
        <f t="shared" si="217"/>
        <v>0</v>
      </c>
      <c r="R428" s="1754">
        <f t="shared" si="277"/>
        <v>1.6528242634601877E-2</v>
      </c>
      <c r="S428" s="1768">
        <v>5555</v>
      </c>
      <c r="T428" s="1768">
        <v>96</v>
      </c>
      <c r="U428" s="1768">
        <v>4444</v>
      </c>
      <c r="V428" s="1794">
        <v>0.8</v>
      </c>
      <c r="W428" s="1795">
        <v>3840</v>
      </c>
      <c r="X428" s="1795">
        <f t="shared" si="218"/>
        <v>34283.520000000004</v>
      </c>
      <c r="Y428" s="1795">
        <f t="shared" si="219"/>
        <v>0</v>
      </c>
      <c r="Z428" s="1754">
        <f t="shared" si="278"/>
        <v>6.7204301075268813E-2</v>
      </c>
      <c r="AA428" s="1768">
        <v>5555</v>
      </c>
      <c r="AB428" s="1768">
        <v>19280</v>
      </c>
      <c r="AC428" s="1768">
        <v>19280</v>
      </c>
      <c r="AD428" s="1768">
        <v>0.3967</v>
      </c>
      <c r="AE428" s="1768">
        <v>31520</v>
      </c>
      <c r="AF428" s="1795">
        <f t="shared" si="220"/>
        <v>3304098.4320000005</v>
      </c>
      <c r="AG428" s="1795">
        <f t="shared" si="221"/>
        <v>0</v>
      </c>
      <c r="AH428" s="1754">
        <f t="shared" si="279"/>
        <v>5.7238004221782206E-3</v>
      </c>
      <c r="AI428" s="1768">
        <v>5555</v>
      </c>
      <c r="AJ428" s="1768">
        <v>3000</v>
      </c>
      <c r="AK428" s="1768">
        <v>4444</v>
      </c>
      <c r="AL428" s="1768">
        <v>2.58E-2</v>
      </c>
      <c r="AM428" s="1768">
        <v>3700</v>
      </c>
      <c r="AN428" s="1795">
        <f t="shared" si="222"/>
        <v>34551.360000000001</v>
      </c>
      <c r="AO428" s="1795">
        <f t="shared" si="223"/>
        <v>0</v>
      </c>
      <c r="AP428" s="1754">
        <f t="shared" si="280"/>
        <v>6.4252174154649774E-2</v>
      </c>
      <c r="AQ428" s="1768">
        <v>5555</v>
      </c>
      <c r="AR428" s="1768">
        <v>2480</v>
      </c>
      <c r="AS428" s="1768">
        <v>4444</v>
      </c>
      <c r="AT428" s="1768">
        <v>9.7000000000000003E-3</v>
      </c>
      <c r="AU428" s="1768">
        <v>1200</v>
      </c>
      <c r="AV428" s="1795">
        <f t="shared" si="224"/>
        <v>5369.2992000000004</v>
      </c>
      <c r="AW428" s="1795">
        <f t="shared" si="225"/>
        <v>0</v>
      </c>
      <c r="AX428" s="1754">
        <f t="shared" si="281"/>
        <v>6.7047856077754056E-2</v>
      </c>
      <c r="AY428" s="1768">
        <v>5555</v>
      </c>
      <c r="AZ428" s="1768">
        <v>3960</v>
      </c>
      <c r="BA428" s="1768">
        <v>4444</v>
      </c>
      <c r="BB428" s="1768">
        <v>0.4748</v>
      </c>
      <c r="BC428" s="1768">
        <v>96100</v>
      </c>
      <c r="BD428" s="1795">
        <f t="shared" si="226"/>
        <v>812249.85600000003</v>
      </c>
      <c r="BE428" s="1795">
        <f t="shared" si="227"/>
        <v>0</v>
      </c>
      <c r="BF428" s="1754">
        <f t="shared" si="282"/>
        <v>7.0988008891687632E-2</v>
      </c>
      <c r="BG428" s="1768">
        <v>5555</v>
      </c>
      <c r="BH428" s="1768">
        <v>5160</v>
      </c>
      <c r="BI428" s="1768">
        <v>5160</v>
      </c>
      <c r="BJ428" s="1768">
        <v>5.4199999999999998E-2</v>
      </c>
      <c r="BK428" s="1768">
        <v>9300</v>
      </c>
      <c r="BL428" s="1795">
        <f t="shared" si="228"/>
        <v>124845.5808</v>
      </c>
      <c r="BM428" s="1795">
        <f t="shared" si="229"/>
        <v>0</v>
      </c>
      <c r="BN428" s="1754">
        <f t="shared" si="283"/>
        <v>4.4695214394004409E-2</v>
      </c>
      <c r="BO428" s="1768">
        <v>5555</v>
      </c>
      <c r="BP428" s="1768">
        <v>2480</v>
      </c>
      <c r="BQ428" s="1768">
        <v>4444</v>
      </c>
      <c r="BR428" s="1794">
        <v>0.1053</v>
      </c>
      <c r="BS428" s="1768">
        <v>4800</v>
      </c>
      <c r="BT428" s="1795">
        <f t="shared" si="230"/>
        <v>112814.208</v>
      </c>
      <c r="BU428" s="1795">
        <f t="shared" si="231"/>
        <v>0</v>
      </c>
      <c r="BV428" s="1754">
        <f t="shared" si="284"/>
        <v>2.5528699363824812E-2</v>
      </c>
      <c r="BW428" s="1768">
        <v>5555</v>
      </c>
      <c r="BX428" s="1768">
        <v>3520</v>
      </c>
      <c r="BY428" s="1768">
        <v>4444</v>
      </c>
      <c r="BZ428" s="1794">
        <v>0.30020000000000002</v>
      </c>
      <c r="CA428" s="1768">
        <v>18400</v>
      </c>
      <c r="CB428" s="1795">
        <f t="shared" si="232"/>
        <v>471712.66560000001</v>
      </c>
      <c r="CC428" s="1795">
        <f t="shared" si="233"/>
        <v>0</v>
      </c>
      <c r="CD428" s="1754">
        <f t="shared" si="285"/>
        <v>2.3404077959105787E-2</v>
      </c>
      <c r="CE428" s="1768">
        <v>5555</v>
      </c>
      <c r="CF428" s="1768">
        <v>3160</v>
      </c>
      <c r="CG428" s="1768">
        <v>4444</v>
      </c>
      <c r="CH428" s="1768">
        <v>0.14099999999999999</v>
      </c>
      <c r="CI428" s="1768">
        <v>6600</v>
      </c>
      <c r="CJ428" s="1795">
        <f t="shared" si="234"/>
        <v>198897.984</v>
      </c>
      <c r="CK428" s="1795">
        <f t="shared" si="235"/>
        <v>0</v>
      </c>
      <c r="CL428" s="1754">
        <f t="shared" si="286"/>
        <v>1.990970406215882E-2</v>
      </c>
      <c r="CM428" s="1768">
        <v>5555</v>
      </c>
      <c r="CN428" s="1768">
        <v>1440</v>
      </c>
      <c r="CO428" s="1768">
        <v>4444</v>
      </c>
      <c r="CP428" s="1768">
        <v>0.20949999999999999</v>
      </c>
      <c r="CQ428" s="1768">
        <v>2200</v>
      </c>
      <c r="CR428" s="1795">
        <f t="shared" si="236"/>
        <v>121637.37599999999</v>
      </c>
      <c r="CS428" s="1795">
        <f t="shared" si="237"/>
        <v>0</v>
      </c>
      <c r="CT428" s="1754">
        <f t="shared" si="287"/>
        <v>1.0851927618037403E-2</v>
      </c>
      <c r="CU428" s="1768">
        <v>5555</v>
      </c>
      <c r="CV428" s="1768">
        <v>3760</v>
      </c>
      <c r="CW428" s="1768">
        <v>4444</v>
      </c>
      <c r="CX428" s="1768">
        <v>0.5474</v>
      </c>
      <c r="CY428" s="1768">
        <v>61200</v>
      </c>
      <c r="CZ428" s="1795">
        <f t="shared" si="238"/>
        <v>918791.1936</v>
      </c>
      <c r="DA428" s="1795">
        <f t="shared" si="239"/>
        <v>0</v>
      </c>
      <c r="DB428" s="1796">
        <f t="shared" si="288"/>
        <v>3.9965555020313161E-2</v>
      </c>
    </row>
    <row r="429" spans="1:106">
      <c r="A429" s="1766" t="s">
        <v>3424</v>
      </c>
      <c r="B429" s="1749">
        <v>1230</v>
      </c>
      <c r="C429" s="1749">
        <v>12</v>
      </c>
      <c r="D429" s="1793">
        <v>3</v>
      </c>
      <c r="E429" s="1768" t="s">
        <v>3841</v>
      </c>
      <c r="F429" s="1768" t="s">
        <v>43</v>
      </c>
      <c r="G429" s="1768" t="s">
        <v>2290</v>
      </c>
      <c r="H429" s="1768" t="s">
        <v>2289</v>
      </c>
      <c r="I429" s="1768">
        <v>132</v>
      </c>
      <c r="J429" s="1768">
        <v>6000</v>
      </c>
      <c r="K429" s="1768">
        <v>6000</v>
      </c>
      <c r="L429" s="1768">
        <v>6336</v>
      </c>
      <c r="M429" s="1768">
        <v>6336</v>
      </c>
      <c r="N429" s="1794">
        <v>0.96399999999999997</v>
      </c>
      <c r="O429" s="1795">
        <v>1163280</v>
      </c>
      <c r="P429" s="1795">
        <f t="shared" si="216"/>
        <v>2638614.5279999999</v>
      </c>
      <c r="Q429" s="1795">
        <f t="shared" si="217"/>
        <v>0</v>
      </c>
      <c r="R429" s="1754">
        <f t="shared" si="277"/>
        <v>0.26452063861296227</v>
      </c>
      <c r="S429" s="1768">
        <v>6000</v>
      </c>
      <c r="T429" s="1768">
        <v>5160</v>
      </c>
      <c r="U429" s="1768">
        <v>5160</v>
      </c>
      <c r="V429" s="1794">
        <v>0.98939999999999995</v>
      </c>
      <c r="W429" s="1795">
        <v>1780800</v>
      </c>
      <c r="X429" s="1795">
        <f t="shared" si="218"/>
        <v>2279007.7055999995</v>
      </c>
      <c r="Y429" s="1795">
        <f t="shared" si="219"/>
        <v>0</v>
      </c>
      <c r="Z429" s="1754">
        <f t="shared" si="278"/>
        <v>0.46883562410715884</v>
      </c>
      <c r="AA429" s="1768">
        <v>6000</v>
      </c>
      <c r="AB429" s="1768">
        <v>4560</v>
      </c>
      <c r="AC429" s="1768">
        <v>4800</v>
      </c>
      <c r="AD429" s="1768">
        <v>0.99439999999999995</v>
      </c>
      <c r="AE429" s="1768">
        <v>593640</v>
      </c>
      <c r="AF429" s="1795">
        <f t="shared" si="220"/>
        <v>1958888.4479999996</v>
      </c>
      <c r="AG429" s="1795">
        <f t="shared" si="221"/>
        <v>0</v>
      </c>
      <c r="AH429" s="1754">
        <f t="shared" si="279"/>
        <v>0.18182964954623085</v>
      </c>
      <c r="AI429" s="1768">
        <v>6000</v>
      </c>
      <c r="AJ429" s="1768">
        <v>4056</v>
      </c>
      <c r="AK429" s="1768">
        <v>4800</v>
      </c>
      <c r="AL429" s="1768">
        <v>0.99139999999999995</v>
      </c>
      <c r="AM429" s="1768">
        <v>974040</v>
      </c>
      <c r="AN429" s="1795">
        <f t="shared" si="222"/>
        <v>1795027.25376</v>
      </c>
      <c r="AO429" s="1795">
        <f t="shared" si="223"/>
        <v>0</v>
      </c>
      <c r="AP429" s="1754">
        <f t="shared" si="280"/>
        <v>0.32557945779141861</v>
      </c>
      <c r="AQ429" s="1768">
        <v>6000</v>
      </c>
      <c r="AR429" s="1768">
        <v>4104</v>
      </c>
      <c r="AS429" s="1768">
        <v>4800</v>
      </c>
      <c r="AT429" s="1768">
        <v>0.97140000000000004</v>
      </c>
      <c r="AU429" s="1768">
        <v>611040</v>
      </c>
      <c r="AV429" s="1795">
        <f t="shared" si="224"/>
        <v>889814.83392</v>
      </c>
      <c r="AW429" s="1795">
        <f t="shared" si="225"/>
        <v>0</v>
      </c>
      <c r="AX429" s="1754">
        <f t="shared" si="281"/>
        <v>0.20601140036341639</v>
      </c>
      <c r="AY429" s="1768">
        <v>6000</v>
      </c>
      <c r="AZ429" s="1768">
        <v>4248</v>
      </c>
      <c r="BA429" s="1768">
        <v>4800</v>
      </c>
      <c r="BB429" s="1768">
        <v>0.97760000000000002</v>
      </c>
      <c r="BC429" s="1768">
        <v>726840</v>
      </c>
      <c r="BD429" s="1795">
        <f t="shared" si="226"/>
        <v>1794028.9536000004</v>
      </c>
      <c r="BE429" s="1795">
        <f t="shared" si="227"/>
        <v>0</v>
      </c>
      <c r="BF429" s="1754">
        <f t="shared" si="282"/>
        <v>0.2430863778005862</v>
      </c>
      <c r="BG429" s="1768">
        <v>6000</v>
      </c>
      <c r="BH429" s="1768">
        <v>3864</v>
      </c>
      <c r="BI429" s="1768">
        <v>4800</v>
      </c>
      <c r="BJ429" s="1768">
        <v>0.96940000000000004</v>
      </c>
      <c r="BK429" s="1768">
        <v>615600</v>
      </c>
      <c r="BL429" s="1795">
        <f t="shared" si="228"/>
        <v>1672107.9782400001</v>
      </c>
      <c r="BM429" s="1795">
        <f t="shared" si="229"/>
        <v>0</v>
      </c>
      <c r="BN429" s="1754">
        <f t="shared" si="283"/>
        <v>0.22089482545784805</v>
      </c>
      <c r="BO429" s="1768">
        <v>6000</v>
      </c>
      <c r="BP429" s="1768">
        <v>4440</v>
      </c>
      <c r="BQ429" s="1768">
        <v>4800</v>
      </c>
      <c r="BR429" s="1794">
        <v>0.9839</v>
      </c>
      <c r="BS429" s="1768">
        <v>713400</v>
      </c>
      <c r="BT429" s="1795">
        <f t="shared" si="230"/>
        <v>1887198.912</v>
      </c>
      <c r="BU429" s="1795">
        <f t="shared" si="231"/>
        <v>0</v>
      </c>
      <c r="BV429" s="1754">
        <f t="shared" si="284"/>
        <v>0.2268123393237734</v>
      </c>
      <c r="BW429" s="1768">
        <v>6000</v>
      </c>
      <c r="BX429" s="1768">
        <v>3264</v>
      </c>
      <c r="BY429" s="1768">
        <v>4800</v>
      </c>
      <c r="BZ429" s="1794">
        <v>0.96160000000000001</v>
      </c>
      <c r="CA429" s="1768">
        <v>535080</v>
      </c>
      <c r="CB429" s="1795">
        <f t="shared" si="232"/>
        <v>1401098.89536</v>
      </c>
      <c r="CC429" s="1795">
        <f t="shared" si="233"/>
        <v>0</v>
      </c>
      <c r="CD429" s="1754">
        <f t="shared" si="285"/>
        <v>0.22914014211502859</v>
      </c>
      <c r="CE429" s="1768">
        <v>6000</v>
      </c>
      <c r="CF429" s="1768">
        <v>3720</v>
      </c>
      <c r="CG429" s="1768">
        <v>4800</v>
      </c>
      <c r="CH429" s="1768">
        <v>0.97860000000000003</v>
      </c>
      <c r="CI429" s="1768">
        <v>510960</v>
      </c>
      <c r="CJ429" s="1795">
        <f t="shared" si="234"/>
        <v>1625070.9887999999</v>
      </c>
      <c r="CK429" s="1795">
        <f t="shared" si="235"/>
        <v>0</v>
      </c>
      <c r="CL429" s="1754">
        <f t="shared" si="286"/>
        <v>0.18865391242162577</v>
      </c>
      <c r="CM429" s="1768">
        <v>6000</v>
      </c>
      <c r="CN429" s="1768">
        <v>4272</v>
      </c>
      <c r="CO429" s="1768">
        <v>4800</v>
      </c>
      <c r="CP429" s="1768">
        <v>0.97799999999999998</v>
      </c>
      <c r="CQ429" s="1768">
        <v>633720</v>
      </c>
      <c r="CR429" s="1795">
        <f t="shared" si="236"/>
        <v>1684576.0511999999</v>
      </c>
      <c r="CS429" s="1795">
        <f t="shared" si="237"/>
        <v>0</v>
      </c>
      <c r="CT429" s="1754">
        <f t="shared" si="287"/>
        <v>0.225713763251676</v>
      </c>
      <c r="CU429" s="1768">
        <v>6000</v>
      </c>
      <c r="CV429" s="1768">
        <v>5952</v>
      </c>
      <c r="CW429" s="1768">
        <v>5952</v>
      </c>
      <c r="CX429" s="1768">
        <v>0.98229999999999995</v>
      </c>
      <c r="CY429" s="1768">
        <v>1321920</v>
      </c>
      <c r="CZ429" s="1795">
        <f t="shared" si="238"/>
        <v>2609944.3814399997</v>
      </c>
      <c r="DA429" s="1795">
        <f t="shared" si="239"/>
        <v>0</v>
      </c>
      <c r="DB429" s="1796">
        <f t="shared" si="288"/>
        <v>0.30389613113609326</v>
      </c>
    </row>
    <row r="430" spans="1:106">
      <c r="A430" s="1766" t="s">
        <v>3425</v>
      </c>
      <c r="B430" s="1749">
        <v>6110</v>
      </c>
      <c r="C430" s="1749">
        <v>44</v>
      </c>
      <c r="D430" s="1793">
        <v>4</v>
      </c>
      <c r="E430" s="1768" t="s">
        <v>3842</v>
      </c>
      <c r="F430" s="1768" t="s">
        <v>1139</v>
      </c>
      <c r="G430" s="1768" t="s">
        <v>2290</v>
      </c>
      <c r="H430" s="1768" t="s">
        <v>2289</v>
      </c>
      <c r="I430" s="1768">
        <v>132</v>
      </c>
      <c r="J430" s="1768">
        <v>6500</v>
      </c>
      <c r="K430" s="1768">
        <v>6500</v>
      </c>
      <c r="L430" s="1768">
        <v>4957.51</v>
      </c>
      <c r="M430" s="1768">
        <v>5200</v>
      </c>
      <c r="N430" s="1794">
        <v>0.98750000000000004</v>
      </c>
      <c r="O430" s="1795">
        <v>1141680</v>
      </c>
      <c r="P430" s="1795">
        <f t="shared" si="216"/>
        <v>2114873.7660000003</v>
      </c>
      <c r="Q430" s="1795">
        <f t="shared" si="217"/>
        <v>0</v>
      </c>
      <c r="R430" s="1754">
        <f t="shared" si="277"/>
        <v>0.32390018308071439</v>
      </c>
      <c r="S430" s="1768">
        <v>6500</v>
      </c>
      <c r="T430" s="1768">
        <v>4890</v>
      </c>
      <c r="U430" s="1768">
        <v>5200</v>
      </c>
      <c r="V430" s="1794">
        <v>0.99350000000000005</v>
      </c>
      <c r="W430" s="1795">
        <v>1025760</v>
      </c>
      <c r="X430" s="1795">
        <f t="shared" si="218"/>
        <v>2168707.176</v>
      </c>
      <c r="Y430" s="1795">
        <f t="shared" si="219"/>
        <v>0</v>
      </c>
      <c r="Z430" s="1754">
        <f t="shared" si="278"/>
        <v>0.28378935008420886</v>
      </c>
      <c r="AA430" s="1768">
        <v>6500</v>
      </c>
      <c r="AB430" s="1768">
        <v>5250</v>
      </c>
      <c r="AC430" s="1768">
        <v>5250</v>
      </c>
      <c r="AD430" s="1768">
        <v>0.98829999999999996</v>
      </c>
      <c r="AE430" s="1768">
        <v>1235760</v>
      </c>
      <c r="AF430" s="1795">
        <f t="shared" si="220"/>
        <v>2241464.4</v>
      </c>
      <c r="AG430" s="1795">
        <f t="shared" si="221"/>
        <v>0</v>
      </c>
      <c r="AH430" s="1754">
        <f t="shared" si="279"/>
        <v>0.33079088831390763</v>
      </c>
      <c r="AI430" s="1768">
        <v>6500</v>
      </c>
      <c r="AJ430" s="1768">
        <v>4417.51</v>
      </c>
      <c r="AK430" s="1768">
        <v>5200</v>
      </c>
      <c r="AL430" s="1768">
        <v>0.97740000000000005</v>
      </c>
      <c r="AM430" s="1768">
        <v>986640</v>
      </c>
      <c r="AN430" s="1795">
        <f t="shared" si="222"/>
        <v>1927409.7959136001</v>
      </c>
      <c r="AO430" s="1795">
        <f t="shared" si="223"/>
        <v>0</v>
      </c>
      <c r="AP430" s="1754">
        <f t="shared" si="280"/>
        <v>0.3071396655008683</v>
      </c>
      <c r="AQ430" s="1768">
        <v>6500</v>
      </c>
      <c r="AR430" s="1768">
        <v>5131.2</v>
      </c>
      <c r="AS430" s="1768">
        <v>5200</v>
      </c>
      <c r="AT430" s="1768">
        <v>0.98760000000000003</v>
      </c>
      <c r="AU430" s="1768">
        <v>1336560</v>
      </c>
      <c r="AV430" s="1795">
        <f t="shared" si="224"/>
        <v>1131082.320384</v>
      </c>
      <c r="AW430" s="1795">
        <f t="shared" si="225"/>
        <v>205477.67961600004</v>
      </c>
      <c r="AX430" s="1754">
        <f t="shared" si="281"/>
        <v>0.35449939652833778</v>
      </c>
      <c r="AY430" s="1768">
        <v>6500</v>
      </c>
      <c r="AZ430" s="1768">
        <v>5175</v>
      </c>
      <c r="BA430" s="1768">
        <v>5200</v>
      </c>
      <c r="BB430" s="1768">
        <v>0.9788</v>
      </c>
      <c r="BC430" s="1768">
        <v>873360</v>
      </c>
      <c r="BD430" s="1795">
        <f t="shared" si="226"/>
        <v>2188205.2799999998</v>
      </c>
      <c r="BE430" s="1795">
        <f t="shared" si="227"/>
        <v>0</v>
      </c>
      <c r="BF430" s="1754">
        <f t="shared" si="282"/>
        <v>0.23947296206140223</v>
      </c>
      <c r="BG430" s="1768">
        <v>6500</v>
      </c>
      <c r="BH430" s="1768">
        <v>4425</v>
      </c>
      <c r="BI430" s="1768">
        <v>5200</v>
      </c>
      <c r="BJ430" s="1768">
        <v>0.97709999999999997</v>
      </c>
      <c r="BK430" s="1768">
        <v>1485120</v>
      </c>
      <c r="BL430" s="1795">
        <f t="shared" si="228"/>
        <v>1930085.172</v>
      </c>
      <c r="BM430" s="1795">
        <f t="shared" si="229"/>
        <v>0</v>
      </c>
      <c r="BN430" s="1754">
        <f t="shared" si="283"/>
        <v>0.46167496280832521</v>
      </c>
      <c r="BO430" s="1768">
        <v>6500</v>
      </c>
      <c r="BP430" s="1768">
        <v>4814.3999999999996</v>
      </c>
      <c r="BQ430" s="1768">
        <v>5200</v>
      </c>
      <c r="BR430" s="1794">
        <v>0.96020000000000005</v>
      </c>
      <c r="BS430" s="1768">
        <v>1312800</v>
      </c>
      <c r="BT430" s="1795">
        <f t="shared" si="230"/>
        <v>1997043.9321600001</v>
      </c>
      <c r="BU430" s="1795">
        <f t="shared" si="231"/>
        <v>0</v>
      </c>
      <c r="BV430" s="1754">
        <f t="shared" si="284"/>
        <v>0.39442297052926939</v>
      </c>
      <c r="BW430" s="1768">
        <v>6500</v>
      </c>
      <c r="BX430" s="1768">
        <v>141.6</v>
      </c>
      <c r="BY430" s="1768">
        <v>5200</v>
      </c>
      <c r="BZ430" s="1794">
        <v>0.95040000000000002</v>
      </c>
      <c r="CA430" s="1768">
        <v>27600</v>
      </c>
      <c r="CB430" s="1795">
        <f t="shared" si="232"/>
        <v>60075.012095999999</v>
      </c>
      <c r="CC430" s="1795">
        <f t="shared" si="233"/>
        <v>0</v>
      </c>
      <c r="CD430" s="1754">
        <f t="shared" si="285"/>
        <v>0.27565537520886529</v>
      </c>
      <c r="CE430" s="1768">
        <v>6500</v>
      </c>
      <c r="CF430" s="1768">
        <v>98.4</v>
      </c>
      <c r="CG430" s="1768">
        <v>5200</v>
      </c>
      <c r="CH430" s="1768">
        <v>1</v>
      </c>
      <c r="CI430" s="1768">
        <v>26400</v>
      </c>
      <c r="CJ430" s="1795">
        <f t="shared" si="234"/>
        <v>43925.760000000002</v>
      </c>
      <c r="CK430" s="1795">
        <f t="shared" si="235"/>
        <v>0</v>
      </c>
      <c r="CL430" s="1754">
        <f t="shared" si="286"/>
        <v>0.36060844479412535</v>
      </c>
      <c r="CM430" s="1768">
        <v>6500</v>
      </c>
      <c r="CN430" s="1768">
        <v>98.4</v>
      </c>
      <c r="CO430" s="1768">
        <v>5200</v>
      </c>
      <c r="CP430" s="1768">
        <v>0.99050000000000005</v>
      </c>
      <c r="CQ430" s="1768">
        <v>24960</v>
      </c>
      <c r="CR430" s="1795">
        <f t="shared" si="236"/>
        <v>39297.968639999999</v>
      </c>
      <c r="CS430" s="1795">
        <f t="shared" si="237"/>
        <v>0</v>
      </c>
      <c r="CT430" s="1754">
        <f t="shared" si="287"/>
        <v>0.38108840019675883</v>
      </c>
      <c r="CU430" s="1768">
        <v>6500</v>
      </c>
      <c r="CV430" s="1768">
        <v>67.2</v>
      </c>
      <c r="CW430" s="1768">
        <v>5200</v>
      </c>
      <c r="CX430" s="1768">
        <v>1</v>
      </c>
      <c r="CY430" s="1768">
        <v>28800</v>
      </c>
      <c r="CZ430" s="1795">
        <f t="shared" si="238"/>
        <v>29998.080000000002</v>
      </c>
      <c r="DA430" s="1795">
        <f t="shared" si="239"/>
        <v>0</v>
      </c>
      <c r="DB430" s="1796">
        <f t="shared" si="288"/>
        <v>0.57603686635944695</v>
      </c>
    </row>
    <row r="431" spans="1:106">
      <c r="A431" s="1766" t="s">
        <v>3426</v>
      </c>
      <c r="B431" s="1749">
        <v>6220</v>
      </c>
      <c r="C431" s="1749">
        <v>27</v>
      </c>
      <c r="D431" s="1793">
        <v>5</v>
      </c>
      <c r="E431" s="1768" t="s">
        <v>3843</v>
      </c>
      <c r="F431" s="1768" t="s">
        <v>1152</v>
      </c>
      <c r="G431" s="1768" t="s">
        <v>2290</v>
      </c>
      <c r="H431" s="1768" t="s">
        <v>2289</v>
      </c>
      <c r="I431" s="1768">
        <v>132</v>
      </c>
      <c r="J431" s="1768">
        <v>6500</v>
      </c>
      <c r="K431" s="1768">
        <v>6500</v>
      </c>
      <c r="L431" s="1768">
        <v>816</v>
      </c>
      <c r="M431" s="1768">
        <v>5200</v>
      </c>
      <c r="N431" s="1794">
        <v>0.82210000000000005</v>
      </c>
      <c r="O431" s="1795">
        <v>117600</v>
      </c>
      <c r="P431" s="1795">
        <f t="shared" si="216"/>
        <v>289800.1152</v>
      </c>
      <c r="Q431" s="1795">
        <f t="shared" si="217"/>
        <v>0</v>
      </c>
      <c r="R431" s="1754">
        <f t="shared" si="277"/>
        <v>0.24347816408321427</v>
      </c>
      <c r="S431" s="1768">
        <v>6500</v>
      </c>
      <c r="T431" s="1768">
        <v>1080</v>
      </c>
      <c r="U431" s="1768">
        <v>5200</v>
      </c>
      <c r="V431" s="1794">
        <v>0.81910000000000005</v>
      </c>
      <c r="W431" s="1795">
        <v>107040</v>
      </c>
      <c r="X431" s="1795">
        <f t="shared" si="218"/>
        <v>394897.93919999996</v>
      </c>
      <c r="Y431" s="1795">
        <f t="shared" si="219"/>
        <v>0</v>
      </c>
      <c r="Z431" s="1754">
        <f t="shared" si="278"/>
        <v>0.16263442683470961</v>
      </c>
      <c r="AA431" s="1768">
        <v>6500</v>
      </c>
      <c r="AB431" s="1768">
        <v>648</v>
      </c>
      <c r="AC431" s="1768">
        <v>5200</v>
      </c>
      <c r="AD431" s="1768">
        <v>0.7984</v>
      </c>
      <c r="AE431" s="1768">
        <v>85560</v>
      </c>
      <c r="AF431" s="1795">
        <f t="shared" si="220"/>
        <v>223500.90239999996</v>
      </c>
      <c r="AG431" s="1795">
        <f t="shared" si="221"/>
        <v>0</v>
      </c>
      <c r="AH431" s="1754">
        <f t="shared" si="279"/>
        <v>0.22969034777373681</v>
      </c>
      <c r="AI431" s="1768">
        <v>6500</v>
      </c>
      <c r="AJ431" s="1768">
        <v>3432</v>
      </c>
      <c r="AK431" s="1768">
        <v>5200</v>
      </c>
      <c r="AL431" s="1768">
        <v>0.89590000000000003</v>
      </c>
      <c r="AM431" s="1768">
        <v>279960</v>
      </c>
      <c r="AN431" s="1795">
        <f t="shared" si="222"/>
        <v>1372558.9363200001</v>
      </c>
      <c r="AO431" s="1795">
        <f t="shared" si="223"/>
        <v>0</v>
      </c>
      <c r="AP431" s="1754">
        <f t="shared" si="280"/>
        <v>0.12238163007438092</v>
      </c>
      <c r="AQ431" s="1768">
        <v>6500</v>
      </c>
      <c r="AR431" s="1768">
        <v>840</v>
      </c>
      <c r="AS431" s="1768">
        <v>5200</v>
      </c>
      <c r="AT431" s="1768">
        <v>0.86539999999999995</v>
      </c>
      <c r="AU431" s="1768">
        <v>70200</v>
      </c>
      <c r="AV431" s="1795">
        <f t="shared" si="224"/>
        <v>162252.11519999997</v>
      </c>
      <c r="AW431" s="1795">
        <f t="shared" si="225"/>
        <v>0</v>
      </c>
      <c r="AX431" s="1754">
        <f t="shared" si="281"/>
        <v>0.1297979996996674</v>
      </c>
      <c r="AY431" s="1768">
        <v>6500</v>
      </c>
      <c r="AZ431" s="1768">
        <v>2040</v>
      </c>
      <c r="BA431" s="1768">
        <v>5200</v>
      </c>
      <c r="BB431" s="1768">
        <v>0.87060000000000004</v>
      </c>
      <c r="BC431" s="1768">
        <v>71040</v>
      </c>
      <c r="BD431" s="1795">
        <f t="shared" si="226"/>
        <v>767242.36800000002</v>
      </c>
      <c r="BE431" s="1795">
        <f t="shared" si="227"/>
        <v>0</v>
      </c>
      <c r="BF431" s="1754">
        <f t="shared" si="282"/>
        <v>5.5554804814949947E-2</v>
      </c>
      <c r="BG431" s="1768">
        <v>6500</v>
      </c>
      <c r="BH431" s="1768">
        <v>624</v>
      </c>
      <c r="BI431" s="1768">
        <v>5200</v>
      </c>
      <c r="BJ431" s="1768">
        <v>0.86409999999999998</v>
      </c>
      <c r="BK431" s="1768">
        <v>74040</v>
      </c>
      <c r="BL431" s="1795">
        <f t="shared" si="228"/>
        <v>240698.16576</v>
      </c>
      <c r="BM431" s="1795">
        <f t="shared" si="229"/>
        <v>0</v>
      </c>
      <c r="BN431" s="1754">
        <f t="shared" si="283"/>
        <v>0.18456310150819821</v>
      </c>
      <c r="BO431" s="1768">
        <v>6500</v>
      </c>
      <c r="BP431" s="1768">
        <v>624</v>
      </c>
      <c r="BQ431" s="1768">
        <v>5200</v>
      </c>
      <c r="BR431" s="1794">
        <v>0.872</v>
      </c>
      <c r="BS431" s="1768">
        <v>61320</v>
      </c>
      <c r="BT431" s="1795">
        <f t="shared" si="230"/>
        <v>235063.296</v>
      </c>
      <c r="BU431" s="1795">
        <f t="shared" si="231"/>
        <v>0</v>
      </c>
      <c r="BV431" s="1754">
        <f t="shared" si="284"/>
        <v>0.15651954442092056</v>
      </c>
      <c r="BW431" s="1768">
        <v>6500</v>
      </c>
      <c r="BX431" s="1768">
        <v>600</v>
      </c>
      <c r="BY431" s="1768">
        <v>5200</v>
      </c>
      <c r="BZ431" s="1794">
        <v>0.91969999999999996</v>
      </c>
      <c r="CA431" s="1768">
        <v>57720</v>
      </c>
      <c r="CB431" s="1795">
        <f t="shared" si="232"/>
        <v>246332.448</v>
      </c>
      <c r="CC431" s="1795">
        <f t="shared" si="233"/>
        <v>0</v>
      </c>
      <c r="CD431" s="1754">
        <f t="shared" si="285"/>
        <v>0.14059049175689595</v>
      </c>
      <c r="CE431" s="1768">
        <v>6500</v>
      </c>
      <c r="CF431" s="1768">
        <v>792</v>
      </c>
      <c r="CG431" s="1768">
        <v>5200</v>
      </c>
      <c r="CH431" s="1768">
        <v>0.95589999999999997</v>
      </c>
      <c r="CI431" s="1768">
        <v>54600</v>
      </c>
      <c r="CJ431" s="1795">
        <f t="shared" si="234"/>
        <v>337957.29791999998</v>
      </c>
      <c r="CK431" s="1795">
        <f t="shared" si="235"/>
        <v>0</v>
      </c>
      <c r="CL431" s="1754">
        <f t="shared" si="286"/>
        <v>9.6935323490942429E-2</v>
      </c>
      <c r="CM431" s="1768">
        <v>6500</v>
      </c>
      <c r="CN431" s="1768">
        <v>576</v>
      </c>
      <c r="CO431" s="1768">
        <v>5200</v>
      </c>
      <c r="CP431" s="1768">
        <v>0.95589999999999997</v>
      </c>
      <c r="CQ431" s="1768">
        <v>49440</v>
      </c>
      <c r="CR431" s="1795">
        <f t="shared" si="236"/>
        <v>222001.27487999998</v>
      </c>
      <c r="CS431" s="1795">
        <f t="shared" si="237"/>
        <v>0</v>
      </c>
      <c r="CT431" s="1754">
        <f t="shared" si="287"/>
        <v>0.13362085427678064</v>
      </c>
      <c r="CU431" s="1768">
        <v>6500</v>
      </c>
      <c r="CV431" s="1768">
        <v>552</v>
      </c>
      <c r="CW431" s="1768">
        <v>5200</v>
      </c>
      <c r="CX431" s="1768">
        <v>0.90310000000000001</v>
      </c>
      <c r="CY431" s="1768">
        <v>59280</v>
      </c>
      <c r="CZ431" s="1795">
        <f t="shared" si="238"/>
        <v>222535.39967999997</v>
      </c>
      <c r="DA431" s="1795">
        <f t="shared" si="239"/>
        <v>0</v>
      </c>
      <c r="DB431" s="1796">
        <f t="shared" si="288"/>
        <v>0.15983075075311992</v>
      </c>
    </row>
    <row r="432" spans="1:106">
      <c r="A432" s="1766" t="s">
        <v>3427</v>
      </c>
      <c r="B432" s="1749">
        <v>6210</v>
      </c>
      <c r="C432" s="1749">
        <v>6</v>
      </c>
      <c r="D432" s="1793">
        <v>6</v>
      </c>
      <c r="E432" s="1768" t="s">
        <v>3844</v>
      </c>
      <c r="F432" s="1768" t="s">
        <v>67</v>
      </c>
      <c r="G432" s="1768" t="s">
        <v>2290</v>
      </c>
      <c r="H432" s="1768" t="s">
        <v>2289</v>
      </c>
      <c r="I432" s="1768">
        <v>132</v>
      </c>
      <c r="J432" s="1768">
        <v>6850</v>
      </c>
      <c r="K432" s="1768">
        <v>5550</v>
      </c>
      <c r="L432" s="1768">
        <v>6576</v>
      </c>
      <c r="M432" s="1768">
        <v>6576</v>
      </c>
      <c r="N432" s="1794">
        <v>0.97009999999999996</v>
      </c>
      <c r="O432" s="1795">
        <v>3190560</v>
      </c>
      <c r="P432" s="1795">
        <f t="shared" si="216"/>
        <v>2755891.1231999998</v>
      </c>
      <c r="Q432" s="1795">
        <f t="shared" si="217"/>
        <v>434668.8768000002</v>
      </c>
      <c r="R432" s="1754">
        <f t="shared" si="277"/>
        <v>0.69463411812044706</v>
      </c>
      <c r="S432" s="1768">
        <v>5550</v>
      </c>
      <c r="T432" s="1768">
        <v>6888</v>
      </c>
      <c r="U432" s="1768">
        <v>6888</v>
      </c>
      <c r="V432" s="1794">
        <v>0.96809999999999996</v>
      </c>
      <c r="W432" s="1795">
        <v>3424560</v>
      </c>
      <c r="X432" s="1795">
        <f t="shared" si="218"/>
        <v>2976716.97792</v>
      </c>
      <c r="Y432" s="1795">
        <f t="shared" si="219"/>
        <v>447843.02208000002</v>
      </c>
      <c r="Z432" s="1754">
        <f t="shared" si="278"/>
        <v>0.69026918421910566</v>
      </c>
      <c r="AA432" s="1768">
        <v>5550</v>
      </c>
      <c r="AB432" s="1768">
        <v>6672</v>
      </c>
      <c r="AC432" s="1768">
        <v>6672</v>
      </c>
      <c r="AD432" s="1768">
        <v>0.97740000000000005</v>
      </c>
      <c r="AE432" s="1768">
        <v>3446280</v>
      </c>
      <c r="AF432" s="1795">
        <f t="shared" si="220"/>
        <v>2817163.9295999999</v>
      </c>
      <c r="AG432" s="1795">
        <f t="shared" si="221"/>
        <v>629116.07040000008</v>
      </c>
      <c r="AH432" s="1754">
        <f t="shared" si="279"/>
        <v>0.73398923586729148</v>
      </c>
      <c r="AI432" s="1768">
        <v>6850</v>
      </c>
      <c r="AJ432" s="1768">
        <v>6768</v>
      </c>
      <c r="AK432" s="1768">
        <v>6768</v>
      </c>
      <c r="AL432" s="1768">
        <v>0.98</v>
      </c>
      <c r="AM432" s="1768">
        <v>3437880</v>
      </c>
      <c r="AN432" s="1795">
        <f t="shared" si="222"/>
        <v>2960810.4959999998</v>
      </c>
      <c r="AO432" s="1795">
        <f t="shared" si="223"/>
        <v>477069.50400000019</v>
      </c>
      <c r="AP432" s="1754">
        <f t="shared" si="280"/>
        <v>0.69667680616057903</v>
      </c>
      <c r="AQ432" s="1768">
        <v>6850</v>
      </c>
      <c r="AR432" s="1768">
        <v>6216</v>
      </c>
      <c r="AS432" s="1768">
        <v>6216</v>
      </c>
      <c r="AT432" s="1768">
        <v>0.99070000000000003</v>
      </c>
      <c r="AU432" s="1768">
        <v>3325560</v>
      </c>
      <c r="AV432" s="1795">
        <f t="shared" si="224"/>
        <v>1374508.2758400002</v>
      </c>
      <c r="AW432" s="1795">
        <f t="shared" si="225"/>
        <v>1951051.7241599998</v>
      </c>
      <c r="AX432" s="1754">
        <f t="shared" si="281"/>
        <v>0.72583629908688418</v>
      </c>
      <c r="AY432" s="1768">
        <v>6850</v>
      </c>
      <c r="AZ432" s="1768">
        <v>6936</v>
      </c>
      <c r="BA432" s="1768">
        <v>6936</v>
      </c>
      <c r="BB432" s="1768">
        <v>0.97670000000000001</v>
      </c>
      <c r="BC432" s="1768">
        <v>3303360</v>
      </c>
      <c r="BD432" s="1795">
        <f t="shared" si="226"/>
        <v>2926536.9983999999</v>
      </c>
      <c r="BE432" s="1795">
        <f t="shared" si="227"/>
        <v>376823.00160000008</v>
      </c>
      <c r="BF432" s="1754">
        <f t="shared" si="282"/>
        <v>0.6772564300685795</v>
      </c>
      <c r="BG432" s="1768">
        <v>6850</v>
      </c>
      <c r="BH432" s="1768">
        <v>6744</v>
      </c>
      <c r="BI432" s="1768">
        <v>6744</v>
      </c>
      <c r="BJ432" s="1768">
        <v>0.96099999999999997</v>
      </c>
      <c r="BK432" s="1768">
        <v>3489720</v>
      </c>
      <c r="BL432" s="1795">
        <f t="shared" si="228"/>
        <v>2893111.2575999997</v>
      </c>
      <c r="BM432" s="1795">
        <f t="shared" si="229"/>
        <v>596608.74240000034</v>
      </c>
      <c r="BN432" s="1754">
        <f t="shared" si="283"/>
        <v>0.72373020377272068</v>
      </c>
      <c r="BO432" s="1768">
        <v>6850</v>
      </c>
      <c r="BP432" s="1768">
        <v>6816</v>
      </c>
      <c r="BQ432" s="1768">
        <v>6816</v>
      </c>
      <c r="BR432" s="1794">
        <v>0.96250000000000002</v>
      </c>
      <c r="BS432" s="1768">
        <v>2935920</v>
      </c>
      <c r="BT432" s="1795">
        <f t="shared" si="230"/>
        <v>2834092.8</v>
      </c>
      <c r="BU432" s="1795">
        <f t="shared" si="231"/>
        <v>101827.20000000019</v>
      </c>
      <c r="BV432" s="1754">
        <f t="shared" si="284"/>
        <v>0.62155762859988217</v>
      </c>
      <c r="BW432" s="1768">
        <v>6850</v>
      </c>
      <c r="BX432" s="1768">
        <v>6744</v>
      </c>
      <c r="BY432" s="1768">
        <v>6744</v>
      </c>
      <c r="BZ432" s="1794">
        <v>0.95989999999999998</v>
      </c>
      <c r="CA432" s="1768">
        <v>2572560</v>
      </c>
      <c r="CB432" s="1795">
        <f t="shared" si="232"/>
        <v>2889799.6838399996</v>
      </c>
      <c r="CC432" s="1795">
        <f t="shared" si="233"/>
        <v>0</v>
      </c>
      <c r="CD432" s="1754">
        <f t="shared" si="285"/>
        <v>0.53413252435162961</v>
      </c>
      <c r="CE432" s="1768">
        <v>6850</v>
      </c>
      <c r="CF432" s="1768">
        <v>6864</v>
      </c>
      <c r="CG432" s="1768">
        <v>6864</v>
      </c>
      <c r="CH432" s="1768">
        <v>0.96719999999999995</v>
      </c>
      <c r="CI432" s="1768">
        <v>3434640</v>
      </c>
      <c r="CJ432" s="1795">
        <f t="shared" si="234"/>
        <v>2963587.4611199996</v>
      </c>
      <c r="CK432" s="1795">
        <f t="shared" si="235"/>
        <v>471052.53888000036</v>
      </c>
      <c r="CL432" s="1754">
        <f t="shared" si="286"/>
        <v>0.69536803858023755</v>
      </c>
      <c r="CM432" s="1768">
        <v>6850</v>
      </c>
      <c r="CN432" s="1768">
        <v>6816</v>
      </c>
      <c r="CO432" s="1768">
        <v>6816</v>
      </c>
      <c r="CP432" s="1768">
        <v>0.96430000000000005</v>
      </c>
      <c r="CQ432" s="1768">
        <v>3214080</v>
      </c>
      <c r="CR432" s="1795">
        <f t="shared" si="236"/>
        <v>2650100.0601599999</v>
      </c>
      <c r="CS432" s="1795">
        <f t="shared" si="237"/>
        <v>563979.93984000012</v>
      </c>
      <c r="CT432" s="1754">
        <f t="shared" si="287"/>
        <v>0.72768874994235866</v>
      </c>
      <c r="CU432" s="1768">
        <v>6850</v>
      </c>
      <c r="CV432" s="1768">
        <v>7176</v>
      </c>
      <c r="CW432" s="1768">
        <v>7176</v>
      </c>
      <c r="CX432" s="1768">
        <v>0.96289999999999998</v>
      </c>
      <c r="CY432" s="1768">
        <v>2809800</v>
      </c>
      <c r="CZ432" s="1795">
        <f t="shared" si="238"/>
        <v>3084521.5065600001</v>
      </c>
      <c r="DA432" s="1795">
        <f t="shared" si="239"/>
        <v>0</v>
      </c>
      <c r="DB432" s="1796">
        <f t="shared" si="288"/>
        <v>0.54656127260405152</v>
      </c>
    </row>
    <row r="433" spans="1:106">
      <c r="A433" s="1766" t="s">
        <v>3428</v>
      </c>
      <c r="B433" s="1749">
        <v>6220</v>
      </c>
      <c r="C433" s="1749">
        <v>5</v>
      </c>
      <c r="D433" s="1793">
        <v>7</v>
      </c>
      <c r="E433" s="1768" t="s">
        <v>3845</v>
      </c>
      <c r="F433" s="1768" t="s">
        <v>1240</v>
      </c>
      <c r="G433" s="1768" t="s">
        <v>2290</v>
      </c>
      <c r="H433" s="1768" t="s">
        <v>611</v>
      </c>
      <c r="I433" s="1768">
        <v>220</v>
      </c>
      <c r="J433" s="1768">
        <v>7778</v>
      </c>
      <c r="K433" s="1768">
        <v>7778</v>
      </c>
      <c r="L433" s="1768">
        <v>5640</v>
      </c>
      <c r="M433" s="1768">
        <v>6222.4</v>
      </c>
      <c r="N433" s="1794">
        <v>0.89600000000000002</v>
      </c>
      <c r="O433" s="1795">
        <v>67200</v>
      </c>
      <c r="P433" s="1795">
        <f t="shared" si="216"/>
        <v>2183086.0799999996</v>
      </c>
      <c r="Q433" s="1795">
        <f t="shared" si="217"/>
        <v>0</v>
      </c>
      <c r="R433" s="1754">
        <f t="shared" si="277"/>
        <v>1.8469267139479908E-2</v>
      </c>
      <c r="S433" s="1768">
        <v>7778</v>
      </c>
      <c r="T433" s="1768">
        <v>120</v>
      </c>
      <c r="U433" s="1768">
        <v>6222.4</v>
      </c>
      <c r="V433" s="1794"/>
      <c r="W433" s="1795">
        <v>0</v>
      </c>
      <c r="X433" s="1795">
        <f t="shared" si="218"/>
        <v>0</v>
      </c>
      <c r="Y433" s="1795">
        <f t="shared" si="219"/>
        <v>0</v>
      </c>
      <c r="Z433" s="1754">
        <v>0</v>
      </c>
      <c r="AA433" s="1768">
        <v>7778</v>
      </c>
      <c r="AB433" s="1768">
        <v>120</v>
      </c>
      <c r="AC433" s="1768">
        <v>6222.4</v>
      </c>
      <c r="AD433" s="1768"/>
      <c r="AE433" s="1768">
        <v>0</v>
      </c>
      <c r="AF433" s="1795">
        <f t="shared" si="220"/>
        <v>0</v>
      </c>
      <c r="AG433" s="1795">
        <f t="shared" si="221"/>
        <v>0</v>
      </c>
      <c r="AH433" s="1754">
        <v>0</v>
      </c>
      <c r="AI433" s="1768">
        <v>7778</v>
      </c>
      <c r="AJ433" s="1768">
        <v>120</v>
      </c>
      <c r="AK433" s="1768">
        <v>6222.4</v>
      </c>
      <c r="AL433" s="1768"/>
      <c r="AM433" s="1768">
        <v>0</v>
      </c>
      <c r="AN433" s="1795">
        <f t="shared" si="222"/>
        <v>0</v>
      </c>
      <c r="AO433" s="1795">
        <f t="shared" si="223"/>
        <v>0</v>
      </c>
      <c r="AP433" s="1754">
        <v>0</v>
      </c>
      <c r="AQ433" s="1768">
        <v>7778</v>
      </c>
      <c r="AR433" s="1768">
        <v>120</v>
      </c>
      <c r="AS433" s="1768">
        <v>6222.4</v>
      </c>
      <c r="AT433" s="1768">
        <v>1</v>
      </c>
      <c r="AU433" s="1768">
        <v>600</v>
      </c>
      <c r="AV433" s="1795">
        <f t="shared" si="224"/>
        <v>26784</v>
      </c>
      <c r="AW433" s="1795">
        <f t="shared" si="225"/>
        <v>0</v>
      </c>
      <c r="AX433" s="1754">
        <f t="shared" si="281"/>
        <v>6.7204301075268818E-3</v>
      </c>
      <c r="AY433" s="1768">
        <v>7778</v>
      </c>
      <c r="AZ433" s="1768">
        <v>120</v>
      </c>
      <c r="BA433" s="1768">
        <v>6222.4</v>
      </c>
      <c r="BB433" s="1768"/>
      <c r="BC433" s="1768">
        <v>0</v>
      </c>
      <c r="BD433" s="1795">
        <f t="shared" si="226"/>
        <v>0</v>
      </c>
      <c r="BE433" s="1795">
        <f t="shared" si="227"/>
        <v>0</v>
      </c>
      <c r="BF433" s="1754">
        <v>0</v>
      </c>
      <c r="BG433" s="1768">
        <v>7778</v>
      </c>
      <c r="BH433" s="1768">
        <v>7320</v>
      </c>
      <c r="BI433" s="1768">
        <v>7320</v>
      </c>
      <c r="BJ433" s="1768">
        <v>0.7843</v>
      </c>
      <c r="BK433" s="1768">
        <v>24000</v>
      </c>
      <c r="BL433" s="1795">
        <f t="shared" si="228"/>
        <v>2562816.3263999997</v>
      </c>
      <c r="BM433" s="1795">
        <f t="shared" si="229"/>
        <v>0</v>
      </c>
      <c r="BN433" s="1754">
        <f t="shared" si="283"/>
        <v>5.6188185831591558E-3</v>
      </c>
      <c r="BO433" s="1768">
        <v>7778</v>
      </c>
      <c r="BP433" s="1768">
        <v>7320</v>
      </c>
      <c r="BQ433" s="1768">
        <v>7320</v>
      </c>
      <c r="BR433" s="1794">
        <v>0.8095</v>
      </c>
      <c r="BS433" s="1768">
        <v>10200</v>
      </c>
      <c r="BT433" s="1795">
        <f t="shared" si="230"/>
        <v>2559833.2799999998</v>
      </c>
      <c r="BU433" s="1795">
        <f t="shared" si="231"/>
        <v>0</v>
      </c>
      <c r="BV433" s="1754">
        <f t="shared" si="284"/>
        <v>2.3907806995930609E-3</v>
      </c>
      <c r="BW433" s="1768">
        <v>7778</v>
      </c>
      <c r="BX433" s="1768">
        <v>0</v>
      </c>
      <c r="BY433" s="1768">
        <v>6222.4</v>
      </c>
      <c r="BZ433" s="1794"/>
      <c r="CA433" s="1768">
        <v>0</v>
      </c>
      <c r="CB433" s="1795">
        <f t="shared" si="232"/>
        <v>0</v>
      </c>
      <c r="CC433" s="1795">
        <f t="shared" si="233"/>
        <v>0</v>
      </c>
      <c r="CD433" s="1754">
        <v>0</v>
      </c>
      <c r="CE433" s="1768">
        <v>7778</v>
      </c>
      <c r="CF433" s="1768">
        <v>5400</v>
      </c>
      <c r="CG433" s="1768">
        <v>6222.4</v>
      </c>
      <c r="CH433" s="1768">
        <v>0.89290000000000003</v>
      </c>
      <c r="CI433" s="1768">
        <v>15000</v>
      </c>
      <c r="CJ433" s="1795">
        <f t="shared" si="234"/>
        <v>2152389.0239999997</v>
      </c>
      <c r="CK433" s="1795">
        <f t="shared" si="235"/>
        <v>0</v>
      </c>
      <c r="CL433" s="1754">
        <f t="shared" si="286"/>
        <v>4.1814002485825721E-3</v>
      </c>
      <c r="CM433" s="1768">
        <v>7778</v>
      </c>
      <c r="CN433" s="1768">
        <v>0</v>
      </c>
      <c r="CO433" s="1768">
        <v>6222.4</v>
      </c>
      <c r="CP433" s="1768"/>
      <c r="CQ433" s="1768">
        <v>0</v>
      </c>
      <c r="CR433" s="1795">
        <f t="shared" si="236"/>
        <v>0</v>
      </c>
      <c r="CS433" s="1795">
        <f t="shared" si="237"/>
        <v>0</v>
      </c>
      <c r="CT433" s="1754">
        <v>0</v>
      </c>
      <c r="CU433" s="1768">
        <v>7778</v>
      </c>
      <c r="CV433" s="1768">
        <v>4920</v>
      </c>
      <c r="CW433" s="1768">
        <v>6222.4</v>
      </c>
      <c r="CX433" s="1768">
        <v>0.85709999999999997</v>
      </c>
      <c r="CY433" s="1768">
        <v>28800</v>
      </c>
      <c r="CZ433" s="1795">
        <f t="shared" si="238"/>
        <v>1882438.4448000002</v>
      </c>
      <c r="DA433" s="1795">
        <f t="shared" si="239"/>
        <v>0</v>
      </c>
      <c r="DB433" s="1796">
        <f t="shared" si="288"/>
        <v>9.1795830284564315E-3</v>
      </c>
    </row>
    <row r="434" spans="1:106">
      <c r="A434" s="1766" t="s">
        <v>3429</v>
      </c>
      <c r="B434" s="1749">
        <v>6220</v>
      </c>
      <c r="C434" s="1749">
        <v>80</v>
      </c>
      <c r="D434" s="1793">
        <v>8</v>
      </c>
      <c r="E434" s="1768" t="s">
        <v>3831</v>
      </c>
      <c r="F434" s="1768" t="s">
        <v>861</v>
      </c>
      <c r="G434" s="1768" t="s">
        <v>2290</v>
      </c>
      <c r="H434" s="1768" t="s">
        <v>2289</v>
      </c>
      <c r="I434" s="1768">
        <v>132</v>
      </c>
      <c r="J434" s="1768">
        <v>7778</v>
      </c>
      <c r="K434" s="1768">
        <v>7778</v>
      </c>
      <c r="L434" s="1768">
        <v>1152</v>
      </c>
      <c r="M434" s="1768">
        <v>6222.4</v>
      </c>
      <c r="N434" s="1794">
        <v>0.96579999999999999</v>
      </c>
      <c r="O434" s="1795">
        <v>433920</v>
      </c>
      <c r="P434" s="1795">
        <f t="shared" si="216"/>
        <v>480643.89119999995</v>
      </c>
      <c r="Q434" s="1795">
        <f t="shared" si="217"/>
        <v>0</v>
      </c>
      <c r="R434" s="1754">
        <f t="shared" si="277"/>
        <v>0.54167337766426604</v>
      </c>
      <c r="S434" s="1768">
        <v>7778</v>
      </c>
      <c r="T434" s="1768">
        <v>1032</v>
      </c>
      <c r="U434" s="1768">
        <v>6222.4</v>
      </c>
      <c r="V434" s="1794">
        <v>0.98140000000000005</v>
      </c>
      <c r="W434" s="1795">
        <v>570960</v>
      </c>
      <c r="X434" s="1795">
        <f t="shared" si="218"/>
        <v>452116.06272000005</v>
      </c>
      <c r="Y434" s="1795">
        <f t="shared" si="219"/>
        <v>118843.93727999995</v>
      </c>
      <c r="Z434" s="1754">
        <f t="shared" si="278"/>
        <v>0.7577169409531922</v>
      </c>
      <c r="AA434" s="1768">
        <v>7778</v>
      </c>
      <c r="AB434" s="1768">
        <v>1080</v>
      </c>
      <c r="AC434" s="1768">
        <v>6222.4</v>
      </c>
      <c r="AD434" s="1768">
        <v>0.96479999999999999</v>
      </c>
      <c r="AE434" s="1768">
        <v>269880</v>
      </c>
      <c r="AF434" s="1795">
        <f t="shared" si="220"/>
        <v>450137.08799999999</v>
      </c>
      <c r="AG434" s="1795">
        <f t="shared" si="221"/>
        <v>0</v>
      </c>
      <c r="AH434" s="1754">
        <f t="shared" si="279"/>
        <v>0.35973041172737136</v>
      </c>
      <c r="AI434" s="1768">
        <v>7778</v>
      </c>
      <c r="AJ434" s="1768">
        <v>1008</v>
      </c>
      <c r="AK434" s="1768">
        <v>6222.4</v>
      </c>
      <c r="AL434" s="1768">
        <v>0.95699999999999996</v>
      </c>
      <c r="AM434" s="1768">
        <v>462360</v>
      </c>
      <c r="AN434" s="1795">
        <f t="shared" si="222"/>
        <v>430622.43839999993</v>
      </c>
      <c r="AO434" s="1795">
        <f t="shared" si="223"/>
        <v>31737.561600000074</v>
      </c>
      <c r="AP434" s="1754">
        <f t="shared" si="280"/>
        <v>0.64422095845900085</v>
      </c>
      <c r="AQ434" s="1768">
        <v>7778</v>
      </c>
      <c r="AR434" s="1768">
        <v>984</v>
      </c>
      <c r="AS434" s="1768">
        <v>6222.4</v>
      </c>
      <c r="AT434" s="1768">
        <v>0.9798</v>
      </c>
      <c r="AU434" s="1768">
        <v>355320</v>
      </c>
      <c r="AV434" s="1795">
        <f t="shared" si="224"/>
        <v>215192.29823999997</v>
      </c>
      <c r="AW434" s="1795">
        <f t="shared" si="225"/>
        <v>140127.70176000003</v>
      </c>
      <c r="AX434" s="1754">
        <f t="shared" si="281"/>
        <v>0.49535230057869195</v>
      </c>
      <c r="AY434" s="1768">
        <v>7778</v>
      </c>
      <c r="AZ434" s="1768">
        <v>240</v>
      </c>
      <c r="BA434" s="1768">
        <v>6222.4</v>
      </c>
      <c r="BB434" s="1768">
        <v>0.97319999999999995</v>
      </c>
      <c r="BC434" s="1768">
        <v>95880</v>
      </c>
      <c r="BD434" s="1795">
        <f t="shared" si="226"/>
        <v>100901.37599999999</v>
      </c>
      <c r="BE434" s="1795">
        <f t="shared" si="227"/>
        <v>0</v>
      </c>
      <c r="BF434" s="1754">
        <f t="shared" si="282"/>
        <v>0.57014088687948128</v>
      </c>
      <c r="BG434" s="1768">
        <v>7778</v>
      </c>
      <c r="BH434" s="1768">
        <v>240</v>
      </c>
      <c r="BI434" s="1768">
        <v>6222.4</v>
      </c>
      <c r="BJ434" s="1768">
        <v>0.98719999999999997</v>
      </c>
      <c r="BK434" s="1768">
        <v>92760</v>
      </c>
      <c r="BL434" s="1795">
        <f t="shared" si="228"/>
        <v>105764.65919999999</v>
      </c>
      <c r="BM434" s="1795">
        <f t="shared" si="229"/>
        <v>0</v>
      </c>
      <c r="BN434" s="1754">
        <f t="shared" si="283"/>
        <v>0.52622492636935569</v>
      </c>
      <c r="BO434" s="1768">
        <v>7778</v>
      </c>
      <c r="BP434" s="1768">
        <v>264</v>
      </c>
      <c r="BQ434" s="1768">
        <v>6222.4</v>
      </c>
      <c r="BR434" s="1794">
        <v>0.98629999999999995</v>
      </c>
      <c r="BS434" s="1768">
        <v>95040</v>
      </c>
      <c r="BT434" s="1795">
        <f t="shared" si="230"/>
        <v>112485.54239999999</v>
      </c>
      <c r="BU434" s="1795">
        <f t="shared" si="231"/>
        <v>0</v>
      </c>
      <c r="BV434" s="1754">
        <f t="shared" si="284"/>
        <v>0.50694514853492856</v>
      </c>
      <c r="BW434" s="1768">
        <v>7778</v>
      </c>
      <c r="BX434" s="1768">
        <v>336</v>
      </c>
      <c r="BY434" s="1768">
        <v>6222.4</v>
      </c>
      <c r="BZ434" s="1794">
        <v>0.97050000000000003</v>
      </c>
      <c r="CA434" s="1768">
        <v>90840</v>
      </c>
      <c r="CB434" s="1795">
        <f t="shared" si="232"/>
        <v>145565.6832</v>
      </c>
      <c r="CC434" s="1795">
        <f t="shared" si="233"/>
        <v>0</v>
      </c>
      <c r="CD434" s="1754">
        <f t="shared" si="285"/>
        <v>0.37442890935437179</v>
      </c>
      <c r="CE434" s="1768">
        <v>7778</v>
      </c>
      <c r="CF434" s="1768">
        <v>240</v>
      </c>
      <c r="CG434" s="1768">
        <v>6222.4</v>
      </c>
      <c r="CH434" s="1768">
        <v>0.98580000000000001</v>
      </c>
      <c r="CI434" s="1768">
        <v>91800</v>
      </c>
      <c r="CJ434" s="1795">
        <f t="shared" si="234"/>
        <v>105614.6688</v>
      </c>
      <c r="CK434" s="1795">
        <f t="shared" si="235"/>
        <v>0</v>
      </c>
      <c r="CL434" s="1754">
        <f t="shared" si="286"/>
        <v>0.52151846543498315</v>
      </c>
      <c r="CM434" s="1768">
        <v>7778</v>
      </c>
      <c r="CN434" s="1768">
        <v>240</v>
      </c>
      <c r="CO434" s="1768">
        <v>6222.4</v>
      </c>
      <c r="CP434" s="1768">
        <v>0.99129999999999996</v>
      </c>
      <c r="CQ434" s="1768">
        <v>82320</v>
      </c>
      <c r="CR434" s="1795">
        <f t="shared" si="236"/>
        <v>95926.118399999992</v>
      </c>
      <c r="CS434" s="1795">
        <f t="shared" si="237"/>
        <v>0</v>
      </c>
      <c r="CT434" s="1754">
        <f t="shared" si="287"/>
        <v>0.51489626416490131</v>
      </c>
      <c r="CU434" s="1768">
        <v>7778</v>
      </c>
      <c r="CV434" s="1768">
        <v>240</v>
      </c>
      <c r="CW434" s="1768">
        <v>6222.4</v>
      </c>
      <c r="CX434" s="1768">
        <v>0.99150000000000005</v>
      </c>
      <c r="CY434" s="1768">
        <v>84120</v>
      </c>
      <c r="CZ434" s="1795">
        <f t="shared" si="238"/>
        <v>106225.34400000001</v>
      </c>
      <c r="DA434" s="1795">
        <f t="shared" si="239"/>
        <v>0</v>
      </c>
      <c r="DB434" s="1796">
        <f t="shared" si="288"/>
        <v>0.47514084774345372</v>
      </c>
    </row>
    <row r="435" spans="1:106">
      <c r="A435" s="1766" t="s">
        <v>3430</v>
      </c>
      <c r="B435" s="1749">
        <v>6110</v>
      </c>
      <c r="C435" s="1749">
        <v>20</v>
      </c>
      <c r="D435" s="1793">
        <v>9</v>
      </c>
      <c r="E435" s="1768" t="s">
        <v>3846</v>
      </c>
      <c r="F435" s="1768" t="s">
        <v>1496</v>
      </c>
      <c r="G435" s="1768" t="s">
        <v>2290</v>
      </c>
      <c r="H435" s="1768" t="s">
        <v>2289</v>
      </c>
      <c r="I435" s="1768">
        <v>220</v>
      </c>
      <c r="J435" s="1768">
        <v>8000</v>
      </c>
      <c r="K435" s="1768">
        <v>8000</v>
      </c>
      <c r="L435" s="1768">
        <v>7800</v>
      </c>
      <c r="M435" s="1768">
        <v>7800</v>
      </c>
      <c r="N435" s="1794">
        <v>0.73029999999999995</v>
      </c>
      <c r="O435" s="1795">
        <v>1045200</v>
      </c>
      <c r="P435" s="1795">
        <f t="shared" si="216"/>
        <v>2460818.8799999994</v>
      </c>
      <c r="Q435" s="1795">
        <f t="shared" si="217"/>
        <v>0</v>
      </c>
      <c r="R435" s="1754">
        <f t="shared" si="277"/>
        <v>0.25484199796126406</v>
      </c>
      <c r="S435" s="1768">
        <v>8000</v>
      </c>
      <c r="T435" s="1768">
        <v>7760</v>
      </c>
      <c r="U435" s="1768">
        <v>7760</v>
      </c>
      <c r="V435" s="1794">
        <v>0.8337</v>
      </c>
      <c r="W435" s="1795">
        <v>2054800</v>
      </c>
      <c r="X435" s="1795">
        <f t="shared" si="218"/>
        <v>2887990.1568</v>
      </c>
      <c r="Y435" s="1795">
        <f t="shared" si="219"/>
        <v>0</v>
      </c>
      <c r="Z435" s="1754">
        <f t="shared" si="278"/>
        <v>0.4268989619293152</v>
      </c>
      <c r="AA435" s="1768">
        <v>8000</v>
      </c>
      <c r="AB435" s="1768">
        <v>7800</v>
      </c>
      <c r="AC435" s="1768">
        <v>7800</v>
      </c>
      <c r="AD435" s="1768">
        <v>0.77039999999999997</v>
      </c>
      <c r="AE435" s="1768">
        <v>1659000</v>
      </c>
      <c r="AF435" s="1795">
        <f t="shared" si="220"/>
        <v>2595939.8400000003</v>
      </c>
      <c r="AG435" s="1795">
        <f t="shared" si="221"/>
        <v>0</v>
      </c>
      <c r="AH435" s="1754">
        <f t="shared" si="279"/>
        <v>0.38344494146674829</v>
      </c>
      <c r="AI435" s="1768">
        <v>8000</v>
      </c>
      <c r="AJ435" s="1768">
        <v>13320</v>
      </c>
      <c r="AK435" s="1768">
        <v>13320</v>
      </c>
      <c r="AL435" s="1768">
        <v>0.80430000000000001</v>
      </c>
      <c r="AM435" s="1768">
        <v>2149000</v>
      </c>
      <c r="AN435" s="1795">
        <f t="shared" si="222"/>
        <v>4782406.4063999997</v>
      </c>
      <c r="AO435" s="1795">
        <f t="shared" si="223"/>
        <v>0</v>
      </c>
      <c r="AP435" s="1754">
        <f t="shared" si="280"/>
        <v>0.26961322197011012</v>
      </c>
      <c r="AQ435" s="1768">
        <v>8000</v>
      </c>
      <c r="AR435" s="1768">
        <v>7760</v>
      </c>
      <c r="AS435" s="1768">
        <v>7760</v>
      </c>
      <c r="AT435" s="1768">
        <v>0.76219999999999999</v>
      </c>
      <c r="AU435" s="1768">
        <v>1908200</v>
      </c>
      <c r="AV435" s="1795">
        <f t="shared" si="224"/>
        <v>1320154.7904000001</v>
      </c>
      <c r="AW435" s="1795">
        <f t="shared" si="225"/>
        <v>588045.20959999994</v>
      </c>
      <c r="AX435" s="1754">
        <f t="shared" si="281"/>
        <v>0.43363096824922143</v>
      </c>
      <c r="AY435" s="1768">
        <v>8000</v>
      </c>
      <c r="AZ435" s="1768">
        <v>7680</v>
      </c>
      <c r="BA435" s="1768">
        <v>7680</v>
      </c>
      <c r="BB435" s="1768">
        <v>0.75570000000000004</v>
      </c>
      <c r="BC435" s="1768">
        <v>827000</v>
      </c>
      <c r="BD435" s="1795">
        <f t="shared" si="226"/>
        <v>2507231.2319999998</v>
      </c>
      <c r="BE435" s="1795">
        <f t="shared" si="227"/>
        <v>0</v>
      </c>
      <c r="BF435" s="1754">
        <f t="shared" si="282"/>
        <v>0.19790755382549413</v>
      </c>
      <c r="BG435" s="1768">
        <v>8000</v>
      </c>
      <c r="BH435" s="1768">
        <v>7160</v>
      </c>
      <c r="BI435" s="1768">
        <v>7160</v>
      </c>
      <c r="BJ435" s="1768">
        <v>0.61140000000000005</v>
      </c>
      <c r="BK435" s="1768">
        <v>724000</v>
      </c>
      <c r="BL435" s="1795">
        <f t="shared" si="228"/>
        <v>1954171.3536000003</v>
      </c>
      <c r="BM435" s="1795">
        <f t="shared" si="229"/>
        <v>0</v>
      </c>
      <c r="BN435" s="1754">
        <f t="shared" si="283"/>
        <v>0.22229370991430336</v>
      </c>
      <c r="BO435" s="1768">
        <v>8000</v>
      </c>
      <c r="BP435" s="1768">
        <v>7600</v>
      </c>
      <c r="BQ435" s="1768">
        <v>7600</v>
      </c>
      <c r="BR435" s="1794">
        <v>0.61880000000000002</v>
      </c>
      <c r="BS435" s="1768">
        <v>1098200</v>
      </c>
      <c r="BT435" s="1795">
        <f t="shared" si="230"/>
        <v>2031644.16</v>
      </c>
      <c r="BU435" s="1795">
        <f t="shared" si="231"/>
        <v>0</v>
      </c>
      <c r="BV435" s="1754">
        <f t="shared" si="284"/>
        <v>0.32432844932844934</v>
      </c>
      <c r="BW435" s="1768">
        <v>8000</v>
      </c>
      <c r="BX435" s="1768">
        <v>7440</v>
      </c>
      <c r="BY435" s="1768">
        <v>7440</v>
      </c>
      <c r="BZ435" s="1794">
        <v>0.62670000000000003</v>
      </c>
      <c r="CA435" s="1768">
        <v>1363400</v>
      </c>
      <c r="CB435" s="1795">
        <f t="shared" si="232"/>
        <v>2081406.0671999999</v>
      </c>
      <c r="CC435" s="1795">
        <f t="shared" si="233"/>
        <v>0</v>
      </c>
      <c r="CD435" s="1754">
        <f t="shared" si="285"/>
        <v>0.39302278055740641</v>
      </c>
      <c r="CE435" s="1768">
        <v>8000</v>
      </c>
      <c r="CF435" s="1768">
        <v>7520</v>
      </c>
      <c r="CG435" s="1768">
        <v>7520</v>
      </c>
      <c r="CH435" s="1768">
        <v>0.63160000000000005</v>
      </c>
      <c r="CI435" s="1768">
        <v>1104600</v>
      </c>
      <c r="CJ435" s="1795">
        <f t="shared" si="234"/>
        <v>2120235.7248</v>
      </c>
      <c r="CK435" s="1795">
        <f t="shared" si="235"/>
        <v>0</v>
      </c>
      <c r="CL435" s="1754">
        <f t="shared" si="286"/>
        <v>0.31258788456765463</v>
      </c>
      <c r="CM435" s="1768">
        <v>8000</v>
      </c>
      <c r="CN435" s="1768">
        <v>7120</v>
      </c>
      <c r="CO435" s="1768">
        <v>7120</v>
      </c>
      <c r="CP435" s="1768">
        <v>0.65710000000000002</v>
      </c>
      <c r="CQ435" s="1768">
        <v>814400</v>
      </c>
      <c r="CR435" s="1795">
        <f t="shared" si="236"/>
        <v>1886392.1664</v>
      </c>
      <c r="CS435" s="1795">
        <f t="shared" si="237"/>
        <v>0</v>
      </c>
      <c r="CT435" s="1754">
        <f t="shared" si="287"/>
        <v>0.25903415456422452</v>
      </c>
      <c r="CU435" s="1768">
        <v>8000</v>
      </c>
      <c r="CV435" s="1768">
        <v>6720</v>
      </c>
      <c r="CW435" s="1768">
        <v>6720</v>
      </c>
      <c r="CX435" s="1768">
        <v>0.8468</v>
      </c>
      <c r="CY435" s="1768">
        <v>1490800</v>
      </c>
      <c r="CZ435" s="1795">
        <f t="shared" si="238"/>
        <v>2540237.4143999997</v>
      </c>
      <c r="DA435" s="1795">
        <f t="shared" si="239"/>
        <v>0</v>
      </c>
      <c r="DB435" s="1796">
        <f t="shared" si="288"/>
        <v>0.35212456714849028</v>
      </c>
    </row>
    <row r="436" spans="1:106">
      <c r="A436" s="1766" t="s">
        <v>3431</v>
      </c>
      <c r="B436" s="1749">
        <v>6220</v>
      </c>
      <c r="C436" s="1749">
        <v>4</v>
      </c>
      <c r="D436" s="1793">
        <v>10</v>
      </c>
      <c r="E436" s="1768" t="s">
        <v>3847</v>
      </c>
      <c r="F436" s="1768" t="s">
        <v>106</v>
      </c>
      <c r="G436" s="1768" t="s">
        <v>2290</v>
      </c>
      <c r="H436" s="1768" t="s">
        <v>2289</v>
      </c>
      <c r="I436" s="1768">
        <v>132</v>
      </c>
      <c r="J436" s="1768">
        <v>9400</v>
      </c>
      <c r="K436" s="1768">
        <v>9400</v>
      </c>
      <c r="L436" s="1768">
        <v>4320</v>
      </c>
      <c r="M436" s="1768">
        <v>7520</v>
      </c>
      <c r="N436" s="1794">
        <v>0.94569999999999999</v>
      </c>
      <c r="O436" s="1795">
        <v>1666800</v>
      </c>
      <c r="P436" s="1795">
        <f t="shared" si="216"/>
        <v>1764903.1679999998</v>
      </c>
      <c r="Q436" s="1795">
        <f t="shared" si="217"/>
        <v>0</v>
      </c>
      <c r="R436" s="1754">
        <f t="shared" si="277"/>
        <v>0.56664865140068699</v>
      </c>
      <c r="S436" s="1768">
        <v>9400</v>
      </c>
      <c r="T436" s="1768">
        <v>4320</v>
      </c>
      <c r="U436" s="1768">
        <v>7520</v>
      </c>
      <c r="V436" s="1794">
        <v>0.95899999999999996</v>
      </c>
      <c r="W436" s="1795">
        <v>1453440</v>
      </c>
      <c r="X436" s="1795">
        <f t="shared" si="218"/>
        <v>1849381.6319999998</v>
      </c>
      <c r="Y436" s="1795">
        <f t="shared" si="219"/>
        <v>0</v>
      </c>
      <c r="Z436" s="1754">
        <f t="shared" si="278"/>
        <v>0.47154356078302395</v>
      </c>
      <c r="AA436" s="1768">
        <v>9400</v>
      </c>
      <c r="AB436" s="1768">
        <v>4896</v>
      </c>
      <c r="AC436" s="1768">
        <v>7520</v>
      </c>
      <c r="AD436" s="1768">
        <v>0.92110000000000003</v>
      </c>
      <c r="AE436" s="1768">
        <v>1860960</v>
      </c>
      <c r="AF436" s="1795">
        <f t="shared" si="220"/>
        <v>1948192.8192</v>
      </c>
      <c r="AG436" s="1795">
        <f t="shared" si="221"/>
        <v>0</v>
      </c>
      <c r="AH436" s="1754">
        <f t="shared" si="279"/>
        <v>0.57313423445350109</v>
      </c>
      <c r="AI436" s="1768">
        <v>9400</v>
      </c>
      <c r="AJ436" s="1768">
        <v>4944</v>
      </c>
      <c r="AK436" s="1768">
        <v>7520</v>
      </c>
      <c r="AL436" s="1768">
        <v>0.93049999999999999</v>
      </c>
      <c r="AM436" s="1768">
        <v>1890480</v>
      </c>
      <c r="AN436" s="1795">
        <f t="shared" si="222"/>
        <v>2053614.9887999999</v>
      </c>
      <c r="AO436" s="1795">
        <f t="shared" si="223"/>
        <v>0</v>
      </c>
      <c r="AP436" s="1754">
        <f t="shared" si="280"/>
        <v>0.55233722298784182</v>
      </c>
      <c r="AQ436" s="1768">
        <v>9400</v>
      </c>
      <c r="AR436" s="1768">
        <v>5328</v>
      </c>
      <c r="AS436" s="1768">
        <v>7520</v>
      </c>
      <c r="AT436" s="1768">
        <v>0.92059999999999997</v>
      </c>
      <c r="AU436" s="1768">
        <v>1891680</v>
      </c>
      <c r="AV436" s="1795">
        <f t="shared" si="224"/>
        <v>1094786.3577599998</v>
      </c>
      <c r="AW436" s="1795">
        <f t="shared" si="225"/>
        <v>796893.64224000019</v>
      </c>
      <c r="AX436" s="1754">
        <f t="shared" si="281"/>
        <v>0.51836963072973252</v>
      </c>
      <c r="AY436" s="1768">
        <v>9400</v>
      </c>
      <c r="AZ436" s="1768">
        <v>4752</v>
      </c>
      <c r="BA436" s="1768">
        <v>7520</v>
      </c>
      <c r="BB436" s="1768">
        <v>0.92559999999999998</v>
      </c>
      <c r="BC436" s="1768">
        <v>1708320</v>
      </c>
      <c r="BD436" s="1795">
        <f t="shared" si="226"/>
        <v>1900130.9183999998</v>
      </c>
      <c r="BE436" s="1795">
        <f t="shared" si="227"/>
        <v>0</v>
      </c>
      <c r="BF436" s="1754">
        <f t="shared" si="282"/>
        <v>0.53943230441357781</v>
      </c>
      <c r="BG436" s="1768">
        <v>9400</v>
      </c>
      <c r="BH436" s="1768">
        <v>5088</v>
      </c>
      <c r="BI436" s="1768">
        <v>7520</v>
      </c>
      <c r="BJ436" s="1768">
        <v>0.92269999999999996</v>
      </c>
      <c r="BK436" s="1768">
        <v>1866000</v>
      </c>
      <c r="BL436" s="1795">
        <f t="shared" si="228"/>
        <v>2095713.0086399997</v>
      </c>
      <c r="BM436" s="1795">
        <f t="shared" si="229"/>
        <v>0</v>
      </c>
      <c r="BN436" s="1754">
        <f t="shared" si="283"/>
        <v>0.5342334543824574</v>
      </c>
      <c r="BO436" s="1768">
        <v>9400</v>
      </c>
      <c r="BP436" s="1768">
        <v>4704</v>
      </c>
      <c r="BQ436" s="1768">
        <v>7520</v>
      </c>
      <c r="BR436" s="1794">
        <v>0.94920000000000004</v>
      </c>
      <c r="BS436" s="1768">
        <v>1638240</v>
      </c>
      <c r="BT436" s="1795">
        <f t="shared" si="230"/>
        <v>1928895.8975999998</v>
      </c>
      <c r="BU436" s="1795">
        <f t="shared" si="231"/>
        <v>0</v>
      </c>
      <c r="BV436" s="1754">
        <f t="shared" si="284"/>
        <v>0.50958893179409703</v>
      </c>
      <c r="BW436" s="1768">
        <v>9400</v>
      </c>
      <c r="BX436" s="1768">
        <v>4512</v>
      </c>
      <c r="BY436" s="1768">
        <v>7520</v>
      </c>
      <c r="BZ436" s="1794">
        <v>0.97060000000000002</v>
      </c>
      <c r="CA436" s="1768">
        <v>1824240</v>
      </c>
      <c r="CB436" s="1795">
        <f t="shared" si="232"/>
        <v>1954940.59008</v>
      </c>
      <c r="CC436" s="1795">
        <f t="shared" si="233"/>
        <v>0</v>
      </c>
      <c r="CD436" s="1754">
        <f t="shared" si="285"/>
        <v>0.55988606792148554</v>
      </c>
      <c r="CE436" s="1768">
        <v>9400</v>
      </c>
      <c r="CF436" s="1768">
        <v>4800</v>
      </c>
      <c r="CG436" s="1768">
        <v>7520</v>
      </c>
      <c r="CH436" s="1768">
        <v>0.96</v>
      </c>
      <c r="CI436" s="1768">
        <v>1962960</v>
      </c>
      <c r="CJ436" s="1795">
        <f t="shared" si="234"/>
        <v>2057011.2</v>
      </c>
      <c r="CK436" s="1795">
        <f t="shared" si="235"/>
        <v>0</v>
      </c>
      <c r="CL436" s="1754">
        <f t="shared" si="286"/>
        <v>0.57256664426523296</v>
      </c>
      <c r="CM436" s="1768">
        <v>9400</v>
      </c>
      <c r="CN436" s="1768">
        <v>4944</v>
      </c>
      <c r="CO436" s="1768">
        <v>7520</v>
      </c>
      <c r="CP436" s="1768">
        <v>0.94469999999999998</v>
      </c>
      <c r="CQ436" s="1768">
        <v>1627680</v>
      </c>
      <c r="CR436" s="1795">
        <f t="shared" si="236"/>
        <v>1883184.6297599999</v>
      </c>
      <c r="CS436" s="1795">
        <f t="shared" si="237"/>
        <v>0</v>
      </c>
      <c r="CT436" s="1754">
        <f t="shared" si="287"/>
        <v>0.51859386730681978</v>
      </c>
      <c r="CU436" s="1768">
        <v>9400</v>
      </c>
      <c r="CV436" s="1768">
        <v>4560</v>
      </c>
      <c r="CW436" s="1768">
        <v>7520</v>
      </c>
      <c r="CX436" s="1768">
        <v>0.94630000000000003</v>
      </c>
      <c r="CY436" s="1768">
        <v>1718160</v>
      </c>
      <c r="CZ436" s="1795">
        <f t="shared" si="238"/>
        <v>1926273.1391999999</v>
      </c>
      <c r="DA436" s="1795">
        <f t="shared" si="239"/>
        <v>0</v>
      </c>
      <c r="DB436" s="1796">
        <f t="shared" si="288"/>
        <v>0.53517643942651938</v>
      </c>
    </row>
    <row r="437" spans="1:106">
      <c r="A437" s="1766" t="s">
        <v>3432</v>
      </c>
      <c r="B437" s="1749">
        <v>1210</v>
      </c>
      <c r="C437" s="1749">
        <v>21</v>
      </c>
      <c r="D437" s="1793">
        <v>11</v>
      </c>
      <c r="E437" s="1768" t="s">
        <v>3848</v>
      </c>
      <c r="F437" s="1768" t="s">
        <v>1145</v>
      </c>
      <c r="G437" s="1768" t="s">
        <v>2290</v>
      </c>
      <c r="H437" s="1768" t="s">
        <v>1512</v>
      </c>
      <c r="I437" s="1768">
        <v>132</v>
      </c>
      <c r="J437" s="1768">
        <v>10000</v>
      </c>
      <c r="K437" s="1768">
        <v>10000</v>
      </c>
      <c r="L437" s="1768">
        <v>6813</v>
      </c>
      <c r="M437" s="1768">
        <v>8000</v>
      </c>
      <c r="N437" s="1794">
        <v>0.97</v>
      </c>
      <c r="O437" s="1795">
        <v>1882000</v>
      </c>
      <c r="P437" s="1795">
        <f t="shared" si="216"/>
        <v>2854919.52</v>
      </c>
      <c r="Q437" s="1795">
        <f t="shared" si="217"/>
        <v>0</v>
      </c>
      <c r="R437" s="1754">
        <f t="shared" si="277"/>
        <v>0.39552778706700636</v>
      </c>
      <c r="S437" s="1768">
        <v>10000</v>
      </c>
      <c r="T437" s="1768">
        <v>6362</v>
      </c>
      <c r="U437" s="1768">
        <v>8000</v>
      </c>
      <c r="V437" s="1794">
        <v>0.97</v>
      </c>
      <c r="W437" s="1795">
        <v>1943000</v>
      </c>
      <c r="X437" s="1795">
        <f t="shared" si="218"/>
        <v>2754796.8959999997</v>
      </c>
      <c r="Y437" s="1795">
        <f t="shared" si="219"/>
        <v>0</v>
      </c>
      <c r="Z437" s="1754">
        <f t="shared" si="278"/>
        <v>0.42318909306626434</v>
      </c>
      <c r="AA437" s="1768">
        <v>10000</v>
      </c>
      <c r="AB437" s="1768">
        <v>6400</v>
      </c>
      <c r="AC437" s="1768">
        <v>8000</v>
      </c>
      <c r="AD437" s="1768">
        <v>0.97</v>
      </c>
      <c r="AE437" s="1768">
        <v>1946000</v>
      </c>
      <c r="AF437" s="1795">
        <f t="shared" si="220"/>
        <v>2681856</v>
      </c>
      <c r="AG437" s="1795">
        <f t="shared" si="221"/>
        <v>0</v>
      </c>
      <c r="AH437" s="1754">
        <f t="shared" si="279"/>
        <v>0.43537013172966782</v>
      </c>
      <c r="AI437" s="1768">
        <v>10000</v>
      </c>
      <c r="AJ437" s="1768">
        <v>5663</v>
      </c>
      <c r="AK437" s="1768">
        <v>8000</v>
      </c>
      <c r="AL437" s="1768">
        <v>0.97</v>
      </c>
      <c r="AM437" s="1768">
        <v>1944000</v>
      </c>
      <c r="AN437" s="1795">
        <f t="shared" si="222"/>
        <v>2452124.304</v>
      </c>
      <c r="AO437" s="1795">
        <f t="shared" si="223"/>
        <v>0</v>
      </c>
      <c r="AP437" s="1754">
        <f t="shared" si="280"/>
        <v>0.47566919755957038</v>
      </c>
      <c r="AQ437" s="1768">
        <v>10000</v>
      </c>
      <c r="AR437" s="1768">
        <v>5043</v>
      </c>
      <c r="AS437" s="1768">
        <v>8000</v>
      </c>
      <c r="AT437" s="1768">
        <v>0.97</v>
      </c>
      <c r="AU437" s="1768">
        <v>1659000</v>
      </c>
      <c r="AV437" s="1795">
        <f t="shared" si="224"/>
        <v>1091829.6719999998</v>
      </c>
      <c r="AW437" s="1795">
        <f t="shared" si="225"/>
        <v>567170.32800000021</v>
      </c>
      <c r="AX437" s="1754">
        <f t="shared" si="281"/>
        <v>0.45584033184252942</v>
      </c>
      <c r="AY437" s="1768">
        <v>10000</v>
      </c>
      <c r="AZ437" s="1768">
        <v>4550</v>
      </c>
      <c r="BA437" s="1768">
        <v>8000</v>
      </c>
      <c r="BB437" s="1768">
        <v>0.97</v>
      </c>
      <c r="BC437" s="1768">
        <v>1633000</v>
      </c>
      <c r="BD437" s="1795">
        <f t="shared" si="226"/>
        <v>1906632</v>
      </c>
      <c r="BE437" s="1795">
        <f t="shared" si="227"/>
        <v>0</v>
      </c>
      <c r="BF437" s="1754">
        <f t="shared" si="282"/>
        <v>0.51389046234407054</v>
      </c>
      <c r="BG437" s="1768">
        <v>10000</v>
      </c>
      <c r="BH437" s="1768">
        <v>5469</v>
      </c>
      <c r="BI437" s="1768">
        <v>8000</v>
      </c>
      <c r="BJ437" s="1768">
        <v>0.97</v>
      </c>
      <c r="BK437" s="1768">
        <v>1752000</v>
      </c>
      <c r="BL437" s="1795">
        <f t="shared" si="228"/>
        <v>2368120.7519999999</v>
      </c>
      <c r="BM437" s="1795">
        <f t="shared" si="229"/>
        <v>0</v>
      </c>
      <c r="BN437" s="1754">
        <f t="shared" si="283"/>
        <v>0.44389628320777452</v>
      </c>
      <c r="BO437" s="1768">
        <v>10000</v>
      </c>
      <c r="BP437" s="1768">
        <v>4938</v>
      </c>
      <c r="BQ437" s="1768">
        <v>8000</v>
      </c>
      <c r="BR437" s="1794">
        <v>0.97</v>
      </c>
      <c r="BS437" s="1768">
        <v>1766000</v>
      </c>
      <c r="BT437" s="1795">
        <f t="shared" si="230"/>
        <v>2069219.5199999998</v>
      </c>
      <c r="BU437" s="1795">
        <f t="shared" si="231"/>
        <v>0</v>
      </c>
      <c r="BV437" s="1754">
        <f t="shared" si="284"/>
        <v>0.51207713331449733</v>
      </c>
      <c r="BW437" s="1768">
        <v>10000</v>
      </c>
      <c r="BX437" s="1768">
        <v>5418</v>
      </c>
      <c r="BY437" s="1768">
        <v>8000</v>
      </c>
      <c r="BZ437" s="1794">
        <v>0.97</v>
      </c>
      <c r="CA437" s="1768">
        <v>1618000</v>
      </c>
      <c r="CB437" s="1795">
        <f t="shared" si="232"/>
        <v>2346037.3439999996</v>
      </c>
      <c r="CC437" s="1795">
        <f t="shared" si="233"/>
        <v>0</v>
      </c>
      <c r="CD437" s="1754">
        <f t="shared" si="285"/>
        <v>0.41380415468782922</v>
      </c>
      <c r="CE437" s="1768">
        <v>10000</v>
      </c>
      <c r="CF437" s="1768">
        <v>4588</v>
      </c>
      <c r="CG437" s="1768">
        <v>8000</v>
      </c>
      <c r="CH437" s="1768">
        <v>0.97</v>
      </c>
      <c r="CI437" s="1768">
        <v>1641000</v>
      </c>
      <c r="CJ437" s="1795">
        <f t="shared" si="234"/>
        <v>1986640.7039999999</v>
      </c>
      <c r="CK437" s="1795">
        <f t="shared" si="235"/>
        <v>0</v>
      </c>
      <c r="CL437" s="1754">
        <f t="shared" si="286"/>
        <v>0.49561050370988474</v>
      </c>
      <c r="CM437" s="1768">
        <v>10000</v>
      </c>
      <c r="CN437" s="1768">
        <v>4956</v>
      </c>
      <c r="CO437" s="1768">
        <v>8000</v>
      </c>
      <c r="CP437" s="1768">
        <v>0.97</v>
      </c>
      <c r="CQ437" s="1768">
        <v>1272000</v>
      </c>
      <c r="CR437" s="1795">
        <f t="shared" si="236"/>
        <v>1938311.4239999999</v>
      </c>
      <c r="CS437" s="1795">
        <f t="shared" si="237"/>
        <v>0</v>
      </c>
      <c r="CT437" s="1754">
        <f t="shared" si="287"/>
        <v>0.39374477730984059</v>
      </c>
      <c r="CU437" s="1768">
        <v>10000</v>
      </c>
      <c r="CV437" s="1768">
        <v>6419</v>
      </c>
      <c r="CW437" s="1768">
        <v>8000</v>
      </c>
      <c r="CX437" s="1768">
        <v>0.97</v>
      </c>
      <c r="CY437" s="1768">
        <v>1771000</v>
      </c>
      <c r="CZ437" s="1795">
        <f t="shared" si="238"/>
        <v>2779478.352</v>
      </c>
      <c r="DA437" s="1795">
        <f t="shared" si="239"/>
        <v>0</v>
      </c>
      <c r="DB437" s="1796">
        <f t="shared" si="288"/>
        <v>0.38230195217580887</v>
      </c>
    </row>
    <row r="438" spans="1:106">
      <c r="A438" s="1766" t="s">
        <v>3433</v>
      </c>
      <c r="B438" s="1749">
        <v>1210</v>
      </c>
      <c r="C438" s="1749">
        <v>26</v>
      </c>
      <c r="D438" s="1793">
        <v>12</v>
      </c>
      <c r="E438" s="1768" t="s">
        <v>3849</v>
      </c>
      <c r="F438" s="1768" t="s">
        <v>1460</v>
      </c>
      <c r="G438" s="1768" t="s">
        <v>2290</v>
      </c>
      <c r="H438" s="1768" t="s">
        <v>2295</v>
      </c>
      <c r="I438" s="1768">
        <v>132</v>
      </c>
      <c r="J438" s="1768">
        <v>10000</v>
      </c>
      <c r="K438" s="1768">
        <v>10000</v>
      </c>
      <c r="L438" s="1768">
        <v>6644</v>
      </c>
      <c r="M438" s="1768">
        <v>8000</v>
      </c>
      <c r="N438" s="1794">
        <v>0.97</v>
      </c>
      <c r="O438" s="1795">
        <v>1334000</v>
      </c>
      <c r="P438" s="1795">
        <f t="shared" si="216"/>
        <v>2784101.76</v>
      </c>
      <c r="Q438" s="1795">
        <f t="shared" si="217"/>
        <v>0</v>
      </c>
      <c r="R438" s="1754">
        <f t="shared" si="277"/>
        <v>0.28748949176340455</v>
      </c>
      <c r="S438" s="1768">
        <v>10000</v>
      </c>
      <c r="T438" s="1768">
        <v>5644</v>
      </c>
      <c r="U438" s="1768">
        <v>8000</v>
      </c>
      <c r="V438" s="1794">
        <v>0.97</v>
      </c>
      <c r="W438" s="1795">
        <v>1283000</v>
      </c>
      <c r="X438" s="1795">
        <f t="shared" si="218"/>
        <v>2443897.1519999998</v>
      </c>
      <c r="Y438" s="1795">
        <f t="shared" si="219"/>
        <v>0</v>
      </c>
      <c r="Z438" s="1754">
        <f t="shared" si="278"/>
        <v>0.31498870538394902</v>
      </c>
      <c r="AA438" s="1768">
        <v>10000</v>
      </c>
      <c r="AB438" s="1768">
        <v>6900</v>
      </c>
      <c r="AC438" s="1768">
        <v>8000</v>
      </c>
      <c r="AD438" s="1768">
        <v>0.97</v>
      </c>
      <c r="AE438" s="1768">
        <v>1115000</v>
      </c>
      <c r="AF438" s="1795">
        <f t="shared" si="220"/>
        <v>2891376</v>
      </c>
      <c r="AG438" s="1795">
        <f t="shared" si="221"/>
        <v>0</v>
      </c>
      <c r="AH438" s="1754">
        <f t="shared" si="279"/>
        <v>0.23137772465428225</v>
      </c>
      <c r="AI438" s="1768">
        <v>10000</v>
      </c>
      <c r="AJ438" s="1768">
        <v>7119</v>
      </c>
      <c r="AK438" s="1768">
        <v>8000</v>
      </c>
      <c r="AL438" s="1768">
        <v>0.97</v>
      </c>
      <c r="AM438" s="1768">
        <v>1105000</v>
      </c>
      <c r="AN438" s="1795">
        <f t="shared" si="222"/>
        <v>3082583.952</v>
      </c>
      <c r="AO438" s="1795">
        <f t="shared" si="223"/>
        <v>0</v>
      </c>
      <c r="AP438" s="1754">
        <f t="shared" si="280"/>
        <v>0.21507930045825399</v>
      </c>
      <c r="AQ438" s="1768">
        <v>10000</v>
      </c>
      <c r="AR438" s="1768">
        <v>4725</v>
      </c>
      <c r="AS438" s="1768">
        <v>8000</v>
      </c>
      <c r="AT438" s="1768">
        <v>0.97</v>
      </c>
      <c r="AU438" s="1768">
        <v>1091000</v>
      </c>
      <c r="AV438" s="1795">
        <f t="shared" si="224"/>
        <v>1022981.3999999998</v>
      </c>
      <c r="AW438" s="1795">
        <f t="shared" si="225"/>
        <v>68018.60000000021</v>
      </c>
      <c r="AX438" s="1754">
        <f t="shared" si="281"/>
        <v>0.31994716619481062</v>
      </c>
      <c r="AY438" s="1768">
        <v>10000</v>
      </c>
      <c r="AZ438" s="1768">
        <v>5868</v>
      </c>
      <c r="BA438" s="1768">
        <v>8000</v>
      </c>
      <c r="BB438" s="1768">
        <v>0.97</v>
      </c>
      <c r="BC438" s="1768">
        <v>1195000</v>
      </c>
      <c r="BD438" s="1795">
        <f t="shared" si="226"/>
        <v>2458926.7199999997</v>
      </c>
      <c r="BE438" s="1795">
        <f t="shared" si="227"/>
        <v>0</v>
      </c>
      <c r="BF438" s="1754">
        <f t="shared" si="282"/>
        <v>0.29159063349394976</v>
      </c>
      <c r="BG438" s="1768">
        <v>10000</v>
      </c>
      <c r="BH438" s="1768">
        <v>5738</v>
      </c>
      <c r="BI438" s="1768">
        <v>8000</v>
      </c>
      <c r="BJ438" s="1768">
        <v>0.97</v>
      </c>
      <c r="BK438" s="1768">
        <v>1192000</v>
      </c>
      <c r="BL438" s="1795">
        <f t="shared" si="228"/>
        <v>2484599.9039999996</v>
      </c>
      <c r="BM438" s="1795">
        <f t="shared" si="229"/>
        <v>0</v>
      </c>
      <c r="BN438" s="1754">
        <f t="shared" si="283"/>
        <v>0.28785318668353294</v>
      </c>
      <c r="BO438" s="1768">
        <v>10000</v>
      </c>
      <c r="BP438" s="1768">
        <v>5781</v>
      </c>
      <c r="BQ438" s="1768">
        <v>8000</v>
      </c>
      <c r="BR438" s="1794">
        <v>0.97</v>
      </c>
      <c r="BS438" s="1768">
        <v>863000</v>
      </c>
      <c r="BT438" s="1795">
        <f t="shared" si="230"/>
        <v>2422470.2399999998</v>
      </c>
      <c r="BU438" s="1795">
        <f t="shared" si="231"/>
        <v>0</v>
      </c>
      <c r="BV438" s="1754">
        <f t="shared" si="284"/>
        <v>0.21374875589802911</v>
      </c>
      <c r="BW438" s="1768">
        <v>10000</v>
      </c>
      <c r="BX438" s="1768">
        <v>5713</v>
      </c>
      <c r="BY438" s="1768">
        <v>8000</v>
      </c>
      <c r="BZ438" s="1794">
        <v>0.97</v>
      </c>
      <c r="CA438" s="1768">
        <v>1032000</v>
      </c>
      <c r="CB438" s="1795">
        <f t="shared" si="232"/>
        <v>2473774.7039999999</v>
      </c>
      <c r="CC438" s="1795">
        <f t="shared" si="233"/>
        <v>0</v>
      </c>
      <c r="CD438" s="1754">
        <f t="shared" si="285"/>
        <v>0.2503057368153927</v>
      </c>
      <c r="CE438" s="1768">
        <v>10000</v>
      </c>
      <c r="CF438" s="1768">
        <v>6518</v>
      </c>
      <c r="CG438" s="1768">
        <v>8000</v>
      </c>
      <c r="CH438" s="1768">
        <v>0.97</v>
      </c>
      <c r="CI438" s="1768">
        <v>1172000</v>
      </c>
      <c r="CJ438" s="1795">
        <f t="shared" si="234"/>
        <v>2822346.1439999994</v>
      </c>
      <c r="CK438" s="1795">
        <f t="shared" si="235"/>
        <v>0</v>
      </c>
      <c r="CL438" s="1754">
        <f t="shared" si="286"/>
        <v>0.24915441413695005</v>
      </c>
      <c r="CM438" s="1768">
        <v>10000</v>
      </c>
      <c r="CN438" s="1768">
        <v>8169</v>
      </c>
      <c r="CO438" s="1768">
        <v>8169</v>
      </c>
      <c r="CP438" s="1768">
        <v>0.97</v>
      </c>
      <c r="CQ438" s="1768">
        <v>894000</v>
      </c>
      <c r="CR438" s="1795">
        <f t="shared" si="236"/>
        <v>3194928.5759999999</v>
      </c>
      <c r="CS438" s="1795">
        <f t="shared" si="237"/>
        <v>0</v>
      </c>
      <c r="CT438" s="1754">
        <f t="shared" si="287"/>
        <v>0.16789107713686804</v>
      </c>
      <c r="CU438" s="1768">
        <v>10000</v>
      </c>
      <c r="CV438" s="1768">
        <v>6713</v>
      </c>
      <c r="CW438" s="1768">
        <v>8000</v>
      </c>
      <c r="CX438" s="1768">
        <v>0.97</v>
      </c>
      <c r="CY438" s="1768">
        <v>1012000</v>
      </c>
      <c r="CZ438" s="1795">
        <f t="shared" si="238"/>
        <v>2906782.7039999999</v>
      </c>
      <c r="DA438" s="1795">
        <f t="shared" si="239"/>
        <v>0</v>
      </c>
      <c r="DB438" s="1796">
        <f t="shared" si="288"/>
        <v>0.20889074342035854</v>
      </c>
    </row>
    <row r="439" spans="1:106">
      <c r="A439" s="1766" t="s">
        <v>3434</v>
      </c>
      <c r="B439" s="1749">
        <v>6110</v>
      </c>
      <c r="C439" s="1749">
        <v>60</v>
      </c>
      <c r="D439" s="1793">
        <v>13</v>
      </c>
      <c r="E439" s="1768" t="s">
        <v>3903</v>
      </c>
      <c r="F439" s="1768" t="s">
        <v>1447</v>
      </c>
      <c r="G439" s="1768" t="s">
        <v>2290</v>
      </c>
      <c r="H439" s="1768" t="s">
        <v>2289</v>
      </c>
      <c r="I439" s="1768">
        <v>33</v>
      </c>
      <c r="J439" s="1768">
        <v>10000</v>
      </c>
      <c r="K439" s="1768">
        <v>10000</v>
      </c>
      <c r="L439" s="1768">
        <v>7923.6</v>
      </c>
      <c r="M439" s="1768">
        <v>8000</v>
      </c>
      <c r="N439" s="1794">
        <v>0.97199999999999998</v>
      </c>
      <c r="O439" s="1795">
        <v>2860320</v>
      </c>
      <c r="P439" s="1795">
        <f t="shared" si="216"/>
        <v>3327151.3344000001</v>
      </c>
      <c r="Q439" s="1795">
        <f t="shared" si="217"/>
        <v>0</v>
      </c>
      <c r="R439" s="1754">
        <f t="shared" si="277"/>
        <v>0.51581422890386452</v>
      </c>
      <c r="S439" s="1768">
        <v>10000</v>
      </c>
      <c r="T439" s="1768">
        <v>7620</v>
      </c>
      <c r="U439" s="1768">
        <v>8000</v>
      </c>
      <c r="V439" s="1794">
        <v>0.89839999999999998</v>
      </c>
      <c r="W439" s="1795">
        <v>2769960</v>
      </c>
      <c r="X439" s="1795">
        <f t="shared" si="218"/>
        <v>3055968.6911999998</v>
      </c>
      <c r="Y439" s="1795">
        <f t="shared" si="219"/>
        <v>0</v>
      </c>
      <c r="Z439" s="1754">
        <f t="shared" si="278"/>
        <v>0.54384588585146298</v>
      </c>
      <c r="AA439" s="1768">
        <v>10000</v>
      </c>
      <c r="AB439" s="1768">
        <v>6960</v>
      </c>
      <c r="AC439" s="1768">
        <v>8000</v>
      </c>
      <c r="AD439" s="1768">
        <v>0.95669999999999999</v>
      </c>
      <c r="AE439" s="1768">
        <v>2413200</v>
      </c>
      <c r="AF439" s="1795">
        <f t="shared" si="220"/>
        <v>2876529.0239999997</v>
      </c>
      <c r="AG439" s="1795">
        <f t="shared" si="221"/>
        <v>0</v>
      </c>
      <c r="AH439" s="1754">
        <f t="shared" si="279"/>
        <v>0.5033566454290711</v>
      </c>
      <c r="AI439" s="1768">
        <v>10000</v>
      </c>
      <c r="AJ439" s="1768">
        <v>6720</v>
      </c>
      <c r="AK439" s="1768">
        <v>8000</v>
      </c>
      <c r="AL439" s="1768">
        <v>0.96789999999999998</v>
      </c>
      <c r="AM439" s="1768">
        <v>2709600</v>
      </c>
      <c r="AN439" s="1795">
        <f t="shared" si="222"/>
        <v>2903514.1631999998</v>
      </c>
      <c r="AO439" s="1795">
        <f t="shared" si="223"/>
        <v>0</v>
      </c>
      <c r="AP439" s="1754">
        <f t="shared" si="280"/>
        <v>0.55992838630007891</v>
      </c>
      <c r="AQ439" s="1768">
        <v>10000</v>
      </c>
      <c r="AR439" s="1768">
        <v>6720</v>
      </c>
      <c r="AS439" s="1768">
        <v>8000</v>
      </c>
      <c r="AT439" s="1768">
        <v>0.98270000000000002</v>
      </c>
      <c r="AU439" s="1768">
        <v>2665200</v>
      </c>
      <c r="AV439" s="1795">
        <f t="shared" si="224"/>
        <v>1473955.6608</v>
      </c>
      <c r="AW439" s="1795">
        <f t="shared" si="225"/>
        <v>1191244.3392</v>
      </c>
      <c r="AX439" s="1754">
        <f t="shared" si="281"/>
        <v>0.54245865141291494</v>
      </c>
      <c r="AY439" s="1768">
        <v>10000</v>
      </c>
      <c r="AZ439" s="1768">
        <v>6960</v>
      </c>
      <c r="BA439" s="1768">
        <v>8000</v>
      </c>
      <c r="BB439" s="1768">
        <v>0.98660000000000003</v>
      </c>
      <c r="BC439" s="1768">
        <v>2826000</v>
      </c>
      <c r="BD439" s="1795">
        <f t="shared" si="226"/>
        <v>2966429.952</v>
      </c>
      <c r="BE439" s="1795">
        <f t="shared" si="227"/>
        <v>0</v>
      </c>
      <c r="BF439" s="1754">
        <f t="shared" si="282"/>
        <v>0.57159617029109611</v>
      </c>
      <c r="BG439" s="1768">
        <v>10000</v>
      </c>
      <c r="BH439" s="1768">
        <v>7080</v>
      </c>
      <c r="BI439" s="1768">
        <v>8000</v>
      </c>
      <c r="BJ439" s="1768">
        <v>0.97550000000000003</v>
      </c>
      <c r="BK439" s="1768">
        <v>2772000</v>
      </c>
      <c r="BL439" s="1795">
        <f t="shared" si="228"/>
        <v>3083079.4560000002</v>
      </c>
      <c r="BM439" s="1795">
        <f t="shared" si="229"/>
        <v>0</v>
      </c>
      <c r="BN439" s="1754">
        <f t="shared" si="283"/>
        <v>0.53946063464671201</v>
      </c>
      <c r="BO439" s="1768">
        <v>10000</v>
      </c>
      <c r="BP439" s="1768">
        <v>6960</v>
      </c>
      <c r="BQ439" s="1768">
        <v>8000</v>
      </c>
      <c r="BR439" s="1794">
        <v>0.92490000000000006</v>
      </c>
      <c r="BS439" s="1768">
        <v>1759200</v>
      </c>
      <c r="BT439" s="1795">
        <f t="shared" si="230"/>
        <v>2780915.3279999997</v>
      </c>
      <c r="BU439" s="1795">
        <f t="shared" si="231"/>
        <v>0</v>
      </c>
      <c r="BV439" s="1754">
        <f t="shared" si="284"/>
        <v>0.37955848183235302</v>
      </c>
      <c r="BW439" s="1768">
        <v>10000</v>
      </c>
      <c r="BX439" s="1768">
        <v>4560</v>
      </c>
      <c r="BY439" s="1768">
        <v>8000</v>
      </c>
      <c r="BZ439" s="1794">
        <v>0.97619999999999996</v>
      </c>
      <c r="CA439" s="1768">
        <v>1723200</v>
      </c>
      <c r="CB439" s="1795">
        <f t="shared" si="232"/>
        <v>1987137.1007999997</v>
      </c>
      <c r="CC439" s="1795">
        <f t="shared" si="233"/>
        <v>0</v>
      </c>
      <c r="CD439" s="1754">
        <f t="shared" si="285"/>
        <v>0.52030632389871589</v>
      </c>
      <c r="CE439" s="1768">
        <v>10000</v>
      </c>
      <c r="CF439" s="1768">
        <v>4920</v>
      </c>
      <c r="CG439" s="1768">
        <v>8000</v>
      </c>
      <c r="CH439" s="1768">
        <v>0.9637</v>
      </c>
      <c r="CI439" s="1768">
        <v>1592400</v>
      </c>
      <c r="CJ439" s="1795">
        <f t="shared" si="234"/>
        <v>2116562.7456</v>
      </c>
      <c r="CK439" s="1795">
        <f t="shared" si="235"/>
        <v>0</v>
      </c>
      <c r="CL439" s="1754">
        <f t="shared" si="286"/>
        <v>0.4514111391151569</v>
      </c>
      <c r="CM439" s="1768">
        <v>10000</v>
      </c>
      <c r="CN439" s="1768">
        <v>3840</v>
      </c>
      <c r="CO439" s="1768">
        <v>8000</v>
      </c>
      <c r="CP439" s="1768">
        <v>0.96719999999999995</v>
      </c>
      <c r="CQ439" s="1768">
        <v>1488000</v>
      </c>
      <c r="CR439" s="1795">
        <f t="shared" si="236"/>
        <v>1497504.1536000001</v>
      </c>
      <c r="CS439" s="1795">
        <f t="shared" si="237"/>
        <v>0</v>
      </c>
      <c r="CT439" s="1754">
        <f t="shared" si="287"/>
        <v>0.59619200244200243</v>
      </c>
      <c r="CU439" s="1768">
        <v>10000</v>
      </c>
      <c r="CV439" s="1768">
        <v>3720</v>
      </c>
      <c r="CW439" s="1768">
        <v>8000</v>
      </c>
      <c r="CX439" s="1768">
        <v>0.95440000000000003</v>
      </c>
      <c r="CY439" s="1768">
        <v>1374360</v>
      </c>
      <c r="CZ439" s="1795">
        <f t="shared" si="238"/>
        <v>1584884.2752000003</v>
      </c>
      <c r="DA439" s="1795">
        <f t="shared" si="239"/>
        <v>0</v>
      </c>
      <c r="DB439" s="1796">
        <f t="shared" si="288"/>
        <v>0.52030044900025263</v>
      </c>
    </row>
    <row r="440" spans="1:106">
      <c r="A440" s="1766" t="s">
        <v>3435</v>
      </c>
      <c r="B440" s="1749">
        <v>6220</v>
      </c>
      <c r="C440" s="1749">
        <v>6</v>
      </c>
      <c r="D440" s="1793">
        <v>14</v>
      </c>
      <c r="E440" s="1768" t="s">
        <v>3850</v>
      </c>
      <c r="F440" s="1768" t="s">
        <v>1235</v>
      </c>
      <c r="G440" s="1768" t="s">
        <v>2290</v>
      </c>
      <c r="H440" s="1768" t="s">
        <v>2289</v>
      </c>
      <c r="I440" s="1768">
        <v>132</v>
      </c>
      <c r="J440" s="1768">
        <v>10000</v>
      </c>
      <c r="K440" s="1768">
        <v>10000</v>
      </c>
      <c r="L440" s="1768">
        <v>8752.7999999999993</v>
      </c>
      <c r="M440" s="1768">
        <v>8752.7999999999993</v>
      </c>
      <c r="N440" s="1794">
        <v>0.99390000000000001</v>
      </c>
      <c r="O440" s="1795">
        <v>4257480</v>
      </c>
      <c r="P440" s="1795">
        <f t="shared" si="216"/>
        <v>3758144.2214399991</v>
      </c>
      <c r="Q440" s="1795">
        <f t="shared" si="217"/>
        <v>499335.77856000094</v>
      </c>
      <c r="R440" s="1754">
        <f t="shared" si="277"/>
        <v>0.67972058800372559</v>
      </c>
      <c r="S440" s="1768">
        <v>10000</v>
      </c>
      <c r="T440" s="1768">
        <v>8220</v>
      </c>
      <c r="U440" s="1768">
        <v>8220</v>
      </c>
      <c r="V440" s="1794">
        <v>0.99880000000000002</v>
      </c>
      <c r="W440" s="1795">
        <v>5215320</v>
      </c>
      <c r="X440" s="1795">
        <f t="shared" si="218"/>
        <v>3665004.7103999997</v>
      </c>
      <c r="Y440" s="1795">
        <f t="shared" si="219"/>
        <v>1550315.2896000003</v>
      </c>
      <c r="Z440" s="1754">
        <f t="shared" si="278"/>
        <v>0.85380299542875038</v>
      </c>
      <c r="AA440" s="1768">
        <v>10000</v>
      </c>
      <c r="AB440" s="1768">
        <v>8064</v>
      </c>
      <c r="AC440" s="1768">
        <v>8064</v>
      </c>
      <c r="AD440" s="1768">
        <v>0.99490000000000001</v>
      </c>
      <c r="AE440" s="1768">
        <v>3603480</v>
      </c>
      <c r="AF440" s="1795">
        <f t="shared" si="220"/>
        <v>3465881.3951999997</v>
      </c>
      <c r="AG440" s="1795">
        <f t="shared" si="221"/>
        <v>137598.60480000032</v>
      </c>
      <c r="AH440" s="1754">
        <f t="shared" si="279"/>
        <v>0.6238205389816105</v>
      </c>
      <c r="AI440" s="1768">
        <v>10000</v>
      </c>
      <c r="AJ440" s="1768">
        <v>8064</v>
      </c>
      <c r="AK440" s="1768">
        <v>8064</v>
      </c>
      <c r="AL440" s="1768">
        <v>0.99019999999999997</v>
      </c>
      <c r="AM440" s="1768">
        <v>3182280</v>
      </c>
      <c r="AN440" s="1795">
        <f t="shared" si="222"/>
        <v>3564491.8579199999</v>
      </c>
      <c r="AO440" s="1795">
        <f t="shared" si="223"/>
        <v>0</v>
      </c>
      <c r="AP440" s="1754">
        <f t="shared" si="280"/>
        <v>0.53566344828577617</v>
      </c>
      <c r="AQ440" s="1768">
        <v>10000</v>
      </c>
      <c r="AR440" s="1768">
        <v>8148</v>
      </c>
      <c r="AS440" s="1768">
        <v>8148</v>
      </c>
      <c r="AT440" s="1768">
        <v>0.99929999999999997</v>
      </c>
      <c r="AU440" s="1768">
        <v>4804200</v>
      </c>
      <c r="AV440" s="1795">
        <f t="shared" si="224"/>
        <v>1817360.5564799998</v>
      </c>
      <c r="AW440" s="1795">
        <f t="shared" si="225"/>
        <v>2986839.4435200002</v>
      </c>
      <c r="AX440" s="1754">
        <f t="shared" si="281"/>
        <v>0.79305121642539678</v>
      </c>
      <c r="AY440" s="1768">
        <v>10000</v>
      </c>
      <c r="AZ440" s="1768">
        <v>8532</v>
      </c>
      <c r="BA440" s="1768">
        <v>8532</v>
      </c>
      <c r="BB440" s="1768">
        <v>0.99660000000000004</v>
      </c>
      <c r="BC440" s="1768">
        <v>3881520</v>
      </c>
      <c r="BD440" s="1795">
        <f t="shared" si="226"/>
        <v>3673292.1983999996</v>
      </c>
      <c r="BE440" s="1795">
        <f t="shared" si="227"/>
        <v>208227.80160000036</v>
      </c>
      <c r="BF440" s="1754">
        <f t="shared" si="282"/>
        <v>0.6340121815014933</v>
      </c>
      <c r="BG440" s="1768">
        <v>10000</v>
      </c>
      <c r="BH440" s="1768">
        <v>7704</v>
      </c>
      <c r="BI440" s="1768">
        <v>8000</v>
      </c>
      <c r="BJ440" s="1768">
        <v>0.98799999999999999</v>
      </c>
      <c r="BK440" s="1768">
        <v>2623800</v>
      </c>
      <c r="BL440" s="1795">
        <f t="shared" si="228"/>
        <v>3397796.8128</v>
      </c>
      <c r="BM440" s="1795">
        <f t="shared" si="229"/>
        <v>0</v>
      </c>
      <c r="BN440" s="1754">
        <f t="shared" si="283"/>
        <v>0.46332376146491627</v>
      </c>
      <c r="BO440" s="1768">
        <v>10000</v>
      </c>
      <c r="BP440" s="1768">
        <v>7884</v>
      </c>
      <c r="BQ440" s="1768">
        <v>8000</v>
      </c>
      <c r="BR440" s="1794">
        <v>0.99850000000000005</v>
      </c>
      <c r="BS440" s="1768">
        <v>3868440</v>
      </c>
      <c r="BT440" s="1795">
        <f t="shared" si="230"/>
        <v>3400779.1680000001</v>
      </c>
      <c r="BU440" s="1795">
        <f t="shared" si="231"/>
        <v>467660.83199999994</v>
      </c>
      <c r="BV440" s="1754">
        <f t="shared" si="284"/>
        <v>0.68250947366424231</v>
      </c>
      <c r="BW440" s="1768">
        <v>10000</v>
      </c>
      <c r="BX440" s="1768">
        <v>8484</v>
      </c>
      <c r="BY440" s="1768">
        <v>8484</v>
      </c>
      <c r="BZ440" s="1794">
        <v>0.99539999999999995</v>
      </c>
      <c r="CA440" s="1768">
        <v>3191160</v>
      </c>
      <c r="CB440" s="1795">
        <f t="shared" si="232"/>
        <v>3769836.2150399997</v>
      </c>
      <c r="CC440" s="1795">
        <f t="shared" si="233"/>
        <v>0</v>
      </c>
      <c r="CD440" s="1754">
        <f t="shared" si="285"/>
        <v>0.5078989883860735</v>
      </c>
      <c r="CE440" s="1768">
        <v>10000</v>
      </c>
      <c r="CF440" s="1768">
        <v>8136</v>
      </c>
      <c r="CG440" s="1768">
        <v>8136</v>
      </c>
      <c r="CH440" s="1768">
        <v>0.97270000000000001</v>
      </c>
      <c r="CI440" s="1768">
        <v>2111040</v>
      </c>
      <c r="CJ440" s="1795">
        <f t="shared" si="234"/>
        <v>3532759.24608</v>
      </c>
      <c r="CK440" s="1795">
        <f t="shared" si="235"/>
        <v>0</v>
      </c>
      <c r="CL440" s="1754">
        <f t="shared" si="286"/>
        <v>0.35853674472877373</v>
      </c>
      <c r="CM440" s="1768">
        <v>10000</v>
      </c>
      <c r="CN440" s="1768">
        <v>7512</v>
      </c>
      <c r="CO440" s="1768">
        <v>8000</v>
      </c>
      <c r="CP440" s="1768">
        <v>0.9829</v>
      </c>
      <c r="CQ440" s="1768">
        <v>2288400</v>
      </c>
      <c r="CR440" s="1795">
        <f t="shared" si="236"/>
        <v>2977045.2633599997</v>
      </c>
      <c r="CS440" s="1795">
        <f t="shared" si="237"/>
        <v>0</v>
      </c>
      <c r="CT440" s="1754">
        <f t="shared" si="287"/>
        <v>0.4612089768666594</v>
      </c>
      <c r="CU440" s="1768">
        <v>10000</v>
      </c>
      <c r="CV440" s="1768">
        <v>7451.26</v>
      </c>
      <c r="CW440" s="1768">
        <v>8000</v>
      </c>
      <c r="CX440" s="1768">
        <v>0.97130000000000005</v>
      </c>
      <c r="CY440" s="1768">
        <v>2017920</v>
      </c>
      <c r="CZ440" s="1795">
        <f t="shared" si="238"/>
        <v>3230779.3052831995</v>
      </c>
      <c r="DA440" s="1795">
        <f t="shared" si="239"/>
        <v>0</v>
      </c>
      <c r="DB440" s="1796">
        <f t="shared" si="288"/>
        <v>0.37475540282807074</v>
      </c>
    </row>
    <row r="441" spans="1:106">
      <c r="A441" s="1766" t="s">
        <v>3436</v>
      </c>
      <c r="B441" s="1749">
        <v>6220</v>
      </c>
      <c r="C441" s="1749">
        <v>41</v>
      </c>
      <c r="D441" s="1793">
        <v>15</v>
      </c>
      <c r="E441" s="1768" t="s">
        <v>3851</v>
      </c>
      <c r="F441" s="1768" t="s">
        <v>699</v>
      </c>
      <c r="G441" s="1768" t="s">
        <v>2290</v>
      </c>
      <c r="H441" s="1768" t="s">
        <v>2289</v>
      </c>
      <c r="I441" s="1768">
        <v>33</v>
      </c>
      <c r="J441" s="1768">
        <v>10000</v>
      </c>
      <c r="K441" s="1768">
        <v>10000</v>
      </c>
      <c r="L441" s="1768">
        <v>7776</v>
      </c>
      <c r="M441" s="1768">
        <v>8000</v>
      </c>
      <c r="N441" s="1794">
        <v>0.9325</v>
      </c>
      <c r="O441" s="1795">
        <v>3240720</v>
      </c>
      <c r="P441" s="1795">
        <f t="shared" si="216"/>
        <v>3132483.8399999994</v>
      </c>
      <c r="Q441" s="1795">
        <f t="shared" si="217"/>
        <v>108236.16000000061</v>
      </c>
      <c r="R441" s="1754">
        <f t="shared" si="277"/>
        <v>0.62073169386246541</v>
      </c>
      <c r="S441" s="1768">
        <v>10000</v>
      </c>
      <c r="T441" s="1768">
        <v>7344</v>
      </c>
      <c r="U441" s="1768">
        <v>8000</v>
      </c>
      <c r="V441" s="1794">
        <v>0.92889999999999995</v>
      </c>
      <c r="W441" s="1795">
        <v>2645040</v>
      </c>
      <c r="X441" s="1795">
        <f t="shared" si="218"/>
        <v>3045270.0902399994</v>
      </c>
      <c r="Y441" s="1795">
        <f t="shared" si="219"/>
        <v>0</v>
      </c>
      <c r="Z441" s="1754">
        <f t="shared" si="278"/>
        <v>0.52114392253296837</v>
      </c>
      <c r="AA441" s="1768">
        <v>10000</v>
      </c>
      <c r="AB441" s="1768">
        <v>7776</v>
      </c>
      <c r="AC441" s="1768">
        <v>8000</v>
      </c>
      <c r="AD441" s="1768">
        <v>0.94259999999999999</v>
      </c>
      <c r="AE441" s="1768">
        <v>3220440</v>
      </c>
      <c r="AF441" s="1795">
        <f t="shared" si="220"/>
        <v>3166412.0831999998</v>
      </c>
      <c r="AG441" s="1795">
        <f t="shared" si="221"/>
        <v>54027.916800000239</v>
      </c>
      <c r="AH441" s="1754">
        <f t="shared" si="279"/>
        <v>0.61023769150326113</v>
      </c>
      <c r="AI441" s="1768">
        <v>10000</v>
      </c>
      <c r="AJ441" s="1768">
        <v>7608</v>
      </c>
      <c r="AK441" s="1768">
        <v>8000</v>
      </c>
      <c r="AL441" s="1768">
        <v>0.95150000000000001</v>
      </c>
      <c r="AM441" s="1768">
        <v>3413640</v>
      </c>
      <c r="AN441" s="1795">
        <f t="shared" si="222"/>
        <v>3231494.9568000003</v>
      </c>
      <c r="AO441" s="1795">
        <f t="shared" si="223"/>
        <v>182145.04319999972</v>
      </c>
      <c r="AP441" s="1754">
        <f t="shared" si="280"/>
        <v>0.63381933977338523</v>
      </c>
      <c r="AQ441" s="1768">
        <v>10000</v>
      </c>
      <c r="AR441" s="1768">
        <v>7656</v>
      </c>
      <c r="AS441" s="1768">
        <v>8000</v>
      </c>
      <c r="AT441" s="1768">
        <v>0.94489999999999996</v>
      </c>
      <c r="AU441" s="1768">
        <v>3247440</v>
      </c>
      <c r="AV441" s="1795">
        <f t="shared" si="224"/>
        <v>1614663.2620799998</v>
      </c>
      <c r="AW441" s="1795">
        <f t="shared" si="225"/>
        <v>1632776.7379200002</v>
      </c>
      <c r="AX441" s="1754">
        <f t="shared" si="281"/>
        <v>0.60336543406889676</v>
      </c>
      <c r="AY441" s="1768">
        <v>10000</v>
      </c>
      <c r="AZ441" s="1768">
        <v>7944</v>
      </c>
      <c r="BA441" s="1768">
        <v>8000</v>
      </c>
      <c r="BB441" s="1768">
        <v>0.93979999999999997</v>
      </c>
      <c r="BC441" s="1768">
        <v>3424800</v>
      </c>
      <c r="BD441" s="1795">
        <f t="shared" si="226"/>
        <v>3225213.1583999996</v>
      </c>
      <c r="BE441" s="1795">
        <f t="shared" si="227"/>
        <v>199586.84160000039</v>
      </c>
      <c r="BF441" s="1754">
        <f t="shared" si="282"/>
        <v>0.63712998151706912</v>
      </c>
      <c r="BG441" s="1768">
        <v>10000</v>
      </c>
      <c r="BH441" s="1768">
        <v>7488</v>
      </c>
      <c r="BI441" s="1768">
        <v>8000</v>
      </c>
      <c r="BJ441" s="1768">
        <v>0.95640000000000003</v>
      </c>
      <c r="BK441" s="1768">
        <v>3657240</v>
      </c>
      <c r="BL441" s="1795">
        <f t="shared" si="228"/>
        <v>3196903.9564800002</v>
      </c>
      <c r="BM441" s="1795">
        <f t="shared" si="229"/>
        <v>460336.04351999983</v>
      </c>
      <c r="BN441" s="1754">
        <f t="shared" si="283"/>
        <v>0.68639659804360087</v>
      </c>
      <c r="BO441" s="1768">
        <v>10000</v>
      </c>
      <c r="BP441" s="1768">
        <v>7512</v>
      </c>
      <c r="BQ441" s="1768">
        <v>8000</v>
      </c>
      <c r="BR441" s="1794">
        <v>0.94899999999999995</v>
      </c>
      <c r="BS441" s="1768">
        <v>2600040</v>
      </c>
      <c r="BT441" s="1795">
        <f t="shared" si="230"/>
        <v>3079679.6159999995</v>
      </c>
      <c r="BU441" s="1795">
        <f t="shared" si="231"/>
        <v>0</v>
      </c>
      <c r="BV441" s="1754">
        <f t="shared" si="284"/>
        <v>0.50655399084214359</v>
      </c>
      <c r="BW441" s="1768">
        <v>10000</v>
      </c>
      <c r="BX441" s="1768">
        <v>8280</v>
      </c>
      <c r="BY441" s="1768">
        <v>8280</v>
      </c>
      <c r="BZ441" s="1794">
        <v>0.92569999999999997</v>
      </c>
      <c r="CA441" s="1768">
        <v>2703240</v>
      </c>
      <c r="CB441" s="1795">
        <f t="shared" si="232"/>
        <v>3421564.9343999997</v>
      </c>
      <c r="CC441" s="1795">
        <f t="shared" si="233"/>
        <v>0</v>
      </c>
      <c r="CD441" s="1754">
        <f t="shared" si="285"/>
        <v>0.47403572081686113</v>
      </c>
      <c r="CE441" s="1768">
        <v>10000</v>
      </c>
      <c r="CF441" s="1768">
        <v>8064</v>
      </c>
      <c r="CG441" s="1768">
        <v>8064</v>
      </c>
      <c r="CH441" s="1768">
        <v>0.94189999999999996</v>
      </c>
      <c r="CI441" s="1768">
        <v>3669120</v>
      </c>
      <c r="CJ441" s="1795">
        <f t="shared" si="234"/>
        <v>3390622.98624</v>
      </c>
      <c r="CK441" s="1795">
        <f t="shared" si="235"/>
        <v>278497.01376</v>
      </c>
      <c r="CL441" s="1754">
        <f t="shared" si="286"/>
        <v>0.64928245013796182</v>
      </c>
      <c r="CM441" s="1768">
        <v>10000</v>
      </c>
      <c r="CN441" s="1768">
        <v>7488</v>
      </c>
      <c r="CO441" s="1768">
        <v>8000</v>
      </c>
      <c r="CP441" s="1768">
        <v>0.96279999999999999</v>
      </c>
      <c r="CQ441" s="1768">
        <v>3227040</v>
      </c>
      <c r="CR441" s="1795">
        <f t="shared" si="236"/>
        <v>2906848.7884799992</v>
      </c>
      <c r="CS441" s="1795">
        <f t="shared" si="237"/>
        <v>320191.21152000083</v>
      </c>
      <c r="CT441" s="1754">
        <f t="shared" si="287"/>
        <v>0.66609037514209946</v>
      </c>
      <c r="CU441" s="1768">
        <v>10000</v>
      </c>
      <c r="CV441" s="1768">
        <v>7536</v>
      </c>
      <c r="CW441" s="1768">
        <v>8000</v>
      </c>
      <c r="CX441" s="1768">
        <v>0.96130000000000004</v>
      </c>
      <c r="CY441" s="1768">
        <v>3386640</v>
      </c>
      <c r="CZ441" s="1795">
        <f t="shared" si="238"/>
        <v>3233880.8755200002</v>
      </c>
      <c r="DA441" s="1795">
        <f t="shared" si="239"/>
        <v>152759.12447999977</v>
      </c>
      <c r="DB441" s="1796">
        <f t="shared" si="288"/>
        <v>0.62834225446639613</v>
      </c>
    </row>
    <row r="442" spans="1:106">
      <c r="A442" s="1766" t="s">
        <v>3437</v>
      </c>
      <c r="B442" s="1749">
        <v>6110</v>
      </c>
      <c r="C442" s="1749">
        <v>4</v>
      </c>
      <c r="D442" s="1793">
        <v>16</v>
      </c>
      <c r="E442" s="1768" t="s">
        <v>3852</v>
      </c>
      <c r="F442" s="1768" t="s">
        <v>536</v>
      </c>
      <c r="G442" s="1768" t="s">
        <v>2290</v>
      </c>
      <c r="H442" s="1768" t="s">
        <v>687</v>
      </c>
      <c r="I442" s="1768">
        <v>33</v>
      </c>
      <c r="J442" s="1768">
        <v>10700</v>
      </c>
      <c r="K442" s="1768">
        <v>10700</v>
      </c>
      <c r="L442" s="1768">
        <v>10870.8</v>
      </c>
      <c r="M442" s="1768">
        <v>10870.8</v>
      </c>
      <c r="N442" s="1794">
        <v>0.95079999999999998</v>
      </c>
      <c r="O442" s="1795">
        <v>5556850</v>
      </c>
      <c r="P442" s="1795">
        <f t="shared" si="216"/>
        <v>4465133.2684800001</v>
      </c>
      <c r="Q442" s="1795">
        <f t="shared" si="217"/>
        <v>1091716.7315199999</v>
      </c>
      <c r="R442" s="1754">
        <f t="shared" si="277"/>
        <v>0.74669887762050657</v>
      </c>
      <c r="S442" s="1768">
        <v>10700</v>
      </c>
      <c r="T442" s="1768">
        <v>10582.5</v>
      </c>
      <c r="U442" s="1768">
        <v>10582.5</v>
      </c>
      <c r="V442" s="1794">
        <v>0.95269999999999999</v>
      </c>
      <c r="W442" s="1795">
        <v>5396790</v>
      </c>
      <c r="X442" s="1795">
        <f t="shared" si="218"/>
        <v>4500581.4755999995</v>
      </c>
      <c r="Y442" s="1795">
        <f t="shared" si="219"/>
        <v>896208.52440000046</v>
      </c>
      <c r="Z442" s="1754">
        <f t="shared" si="278"/>
        <v>0.71947903122191836</v>
      </c>
      <c r="AA442" s="1768">
        <v>10700</v>
      </c>
      <c r="AB442" s="1768">
        <v>11020.8</v>
      </c>
      <c r="AC442" s="1768">
        <v>11020.8</v>
      </c>
      <c r="AD442" s="1768">
        <v>0.94489999999999996</v>
      </c>
      <c r="AE442" s="1768">
        <v>5559480</v>
      </c>
      <c r="AF442" s="1795">
        <f t="shared" si="220"/>
        <v>4498655.2934399992</v>
      </c>
      <c r="AG442" s="1795">
        <f t="shared" si="221"/>
        <v>1060824.7065600008</v>
      </c>
      <c r="AH442" s="1754">
        <f t="shared" si="279"/>
        <v>0.7414855734477247</v>
      </c>
      <c r="AI442" s="1768">
        <v>10700</v>
      </c>
      <c r="AJ442" s="1768">
        <v>11058.76</v>
      </c>
      <c r="AK442" s="1768">
        <v>11058.76</v>
      </c>
      <c r="AL442" s="1768">
        <v>0.94299999999999995</v>
      </c>
      <c r="AM442" s="1768">
        <v>5327300</v>
      </c>
      <c r="AN442" s="1795">
        <f t="shared" si="222"/>
        <v>4655242.5275520002</v>
      </c>
      <c r="AO442" s="1795">
        <f t="shared" si="223"/>
        <v>672057.47244799975</v>
      </c>
      <c r="AP442" s="1754">
        <f t="shared" si="280"/>
        <v>0.68661943627689881</v>
      </c>
      <c r="AQ442" s="1768">
        <v>10700</v>
      </c>
      <c r="AR442" s="1768">
        <v>11411.26</v>
      </c>
      <c r="AS442" s="1768">
        <v>11411.26</v>
      </c>
      <c r="AT442" s="1768">
        <v>0.94410000000000005</v>
      </c>
      <c r="AU442" s="1768">
        <v>5855230</v>
      </c>
      <c r="AV442" s="1795">
        <f t="shared" si="224"/>
        <v>2404616.3103311998</v>
      </c>
      <c r="AW442" s="1795">
        <f t="shared" si="225"/>
        <v>3450613.6896688002</v>
      </c>
      <c r="AX442" s="1754">
        <f t="shared" si="281"/>
        <v>0.73049866311439049</v>
      </c>
      <c r="AY442" s="1768">
        <v>10700</v>
      </c>
      <c r="AZ442" s="1768">
        <v>11508.76</v>
      </c>
      <c r="BA442" s="1768">
        <v>11508.76</v>
      </c>
      <c r="BB442" s="1768">
        <v>0.93730000000000002</v>
      </c>
      <c r="BC442" s="1768">
        <v>5497400</v>
      </c>
      <c r="BD442" s="1795">
        <f t="shared" si="226"/>
        <v>4660053.4431360001</v>
      </c>
      <c r="BE442" s="1795">
        <f t="shared" si="227"/>
        <v>837346.55686399993</v>
      </c>
      <c r="BF442" s="1754">
        <f t="shared" si="282"/>
        <v>0.70781162496288941</v>
      </c>
      <c r="BG442" s="1768">
        <v>10700</v>
      </c>
      <c r="BH442" s="1768">
        <v>11257.5</v>
      </c>
      <c r="BI442" s="1768">
        <v>11257.5</v>
      </c>
      <c r="BJ442" s="1768">
        <v>0.94130000000000003</v>
      </c>
      <c r="BK442" s="1768">
        <v>5225470</v>
      </c>
      <c r="BL442" s="1795">
        <f t="shared" si="228"/>
        <v>4730360.0723999999</v>
      </c>
      <c r="BM442" s="1795">
        <f t="shared" si="229"/>
        <v>495109.92760000005</v>
      </c>
      <c r="BN442" s="1754">
        <f t="shared" si="283"/>
        <v>0.66279986132414648</v>
      </c>
      <c r="BO442" s="1768">
        <v>10700</v>
      </c>
      <c r="BP442" s="1768">
        <v>10789.2</v>
      </c>
      <c r="BQ442" s="1768">
        <v>10789.2</v>
      </c>
      <c r="BR442" s="1794">
        <v>0.95</v>
      </c>
      <c r="BS442" s="1768">
        <v>5421850</v>
      </c>
      <c r="BT442" s="1795">
        <f t="shared" si="230"/>
        <v>4427887.6800000006</v>
      </c>
      <c r="BU442" s="1795">
        <f t="shared" si="231"/>
        <v>993962.31999999937</v>
      </c>
      <c r="BV442" s="1754">
        <f t="shared" si="284"/>
        <v>0.73468665763445917</v>
      </c>
      <c r="BW442" s="1768">
        <v>10700</v>
      </c>
      <c r="BX442" s="1768">
        <v>10600.8</v>
      </c>
      <c r="BY442" s="1768">
        <v>10600.8</v>
      </c>
      <c r="BZ442" s="1794">
        <v>0.9506</v>
      </c>
      <c r="CA442" s="1768">
        <v>5084010</v>
      </c>
      <c r="CB442" s="1795">
        <f t="shared" si="232"/>
        <v>4498426.5822719997</v>
      </c>
      <c r="CC442" s="1795">
        <f t="shared" si="233"/>
        <v>585583.41772800032</v>
      </c>
      <c r="CD442" s="1754">
        <f t="shared" si="285"/>
        <v>0.67810509835182098</v>
      </c>
      <c r="CE442" s="1768">
        <v>10700</v>
      </c>
      <c r="CF442" s="1768">
        <v>10593.76</v>
      </c>
      <c r="CG442" s="1768">
        <v>10593.76</v>
      </c>
      <c r="CH442" s="1768">
        <v>0.94840000000000002</v>
      </c>
      <c r="CI442" s="1768">
        <v>4819540</v>
      </c>
      <c r="CJ442" s="1795">
        <f t="shared" si="234"/>
        <v>4485035.2536575999</v>
      </c>
      <c r="CK442" s="1795">
        <f t="shared" si="235"/>
        <v>334504.74634240009</v>
      </c>
      <c r="CL442" s="1754">
        <f t="shared" si="286"/>
        <v>0.64474944709559745</v>
      </c>
      <c r="CM442" s="1768">
        <v>10700</v>
      </c>
      <c r="CN442" s="1768">
        <v>10807.2</v>
      </c>
      <c r="CO442" s="1768">
        <v>10807.2</v>
      </c>
      <c r="CP442" s="1768">
        <v>0.94340000000000002</v>
      </c>
      <c r="CQ442" s="1768">
        <v>5004830</v>
      </c>
      <c r="CR442" s="1795">
        <f t="shared" si="236"/>
        <v>4110830.6319360002</v>
      </c>
      <c r="CS442" s="1795">
        <f t="shared" si="237"/>
        <v>893999.36806399981</v>
      </c>
      <c r="CT442" s="1754">
        <f t="shared" si="287"/>
        <v>0.7304844857074011</v>
      </c>
      <c r="CU442" s="1768">
        <v>10700</v>
      </c>
      <c r="CV442" s="1768">
        <v>12442.8</v>
      </c>
      <c r="CW442" s="1768">
        <v>12442.8</v>
      </c>
      <c r="CX442" s="1768">
        <v>0.94099999999999995</v>
      </c>
      <c r="CY442" s="1768">
        <v>5451700</v>
      </c>
      <c r="CZ442" s="1795">
        <f t="shared" si="238"/>
        <v>5226752.4307199987</v>
      </c>
      <c r="DA442" s="1795">
        <f t="shared" si="239"/>
        <v>224947.56928000133</v>
      </c>
      <c r="DB442" s="1796">
        <f t="shared" si="288"/>
        <v>0.62582263907789648</v>
      </c>
    </row>
    <row r="443" spans="1:106">
      <c r="A443" s="1766" t="s">
        <v>3438</v>
      </c>
      <c r="B443" s="1749">
        <v>6220</v>
      </c>
      <c r="C443" s="1749">
        <v>26</v>
      </c>
      <c r="D443" s="1793">
        <v>17</v>
      </c>
      <c r="E443" s="1768" t="s">
        <v>3853</v>
      </c>
      <c r="F443" s="1768" t="s">
        <v>1151</v>
      </c>
      <c r="G443" s="1768" t="s">
        <v>2290</v>
      </c>
      <c r="H443" s="1768" t="s">
        <v>2289</v>
      </c>
      <c r="I443" s="1768">
        <v>132</v>
      </c>
      <c r="J443" s="1768">
        <v>11111</v>
      </c>
      <c r="K443" s="1768">
        <v>11111</v>
      </c>
      <c r="L443" s="1768">
        <v>8592</v>
      </c>
      <c r="M443" s="1768">
        <v>8888.7999999999993</v>
      </c>
      <c r="N443" s="1794">
        <v>0.99819999999999998</v>
      </c>
      <c r="O443" s="1795">
        <v>2139120</v>
      </c>
      <c r="P443" s="1795">
        <f t="shared" si="216"/>
        <v>3705062.8607999994</v>
      </c>
      <c r="Q443" s="1795">
        <f t="shared" si="217"/>
        <v>0</v>
      </c>
      <c r="R443" s="1754">
        <f t="shared" si="277"/>
        <v>0.34641031696905461</v>
      </c>
      <c r="S443" s="1768">
        <v>11111</v>
      </c>
      <c r="T443" s="1768">
        <v>8736</v>
      </c>
      <c r="U443" s="1768">
        <v>8888.7999999999993</v>
      </c>
      <c r="V443" s="1794">
        <v>0.99850000000000005</v>
      </c>
      <c r="W443" s="1795">
        <v>2910960</v>
      </c>
      <c r="X443" s="1795">
        <f t="shared" si="218"/>
        <v>3893900.7744</v>
      </c>
      <c r="Y443" s="1795">
        <f t="shared" si="219"/>
        <v>0</v>
      </c>
      <c r="Z443" s="1754">
        <f t="shared" si="278"/>
        <v>0.44854147580818232</v>
      </c>
      <c r="AA443" s="1768">
        <v>11111</v>
      </c>
      <c r="AB443" s="1768">
        <v>8928</v>
      </c>
      <c r="AC443" s="1768">
        <v>8928</v>
      </c>
      <c r="AD443" s="1768">
        <v>0.99690000000000001</v>
      </c>
      <c r="AE443" s="1768">
        <v>2666160</v>
      </c>
      <c r="AF443" s="1795">
        <f t="shared" si="220"/>
        <v>3844939.6223999998</v>
      </c>
      <c r="AG443" s="1795">
        <f t="shared" si="221"/>
        <v>0</v>
      </c>
      <c r="AH443" s="1754">
        <f t="shared" si="279"/>
        <v>0.41605230695442613</v>
      </c>
      <c r="AI443" s="1768">
        <v>11111</v>
      </c>
      <c r="AJ443" s="1768">
        <v>9408</v>
      </c>
      <c r="AK443" s="1768">
        <v>9408</v>
      </c>
      <c r="AL443" s="1768">
        <v>0.997</v>
      </c>
      <c r="AM443" s="1768">
        <v>3646800</v>
      </c>
      <c r="AN443" s="1795">
        <f t="shared" si="222"/>
        <v>4187132.0064000003</v>
      </c>
      <c r="AO443" s="1795">
        <f t="shared" si="223"/>
        <v>0</v>
      </c>
      <c r="AP443" s="1754">
        <f t="shared" si="280"/>
        <v>0.52257249034793651</v>
      </c>
      <c r="AQ443" s="1768">
        <v>11111</v>
      </c>
      <c r="AR443" s="1768">
        <v>9600</v>
      </c>
      <c r="AS443" s="1768">
        <v>9600</v>
      </c>
      <c r="AT443" s="1768">
        <v>0.99790000000000001</v>
      </c>
      <c r="AU443" s="1768">
        <v>3257040</v>
      </c>
      <c r="AV443" s="1795">
        <f t="shared" si="224"/>
        <v>2138220.2879999997</v>
      </c>
      <c r="AW443" s="1795">
        <f t="shared" si="225"/>
        <v>1118819.7120000003</v>
      </c>
      <c r="AX443" s="1754">
        <f t="shared" si="281"/>
        <v>0.45697443125186549</v>
      </c>
      <c r="AY443" s="1768">
        <v>11111</v>
      </c>
      <c r="AZ443" s="1768">
        <v>9216</v>
      </c>
      <c r="BA443" s="1768">
        <v>9216</v>
      </c>
      <c r="BB443" s="1768">
        <v>0.99780000000000002</v>
      </c>
      <c r="BC443" s="1768">
        <v>3849840</v>
      </c>
      <c r="BD443" s="1795">
        <f t="shared" si="226"/>
        <v>3972553.1136000003</v>
      </c>
      <c r="BE443" s="1795">
        <f t="shared" si="227"/>
        <v>0</v>
      </c>
      <c r="BF443" s="1754">
        <f t="shared" si="282"/>
        <v>0.58146585682946927</v>
      </c>
      <c r="BG443" s="1768">
        <v>11111</v>
      </c>
      <c r="BH443" s="1768">
        <v>8928</v>
      </c>
      <c r="BI443" s="1768">
        <v>8928</v>
      </c>
      <c r="BJ443" s="1768">
        <v>0.99829999999999997</v>
      </c>
      <c r="BK443" s="1768">
        <v>3502800</v>
      </c>
      <c r="BL443" s="1795">
        <f t="shared" si="228"/>
        <v>3978683.9193599997</v>
      </c>
      <c r="BM443" s="1795">
        <f t="shared" si="229"/>
        <v>0</v>
      </c>
      <c r="BN443" s="1754">
        <f t="shared" si="283"/>
        <v>0.52823497483008663</v>
      </c>
      <c r="BO443" s="1768">
        <v>11111</v>
      </c>
      <c r="BP443" s="1768">
        <v>9936</v>
      </c>
      <c r="BQ443" s="1768">
        <v>9936</v>
      </c>
      <c r="BR443" s="1794">
        <v>0.99719999999999998</v>
      </c>
      <c r="BS443" s="1768">
        <v>2957040</v>
      </c>
      <c r="BT443" s="1795">
        <f t="shared" si="230"/>
        <v>4280333.4144000001</v>
      </c>
      <c r="BU443" s="1795">
        <f t="shared" si="231"/>
        <v>0</v>
      </c>
      <c r="BV443" s="1754">
        <f t="shared" si="284"/>
        <v>0.4145060275050334</v>
      </c>
      <c r="BW443" s="1768">
        <v>11111</v>
      </c>
      <c r="BX443" s="1768">
        <v>10656</v>
      </c>
      <c r="BY443" s="1768">
        <v>10656</v>
      </c>
      <c r="BZ443" s="1794">
        <v>0.99470000000000003</v>
      </c>
      <c r="CA443" s="1768">
        <v>4174320</v>
      </c>
      <c r="CB443" s="1795">
        <f t="shared" si="232"/>
        <v>4731627.1564800004</v>
      </c>
      <c r="CC443" s="1795">
        <f t="shared" si="233"/>
        <v>0</v>
      </c>
      <c r="CD443" s="1754">
        <f t="shared" si="285"/>
        <v>0.52932995715225406</v>
      </c>
      <c r="CE443" s="1768">
        <v>11111</v>
      </c>
      <c r="CF443" s="1768">
        <v>10320</v>
      </c>
      <c r="CG443" s="1768">
        <v>10320</v>
      </c>
      <c r="CH443" s="1768">
        <v>0.99629999999999996</v>
      </c>
      <c r="CI443" s="1768">
        <v>2312880</v>
      </c>
      <c r="CJ443" s="1795">
        <f t="shared" si="234"/>
        <v>4589802.6623999998</v>
      </c>
      <c r="CK443" s="1795">
        <f t="shared" si="235"/>
        <v>0</v>
      </c>
      <c r="CL443" s="1754">
        <f t="shared" si="286"/>
        <v>0.30235025382863834</v>
      </c>
      <c r="CM443" s="1768">
        <v>11111</v>
      </c>
      <c r="CN443" s="1768">
        <v>528</v>
      </c>
      <c r="CO443" s="1768">
        <v>8888.7999999999993</v>
      </c>
      <c r="CP443" s="1768">
        <v>0.99780000000000002</v>
      </c>
      <c r="CQ443" s="1768">
        <v>109200</v>
      </c>
      <c r="CR443" s="1795">
        <f t="shared" si="236"/>
        <v>212421.24288000001</v>
      </c>
      <c r="CS443" s="1795">
        <f t="shared" si="237"/>
        <v>0</v>
      </c>
      <c r="CT443" s="1754">
        <f t="shared" si="287"/>
        <v>0.30844372771612699</v>
      </c>
      <c r="CU443" s="1768">
        <v>11111</v>
      </c>
      <c r="CV443" s="1768">
        <v>10176</v>
      </c>
      <c r="CW443" s="1768">
        <v>10176</v>
      </c>
      <c r="CX443" s="1768">
        <v>0.99490000000000001</v>
      </c>
      <c r="CY443" s="1768">
        <v>2698560</v>
      </c>
      <c r="CZ443" s="1795">
        <f t="shared" si="238"/>
        <v>4519399.3113599997</v>
      </c>
      <c r="DA443" s="1795">
        <f t="shared" si="239"/>
        <v>0</v>
      </c>
      <c r="DB443" s="1796">
        <f t="shared" si="288"/>
        <v>0.35826354089361523</v>
      </c>
    </row>
    <row r="444" spans="1:106">
      <c r="A444" s="1766" t="s">
        <v>3439</v>
      </c>
      <c r="B444" s="1749">
        <v>6110</v>
      </c>
      <c r="C444" s="1749">
        <v>75</v>
      </c>
      <c r="D444" s="1793">
        <v>18</v>
      </c>
      <c r="E444" s="1768" t="s">
        <v>3857</v>
      </c>
      <c r="F444" s="1768" t="s">
        <v>2297</v>
      </c>
      <c r="G444" s="1768" t="s">
        <v>2290</v>
      </c>
      <c r="H444" s="1768" t="s">
        <v>2295</v>
      </c>
      <c r="I444" s="1768">
        <v>132</v>
      </c>
      <c r="J444" s="1768">
        <v>11700</v>
      </c>
      <c r="K444" s="1768">
        <v>5000</v>
      </c>
      <c r="L444" s="1768">
        <v>12200</v>
      </c>
      <c r="M444" s="1768">
        <v>12200</v>
      </c>
      <c r="N444" s="1794">
        <v>0.49490000000000001</v>
      </c>
      <c r="O444" s="1795">
        <v>1145450</v>
      </c>
      <c r="P444" s="1795">
        <f t="shared" si="216"/>
        <v>2608320.9600000004</v>
      </c>
      <c r="Q444" s="1795">
        <f t="shared" si="217"/>
        <v>0</v>
      </c>
      <c r="R444" s="1754">
        <f t="shared" si="277"/>
        <v>0.26349134578897832</v>
      </c>
      <c r="S444" s="1768">
        <v>11700</v>
      </c>
      <c r="T444" s="1768">
        <v>12480</v>
      </c>
      <c r="U444" s="1768">
        <v>12480</v>
      </c>
      <c r="V444" s="1794">
        <v>0.8992</v>
      </c>
      <c r="W444" s="1795">
        <v>1149360</v>
      </c>
      <c r="X444" s="1795">
        <f t="shared" si="218"/>
        <v>5009507.9424000001</v>
      </c>
      <c r="Y444" s="1795">
        <f t="shared" si="219"/>
        <v>0</v>
      </c>
      <c r="Z444" s="1754">
        <f t="shared" si="278"/>
        <v>0.13766142462080069</v>
      </c>
      <c r="AA444" s="1768">
        <v>11700</v>
      </c>
      <c r="AB444" s="1768">
        <v>14016</v>
      </c>
      <c r="AC444" s="1768">
        <v>14016</v>
      </c>
      <c r="AD444" s="1768">
        <v>0.98909999999999998</v>
      </c>
      <c r="AE444" s="1768">
        <v>1042560</v>
      </c>
      <c r="AF444" s="1795">
        <f t="shared" si="220"/>
        <v>5988913.4591999985</v>
      </c>
      <c r="AG444" s="1795">
        <f t="shared" si="221"/>
        <v>0</v>
      </c>
      <c r="AH444" s="1754">
        <f t="shared" si="279"/>
        <v>0.10444899634324643</v>
      </c>
      <c r="AI444" s="1768">
        <v>11700</v>
      </c>
      <c r="AJ444" s="1768">
        <v>12288</v>
      </c>
      <c r="AK444" s="1768">
        <v>12288</v>
      </c>
      <c r="AL444" s="1768">
        <v>0.98480000000000001</v>
      </c>
      <c r="AM444" s="1768">
        <v>1293600</v>
      </c>
      <c r="AN444" s="1795">
        <f t="shared" si="222"/>
        <v>5401985.6793599995</v>
      </c>
      <c r="AO444" s="1795">
        <f t="shared" si="223"/>
        <v>0</v>
      </c>
      <c r="AP444" s="1754">
        <f t="shared" si="280"/>
        <v>0.14368049936999383</v>
      </c>
      <c r="AQ444" s="1768">
        <v>11700</v>
      </c>
      <c r="AR444" s="1768">
        <v>13824</v>
      </c>
      <c r="AS444" s="1768">
        <v>13824</v>
      </c>
      <c r="AT444" s="1768">
        <v>0.98429999999999995</v>
      </c>
      <c r="AU444" s="1768">
        <v>1308240</v>
      </c>
      <c r="AV444" s="1795">
        <f t="shared" si="224"/>
        <v>3037074.1862399997</v>
      </c>
      <c r="AW444" s="1795">
        <f t="shared" si="225"/>
        <v>0</v>
      </c>
      <c r="AX444" s="1754">
        <f t="shared" si="281"/>
        <v>0.12922700465407252</v>
      </c>
      <c r="AY444" s="1768">
        <v>11700</v>
      </c>
      <c r="AZ444" s="1768">
        <v>14832</v>
      </c>
      <c r="BA444" s="1768">
        <v>14832</v>
      </c>
      <c r="BB444" s="1768">
        <v>0.98250000000000004</v>
      </c>
      <c r="BC444" s="1768">
        <v>1211040</v>
      </c>
      <c r="BD444" s="1795">
        <f t="shared" si="226"/>
        <v>6295294.0799999991</v>
      </c>
      <c r="BE444" s="1795">
        <f t="shared" si="227"/>
        <v>0</v>
      </c>
      <c r="BF444" s="1754">
        <f t="shared" si="282"/>
        <v>0.11542336080985753</v>
      </c>
      <c r="BG444" s="1768">
        <v>11700</v>
      </c>
      <c r="BH444" s="1768">
        <v>13152</v>
      </c>
      <c r="BI444" s="1768">
        <v>13152</v>
      </c>
      <c r="BJ444" s="1768">
        <v>0.98209999999999997</v>
      </c>
      <c r="BK444" s="1768">
        <v>1276080</v>
      </c>
      <c r="BL444" s="1795">
        <f t="shared" si="228"/>
        <v>5765960.9548800001</v>
      </c>
      <c r="BM444" s="1795">
        <f t="shared" si="229"/>
        <v>0</v>
      </c>
      <c r="BN444" s="1754">
        <f t="shared" si="283"/>
        <v>0.13278757972719127</v>
      </c>
      <c r="BO444" s="1768">
        <v>11700</v>
      </c>
      <c r="BP444" s="1768">
        <v>13008</v>
      </c>
      <c r="BQ444" s="1768">
        <v>13008</v>
      </c>
      <c r="BR444" s="1794">
        <v>0.98029999999999995</v>
      </c>
      <c r="BS444" s="1768">
        <v>1256640</v>
      </c>
      <c r="BT444" s="1795">
        <f t="shared" si="230"/>
        <v>5508752.7167999996</v>
      </c>
      <c r="BU444" s="1795">
        <f t="shared" si="231"/>
        <v>0</v>
      </c>
      <c r="BV444" s="1754">
        <f t="shared" si="284"/>
        <v>0.13687018437051657</v>
      </c>
      <c r="BW444" s="1768">
        <v>11700</v>
      </c>
      <c r="BX444" s="1768">
        <v>13872</v>
      </c>
      <c r="BY444" s="1768">
        <v>13872</v>
      </c>
      <c r="BZ444" s="1794">
        <v>0.97960000000000003</v>
      </c>
      <c r="CA444" s="1768">
        <v>1394880</v>
      </c>
      <c r="CB444" s="1795">
        <f t="shared" si="232"/>
        <v>6066134.59968</v>
      </c>
      <c r="CC444" s="1795">
        <f t="shared" si="233"/>
        <v>0</v>
      </c>
      <c r="CD444" s="1754">
        <f t="shared" si="285"/>
        <v>0.13796726502642218</v>
      </c>
      <c r="CE444" s="1768">
        <v>11700</v>
      </c>
      <c r="CF444" s="1768">
        <v>14736</v>
      </c>
      <c r="CG444" s="1768">
        <v>14736</v>
      </c>
      <c r="CH444" s="1768">
        <v>0.98209999999999997</v>
      </c>
      <c r="CI444" s="1768">
        <v>1457760</v>
      </c>
      <c r="CJ444" s="1795">
        <f t="shared" si="234"/>
        <v>6460401.5078400001</v>
      </c>
      <c r="CK444" s="1795">
        <f t="shared" si="235"/>
        <v>0</v>
      </c>
      <c r="CL444" s="1754">
        <f t="shared" si="286"/>
        <v>0.13538725092218556</v>
      </c>
      <c r="CM444" s="1768">
        <v>11700</v>
      </c>
      <c r="CN444" s="1768">
        <v>14736</v>
      </c>
      <c r="CO444" s="1768">
        <v>14736</v>
      </c>
      <c r="CP444" s="1768">
        <v>0.98519999999999996</v>
      </c>
      <c r="CQ444" s="1768">
        <v>1131600</v>
      </c>
      <c r="CR444" s="1795">
        <f t="shared" si="236"/>
        <v>5853620.1830399996</v>
      </c>
      <c r="CS444" s="1795">
        <f t="shared" si="237"/>
        <v>0</v>
      </c>
      <c r="CT444" s="1754">
        <f t="shared" si="287"/>
        <v>0.11598975997233069</v>
      </c>
      <c r="CU444" s="1768">
        <v>11700</v>
      </c>
      <c r="CV444" s="1768">
        <v>12144</v>
      </c>
      <c r="CW444" s="1768">
        <v>12144</v>
      </c>
      <c r="CX444" s="1768">
        <v>0.98970000000000002</v>
      </c>
      <c r="CY444" s="1768">
        <v>992880</v>
      </c>
      <c r="CZ444" s="1795">
        <f t="shared" si="238"/>
        <v>5365244.45952</v>
      </c>
      <c r="DA444" s="1795">
        <f t="shared" si="239"/>
        <v>0</v>
      </c>
      <c r="DB444" s="1796">
        <f t="shared" si="288"/>
        <v>0.11103464240906118</v>
      </c>
    </row>
    <row r="445" spans="1:106">
      <c r="A445" s="1766" t="s">
        <v>3440</v>
      </c>
      <c r="B445" s="1749">
        <v>1210</v>
      </c>
      <c r="C445" s="1749">
        <v>9</v>
      </c>
      <c r="D445" s="1793">
        <v>19</v>
      </c>
      <c r="E445" s="1768">
        <v>9782</v>
      </c>
      <c r="F445" s="1768" t="s">
        <v>533</v>
      </c>
      <c r="G445" s="1768" t="s">
        <v>2290</v>
      </c>
      <c r="H445" s="1768" t="s">
        <v>687</v>
      </c>
      <c r="I445" s="1768">
        <v>132</v>
      </c>
      <c r="J445" s="1768">
        <v>13000</v>
      </c>
      <c r="K445" s="1768">
        <v>34000</v>
      </c>
      <c r="L445" s="1768">
        <v>6912</v>
      </c>
      <c r="M445" s="1768">
        <v>27200</v>
      </c>
      <c r="N445" s="1794">
        <v>0.95209999999999995</v>
      </c>
      <c r="O445" s="1795">
        <v>755040</v>
      </c>
      <c r="P445" s="1795">
        <f t="shared" si="216"/>
        <v>2842955.3663999992</v>
      </c>
      <c r="Q445" s="1795">
        <f t="shared" si="217"/>
        <v>0</v>
      </c>
      <c r="R445" s="1754">
        <f t="shared" si="277"/>
        <v>0.15934967018974303</v>
      </c>
      <c r="S445" s="1768">
        <v>34000</v>
      </c>
      <c r="T445" s="1768">
        <v>7704</v>
      </c>
      <c r="U445" s="1768">
        <v>27200</v>
      </c>
      <c r="V445" s="1794">
        <v>0.95879999999999999</v>
      </c>
      <c r="W445" s="1795">
        <v>632880</v>
      </c>
      <c r="X445" s="1795">
        <f t="shared" si="218"/>
        <v>3297376.0972799999</v>
      </c>
      <c r="Y445" s="1795">
        <f t="shared" si="219"/>
        <v>0</v>
      </c>
      <c r="Z445" s="1754">
        <f t="shared" si="278"/>
        <v>0.11516065768573897</v>
      </c>
      <c r="AA445" s="1768">
        <v>34000</v>
      </c>
      <c r="AB445" s="1768">
        <v>12912</v>
      </c>
      <c r="AC445" s="1768">
        <v>27200</v>
      </c>
      <c r="AD445" s="1768">
        <v>0.75990000000000002</v>
      </c>
      <c r="AE445" s="1768">
        <v>274800</v>
      </c>
      <c r="AF445" s="1795">
        <f t="shared" si="220"/>
        <v>4238710.0416000001</v>
      </c>
      <c r="AG445" s="1795">
        <f t="shared" si="221"/>
        <v>0</v>
      </c>
      <c r="AH445" s="1754">
        <f t="shared" si="279"/>
        <v>3.8898626794901539E-2</v>
      </c>
      <c r="AI445" s="1768">
        <v>34000</v>
      </c>
      <c r="AJ445" s="1768">
        <v>5376</v>
      </c>
      <c r="AK445" s="1768">
        <v>27200</v>
      </c>
      <c r="AL445" s="1768">
        <v>0.94510000000000005</v>
      </c>
      <c r="AM445" s="1768">
        <v>413520</v>
      </c>
      <c r="AN445" s="1795">
        <f t="shared" si="222"/>
        <v>2268094.8326400002</v>
      </c>
      <c r="AO445" s="1795">
        <f t="shared" si="223"/>
        <v>0</v>
      </c>
      <c r="AP445" s="1754">
        <f t="shared" si="280"/>
        <v>0.10939225134215594</v>
      </c>
      <c r="AQ445" s="1768">
        <v>34000</v>
      </c>
      <c r="AR445" s="1768">
        <v>6600</v>
      </c>
      <c r="AS445" s="1768">
        <v>27200</v>
      </c>
      <c r="AT445" s="1768">
        <v>0.90959999999999996</v>
      </c>
      <c r="AU445" s="1768">
        <v>301680</v>
      </c>
      <c r="AV445" s="1795">
        <f t="shared" si="224"/>
        <v>1339949.9519999998</v>
      </c>
      <c r="AW445" s="1795">
        <f t="shared" si="225"/>
        <v>0</v>
      </c>
      <c r="AX445" s="1754">
        <f t="shared" si="281"/>
        <v>6.7542821181428722E-2</v>
      </c>
      <c r="AY445" s="1768">
        <v>13000</v>
      </c>
      <c r="AZ445" s="1768">
        <v>10272</v>
      </c>
      <c r="BA445" s="1768">
        <v>10400</v>
      </c>
      <c r="BB445" s="1768">
        <v>0.93220000000000003</v>
      </c>
      <c r="BC445" s="1768">
        <v>547680</v>
      </c>
      <c r="BD445" s="1795">
        <f t="shared" si="226"/>
        <v>4136641.2287999997</v>
      </c>
      <c r="BE445" s="1795">
        <f t="shared" si="227"/>
        <v>0</v>
      </c>
      <c r="BF445" s="1754">
        <f t="shared" si="282"/>
        <v>7.9438361178672021E-2</v>
      </c>
      <c r="BG445" s="1768">
        <v>13000</v>
      </c>
      <c r="BH445" s="1768">
        <v>11616</v>
      </c>
      <c r="BI445" s="1768">
        <v>11616</v>
      </c>
      <c r="BJ445" s="1768">
        <v>0.96579999999999999</v>
      </c>
      <c r="BK445" s="1768">
        <v>1482960</v>
      </c>
      <c r="BL445" s="1795">
        <f t="shared" si="228"/>
        <v>5008042.32192</v>
      </c>
      <c r="BM445" s="1795">
        <f t="shared" si="229"/>
        <v>0</v>
      </c>
      <c r="BN445" s="1754">
        <f t="shared" si="283"/>
        <v>0.17766942505766897</v>
      </c>
      <c r="BO445" s="1768">
        <v>13000</v>
      </c>
      <c r="BP445" s="1768">
        <v>9600</v>
      </c>
      <c r="BQ445" s="1768">
        <v>10400</v>
      </c>
      <c r="BR445" s="1794">
        <v>0.90659999999999996</v>
      </c>
      <c r="BS445" s="1768">
        <v>88560</v>
      </c>
      <c r="BT445" s="1795">
        <f t="shared" si="230"/>
        <v>3759851.5199999996</v>
      </c>
      <c r="BU445" s="1795">
        <f t="shared" si="231"/>
        <v>0</v>
      </c>
      <c r="BV445" s="1754">
        <f t="shared" si="284"/>
        <v>1.4132472975954116E-2</v>
      </c>
      <c r="BW445" s="1768">
        <v>13000</v>
      </c>
      <c r="BX445" s="1768">
        <v>9576</v>
      </c>
      <c r="BY445" s="1768">
        <v>10400</v>
      </c>
      <c r="BZ445" s="1794">
        <v>0.98180000000000001</v>
      </c>
      <c r="CA445" s="1768">
        <v>77760</v>
      </c>
      <c r="CB445" s="1795">
        <f t="shared" si="232"/>
        <v>4196926.37952</v>
      </c>
      <c r="CC445" s="1795">
        <f t="shared" si="233"/>
        <v>0</v>
      </c>
      <c r="CD445" s="1754">
        <f t="shared" si="285"/>
        <v>1.1116706794684355E-2</v>
      </c>
      <c r="CE445" s="1768">
        <v>13000</v>
      </c>
      <c r="CF445" s="1768">
        <v>6984</v>
      </c>
      <c r="CG445" s="1768">
        <v>10400</v>
      </c>
      <c r="CH445" s="1768">
        <v>0.91369999999999996</v>
      </c>
      <c r="CI445" s="1768">
        <v>30480</v>
      </c>
      <c r="CJ445" s="1795">
        <f t="shared" si="234"/>
        <v>2848603.7491199998</v>
      </c>
      <c r="CK445" s="1795">
        <f t="shared" si="235"/>
        <v>0</v>
      </c>
      <c r="CL445" s="1754">
        <f t="shared" si="286"/>
        <v>6.4199873378842495E-3</v>
      </c>
      <c r="CM445" s="1768">
        <v>13000</v>
      </c>
      <c r="CN445" s="1768">
        <v>2496</v>
      </c>
      <c r="CO445" s="1768">
        <v>10400</v>
      </c>
      <c r="CP445" s="1768">
        <v>0.5</v>
      </c>
      <c r="CQ445" s="1768">
        <v>240</v>
      </c>
      <c r="CR445" s="1795">
        <f t="shared" si="236"/>
        <v>503193.59999999998</v>
      </c>
      <c r="CS445" s="1795">
        <f t="shared" si="237"/>
        <v>0</v>
      </c>
      <c r="CT445" s="1754">
        <f t="shared" si="287"/>
        <v>2.8617216117216119E-4</v>
      </c>
      <c r="CU445" s="1768">
        <v>13000</v>
      </c>
      <c r="CV445" s="1768">
        <v>11568</v>
      </c>
      <c r="CW445" s="1768">
        <v>11568</v>
      </c>
      <c r="CX445" s="1768">
        <v>0.99139999999999995</v>
      </c>
      <c r="CY445" s="1768">
        <v>389280</v>
      </c>
      <c r="CZ445" s="1795">
        <f t="shared" si="238"/>
        <v>5119545.1852799989</v>
      </c>
      <c r="DA445" s="1795">
        <f t="shared" si="239"/>
        <v>0</v>
      </c>
      <c r="DB445" s="1796">
        <f t="shared" si="288"/>
        <v>4.5622802719188352E-2</v>
      </c>
    </row>
    <row r="446" spans="1:106">
      <c r="A446" s="1766" t="s">
        <v>3441</v>
      </c>
      <c r="B446" s="1749">
        <v>1230</v>
      </c>
      <c r="C446" s="1749">
        <v>54</v>
      </c>
      <c r="D446" s="1793">
        <v>20</v>
      </c>
      <c r="E446" s="1768" t="s">
        <v>3855</v>
      </c>
      <c r="F446" s="1768" t="s">
        <v>754</v>
      </c>
      <c r="G446" s="1768" t="s">
        <v>2290</v>
      </c>
      <c r="H446" s="1768" t="s">
        <v>611</v>
      </c>
      <c r="I446" s="1768">
        <v>132</v>
      </c>
      <c r="J446" s="1768">
        <v>14000</v>
      </c>
      <c r="K446" s="1768">
        <v>14000</v>
      </c>
      <c r="L446" s="1768">
        <v>41.26</v>
      </c>
      <c r="M446" s="1768">
        <v>11200</v>
      </c>
      <c r="N446" s="1794">
        <v>1</v>
      </c>
      <c r="O446" s="1795">
        <v>18960</v>
      </c>
      <c r="P446" s="1795">
        <f t="shared" si="216"/>
        <v>17824.319999999996</v>
      </c>
      <c r="Q446" s="1795">
        <f t="shared" si="217"/>
        <v>1135.6800000000039</v>
      </c>
      <c r="R446" s="1754">
        <f t="shared" si="277"/>
        <v>0.63822911617385691</v>
      </c>
      <c r="S446" s="1768">
        <v>14000</v>
      </c>
      <c r="T446" s="1768">
        <v>3813.76</v>
      </c>
      <c r="U446" s="1768">
        <v>11200</v>
      </c>
      <c r="V446" s="1794">
        <v>0.98050000000000004</v>
      </c>
      <c r="W446" s="1795">
        <v>163200</v>
      </c>
      <c r="X446" s="1795">
        <f t="shared" si="218"/>
        <v>1669264.4459520001</v>
      </c>
      <c r="Y446" s="1795">
        <f t="shared" si="219"/>
        <v>0</v>
      </c>
      <c r="Z446" s="1754">
        <f t="shared" si="278"/>
        <v>5.8660567675456077E-2</v>
      </c>
      <c r="AA446" s="1768">
        <v>14000</v>
      </c>
      <c r="AB446" s="1768">
        <v>2782.5</v>
      </c>
      <c r="AC446" s="1768">
        <v>11200</v>
      </c>
      <c r="AD446" s="1768">
        <v>0.98680000000000001</v>
      </c>
      <c r="AE446" s="1768">
        <v>53760</v>
      </c>
      <c r="AF446" s="1795">
        <f t="shared" si="220"/>
        <v>1186173.0719999999</v>
      </c>
      <c r="AG446" s="1795">
        <f t="shared" si="221"/>
        <v>0</v>
      </c>
      <c r="AH446" s="1754">
        <f t="shared" si="279"/>
        <v>2.7193333554279171E-2</v>
      </c>
      <c r="AI446" s="1768">
        <v>14000</v>
      </c>
      <c r="AJ446" s="1768">
        <v>48.76</v>
      </c>
      <c r="AK446" s="1768">
        <v>11200</v>
      </c>
      <c r="AL446" s="1768">
        <v>0.99409999999999998</v>
      </c>
      <c r="AM446" s="1768">
        <v>20280</v>
      </c>
      <c r="AN446" s="1795">
        <f t="shared" si="222"/>
        <v>21638.041862399998</v>
      </c>
      <c r="AO446" s="1795">
        <f t="shared" si="223"/>
        <v>0</v>
      </c>
      <c r="AP446" s="1754">
        <f t="shared" si="280"/>
        <v>0.56234293645323308</v>
      </c>
      <c r="AQ446" s="1768">
        <v>14000</v>
      </c>
      <c r="AR446" s="1768">
        <v>2122.5</v>
      </c>
      <c r="AS446" s="1768">
        <v>11200</v>
      </c>
      <c r="AT446" s="1768">
        <v>0.99319999999999997</v>
      </c>
      <c r="AU446" s="1768">
        <v>140760</v>
      </c>
      <c r="AV446" s="1795">
        <f t="shared" si="224"/>
        <v>470520.55439999996</v>
      </c>
      <c r="AW446" s="1795">
        <f t="shared" si="225"/>
        <v>0</v>
      </c>
      <c r="AX446" s="1754">
        <f t="shared" si="281"/>
        <v>8.9747407642687252E-2</v>
      </c>
      <c r="AY446" s="1768">
        <v>14000</v>
      </c>
      <c r="AZ446" s="1768">
        <v>1496.26</v>
      </c>
      <c r="BA446" s="1768">
        <v>11200</v>
      </c>
      <c r="BB446" s="1768">
        <v>0.99419999999999997</v>
      </c>
      <c r="BC446" s="1768">
        <v>20640</v>
      </c>
      <c r="BD446" s="1795">
        <f t="shared" si="226"/>
        <v>642635.29094399989</v>
      </c>
      <c r="BE446" s="1795">
        <f t="shared" si="227"/>
        <v>0</v>
      </c>
      <c r="BF446" s="1754">
        <f t="shared" si="282"/>
        <v>1.9270650358788274E-2</v>
      </c>
      <c r="BG446" s="1768">
        <v>14000</v>
      </c>
      <c r="BH446" s="1768">
        <v>2775</v>
      </c>
      <c r="BI446" s="1768">
        <v>11200</v>
      </c>
      <c r="BJ446" s="1768">
        <v>0.99419999999999997</v>
      </c>
      <c r="BK446" s="1768">
        <v>20520</v>
      </c>
      <c r="BL446" s="1795">
        <f t="shared" si="228"/>
        <v>1231575.192</v>
      </c>
      <c r="BM446" s="1795">
        <f t="shared" si="229"/>
        <v>0</v>
      </c>
      <c r="BN446" s="1754">
        <f t="shared" si="283"/>
        <v>9.9969535599414693E-3</v>
      </c>
      <c r="BO446" s="1768">
        <v>14000</v>
      </c>
      <c r="BP446" s="1768">
        <v>22.5</v>
      </c>
      <c r="BQ446" s="1768">
        <v>11200</v>
      </c>
      <c r="BR446" s="1794">
        <v>1</v>
      </c>
      <c r="BS446" s="1768">
        <v>8400</v>
      </c>
      <c r="BT446" s="1795">
        <f t="shared" si="230"/>
        <v>9720</v>
      </c>
      <c r="BU446" s="1795">
        <f t="shared" si="231"/>
        <v>0</v>
      </c>
      <c r="BV446" s="1754">
        <f t="shared" si="284"/>
        <v>0.51851851851851849</v>
      </c>
      <c r="BW446" s="1768">
        <v>14000</v>
      </c>
      <c r="BX446" s="1768">
        <v>22.5</v>
      </c>
      <c r="BY446" s="1768">
        <v>11200</v>
      </c>
      <c r="BZ446" s="1794">
        <v>1</v>
      </c>
      <c r="CA446" s="1768">
        <v>8400</v>
      </c>
      <c r="CB446" s="1795">
        <f t="shared" si="232"/>
        <v>10044</v>
      </c>
      <c r="CC446" s="1795">
        <f t="shared" si="233"/>
        <v>0</v>
      </c>
      <c r="CD446" s="1754">
        <f t="shared" si="285"/>
        <v>0.50179211469534046</v>
      </c>
      <c r="CE446" s="1768">
        <v>14000</v>
      </c>
      <c r="CF446" s="1768">
        <v>30</v>
      </c>
      <c r="CG446" s="1768">
        <v>11200</v>
      </c>
      <c r="CH446" s="1768">
        <v>1</v>
      </c>
      <c r="CI446" s="1768">
        <v>8640</v>
      </c>
      <c r="CJ446" s="1795">
        <f t="shared" si="234"/>
        <v>13392</v>
      </c>
      <c r="CK446" s="1795">
        <f t="shared" si="235"/>
        <v>0</v>
      </c>
      <c r="CL446" s="1754">
        <f t="shared" si="286"/>
        <v>0.38709677419354838</v>
      </c>
      <c r="CM446" s="1768">
        <v>14000</v>
      </c>
      <c r="CN446" s="1768">
        <v>22.5</v>
      </c>
      <c r="CO446" s="1768">
        <v>11200</v>
      </c>
      <c r="CP446" s="1768">
        <v>0.98480000000000001</v>
      </c>
      <c r="CQ446" s="1768">
        <v>7800</v>
      </c>
      <c r="CR446" s="1795">
        <f t="shared" si="236"/>
        <v>8934.1056000000008</v>
      </c>
      <c r="CS446" s="1795">
        <f t="shared" si="237"/>
        <v>0</v>
      </c>
      <c r="CT446" s="1754">
        <f t="shared" si="287"/>
        <v>0.52383531262491456</v>
      </c>
      <c r="CU446" s="1768">
        <v>14000</v>
      </c>
      <c r="CV446" s="1768">
        <v>33.76</v>
      </c>
      <c r="CW446" s="1768">
        <v>11200</v>
      </c>
      <c r="CX446" s="1768">
        <v>1</v>
      </c>
      <c r="CY446" s="1768">
        <v>7560</v>
      </c>
      <c r="CZ446" s="1795">
        <f t="shared" si="238"/>
        <v>15070.463999999998</v>
      </c>
      <c r="DA446" s="1795">
        <f t="shared" si="239"/>
        <v>0</v>
      </c>
      <c r="DB446" s="1796">
        <f t="shared" si="288"/>
        <v>0.30098608775416602</v>
      </c>
    </row>
    <row r="447" spans="1:106">
      <c r="A447" s="1766" t="s">
        <v>3442</v>
      </c>
      <c r="B447" s="1749">
        <v>6220</v>
      </c>
      <c r="C447" s="1749">
        <v>57</v>
      </c>
      <c r="D447" s="1793">
        <v>21</v>
      </c>
      <c r="E447" s="1768" t="s">
        <v>3856</v>
      </c>
      <c r="F447" s="1768" t="s">
        <v>775</v>
      </c>
      <c r="G447" s="1768" t="s">
        <v>2290</v>
      </c>
      <c r="H447" s="1768" t="s">
        <v>2289</v>
      </c>
      <c r="I447" s="1768">
        <v>33</v>
      </c>
      <c r="J447" s="1768">
        <v>14000</v>
      </c>
      <c r="K447" s="1768">
        <v>14000</v>
      </c>
      <c r="L447" s="1768">
        <v>1994.4</v>
      </c>
      <c r="M447" s="1768">
        <v>11200</v>
      </c>
      <c r="N447" s="1794">
        <v>0.99690000000000001</v>
      </c>
      <c r="O447" s="1795">
        <v>1030380</v>
      </c>
      <c r="P447" s="1795">
        <f t="shared" si="216"/>
        <v>858909.89952000009</v>
      </c>
      <c r="Q447" s="1795">
        <f t="shared" si="217"/>
        <v>171470.10047999991</v>
      </c>
      <c r="R447" s="1754">
        <f t="shared" si="277"/>
        <v>0.71978213354566678</v>
      </c>
      <c r="S447" s="1768">
        <v>14000</v>
      </c>
      <c r="T447" s="1768">
        <v>1881.6</v>
      </c>
      <c r="U447" s="1768">
        <v>11200</v>
      </c>
      <c r="V447" s="1794">
        <v>0.99660000000000004</v>
      </c>
      <c r="W447" s="1795">
        <v>1012140</v>
      </c>
      <c r="X447" s="1795">
        <f t="shared" si="218"/>
        <v>837090.42278399994</v>
      </c>
      <c r="Y447" s="1795">
        <f t="shared" si="219"/>
        <v>175049.57721600006</v>
      </c>
      <c r="Z447" s="1754">
        <f t="shared" si="278"/>
        <v>0.72547001312031678</v>
      </c>
      <c r="AA447" s="1768">
        <v>14000</v>
      </c>
      <c r="AB447" s="1768">
        <v>1754.4</v>
      </c>
      <c r="AC447" s="1768">
        <v>11200</v>
      </c>
      <c r="AD447" s="1768">
        <v>0.99429999999999996</v>
      </c>
      <c r="AE447" s="1768">
        <v>950220</v>
      </c>
      <c r="AF447" s="1795">
        <f t="shared" si="220"/>
        <v>753580.76543999999</v>
      </c>
      <c r="AG447" s="1795">
        <f t="shared" si="221"/>
        <v>196639.23456000001</v>
      </c>
      <c r="AH447" s="1754">
        <f t="shared" si="279"/>
        <v>0.75656389619646391</v>
      </c>
      <c r="AI447" s="1768">
        <v>14000</v>
      </c>
      <c r="AJ447" s="1768">
        <v>1358.4</v>
      </c>
      <c r="AK447" s="1768">
        <v>11200</v>
      </c>
      <c r="AL447" s="1768">
        <v>0.99360000000000004</v>
      </c>
      <c r="AM447" s="1768">
        <v>665340</v>
      </c>
      <c r="AN447" s="1795">
        <f t="shared" si="222"/>
        <v>602508.865536</v>
      </c>
      <c r="AO447" s="1795">
        <f t="shared" si="223"/>
        <v>62831.134464000002</v>
      </c>
      <c r="AP447" s="1754">
        <f t="shared" si="280"/>
        <v>0.6625695036783612</v>
      </c>
      <c r="AQ447" s="1768">
        <v>14000</v>
      </c>
      <c r="AR447" s="1768">
        <v>892.8</v>
      </c>
      <c r="AS447" s="1768">
        <v>11200</v>
      </c>
      <c r="AT447" s="1768">
        <v>0.99939999999999996</v>
      </c>
      <c r="AU447" s="1768">
        <v>529740</v>
      </c>
      <c r="AV447" s="1795">
        <f t="shared" si="224"/>
        <v>199153.39622399997</v>
      </c>
      <c r="AW447" s="1795">
        <f t="shared" si="225"/>
        <v>330586.60377600003</v>
      </c>
      <c r="AX447" s="1754">
        <f t="shared" si="281"/>
        <v>0.79798789783755808</v>
      </c>
      <c r="AY447" s="1768">
        <v>14000</v>
      </c>
      <c r="AZ447" s="1768">
        <v>936</v>
      </c>
      <c r="BA447" s="1768">
        <v>11200</v>
      </c>
      <c r="BB447" s="1768">
        <v>0.98680000000000001</v>
      </c>
      <c r="BC447" s="1768">
        <v>504540</v>
      </c>
      <c r="BD447" s="1795">
        <f t="shared" si="226"/>
        <v>399014.55359999993</v>
      </c>
      <c r="BE447" s="1795">
        <f t="shared" si="227"/>
        <v>105525.44640000007</v>
      </c>
      <c r="BF447" s="1754">
        <f t="shared" si="282"/>
        <v>0.75867909395473243</v>
      </c>
      <c r="BG447" s="1768">
        <v>14000</v>
      </c>
      <c r="BH447" s="1768">
        <v>864</v>
      </c>
      <c r="BI447" s="1768">
        <v>11200</v>
      </c>
      <c r="BJ447" s="1768">
        <v>0.99939999999999996</v>
      </c>
      <c r="BK447" s="1768">
        <v>499260</v>
      </c>
      <c r="BL447" s="1795">
        <f t="shared" si="228"/>
        <v>385458.18623999995</v>
      </c>
      <c r="BM447" s="1795">
        <f t="shared" si="229"/>
        <v>113801.81376000005</v>
      </c>
      <c r="BN447" s="1754">
        <f t="shared" si="283"/>
        <v>0.77714265955033002</v>
      </c>
      <c r="BO447" s="1768">
        <v>14000</v>
      </c>
      <c r="BP447" s="1768">
        <v>888</v>
      </c>
      <c r="BQ447" s="1768">
        <v>11200</v>
      </c>
      <c r="BR447" s="1794">
        <v>0.97850000000000004</v>
      </c>
      <c r="BS447" s="1768">
        <v>392940</v>
      </c>
      <c r="BT447" s="1795">
        <f t="shared" si="230"/>
        <v>375368.25599999999</v>
      </c>
      <c r="BU447" s="1795">
        <f t="shared" si="231"/>
        <v>17571.744000000006</v>
      </c>
      <c r="BV447" s="1754">
        <f t="shared" si="284"/>
        <v>0.62808720831204223</v>
      </c>
      <c r="BW447" s="1768">
        <v>14000</v>
      </c>
      <c r="BX447" s="1768">
        <v>861.6</v>
      </c>
      <c r="BY447" s="1768">
        <v>11200</v>
      </c>
      <c r="BZ447" s="1794">
        <v>0.97889999999999999</v>
      </c>
      <c r="CA447" s="1768">
        <v>499980</v>
      </c>
      <c r="CB447" s="1795">
        <f t="shared" si="232"/>
        <v>376502.79513599997</v>
      </c>
      <c r="CC447" s="1795">
        <f t="shared" si="233"/>
        <v>123477.20486400003</v>
      </c>
      <c r="CD447" s="1754">
        <f t="shared" si="285"/>
        <v>0.79677496123671165</v>
      </c>
      <c r="CE447" s="1768">
        <v>14000</v>
      </c>
      <c r="CF447" s="1768">
        <v>816</v>
      </c>
      <c r="CG447" s="1768">
        <v>11200</v>
      </c>
      <c r="CH447" s="1768">
        <v>0.83609999999999995</v>
      </c>
      <c r="CI447" s="1768">
        <v>441180</v>
      </c>
      <c r="CJ447" s="1795">
        <f t="shared" si="234"/>
        <v>304559.79264</v>
      </c>
      <c r="CK447" s="1795">
        <f t="shared" si="235"/>
        <v>136620.20736</v>
      </c>
      <c r="CL447" s="1754">
        <f t="shared" si="286"/>
        <v>0.8691495279315935</v>
      </c>
      <c r="CM447" s="1768">
        <v>14000</v>
      </c>
      <c r="CN447" s="1768">
        <v>801.6</v>
      </c>
      <c r="CO447" s="1768">
        <v>11200</v>
      </c>
      <c r="CP447" s="1768">
        <v>0.90980000000000005</v>
      </c>
      <c r="CQ447" s="1768">
        <v>354060</v>
      </c>
      <c r="CR447" s="1795">
        <f t="shared" si="236"/>
        <v>294052.01817600004</v>
      </c>
      <c r="CS447" s="1795">
        <f t="shared" si="237"/>
        <v>60007.981823999959</v>
      </c>
      <c r="CT447" s="1754">
        <f t="shared" si="287"/>
        <v>0.72244360476672498</v>
      </c>
      <c r="CU447" s="1768">
        <v>14000</v>
      </c>
      <c r="CV447" s="1768">
        <v>751.2</v>
      </c>
      <c r="CW447" s="1768">
        <v>11200</v>
      </c>
      <c r="CX447" s="1768">
        <v>1</v>
      </c>
      <c r="CY447" s="1768">
        <v>481740</v>
      </c>
      <c r="CZ447" s="1795">
        <f t="shared" si="238"/>
        <v>335335.67999999999</v>
      </c>
      <c r="DA447" s="1795">
        <f t="shared" si="239"/>
        <v>146404.32</v>
      </c>
      <c r="DB447" s="1796">
        <f t="shared" si="288"/>
        <v>0.86195420660276878</v>
      </c>
    </row>
    <row r="448" spans="1:106">
      <c r="A448" s="1766" t="s">
        <v>3443</v>
      </c>
      <c r="B448" s="1749">
        <v>1210</v>
      </c>
      <c r="C448" s="1749">
        <v>7</v>
      </c>
      <c r="D448" s="1793">
        <v>22</v>
      </c>
      <c r="E448" s="1768" t="s">
        <v>3858</v>
      </c>
      <c r="F448" s="1768" t="s">
        <v>543</v>
      </c>
      <c r="G448" s="1768" t="s">
        <v>2290</v>
      </c>
      <c r="H448" s="1768" t="s">
        <v>2295</v>
      </c>
      <c r="I448" s="1768">
        <v>132</v>
      </c>
      <c r="J448" s="1768">
        <v>15000</v>
      </c>
      <c r="K448" s="1768">
        <v>15000</v>
      </c>
      <c r="L448" s="1768">
        <v>13440</v>
      </c>
      <c r="M448" s="1768">
        <v>13440</v>
      </c>
      <c r="N448" s="1794">
        <v>0.93159999999999998</v>
      </c>
      <c r="O448" s="1795">
        <v>4118400</v>
      </c>
      <c r="P448" s="1795">
        <f t="shared" si="216"/>
        <v>5408944.1279999996</v>
      </c>
      <c r="Q448" s="1795">
        <f t="shared" si="217"/>
        <v>0</v>
      </c>
      <c r="R448" s="1754">
        <f t="shared" si="277"/>
        <v>0.45684332127011396</v>
      </c>
      <c r="S448" s="1768">
        <v>15000</v>
      </c>
      <c r="T448" s="1768">
        <v>13440</v>
      </c>
      <c r="U448" s="1768">
        <v>13440</v>
      </c>
      <c r="V448" s="1794">
        <v>0.9859</v>
      </c>
      <c r="W448" s="1795">
        <v>4375200</v>
      </c>
      <c r="X448" s="1795">
        <f t="shared" si="218"/>
        <v>5915021.4144000001</v>
      </c>
      <c r="Y448" s="1795">
        <f t="shared" si="219"/>
        <v>0</v>
      </c>
      <c r="Z448" s="1754">
        <f t="shared" si="278"/>
        <v>0.44380566291935958</v>
      </c>
      <c r="AA448" s="1768">
        <v>15000</v>
      </c>
      <c r="AB448" s="1768">
        <v>14400</v>
      </c>
      <c r="AC448" s="1768">
        <v>14400</v>
      </c>
      <c r="AD448" s="1768">
        <v>0.96</v>
      </c>
      <c r="AE448" s="1768">
        <v>4257600</v>
      </c>
      <c r="AF448" s="1795">
        <f t="shared" si="220"/>
        <v>5971967.9999999991</v>
      </c>
      <c r="AG448" s="1795">
        <f t="shared" si="221"/>
        <v>0</v>
      </c>
      <c r="AH448" s="1754">
        <f t="shared" si="279"/>
        <v>0.42775848765432106</v>
      </c>
      <c r="AI448" s="1768">
        <v>15000</v>
      </c>
      <c r="AJ448" s="1768">
        <v>15360</v>
      </c>
      <c r="AK448" s="1768">
        <v>15360</v>
      </c>
      <c r="AL448" s="1768">
        <v>0.95799999999999996</v>
      </c>
      <c r="AM448" s="1768">
        <v>4272000</v>
      </c>
      <c r="AN448" s="1795">
        <f t="shared" si="222"/>
        <v>6568722.4319999991</v>
      </c>
      <c r="AO448" s="1795">
        <f t="shared" si="223"/>
        <v>0</v>
      </c>
      <c r="AP448" s="1754">
        <f t="shared" si="280"/>
        <v>0.39021286506386516</v>
      </c>
      <c r="AQ448" s="1768">
        <v>15000</v>
      </c>
      <c r="AR448" s="1768">
        <v>13440</v>
      </c>
      <c r="AS448" s="1768">
        <v>13440</v>
      </c>
      <c r="AT448" s="1768">
        <v>0.96150000000000002</v>
      </c>
      <c r="AU448" s="1768">
        <v>4190400</v>
      </c>
      <c r="AV448" s="1795">
        <f t="shared" si="224"/>
        <v>2884315.392</v>
      </c>
      <c r="AW448" s="1795">
        <f t="shared" si="225"/>
        <v>1306084.608</v>
      </c>
      <c r="AX448" s="1754">
        <f t="shared" si="281"/>
        <v>0.43584692696463617</v>
      </c>
      <c r="AY448" s="1768">
        <v>15000</v>
      </c>
      <c r="AZ448" s="1768">
        <v>16320</v>
      </c>
      <c r="BA448" s="1768">
        <v>16320</v>
      </c>
      <c r="BB448" s="1768">
        <v>0.94969999999999999</v>
      </c>
      <c r="BC448" s="1768">
        <v>4212000</v>
      </c>
      <c r="BD448" s="1795">
        <f t="shared" si="226"/>
        <v>6695612.9279999994</v>
      </c>
      <c r="BE448" s="1795">
        <f t="shared" si="227"/>
        <v>0</v>
      </c>
      <c r="BF448" s="1754">
        <f t="shared" si="282"/>
        <v>0.37744117337363503</v>
      </c>
      <c r="BG448" s="1768">
        <v>15000</v>
      </c>
      <c r="BH448" s="1768">
        <v>13440</v>
      </c>
      <c r="BI448" s="1768">
        <v>13440</v>
      </c>
      <c r="BJ448" s="1768">
        <v>0.96379999999999999</v>
      </c>
      <c r="BK448" s="1768">
        <v>4212000</v>
      </c>
      <c r="BL448" s="1795">
        <f t="shared" si="228"/>
        <v>5782429.9007999999</v>
      </c>
      <c r="BM448" s="1795">
        <f t="shared" si="229"/>
        <v>0</v>
      </c>
      <c r="BN448" s="1754">
        <f t="shared" si="283"/>
        <v>0.4370480997357809</v>
      </c>
      <c r="BO448" s="1768">
        <v>15000</v>
      </c>
      <c r="BP448" s="1768">
        <v>19200</v>
      </c>
      <c r="BQ448" s="1768">
        <v>19200</v>
      </c>
      <c r="BR448" s="1794">
        <v>0.9627</v>
      </c>
      <c r="BS448" s="1768">
        <v>4276800</v>
      </c>
      <c r="BT448" s="1795">
        <f t="shared" si="230"/>
        <v>7985018.8799999999</v>
      </c>
      <c r="BU448" s="1795">
        <f t="shared" si="231"/>
        <v>0</v>
      </c>
      <c r="BV448" s="1754">
        <f t="shared" si="284"/>
        <v>0.32136179495169831</v>
      </c>
      <c r="BW448" s="1768">
        <v>15000</v>
      </c>
      <c r="BX448" s="1768">
        <v>16800</v>
      </c>
      <c r="BY448" s="1768">
        <v>16800</v>
      </c>
      <c r="BZ448" s="1794">
        <v>0.9647</v>
      </c>
      <c r="CA448" s="1768">
        <v>4262400</v>
      </c>
      <c r="CB448" s="1795">
        <f t="shared" si="232"/>
        <v>7234786.9440000001</v>
      </c>
      <c r="CC448" s="1795">
        <f t="shared" si="233"/>
        <v>0</v>
      </c>
      <c r="CD448" s="1754">
        <f t="shared" si="285"/>
        <v>0.35349209586896718</v>
      </c>
      <c r="CE448" s="1768">
        <v>15000</v>
      </c>
      <c r="CF448" s="1768">
        <v>13440</v>
      </c>
      <c r="CG448" s="1768">
        <v>13440</v>
      </c>
      <c r="CH448" s="1768">
        <v>0.96519999999999995</v>
      </c>
      <c r="CI448" s="1768">
        <v>4257600</v>
      </c>
      <c r="CJ448" s="1795">
        <f t="shared" si="234"/>
        <v>5790829.3631999996</v>
      </c>
      <c r="CK448" s="1795">
        <f t="shared" si="235"/>
        <v>0</v>
      </c>
      <c r="CL448" s="1754">
        <f t="shared" si="286"/>
        <v>0.44113888353089992</v>
      </c>
      <c r="CM448" s="1768">
        <v>15000</v>
      </c>
      <c r="CN448" s="1768">
        <v>17760</v>
      </c>
      <c r="CO448" s="1768">
        <v>17760</v>
      </c>
      <c r="CP448" s="1768">
        <v>0.96330000000000005</v>
      </c>
      <c r="CQ448" s="1768">
        <v>3847200</v>
      </c>
      <c r="CR448" s="1795">
        <f t="shared" si="236"/>
        <v>6898029.4655999998</v>
      </c>
      <c r="CS448" s="1795">
        <f t="shared" si="237"/>
        <v>0</v>
      </c>
      <c r="CT448" s="1754">
        <f t="shared" si="287"/>
        <v>0.33463469698287512</v>
      </c>
      <c r="CU448" s="1768">
        <v>15000</v>
      </c>
      <c r="CV448" s="1768">
        <v>13440</v>
      </c>
      <c r="CW448" s="1768">
        <v>13440</v>
      </c>
      <c r="CX448" s="1768">
        <v>0.96630000000000005</v>
      </c>
      <c r="CY448" s="1768">
        <v>4200000</v>
      </c>
      <c r="CZ448" s="1795">
        <f t="shared" si="238"/>
        <v>5797428.9408000009</v>
      </c>
      <c r="DA448" s="1795">
        <f t="shared" si="239"/>
        <v>0</v>
      </c>
      <c r="DB448" s="1796">
        <f t="shared" si="288"/>
        <v>0.43467544418962023</v>
      </c>
    </row>
    <row r="449" spans="1:106">
      <c r="A449" s="1766" t="s">
        <v>3444</v>
      </c>
      <c r="B449" s="1749">
        <v>1270</v>
      </c>
      <c r="C449" s="1749">
        <v>1</v>
      </c>
      <c r="D449" s="1793">
        <v>23</v>
      </c>
      <c r="E449" s="1768" t="s">
        <v>3859</v>
      </c>
      <c r="F449" s="1768" t="s">
        <v>1131</v>
      </c>
      <c r="G449" s="1768" t="s">
        <v>2290</v>
      </c>
      <c r="H449" s="1768" t="s">
        <v>2295</v>
      </c>
      <c r="I449" s="1768">
        <v>132</v>
      </c>
      <c r="J449" s="1768">
        <v>16500</v>
      </c>
      <c r="K449" s="1768">
        <v>16500</v>
      </c>
      <c r="L449" s="1768">
        <v>15144</v>
      </c>
      <c r="M449" s="1768">
        <v>15144</v>
      </c>
      <c r="N449" s="1794">
        <v>0.93110000000000004</v>
      </c>
      <c r="O449" s="1795">
        <v>3923040</v>
      </c>
      <c r="P449" s="1795">
        <f t="shared" si="216"/>
        <v>6091449.8688000003</v>
      </c>
      <c r="Q449" s="1795">
        <f t="shared" si="217"/>
        <v>0</v>
      </c>
      <c r="R449" s="1754">
        <f t="shared" si="277"/>
        <v>0.38641440883493589</v>
      </c>
      <c r="S449" s="1768">
        <v>16500</v>
      </c>
      <c r="T449" s="1768">
        <v>15888</v>
      </c>
      <c r="U449" s="1768">
        <v>15888</v>
      </c>
      <c r="V449" s="1794">
        <v>0.93059999999999998</v>
      </c>
      <c r="W449" s="1795">
        <v>4083120</v>
      </c>
      <c r="X449" s="1795">
        <f t="shared" si="218"/>
        <v>6600190.417919999</v>
      </c>
      <c r="Y449" s="1795">
        <f t="shared" si="219"/>
        <v>0</v>
      </c>
      <c r="Z449" s="1754">
        <f t="shared" si="278"/>
        <v>0.37118201822608304</v>
      </c>
      <c r="AA449" s="1768">
        <v>16500</v>
      </c>
      <c r="AB449" s="1768">
        <v>15336</v>
      </c>
      <c r="AC449" s="1768">
        <v>15336</v>
      </c>
      <c r="AD449" s="1768">
        <v>0.93700000000000006</v>
      </c>
      <c r="AE449" s="1768">
        <v>3970320</v>
      </c>
      <c r="AF449" s="1795">
        <f t="shared" si="220"/>
        <v>6207767.4239999996</v>
      </c>
      <c r="AG449" s="1795">
        <f t="shared" si="221"/>
        <v>0</v>
      </c>
      <c r="AH449" s="1754">
        <f t="shared" si="279"/>
        <v>0.38374375798779931</v>
      </c>
      <c r="AI449" s="1768">
        <v>16500</v>
      </c>
      <c r="AJ449" s="1768">
        <v>15216</v>
      </c>
      <c r="AK449" s="1768">
        <v>15216</v>
      </c>
      <c r="AL449" s="1768">
        <v>0.93600000000000005</v>
      </c>
      <c r="AM449" s="1768">
        <v>3914760</v>
      </c>
      <c r="AN449" s="1795">
        <f t="shared" si="222"/>
        <v>6357707.3663999997</v>
      </c>
      <c r="AO449" s="1795">
        <f t="shared" si="223"/>
        <v>0</v>
      </c>
      <c r="AP449" s="1754">
        <f t="shared" si="280"/>
        <v>0.36945015941021841</v>
      </c>
      <c r="AQ449" s="1768">
        <v>16500</v>
      </c>
      <c r="AR449" s="1768">
        <v>17664</v>
      </c>
      <c r="AS449" s="1768">
        <v>17664</v>
      </c>
      <c r="AT449" s="1768">
        <v>0.93089999999999995</v>
      </c>
      <c r="AU449" s="1768">
        <v>3878280</v>
      </c>
      <c r="AV449" s="1795">
        <f t="shared" si="224"/>
        <v>3670170.8083199998</v>
      </c>
      <c r="AW449" s="1795">
        <f t="shared" si="225"/>
        <v>208109.19168000016</v>
      </c>
      <c r="AX449" s="1754">
        <f t="shared" si="281"/>
        <v>0.31701085883045815</v>
      </c>
      <c r="AY449" s="1768">
        <v>16500</v>
      </c>
      <c r="AZ449" s="1768">
        <v>17448</v>
      </c>
      <c r="BA449" s="1768">
        <v>17448</v>
      </c>
      <c r="BB449" s="1768">
        <v>0.93430000000000002</v>
      </c>
      <c r="BC449" s="1768">
        <v>3947520</v>
      </c>
      <c r="BD449" s="1795">
        <f t="shared" si="226"/>
        <v>7042319.8848000001</v>
      </c>
      <c r="BE449" s="1795">
        <f t="shared" si="227"/>
        <v>0</v>
      </c>
      <c r="BF449" s="1754">
        <f t="shared" si="282"/>
        <v>0.33632553458870112</v>
      </c>
      <c r="BG449" s="1768">
        <v>16500</v>
      </c>
      <c r="BH449" s="1768">
        <v>14496</v>
      </c>
      <c r="BI449" s="1768">
        <v>14496</v>
      </c>
      <c r="BJ449" s="1768">
        <v>0.92530000000000001</v>
      </c>
      <c r="BK449" s="1768">
        <v>3838080</v>
      </c>
      <c r="BL449" s="1795">
        <f t="shared" si="228"/>
        <v>5987629.6243199995</v>
      </c>
      <c r="BM449" s="1795">
        <f t="shared" si="229"/>
        <v>0</v>
      </c>
      <c r="BN449" s="1754">
        <f t="shared" si="283"/>
        <v>0.38460094302535097</v>
      </c>
      <c r="BO449" s="1768">
        <v>16500</v>
      </c>
      <c r="BP449" s="1768">
        <v>16128</v>
      </c>
      <c r="BQ449" s="1768">
        <v>16128</v>
      </c>
      <c r="BR449" s="1794">
        <v>0.92730000000000001</v>
      </c>
      <c r="BS449" s="1768">
        <v>3849240</v>
      </c>
      <c r="BT449" s="1795">
        <f t="shared" si="230"/>
        <v>6460773.5807999996</v>
      </c>
      <c r="BU449" s="1795">
        <f t="shared" si="231"/>
        <v>0</v>
      </c>
      <c r="BV449" s="1754">
        <f t="shared" si="284"/>
        <v>0.35747174407465038</v>
      </c>
      <c r="BW449" s="1768">
        <v>16500</v>
      </c>
      <c r="BX449" s="1768">
        <v>18192</v>
      </c>
      <c r="BY449" s="1768">
        <v>18192</v>
      </c>
      <c r="BZ449" s="1794">
        <v>0.93330000000000002</v>
      </c>
      <c r="CA449" s="1768">
        <v>3977880</v>
      </c>
      <c r="CB449" s="1795">
        <f t="shared" si="232"/>
        <v>7579244.1830400005</v>
      </c>
      <c r="CC449" s="1795">
        <f t="shared" si="233"/>
        <v>0</v>
      </c>
      <c r="CD449" s="1754">
        <f t="shared" si="285"/>
        <v>0.31490316743465757</v>
      </c>
      <c r="CE449" s="1768">
        <v>16500</v>
      </c>
      <c r="CF449" s="1768">
        <v>15432</v>
      </c>
      <c r="CG449" s="1768">
        <v>15432</v>
      </c>
      <c r="CH449" s="1768">
        <v>0.93089999999999995</v>
      </c>
      <c r="CI449" s="1768">
        <v>4138920</v>
      </c>
      <c r="CJ449" s="1795">
        <f t="shared" si="234"/>
        <v>6412825.6243199995</v>
      </c>
      <c r="CK449" s="1795">
        <f t="shared" si="235"/>
        <v>0</v>
      </c>
      <c r="CL449" s="1754">
        <f t="shared" si="286"/>
        <v>0.38724770412938342</v>
      </c>
      <c r="CM449" s="1768">
        <v>16500</v>
      </c>
      <c r="CN449" s="1768">
        <v>18696</v>
      </c>
      <c r="CO449" s="1768">
        <v>18696</v>
      </c>
      <c r="CP449" s="1768">
        <v>0.93230000000000002</v>
      </c>
      <c r="CQ449" s="1768">
        <v>3482880</v>
      </c>
      <c r="CR449" s="1795">
        <f t="shared" si="236"/>
        <v>7027889.21856</v>
      </c>
      <c r="CS449" s="1795">
        <f t="shared" si="237"/>
        <v>0</v>
      </c>
      <c r="CT449" s="1754">
        <f t="shared" si="287"/>
        <v>0.29734788568966386</v>
      </c>
      <c r="CU449" s="1768">
        <v>16500</v>
      </c>
      <c r="CV449" s="1768">
        <v>14520</v>
      </c>
      <c r="CW449" s="1768">
        <v>14520</v>
      </c>
      <c r="CX449" s="1768">
        <v>0.92789999999999995</v>
      </c>
      <c r="CY449" s="1768">
        <v>3896520</v>
      </c>
      <c r="CZ449" s="1795">
        <f t="shared" si="238"/>
        <v>6014395.4112</v>
      </c>
      <c r="DA449" s="1795">
        <f t="shared" si="239"/>
        <v>0</v>
      </c>
      <c r="DB449" s="1796">
        <f t="shared" si="288"/>
        <v>0.38871937080264846</v>
      </c>
    </row>
    <row r="450" spans="1:106">
      <c r="A450" s="1766" t="s">
        <v>3445</v>
      </c>
      <c r="B450" s="1749">
        <v>6110</v>
      </c>
      <c r="C450" s="1749">
        <v>78</v>
      </c>
      <c r="D450" s="1793">
        <v>24</v>
      </c>
      <c r="E450" s="1768" t="s">
        <v>3873</v>
      </c>
      <c r="F450" s="1768" t="s">
        <v>2296</v>
      </c>
      <c r="G450" s="1768" t="s">
        <v>2290</v>
      </c>
      <c r="H450" s="1768" t="s">
        <v>2289</v>
      </c>
      <c r="I450" s="1768">
        <v>220</v>
      </c>
      <c r="J450" s="1768">
        <v>16667</v>
      </c>
      <c r="K450" s="1768">
        <v>0</v>
      </c>
      <c r="L450" s="1768">
        <v>0</v>
      </c>
      <c r="M450" s="1768">
        <v>0</v>
      </c>
      <c r="N450" s="1794"/>
      <c r="O450" s="1795">
        <v>0</v>
      </c>
      <c r="P450" s="1795">
        <f t="shared" si="216"/>
        <v>0</v>
      </c>
      <c r="Q450" s="1795">
        <f t="shared" si="217"/>
        <v>0</v>
      </c>
      <c r="R450" s="1754">
        <v>0</v>
      </c>
      <c r="S450" s="1768">
        <v>0</v>
      </c>
      <c r="T450" s="1768">
        <v>0</v>
      </c>
      <c r="U450" s="1768">
        <v>0</v>
      </c>
      <c r="V450" s="1794"/>
      <c r="W450" s="1795">
        <v>0</v>
      </c>
      <c r="X450" s="1795">
        <f t="shared" si="218"/>
        <v>0</v>
      </c>
      <c r="Y450" s="1795">
        <f t="shared" si="219"/>
        <v>0</v>
      </c>
      <c r="Z450" s="1754">
        <v>0</v>
      </c>
      <c r="AA450" s="1768">
        <v>0</v>
      </c>
      <c r="AB450" s="1768">
        <v>0</v>
      </c>
      <c r="AC450" s="1768">
        <v>0</v>
      </c>
      <c r="AD450" s="1768"/>
      <c r="AE450" s="1768">
        <v>0</v>
      </c>
      <c r="AF450" s="1795">
        <f t="shared" si="220"/>
        <v>0</v>
      </c>
      <c r="AG450" s="1795">
        <f t="shared" si="221"/>
        <v>0</v>
      </c>
      <c r="AH450" s="1754">
        <v>0</v>
      </c>
      <c r="AI450" s="1768">
        <v>0</v>
      </c>
      <c r="AJ450" s="1768">
        <v>0</v>
      </c>
      <c r="AK450" s="1768">
        <v>0</v>
      </c>
      <c r="AL450" s="1768"/>
      <c r="AM450" s="1768">
        <v>0</v>
      </c>
      <c r="AN450" s="1795">
        <f t="shared" si="222"/>
        <v>0</v>
      </c>
      <c r="AO450" s="1795">
        <f t="shared" si="223"/>
        <v>0</v>
      </c>
      <c r="AP450" s="1754">
        <v>0</v>
      </c>
      <c r="AQ450" s="1768">
        <v>0</v>
      </c>
      <c r="AR450" s="1768">
        <v>0</v>
      </c>
      <c r="AS450" s="1768">
        <v>0</v>
      </c>
      <c r="AT450" s="1768"/>
      <c r="AU450" s="1768">
        <v>0</v>
      </c>
      <c r="AV450" s="1795">
        <f t="shared" si="224"/>
        <v>0</v>
      </c>
      <c r="AW450" s="1795">
        <f t="shared" si="225"/>
        <v>0</v>
      </c>
      <c r="AX450" s="1754">
        <v>0</v>
      </c>
      <c r="AY450" s="1768">
        <v>5556</v>
      </c>
      <c r="AZ450" s="1768">
        <v>5560</v>
      </c>
      <c r="BA450" s="1768">
        <v>741.31</v>
      </c>
      <c r="BB450" s="1768">
        <v>1.9099999999999999E-2</v>
      </c>
      <c r="BC450" s="1768">
        <v>4100</v>
      </c>
      <c r="BD450" s="1795">
        <f t="shared" si="226"/>
        <v>45876.671999999999</v>
      </c>
      <c r="BE450" s="1795">
        <f t="shared" si="227"/>
        <v>0</v>
      </c>
      <c r="BF450" s="1754">
        <f t="shared" si="282"/>
        <v>5.3622023846891076E-2</v>
      </c>
      <c r="BG450" s="1768">
        <v>5556</v>
      </c>
      <c r="BH450" s="1768">
        <v>6800</v>
      </c>
      <c r="BI450" s="1768">
        <v>6800</v>
      </c>
      <c r="BJ450" s="1768">
        <v>1.2999999999999999E-2</v>
      </c>
      <c r="BK450" s="1768">
        <v>29900</v>
      </c>
      <c r="BL450" s="1795">
        <f t="shared" si="228"/>
        <v>39461.759999999995</v>
      </c>
      <c r="BM450" s="1795">
        <f t="shared" si="229"/>
        <v>0</v>
      </c>
      <c r="BN450" s="1754">
        <f t="shared" si="283"/>
        <v>0.45461733080328914</v>
      </c>
      <c r="BO450" s="1768">
        <v>5556</v>
      </c>
      <c r="BP450" s="1768">
        <v>8120</v>
      </c>
      <c r="BQ450" s="1768">
        <v>8120</v>
      </c>
      <c r="BR450" s="1794">
        <v>0.31480000000000002</v>
      </c>
      <c r="BS450" s="1768">
        <v>1432100</v>
      </c>
      <c r="BT450" s="1795">
        <f t="shared" si="230"/>
        <v>1104268.0319999999</v>
      </c>
      <c r="BU450" s="1795">
        <f t="shared" si="231"/>
        <v>327831.96800000011</v>
      </c>
      <c r="BV450" s="1754">
        <f t="shared" si="284"/>
        <v>0.77812630185784459</v>
      </c>
      <c r="BW450" s="1768">
        <v>5556</v>
      </c>
      <c r="BX450" s="1768">
        <v>9160</v>
      </c>
      <c r="BY450" s="1768">
        <v>9160</v>
      </c>
      <c r="BZ450" s="1794">
        <v>0.3594</v>
      </c>
      <c r="CA450" s="1768">
        <v>1999300</v>
      </c>
      <c r="CB450" s="1795">
        <f t="shared" si="232"/>
        <v>1469595.2255999998</v>
      </c>
      <c r="CC450" s="1795">
        <f t="shared" si="233"/>
        <v>529704.77440000023</v>
      </c>
      <c r="CD450" s="1754">
        <f t="shared" si="285"/>
        <v>0.81626558055143439</v>
      </c>
      <c r="CE450" s="1768">
        <v>5556</v>
      </c>
      <c r="CF450" s="1768">
        <v>8920</v>
      </c>
      <c r="CG450" s="1768">
        <v>8920</v>
      </c>
      <c r="CH450" s="1768">
        <v>0.40849999999999997</v>
      </c>
      <c r="CI450" s="1768">
        <v>2391800</v>
      </c>
      <c r="CJ450" s="1795">
        <f t="shared" si="234"/>
        <v>1626601.2479999997</v>
      </c>
      <c r="CK450" s="1795">
        <f t="shared" si="235"/>
        <v>765198.75200000033</v>
      </c>
      <c r="CL450" s="1754">
        <f t="shared" si="286"/>
        <v>0.88225679266170109</v>
      </c>
      <c r="CM450" s="1768">
        <v>16667</v>
      </c>
      <c r="CN450" s="1768">
        <v>10280</v>
      </c>
      <c r="CO450" s="1768">
        <v>13333.6</v>
      </c>
      <c r="CP450" s="1768">
        <v>0.49830000000000002</v>
      </c>
      <c r="CQ450" s="1768">
        <v>2617400</v>
      </c>
      <c r="CR450" s="1795">
        <f t="shared" si="236"/>
        <v>2065401.6768</v>
      </c>
      <c r="CS450" s="1795">
        <f t="shared" si="237"/>
        <v>551998.32319999998</v>
      </c>
      <c r="CT450" s="1754">
        <f t="shared" si="287"/>
        <v>0.76035573014210889</v>
      </c>
      <c r="CU450" s="1768">
        <v>16667</v>
      </c>
      <c r="CV450" s="1768">
        <v>10680</v>
      </c>
      <c r="CW450" s="1768">
        <v>13333.6</v>
      </c>
      <c r="CX450" s="1768">
        <v>0.51470000000000005</v>
      </c>
      <c r="CY450" s="1768">
        <v>3111900</v>
      </c>
      <c r="CZ450" s="1795">
        <f t="shared" si="238"/>
        <v>2453859.0144000002</v>
      </c>
      <c r="DA450" s="1795">
        <f t="shared" si="239"/>
        <v>658040.98559999978</v>
      </c>
      <c r="DB450" s="1796">
        <f t="shared" si="288"/>
        <v>0.76089946041848677</v>
      </c>
    </row>
    <row r="451" spans="1:106">
      <c r="A451" s="1766" t="s">
        <v>3446</v>
      </c>
      <c r="B451" s="1749">
        <v>1220</v>
      </c>
      <c r="C451" s="1749">
        <v>39</v>
      </c>
      <c r="D451" s="1793">
        <v>25</v>
      </c>
      <c r="E451" s="1768" t="s">
        <v>3860</v>
      </c>
      <c r="F451" s="1768" t="s">
        <v>544</v>
      </c>
      <c r="G451" s="1768" t="s">
        <v>2290</v>
      </c>
      <c r="H451" s="1768" t="s">
        <v>2295</v>
      </c>
      <c r="I451" s="1768">
        <v>132</v>
      </c>
      <c r="J451" s="1768">
        <v>18000</v>
      </c>
      <c r="K451" s="1768">
        <v>16500</v>
      </c>
      <c r="L451" s="1768">
        <v>16020</v>
      </c>
      <c r="M451" s="1768">
        <v>16020</v>
      </c>
      <c r="N451" s="1794">
        <v>0.94089999999999996</v>
      </c>
      <c r="O451" s="1795">
        <v>4616000</v>
      </c>
      <c r="P451" s="1795">
        <f t="shared" si="216"/>
        <v>6511630.175999999</v>
      </c>
      <c r="Q451" s="1795">
        <f t="shared" si="217"/>
        <v>0</v>
      </c>
      <c r="R451" s="1754">
        <f t="shared" si="277"/>
        <v>0.42533128036170587</v>
      </c>
      <c r="S451" s="1768">
        <v>16500</v>
      </c>
      <c r="T451" s="1768">
        <v>13870</v>
      </c>
      <c r="U451" s="1768">
        <v>13870</v>
      </c>
      <c r="V451" s="1794">
        <v>0.93799999999999994</v>
      </c>
      <c r="W451" s="1795">
        <v>4479000</v>
      </c>
      <c r="X451" s="1795">
        <f t="shared" si="218"/>
        <v>5807690.7839999991</v>
      </c>
      <c r="Y451" s="1795">
        <f t="shared" si="219"/>
        <v>0</v>
      </c>
      <c r="Z451" s="1754">
        <f t="shared" si="278"/>
        <v>0.46273124722888143</v>
      </c>
      <c r="AA451" s="1768">
        <v>18000</v>
      </c>
      <c r="AB451" s="1768">
        <v>19110</v>
      </c>
      <c r="AC451" s="1768">
        <v>19110</v>
      </c>
      <c r="AD451" s="1768">
        <v>0.93659999999999999</v>
      </c>
      <c r="AE451" s="1768">
        <v>4612000</v>
      </c>
      <c r="AF451" s="1795">
        <f t="shared" si="220"/>
        <v>7732120.0319999987</v>
      </c>
      <c r="AG451" s="1795">
        <f t="shared" si="221"/>
        <v>0</v>
      </c>
      <c r="AH451" s="1754">
        <f t="shared" si="279"/>
        <v>0.35788373545000862</v>
      </c>
      <c r="AI451" s="1768">
        <v>18000</v>
      </c>
      <c r="AJ451" s="1768">
        <v>14470</v>
      </c>
      <c r="AK451" s="1768">
        <v>14470</v>
      </c>
      <c r="AL451" s="1768">
        <v>0.93669999999999998</v>
      </c>
      <c r="AM451" s="1768">
        <v>4424000</v>
      </c>
      <c r="AN451" s="1795">
        <f t="shared" si="222"/>
        <v>6050527.4736000001</v>
      </c>
      <c r="AO451" s="1795">
        <f t="shared" si="223"/>
        <v>0</v>
      </c>
      <c r="AP451" s="1754">
        <f t="shared" si="280"/>
        <v>0.43870555279383933</v>
      </c>
      <c r="AQ451" s="1768">
        <v>18000</v>
      </c>
      <c r="AR451" s="1768">
        <v>14610</v>
      </c>
      <c r="AS451" s="1768">
        <v>14610</v>
      </c>
      <c r="AT451" s="1768">
        <v>0.93589999999999995</v>
      </c>
      <c r="AU451" s="1768">
        <v>4424000</v>
      </c>
      <c r="AV451" s="1795">
        <f t="shared" si="224"/>
        <v>3051924.9767999998</v>
      </c>
      <c r="AW451" s="1795">
        <f t="shared" si="225"/>
        <v>1372075.0232000002</v>
      </c>
      <c r="AX451" s="1754">
        <f t="shared" si="281"/>
        <v>0.43487307521942886</v>
      </c>
      <c r="AY451" s="1768">
        <v>18000</v>
      </c>
      <c r="AZ451" s="1768">
        <v>21240</v>
      </c>
      <c r="BA451" s="1768">
        <v>21240</v>
      </c>
      <c r="BB451" s="1768">
        <v>0.93730000000000002</v>
      </c>
      <c r="BC451" s="1768">
        <v>4206680</v>
      </c>
      <c r="BD451" s="1795">
        <f t="shared" si="226"/>
        <v>8600364.8640000001</v>
      </c>
      <c r="BE451" s="1795">
        <f t="shared" si="227"/>
        <v>0</v>
      </c>
      <c r="BF451" s="1754">
        <f t="shared" si="282"/>
        <v>0.29347685126303963</v>
      </c>
      <c r="BG451" s="1768">
        <v>18000</v>
      </c>
      <c r="BH451" s="1768">
        <v>19400</v>
      </c>
      <c r="BI451" s="1768">
        <v>19400</v>
      </c>
      <c r="BJ451" s="1768">
        <v>0.92979999999999996</v>
      </c>
      <c r="BK451" s="1768">
        <v>4282840</v>
      </c>
      <c r="BL451" s="1795">
        <f t="shared" si="228"/>
        <v>8052216.7680000002</v>
      </c>
      <c r="BM451" s="1795">
        <f t="shared" si="229"/>
        <v>0</v>
      </c>
      <c r="BN451" s="1754">
        <f t="shared" si="283"/>
        <v>0.31913000780259171</v>
      </c>
      <c r="BO451" s="1768">
        <v>18000</v>
      </c>
      <c r="BP451" s="1768">
        <v>16000</v>
      </c>
      <c r="BQ451" s="1768">
        <v>16000</v>
      </c>
      <c r="BR451" s="1794">
        <v>0.93300000000000005</v>
      </c>
      <c r="BS451" s="1768">
        <v>4188350</v>
      </c>
      <c r="BT451" s="1795">
        <f t="shared" si="230"/>
        <v>6448896</v>
      </c>
      <c r="BU451" s="1795">
        <f t="shared" si="231"/>
        <v>0</v>
      </c>
      <c r="BV451" s="1754">
        <f t="shared" si="284"/>
        <v>0.38968065231630344</v>
      </c>
      <c r="BW451" s="1768">
        <v>18000</v>
      </c>
      <c r="BX451" s="1768">
        <v>20800</v>
      </c>
      <c r="BY451" s="1768">
        <v>20800</v>
      </c>
      <c r="BZ451" s="1794">
        <v>0.93559999999999999</v>
      </c>
      <c r="CA451" s="1768">
        <v>4584940</v>
      </c>
      <c r="CB451" s="1795">
        <f t="shared" si="232"/>
        <v>8687158.2719999999</v>
      </c>
      <c r="CC451" s="1795">
        <f t="shared" si="233"/>
        <v>0</v>
      </c>
      <c r="CD451" s="1754">
        <f t="shared" si="285"/>
        <v>0.31667018302944533</v>
      </c>
      <c r="CE451" s="1768">
        <v>18000</v>
      </c>
      <c r="CF451" s="1768">
        <v>14320</v>
      </c>
      <c r="CG451" s="1768">
        <v>14400</v>
      </c>
      <c r="CH451" s="1768">
        <v>0.93340000000000001</v>
      </c>
      <c r="CI451" s="1768">
        <v>4305760</v>
      </c>
      <c r="CJ451" s="1795">
        <f t="shared" si="234"/>
        <v>5966710.9632000001</v>
      </c>
      <c r="CK451" s="1795">
        <f t="shared" si="235"/>
        <v>0</v>
      </c>
      <c r="CL451" s="1754">
        <f t="shared" si="286"/>
        <v>0.43297823808352698</v>
      </c>
      <c r="CM451" s="1768">
        <v>18000</v>
      </c>
      <c r="CN451" s="1768">
        <v>20720</v>
      </c>
      <c r="CO451" s="1768">
        <v>20720</v>
      </c>
      <c r="CP451" s="1768">
        <v>0.9274</v>
      </c>
      <c r="CQ451" s="1768">
        <v>3968120</v>
      </c>
      <c r="CR451" s="1795">
        <f t="shared" si="236"/>
        <v>7747781.5296</v>
      </c>
      <c r="CS451" s="1795">
        <f t="shared" si="237"/>
        <v>0</v>
      </c>
      <c r="CT451" s="1754">
        <f t="shared" si="287"/>
        <v>0.30729725546648434</v>
      </c>
      <c r="CU451" s="1768">
        <v>18000</v>
      </c>
      <c r="CV451" s="1768">
        <v>14000</v>
      </c>
      <c r="CW451" s="1768">
        <v>14400</v>
      </c>
      <c r="CX451" s="1768">
        <v>0.93149999999999999</v>
      </c>
      <c r="CY451" s="1768">
        <v>4138340</v>
      </c>
      <c r="CZ451" s="1795">
        <f t="shared" si="238"/>
        <v>5821502.3999999994</v>
      </c>
      <c r="DA451" s="1795">
        <f t="shared" si="239"/>
        <v>0</v>
      </c>
      <c r="DB451" s="1796">
        <f t="shared" si="288"/>
        <v>0.4265228852263292</v>
      </c>
    </row>
    <row r="452" spans="1:106">
      <c r="A452" s="1766" t="s">
        <v>3447</v>
      </c>
      <c r="B452" s="1749">
        <v>6220</v>
      </c>
      <c r="C452" s="1749">
        <v>2</v>
      </c>
      <c r="D452" s="1793">
        <v>26</v>
      </c>
      <c r="E452" s="1768" t="s">
        <v>3861</v>
      </c>
      <c r="F452" s="1768" t="s">
        <v>1159</v>
      </c>
      <c r="G452" s="1768" t="s">
        <v>2290</v>
      </c>
      <c r="H452" s="1768" t="s">
        <v>2295</v>
      </c>
      <c r="I452" s="1768">
        <v>132</v>
      </c>
      <c r="J452" s="1768">
        <v>19000</v>
      </c>
      <c r="K452" s="1768">
        <v>19000</v>
      </c>
      <c r="L452" s="1768">
        <v>16656</v>
      </c>
      <c r="M452" s="1768">
        <v>16656</v>
      </c>
      <c r="N452" s="1794">
        <v>0.96440000000000003</v>
      </c>
      <c r="O452" s="1795">
        <v>1663680</v>
      </c>
      <c r="P452" s="1795">
        <f t="shared" si="216"/>
        <v>6939236.0448000012</v>
      </c>
      <c r="Q452" s="1795">
        <f t="shared" si="217"/>
        <v>0</v>
      </c>
      <c r="R452" s="1754">
        <f t="shared" si="277"/>
        <v>0.14384984075415896</v>
      </c>
      <c r="S452" s="1768">
        <v>19000</v>
      </c>
      <c r="T452" s="1768">
        <v>18864</v>
      </c>
      <c r="U452" s="1768">
        <v>18864</v>
      </c>
      <c r="V452" s="1794">
        <v>0.96819999999999995</v>
      </c>
      <c r="W452" s="1795">
        <v>1700160</v>
      </c>
      <c r="X452" s="1795">
        <f t="shared" si="218"/>
        <v>8153105.3107199986</v>
      </c>
      <c r="Y452" s="1795">
        <f t="shared" si="219"/>
        <v>0</v>
      </c>
      <c r="Z452" s="1754">
        <f t="shared" si="278"/>
        <v>0.12511748114656887</v>
      </c>
      <c r="AA452" s="1768">
        <v>19000</v>
      </c>
      <c r="AB452" s="1768">
        <v>15504</v>
      </c>
      <c r="AC452" s="1768">
        <v>15504</v>
      </c>
      <c r="AD452" s="1768">
        <v>0.97430000000000005</v>
      </c>
      <c r="AE452" s="1768">
        <v>1400640</v>
      </c>
      <c r="AF452" s="1795">
        <f t="shared" si="220"/>
        <v>6525596.3904000008</v>
      </c>
      <c r="AG452" s="1795">
        <f t="shared" si="221"/>
        <v>0</v>
      </c>
      <c r="AH452" s="1754">
        <f t="shared" si="279"/>
        <v>0.12878271191217311</v>
      </c>
      <c r="AI452" s="1768">
        <v>19000</v>
      </c>
      <c r="AJ452" s="1768">
        <v>15552</v>
      </c>
      <c r="AK452" s="1768">
        <v>15552</v>
      </c>
      <c r="AL452" s="1768">
        <v>0.98009999999999997</v>
      </c>
      <c r="AM452" s="1768">
        <v>1595040</v>
      </c>
      <c r="AN452" s="1795">
        <f t="shared" si="222"/>
        <v>6804258.7852799995</v>
      </c>
      <c r="AO452" s="1795">
        <f t="shared" si="223"/>
        <v>0</v>
      </c>
      <c r="AP452" s="1754">
        <f t="shared" si="280"/>
        <v>0.14065073510583972</v>
      </c>
      <c r="AQ452" s="1768">
        <v>19000</v>
      </c>
      <c r="AR452" s="1768">
        <v>11664</v>
      </c>
      <c r="AS452" s="1768">
        <v>15200</v>
      </c>
      <c r="AT452" s="1768">
        <v>0.98509999999999998</v>
      </c>
      <c r="AU452" s="1768">
        <v>1439520</v>
      </c>
      <c r="AV452" s="1795">
        <f t="shared" si="224"/>
        <v>2564614.0684799999</v>
      </c>
      <c r="AW452" s="1795">
        <f t="shared" si="225"/>
        <v>0</v>
      </c>
      <c r="AX452" s="1754">
        <f t="shared" si="281"/>
        <v>0.16839024838382533</v>
      </c>
      <c r="AY452" s="1768">
        <v>19000</v>
      </c>
      <c r="AZ452" s="1768">
        <v>11952</v>
      </c>
      <c r="BA452" s="1768">
        <v>15200</v>
      </c>
      <c r="BB452" s="1768">
        <v>0.98839999999999995</v>
      </c>
      <c r="BC452" s="1768">
        <v>1143600</v>
      </c>
      <c r="BD452" s="1795">
        <f t="shared" si="226"/>
        <v>5103370.1376</v>
      </c>
      <c r="BE452" s="1795">
        <f t="shared" si="227"/>
        <v>0</v>
      </c>
      <c r="BF452" s="1754">
        <f t="shared" si="282"/>
        <v>0.13445232885316166</v>
      </c>
      <c r="BG452" s="1768">
        <v>19000</v>
      </c>
      <c r="BH452" s="1768">
        <v>11856</v>
      </c>
      <c r="BI452" s="1768">
        <v>15200</v>
      </c>
      <c r="BJ452" s="1768">
        <v>0.99070000000000003</v>
      </c>
      <c r="BK452" s="1768">
        <v>1124160</v>
      </c>
      <c r="BL452" s="1795">
        <f t="shared" si="228"/>
        <v>5243297.9788800003</v>
      </c>
      <c r="BM452" s="1795">
        <f t="shared" si="229"/>
        <v>0</v>
      </c>
      <c r="BN452" s="1754">
        <f t="shared" si="283"/>
        <v>0.12863964678659678</v>
      </c>
      <c r="BO452" s="1768">
        <v>19000</v>
      </c>
      <c r="BP452" s="1768">
        <v>11616</v>
      </c>
      <c r="BQ452" s="1768">
        <v>15200</v>
      </c>
      <c r="BR452" s="1794">
        <v>0.98780000000000001</v>
      </c>
      <c r="BS452" s="1768">
        <v>1128000</v>
      </c>
      <c r="BT452" s="1795">
        <f t="shared" si="230"/>
        <v>4956891.0335999997</v>
      </c>
      <c r="BU452" s="1795">
        <f t="shared" si="231"/>
        <v>0</v>
      </c>
      <c r="BV452" s="1754">
        <f t="shared" si="284"/>
        <v>0.13653719547441132</v>
      </c>
      <c r="BW452" s="1768">
        <v>19000</v>
      </c>
      <c r="BX452" s="1768">
        <v>15888</v>
      </c>
      <c r="BY452" s="1768">
        <v>15888</v>
      </c>
      <c r="BZ452" s="1794">
        <v>0.97399999999999998</v>
      </c>
      <c r="CA452" s="1768">
        <v>1420800</v>
      </c>
      <c r="CB452" s="1795">
        <f t="shared" si="232"/>
        <v>6908000.7167999996</v>
      </c>
      <c r="CC452" s="1795">
        <f t="shared" si="233"/>
        <v>0</v>
      </c>
      <c r="CD452" s="1754">
        <f t="shared" si="285"/>
        <v>0.12340473531318555</v>
      </c>
      <c r="CE452" s="1768">
        <v>19000</v>
      </c>
      <c r="CF452" s="1768">
        <v>14064</v>
      </c>
      <c r="CG452" s="1768">
        <v>15200</v>
      </c>
      <c r="CH452" s="1768">
        <v>0.98199999999999998</v>
      </c>
      <c r="CI452" s="1768">
        <v>1542480</v>
      </c>
      <c r="CJ452" s="1795">
        <f t="shared" si="234"/>
        <v>6165162.547199999</v>
      </c>
      <c r="CK452" s="1795">
        <f t="shared" si="235"/>
        <v>0</v>
      </c>
      <c r="CL452" s="1754">
        <f t="shared" si="286"/>
        <v>0.15011575005760786</v>
      </c>
      <c r="CM452" s="1768">
        <v>19000</v>
      </c>
      <c r="CN452" s="1768">
        <v>16608</v>
      </c>
      <c r="CO452" s="1768">
        <v>16608</v>
      </c>
      <c r="CP452" s="1768">
        <v>0.98340000000000005</v>
      </c>
      <c r="CQ452" s="1768">
        <v>1409280</v>
      </c>
      <c r="CR452" s="1795">
        <f t="shared" si="236"/>
        <v>6585186.2630400015</v>
      </c>
      <c r="CS452" s="1795">
        <f t="shared" si="237"/>
        <v>0</v>
      </c>
      <c r="CT452" s="1754">
        <f t="shared" si="287"/>
        <v>0.12840456840922371</v>
      </c>
      <c r="CU452" s="1768">
        <v>19000</v>
      </c>
      <c r="CV452" s="1768">
        <v>14232</v>
      </c>
      <c r="CW452" s="1768">
        <v>15200</v>
      </c>
      <c r="CX452" s="1768">
        <v>0.98040000000000005</v>
      </c>
      <c r="CY452" s="1768">
        <v>1619760</v>
      </c>
      <c r="CZ452" s="1795">
        <f t="shared" si="238"/>
        <v>6228642.7699199999</v>
      </c>
      <c r="DA452" s="1795">
        <f t="shared" si="239"/>
        <v>0</v>
      </c>
      <c r="DB452" s="1796">
        <f t="shared" si="288"/>
        <v>0.15603013945403751</v>
      </c>
    </row>
    <row r="453" spans="1:106">
      <c r="A453" s="1766" t="s">
        <v>3448</v>
      </c>
      <c r="B453" s="1749">
        <v>6220</v>
      </c>
      <c r="C453" s="1749">
        <v>159</v>
      </c>
      <c r="D453" s="1793">
        <v>27</v>
      </c>
      <c r="E453" s="1768" t="s">
        <v>3862</v>
      </c>
      <c r="F453" s="1768" t="s">
        <v>1835</v>
      </c>
      <c r="G453" s="1768" t="s">
        <v>2290</v>
      </c>
      <c r="H453" s="1768" t="s">
        <v>2295</v>
      </c>
      <c r="I453" s="1768">
        <v>132</v>
      </c>
      <c r="J453" s="1768">
        <v>19000</v>
      </c>
      <c r="K453" s="1768">
        <v>19000</v>
      </c>
      <c r="L453" s="1768">
        <v>14496</v>
      </c>
      <c r="M453" s="1768">
        <v>15200</v>
      </c>
      <c r="N453" s="1794">
        <v>0.96099999999999997</v>
      </c>
      <c r="O453" s="1795">
        <v>2853840</v>
      </c>
      <c r="P453" s="1795">
        <f t="shared" si="216"/>
        <v>6018043.392</v>
      </c>
      <c r="Q453" s="1795">
        <f t="shared" si="217"/>
        <v>0</v>
      </c>
      <c r="R453" s="1754">
        <f t="shared" si="277"/>
        <v>0.28452835721926278</v>
      </c>
      <c r="S453" s="1768">
        <v>19000</v>
      </c>
      <c r="T453" s="1768">
        <v>15456</v>
      </c>
      <c r="U453" s="1768">
        <v>15456</v>
      </c>
      <c r="V453" s="1794">
        <v>0.95850000000000002</v>
      </c>
      <c r="W453" s="1795">
        <v>2912160</v>
      </c>
      <c r="X453" s="1795">
        <f t="shared" si="218"/>
        <v>6613226.7264</v>
      </c>
      <c r="Y453" s="1795">
        <f t="shared" si="219"/>
        <v>0</v>
      </c>
      <c r="Z453" s="1754">
        <f t="shared" si="278"/>
        <v>0.26421232361878577</v>
      </c>
      <c r="AA453" s="1768">
        <v>19000</v>
      </c>
      <c r="AB453" s="1768">
        <v>15168</v>
      </c>
      <c r="AC453" s="1768">
        <v>15200</v>
      </c>
      <c r="AD453" s="1768">
        <v>0.95979999999999999</v>
      </c>
      <c r="AE453" s="1768">
        <v>3049680</v>
      </c>
      <c r="AF453" s="1795">
        <f t="shared" si="220"/>
        <v>6289162.4447999997</v>
      </c>
      <c r="AG453" s="1795">
        <f t="shared" si="221"/>
        <v>0</v>
      </c>
      <c r="AH453" s="1754">
        <f t="shared" si="279"/>
        <v>0.29094621359524914</v>
      </c>
      <c r="AI453" s="1768">
        <v>19000</v>
      </c>
      <c r="AJ453" s="1768">
        <v>16896</v>
      </c>
      <c r="AK453" s="1768">
        <v>16896</v>
      </c>
      <c r="AL453" s="1768">
        <v>0.96319999999999995</v>
      </c>
      <c r="AM453" s="1768">
        <v>2969040</v>
      </c>
      <c r="AN453" s="1795">
        <f t="shared" si="222"/>
        <v>7264815.0220799996</v>
      </c>
      <c r="AO453" s="1795">
        <f t="shared" si="223"/>
        <v>0</v>
      </c>
      <c r="AP453" s="1754">
        <f t="shared" si="280"/>
        <v>0.24521257521157888</v>
      </c>
      <c r="AQ453" s="1768">
        <v>19000</v>
      </c>
      <c r="AR453" s="1768">
        <v>15072</v>
      </c>
      <c r="AS453" s="1768">
        <v>15200</v>
      </c>
      <c r="AT453" s="1768">
        <v>0.97170000000000001</v>
      </c>
      <c r="AU453" s="1768">
        <v>2867280</v>
      </c>
      <c r="AV453" s="1795">
        <f t="shared" si="224"/>
        <v>3268867.2076799995</v>
      </c>
      <c r="AW453" s="1795">
        <f t="shared" si="225"/>
        <v>0</v>
      </c>
      <c r="AX453" s="1754">
        <f t="shared" si="281"/>
        <v>0.26314436939470998</v>
      </c>
      <c r="AY453" s="1768">
        <v>19000</v>
      </c>
      <c r="AZ453" s="1768">
        <v>15552</v>
      </c>
      <c r="BA453" s="1768">
        <v>15552</v>
      </c>
      <c r="BB453" s="1768">
        <v>0.97889999999999999</v>
      </c>
      <c r="BC453" s="1768">
        <v>2636160</v>
      </c>
      <c r="BD453" s="1795">
        <f t="shared" si="226"/>
        <v>6576704.4095999999</v>
      </c>
      <c r="BE453" s="1795">
        <f t="shared" si="227"/>
        <v>0</v>
      </c>
      <c r="BF453" s="1754">
        <f t="shared" si="282"/>
        <v>0.24049978552954301</v>
      </c>
      <c r="BG453" s="1768">
        <v>19000</v>
      </c>
      <c r="BH453" s="1768">
        <v>14880</v>
      </c>
      <c r="BI453" s="1768">
        <v>15200</v>
      </c>
      <c r="BJ453" s="1768">
        <v>0.97909999999999997</v>
      </c>
      <c r="BK453" s="1768">
        <v>2787360</v>
      </c>
      <c r="BL453" s="1795">
        <f t="shared" si="228"/>
        <v>6503605.1711999997</v>
      </c>
      <c r="BM453" s="1795">
        <f t="shared" si="229"/>
        <v>0</v>
      </c>
      <c r="BN453" s="1754">
        <f t="shared" si="283"/>
        <v>0.25715214192367974</v>
      </c>
      <c r="BO453" s="1768">
        <v>19000</v>
      </c>
      <c r="BP453" s="1768">
        <v>15504</v>
      </c>
      <c r="BQ453" s="1768">
        <v>15504</v>
      </c>
      <c r="BR453" s="1794">
        <v>0.97460000000000002</v>
      </c>
      <c r="BS453" s="1768">
        <v>2383440</v>
      </c>
      <c r="BT453" s="1795">
        <f t="shared" si="230"/>
        <v>6527605.7087999992</v>
      </c>
      <c r="BU453" s="1795">
        <f t="shared" si="231"/>
        <v>0</v>
      </c>
      <c r="BV453" s="1754">
        <f t="shared" si="284"/>
        <v>0.21907940886688382</v>
      </c>
      <c r="BW453" s="1768">
        <v>19000</v>
      </c>
      <c r="BX453" s="1768">
        <v>14736</v>
      </c>
      <c r="BY453" s="1768">
        <v>15200</v>
      </c>
      <c r="BZ453" s="1794">
        <v>0.96160000000000001</v>
      </c>
      <c r="CA453" s="1768">
        <v>2654640</v>
      </c>
      <c r="CB453" s="1795">
        <f t="shared" si="232"/>
        <v>6325549.4246399989</v>
      </c>
      <c r="CC453" s="1795">
        <f t="shared" si="233"/>
        <v>0</v>
      </c>
      <c r="CD453" s="1754">
        <f t="shared" si="285"/>
        <v>0.25180168441900186</v>
      </c>
      <c r="CE453" s="1768">
        <v>19000</v>
      </c>
      <c r="CF453" s="1768">
        <v>14448</v>
      </c>
      <c r="CG453" s="1768">
        <v>15200</v>
      </c>
      <c r="CH453" s="1768">
        <v>0.97260000000000002</v>
      </c>
      <c r="CI453" s="1768">
        <v>2819280</v>
      </c>
      <c r="CJ453" s="1795">
        <f t="shared" si="234"/>
        <v>6272868.5107200006</v>
      </c>
      <c r="CK453" s="1795">
        <f t="shared" si="235"/>
        <v>0</v>
      </c>
      <c r="CL453" s="1754">
        <f t="shared" si="286"/>
        <v>0.26966418905628259</v>
      </c>
      <c r="CM453" s="1768">
        <v>19000</v>
      </c>
      <c r="CN453" s="1768">
        <v>17184</v>
      </c>
      <c r="CO453" s="1768">
        <v>17184</v>
      </c>
      <c r="CP453" s="1768">
        <v>0.96709999999999996</v>
      </c>
      <c r="CQ453" s="1768">
        <v>2771280</v>
      </c>
      <c r="CR453" s="1795">
        <f t="shared" si="236"/>
        <v>6700638.228480001</v>
      </c>
      <c r="CS453" s="1795">
        <f t="shared" si="237"/>
        <v>0</v>
      </c>
      <c r="CT453" s="1754">
        <f t="shared" si="287"/>
        <v>0.24815069002422308</v>
      </c>
      <c r="CU453" s="1768">
        <v>19000</v>
      </c>
      <c r="CV453" s="1768">
        <v>16560</v>
      </c>
      <c r="CW453" s="1768">
        <v>16560</v>
      </c>
      <c r="CX453" s="1768">
        <v>0.95579999999999998</v>
      </c>
      <c r="CY453" s="1768">
        <v>3348720</v>
      </c>
      <c r="CZ453" s="1795">
        <f t="shared" si="238"/>
        <v>7065640.6271999991</v>
      </c>
      <c r="DA453" s="1795">
        <f t="shared" si="239"/>
        <v>0</v>
      </c>
      <c r="DB453" s="1796">
        <f t="shared" si="288"/>
        <v>0.2843665714139535</v>
      </c>
    </row>
    <row r="454" spans="1:106">
      <c r="A454" s="1766" t="s">
        <v>3449</v>
      </c>
      <c r="B454" s="1749">
        <v>6220</v>
      </c>
      <c r="C454" s="1749">
        <v>3</v>
      </c>
      <c r="D454" s="1793">
        <v>28</v>
      </c>
      <c r="E454" s="1768" t="s">
        <v>3852</v>
      </c>
      <c r="F454" s="1768" t="s">
        <v>537</v>
      </c>
      <c r="G454" s="1768" t="s">
        <v>2290</v>
      </c>
      <c r="H454" s="1768" t="s">
        <v>687</v>
      </c>
      <c r="I454" s="1768">
        <v>132</v>
      </c>
      <c r="J454" s="1768">
        <v>19500</v>
      </c>
      <c r="K454" s="1768">
        <v>19500</v>
      </c>
      <c r="L454" s="1768">
        <v>17568</v>
      </c>
      <c r="M454" s="1768">
        <v>17568</v>
      </c>
      <c r="N454" s="1794">
        <v>0.98509999999999998</v>
      </c>
      <c r="O454" s="1795">
        <v>5415715</v>
      </c>
      <c r="P454" s="1795">
        <f t="shared" si="216"/>
        <v>7476294.2975999992</v>
      </c>
      <c r="Q454" s="1795">
        <f t="shared" si="217"/>
        <v>0</v>
      </c>
      <c r="R454" s="1754">
        <f t="shared" si="277"/>
        <v>0.43463096430582121</v>
      </c>
      <c r="S454" s="1768">
        <v>19500</v>
      </c>
      <c r="T454" s="1768">
        <v>18816</v>
      </c>
      <c r="U454" s="1768">
        <v>18816</v>
      </c>
      <c r="V454" s="1794">
        <v>0.98750000000000004</v>
      </c>
      <c r="W454" s="1795">
        <v>1200286</v>
      </c>
      <c r="X454" s="1795">
        <f t="shared" si="218"/>
        <v>8294469.1200000001</v>
      </c>
      <c r="Y454" s="1795">
        <f t="shared" si="219"/>
        <v>0</v>
      </c>
      <c r="Z454" s="1754">
        <f t="shared" si="278"/>
        <v>8.6825520666957395E-2</v>
      </c>
      <c r="AA454" s="1768">
        <v>19500</v>
      </c>
      <c r="AB454" s="1768">
        <v>17736</v>
      </c>
      <c r="AC454" s="1768">
        <v>17736</v>
      </c>
      <c r="AD454" s="1768">
        <v>0.98519999999999996</v>
      </c>
      <c r="AE454" s="1768">
        <v>662880</v>
      </c>
      <c r="AF454" s="1795">
        <f t="shared" si="220"/>
        <v>7548555.1103999987</v>
      </c>
      <c r="AG454" s="1795">
        <f t="shared" si="221"/>
        <v>0</v>
      </c>
      <c r="AH454" s="1754">
        <f t="shared" si="279"/>
        <v>5.2689288768923662E-2</v>
      </c>
      <c r="AI454" s="1768">
        <v>19500</v>
      </c>
      <c r="AJ454" s="1768">
        <v>17736</v>
      </c>
      <c r="AK454" s="1768">
        <v>17736</v>
      </c>
      <c r="AL454" s="1768">
        <v>0.98599999999999999</v>
      </c>
      <c r="AM454" s="1768">
        <v>462644</v>
      </c>
      <c r="AN454" s="1795">
        <f t="shared" si="222"/>
        <v>7806507.4943999993</v>
      </c>
      <c r="AO454" s="1795">
        <f t="shared" si="223"/>
        <v>0</v>
      </c>
      <c r="AP454" s="1754">
        <f t="shared" si="280"/>
        <v>3.5558333889915139E-2</v>
      </c>
      <c r="AQ454" s="1768">
        <v>19500</v>
      </c>
      <c r="AR454" s="1768">
        <v>17472</v>
      </c>
      <c r="AS454" s="1768">
        <v>17472</v>
      </c>
      <c r="AT454" s="1768">
        <v>0.9919</v>
      </c>
      <c r="AU454" s="1768">
        <v>702816</v>
      </c>
      <c r="AV454" s="1795">
        <f t="shared" si="224"/>
        <v>3868162.4217599998</v>
      </c>
      <c r="AW454" s="1795">
        <f t="shared" si="225"/>
        <v>0</v>
      </c>
      <c r="AX454" s="1754">
        <f t="shared" si="281"/>
        <v>5.4507742181122365E-2</v>
      </c>
      <c r="AY454" s="1768">
        <v>19500</v>
      </c>
      <c r="AZ454" s="1768">
        <v>16800</v>
      </c>
      <c r="BA454" s="1768">
        <v>16800</v>
      </c>
      <c r="BB454" s="1768">
        <v>0.98939999999999995</v>
      </c>
      <c r="BC454" s="1768">
        <v>3637192</v>
      </c>
      <c r="BD454" s="1795">
        <f t="shared" si="226"/>
        <v>7180669.4399999985</v>
      </c>
      <c r="BE454" s="1795">
        <f t="shared" si="227"/>
        <v>0</v>
      </c>
      <c r="BF454" s="1754">
        <f t="shared" si="282"/>
        <v>0.303915285090745</v>
      </c>
      <c r="BG454" s="1768">
        <v>19500</v>
      </c>
      <c r="BH454" s="1768">
        <v>17328</v>
      </c>
      <c r="BI454" s="1768">
        <v>17328</v>
      </c>
      <c r="BJ454" s="1768">
        <v>0.98480000000000001</v>
      </c>
      <c r="BK454" s="1768">
        <v>5280621</v>
      </c>
      <c r="BL454" s="1795">
        <f t="shared" si="228"/>
        <v>7617643.8681599991</v>
      </c>
      <c r="BM454" s="1795">
        <f t="shared" si="229"/>
        <v>0</v>
      </c>
      <c r="BN454" s="1754">
        <f t="shared" si="283"/>
        <v>0.41592553482882932</v>
      </c>
      <c r="BO454" s="1768">
        <v>19500</v>
      </c>
      <c r="BP454" s="1768">
        <v>17376</v>
      </c>
      <c r="BQ454" s="1768">
        <v>17376</v>
      </c>
      <c r="BR454" s="1794">
        <v>0.98140000000000005</v>
      </c>
      <c r="BS454" s="1768">
        <v>1092905</v>
      </c>
      <c r="BT454" s="1795">
        <f t="shared" si="230"/>
        <v>7366812.3648000006</v>
      </c>
      <c r="BU454" s="1795">
        <f t="shared" si="231"/>
        <v>0</v>
      </c>
      <c r="BV454" s="1754">
        <f t="shared" si="284"/>
        <v>8.9013126373797977E-2</v>
      </c>
      <c r="BW454" s="1768">
        <v>19500</v>
      </c>
      <c r="BX454" s="1768">
        <v>17064</v>
      </c>
      <c r="BY454" s="1768">
        <v>17064</v>
      </c>
      <c r="BZ454" s="1794">
        <v>0.98370000000000002</v>
      </c>
      <c r="CA454" s="1768">
        <v>848330</v>
      </c>
      <c r="CB454" s="1795">
        <f t="shared" si="232"/>
        <v>7493206.4755199999</v>
      </c>
      <c r="CC454" s="1795">
        <f t="shared" si="233"/>
        <v>0</v>
      </c>
      <c r="CD454" s="1754">
        <f t="shared" si="285"/>
        <v>6.7927929340113033E-2</v>
      </c>
      <c r="CE454" s="1768">
        <v>19500</v>
      </c>
      <c r="CF454" s="1768">
        <v>16944</v>
      </c>
      <c r="CG454" s="1768">
        <v>16944</v>
      </c>
      <c r="CH454" s="1768">
        <v>0.9829</v>
      </c>
      <c r="CI454" s="1768">
        <v>3953625</v>
      </c>
      <c r="CJ454" s="1795">
        <f t="shared" si="234"/>
        <v>7434460.5926400004</v>
      </c>
      <c r="CK454" s="1795">
        <f t="shared" si="235"/>
        <v>0</v>
      </c>
      <c r="CL454" s="1754">
        <f t="shared" si="286"/>
        <v>0.31907829363550816</v>
      </c>
      <c r="CM454" s="1768">
        <v>19500</v>
      </c>
      <c r="CN454" s="1768">
        <v>17232</v>
      </c>
      <c r="CO454" s="1768">
        <v>17232</v>
      </c>
      <c r="CP454" s="1768">
        <v>0.98309999999999997</v>
      </c>
      <c r="CQ454" s="1768">
        <v>904201</v>
      </c>
      <c r="CR454" s="1795">
        <f t="shared" si="236"/>
        <v>6830522.1734399991</v>
      </c>
      <c r="CS454" s="1795">
        <f t="shared" si="237"/>
        <v>0</v>
      </c>
      <c r="CT454" s="1754">
        <f t="shared" si="287"/>
        <v>7.9425933512016531E-2</v>
      </c>
      <c r="CU454" s="1768">
        <v>19500</v>
      </c>
      <c r="CV454" s="1768">
        <v>17112</v>
      </c>
      <c r="CW454" s="1768">
        <v>17112</v>
      </c>
      <c r="CX454" s="1768">
        <v>0.97909999999999997</v>
      </c>
      <c r="CY454" s="1768">
        <v>2970669</v>
      </c>
      <c r="CZ454" s="1795">
        <f t="shared" si="238"/>
        <v>7479145.9468799997</v>
      </c>
      <c r="DA454" s="1795">
        <f t="shared" si="239"/>
        <v>0</v>
      </c>
      <c r="DB454" s="1796">
        <f t="shared" si="288"/>
        <v>0.23831616773617667</v>
      </c>
    </row>
    <row r="455" spans="1:106">
      <c r="A455" s="1766" t="s">
        <v>3450</v>
      </c>
      <c r="B455" s="1749">
        <v>6110</v>
      </c>
      <c r="C455" s="1749">
        <v>25</v>
      </c>
      <c r="D455" s="1793">
        <v>29</v>
      </c>
      <c r="E455" s="1768" t="s">
        <v>3864</v>
      </c>
      <c r="F455" s="1768" t="s">
        <v>1132</v>
      </c>
      <c r="G455" s="1768" t="s">
        <v>2290</v>
      </c>
      <c r="H455" s="1768" t="s">
        <v>2295</v>
      </c>
      <c r="I455" s="1768">
        <v>132</v>
      </c>
      <c r="J455" s="1768">
        <v>20000</v>
      </c>
      <c r="K455" s="1768">
        <v>20000</v>
      </c>
      <c r="L455" s="1768">
        <v>16470</v>
      </c>
      <c r="M455" s="1768">
        <v>16470</v>
      </c>
      <c r="N455" s="1794">
        <v>0.9355</v>
      </c>
      <c r="O455" s="1795">
        <v>5122000</v>
      </c>
      <c r="P455" s="1795">
        <f t="shared" si="216"/>
        <v>6656119.919999999</v>
      </c>
      <c r="Q455" s="1795">
        <f t="shared" si="217"/>
        <v>0</v>
      </c>
      <c r="R455" s="1754">
        <f t="shared" si="277"/>
        <v>0.46171043144306811</v>
      </c>
      <c r="S455" s="1768">
        <v>20000</v>
      </c>
      <c r="T455" s="1768">
        <v>15220</v>
      </c>
      <c r="U455" s="1768">
        <v>16000</v>
      </c>
      <c r="V455" s="1794">
        <v>0.93700000000000006</v>
      </c>
      <c r="W455" s="1795">
        <v>5307000</v>
      </c>
      <c r="X455" s="1795">
        <f t="shared" si="218"/>
        <v>6366172.8959999997</v>
      </c>
      <c r="Y455" s="1795">
        <f t="shared" si="219"/>
        <v>0</v>
      </c>
      <c r="Z455" s="1754">
        <f t="shared" si="278"/>
        <v>0.50017491702129224</v>
      </c>
      <c r="AA455" s="1768">
        <v>20000</v>
      </c>
      <c r="AB455" s="1768">
        <v>17160</v>
      </c>
      <c r="AC455" s="1768">
        <v>17160</v>
      </c>
      <c r="AD455" s="1768">
        <v>0.94</v>
      </c>
      <c r="AE455" s="1768">
        <v>5369000</v>
      </c>
      <c r="AF455" s="1795">
        <f t="shared" si="220"/>
        <v>6968332.7999999998</v>
      </c>
      <c r="AG455" s="1795">
        <f t="shared" si="221"/>
        <v>0</v>
      </c>
      <c r="AH455" s="1754">
        <f t="shared" si="279"/>
        <v>0.46229135324880005</v>
      </c>
      <c r="AI455" s="1768">
        <v>20000</v>
      </c>
      <c r="AJ455" s="1768">
        <v>15470</v>
      </c>
      <c r="AK455" s="1768">
        <v>16000</v>
      </c>
      <c r="AL455" s="1768">
        <v>0.93969999999999998</v>
      </c>
      <c r="AM455" s="1768">
        <v>5548000</v>
      </c>
      <c r="AN455" s="1795">
        <f t="shared" si="222"/>
        <v>6489387.7775999997</v>
      </c>
      <c r="AO455" s="1795">
        <f t="shared" si="223"/>
        <v>0</v>
      </c>
      <c r="AP455" s="1754">
        <f t="shared" si="280"/>
        <v>0.51296056177908134</v>
      </c>
      <c r="AQ455" s="1768">
        <v>20000</v>
      </c>
      <c r="AR455" s="1768">
        <v>15770</v>
      </c>
      <c r="AS455" s="1768">
        <v>16000</v>
      </c>
      <c r="AT455" s="1768">
        <v>0.94089999999999996</v>
      </c>
      <c r="AU455" s="1768">
        <v>5361000</v>
      </c>
      <c r="AV455" s="1795">
        <f t="shared" si="224"/>
        <v>3311840.0375999999</v>
      </c>
      <c r="AW455" s="1795">
        <f t="shared" si="225"/>
        <v>2049159.9624000001</v>
      </c>
      <c r="AX455" s="1754">
        <f t="shared" si="281"/>
        <v>0.48562128053910814</v>
      </c>
      <c r="AY455" s="1768">
        <v>20000</v>
      </c>
      <c r="AZ455" s="1768">
        <v>15500</v>
      </c>
      <c r="BA455" s="1768">
        <v>16000</v>
      </c>
      <c r="BB455" s="1768">
        <v>0.93540000000000001</v>
      </c>
      <c r="BC455" s="1768">
        <v>5144000</v>
      </c>
      <c r="BD455" s="1795">
        <f t="shared" si="226"/>
        <v>6263438.3999999994</v>
      </c>
      <c r="BE455" s="1795">
        <f t="shared" si="227"/>
        <v>0</v>
      </c>
      <c r="BF455" s="1754">
        <f t="shared" si="282"/>
        <v>0.49276448539830775</v>
      </c>
      <c r="BG455" s="1768">
        <v>20000</v>
      </c>
      <c r="BH455" s="1768">
        <v>15680</v>
      </c>
      <c r="BI455" s="1768">
        <v>16000</v>
      </c>
      <c r="BJ455" s="1768">
        <v>0.93469999999999998</v>
      </c>
      <c r="BK455" s="1768">
        <v>5281000</v>
      </c>
      <c r="BL455" s="1795">
        <f t="shared" si="228"/>
        <v>6542481.254399999</v>
      </c>
      <c r="BM455" s="1795">
        <f t="shared" si="229"/>
        <v>0</v>
      </c>
      <c r="BN455" s="1754">
        <f t="shared" si="283"/>
        <v>0.48431166659729119</v>
      </c>
      <c r="BO455" s="1768">
        <v>20000</v>
      </c>
      <c r="BP455" s="1768">
        <v>16200</v>
      </c>
      <c r="BQ455" s="1768">
        <v>16200</v>
      </c>
      <c r="BR455" s="1794">
        <v>0.94169999999999998</v>
      </c>
      <c r="BS455" s="1768">
        <v>5189000</v>
      </c>
      <c r="BT455" s="1795">
        <f t="shared" si="230"/>
        <v>6590393.2800000003</v>
      </c>
      <c r="BU455" s="1795">
        <f t="shared" si="231"/>
        <v>0</v>
      </c>
      <c r="BV455" s="1754">
        <f t="shared" si="284"/>
        <v>0.47241490268089126</v>
      </c>
      <c r="BW455" s="1768">
        <v>20000</v>
      </c>
      <c r="BX455" s="1768">
        <v>17590</v>
      </c>
      <c r="BY455" s="1768">
        <v>17590</v>
      </c>
      <c r="BZ455" s="1794">
        <v>0.94479999999999997</v>
      </c>
      <c r="CA455" s="1768">
        <v>5530000</v>
      </c>
      <c r="CB455" s="1795">
        <f t="shared" si="232"/>
        <v>7418735.8848000001</v>
      </c>
      <c r="CC455" s="1795">
        <f t="shared" si="233"/>
        <v>0</v>
      </c>
      <c r="CD455" s="1754">
        <f t="shared" si="285"/>
        <v>0.44724600680260623</v>
      </c>
      <c r="CE455" s="1768">
        <v>20000</v>
      </c>
      <c r="CF455" s="1768">
        <v>15840</v>
      </c>
      <c r="CG455" s="1768">
        <v>16000</v>
      </c>
      <c r="CH455" s="1768">
        <v>0.94259999999999999</v>
      </c>
      <c r="CI455" s="1768">
        <v>5336000</v>
      </c>
      <c r="CJ455" s="1795">
        <f t="shared" si="234"/>
        <v>6665101.9775999999</v>
      </c>
      <c r="CK455" s="1795">
        <f t="shared" si="235"/>
        <v>0</v>
      </c>
      <c r="CL455" s="1754">
        <f t="shared" si="286"/>
        <v>0.48035274040215759</v>
      </c>
      <c r="CM455" s="1768">
        <v>20000</v>
      </c>
      <c r="CN455" s="1768">
        <v>16160</v>
      </c>
      <c r="CO455" s="1768">
        <v>16160</v>
      </c>
      <c r="CP455" s="1768">
        <v>0.94189999999999996</v>
      </c>
      <c r="CQ455" s="1768">
        <v>5076000</v>
      </c>
      <c r="CR455" s="1795">
        <f t="shared" si="236"/>
        <v>6137149.1327999989</v>
      </c>
      <c r="CS455" s="1795">
        <f t="shared" si="237"/>
        <v>0</v>
      </c>
      <c r="CT455" s="1754">
        <f t="shared" si="287"/>
        <v>0.49625647578332227</v>
      </c>
      <c r="CU455" s="1768">
        <v>20000</v>
      </c>
      <c r="CV455" s="1768">
        <v>16130</v>
      </c>
      <c r="CW455" s="1768">
        <v>16130</v>
      </c>
      <c r="CX455" s="1768">
        <v>0.93930000000000002</v>
      </c>
      <c r="CY455" s="1768">
        <v>5604000</v>
      </c>
      <c r="CZ455" s="1795">
        <f t="shared" si="238"/>
        <v>6763365.7775999997</v>
      </c>
      <c r="DA455" s="1795">
        <f t="shared" si="239"/>
        <v>0</v>
      </c>
      <c r="DB455" s="1796">
        <f t="shared" si="288"/>
        <v>0.49714892119780596</v>
      </c>
    </row>
    <row r="456" spans="1:106">
      <c r="A456" s="1766" t="s">
        <v>3451</v>
      </c>
      <c r="B456" s="1749">
        <v>6210</v>
      </c>
      <c r="C456" s="1749">
        <v>29</v>
      </c>
      <c r="D456" s="1793">
        <v>30</v>
      </c>
      <c r="E456" s="1768" t="s">
        <v>3865</v>
      </c>
      <c r="F456" s="1768" t="s">
        <v>1461</v>
      </c>
      <c r="G456" s="1768" t="s">
        <v>2290</v>
      </c>
      <c r="H456" s="1768" t="s">
        <v>2295</v>
      </c>
      <c r="I456" s="1768">
        <v>132</v>
      </c>
      <c r="J456" s="1768">
        <v>20000</v>
      </c>
      <c r="K456" s="1768">
        <v>20000</v>
      </c>
      <c r="L456" s="1768">
        <v>16320</v>
      </c>
      <c r="M456" s="1768">
        <v>16320</v>
      </c>
      <c r="N456" s="1794">
        <v>0.99780000000000002</v>
      </c>
      <c r="O456" s="1795">
        <v>2539440</v>
      </c>
      <c r="P456" s="1795">
        <f t="shared" si="216"/>
        <v>7034729.4720000001</v>
      </c>
      <c r="Q456" s="1795">
        <f t="shared" si="217"/>
        <v>0</v>
      </c>
      <c r="R456" s="1754">
        <f t="shared" si="277"/>
        <v>0.21659169781362131</v>
      </c>
      <c r="S456" s="1768">
        <v>20000</v>
      </c>
      <c r="T456" s="1768">
        <v>15840</v>
      </c>
      <c r="U456" s="1768">
        <v>16000</v>
      </c>
      <c r="V456" s="1794">
        <v>0.99790000000000001</v>
      </c>
      <c r="W456" s="1795">
        <v>2675280</v>
      </c>
      <c r="X456" s="1795">
        <f t="shared" si="218"/>
        <v>7056126.9503999995</v>
      </c>
      <c r="Y456" s="1795">
        <f t="shared" si="219"/>
        <v>0</v>
      </c>
      <c r="Z456" s="1754">
        <f t="shared" si="278"/>
        <v>0.22748570303273893</v>
      </c>
      <c r="AA456" s="1768">
        <v>20000</v>
      </c>
      <c r="AB456" s="1768">
        <v>16128</v>
      </c>
      <c r="AC456" s="1768">
        <v>16128</v>
      </c>
      <c r="AD456" s="1768">
        <v>0.998</v>
      </c>
      <c r="AE456" s="1768">
        <v>2430000</v>
      </c>
      <c r="AF456" s="1795">
        <f t="shared" si="220"/>
        <v>6953361.4079999998</v>
      </c>
      <c r="AG456" s="1795">
        <f t="shared" si="221"/>
        <v>0</v>
      </c>
      <c r="AH456" s="1754">
        <f t="shared" si="279"/>
        <v>0.20968275837389064</v>
      </c>
      <c r="AI456" s="1768">
        <v>20000</v>
      </c>
      <c r="AJ456" s="1768">
        <v>18816</v>
      </c>
      <c r="AK456" s="1768">
        <v>18816</v>
      </c>
      <c r="AL456" s="1768">
        <v>0.99750000000000005</v>
      </c>
      <c r="AM456" s="1768">
        <v>2689440</v>
      </c>
      <c r="AN456" s="1795">
        <f t="shared" si="222"/>
        <v>8378463.7439999999</v>
      </c>
      <c r="AO456" s="1795">
        <f t="shared" si="223"/>
        <v>0</v>
      </c>
      <c r="AP456" s="1754">
        <f t="shared" si="280"/>
        <v>0.19259664412292526</v>
      </c>
      <c r="AQ456" s="1768">
        <v>20000</v>
      </c>
      <c r="AR456" s="1768">
        <v>14736</v>
      </c>
      <c r="AS456" s="1768">
        <v>16000</v>
      </c>
      <c r="AT456" s="1768">
        <v>0.99790000000000001</v>
      </c>
      <c r="AU456" s="1768">
        <v>2789040</v>
      </c>
      <c r="AV456" s="1795">
        <f t="shared" si="224"/>
        <v>3282168.1420800001</v>
      </c>
      <c r="AW456" s="1795">
        <f t="shared" si="225"/>
        <v>0</v>
      </c>
      <c r="AX456" s="1754">
        <f t="shared" si="281"/>
        <v>0.25492661063663624</v>
      </c>
      <c r="AY456" s="1768">
        <v>20000</v>
      </c>
      <c r="AZ456" s="1768">
        <v>16992</v>
      </c>
      <c r="BA456" s="1768">
        <v>16992</v>
      </c>
      <c r="BB456" s="1768">
        <v>0.99399999999999999</v>
      </c>
      <c r="BC456" s="1768">
        <v>2519760</v>
      </c>
      <c r="BD456" s="1795">
        <f t="shared" si="226"/>
        <v>7296500.7359999986</v>
      </c>
      <c r="BE456" s="1795">
        <f t="shared" si="227"/>
        <v>0</v>
      </c>
      <c r="BF456" s="1754">
        <f t="shared" si="282"/>
        <v>0.20720288460202524</v>
      </c>
      <c r="BG456" s="1768">
        <v>20000</v>
      </c>
      <c r="BH456" s="1768">
        <v>16512</v>
      </c>
      <c r="BI456" s="1768">
        <v>16512</v>
      </c>
      <c r="BJ456" s="1768">
        <v>0.99099999999999999</v>
      </c>
      <c r="BK456" s="1768">
        <v>2700720</v>
      </c>
      <c r="BL456" s="1795">
        <f t="shared" si="228"/>
        <v>7304618.1887999997</v>
      </c>
      <c r="BM456" s="1795">
        <f t="shared" si="229"/>
        <v>0</v>
      </c>
      <c r="BN456" s="1754">
        <f t="shared" si="283"/>
        <v>0.22183664609391501</v>
      </c>
      <c r="BO456" s="1768">
        <v>20000</v>
      </c>
      <c r="BP456" s="1768">
        <v>16944</v>
      </c>
      <c r="BQ456" s="1768">
        <v>16944</v>
      </c>
      <c r="BR456" s="1794">
        <v>0.99409999999999998</v>
      </c>
      <c r="BS456" s="1768">
        <v>2809200</v>
      </c>
      <c r="BT456" s="1795">
        <f t="shared" si="230"/>
        <v>7276621.1327999989</v>
      </c>
      <c r="BU456" s="1795">
        <f t="shared" si="231"/>
        <v>0</v>
      </c>
      <c r="BV456" s="1754">
        <f t="shared" si="284"/>
        <v>0.23163498129679624</v>
      </c>
      <c r="BW456" s="1768">
        <v>20000</v>
      </c>
      <c r="BX456" s="1768">
        <v>18336</v>
      </c>
      <c r="BY456" s="1768">
        <v>18336</v>
      </c>
      <c r="BZ456" s="1794">
        <v>0.99229999999999996</v>
      </c>
      <c r="CA456" s="1768">
        <v>3419520</v>
      </c>
      <c r="CB456" s="1795">
        <f t="shared" si="232"/>
        <v>8122164.4339199997</v>
      </c>
      <c r="CC456" s="1795">
        <f t="shared" si="233"/>
        <v>0</v>
      </c>
      <c r="CD456" s="1754">
        <f t="shared" si="285"/>
        <v>0.25260655785686698</v>
      </c>
      <c r="CE456" s="1768">
        <v>20000</v>
      </c>
      <c r="CF456" s="1768">
        <v>18432</v>
      </c>
      <c r="CG456" s="1768">
        <v>18432</v>
      </c>
      <c r="CH456" s="1768">
        <v>0.99650000000000005</v>
      </c>
      <c r="CI456" s="1768">
        <v>3162240</v>
      </c>
      <c r="CJ456" s="1795">
        <f t="shared" si="234"/>
        <v>8199246.6431999998</v>
      </c>
      <c r="CK456" s="1795">
        <f t="shared" si="235"/>
        <v>0</v>
      </c>
      <c r="CL456" s="1754">
        <f t="shared" si="286"/>
        <v>0.23140467442500362</v>
      </c>
      <c r="CM456" s="1768">
        <v>20000</v>
      </c>
      <c r="CN456" s="1768">
        <v>17232</v>
      </c>
      <c r="CO456" s="1768">
        <v>17232</v>
      </c>
      <c r="CP456" s="1768">
        <v>0.99319999999999997</v>
      </c>
      <c r="CQ456" s="1768">
        <v>2751840</v>
      </c>
      <c r="CR456" s="1795">
        <f t="shared" si="236"/>
        <v>6900696.3916799994</v>
      </c>
      <c r="CS456" s="1795">
        <f t="shared" si="237"/>
        <v>0</v>
      </c>
      <c r="CT456" s="1754">
        <f t="shared" si="287"/>
        <v>0.23926628651431406</v>
      </c>
      <c r="CU456" s="1768">
        <v>20000</v>
      </c>
      <c r="CV456" s="1768">
        <v>18000</v>
      </c>
      <c r="CW456" s="1768">
        <v>18000</v>
      </c>
      <c r="CX456" s="1768">
        <v>0.99429999999999996</v>
      </c>
      <c r="CY456" s="1768">
        <v>3024720</v>
      </c>
      <c r="CZ456" s="1795">
        <f t="shared" si="238"/>
        <v>7989399.3599999994</v>
      </c>
      <c r="DA456" s="1795">
        <f t="shared" si="239"/>
        <v>0</v>
      </c>
      <c r="DB456" s="1796">
        <f t="shared" si="288"/>
        <v>0.22715499854547264</v>
      </c>
    </row>
    <row r="457" spans="1:106">
      <c r="A457" s="1766" t="s">
        <v>3452</v>
      </c>
      <c r="B457" s="1749">
        <v>6110</v>
      </c>
      <c r="C457" s="1749">
        <v>66</v>
      </c>
      <c r="D457" s="1793">
        <v>31</v>
      </c>
      <c r="E457" s="1768" t="s">
        <v>3866</v>
      </c>
      <c r="F457" s="1768" t="s">
        <v>1151</v>
      </c>
      <c r="G457" s="1768" t="s">
        <v>2290</v>
      </c>
      <c r="H457" s="1768" t="s">
        <v>2289</v>
      </c>
      <c r="I457" s="1768">
        <v>132</v>
      </c>
      <c r="J457" s="1768">
        <v>22222</v>
      </c>
      <c r="K457" s="1768">
        <v>22222</v>
      </c>
      <c r="L457" s="1768">
        <v>14352</v>
      </c>
      <c r="M457" s="1768">
        <v>17777.599999999999</v>
      </c>
      <c r="N457" s="1794">
        <v>0.96799999999999997</v>
      </c>
      <c r="O457" s="1795">
        <v>5176560</v>
      </c>
      <c r="P457" s="1795">
        <f t="shared" si="216"/>
        <v>6001661.9519999996</v>
      </c>
      <c r="Q457" s="1795">
        <f t="shared" si="217"/>
        <v>0</v>
      </c>
      <c r="R457" s="1754">
        <f t="shared" si="277"/>
        <v>0.5175126531351828</v>
      </c>
      <c r="S457" s="1768">
        <v>22222</v>
      </c>
      <c r="T457" s="1768">
        <v>14832</v>
      </c>
      <c r="U457" s="1768">
        <v>17777.599999999999</v>
      </c>
      <c r="V457" s="1794">
        <v>0.96179999999999999</v>
      </c>
      <c r="W457" s="1795">
        <v>8021280</v>
      </c>
      <c r="X457" s="1795">
        <f t="shared" si="218"/>
        <v>6368082.4166399995</v>
      </c>
      <c r="Y457" s="1795">
        <f t="shared" si="219"/>
        <v>1653197.5833600005</v>
      </c>
      <c r="Z457" s="1754">
        <f t="shared" si="278"/>
        <v>0.75576408801244244</v>
      </c>
      <c r="AA457" s="1768">
        <v>22222</v>
      </c>
      <c r="AB457" s="1768">
        <v>14352</v>
      </c>
      <c r="AC457" s="1768">
        <v>17777.599999999999</v>
      </c>
      <c r="AD457" s="1768">
        <v>0.96760000000000002</v>
      </c>
      <c r="AE457" s="1768">
        <v>4679280</v>
      </c>
      <c r="AF457" s="1795">
        <f t="shared" si="220"/>
        <v>5999181.9263999993</v>
      </c>
      <c r="AG457" s="1795">
        <f t="shared" si="221"/>
        <v>0</v>
      </c>
      <c r="AH457" s="1754">
        <f t="shared" si="279"/>
        <v>0.46799180862394191</v>
      </c>
      <c r="AI457" s="1768">
        <v>22222</v>
      </c>
      <c r="AJ457" s="1768">
        <v>14736</v>
      </c>
      <c r="AK457" s="1768">
        <v>17777.599999999999</v>
      </c>
      <c r="AL457" s="1768">
        <v>0.9738</v>
      </c>
      <c r="AM457" s="1768">
        <v>7165200</v>
      </c>
      <c r="AN457" s="1795">
        <f t="shared" si="222"/>
        <v>6405802.8595200004</v>
      </c>
      <c r="AO457" s="1795">
        <f t="shared" si="223"/>
        <v>759397.14047999959</v>
      </c>
      <c r="AP457" s="1754">
        <f t="shared" si="280"/>
        <v>0.6711289894928395</v>
      </c>
      <c r="AQ457" s="1768">
        <v>22222</v>
      </c>
      <c r="AR457" s="1768">
        <v>15312</v>
      </c>
      <c r="AS457" s="1768">
        <v>17777.599999999999</v>
      </c>
      <c r="AT457" s="1768">
        <v>0.97299999999999998</v>
      </c>
      <c r="AU457" s="1768">
        <v>6696240</v>
      </c>
      <c r="AV457" s="1795">
        <f t="shared" si="224"/>
        <v>3325362.1631999998</v>
      </c>
      <c r="AW457" s="1795">
        <f t="shared" si="225"/>
        <v>3370877.8368000002</v>
      </c>
      <c r="AX457" s="1754">
        <f t="shared" si="281"/>
        <v>0.60410623006152808</v>
      </c>
      <c r="AY457" s="1768">
        <v>22222</v>
      </c>
      <c r="AZ457" s="1768">
        <v>16080</v>
      </c>
      <c r="BA457" s="1768">
        <v>17777.599999999999</v>
      </c>
      <c r="BB457" s="1768">
        <v>0.96719999999999995</v>
      </c>
      <c r="BC457" s="1768">
        <v>9019200</v>
      </c>
      <c r="BD457" s="1795">
        <f t="shared" si="226"/>
        <v>6718712.8320000004</v>
      </c>
      <c r="BE457" s="1795">
        <f t="shared" si="227"/>
        <v>2300487.1679999996</v>
      </c>
      <c r="BF457" s="1754">
        <f t="shared" si="282"/>
        <v>0.80543999056276372</v>
      </c>
      <c r="BG457" s="1768">
        <v>22222</v>
      </c>
      <c r="BH457" s="1768">
        <v>15888</v>
      </c>
      <c r="BI457" s="1768">
        <v>17777.599999999999</v>
      </c>
      <c r="BJ457" s="1768">
        <v>0.96889999999999998</v>
      </c>
      <c r="BK457" s="1768">
        <v>8250720</v>
      </c>
      <c r="BL457" s="1795">
        <f t="shared" si="228"/>
        <v>6871829.4604799999</v>
      </c>
      <c r="BM457" s="1795">
        <f t="shared" si="229"/>
        <v>1378890.5395200001</v>
      </c>
      <c r="BN457" s="1754">
        <f t="shared" si="283"/>
        <v>0.72039506051045255</v>
      </c>
      <c r="BO457" s="1768">
        <v>22222</v>
      </c>
      <c r="BP457" s="1768">
        <v>15504</v>
      </c>
      <c r="BQ457" s="1768">
        <v>17777.599999999999</v>
      </c>
      <c r="BR457" s="1794">
        <v>0.97070000000000001</v>
      </c>
      <c r="BS457" s="1768">
        <v>7747440</v>
      </c>
      <c r="BT457" s="1795">
        <f t="shared" si="230"/>
        <v>6501484.5696</v>
      </c>
      <c r="BU457" s="1795">
        <f t="shared" si="231"/>
        <v>1245955.4304</v>
      </c>
      <c r="BV457" s="1754">
        <f t="shared" si="284"/>
        <v>0.71498500846030522</v>
      </c>
      <c r="BW457" s="1768">
        <v>22222</v>
      </c>
      <c r="BX457" s="1768">
        <v>14880</v>
      </c>
      <c r="BY457" s="1768">
        <v>17777.599999999999</v>
      </c>
      <c r="BZ457" s="1794">
        <v>0.97089999999999999</v>
      </c>
      <c r="CA457" s="1768">
        <v>7392480</v>
      </c>
      <c r="CB457" s="1795">
        <f t="shared" si="232"/>
        <v>6449137.2287999997</v>
      </c>
      <c r="CC457" s="1795">
        <f t="shared" si="233"/>
        <v>943342.77120000031</v>
      </c>
      <c r="CD457" s="1754">
        <f t="shared" si="285"/>
        <v>0.68776455557378757</v>
      </c>
      <c r="CE457" s="1768">
        <v>22222</v>
      </c>
      <c r="CF457" s="1768">
        <v>13776</v>
      </c>
      <c r="CG457" s="1768">
        <v>17777.599999999999</v>
      </c>
      <c r="CH457" s="1768">
        <v>0.97460000000000002</v>
      </c>
      <c r="CI457" s="1768">
        <v>4798320</v>
      </c>
      <c r="CJ457" s="1795">
        <f t="shared" si="234"/>
        <v>5993406.3974399995</v>
      </c>
      <c r="CK457" s="1795">
        <f t="shared" si="235"/>
        <v>0</v>
      </c>
      <c r="CL457" s="1754">
        <f t="shared" si="286"/>
        <v>0.48035988369314009</v>
      </c>
      <c r="CM457" s="1768">
        <v>22222</v>
      </c>
      <c r="CN457" s="1768">
        <v>1632</v>
      </c>
      <c r="CO457" s="1768">
        <v>17777.599999999999</v>
      </c>
      <c r="CP457" s="1768">
        <v>0.95979999999999999</v>
      </c>
      <c r="CQ457" s="1768">
        <v>108960</v>
      </c>
      <c r="CR457" s="1795">
        <f t="shared" si="236"/>
        <v>631569.89951999998</v>
      </c>
      <c r="CS457" s="1795">
        <f t="shared" si="237"/>
        <v>0</v>
      </c>
      <c r="CT457" s="1754">
        <f t="shared" si="287"/>
        <v>0.10351348290931292</v>
      </c>
      <c r="CU457" s="1768">
        <v>22222</v>
      </c>
      <c r="CV457" s="1768">
        <v>13968</v>
      </c>
      <c r="CW457" s="1768">
        <v>17777.599999999999</v>
      </c>
      <c r="CX457" s="1768">
        <v>0.96909999999999996</v>
      </c>
      <c r="CY457" s="1768">
        <v>3992160</v>
      </c>
      <c r="CZ457" s="1795">
        <f t="shared" si="238"/>
        <v>6042643.9603200005</v>
      </c>
      <c r="DA457" s="1795">
        <f t="shared" si="239"/>
        <v>0</v>
      </c>
      <c r="DB457" s="1796">
        <f t="shared" si="288"/>
        <v>0.39639866517522776</v>
      </c>
    </row>
    <row r="458" spans="1:106">
      <c r="A458" s="1766" t="s">
        <v>3453</v>
      </c>
      <c r="B458" s="1749">
        <v>6110</v>
      </c>
      <c r="C458" s="1749">
        <v>8</v>
      </c>
      <c r="D458" s="1793">
        <v>32</v>
      </c>
      <c r="E458" s="1768">
        <v>61100008</v>
      </c>
      <c r="F458" s="1768" t="s">
        <v>693</v>
      </c>
      <c r="G458" s="1768" t="s">
        <v>2290</v>
      </c>
      <c r="H458" s="1768" t="s">
        <v>2289</v>
      </c>
      <c r="I458" s="1768">
        <v>220</v>
      </c>
      <c r="J458" s="1768">
        <v>25000</v>
      </c>
      <c r="K458" s="1768">
        <v>20000</v>
      </c>
      <c r="L458" s="1768">
        <v>17160</v>
      </c>
      <c r="M458" s="1768">
        <v>17160</v>
      </c>
      <c r="N458" s="1794">
        <v>0.997</v>
      </c>
      <c r="O458" s="1795">
        <v>2019000</v>
      </c>
      <c r="P458" s="1795">
        <f t="shared" si="216"/>
        <v>7390880.6399999997</v>
      </c>
      <c r="Q458" s="1795">
        <f t="shared" si="217"/>
        <v>0</v>
      </c>
      <c r="R458" s="1754">
        <f t="shared" si="277"/>
        <v>0.16390468998292468</v>
      </c>
      <c r="S458" s="1768">
        <v>20000</v>
      </c>
      <c r="T458" s="1768">
        <v>19200</v>
      </c>
      <c r="U458" s="1768">
        <v>19200</v>
      </c>
      <c r="V458" s="1794">
        <v>0.97160000000000002</v>
      </c>
      <c r="W458" s="1795">
        <v>3177600</v>
      </c>
      <c r="X458" s="1795">
        <f t="shared" si="218"/>
        <v>8327467.0080000004</v>
      </c>
      <c r="Y458" s="1795">
        <f t="shared" si="219"/>
        <v>0</v>
      </c>
      <c r="Z458" s="1754">
        <f t="shared" si="278"/>
        <v>0.22894837027494833</v>
      </c>
      <c r="AA458" s="1768">
        <v>25000</v>
      </c>
      <c r="AB458" s="1768">
        <v>24960</v>
      </c>
      <c r="AC458" s="1768">
        <v>24960</v>
      </c>
      <c r="AD458" s="1768">
        <v>0.99439999999999995</v>
      </c>
      <c r="AE458" s="1768">
        <v>6973800</v>
      </c>
      <c r="AF458" s="1795">
        <f t="shared" si="220"/>
        <v>10722336.767999997</v>
      </c>
      <c r="AG458" s="1795">
        <f t="shared" si="221"/>
        <v>0</v>
      </c>
      <c r="AH458" s="1754">
        <f t="shared" si="279"/>
        <v>0.39023956163060153</v>
      </c>
      <c r="AI458" s="1768">
        <v>25000</v>
      </c>
      <c r="AJ458" s="1768">
        <v>24720</v>
      </c>
      <c r="AK458" s="1768">
        <v>24720</v>
      </c>
      <c r="AL458" s="1768">
        <v>0.98519999999999996</v>
      </c>
      <c r="AM458" s="1768">
        <v>1234200</v>
      </c>
      <c r="AN458" s="1795">
        <f t="shared" si="222"/>
        <v>10871689.8816</v>
      </c>
      <c r="AO458" s="1795">
        <f t="shared" si="223"/>
        <v>0</v>
      </c>
      <c r="AP458" s="1754">
        <f t="shared" si="280"/>
        <v>6.8114525714471241E-2</v>
      </c>
      <c r="AQ458" s="1768">
        <v>25000</v>
      </c>
      <c r="AR458" s="1768">
        <v>25800</v>
      </c>
      <c r="AS458" s="1768">
        <v>25800</v>
      </c>
      <c r="AT458" s="1768">
        <v>0.77559999999999996</v>
      </c>
      <c r="AU458" s="1768">
        <v>2932200</v>
      </c>
      <c r="AV458" s="1795">
        <f t="shared" si="224"/>
        <v>4466339.1359999999</v>
      </c>
      <c r="AW458" s="1795">
        <f t="shared" si="225"/>
        <v>0</v>
      </c>
      <c r="AX458" s="1754">
        <f t="shared" si="281"/>
        <v>0.19695324811089313</v>
      </c>
      <c r="AY458" s="1768">
        <v>25000</v>
      </c>
      <c r="AZ458" s="1768">
        <v>14160</v>
      </c>
      <c r="BA458" s="1768">
        <v>20000</v>
      </c>
      <c r="BB458" s="1768">
        <v>0.91459999999999997</v>
      </c>
      <c r="BC458" s="1768">
        <v>1362600</v>
      </c>
      <c r="BD458" s="1795">
        <f t="shared" si="226"/>
        <v>5594717.9519999996</v>
      </c>
      <c r="BE458" s="1795">
        <f t="shared" si="227"/>
        <v>0</v>
      </c>
      <c r="BF458" s="1754">
        <f t="shared" si="282"/>
        <v>0.14613069095069192</v>
      </c>
      <c r="BG458" s="1768">
        <v>25000</v>
      </c>
      <c r="BH458" s="1768">
        <v>14160</v>
      </c>
      <c r="BI458" s="1768">
        <v>20000</v>
      </c>
      <c r="BJ458" s="1768">
        <v>0.9869</v>
      </c>
      <c r="BK458" s="1768">
        <v>678000</v>
      </c>
      <c r="BL458" s="1795">
        <f t="shared" si="228"/>
        <v>6238218.5855999999</v>
      </c>
      <c r="BM458" s="1795">
        <f t="shared" si="229"/>
        <v>0</v>
      </c>
      <c r="BN458" s="1754">
        <f t="shared" si="283"/>
        <v>6.5210924307628038E-2</v>
      </c>
      <c r="BO458" s="1768">
        <v>25000</v>
      </c>
      <c r="BP458" s="1768">
        <v>17040</v>
      </c>
      <c r="BQ458" s="1768">
        <v>20000</v>
      </c>
      <c r="BR458" s="1794">
        <v>0.99809999999999999</v>
      </c>
      <c r="BS458" s="1768">
        <v>2184000</v>
      </c>
      <c r="BT458" s="1795">
        <f t="shared" si="230"/>
        <v>7347293.567999999</v>
      </c>
      <c r="BU458" s="1795">
        <f t="shared" si="231"/>
        <v>0</v>
      </c>
      <c r="BV458" s="1754">
        <f t="shared" si="284"/>
        <v>0.17835138719749058</v>
      </c>
      <c r="BW458" s="1768">
        <v>25000</v>
      </c>
      <c r="BX458" s="1768">
        <v>21960</v>
      </c>
      <c r="BY458" s="1768">
        <v>21960</v>
      </c>
      <c r="BZ458" s="1794">
        <v>0.99790000000000001</v>
      </c>
      <c r="CA458" s="1768">
        <v>5685600</v>
      </c>
      <c r="CB458" s="1795">
        <f t="shared" si="232"/>
        <v>9782357.8175999988</v>
      </c>
      <c r="CC458" s="1795">
        <f t="shared" si="233"/>
        <v>0</v>
      </c>
      <c r="CD458" s="1754">
        <f t="shared" si="285"/>
        <v>0.34872574318048633</v>
      </c>
      <c r="CE458" s="1768">
        <v>25000</v>
      </c>
      <c r="CF458" s="1768">
        <v>24480</v>
      </c>
      <c r="CG458" s="1768">
        <v>24480</v>
      </c>
      <c r="CH458" s="1768">
        <v>0.99870000000000003</v>
      </c>
      <c r="CI458" s="1768">
        <v>6741600</v>
      </c>
      <c r="CJ458" s="1795">
        <f t="shared" si="234"/>
        <v>10913665.7664</v>
      </c>
      <c r="CK458" s="1795">
        <f t="shared" si="235"/>
        <v>0</v>
      </c>
      <c r="CL458" s="1754">
        <f t="shared" si="286"/>
        <v>0.3706325708134891</v>
      </c>
      <c r="CM458" s="1768">
        <v>25000</v>
      </c>
      <c r="CN458" s="1768">
        <v>25440</v>
      </c>
      <c r="CO458" s="1768">
        <v>25440</v>
      </c>
      <c r="CP458" s="1768">
        <v>0.99990000000000001</v>
      </c>
      <c r="CQ458" s="1768">
        <v>6278400</v>
      </c>
      <c r="CR458" s="1795">
        <f t="shared" si="236"/>
        <v>10256382.259199999</v>
      </c>
      <c r="CS458" s="1795">
        <f t="shared" si="237"/>
        <v>0</v>
      </c>
      <c r="CT458" s="1754">
        <f t="shared" si="287"/>
        <v>0.36728740259470694</v>
      </c>
      <c r="CU458" s="1768">
        <v>25000</v>
      </c>
      <c r="CV458" s="1768">
        <v>13440</v>
      </c>
      <c r="CW458" s="1768">
        <v>20000</v>
      </c>
      <c r="CX458" s="1768">
        <v>0.99450000000000005</v>
      </c>
      <c r="CY458" s="1768">
        <v>1090200</v>
      </c>
      <c r="CZ458" s="1795">
        <f t="shared" si="238"/>
        <v>5966618.1119999997</v>
      </c>
      <c r="DA458" s="1795">
        <f t="shared" si="239"/>
        <v>0</v>
      </c>
      <c r="DB458" s="1796">
        <f t="shared" si="288"/>
        <v>0.10962994240982857</v>
      </c>
    </row>
    <row r="459" spans="1:106">
      <c r="A459" s="1766" t="s">
        <v>3454</v>
      </c>
      <c r="B459" s="1749">
        <v>6110</v>
      </c>
      <c r="C459" s="1749">
        <v>2</v>
      </c>
      <c r="D459" s="1793">
        <v>33</v>
      </c>
      <c r="E459" s="1768" t="s">
        <v>3867</v>
      </c>
      <c r="F459" s="1768" t="s">
        <v>535</v>
      </c>
      <c r="G459" s="1768" t="s">
        <v>2290</v>
      </c>
      <c r="H459" s="1768" t="s">
        <v>687</v>
      </c>
      <c r="I459" s="1768">
        <v>132</v>
      </c>
      <c r="J459" s="1768">
        <v>28000</v>
      </c>
      <c r="K459" s="1768">
        <v>28000</v>
      </c>
      <c r="L459" s="1768">
        <v>24156</v>
      </c>
      <c r="M459" s="1768">
        <v>24156</v>
      </c>
      <c r="N459" s="1794">
        <v>0.99350000000000005</v>
      </c>
      <c r="O459" s="1795">
        <v>12734762</v>
      </c>
      <c r="P459" s="1795">
        <f t="shared" si="216"/>
        <v>10367561.952000001</v>
      </c>
      <c r="Q459" s="1795">
        <f t="shared" si="217"/>
        <v>2367200.0479999986</v>
      </c>
      <c r="R459" s="1754">
        <f t="shared" si="277"/>
        <v>0.73699653162197942</v>
      </c>
      <c r="S459" s="1768">
        <v>28000</v>
      </c>
      <c r="T459" s="1768">
        <v>24588</v>
      </c>
      <c r="U459" s="1768">
        <v>24588</v>
      </c>
      <c r="V459" s="1794">
        <v>0.99860000000000004</v>
      </c>
      <c r="W459" s="1795">
        <v>15443244</v>
      </c>
      <c r="X459" s="1795">
        <f t="shared" si="218"/>
        <v>10960716.68352</v>
      </c>
      <c r="Y459" s="1795">
        <f t="shared" si="219"/>
        <v>4482527.3164799996</v>
      </c>
      <c r="Z459" s="1754">
        <f t="shared" si="278"/>
        <v>0.84537778573656841</v>
      </c>
      <c r="AA459" s="1768">
        <v>28000</v>
      </c>
      <c r="AB459" s="1768">
        <v>24804</v>
      </c>
      <c r="AC459" s="1768">
        <v>24804</v>
      </c>
      <c r="AD459" s="1768">
        <v>0.99839999999999995</v>
      </c>
      <c r="AE459" s="1768">
        <v>14058840</v>
      </c>
      <c r="AF459" s="1795">
        <f t="shared" si="220"/>
        <v>10698183.475199999</v>
      </c>
      <c r="AG459" s="1795">
        <f t="shared" si="221"/>
        <v>3360656.5248000007</v>
      </c>
      <c r="AH459" s="1754">
        <f t="shared" si="279"/>
        <v>0.78848002743216217</v>
      </c>
      <c r="AI459" s="1768">
        <v>28000</v>
      </c>
      <c r="AJ459" s="1768">
        <v>24696</v>
      </c>
      <c r="AK459" s="1768">
        <v>24696</v>
      </c>
      <c r="AL459" s="1768">
        <v>0.99809999999999999</v>
      </c>
      <c r="AM459" s="1768">
        <v>14614701</v>
      </c>
      <c r="AN459" s="1795">
        <f t="shared" si="222"/>
        <v>11003348.24064</v>
      </c>
      <c r="AO459" s="1795">
        <f t="shared" si="223"/>
        <v>3611352.7593600005</v>
      </c>
      <c r="AP459" s="1754">
        <f t="shared" si="280"/>
        <v>0.79692293729403674</v>
      </c>
      <c r="AQ459" s="1768">
        <v>28000</v>
      </c>
      <c r="AR459" s="1768">
        <v>21384</v>
      </c>
      <c r="AS459" s="1768">
        <v>22400</v>
      </c>
      <c r="AT459" s="1768">
        <v>0.94020000000000004</v>
      </c>
      <c r="AU459" s="1768">
        <v>1571340</v>
      </c>
      <c r="AV459" s="1795">
        <f t="shared" si="224"/>
        <v>4487488.8537600003</v>
      </c>
      <c r="AW459" s="1795">
        <f t="shared" si="225"/>
        <v>0</v>
      </c>
      <c r="AX459" s="1754">
        <f t="shared" si="281"/>
        <v>0.10504806036565846</v>
      </c>
      <c r="AY459" s="1768">
        <v>28000</v>
      </c>
      <c r="AZ459" s="1768">
        <v>864</v>
      </c>
      <c r="BA459" s="1768">
        <v>22400</v>
      </c>
      <c r="BB459" s="1768">
        <v>0.8448</v>
      </c>
      <c r="BC459" s="1768">
        <v>286200</v>
      </c>
      <c r="BD459" s="1795">
        <f t="shared" si="226"/>
        <v>315319.91039999999</v>
      </c>
      <c r="BE459" s="1795">
        <f t="shared" si="227"/>
        <v>0</v>
      </c>
      <c r="BF459" s="1754">
        <f t="shared" si="282"/>
        <v>0.54458977798821551</v>
      </c>
      <c r="BG459" s="1768">
        <v>28000</v>
      </c>
      <c r="BH459" s="1768">
        <v>972</v>
      </c>
      <c r="BI459" s="1768">
        <v>22400</v>
      </c>
      <c r="BJ459" s="1768">
        <v>0.72919999999999996</v>
      </c>
      <c r="BK459" s="1768">
        <v>376820</v>
      </c>
      <c r="BL459" s="1795">
        <f t="shared" si="228"/>
        <v>316400.46335999994</v>
      </c>
      <c r="BM459" s="1795">
        <f t="shared" si="229"/>
        <v>60419.536640000064</v>
      </c>
      <c r="BN459" s="1754">
        <f t="shared" si="283"/>
        <v>0.71457543898332687</v>
      </c>
      <c r="BO459" s="1768">
        <v>28000</v>
      </c>
      <c r="BP459" s="1768">
        <v>792</v>
      </c>
      <c r="BQ459" s="1768">
        <v>22400</v>
      </c>
      <c r="BR459" s="1794">
        <v>0.69</v>
      </c>
      <c r="BS459" s="1768">
        <v>349290</v>
      </c>
      <c r="BT459" s="1795">
        <f t="shared" si="230"/>
        <v>236079.35999999999</v>
      </c>
      <c r="BU459" s="1795">
        <f t="shared" si="231"/>
        <v>113210.64000000001</v>
      </c>
      <c r="BV459" s="1754">
        <f t="shared" si="284"/>
        <v>0.88772690674864596</v>
      </c>
      <c r="BW459" s="1768">
        <v>28000</v>
      </c>
      <c r="BX459" s="1768">
        <v>1920</v>
      </c>
      <c r="BY459" s="1768">
        <v>22400</v>
      </c>
      <c r="BZ459" s="1794">
        <v>0.71689999999999998</v>
      </c>
      <c r="CA459" s="1768">
        <v>391450</v>
      </c>
      <c r="CB459" s="1795">
        <f t="shared" si="232"/>
        <v>614446.3872</v>
      </c>
      <c r="CC459" s="1795">
        <f t="shared" si="233"/>
        <v>0</v>
      </c>
      <c r="CD459" s="1754">
        <f t="shared" si="285"/>
        <v>0.38224653101190859</v>
      </c>
      <c r="CE459" s="1768">
        <v>28000</v>
      </c>
      <c r="CF459" s="1768">
        <v>19764</v>
      </c>
      <c r="CG459" s="1768">
        <v>22400</v>
      </c>
      <c r="CH459" s="1768">
        <v>0.93289999999999995</v>
      </c>
      <c r="CI459" s="1768">
        <v>1937260</v>
      </c>
      <c r="CJ459" s="1795">
        <f t="shared" si="234"/>
        <v>8230649.8118399996</v>
      </c>
      <c r="CK459" s="1795">
        <f t="shared" si="235"/>
        <v>0</v>
      </c>
      <c r="CL459" s="1754">
        <f t="shared" si="286"/>
        <v>0.14122287141021614</v>
      </c>
      <c r="CM459" s="1768">
        <v>28000</v>
      </c>
      <c r="CN459" s="1768">
        <v>24300</v>
      </c>
      <c r="CO459" s="1768">
        <v>24080</v>
      </c>
      <c r="CP459" s="1768">
        <v>0.99390000000000001</v>
      </c>
      <c r="CQ459" s="1768">
        <v>13340630</v>
      </c>
      <c r="CR459" s="1795">
        <f t="shared" si="236"/>
        <v>9737993.6639999989</v>
      </c>
      <c r="CS459" s="1795">
        <f t="shared" si="237"/>
        <v>3602636.3360000011</v>
      </c>
      <c r="CT459" s="1754">
        <f t="shared" si="287"/>
        <v>0.82197404066826063</v>
      </c>
      <c r="CU459" s="1768">
        <v>28000</v>
      </c>
      <c r="CV459" s="1768">
        <v>24696</v>
      </c>
      <c r="CW459" s="1768">
        <v>24680</v>
      </c>
      <c r="CX459" s="1768">
        <v>0.99609999999999999</v>
      </c>
      <c r="CY459" s="1768">
        <v>15823780</v>
      </c>
      <c r="CZ459" s="1795">
        <f t="shared" si="238"/>
        <v>10981299.651839999</v>
      </c>
      <c r="DA459" s="1795">
        <f t="shared" si="239"/>
        <v>4842480.3481600005</v>
      </c>
      <c r="DB459" s="1796">
        <f t="shared" si="288"/>
        <v>0.86458509475325762</v>
      </c>
    </row>
    <row r="460" spans="1:106">
      <c r="A460" s="1766" t="s">
        <v>3455</v>
      </c>
      <c r="B460" s="1749">
        <v>6220</v>
      </c>
      <c r="C460" s="1749">
        <v>170</v>
      </c>
      <c r="D460" s="1793">
        <v>34</v>
      </c>
      <c r="E460" s="1768" t="s">
        <v>3868</v>
      </c>
      <c r="F460" s="1768" t="s">
        <v>2294</v>
      </c>
      <c r="G460" s="1768" t="s">
        <v>2290</v>
      </c>
      <c r="H460" s="1768" t="s">
        <v>2289</v>
      </c>
      <c r="I460" s="1768">
        <v>132</v>
      </c>
      <c r="J460" s="1768">
        <v>30000</v>
      </c>
      <c r="K460" s="1768">
        <v>30000</v>
      </c>
      <c r="L460" s="1768">
        <v>10656</v>
      </c>
      <c r="M460" s="1768">
        <v>24000</v>
      </c>
      <c r="N460" s="1794">
        <v>0.89770000000000005</v>
      </c>
      <c r="O460" s="1795">
        <v>747360</v>
      </c>
      <c r="P460" s="1795">
        <f t="shared" ref="P460:P465" si="322">24*30*N460*L460*0.6</f>
        <v>4132464.9984000004</v>
      </c>
      <c r="Q460" s="1795">
        <f t="shared" ref="Q460:Q465" si="323">+MAX((O460-P460),0)</f>
        <v>0</v>
      </c>
      <c r="R460" s="1754">
        <f t="shared" ref="R460:R466" si="324">+O460/(24*30*N460*L460)</f>
        <v>0.10851053794130544</v>
      </c>
      <c r="S460" s="1768">
        <v>30000</v>
      </c>
      <c r="T460" s="1768">
        <v>9456</v>
      </c>
      <c r="U460" s="1768">
        <v>24000</v>
      </c>
      <c r="V460" s="1794">
        <v>0.97650000000000003</v>
      </c>
      <c r="W460" s="1795">
        <v>928080</v>
      </c>
      <c r="X460" s="1795">
        <f t="shared" ref="X460:X465" si="325">24*31*0.6*V460*T460</f>
        <v>4121961.1776000001</v>
      </c>
      <c r="Y460" s="1795">
        <f t="shared" ref="Y460:Y465" si="326">+MAX((W460-X460),0)</f>
        <v>0</v>
      </c>
      <c r="Z460" s="1754">
        <f t="shared" ref="Z460:Z465" si="327">+W460/(24*31*V460*T460)</f>
        <v>0.13509297540842513</v>
      </c>
      <c r="AA460" s="1768">
        <v>30000</v>
      </c>
      <c r="AB460" s="1768">
        <v>14592</v>
      </c>
      <c r="AC460" s="1768">
        <v>24000</v>
      </c>
      <c r="AD460" s="1768">
        <v>0.95379999999999998</v>
      </c>
      <c r="AE460" s="1768">
        <v>2808480</v>
      </c>
      <c r="AF460" s="1795">
        <f t="shared" ref="AF460:AF465" si="328">24*30*AD460*AB460*0.6</f>
        <v>6012511.0271999994</v>
      </c>
      <c r="AG460" s="1795">
        <f t="shared" ref="AG460:AG465" si="329">+MAX((AE460-AF460),0)</f>
        <v>0</v>
      </c>
      <c r="AH460" s="1754">
        <f t="shared" ref="AH460:AH467" si="330">+AE460/(24*30*AD460*AB460)</f>
        <v>0.28026360240785092</v>
      </c>
      <c r="AI460" s="1768">
        <v>30000</v>
      </c>
      <c r="AJ460" s="1768">
        <v>14016</v>
      </c>
      <c r="AK460" s="1768">
        <v>24000</v>
      </c>
      <c r="AL460" s="1768">
        <v>0.97370000000000001</v>
      </c>
      <c r="AM460" s="1768">
        <v>2204400</v>
      </c>
      <c r="AN460" s="1795">
        <f t="shared" ref="AN460:AN465" si="331">24*31*AL460*AJ460*0.6</f>
        <v>6092190.0748800002</v>
      </c>
      <c r="AO460" s="1795">
        <f t="shared" ref="AO460:AO465" si="332">+MAX((AM460-AN460),0)</f>
        <v>0</v>
      </c>
      <c r="AP460" s="1754">
        <f t="shared" ref="AP460:AP465" si="333">+AM460/(24*31*AL460*AJ460)</f>
        <v>0.21710419138983486</v>
      </c>
      <c r="AQ460" s="1768">
        <v>30000</v>
      </c>
      <c r="AR460" s="1768">
        <v>20688</v>
      </c>
      <c r="AS460" s="1768">
        <v>24000</v>
      </c>
      <c r="AT460" s="1768">
        <v>0.98709999999999998</v>
      </c>
      <c r="AU460" s="1768">
        <v>3919920</v>
      </c>
      <c r="AV460" s="1795">
        <f t="shared" ref="AV460:AV465" si="334">24*31*AT460*AR460*0.3</f>
        <v>4557995.0553599996</v>
      </c>
      <c r="AW460" s="1795">
        <f t="shared" ref="AW460:AW465" si="335">+MAX((AU460-AV460),0)</f>
        <v>0</v>
      </c>
      <c r="AX460" s="1754">
        <f t="shared" ref="AX460:AX465" si="336">+AU460/(24*31*AT460*AR460)</f>
        <v>0.25800291262209785</v>
      </c>
      <c r="AY460" s="1768">
        <v>30000</v>
      </c>
      <c r="AZ460" s="1768">
        <v>14496</v>
      </c>
      <c r="BA460" s="1768">
        <v>24000</v>
      </c>
      <c r="BB460" s="1768">
        <v>0.99519999999999997</v>
      </c>
      <c r="BC460" s="1768">
        <v>4525920</v>
      </c>
      <c r="BD460" s="1795">
        <f t="shared" ref="BD460:BD465" si="337">24*30*BB460*AZ460*0.6</f>
        <v>6232213.0943999989</v>
      </c>
      <c r="BE460" s="1795">
        <f t="shared" ref="BE460:BE465" si="338">+MAX((BC460-BD460),0)</f>
        <v>0</v>
      </c>
      <c r="BF460" s="1754">
        <f t="shared" ref="BF460:BF467" si="339">+BC460/(24*30*BB460*AZ460)</f>
        <v>0.43572836147725419</v>
      </c>
      <c r="BG460" s="1768">
        <v>30000</v>
      </c>
      <c r="BH460" s="1768">
        <v>14208</v>
      </c>
      <c r="BI460" s="1768">
        <v>24000</v>
      </c>
      <c r="BJ460" s="1768">
        <v>0.99119999999999997</v>
      </c>
      <c r="BK460" s="1768">
        <v>3894960</v>
      </c>
      <c r="BL460" s="1795">
        <f t="shared" ref="BL460:BL465" si="340">24*31*BJ460*BH460*0.6</f>
        <v>6286637.6294400003</v>
      </c>
      <c r="BM460" s="1795">
        <f t="shared" ref="BM460:BM465" si="341">+MAX((BK460-BL460),0)</f>
        <v>0</v>
      </c>
      <c r="BN460" s="1754">
        <f t="shared" ref="BN460:BN465" si="342">+BK460/(24*31*BJ460*BH460)</f>
        <v>0.37173702983230045</v>
      </c>
      <c r="BO460" s="1768">
        <v>30000</v>
      </c>
      <c r="BP460" s="1768">
        <v>14160</v>
      </c>
      <c r="BQ460" s="1768">
        <v>24000</v>
      </c>
      <c r="BR460" s="1794">
        <v>0.99260000000000004</v>
      </c>
      <c r="BS460" s="1768">
        <v>2926800</v>
      </c>
      <c r="BT460" s="1795">
        <f t="shared" ref="BT460:BT465" si="343">24*30*BR460*BP460*0.6</f>
        <v>6071853.3119999999</v>
      </c>
      <c r="BU460" s="1795">
        <f t="shared" ref="BU460:BU465" si="344">+MAX((BS460-BT460),0)</f>
        <v>0</v>
      </c>
      <c r="BV460" s="1754">
        <f t="shared" ref="BV460:BV467" si="345">+BS460/(24*30*BR460*BP460)</f>
        <v>0.2892164730872866</v>
      </c>
      <c r="BW460" s="1768">
        <v>30000</v>
      </c>
      <c r="BX460" s="1768">
        <v>18912</v>
      </c>
      <c r="BY460" s="1768">
        <v>24000</v>
      </c>
      <c r="BZ460" s="1794">
        <v>0.99080000000000001</v>
      </c>
      <c r="CA460" s="1768">
        <v>5687520</v>
      </c>
      <c r="CB460" s="1795">
        <f t="shared" ref="CB460:CB465" si="346">24*31*BZ460*BX460*0.6</f>
        <v>8364647.48544</v>
      </c>
      <c r="CC460" s="1795">
        <f t="shared" ref="CC460:CC465" si="347">+MAX((CA460-CB460),0)</f>
        <v>0</v>
      </c>
      <c r="CD460" s="1754">
        <f t="shared" ref="CD460:CD465" si="348">+CA460/(24*31*BZ460*BX460)</f>
        <v>0.40796841778927567</v>
      </c>
      <c r="CE460" s="1768">
        <v>30000</v>
      </c>
      <c r="CF460" s="1768">
        <v>14256</v>
      </c>
      <c r="CG460" s="1768">
        <v>24000</v>
      </c>
      <c r="CH460" s="1768">
        <v>0.99019999999999997</v>
      </c>
      <c r="CI460" s="1768">
        <v>2920560</v>
      </c>
      <c r="CJ460" s="1795">
        <f t="shared" ref="CJ460:CJ465" si="349">24*31*CH460*CF460*0.6</f>
        <v>6301512.3916799994</v>
      </c>
      <c r="CK460" s="1795">
        <f t="shared" ref="CK460:CK465" si="350">+MAX((CI460-CJ460),0)</f>
        <v>0</v>
      </c>
      <c r="CL460" s="1754">
        <f t="shared" ref="CL460:CL465" si="351">+CI460/(24*31*CH460*CF460)</f>
        <v>0.27808181450434671</v>
      </c>
      <c r="CM460" s="1768">
        <v>30000</v>
      </c>
      <c r="CN460" s="1768">
        <v>15792</v>
      </c>
      <c r="CO460" s="1768">
        <v>24000</v>
      </c>
      <c r="CP460" s="1768">
        <v>0.99350000000000005</v>
      </c>
      <c r="CQ460" s="1768">
        <v>3228720</v>
      </c>
      <c r="CR460" s="1795">
        <f t="shared" ref="CR460:CR465" si="352">24*28*CP460*CN460*0.6</f>
        <v>6325946.726400001</v>
      </c>
      <c r="CS460" s="1795">
        <f t="shared" ref="CS460:CS465" si="353">+MAX((CQ460-CR460),0)</f>
        <v>0</v>
      </c>
      <c r="CT460" s="1754">
        <f t="shared" ref="CT460:CT465" si="354">+CQ460/(24*28*CP460*CN460)</f>
        <v>0.30623590172129839</v>
      </c>
      <c r="CU460" s="1768">
        <v>30000</v>
      </c>
      <c r="CV460" s="1768">
        <v>19440</v>
      </c>
      <c r="CW460" s="1768">
        <v>24000</v>
      </c>
      <c r="CX460" s="1768">
        <v>0.99109999999999998</v>
      </c>
      <c r="CY460" s="1768">
        <v>6518880</v>
      </c>
      <c r="CZ460" s="1795">
        <f t="shared" ref="CZ460:CZ465" si="355">24*31*CX460*CV460*0.6</f>
        <v>8600781.6575999986</v>
      </c>
      <c r="DA460" s="1795">
        <f t="shared" ref="DA460:DA465" si="356">+MAX((CY460-CZ460),0)</f>
        <v>0</v>
      </c>
      <c r="DB460" s="1796">
        <f t="shared" ref="DB460:DB465" si="357">+CY460/(24*31*CX460*CV460)</f>
        <v>0.45476424768251056</v>
      </c>
    </row>
    <row r="461" spans="1:106">
      <c r="A461" s="1766" t="s">
        <v>3456</v>
      </c>
      <c r="B461" s="1749">
        <v>6110</v>
      </c>
      <c r="C461" s="1749">
        <v>35</v>
      </c>
      <c r="D461" s="1793">
        <v>35</v>
      </c>
      <c r="E461" s="1768" t="s">
        <v>3869</v>
      </c>
      <c r="F461" s="1768" t="s">
        <v>1824</v>
      </c>
      <c r="G461" s="1768" t="s">
        <v>2290</v>
      </c>
      <c r="H461" s="1768" t="s">
        <v>2289</v>
      </c>
      <c r="I461" s="1768">
        <v>220</v>
      </c>
      <c r="J461" s="1768">
        <v>36000</v>
      </c>
      <c r="K461" s="1768">
        <v>36000</v>
      </c>
      <c r="L461" s="1768">
        <v>22800</v>
      </c>
      <c r="M461" s="1768">
        <v>28800</v>
      </c>
      <c r="N461" s="1794">
        <v>0.99070000000000003</v>
      </c>
      <c r="O461" s="1795">
        <v>127200</v>
      </c>
      <c r="P461" s="1795">
        <f t="shared" si="322"/>
        <v>9757998.7199999988</v>
      </c>
      <c r="Q461" s="1795">
        <f t="shared" si="323"/>
        <v>0</v>
      </c>
      <c r="R461" s="1754">
        <f t="shared" si="324"/>
        <v>7.8212758773553107E-3</v>
      </c>
      <c r="S461" s="1768">
        <v>36000</v>
      </c>
      <c r="T461" s="1768">
        <v>17381.28</v>
      </c>
      <c r="U461" s="1768">
        <v>28800</v>
      </c>
      <c r="V461" s="1794">
        <v>0.98150000000000004</v>
      </c>
      <c r="W461" s="1795">
        <v>159600</v>
      </c>
      <c r="X461" s="1795">
        <f t="shared" si="325"/>
        <v>7615461.829247999</v>
      </c>
      <c r="Y461" s="1795">
        <f t="shared" si="326"/>
        <v>0</v>
      </c>
      <c r="Z461" s="1754">
        <f t="shared" si="327"/>
        <v>1.2574417960080034E-2</v>
      </c>
      <c r="AA461" s="1768">
        <v>36000</v>
      </c>
      <c r="AB461" s="1768">
        <v>13578</v>
      </c>
      <c r="AC461" s="1768">
        <v>28800</v>
      </c>
      <c r="AD461" s="1768">
        <v>0.97060000000000002</v>
      </c>
      <c r="AE461" s="1768">
        <v>39600</v>
      </c>
      <c r="AF461" s="1795">
        <f t="shared" si="328"/>
        <v>5693244.5375999995</v>
      </c>
      <c r="AG461" s="1795">
        <f t="shared" si="329"/>
        <v>0</v>
      </c>
      <c r="AH461" s="1754">
        <f t="shared" si="330"/>
        <v>4.1733671974006027E-3</v>
      </c>
      <c r="AI461" s="1768">
        <v>36000</v>
      </c>
      <c r="AJ461" s="1768">
        <v>14328</v>
      </c>
      <c r="AK461" s="1768">
        <v>28800</v>
      </c>
      <c r="AL461" s="1768">
        <v>1</v>
      </c>
      <c r="AM461" s="1768">
        <v>823200</v>
      </c>
      <c r="AN461" s="1795">
        <f t="shared" si="331"/>
        <v>6396019.2000000002</v>
      </c>
      <c r="AO461" s="1795">
        <f t="shared" si="332"/>
        <v>0</v>
      </c>
      <c r="AP461" s="1754">
        <f t="shared" si="333"/>
        <v>7.7223032726355792E-2</v>
      </c>
      <c r="AQ461" s="1768">
        <v>36000</v>
      </c>
      <c r="AR461" s="1768">
        <v>27637.5</v>
      </c>
      <c r="AS461" s="1768">
        <v>28800</v>
      </c>
      <c r="AT461" s="1768">
        <v>1</v>
      </c>
      <c r="AU461" s="1768">
        <v>51600</v>
      </c>
      <c r="AV461" s="1795">
        <f t="shared" si="334"/>
        <v>6168690</v>
      </c>
      <c r="AW461" s="1795">
        <f t="shared" si="335"/>
        <v>0</v>
      </c>
      <c r="AX461" s="1754">
        <f t="shared" si="336"/>
        <v>2.5094469003953839E-3</v>
      </c>
      <c r="AY461" s="1768">
        <v>36000</v>
      </c>
      <c r="AZ461" s="1768">
        <v>14775</v>
      </c>
      <c r="BA461" s="1768">
        <v>28800</v>
      </c>
      <c r="BB461" s="1768">
        <v>0.99280000000000002</v>
      </c>
      <c r="BC461" s="1768">
        <v>246600</v>
      </c>
      <c r="BD461" s="1795">
        <f t="shared" si="337"/>
        <v>6336843.8399999999</v>
      </c>
      <c r="BE461" s="1795">
        <f t="shared" si="338"/>
        <v>0</v>
      </c>
      <c r="BF461" s="1754">
        <f t="shared" si="339"/>
        <v>2.3349163043285596E-2</v>
      </c>
      <c r="BG461" s="1768">
        <v>36000</v>
      </c>
      <c r="BH461" s="1768">
        <v>19275</v>
      </c>
      <c r="BI461" s="1768">
        <v>28800</v>
      </c>
      <c r="BJ461" s="1768">
        <v>0.98460000000000003</v>
      </c>
      <c r="BK461" s="1768">
        <v>460200</v>
      </c>
      <c r="BL461" s="1795">
        <f t="shared" si="340"/>
        <v>8471852.8560000006</v>
      </c>
      <c r="BM461" s="1795">
        <f t="shared" si="341"/>
        <v>0</v>
      </c>
      <c r="BN461" s="1754">
        <f t="shared" si="342"/>
        <v>3.2592634066400734E-2</v>
      </c>
      <c r="BO461" s="1768">
        <v>36000</v>
      </c>
      <c r="BP461" s="1768">
        <v>10500</v>
      </c>
      <c r="BQ461" s="1768">
        <v>28800</v>
      </c>
      <c r="BR461" s="1794">
        <v>0.94340000000000002</v>
      </c>
      <c r="BS461" s="1768">
        <v>30000</v>
      </c>
      <c r="BT461" s="1795">
        <f t="shared" si="343"/>
        <v>4279262.4000000004</v>
      </c>
      <c r="BU461" s="1795">
        <f t="shared" si="344"/>
        <v>0</v>
      </c>
      <c r="BV461" s="1754">
        <f t="shared" si="345"/>
        <v>4.2063323810196821E-3</v>
      </c>
      <c r="BW461" s="1768">
        <v>36000</v>
      </c>
      <c r="BX461" s="1768">
        <v>15414</v>
      </c>
      <c r="BY461" s="1768">
        <v>28800</v>
      </c>
      <c r="BZ461" s="1794">
        <v>0.95930000000000004</v>
      </c>
      <c r="CA461" s="1768">
        <v>141600</v>
      </c>
      <c r="CB461" s="1795">
        <f t="shared" si="346"/>
        <v>6600760.6492799995</v>
      </c>
      <c r="CC461" s="1795">
        <f t="shared" si="347"/>
        <v>0</v>
      </c>
      <c r="CD461" s="1754">
        <f t="shared" si="348"/>
        <v>1.2871243863276165E-2</v>
      </c>
      <c r="CE461" s="1768">
        <v>36000</v>
      </c>
      <c r="CF461" s="1768">
        <v>7912.5</v>
      </c>
      <c r="CG461" s="1768">
        <v>28800</v>
      </c>
      <c r="CH461" s="1768">
        <v>0.97940000000000005</v>
      </c>
      <c r="CI461" s="1768">
        <v>57000</v>
      </c>
      <c r="CJ461" s="1795">
        <f t="shared" si="349"/>
        <v>3459377.9160000002</v>
      </c>
      <c r="CK461" s="1795">
        <f t="shared" si="350"/>
        <v>0</v>
      </c>
      <c r="CL461" s="1754">
        <f t="shared" si="351"/>
        <v>9.8861705284702395E-3</v>
      </c>
      <c r="CM461" s="1768">
        <v>36000</v>
      </c>
      <c r="CN461" s="1768">
        <v>9975</v>
      </c>
      <c r="CO461" s="1768">
        <v>28800</v>
      </c>
      <c r="CP461" s="1768">
        <v>0.98799999999999999</v>
      </c>
      <c r="CQ461" s="1768">
        <v>442800</v>
      </c>
      <c r="CR461" s="1795">
        <f t="shared" si="352"/>
        <v>3973656.96</v>
      </c>
      <c r="CS461" s="1795">
        <f t="shared" si="353"/>
        <v>0</v>
      </c>
      <c r="CT461" s="1754">
        <f t="shared" si="354"/>
        <v>6.6860326060959221E-2</v>
      </c>
      <c r="CU461" s="1768">
        <v>36000</v>
      </c>
      <c r="CV461" s="1768">
        <v>11812.5</v>
      </c>
      <c r="CW461" s="1768">
        <v>28800</v>
      </c>
      <c r="CX461" s="1768">
        <v>0.92920000000000003</v>
      </c>
      <c r="CY461" s="1768">
        <v>63000</v>
      </c>
      <c r="CZ461" s="1795">
        <f t="shared" si="355"/>
        <v>4899764.5199999996</v>
      </c>
      <c r="DA461" s="1795">
        <f t="shared" si="356"/>
        <v>0</v>
      </c>
      <c r="DB461" s="1796">
        <f t="shared" si="357"/>
        <v>7.7146564586332402E-3</v>
      </c>
    </row>
    <row r="462" spans="1:106">
      <c r="A462" s="1766" t="s">
        <v>3457</v>
      </c>
      <c r="B462" s="1749">
        <v>1230</v>
      </c>
      <c r="C462" s="1749">
        <v>40</v>
      </c>
      <c r="D462" s="1793">
        <v>36</v>
      </c>
      <c r="E462" s="1768" t="s">
        <v>3870</v>
      </c>
      <c r="F462" s="1768" t="s">
        <v>534</v>
      </c>
      <c r="G462" s="1768" t="s">
        <v>2290</v>
      </c>
      <c r="H462" s="1768" t="s">
        <v>687</v>
      </c>
      <c r="I462" s="1768">
        <v>132</v>
      </c>
      <c r="J462" s="1768">
        <v>55000</v>
      </c>
      <c r="K462" s="1768">
        <v>44000</v>
      </c>
      <c r="L462" s="1768">
        <v>48768</v>
      </c>
      <c r="M462" s="1768">
        <v>48768</v>
      </c>
      <c r="N462" s="1794">
        <v>0.99629999999999996</v>
      </c>
      <c r="O462" s="1795">
        <v>32606432</v>
      </c>
      <c r="P462" s="1795">
        <f t="shared" si="322"/>
        <v>20989825.228799999</v>
      </c>
      <c r="Q462" s="1795">
        <f t="shared" si="323"/>
        <v>11616606.771200001</v>
      </c>
      <c r="R462" s="1754">
        <f t="shared" si="324"/>
        <v>0.93206393987295133</v>
      </c>
      <c r="S462" s="1768">
        <v>44000</v>
      </c>
      <c r="T462" s="1768">
        <v>49536</v>
      </c>
      <c r="U462" s="1768">
        <v>49536</v>
      </c>
      <c r="V462" s="1794">
        <v>0.99739999999999995</v>
      </c>
      <c r="W462" s="1795">
        <v>33139376</v>
      </c>
      <c r="X462" s="1795">
        <f t="shared" si="325"/>
        <v>22055376.936960001</v>
      </c>
      <c r="Y462" s="1795">
        <f t="shared" si="326"/>
        <v>11083999.063039999</v>
      </c>
      <c r="Z462" s="1754">
        <f t="shared" si="327"/>
        <v>0.90153188752260138</v>
      </c>
      <c r="AA462" s="1768">
        <v>44000</v>
      </c>
      <c r="AB462" s="1768">
        <v>49056</v>
      </c>
      <c r="AC462" s="1768">
        <v>49056</v>
      </c>
      <c r="AD462" s="1768">
        <v>0.997</v>
      </c>
      <c r="AE462" s="1768">
        <v>32706576</v>
      </c>
      <c r="AF462" s="1795">
        <f t="shared" si="328"/>
        <v>21128615.423999999</v>
      </c>
      <c r="AG462" s="1795">
        <f t="shared" si="329"/>
        <v>11577960.576000001</v>
      </c>
      <c r="AH462" s="1754">
        <f t="shared" si="330"/>
        <v>0.92878521408975789</v>
      </c>
      <c r="AI462" s="1768">
        <v>44000</v>
      </c>
      <c r="AJ462" s="1768">
        <v>49344</v>
      </c>
      <c r="AK462" s="1768">
        <v>49344</v>
      </c>
      <c r="AL462" s="1768">
        <v>0.99690000000000001</v>
      </c>
      <c r="AM462" s="1768">
        <v>33907302</v>
      </c>
      <c r="AN462" s="1795">
        <f t="shared" si="331"/>
        <v>21958877.399040002</v>
      </c>
      <c r="AO462" s="1795">
        <f t="shared" si="332"/>
        <v>11948424.600959998</v>
      </c>
      <c r="AP462" s="1754">
        <f t="shared" si="333"/>
        <v>0.92647637810890171</v>
      </c>
      <c r="AQ462" s="1768">
        <v>44000</v>
      </c>
      <c r="AR462" s="1768">
        <v>48672</v>
      </c>
      <c r="AS462" s="1768">
        <v>48672</v>
      </c>
      <c r="AT462" s="1768">
        <v>0.99880000000000002</v>
      </c>
      <c r="AU462" s="1768">
        <v>32913690</v>
      </c>
      <c r="AV462" s="1795">
        <f t="shared" si="334"/>
        <v>10850554.09152</v>
      </c>
      <c r="AW462" s="1795">
        <f t="shared" si="335"/>
        <v>22063135.90848</v>
      </c>
      <c r="AX462" s="1754">
        <f t="shared" si="336"/>
        <v>0.91000947202474014</v>
      </c>
      <c r="AY462" s="1768">
        <v>44000</v>
      </c>
      <c r="AZ462" s="1768">
        <v>49187.5</v>
      </c>
      <c r="BA462" s="1768">
        <v>49187.5</v>
      </c>
      <c r="BB462" s="1768">
        <v>0.99760000000000004</v>
      </c>
      <c r="BC462" s="1768">
        <v>32575392</v>
      </c>
      <c r="BD462" s="1795">
        <f t="shared" si="337"/>
        <v>21198002.399999999</v>
      </c>
      <c r="BE462" s="1795">
        <f t="shared" si="338"/>
        <v>11377389.600000001</v>
      </c>
      <c r="BF462" s="1754">
        <f t="shared" si="339"/>
        <v>0.92203193636774006</v>
      </c>
      <c r="BG462" s="1768">
        <v>44000</v>
      </c>
      <c r="BH462" s="1768">
        <v>50880</v>
      </c>
      <c r="BI462" s="1768">
        <v>50880</v>
      </c>
      <c r="BJ462" s="1768">
        <v>0.99670000000000003</v>
      </c>
      <c r="BK462" s="1768">
        <v>33391792</v>
      </c>
      <c r="BL462" s="1795">
        <f t="shared" si="340"/>
        <v>22637879.654400002</v>
      </c>
      <c r="BM462" s="1795">
        <f t="shared" si="341"/>
        <v>10753912.345599998</v>
      </c>
      <c r="BN462" s="1754">
        <f t="shared" si="342"/>
        <v>0.88502437091566977</v>
      </c>
      <c r="BO462" s="1768">
        <v>44000</v>
      </c>
      <c r="BP462" s="1768">
        <v>50208</v>
      </c>
      <c r="BQ462" s="1768">
        <v>50208</v>
      </c>
      <c r="BR462" s="1794">
        <v>0.99819999999999998</v>
      </c>
      <c r="BS462" s="1768">
        <v>33108768</v>
      </c>
      <c r="BT462" s="1795">
        <f t="shared" si="343"/>
        <v>21650814.259199996</v>
      </c>
      <c r="BU462" s="1795">
        <f t="shared" si="344"/>
        <v>11457953.740800004</v>
      </c>
      <c r="BV462" s="1754">
        <f t="shared" si="345"/>
        <v>0.91752950083892248</v>
      </c>
      <c r="BW462" s="1768">
        <v>44000</v>
      </c>
      <c r="BX462" s="1768">
        <v>50112</v>
      </c>
      <c r="BY462" s="1768">
        <v>50112</v>
      </c>
      <c r="BZ462" s="1794">
        <v>0.998</v>
      </c>
      <c r="CA462" s="1768">
        <v>34678976</v>
      </c>
      <c r="CB462" s="1795">
        <f t="shared" si="346"/>
        <v>22325256.806399997</v>
      </c>
      <c r="CC462" s="1795">
        <f t="shared" si="347"/>
        <v>12353719.193600003</v>
      </c>
      <c r="CD462" s="1754">
        <f t="shared" si="348"/>
        <v>0.93201103039652966</v>
      </c>
      <c r="CE462" s="1768">
        <v>44000</v>
      </c>
      <c r="CF462" s="1768">
        <v>50304</v>
      </c>
      <c r="CG462" s="1768">
        <v>50304</v>
      </c>
      <c r="CH462" s="1768">
        <v>0.99850000000000005</v>
      </c>
      <c r="CI462" s="1768">
        <v>35743280</v>
      </c>
      <c r="CJ462" s="1795">
        <f t="shared" si="349"/>
        <v>22422022.0416</v>
      </c>
      <c r="CK462" s="1795">
        <f t="shared" si="350"/>
        <v>13321257.9584</v>
      </c>
      <c r="CL462" s="1754">
        <f t="shared" si="351"/>
        <v>0.95646895539621224</v>
      </c>
      <c r="CM462" s="1768">
        <v>55000</v>
      </c>
      <c r="CN462" s="1768">
        <v>55776</v>
      </c>
      <c r="CO462" s="1768">
        <v>55776</v>
      </c>
      <c r="CP462" s="1768">
        <v>0.99739999999999995</v>
      </c>
      <c r="CQ462" s="1768">
        <v>33130368</v>
      </c>
      <c r="CR462" s="1795">
        <f t="shared" si="352"/>
        <v>22430412.103679996</v>
      </c>
      <c r="CS462" s="1795">
        <f t="shared" si="353"/>
        <v>10699955.896320004</v>
      </c>
      <c r="CT462" s="1754">
        <f t="shared" si="354"/>
        <v>0.88621736899513859</v>
      </c>
      <c r="CU462" s="1768">
        <v>55000</v>
      </c>
      <c r="CV462" s="1768">
        <v>55872</v>
      </c>
      <c r="CW462" s="1768">
        <v>55872</v>
      </c>
      <c r="CX462" s="1768">
        <v>0.99780000000000002</v>
      </c>
      <c r="CY462" s="1768">
        <v>37294400</v>
      </c>
      <c r="CZ462" s="1795">
        <f t="shared" si="355"/>
        <v>24886390.026239999</v>
      </c>
      <c r="DA462" s="1795">
        <f t="shared" si="356"/>
        <v>12408009.973760001</v>
      </c>
      <c r="DB462" s="1796">
        <f t="shared" si="357"/>
        <v>0.89915170406018141</v>
      </c>
    </row>
    <row r="463" spans="1:106">
      <c r="A463" s="1766" t="s">
        <v>3458</v>
      </c>
      <c r="B463" s="1749">
        <v>6110</v>
      </c>
      <c r="C463" s="1749">
        <v>32</v>
      </c>
      <c r="D463" s="1793">
        <v>37</v>
      </c>
      <c r="E463" s="1768" t="s">
        <v>3871</v>
      </c>
      <c r="F463" s="1768" t="s">
        <v>1282</v>
      </c>
      <c r="G463" s="1768" t="s">
        <v>2290</v>
      </c>
      <c r="H463" s="1768" t="s">
        <v>2289</v>
      </c>
      <c r="I463" s="1768">
        <v>220</v>
      </c>
      <c r="J463" s="1768">
        <v>55000</v>
      </c>
      <c r="K463" s="1768">
        <v>55000</v>
      </c>
      <c r="L463" s="1768">
        <v>42843.78</v>
      </c>
      <c r="M463" s="1768">
        <v>44000</v>
      </c>
      <c r="N463" s="1794">
        <v>0.97960000000000003</v>
      </c>
      <c r="O463" s="1795">
        <v>24069600</v>
      </c>
      <c r="P463" s="1795">
        <f t="shared" si="322"/>
        <v>18130939.295615997</v>
      </c>
      <c r="Q463" s="1795">
        <f t="shared" si="323"/>
        <v>5938660.7043840028</v>
      </c>
      <c r="R463" s="1754">
        <f t="shared" si="324"/>
        <v>0.79652574886133831</v>
      </c>
      <c r="S463" s="1768">
        <v>55000</v>
      </c>
      <c r="T463" s="1768">
        <v>37764</v>
      </c>
      <c r="U463" s="1768">
        <v>44000</v>
      </c>
      <c r="V463" s="1794">
        <v>0.98099999999999998</v>
      </c>
      <c r="W463" s="1795">
        <v>19291200</v>
      </c>
      <c r="X463" s="1795">
        <f t="shared" si="325"/>
        <v>16537550.457599999</v>
      </c>
      <c r="Y463" s="1795">
        <f t="shared" si="326"/>
        <v>2753649.5424000006</v>
      </c>
      <c r="Z463" s="1754">
        <f t="shared" si="327"/>
        <v>0.6999053475105631</v>
      </c>
      <c r="AA463" s="1768">
        <v>55000</v>
      </c>
      <c r="AB463" s="1768">
        <v>34875</v>
      </c>
      <c r="AC463" s="1768">
        <v>44000</v>
      </c>
      <c r="AD463" s="1768">
        <v>0.97889999999999999</v>
      </c>
      <c r="AE463" s="1768">
        <v>17563200</v>
      </c>
      <c r="AF463" s="1795">
        <f t="shared" si="328"/>
        <v>14748107.4</v>
      </c>
      <c r="AG463" s="1795">
        <f t="shared" si="329"/>
        <v>2815092.5999999996</v>
      </c>
      <c r="AH463" s="1754">
        <f t="shared" si="330"/>
        <v>0.714526936520682</v>
      </c>
      <c r="AI463" s="1768">
        <v>55000</v>
      </c>
      <c r="AJ463" s="1768">
        <v>34875</v>
      </c>
      <c r="AK463" s="1768">
        <v>44000</v>
      </c>
      <c r="AL463" s="1768">
        <v>0.97409999999999997</v>
      </c>
      <c r="AM463" s="1768">
        <v>17145600</v>
      </c>
      <c r="AN463" s="1795">
        <f t="shared" si="331"/>
        <v>15164983.619999997</v>
      </c>
      <c r="AO463" s="1795">
        <f t="shared" si="332"/>
        <v>1980616.3800000027</v>
      </c>
      <c r="AP463" s="1754">
        <f t="shared" si="333"/>
        <v>0.67836275051644279</v>
      </c>
      <c r="AQ463" s="1768">
        <v>55000</v>
      </c>
      <c r="AR463" s="1768">
        <v>32025</v>
      </c>
      <c r="AS463" s="1768">
        <v>44000</v>
      </c>
      <c r="AT463" s="1768">
        <v>0.9758</v>
      </c>
      <c r="AU463" s="1768">
        <v>18145200</v>
      </c>
      <c r="AV463" s="1795">
        <f t="shared" si="334"/>
        <v>6974998.8839999987</v>
      </c>
      <c r="AW463" s="1795">
        <f t="shared" si="335"/>
        <v>11170201.116</v>
      </c>
      <c r="AX463" s="1754">
        <f t="shared" si="336"/>
        <v>0.78043883454763296</v>
      </c>
      <c r="AY463" s="1768">
        <v>55000</v>
      </c>
      <c r="AZ463" s="1768">
        <v>31518.78</v>
      </c>
      <c r="BA463" s="1768">
        <v>44000</v>
      </c>
      <c r="BB463" s="1768">
        <v>0.95720000000000005</v>
      </c>
      <c r="BC463" s="1768">
        <v>15060600</v>
      </c>
      <c r="BD463" s="1795">
        <f t="shared" si="337"/>
        <v>13033343.325312002</v>
      </c>
      <c r="BE463" s="1795">
        <f t="shared" si="338"/>
        <v>2027256.6746879984</v>
      </c>
      <c r="BF463" s="1754">
        <f t="shared" si="339"/>
        <v>0.69332632268272432</v>
      </c>
      <c r="BG463" s="1768">
        <v>55000</v>
      </c>
      <c r="BH463" s="1768">
        <v>31612.5</v>
      </c>
      <c r="BI463" s="1768">
        <v>44000</v>
      </c>
      <c r="BJ463" s="1768">
        <v>0.9627</v>
      </c>
      <c r="BK463" s="1768">
        <v>18154200</v>
      </c>
      <c r="BL463" s="1795">
        <f t="shared" si="340"/>
        <v>13585449.113999998</v>
      </c>
      <c r="BM463" s="1795">
        <f t="shared" si="341"/>
        <v>4568750.8860000018</v>
      </c>
      <c r="BN463" s="1754">
        <f t="shared" si="342"/>
        <v>0.80177842547546718</v>
      </c>
      <c r="BO463" s="1768">
        <v>55000</v>
      </c>
      <c r="BP463" s="1768">
        <v>24528</v>
      </c>
      <c r="BQ463" s="1768">
        <v>44000</v>
      </c>
      <c r="BR463" s="1794">
        <v>0.96899999999999997</v>
      </c>
      <c r="BS463" s="1768">
        <v>14214000</v>
      </c>
      <c r="BT463" s="1795">
        <f t="shared" si="343"/>
        <v>10267617.023999998</v>
      </c>
      <c r="BU463" s="1795">
        <f t="shared" si="344"/>
        <v>3946382.9760000017</v>
      </c>
      <c r="BV463" s="1754">
        <f t="shared" si="345"/>
        <v>0.83061142425407242</v>
      </c>
      <c r="BW463" s="1768">
        <v>55000</v>
      </c>
      <c r="BX463" s="1768">
        <v>24828</v>
      </c>
      <c r="BY463" s="1768">
        <v>44000</v>
      </c>
      <c r="BZ463" s="1794">
        <v>0.96499999999999997</v>
      </c>
      <c r="CA463" s="1768">
        <v>13360800</v>
      </c>
      <c r="CB463" s="1795">
        <f t="shared" si="346"/>
        <v>10695306.527999999</v>
      </c>
      <c r="CC463" s="1795">
        <f t="shared" si="347"/>
        <v>2665493.472000001</v>
      </c>
      <c r="CD463" s="1754">
        <f t="shared" si="348"/>
        <v>0.74953251494130535</v>
      </c>
      <c r="CE463" s="1768">
        <v>55000</v>
      </c>
      <c r="CF463" s="1768">
        <v>24693.78</v>
      </c>
      <c r="CG463" s="1768">
        <v>44000</v>
      </c>
      <c r="CH463" s="1768">
        <v>0.98340000000000005</v>
      </c>
      <c r="CI463" s="1768">
        <v>15147600</v>
      </c>
      <c r="CJ463" s="1795">
        <f t="shared" si="349"/>
        <v>10840316.555692801</v>
      </c>
      <c r="CK463" s="1795">
        <f t="shared" si="350"/>
        <v>4307283.4443071987</v>
      </c>
      <c r="CL463" s="1754">
        <f t="shared" si="351"/>
        <v>0.83840356075461053</v>
      </c>
      <c r="CM463" s="1768">
        <v>55000</v>
      </c>
      <c r="CN463" s="1768">
        <v>25728</v>
      </c>
      <c r="CO463" s="1768">
        <v>44000</v>
      </c>
      <c r="CP463" s="1768">
        <v>0.98429999999999995</v>
      </c>
      <c r="CQ463" s="1768">
        <v>14410200</v>
      </c>
      <c r="CR463" s="1795">
        <f t="shared" si="352"/>
        <v>10210665.185279997</v>
      </c>
      <c r="CS463" s="1795">
        <f t="shared" si="353"/>
        <v>4199534.8147200029</v>
      </c>
      <c r="CT463" s="1754">
        <f t="shared" si="354"/>
        <v>0.84677343180976161</v>
      </c>
      <c r="CU463" s="1768">
        <v>55000</v>
      </c>
      <c r="CV463" s="1768">
        <v>25764</v>
      </c>
      <c r="CW463" s="1768">
        <v>44000</v>
      </c>
      <c r="CX463" s="1768">
        <v>0.97970000000000002</v>
      </c>
      <c r="CY463" s="1768">
        <v>15222000</v>
      </c>
      <c r="CZ463" s="1795">
        <f t="shared" si="355"/>
        <v>11267578.293120001</v>
      </c>
      <c r="DA463" s="1795">
        <f t="shared" si="356"/>
        <v>3954421.7068799995</v>
      </c>
      <c r="DB463" s="1796">
        <f t="shared" si="357"/>
        <v>0.81057346684484499</v>
      </c>
    </row>
    <row r="464" spans="1:106">
      <c r="A464" s="1766" t="s">
        <v>3459</v>
      </c>
      <c r="B464" s="1749">
        <v>6110</v>
      </c>
      <c r="C464" s="1749">
        <v>22</v>
      </c>
      <c r="D464" s="1793">
        <v>38</v>
      </c>
      <c r="E464" s="1768" t="s">
        <v>3854</v>
      </c>
      <c r="F464" s="1768" t="s">
        <v>1498</v>
      </c>
      <c r="G464" s="1768" t="s">
        <v>2290</v>
      </c>
      <c r="H464" s="1768" t="s">
        <v>2289</v>
      </c>
      <c r="I464" s="1768">
        <v>220</v>
      </c>
      <c r="J464" s="1768">
        <v>55555.56</v>
      </c>
      <c r="K464" s="1768">
        <v>55555.56</v>
      </c>
      <c r="L464" s="1768">
        <v>55750</v>
      </c>
      <c r="M464" s="1768">
        <v>55750</v>
      </c>
      <c r="N464" s="1794">
        <v>0.70599999999999996</v>
      </c>
      <c r="O464" s="1795">
        <v>329000</v>
      </c>
      <c r="P464" s="1795">
        <f t="shared" si="322"/>
        <v>17003304</v>
      </c>
      <c r="Q464" s="1795">
        <f t="shared" si="323"/>
        <v>0</v>
      </c>
      <c r="R464" s="1754">
        <f t="shared" si="324"/>
        <v>1.1609508363786238E-2</v>
      </c>
      <c r="S464" s="1768">
        <v>55555.56</v>
      </c>
      <c r="T464" s="1768">
        <v>60220</v>
      </c>
      <c r="U464" s="1768">
        <v>60220</v>
      </c>
      <c r="V464" s="1794">
        <v>0.3221</v>
      </c>
      <c r="W464" s="1795">
        <v>259000</v>
      </c>
      <c r="X464" s="1795">
        <f t="shared" si="325"/>
        <v>8658759.1967999991</v>
      </c>
      <c r="Y464" s="1795">
        <f t="shared" si="326"/>
        <v>0</v>
      </c>
      <c r="Z464" s="1754">
        <f t="shared" si="327"/>
        <v>1.7947144211774693E-2</v>
      </c>
      <c r="AA464" s="1768">
        <v>55555.56</v>
      </c>
      <c r="AB464" s="1768">
        <v>24460</v>
      </c>
      <c r="AC464" s="1768">
        <v>44444.45</v>
      </c>
      <c r="AD464" s="1768">
        <v>0.59450000000000003</v>
      </c>
      <c r="AE464" s="1768">
        <v>258000</v>
      </c>
      <c r="AF464" s="1795">
        <f t="shared" si="328"/>
        <v>6281915.04</v>
      </c>
      <c r="AG464" s="1795">
        <f t="shared" si="329"/>
        <v>0</v>
      </c>
      <c r="AH464" s="1754">
        <f t="shared" si="330"/>
        <v>2.4642167080311229E-2</v>
      </c>
      <c r="AI464" s="1768">
        <v>55555.56</v>
      </c>
      <c r="AJ464" s="1768">
        <v>53320</v>
      </c>
      <c r="AK464" s="1768">
        <v>53320</v>
      </c>
      <c r="AL464" s="1768">
        <v>0.86339999999999995</v>
      </c>
      <c r="AM464" s="1768">
        <v>12235000</v>
      </c>
      <c r="AN464" s="1795">
        <f t="shared" si="331"/>
        <v>20550688.243199997</v>
      </c>
      <c r="AO464" s="1795">
        <f t="shared" si="332"/>
        <v>0</v>
      </c>
      <c r="AP464" s="1754">
        <f t="shared" si="333"/>
        <v>0.35721431385292207</v>
      </c>
      <c r="AQ464" s="1768">
        <v>55555.56</v>
      </c>
      <c r="AR464" s="1768">
        <v>50120</v>
      </c>
      <c r="AS464" s="1768">
        <v>50210</v>
      </c>
      <c r="AT464" s="1768">
        <v>0.78759999999999997</v>
      </c>
      <c r="AU464" s="1768">
        <v>545000</v>
      </c>
      <c r="AV464" s="1795">
        <f t="shared" si="334"/>
        <v>8810711.0783999991</v>
      </c>
      <c r="AW464" s="1795">
        <f t="shared" si="335"/>
        <v>0</v>
      </c>
      <c r="AX464" s="1754">
        <f t="shared" si="336"/>
        <v>1.8556958518459461E-2</v>
      </c>
      <c r="AY464" s="1768">
        <v>55555.56</v>
      </c>
      <c r="AZ464" s="1768">
        <v>54330</v>
      </c>
      <c r="BA464" s="1768">
        <v>54330</v>
      </c>
      <c r="BB464" s="1768">
        <v>0.68740000000000001</v>
      </c>
      <c r="BC464" s="1768">
        <v>585000</v>
      </c>
      <c r="BD464" s="1795">
        <f t="shared" si="337"/>
        <v>16133662.943999998</v>
      </c>
      <c r="BE464" s="1795">
        <f t="shared" si="338"/>
        <v>0</v>
      </c>
      <c r="BF464" s="1754">
        <f t="shared" si="339"/>
        <v>2.1755753868065934E-2</v>
      </c>
      <c r="BG464" s="1768">
        <v>55555.56</v>
      </c>
      <c r="BH464" s="1768">
        <v>52430</v>
      </c>
      <c r="BI464" s="1768">
        <v>52430</v>
      </c>
      <c r="BJ464" s="1768">
        <v>0.74360000000000004</v>
      </c>
      <c r="BK464" s="1768">
        <v>3611000</v>
      </c>
      <c r="BL464" s="1795">
        <f t="shared" si="340"/>
        <v>17403773.587200001</v>
      </c>
      <c r="BM464" s="1795">
        <f t="shared" si="341"/>
        <v>0</v>
      </c>
      <c r="BN464" s="1754">
        <f t="shared" si="342"/>
        <v>0.12449024282834126</v>
      </c>
      <c r="BO464" s="1768">
        <v>55555.56</v>
      </c>
      <c r="BP464" s="1768">
        <v>21120</v>
      </c>
      <c r="BQ464" s="1768">
        <v>44444.45</v>
      </c>
      <c r="BR464" s="1794">
        <v>0.44829999999999998</v>
      </c>
      <c r="BS464" s="1768">
        <v>26000</v>
      </c>
      <c r="BT464" s="1795">
        <f t="shared" si="343"/>
        <v>4090217.4720000001</v>
      </c>
      <c r="BU464" s="1795">
        <f t="shared" si="344"/>
        <v>0</v>
      </c>
      <c r="BV464" s="1754">
        <f t="shared" si="345"/>
        <v>3.8139781336301525E-3</v>
      </c>
      <c r="BW464" s="1768">
        <v>55555.56</v>
      </c>
      <c r="BX464" s="1768">
        <v>30570</v>
      </c>
      <c r="BY464" s="1768">
        <v>44444.45</v>
      </c>
      <c r="BZ464" s="1794">
        <v>0.95450000000000002</v>
      </c>
      <c r="CA464" s="1768">
        <v>42000</v>
      </c>
      <c r="CB464" s="1795">
        <f t="shared" si="346"/>
        <v>13025534.615999999</v>
      </c>
      <c r="CC464" s="1795">
        <f t="shared" si="347"/>
        <v>0</v>
      </c>
      <c r="CD464" s="1754">
        <f t="shared" si="348"/>
        <v>1.9346614740131599E-3</v>
      </c>
      <c r="CE464" s="1768">
        <v>55555.56</v>
      </c>
      <c r="CF464" s="1768">
        <v>0</v>
      </c>
      <c r="CG464" s="1768">
        <v>44444.45</v>
      </c>
      <c r="CH464" s="1768"/>
      <c r="CI464" s="1768">
        <v>0</v>
      </c>
      <c r="CJ464" s="1795">
        <f t="shared" si="349"/>
        <v>0</v>
      </c>
      <c r="CK464" s="1795">
        <f t="shared" si="350"/>
        <v>0</v>
      </c>
      <c r="CL464" s="1754">
        <v>0</v>
      </c>
      <c r="CM464" s="1768">
        <v>55555.56</v>
      </c>
      <c r="CN464" s="1768">
        <v>0</v>
      </c>
      <c r="CO464" s="1768">
        <v>44444.45</v>
      </c>
      <c r="CP464" s="1768"/>
      <c r="CQ464" s="1768">
        <v>0</v>
      </c>
      <c r="CR464" s="1795">
        <f t="shared" si="352"/>
        <v>0</v>
      </c>
      <c r="CS464" s="1795">
        <f t="shared" si="353"/>
        <v>0</v>
      </c>
      <c r="CT464" s="1754">
        <v>0</v>
      </c>
      <c r="CU464" s="1768">
        <v>55555.56</v>
      </c>
      <c r="CV464" s="1768">
        <v>0</v>
      </c>
      <c r="CW464" s="1768">
        <v>44444.45</v>
      </c>
      <c r="CX464" s="1768"/>
      <c r="CY464" s="1768">
        <v>0</v>
      </c>
      <c r="CZ464" s="1795">
        <f t="shared" si="355"/>
        <v>0</v>
      </c>
      <c r="DA464" s="1795">
        <f t="shared" si="356"/>
        <v>0</v>
      </c>
      <c r="DB464" s="1796">
        <v>0</v>
      </c>
    </row>
    <row r="465" spans="1:106">
      <c r="A465" s="1766" t="s">
        <v>3460</v>
      </c>
      <c r="B465" s="1749">
        <v>6220</v>
      </c>
      <c r="C465" s="1749">
        <v>7</v>
      </c>
      <c r="D465" s="1793">
        <v>39</v>
      </c>
      <c r="E465" s="1768" t="s">
        <v>3872</v>
      </c>
      <c r="F465" s="1768" t="s">
        <v>1155</v>
      </c>
      <c r="G465" s="1768" t="s">
        <v>2290</v>
      </c>
      <c r="H465" s="1768" t="s">
        <v>292</v>
      </c>
      <c r="I465" s="1768">
        <v>220</v>
      </c>
      <c r="J465" s="1768">
        <v>55556</v>
      </c>
      <c r="K465" s="1768">
        <v>55556</v>
      </c>
      <c r="L465" s="1768">
        <v>41680</v>
      </c>
      <c r="M465" s="1768">
        <v>44444.800000000003</v>
      </c>
      <c r="N465" s="1794">
        <v>0.95669999999999999</v>
      </c>
      <c r="O465" s="1795">
        <v>2550900</v>
      </c>
      <c r="P465" s="1795">
        <f t="shared" si="322"/>
        <v>17226110.591999996</v>
      </c>
      <c r="Q465" s="1795">
        <f t="shared" si="323"/>
        <v>0</v>
      </c>
      <c r="R465" s="1754">
        <f t="shared" si="324"/>
        <v>8.8850004290045609E-2</v>
      </c>
      <c r="S465" s="1768">
        <v>55556</v>
      </c>
      <c r="T465" s="1768">
        <v>44960</v>
      </c>
      <c r="U465" s="1768">
        <v>44960</v>
      </c>
      <c r="V465" s="1794">
        <v>0.94020000000000004</v>
      </c>
      <c r="W465" s="1795">
        <v>11389750</v>
      </c>
      <c r="X465" s="1795">
        <f t="shared" si="325"/>
        <v>18869949.388799999</v>
      </c>
      <c r="Y465" s="1795">
        <f t="shared" si="326"/>
        <v>0</v>
      </c>
      <c r="Z465" s="1754">
        <f t="shared" si="327"/>
        <v>0.3621551843724678</v>
      </c>
      <c r="AA465" s="1768">
        <v>55556</v>
      </c>
      <c r="AB465" s="1768">
        <v>45360</v>
      </c>
      <c r="AC465" s="1768">
        <v>45360</v>
      </c>
      <c r="AD465" s="1768">
        <v>0.95679999999999998</v>
      </c>
      <c r="AE465" s="1768">
        <v>1283200</v>
      </c>
      <c r="AF465" s="1795">
        <f t="shared" si="328"/>
        <v>18748993.535999998</v>
      </c>
      <c r="AG465" s="1795">
        <f t="shared" si="329"/>
        <v>0</v>
      </c>
      <c r="AH465" s="1754">
        <f t="shared" si="330"/>
        <v>4.1064604269113125E-2</v>
      </c>
      <c r="AI465" s="1768">
        <v>55556</v>
      </c>
      <c r="AJ465" s="1768">
        <v>46200</v>
      </c>
      <c r="AK465" s="1768">
        <v>46200</v>
      </c>
      <c r="AL465" s="1768">
        <v>0.95299999999999996</v>
      </c>
      <c r="AM465" s="1768">
        <v>4110987</v>
      </c>
      <c r="AN465" s="1795">
        <f t="shared" si="331"/>
        <v>19654367.039999995</v>
      </c>
      <c r="AO465" s="1795">
        <f t="shared" si="332"/>
        <v>0</v>
      </c>
      <c r="AP465" s="1754">
        <f t="shared" si="333"/>
        <v>0.12549842968639302</v>
      </c>
      <c r="AQ465" s="1768">
        <v>55556</v>
      </c>
      <c r="AR465" s="1768">
        <v>38160</v>
      </c>
      <c r="AS465" s="1768">
        <v>44444.800000000003</v>
      </c>
      <c r="AT465" s="1768">
        <v>0.92249999999999999</v>
      </c>
      <c r="AU465" s="1768">
        <v>7700437</v>
      </c>
      <c r="AV465" s="1795">
        <f t="shared" si="334"/>
        <v>7857220.3200000003</v>
      </c>
      <c r="AW465" s="1795">
        <f t="shared" si="335"/>
        <v>0</v>
      </c>
      <c r="AX465" s="1754">
        <f t="shared" si="336"/>
        <v>0.29401378679934992</v>
      </c>
      <c r="AY465" s="1768">
        <v>55556</v>
      </c>
      <c r="AZ465" s="1768">
        <v>50520</v>
      </c>
      <c r="BA465" s="1768">
        <v>50520</v>
      </c>
      <c r="BB465" s="1768">
        <v>0.94079999999999997</v>
      </c>
      <c r="BC465" s="1768">
        <v>8624400</v>
      </c>
      <c r="BD465" s="1795">
        <f t="shared" si="337"/>
        <v>20532621.311999995</v>
      </c>
      <c r="BE465" s="1795">
        <f t="shared" si="338"/>
        <v>0</v>
      </c>
      <c r="BF465" s="1754">
        <f t="shared" si="339"/>
        <v>0.25202042746367487</v>
      </c>
      <c r="BG465" s="1768">
        <v>55556</v>
      </c>
      <c r="BH465" s="1768">
        <v>36000</v>
      </c>
      <c r="BI465" s="1768">
        <v>44444.800000000003</v>
      </c>
      <c r="BJ465" s="1768">
        <v>0.93030000000000002</v>
      </c>
      <c r="BK465" s="1768">
        <v>3460800</v>
      </c>
      <c r="BL465" s="1795">
        <f t="shared" si="340"/>
        <v>14950293.119999999</v>
      </c>
      <c r="BM465" s="1795">
        <f t="shared" si="341"/>
        <v>0</v>
      </c>
      <c r="BN465" s="1754">
        <f t="shared" si="342"/>
        <v>0.13889226006024957</v>
      </c>
      <c r="BO465" s="1768">
        <v>55556</v>
      </c>
      <c r="BP465" s="1768">
        <v>32880</v>
      </c>
      <c r="BQ465" s="1768">
        <v>44444.800000000003</v>
      </c>
      <c r="BR465" s="1794">
        <v>0.95230000000000004</v>
      </c>
      <c r="BS465" s="1768">
        <v>655413</v>
      </c>
      <c r="BT465" s="1795">
        <f t="shared" si="343"/>
        <v>13526621.568</v>
      </c>
      <c r="BU465" s="1795">
        <f t="shared" si="344"/>
        <v>0</v>
      </c>
      <c r="BV465" s="1754">
        <f t="shared" si="345"/>
        <v>2.9072137342136366E-2</v>
      </c>
      <c r="BW465" s="1768">
        <v>55556</v>
      </c>
      <c r="BX465" s="1768">
        <v>31920</v>
      </c>
      <c r="BY465" s="1768">
        <v>44444.800000000003</v>
      </c>
      <c r="BZ465" s="1794">
        <v>0.93969999999999998</v>
      </c>
      <c r="CA465" s="1768">
        <v>3985125</v>
      </c>
      <c r="CB465" s="1795">
        <f t="shared" si="346"/>
        <v>13389867.9936</v>
      </c>
      <c r="CC465" s="1795">
        <f t="shared" si="347"/>
        <v>0</v>
      </c>
      <c r="CD465" s="1754">
        <f t="shared" si="348"/>
        <v>0.17857345577587996</v>
      </c>
      <c r="CE465" s="1768">
        <v>55556</v>
      </c>
      <c r="CF465" s="1768">
        <v>46080</v>
      </c>
      <c r="CG465" s="1768">
        <v>46080</v>
      </c>
      <c r="CH465" s="1768">
        <v>0.9627</v>
      </c>
      <c r="CI465" s="1768">
        <v>5305200</v>
      </c>
      <c r="CJ465" s="1795">
        <f t="shared" si="349"/>
        <v>19802846.8224</v>
      </c>
      <c r="CK465" s="1795">
        <f t="shared" si="350"/>
        <v>0</v>
      </c>
      <c r="CL465" s="1754">
        <f t="shared" si="351"/>
        <v>0.16074052526626689</v>
      </c>
      <c r="CM465" s="1768">
        <v>55556</v>
      </c>
      <c r="CN465" s="1768">
        <v>29520</v>
      </c>
      <c r="CO465" s="1768">
        <v>44444.800000000003</v>
      </c>
      <c r="CP465" s="1768">
        <v>0.9839</v>
      </c>
      <c r="CQ465" s="1768">
        <v>3767550</v>
      </c>
      <c r="CR465" s="1795">
        <f t="shared" si="352"/>
        <v>11710834.329599999</v>
      </c>
      <c r="CS465" s="1795">
        <f t="shared" si="353"/>
        <v>0</v>
      </c>
      <c r="CT465" s="1754">
        <f t="shared" si="354"/>
        <v>0.19302894536611653</v>
      </c>
      <c r="CU465" s="1768">
        <v>55556</v>
      </c>
      <c r="CV465" s="1768">
        <v>23160</v>
      </c>
      <c r="CW465" s="1768">
        <v>44444.800000000003</v>
      </c>
      <c r="CX465" s="1768">
        <v>0.98529999999999995</v>
      </c>
      <c r="CY465" s="1768">
        <v>2816250</v>
      </c>
      <c r="CZ465" s="1795">
        <f t="shared" si="355"/>
        <v>10186646.227199998</v>
      </c>
      <c r="DA465" s="1795">
        <f t="shared" si="356"/>
        <v>0</v>
      </c>
      <c r="DB465" s="1796">
        <f t="shared" si="357"/>
        <v>0.16587893231121478</v>
      </c>
    </row>
    <row r="466" spans="1:106" s="1771" customFormat="1">
      <c r="D466" s="1797">
        <f>+D465</f>
        <v>39</v>
      </c>
      <c r="E466" s="1773"/>
      <c r="F466" s="1773" t="s">
        <v>2367</v>
      </c>
      <c r="G466" s="1773"/>
      <c r="H466" s="1773"/>
      <c r="I466" s="1773"/>
      <c r="J466" s="1773">
        <f>SUM(J427:J465)</f>
        <v>720372.56</v>
      </c>
      <c r="K466" s="1773">
        <f t="shared" ref="K466:M466" si="358">SUM(K427:K465)</f>
        <v>699205.56</v>
      </c>
      <c r="L466" s="1773">
        <f t="shared" si="358"/>
        <v>531533.15</v>
      </c>
      <c r="M466" s="1773">
        <f t="shared" si="358"/>
        <v>616199.60000000009</v>
      </c>
      <c r="N466" s="1798">
        <f>+AVERAGE(N427:N465)</f>
        <v>0.93232631578947378</v>
      </c>
      <c r="O466" s="1799">
        <f>SUM(O427:O465)</f>
        <v>145587889</v>
      </c>
      <c r="P466" s="1799">
        <f t="shared" ref="P466:Q466" si="359">SUM(P427:P465)</f>
        <v>212525067.05265602</v>
      </c>
      <c r="Q466" s="1799">
        <f t="shared" si="359"/>
        <v>22229030.850944005</v>
      </c>
      <c r="R466" s="1775">
        <f t="shared" si="324"/>
        <v>0.40803221644589088</v>
      </c>
      <c r="S466" s="1773">
        <f t="shared" ref="S466:U466" si="360">SUM(S427:S465)</f>
        <v>705905.56</v>
      </c>
      <c r="T466" s="1773">
        <f t="shared" si="360"/>
        <v>522393.14</v>
      </c>
      <c r="U466" s="1773">
        <f t="shared" si="360"/>
        <v>623131.69999999995</v>
      </c>
      <c r="V466" s="1798">
        <f t="shared" ref="V466" si="361">+AVERAGE(V427:V465)</f>
        <v>0.93791081081081085</v>
      </c>
      <c r="W466" s="1799">
        <f t="shared" ref="W466" si="362">SUM(W427:W465)</f>
        <v>155937466</v>
      </c>
      <c r="X466" s="1799">
        <f t="shared" ref="X466:Y466" si="363">SUM(X427:X465)</f>
        <v>207848436.362064</v>
      </c>
      <c r="Y466" s="1799">
        <f t="shared" si="363"/>
        <v>23161633.855856001</v>
      </c>
      <c r="Z466" s="1775">
        <f>+W466/(24*31*V466*T466)</f>
        <v>0.42777808314248733</v>
      </c>
      <c r="AA466" s="1773">
        <f t="shared" ref="AA466" si="364">SUM(AA427:AA465)</f>
        <v>712405.56</v>
      </c>
      <c r="AB466" s="1773">
        <f t="shared" ref="AB466:AC466" si="365">SUM(AB427:AB465)</f>
        <v>519246.69999999995</v>
      </c>
      <c r="AC466" s="1773">
        <f t="shared" si="365"/>
        <v>631219.64999999991</v>
      </c>
      <c r="AD466" s="1798">
        <f t="shared" ref="AD466" si="366">+AVERAGE(AD427:AD465)</f>
        <v>0.92951621621621661</v>
      </c>
      <c r="AE466" s="1799">
        <f t="shared" ref="AE466" si="367">SUM(AE427:AE465)</f>
        <v>139431196</v>
      </c>
      <c r="AF466" s="1799">
        <f t="shared" ref="AF466:AG466" si="368">SUM(AF427:AF465)</f>
        <v>207397222.21728003</v>
      </c>
      <c r="AG466" s="1799">
        <f t="shared" si="368"/>
        <v>19831916.23392</v>
      </c>
      <c r="AH466" s="1775">
        <f t="shared" si="330"/>
        <v>0.40123308800866542</v>
      </c>
      <c r="AI466" s="1773">
        <f t="shared" ref="AI466:AK466" si="369">SUM(AI427:AI465)</f>
        <v>713705.56</v>
      </c>
      <c r="AJ466" s="1773">
        <f t="shared" si="369"/>
        <v>525128.42999999993</v>
      </c>
      <c r="AK466" s="1773">
        <f t="shared" si="369"/>
        <v>629419.15999999992</v>
      </c>
      <c r="AL466" s="1798">
        <f t="shared" ref="AL466" si="370">+AVERAGE(AL427:AL465)</f>
        <v>0.93685135135135134</v>
      </c>
      <c r="AM466" s="1799">
        <f t="shared" ref="AM466" si="371">SUM(AM427:AM465)</f>
        <v>154711094</v>
      </c>
      <c r="AN466" s="1799">
        <f t="shared" ref="AN466:AO466" si="372">SUM(AN427:AN465)</f>
        <v>223118818.86110401</v>
      </c>
      <c r="AO466" s="1799">
        <f t="shared" si="372"/>
        <v>19725631.596512001</v>
      </c>
      <c r="AP466" s="1775">
        <f>+AM466/(24*31*AL466*AJ466)</f>
        <v>0.42268058786788154</v>
      </c>
      <c r="AQ466" s="1773">
        <f t="shared" ref="AQ466" si="373">SUM(AQ427:AQ465)</f>
        <v>713705.56</v>
      </c>
      <c r="AR466" s="1773">
        <f t="shared" ref="AR466:AS466" si="374">SUM(AR427:AR465)</f>
        <v>513724.26</v>
      </c>
      <c r="AS466" s="1773">
        <f t="shared" si="374"/>
        <v>614258.46</v>
      </c>
      <c r="AT466" s="1798">
        <f t="shared" ref="AT466" si="375">+AVERAGE(AT427:AT465)</f>
        <v>0.92722368421052648</v>
      </c>
      <c r="AU466" s="1799">
        <f t="shared" ref="AU466" si="376">SUM(AU427:AU465)</f>
        <v>136077613</v>
      </c>
      <c r="AV466" s="1799">
        <f t="shared" ref="AV466:AW466" si="377">SUM(AV427:AV465)</f>
        <v>107057161.11877918</v>
      </c>
      <c r="AW466" s="1799">
        <f t="shared" si="377"/>
        <v>57331600.105700806</v>
      </c>
      <c r="AX466" s="1775">
        <f>+AU466/(24*31*AT466*AR466)</f>
        <v>0.38397164588904797</v>
      </c>
      <c r="AY466" s="1773">
        <f t="shared" ref="AY466" si="378">SUM(AY427:AY465)</f>
        <v>698261.56</v>
      </c>
      <c r="AZ466" s="1773">
        <f t="shared" ref="AZ466:BA466" si="379">SUM(AZ427:AZ465)</f>
        <v>504436.30000000005</v>
      </c>
      <c r="BA466" s="1773">
        <f t="shared" si="379"/>
        <v>614821.97</v>
      </c>
      <c r="BB466" s="1798">
        <f t="shared" ref="BB466" si="380">+AVERAGE(BB427:BB465)</f>
        <v>0.91110000000000002</v>
      </c>
      <c r="BC466" s="1799">
        <f t="shared" ref="BC466" si="381">SUM(BC427:BC465)</f>
        <v>133300284</v>
      </c>
      <c r="BD466" s="1799">
        <f t="shared" ref="BD466:BE466" si="382">SUM(BD427:BD465)</f>
        <v>199858794.40339202</v>
      </c>
      <c r="BE466" s="1799">
        <f t="shared" si="382"/>
        <v>17432643.090751998</v>
      </c>
      <c r="BF466" s="1775">
        <f t="shared" si="339"/>
        <v>0.40283407545844202</v>
      </c>
      <c r="BG466" s="1773">
        <f t="shared" ref="BG466:BI466" si="383">SUM(BG427:BG465)</f>
        <v>698261.56</v>
      </c>
      <c r="BH466" s="1773">
        <f t="shared" si="383"/>
        <v>493170</v>
      </c>
      <c r="BI466" s="1773">
        <f t="shared" si="383"/>
        <v>606444.30000000005</v>
      </c>
      <c r="BJ466" s="1798">
        <f t="shared" ref="BJ466" si="384">+AVERAGE(BJ427:BJ465)</f>
        <v>0.89343589743589746</v>
      </c>
      <c r="BK466" s="1799">
        <f t="shared" ref="BK466" si="385">SUM(BK427:BK465)</f>
        <v>135485043</v>
      </c>
      <c r="BL466" s="1799">
        <f t="shared" ref="BL466:BM466" si="386">SUM(BL427:BL465)</f>
        <v>201051930.60288</v>
      </c>
      <c r="BM466" s="1799">
        <f t="shared" si="386"/>
        <v>18427829.835039999</v>
      </c>
      <c r="BN466" s="1775">
        <f>+BK466/(24*31*BJ466*BH466)</f>
        <v>0.41329330461909236</v>
      </c>
      <c r="BO466" s="1773">
        <f t="shared" ref="BO466" si="387">SUM(BO427:BO465)</f>
        <v>698261.56</v>
      </c>
      <c r="BP466" s="1773">
        <f t="shared" ref="BP466:BQ466" si="388">SUM(BP427:BP465)</f>
        <v>445001.1</v>
      </c>
      <c r="BQ466" s="1773">
        <f t="shared" si="388"/>
        <v>603202.44999999995</v>
      </c>
      <c r="BR466" s="1798">
        <f t="shared" ref="BR466" si="389">+AVERAGE(BR427:BR465)</f>
        <v>0.89268461538461563</v>
      </c>
      <c r="BS466" s="1799">
        <f t="shared" ref="BS466" si="390">SUM(BS427:BS465)</f>
        <v>117736376</v>
      </c>
      <c r="BT466" s="1799">
        <f t="shared" ref="BT466:BU466" si="391">SUM(BT427:BT465)</f>
        <v>176497376.23295999</v>
      </c>
      <c r="BU466" s="1799">
        <f t="shared" si="391"/>
        <v>18672356.851200007</v>
      </c>
      <c r="BV466" s="1775">
        <f t="shared" si="345"/>
        <v>0.41164138685991586</v>
      </c>
      <c r="BW466" s="1773">
        <f t="shared" ref="BW466:BY466" si="392">SUM(BW427:BW465)</f>
        <v>698261.56</v>
      </c>
      <c r="BX466" s="1773">
        <f t="shared" si="392"/>
        <v>470355.5</v>
      </c>
      <c r="BY466" s="1773">
        <f t="shared" si="392"/>
        <v>616126.44999999995</v>
      </c>
      <c r="BZ466" s="1798">
        <f t="shared" ref="BZ466" si="393">+AVERAGE(BZ427:BZ465)</f>
        <v>0.91838684210526345</v>
      </c>
      <c r="CA466" s="1799">
        <f t="shared" ref="CA466" si="394">SUM(CA427:CA465)</f>
        <v>129798471</v>
      </c>
      <c r="CB466" s="1799">
        <f t="shared" ref="CB466:CC466" si="395">SUM(CB427:CB465)</f>
        <v>198515047.15238401</v>
      </c>
      <c r="CC466" s="1799">
        <f t="shared" si="395"/>
        <v>17201320.833792005</v>
      </c>
      <c r="CD466" s="1775">
        <f>+CA466/(24*31*BZ466*BX466)</f>
        <v>0.40387294519107175</v>
      </c>
      <c r="CE466" s="1773">
        <f t="shared" ref="CE466" si="396">SUM(CE427:CE465)</f>
        <v>698261.56</v>
      </c>
      <c r="CF466" s="1773">
        <f t="shared" ref="CF466:CG466" si="397">SUM(CF427:CF465)</f>
        <v>446494.43999999994</v>
      </c>
      <c r="CG466" s="1773">
        <f t="shared" si="397"/>
        <v>603984.61</v>
      </c>
      <c r="CH466" s="1798">
        <f t="shared" ref="CH466" si="398">+AVERAGE(CH427:CH465)</f>
        <v>0.91881578947368414</v>
      </c>
      <c r="CI466" s="1799">
        <f t="shared" ref="CI466" si="399">SUM(CI427:CI465)</f>
        <v>132920525</v>
      </c>
      <c r="CJ466" s="1799">
        <f t="shared" ref="CJ466:CK466" si="400">SUM(CJ427:CJ465)</f>
        <v>188860936.47287035</v>
      </c>
      <c r="CK466" s="1799">
        <f t="shared" si="400"/>
        <v>19614414.661049597</v>
      </c>
      <c r="CL466" s="1775">
        <f>+CI466/(24*31*CH466*CF466)</f>
        <v>0.43548641072125888</v>
      </c>
      <c r="CM466" s="1773">
        <f t="shared" ref="CM466" si="401">SUM(CM427:CM465)</f>
        <v>720372.56</v>
      </c>
      <c r="CN466" s="1773">
        <f t="shared" ref="CN466:CO466" si="402">SUM(CN427:CN465)</f>
        <v>432081.7</v>
      </c>
      <c r="CO466" s="1773">
        <f t="shared" si="402"/>
        <v>629818.25</v>
      </c>
      <c r="CP466" s="1798">
        <f t="shared" ref="CP466" si="403">+AVERAGE(CP427:CP465)</f>
        <v>0.91687297297297299</v>
      </c>
      <c r="CQ466" s="1799">
        <f t="shared" ref="CQ466" si="404">SUM(CQ427:CQ465)</f>
        <v>125106759</v>
      </c>
      <c r="CR466" s="1799">
        <f t="shared" ref="CR466:CS466" si="405">SUM(CR427:CR465)</f>
        <v>166275699.67411196</v>
      </c>
      <c r="CS466" s="1799">
        <f t="shared" si="405"/>
        <v>20892303.871488009</v>
      </c>
      <c r="CT466" s="1775">
        <f>+CQ466/(24*28*CP466*CN466)</f>
        <v>0.46993355500724293</v>
      </c>
      <c r="CU466" s="1773">
        <f t="shared" ref="CU466" si="406">SUM(CU427:CU465)</f>
        <v>720372.56</v>
      </c>
      <c r="CV466" s="1773">
        <f t="shared" ref="CV466:CW466" si="407">SUM(CV427:CV465)</f>
        <v>440672.72</v>
      </c>
      <c r="CW466" s="1773">
        <f t="shared" si="407"/>
        <v>611046.05000000005</v>
      </c>
      <c r="CX466" s="1798">
        <f t="shared" ref="CX466" si="408">+AVERAGE(CX427:CX465)</f>
        <v>0.94189473684210534</v>
      </c>
      <c r="CY466" s="1799">
        <f t="shared" ref="CY466" si="409">SUM(CY427:CY465)</f>
        <v>143742219</v>
      </c>
      <c r="CZ466" s="1799">
        <f t="shared" ref="CZ466:DA466" si="410">SUM(CZ427:CZ465)</f>
        <v>188242771.70848319</v>
      </c>
      <c r="DA466" s="1799">
        <f t="shared" si="410"/>
        <v>22387064.028160002</v>
      </c>
      <c r="DB466" s="1800">
        <f>+CY466/(24*31*CX466*CV466)</f>
        <v>0.46547126207984563</v>
      </c>
    </row>
    <row r="467" spans="1:106" s="1771" customFormat="1" ht="15.75" thickBot="1">
      <c r="D467" s="1801">
        <f>+D393+D425+D466</f>
        <v>455</v>
      </c>
      <c r="E467" s="1802"/>
      <c r="F467" s="1802" t="s">
        <v>257</v>
      </c>
      <c r="G467" s="1802"/>
      <c r="H467" s="1802"/>
      <c r="I467" s="1802"/>
      <c r="J467" s="1803">
        <f>+J393+J425+J466</f>
        <v>894513.03</v>
      </c>
      <c r="K467" s="1803">
        <f t="shared" ref="K467:Q467" si="411">+K393+K425+K466</f>
        <v>861880.05</v>
      </c>
      <c r="L467" s="1803">
        <f t="shared" si="411"/>
        <v>616516.73</v>
      </c>
      <c r="M467" s="1803">
        <f t="shared" si="411"/>
        <v>755997.96000000008</v>
      </c>
      <c r="N467" s="1804">
        <f>+AVERAGE(N393,N425,N466)</f>
        <v>0.92311861449542232</v>
      </c>
      <c r="O467" s="1805">
        <f t="shared" si="411"/>
        <v>166992129</v>
      </c>
      <c r="P467" s="1805">
        <f t="shared" si="411"/>
        <v>246350618.73345602</v>
      </c>
      <c r="Q467" s="1805">
        <f t="shared" si="411"/>
        <v>23168734.066688005</v>
      </c>
      <c r="R467" s="1806">
        <f>+O467/(24*30*N467*L467)</f>
        <v>0.40753145065063834</v>
      </c>
      <c r="S467" s="1803">
        <f t="shared" ref="S467:U467" si="412">+S393+S425+S466</f>
        <v>871209.16000000015</v>
      </c>
      <c r="T467" s="1803">
        <f t="shared" si="412"/>
        <v>610656.99</v>
      </c>
      <c r="U467" s="1803">
        <f t="shared" si="412"/>
        <v>766835.28</v>
      </c>
      <c r="V467" s="1804">
        <f t="shared" ref="V467" si="413">+AVERAGE(V393,V425,V466)</f>
        <v>0.91236577843549604</v>
      </c>
      <c r="W467" s="1805">
        <f t="shared" ref="W467:Y467" si="414">+W393+W425+W466</f>
        <v>177963105</v>
      </c>
      <c r="X467" s="1805">
        <f t="shared" si="414"/>
        <v>243306981.51992643</v>
      </c>
      <c r="Y467" s="1805">
        <f t="shared" si="414"/>
        <v>23997951.378502402</v>
      </c>
      <c r="Z467" s="1806">
        <f>+W467/(24*31*V467*T467)</f>
        <v>0.42932948856803455</v>
      </c>
      <c r="AA467" s="1803">
        <f t="shared" ref="AA467:AC467" si="415">+AA393+AA425+AA466</f>
        <v>878301.16000000015</v>
      </c>
      <c r="AB467" s="1803">
        <f t="shared" si="415"/>
        <v>601440.1399999999</v>
      </c>
      <c r="AC467" s="1803">
        <f t="shared" si="415"/>
        <v>773132.52999999991</v>
      </c>
      <c r="AD467" s="1804">
        <f t="shared" ref="AD467" si="416">+AVERAGE(AD393,AD425,AD466)</f>
        <v>0.91060893590759628</v>
      </c>
      <c r="AE467" s="1805">
        <f t="shared" ref="AE467:AG467" si="417">+AE393+AE425+AE466</f>
        <v>158723905</v>
      </c>
      <c r="AF467" s="1805">
        <f t="shared" si="417"/>
        <v>239227826.47142404</v>
      </c>
      <c r="AG467" s="1805">
        <f t="shared" si="417"/>
        <v>20064281.679808002</v>
      </c>
      <c r="AH467" s="1806">
        <f t="shared" si="330"/>
        <v>0.40251820376986264</v>
      </c>
      <c r="AI467" s="1803">
        <f t="shared" ref="AI467:AK467" si="418">+AI393+AI425+AI466</f>
        <v>880478.16000000015</v>
      </c>
      <c r="AJ467" s="1803">
        <f t="shared" si="418"/>
        <v>607153.99999999988</v>
      </c>
      <c r="AK467" s="1803">
        <f t="shared" si="418"/>
        <v>769648.66999999993</v>
      </c>
      <c r="AL467" s="1804">
        <f t="shared" ref="AL467" si="419">+AVERAGE(AL393,AL425,AL466)</f>
        <v>0.91350107485006626</v>
      </c>
      <c r="AM467" s="1805">
        <f t="shared" ref="AM467:AO467" si="420">+AM393+AM425+AM466</f>
        <v>174238196</v>
      </c>
      <c r="AN467" s="1805">
        <f t="shared" si="420"/>
        <v>256236063.91060323</v>
      </c>
      <c r="AO467" s="1805">
        <f t="shared" si="420"/>
        <v>20058330.237120003</v>
      </c>
      <c r="AP467" s="1806">
        <f>+AM467/(24*31*AL467*AJ467)</f>
        <v>0.4222430472631547</v>
      </c>
      <c r="AQ467" s="1803">
        <f t="shared" ref="AQ467:AS467" si="421">+AQ393+AQ425+AQ466</f>
        <v>880731.83000000007</v>
      </c>
      <c r="AR467" s="1803">
        <f t="shared" si="421"/>
        <v>592512.88</v>
      </c>
      <c r="AS467" s="1803">
        <f t="shared" si="421"/>
        <v>753240.27</v>
      </c>
      <c r="AT467" s="1804">
        <f t="shared" ref="AT467" si="422">+AVERAGE(AT393,AT425,AT466)</f>
        <v>0.90183070197484139</v>
      </c>
      <c r="AU467" s="1805">
        <f t="shared" ref="AU467:AW467" si="423">+AU393+AU425+AU466</f>
        <v>155604977</v>
      </c>
      <c r="AV467" s="1805">
        <f t="shared" si="423"/>
        <v>122978250.10587597</v>
      </c>
      <c r="AW467" s="1805">
        <f t="shared" si="423"/>
        <v>63723933.867685609</v>
      </c>
      <c r="AX467" s="1806">
        <f>+AU467/(24*31*AT467*AR467)</f>
        <v>0.39140623209781206</v>
      </c>
      <c r="AY467" s="1803">
        <f t="shared" ref="AY467:BA467" si="424">+AY393+AY425+AY466</f>
        <v>866899.03</v>
      </c>
      <c r="AZ467" s="1803">
        <f t="shared" si="424"/>
        <v>586725.24</v>
      </c>
      <c r="BA467" s="1803">
        <f t="shared" si="424"/>
        <v>754689.38</v>
      </c>
      <c r="BB467" s="1804">
        <f t="shared" ref="BB467" si="425">+AVERAGE(BB393,BB425,BB466)</f>
        <v>0.89644952380952392</v>
      </c>
      <c r="BC467" s="1805">
        <f t="shared" ref="BC467:BE467" si="426">+BC393+BC425+BC466</f>
        <v>153785522</v>
      </c>
      <c r="BD467" s="1805">
        <f t="shared" si="426"/>
        <v>231946223.27486402</v>
      </c>
      <c r="BE467" s="1805">
        <f t="shared" si="426"/>
        <v>17760751.717599999</v>
      </c>
      <c r="BF467" s="1806">
        <f t="shared" si="339"/>
        <v>0.40609004438119123</v>
      </c>
      <c r="BG467" s="1803">
        <f t="shared" ref="BG467:BI467" si="427">+BG393+BG425+BG466</f>
        <v>866808.03</v>
      </c>
      <c r="BH467" s="1803">
        <f t="shared" si="427"/>
        <v>575836.98</v>
      </c>
      <c r="BI467" s="1803">
        <f t="shared" si="427"/>
        <v>745510.05</v>
      </c>
      <c r="BJ467" s="1804">
        <f t="shared" ref="BJ467" si="428">+AVERAGE(BJ393,BJ425,BJ466)</f>
        <v>0.88561034676434669</v>
      </c>
      <c r="BK467" s="1805">
        <f t="shared" ref="BK467:BM467" si="429">+BK393+BK425+BK466</f>
        <v>156454519</v>
      </c>
      <c r="BL467" s="1805">
        <f t="shared" si="429"/>
        <v>234017681.94993597</v>
      </c>
      <c r="BM467" s="1805">
        <f t="shared" si="429"/>
        <v>19342897.506750401</v>
      </c>
      <c r="BN467" s="1806">
        <f>+BK467/(24*31*BJ467*BH467)</f>
        <v>0.41235659298917127</v>
      </c>
      <c r="BO467" s="1803">
        <f t="shared" ref="BO467:BQ467" si="430">+BO393+BO425+BO466</f>
        <v>867208.03</v>
      </c>
      <c r="BP467" s="1803">
        <f t="shared" si="430"/>
        <v>532268.47</v>
      </c>
      <c r="BQ467" s="1803">
        <f t="shared" si="430"/>
        <v>745453.44</v>
      </c>
      <c r="BR467" s="1804">
        <f t="shared" ref="BR467" si="431">+AVERAGE(BR393,BR425,BR466)</f>
        <v>0.88079907161803705</v>
      </c>
      <c r="BS467" s="1805">
        <f t="shared" ref="BS467:BU467" si="432">+BS393+BS425+BS466</f>
        <v>140467010</v>
      </c>
      <c r="BT467" s="1805">
        <f t="shared" si="432"/>
        <v>210356980.712928</v>
      </c>
      <c r="BU467" s="1805">
        <f t="shared" si="432"/>
        <v>19768107.926624008</v>
      </c>
      <c r="BV467" s="1806">
        <f t="shared" si="345"/>
        <v>0.41613500779243512</v>
      </c>
      <c r="BW467" s="1803">
        <f t="shared" ref="BW467:BY467" si="433">+BW393+BW425+BW466</f>
        <v>870858.03</v>
      </c>
      <c r="BX467" s="1803">
        <f t="shared" si="433"/>
        <v>553654.17000000004</v>
      </c>
      <c r="BY467" s="1803">
        <f t="shared" si="433"/>
        <v>760453.19</v>
      </c>
      <c r="BZ467" s="1804">
        <f t="shared" ref="BZ467" si="434">+AVERAGE(BZ393,BZ425,BZ466)</f>
        <v>0.89935030752167755</v>
      </c>
      <c r="CA467" s="1805">
        <f t="shared" ref="CA467:CC467" si="435">+CA393+CA425+CA466</f>
        <v>152923832</v>
      </c>
      <c r="CB467" s="1805">
        <f t="shared" si="435"/>
        <v>232082189.8793568</v>
      </c>
      <c r="CC467" s="1805">
        <f t="shared" si="435"/>
        <v>18616625.020307206</v>
      </c>
      <c r="CD467" s="1806">
        <f>+CA467/(24*31*BZ467*BX467)</f>
        <v>0.41279532847324685</v>
      </c>
      <c r="CE467" s="1803">
        <f t="shared" ref="CE467:CG467" si="436">+CE393+CE425+CE466</f>
        <v>871809.03</v>
      </c>
      <c r="CF467" s="1803">
        <f t="shared" si="436"/>
        <v>534928.24</v>
      </c>
      <c r="CG467" s="1803">
        <f t="shared" si="436"/>
        <v>750074.74</v>
      </c>
      <c r="CH467" s="1804">
        <f t="shared" ref="CH467" si="437">+AVERAGE(CH393,CH425,CH466)</f>
        <v>0.90114269611653119</v>
      </c>
      <c r="CI467" s="1805">
        <f t="shared" ref="CI467:CK467" si="438">+CI393+CI425+CI466</f>
        <v>155341989</v>
      </c>
      <c r="CJ467" s="1805">
        <f t="shared" si="438"/>
        <v>224467299.52826393</v>
      </c>
      <c r="CK467" s="1805">
        <f t="shared" si="438"/>
        <v>20411959.315897599</v>
      </c>
      <c r="CL467" s="1806">
        <f>+CI467/(24*31*CH467*CF467)</f>
        <v>0.43313854483409719</v>
      </c>
      <c r="CM467" s="1803">
        <f t="shared" ref="CM467:CO467" si="439">+CM393+CM425+CM466</f>
        <v>895749.03</v>
      </c>
      <c r="CN467" s="1803">
        <f t="shared" si="439"/>
        <v>523266.44</v>
      </c>
      <c r="CO467" s="1803">
        <f t="shared" si="439"/>
        <v>776292.65</v>
      </c>
      <c r="CP467" s="1804">
        <f t="shared" ref="CP467" si="440">+AVERAGE(CP393,CP425,CP466)</f>
        <v>0.90613315623315638</v>
      </c>
      <c r="CQ467" s="1805">
        <f t="shared" ref="CQ467:CS467" si="441">+CQ393+CQ425+CQ466</f>
        <v>148097030</v>
      </c>
      <c r="CR467" s="1805">
        <f t="shared" si="441"/>
        <v>199577146.87975675</v>
      </c>
      <c r="CS467" s="1805">
        <f t="shared" si="441"/>
        <v>22102292.571366411</v>
      </c>
      <c r="CT467" s="1806">
        <f>+CQ467/(24*28*CP467*CN467)</f>
        <v>0.4647957755862645</v>
      </c>
      <c r="CU467" s="1803">
        <f t="shared" ref="CU467:CW467" si="442">+CU393+CU425+CU466</f>
        <v>894513.03</v>
      </c>
      <c r="CV467" s="1803">
        <f t="shared" si="442"/>
        <v>528953.78</v>
      </c>
      <c r="CW467" s="1803">
        <f t="shared" si="442"/>
        <v>755190.13000000012</v>
      </c>
      <c r="CX467" s="1804">
        <f t="shared" ref="CX467" si="443">+AVERAGE(CX393,CX425,CX466)</f>
        <v>0.92301516521473648</v>
      </c>
      <c r="CY467" s="1805">
        <f t="shared" ref="CY467:DA467" si="444">+CY393+CY425+CY466</f>
        <v>168194226</v>
      </c>
      <c r="CZ467" s="1805">
        <f t="shared" si="444"/>
        <v>224583346.23919201</v>
      </c>
      <c r="DA467" s="1805">
        <f t="shared" si="444"/>
        <v>23636269.853616003</v>
      </c>
      <c r="DB467" s="1807">
        <f>+CY467/(24*31*CX467*CV467)</f>
        <v>0.46303261784872068</v>
      </c>
    </row>
    <row r="468" spans="1:106" ht="15.75" thickTop="1">
      <c r="D468" s="1776"/>
    </row>
    <row r="469" spans="1:106">
      <c r="D469" s="1776"/>
    </row>
    <row r="470" spans="1:106">
      <c r="D470" s="1776"/>
    </row>
    <row r="471" spans="1:106">
      <c r="D471" s="1776"/>
    </row>
    <row r="472" spans="1:106">
      <c r="D472" s="1776"/>
    </row>
    <row r="473" spans="1:106">
      <c r="D473" s="1776"/>
    </row>
    <row r="474" spans="1:106">
      <c r="D474" s="1776"/>
    </row>
    <row r="475" spans="1:106">
      <c r="D475" s="1776"/>
    </row>
    <row r="476" spans="1:106">
      <c r="D476" s="1776"/>
    </row>
    <row r="477" spans="1:106">
      <c r="D477" s="1776"/>
    </row>
    <row r="478" spans="1:106">
      <c r="D478" s="1776"/>
    </row>
  </sheetData>
  <mergeCells count="22">
    <mergeCell ref="CU4:DB4"/>
    <mergeCell ref="D6:F6"/>
    <mergeCell ref="D394:F394"/>
    <mergeCell ref="D426:F426"/>
    <mergeCell ref="AY4:BF4"/>
    <mergeCell ref="BG4:BN4"/>
    <mergeCell ref="BO4:BV4"/>
    <mergeCell ref="BW4:CD4"/>
    <mergeCell ref="CE4:CL4"/>
    <mergeCell ref="CM4:CT4"/>
    <mergeCell ref="J4:J5"/>
    <mergeCell ref="K4:R4"/>
    <mergeCell ref="S4:Z4"/>
    <mergeCell ref="AA4:AH4"/>
    <mergeCell ref="AI4:AP4"/>
    <mergeCell ref="AQ4:AX4"/>
    <mergeCell ref="I4:I5"/>
    <mergeCell ref="D4:D5"/>
    <mergeCell ref="E4:E5"/>
    <mergeCell ref="F4:F5"/>
    <mergeCell ref="G4:G5"/>
    <mergeCell ref="H4:H5"/>
  </mergeCells>
  <printOptions horizontalCentered="1"/>
  <pageMargins left="0.27559055118110237" right="0.15748031496062992" top="0.31496062992125984" bottom="0.23622047244094491" header="0.23622047244094491" footer="0.15748031496062992"/>
  <pageSetup paperSize="9" orientation="landscape" blackAndWhite="1" verticalDpi="0" r:id="rId1"/>
</worksheet>
</file>

<file path=xl/worksheets/sheet67.xml><?xml version="1.0" encoding="utf-8"?>
<worksheet xmlns="http://schemas.openxmlformats.org/spreadsheetml/2006/main" xmlns:r="http://schemas.openxmlformats.org/officeDocument/2006/relationships">
  <sheetPr>
    <tabColor theme="9" tint="-0.499984740745262"/>
  </sheetPr>
  <dimension ref="A1:BP461"/>
  <sheetViews>
    <sheetView view="pageBreakPreview" topLeftCell="AL441" zoomScaleSheetLayoutView="100" workbookViewId="0">
      <selection activeCell="I13" sqref="I13"/>
    </sheetView>
  </sheetViews>
  <sheetFormatPr defaultRowHeight="15"/>
  <cols>
    <col min="1" max="1" width="11" style="1749" hidden="1" customWidth="1"/>
    <col min="2" max="2" width="6" style="1749" hidden="1" customWidth="1"/>
    <col min="3" max="3" width="6.85546875" style="1749" hidden="1" customWidth="1"/>
    <col min="4" max="4" width="7.42578125" style="1749" hidden="1" customWidth="1"/>
    <col min="5" max="5" width="7.42578125" style="1749" customWidth="1"/>
    <col min="6" max="6" width="9.42578125" style="1749" hidden="1" customWidth="1"/>
    <col min="7" max="7" width="40.140625" style="1825" bestFit="1" customWidth="1"/>
    <col min="8" max="8" width="6" style="1749" customWidth="1"/>
    <col min="9" max="9" width="7" style="1749" customWidth="1"/>
    <col min="10" max="10" width="6.28515625" style="1749" customWidth="1"/>
    <col min="11" max="11" width="9.5703125" style="1749" hidden="1" customWidth="1"/>
    <col min="12" max="12" width="10" style="1749" bestFit="1" customWidth="1"/>
    <col min="13" max="14" width="9.5703125" style="1749" bestFit="1" customWidth="1"/>
    <col min="15" max="15" width="9.140625" style="1749"/>
    <col min="16" max="16" width="10" style="1749" bestFit="1" customWidth="1"/>
    <col min="17" max="17" width="12" style="1780" hidden="1" customWidth="1"/>
    <col min="18" max="18" width="9.140625" style="1780"/>
    <col min="19" max="19" width="9.140625" style="1777"/>
    <col min="20" max="20" width="10" style="1749" bestFit="1" customWidth="1"/>
    <col min="21" max="21" width="10.5703125" style="1749" bestFit="1" customWidth="1"/>
    <col min="22" max="22" width="10.7109375" style="1749" bestFit="1" customWidth="1"/>
    <col min="23" max="23" width="9.140625" style="1749"/>
    <col min="24" max="24" width="10" style="1749" bestFit="1" customWidth="1"/>
    <col min="25" max="25" width="12" style="1780" hidden="1" customWidth="1"/>
    <col min="26" max="26" width="9.140625" style="1780"/>
    <col min="27" max="27" width="9.140625" style="1749"/>
    <col min="28" max="28" width="10" style="1749" bestFit="1" customWidth="1"/>
    <col min="29" max="29" width="10.5703125" style="1749" bestFit="1" customWidth="1"/>
    <col min="30" max="30" width="10.7109375" style="1749" bestFit="1" customWidth="1"/>
    <col min="31" max="31" width="9.140625" style="1749"/>
    <col min="32" max="32" width="10" style="1749" bestFit="1" customWidth="1"/>
    <col min="33" max="33" width="12" style="1780" hidden="1" customWidth="1"/>
    <col min="34" max="34" width="9.140625" style="1780"/>
    <col min="35" max="35" width="9.140625" style="1749"/>
    <col min="36" max="36" width="10" style="1749" bestFit="1" customWidth="1"/>
    <col min="37" max="37" width="10.5703125" style="1749" bestFit="1" customWidth="1"/>
    <col min="38" max="38" width="10.7109375" style="1749" bestFit="1" customWidth="1"/>
    <col min="39" max="39" width="9.140625" style="1749"/>
    <col min="40" max="40" width="10" style="1749" bestFit="1" customWidth="1"/>
    <col min="41" max="41" width="12" style="1780" hidden="1" customWidth="1"/>
    <col min="42" max="42" width="9.140625" style="1780"/>
    <col min="43" max="43" width="9.140625" style="1749"/>
    <col min="44" max="44" width="10" style="1749" bestFit="1" customWidth="1"/>
    <col min="45" max="45" width="10.5703125" style="1749" bestFit="1" customWidth="1"/>
    <col min="46" max="46" width="10.7109375" style="1749" bestFit="1" customWidth="1"/>
    <col min="47" max="47" width="9.140625" style="1749"/>
    <col min="48" max="48" width="10" style="1749" bestFit="1" customWidth="1"/>
    <col min="49" max="49" width="12" style="1780" hidden="1" customWidth="1"/>
    <col min="50" max="50" width="9.140625" style="1780"/>
    <col min="51" max="51" width="9.140625" style="1749"/>
    <col min="52" max="52" width="10" style="1749" bestFit="1" customWidth="1"/>
    <col min="53" max="53" width="10.5703125" style="1749" bestFit="1" customWidth="1"/>
    <col min="54" max="54" width="10.7109375" style="1749" bestFit="1" customWidth="1"/>
    <col min="55" max="55" width="9.140625" style="1749"/>
    <col min="56" max="56" width="10" style="1749" bestFit="1" customWidth="1"/>
    <col min="57" max="57" width="12" style="1780" hidden="1" customWidth="1"/>
    <col min="58" max="58" width="9.140625" style="1780"/>
    <col min="59" max="59" width="9.140625" style="1749"/>
    <col min="60" max="60" width="11" style="1749" hidden="1" customWidth="1"/>
    <col min="61" max="64" width="0" style="1810" hidden="1" customWidth="1"/>
    <col min="65" max="66" width="10" style="1810" hidden="1" customWidth="1"/>
    <col min="67" max="68" width="0" style="1810" hidden="1" customWidth="1"/>
    <col min="69" max="16384" width="9.140625" style="1749"/>
  </cols>
  <sheetData>
    <row r="1" spans="1:68">
      <c r="E1" s="1778" t="s">
        <v>1778</v>
      </c>
      <c r="F1" s="1778"/>
      <c r="G1" s="1749"/>
      <c r="Q1" s="1749"/>
      <c r="R1" s="1749"/>
      <c r="S1" s="1809" t="s">
        <v>2435</v>
      </c>
      <c r="T1" s="1809"/>
      <c r="Y1" s="1749"/>
      <c r="Z1" s="1749"/>
      <c r="AA1" s="1809" t="s">
        <v>2435</v>
      </c>
      <c r="AB1" s="1809"/>
      <c r="AG1" s="1749"/>
      <c r="AH1" s="1779"/>
      <c r="AI1" s="1809" t="s">
        <v>2435</v>
      </c>
      <c r="AJ1" s="1809"/>
      <c r="AO1" s="1749"/>
      <c r="AP1" s="1749"/>
      <c r="AQ1" s="1809" t="s">
        <v>2435</v>
      </c>
      <c r="AR1" s="1809"/>
      <c r="AW1" s="1749"/>
      <c r="AX1" s="1749"/>
      <c r="AY1" s="1809" t="s">
        <v>2435</v>
      </c>
      <c r="AZ1" s="1809"/>
      <c r="BE1" s="1749"/>
      <c r="BF1" s="1749"/>
      <c r="BG1" s="1809" t="s">
        <v>2435</v>
      </c>
    </row>
    <row r="2" spans="1:68">
      <c r="E2" s="1778" t="s">
        <v>3904</v>
      </c>
      <c r="F2" s="1778"/>
      <c r="G2" s="1749"/>
      <c r="Q2" s="1749"/>
      <c r="R2" s="1749"/>
      <c r="S2" s="1749"/>
      <c r="Y2" s="1749"/>
      <c r="Z2" s="1749"/>
      <c r="AG2" s="1749"/>
      <c r="AH2" s="1779"/>
      <c r="AO2" s="1749"/>
      <c r="AP2" s="1749"/>
      <c r="AW2" s="1749"/>
      <c r="AX2" s="1749"/>
      <c r="BE2" s="1749"/>
      <c r="BF2" s="1749"/>
    </row>
    <row r="3" spans="1:68" ht="15.75" thickBot="1">
      <c r="E3" s="1778" t="s">
        <v>2434</v>
      </c>
      <c r="F3" s="1778"/>
      <c r="G3" s="1749"/>
      <c r="Q3" s="1749"/>
      <c r="R3" s="1749"/>
      <c r="S3" s="1749"/>
      <c r="Y3" s="1749"/>
      <c r="Z3" s="1749"/>
      <c r="AG3" s="1749"/>
      <c r="AH3" s="1779"/>
      <c r="AO3" s="1749"/>
      <c r="AP3" s="1749"/>
      <c r="AW3" s="1749"/>
      <c r="AX3" s="1749"/>
      <c r="BE3" s="1749"/>
      <c r="BF3" s="1749"/>
    </row>
    <row r="4" spans="1:68" ht="15.75" thickTop="1">
      <c r="E4" s="2095" t="s">
        <v>1710</v>
      </c>
      <c r="F4" s="2093" t="s">
        <v>3462</v>
      </c>
      <c r="G4" s="2105" t="s">
        <v>2305</v>
      </c>
      <c r="H4" s="2093" t="s">
        <v>2304</v>
      </c>
      <c r="I4" s="2093" t="s">
        <v>2303</v>
      </c>
      <c r="J4" s="2093" t="s">
        <v>2302</v>
      </c>
      <c r="K4" s="2093" t="s">
        <v>3905</v>
      </c>
      <c r="L4" s="2097">
        <v>42095</v>
      </c>
      <c r="M4" s="2097"/>
      <c r="N4" s="2097"/>
      <c r="O4" s="2097"/>
      <c r="P4" s="2097"/>
      <c r="Q4" s="2097"/>
      <c r="R4" s="2097"/>
      <c r="S4" s="2097"/>
      <c r="T4" s="2097">
        <v>42139</v>
      </c>
      <c r="U4" s="2097"/>
      <c r="V4" s="2097"/>
      <c r="W4" s="2097"/>
      <c r="X4" s="2097"/>
      <c r="Y4" s="2097"/>
      <c r="Z4" s="2097"/>
      <c r="AA4" s="2097"/>
      <c r="AB4" s="2097">
        <v>42170</v>
      </c>
      <c r="AC4" s="2097"/>
      <c r="AD4" s="2097"/>
      <c r="AE4" s="2097"/>
      <c r="AF4" s="2097"/>
      <c r="AG4" s="2097"/>
      <c r="AH4" s="2097"/>
      <c r="AI4" s="2097"/>
      <c r="AJ4" s="2097">
        <v>42200</v>
      </c>
      <c r="AK4" s="2097"/>
      <c r="AL4" s="2097"/>
      <c r="AM4" s="2097"/>
      <c r="AN4" s="2097"/>
      <c r="AO4" s="2097"/>
      <c r="AP4" s="2097"/>
      <c r="AQ4" s="2097"/>
      <c r="AR4" s="2097">
        <v>42231</v>
      </c>
      <c r="AS4" s="2097"/>
      <c r="AT4" s="2097"/>
      <c r="AU4" s="2097"/>
      <c r="AV4" s="2097"/>
      <c r="AW4" s="2097"/>
      <c r="AX4" s="2097"/>
      <c r="AY4" s="2097"/>
      <c r="AZ4" s="2097">
        <v>42262</v>
      </c>
      <c r="BA4" s="2097"/>
      <c r="BB4" s="2097"/>
      <c r="BC4" s="2097"/>
      <c r="BD4" s="2097"/>
      <c r="BE4" s="2097"/>
      <c r="BF4" s="2097"/>
      <c r="BG4" s="2098"/>
      <c r="BI4" s="2107" t="s">
        <v>3906</v>
      </c>
      <c r="BJ4" s="2107"/>
      <c r="BK4" s="2107"/>
      <c r="BL4" s="2107"/>
      <c r="BM4" s="2107"/>
      <c r="BN4" s="2107"/>
      <c r="BO4" s="2107"/>
      <c r="BP4" s="2107"/>
    </row>
    <row r="5" spans="1:68" s="1762" customFormat="1" ht="45.75" thickBot="1">
      <c r="A5" s="1763" t="s">
        <v>2991</v>
      </c>
      <c r="B5" s="1762" t="s">
        <v>2992</v>
      </c>
      <c r="C5" s="1762" t="s">
        <v>2993</v>
      </c>
      <c r="D5" s="1762" t="s">
        <v>2307</v>
      </c>
      <c r="E5" s="2096"/>
      <c r="F5" s="2094"/>
      <c r="G5" s="2106"/>
      <c r="H5" s="2094"/>
      <c r="I5" s="2094"/>
      <c r="J5" s="2094"/>
      <c r="K5" s="2094"/>
      <c r="L5" s="1782" t="s">
        <v>2417</v>
      </c>
      <c r="M5" s="1782" t="s">
        <v>2433</v>
      </c>
      <c r="N5" s="1782" t="s">
        <v>2432</v>
      </c>
      <c r="O5" s="1782" t="s">
        <v>2431</v>
      </c>
      <c r="P5" s="1782" t="s">
        <v>2430</v>
      </c>
      <c r="Q5" s="1783" t="s">
        <v>2427</v>
      </c>
      <c r="R5" s="1782" t="s">
        <v>2426</v>
      </c>
      <c r="S5" s="1784" t="s">
        <v>2425</v>
      </c>
      <c r="T5" s="1782" t="s">
        <v>2417</v>
      </c>
      <c r="U5" s="1782" t="s">
        <v>2433</v>
      </c>
      <c r="V5" s="1782" t="s">
        <v>2432</v>
      </c>
      <c r="W5" s="1782" t="s">
        <v>2431</v>
      </c>
      <c r="X5" s="1782" t="s">
        <v>2430</v>
      </c>
      <c r="Y5" s="1783" t="s">
        <v>2427</v>
      </c>
      <c r="Z5" s="1782" t="s">
        <v>2426</v>
      </c>
      <c r="AA5" s="1784" t="s">
        <v>2425</v>
      </c>
      <c r="AB5" s="1782" t="s">
        <v>2417</v>
      </c>
      <c r="AC5" s="1782" t="s">
        <v>2433</v>
      </c>
      <c r="AD5" s="1782" t="s">
        <v>2432</v>
      </c>
      <c r="AE5" s="1782" t="s">
        <v>2431</v>
      </c>
      <c r="AF5" s="1782" t="s">
        <v>2430</v>
      </c>
      <c r="AG5" s="1783" t="s">
        <v>2427</v>
      </c>
      <c r="AH5" s="1782" t="s">
        <v>2426</v>
      </c>
      <c r="AI5" s="1784" t="s">
        <v>2425</v>
      </c>
      <c r="AJ5" s="1782" t="s">
        <v>2417</v>
      </c>
      <c r="AK5" s="1782" t="s">
        <v>2433</v>
      </c>
      <c r="AL5" s="1782" t="s">
        <v>2432</v>
      </c>
      <c r="AM5" s="1782" t="s">
        <v>2431</v>
      </c>
      <c r="AN5" s="1782" t="s">
        <v>2430</v>
      </c>
      <c r="AO5" s="1783" t="s">
        <v>2427</v>
      </c>
      <c r="AP5" s="1782" t="s">
        <v>2426</v>
      </c>
      <c r="AQ5" s="1784" t="s">
        <v>2425</v>
      </c>
      <c r="AR5" s="1782" t="s">
        <v>2417</v>
      </c>
      <c r="AS5" s="1782" t="s">
        <v>2433</v>
      </c>
      <c r="AT5" s="1782" t="s">
        <v>2432</v>
      </c>
      <c r="AU5" s="1782" t="s">
        <v>2431</v>
      </c>
      <c r="AV5" s="1782" t="s">
        <v>2430</v>
      </c>
      <c r="AW5" s="1783" t="s">
        <v>2427</v>
      </c>
      <c r="AX5" s="1782" t="s">
        <v>2426</v>
      </c>
      <c r="AY5" s="1784" t="s">
        <v>2425</v>
      </c>
      <c r="AZ5" s="1782" t="s">
        <v>2417</v>
      </c>
      <c r="BA5" s="1782" t="s">
        <v>2433</v>
      </c>
      <c r="BB5" s="1782" t="s">
        <v>2432</v>
      </c>
      <c r="BC5" s="1782" t="s">
        <v>2431</v>
      </c>
      <c r="BD5" s="1782" t="s">
        <v>2430</v>
      </c>
      <c r="BE5" s="1783" t="s">
        <v>2427</v>
      </c>
      <c r="BF5" s="1782" t="s">
        <v>2426</v>
      </c>
      <c r="BG5" s="1787" t="s">
        <v>2425</v>
      </c>
      <c r="BH5" s="1762" t="s">
        <v>3907</v>
      </c>
      <c r="BI5" s="1811" t="s">
        <v>3908</v>
      </c>
      <c r="BJ5" s="1811" t="s">
        <v>3909</v>
      </c>
      <c r="BK5" s="1811" t="s">
        <v>3910</v>
      </c>
      <c r="BL5" s="1812" t="s">
        <v>3911</v>
      </c>
      <c r="BM5" s="1811" t="s">
        <v>3912</v>
      </c>
      <c r="BN5" s="1813" t="s">
        <v>2427</v>
      </c>
      <c r="BO5" s="1813" t="s">
        <v>3879</v>
      </c>
      <c r="BP5" s="1813" t="s">
        <v>3913</v>
      </c>
    </row>
    <row r="6" spans="1:68" s="1762" customFormat="1" ht="15.75" thickTop="1">
      <c r="A6" s="1763"/>
      <c r="E6" s="1814"/>
      <c r="F6" s="1815"/>
      <c r="G6" s="1816" t="s">
        <v>2424</v>
      </c>
      <c r="H6" s="1815"/>
      <c r="I6" s="1815"/>
      <c r="J6" s="1815"/>
      <c r="K6" s="1815"/>
      <c r="L6" s="1815"/>
      <c r="M6" s="1815"/>
      <c r="N6" s="1815"/>
      <c r="O6" s="1817"/>
      <c r="P6" s="1815"/>
      <c r="Q6" s="1818"/>
      <c r="R6" s="1818"/>
      <c r="S6" s="1819"/>
      <c r="T6" s="1815"/>
      <c r="U6" s="1815"/>
      <c r="V6" s="1815"/>
      <c r="W6" s="1817"/>
      <c r="X6" s="1815"/>
      <c r="Y6" s="1818"/>
      <c r="Z6" s="1818"/>
      <c r="AA6" s="1818"/>
      <c r="AB6" s="1815"/>
      <c r="AC6" s="1815"/>
      <c r="AD6" s="1815"/>
      <c r="AE6" s="1817"/>
      <c r="AF6" s="1815"/>
      <c r="AG6" s="1818"/>
      <c r="AH6" s="1818"/>
      <c r="AI6" s="1818"/>
      <c r="AJ6" s="1815"/>
      <c r="AK6" s="1815"/>
      <c r="AL6" s="1815"/>
      <c r="AM6" s="1817"/>
      <c r="AN6" s="1815"/>
      <c r="AO6" s="1818"/>
      <c r="AP6" s="1818"/>
      <c r="AQ6" s="1818"/>
      <c r="AR6" s="1815"/>
      <c r="AS6" s="1815"/>
      <c r="AT6" s="1815"/>
      <c r="AU6" s="1817"/>
      <c r="AV6" s="1815"/>
      <c r="AW6" s="1818"/>
      <c r="AX6" s="1818"/>
      <c r="AY6" s="1818"/>
      <c r="AZ6" s="1815"/>
      <c r="BA6" s="1815"/>
      <c r="BB6" s="1815"/>
      <c r="BC6" s="1817"/>
      <c r="BD6" s="1815"/>
      <c r="BE6" s="1818"/>
      <c r="BF6" s="1818"/>
      <c r="BG6" s="1820"/>
      <c r="BI6" s="1811"/>
      <c r="BJ6" s="1811"/>
      <c r="BK6" s="1811"/>
      <c r="BL6" s="1811"/>
      <c r="BM6" s="1811"/>
      <c r="BN6" s="1811"/>
      <c r="BO6" s="1811"/>
      <c r="BP6" s="1811"/>
    </row>
    <row r="7" spans="1:68">
      <c r="A7" s="1766" t="s">
        <v>2995</v>
      </c>
      <c r="B7" s="1749">
        <v>6110</v>
      </c>
      <c r="C7" s="1749">
        <v>7</v>
      </c>
      <c r="D7" s="1749">
        <v>1</v>
      </c>
      <c r="E7" s="1793">
        <v>1</v>
      </c>
      <c r="F7" s="1768" t="s">
        <v>3464</v>
      </c>
      <c r="G7" s="1769" t="s">
        <v>1349</v>
      </c>
      <c r="H7" s="1768" t="s">
        <v>2290</v>
      </c>
      <c r="I7" s="1768" t="s">
        <v>1562</v>
      </c>
      <c r="J7" s="1768">
        <v>33</v>
      </c>
      <c r="K7" s="1768">
        <v>0</v>
      </c>
      <c r="L7" s="1768">
        <v>0</v>
      </c>
      <c r="M7" s="1768">
        <v>0</v>
      </c>
      <c r="N7" s="1768">
        <v>0</v>
      </c>
      <c r="O7" s="1768">
        <v>0.92510000000000003</v>
      </c>
      <c r="P7" s="1768">
        <v>170690</v>
      </c>
      <c r="Q7" s="1795">
        <f>24*30*O7*M7*0.6</f>
        <v>0</v>
      </c>
      <c r="R7" s="1795">
        <v>0</v>
      </c>
      <c r="S7" s="1754">
        <v>0</v>
      </c>
      <c r="T7" s="1768">
        <v>0</v>
      </c>
      <c r="U7" s="1768">
        <v>0</v>
      </c>
      <c r="V7" s="1768">
        <v>0</v>
      </c>
      <c r="W7" s="1768">
        <v>0.93030000000000002</v>
      </c>
      <c r="X7" s="1768">
        <v>194340</v>
      </c>
      <c r="Y7" s="1795">
        <f>24*31*W7*U7*0.6</f>
        <v>0</v>
      </c>
      <c r="Z7" s="1795">
        <v>0</v>
      </c>
      <c r="AA7" s="1754">
        <v>0</v>
      </c>
      <c r="AB7" s="1768">
        <v>0</v>
      </c>
      <c r="AC7" s="1768">
        <v>0</v>
      </c>
      <c r="AD7" s="1768">
        <v>0</v>
      </c>
      <c r="AE7" s="1768">
        <v>0.92620000000000002</v>
      </c>
      <c r="AF7" s="1768">
        <v>172710</v>
      </c>
      <c r="AG7" s="1795">
        <f>24*30*AE7*AC7*0.6</f>
        <v>0</v>
      </c>
      <c r="AH7" s="1795">
        <f>+MAX((AF7-AG7),0)</f>
        <v>172710</v>
      </c>
      <c r="AI7" s="1754">
        <v>0</v>
      </c>
      <c r="AJ7" s="1768">
        <v>0</v>
      </c>
      <c r="AK7" s="1768">
        <v>0</v>
      </c>
      <c r="AL7" s="1768">
        <v>0</v>
      </c>
      <c r="AM7" s="1768">
        <v>0.92879999999999996</v>
      </c>
      <c r="AN7" s="1768">
        <v>182250</v>
      </c>
      <c r="AO7" s="1795">
        <f>24*31*AM7*AK7*0.6</f>
        <v>0</v>
      </c>
      <c r="AP7" s="1795">
        <v>0</v>
      </c>
      <c r="AQ7" s="1754">
        <v>0</v>
      </c>
      <c r="AR7" s="1768">
        <v>0</v>
      </c>
      <c r="AS7" s="1768">
        <v>0</v>
      </c>
      <c r="AT7" s="1768">
        <v>0</v>
      </c>
      <c r="AU7" s="1768">
        <v>0.92930000000000001</v>
      </c>
      <c r="AV7" s="1768">
        <v>184950</v>
      </c>
      <c r="AW7" s="1795">
        <f>24*31*AU7*AS7*0.6</f>
        <v>0</v>
      </c>
      <c r="AX7" s="1795">
        <v>0</v>
      </c>
      <c r="AY7" s="1754">
        <v>0</v>
      </c>
      <c r="AZ7" s="1768">
        <v>0</v>
      </c>
      <c r="BA7" s="1768">
        <v>0</v>
      </c>
      <c r="BB7" s="1768">
        <v>0</v>
      </c>
      <c r="BC7" s="1768">
        <v>0.92810000000000004</v>
      </c>
      <c r="BD7" s="1768">
        <v>178680</v>
      </c>
      <c r="BE7" s="1795">
        <f>24*30*BC7*BA7*0.6</f>
        <v>0</v>
      </c>
      <c r="BF7" s="1795">
        <v>0</v>
      </c>
      <c r="BG7" s="1796">
        <v>0</v>
      </c>
      <c r="BH7" s="1749">
        <f>+P7+X7+AF7+AN7+AV7+BD7</f>
        <v>1083620</v>
      </c>
      <c r="BI7" s="1821">
        <f>AVERAGE(L7,T7,AJ7,AZ7,AB7,AR7)</f>
        <v>0</v>
      </c>
      <c r="BJ7" s="1821">
        <f t="shared" ref="BJ7:BL22" si="0">AVERAGE(M7,U7,AK7,BA7,AC7,AS7)</f>
        <v>0</v>
      </c>
      <c r="BK7" s="1821">
        <f t="shared" si="0"/>
        <v>0</v>
      </c>
      <c r="BL7" s="1822">
        <f t="shared" si="0"/>
        <v>0.92796666666666672</v>
      </c>
      <c r="BM7" s="1821">
        <f t="shared" ref="BM7:BO22" si="1">+P7+X7+AN7+BD7+AF7+AV7</f>
        <v>1083620</v>
      </c>
      <c r="BN7" s="1821">
        <f t="shared" si="1"/>
        <v>0</v>
      </c>
      <c r="BO7" s="1821">
        <f t="shared" si="1"/>
        <v>172710</v>
      </c>
      <c r="BP7" s="1823">
        <f t="shared" ref="BP7:BP70" si="2">AVERAGE(S7,AA7,AQ7,BG7,AI7,AY7)</f>
        <v>0</v>
      </c>
    </row>
    <row r="8" spans="1:68">
      <c r="A8" s="1766" t="s">
        <v>2996</v>
      </c>
      <c r="B8" s="1749">
        <v>1220</v>
      </c>
      <c r="C8" s="1749">
        <v>21</v>
      </c>
      <c r="D8" s="1749">
        <v>2</v>
      </c>
      <c r="E8" s="1793">
        <v>2</v>
      </c>
      <c r="F8" s="1768">
        <v>19061</v>
      </c>
      <c r="G8" s="1769" t="s">
        <v>33</v>
      </c>
      <c r="H8" s="1768" t="s">
        <v>2290</v>
      </c>
      <c r="I8" s="1768" t="s">
        <v>2289</v>
      </c>
      <c r="J8" s="1768">
        <v>33</v>
      </c>
      <c r="K8" s="1768">
        <v>110</v>
      </c>
      <c r="L8" s="1768">
        <v>110</v>
      </c>
      <c r="M8" s="1768">
        <v>69</v>
      </c>
      <c r="N8" s="1768">
        <v>88</v>
      </c>
      <c r="O8" s="1768">
        <v>0.98970000000000002</v>
      </c>
      <c r="P8" s="1768">
        <v>23025</v>
      </c>
      <c r="Q8" s="1795">
        <f t="shared" ref="Q8:Q71" si="3">24*30*O8*M8*0.6</f>
        <v>29500.977599999998</v>
      </c>
      <c r="R8" s="1795">
        <f t="shared" ref="R8:R71" si="4">+MAX((P8-Q8),0)</f>
        <v>0</v>
      </c>
      <c r="S8" s="1754">
        <f t="shared" ref="S8:S71" si="5">+P8/(24*30*O8*M8)</f>
        <v>0.46828956610576861</v>
      </c>
      <c r="T8" s="1768">
        <v>110</v>
      </c>
      <c r="U8" s="1768">
        <v>69</v>
      </c>
      <c r="V8" s="1768">
        <v>88</v>
      </c>
      <c r="W8" s="1768">
        <v>0.96330000000000005</v>
      </c>
      <c r="X8" s="1768">
        <v>22050</v>
      </c>
      <c r="Y8" s="1795">
        <f t="shared" ref="Y8:Y71" si="6">24*31*W8*U8*0.6</f>
        <v>29671.181280000001</v>
      </c>
      <c r="Z8" s="1795">
        <f t="shared" ref="Z8:Z71" si="7">+MAX((X8-Y8),0)</f>
        <v>0</v>
      </c>
      <c r="AA8" s="1754">
        <f t="shared" ref="AA8:AA71" si="8">+X8/(24*31*W8*U8)</f>
        <v>0.44588720196717424</v>
      </c>
      <c r="AB8" s="1768">
        <v>110</v>
      </c>
      <c r="AC8" s="1768">
        <v>102</v>
      </c>
      <c r="AD8" s="1768">
        <v>102</v>
      </c>
      <c r="AE8" s="1768">
        <v>0.88649999999999995</v>
      </c>
      <c r="AF8" s="1768">
        <v>26955</v>
      </c>
      <c r="AG8" s="1795">
        <f t="shared" ref="AG8:AG71" si="9">24*30*AE8*AC8*0.6</f>
        <v>39062.735999999997</v>
      </c>
      <c r="AH8" s="1795">
        <f t="shared" ref="AH8:AH71" si="10">+MAX((AF8-AG8),0)</f>
        <v>0</v>
      </c>
      <c r="AI8" s="1754">
        <f t="shared" ref="AI8:AI71" si="11">+AF8/(24*30*AE8*AC8)</f>
        <v>0.41402629861871426</v>
      </c>
      <c r="AJ8" s="1768">
        <v>110</v>
      </c>
      <c r="AK8" s="1768">
        <v>93</v>
      </c>
      <c r="AL8" s="1768">
        <v>93</v>
      </c>
      <c r="AM8" s="1768">
        <v>0.80159999999999998</v>
      </c>
      <c r="AN8" s="1768">
        <v>24180</v>
      </c>
      <c r="AO8" s="1795">
        <f t="shared" ref="AO8:AO71" si="12">24*31*AM8*AK8*0.6</f>
        <v>33278.584320000002</v>
      </c>
      <c r="AP8" s="1795">
        <f t="shared" ref="AP8:AP71" si="13">+MAX((AN8-AO8),0)</f>
        <v>0</v>
      </c>
      <c r="AQ8" s="1754">
        <f t="shared" ref="AQ8:AQ71" si="14">+AN8/(24*31*AM8*AK8)</f>
        <v>0.43595604489944839</v>
      </c>
      <c r="AR8" s="1768">
        <v>110</v>
      </c>
      <c r="AS8" s="1768">
        <v>84</v>
      </c>
      <c r="AT8" s="1768">
        <v>88</v>
      </c>
      <c r="AU8" s="1768">
        <v>0.94650000000000001</v>
      </c>
      <c r="AV8" s="1768">
        <v>27885</v>
      </c>
      <c r="AW8" s="1795">
        <f t="shared" ref="AW8:AW71" si="15">24*31*AU8*AS8*0.6</f>
        <v>35491.4784</v>
      </c>
      <c r="AX8" s="1795">
        <f t="shared" ref="AX8:AX71" si="16">+MAX((AV8-AW8),0)</f>
        <v>0</v>
      </c>
      <c r="AY8" s="1754">
        <f t="shared" ref="AY8:AY71" si="17">+AV8/(24*31*AU8*AS8)</f>
        <v>0.47140893403865647</v>
      </c>
      <c r="AZ8" s="1768">
        <v>110</v>
      </c>
      <c r="BA8" s="1768">
        <v>84</v>
      </c>
      <c r="BB8" s="1768">
        <v>88</v>
      </c>
      <c r="BC8" s="1768">
        <v>0.93149999999999999</v>
      </c>
      <c r="BD8" s="1768">
        <v>25095</v>
      </c>
      <c r="BE8" s="1795">
        <f t="shared" ref="BE8:BE71" si="18">24*30*BC8*BA8*0.6</f>
        <v>33802.271999999997</v>
      </c>
      <c r="BF8" s="1795">
        <f t="shared" ref="BF8:BF71" si="19">+MAX((BD8-BE8),0)</f>
        <v>0</v>
      </c>
      <c r="BG8" s="1796">
        <f t="shared" ref="BG8:BG71" si="20">+BD8/(24*30*BC8*BA8)</f>
        <v>0.44544343054810048</v>
      </c>
      <c r="BH8" s="1749">
        <f t="shared" ref="BH8:BH71" si="21">+P8+X8+AF8+AN8+AV8+BD8</f>
        <v>149190</v>
      </c>
      <c r="BI8" s="1821">
        <f t="shared" ref="BI8:BL71" si="22">AVERAGE(L8,T8,AJ8,AZ8,AB8,AR8)</f>
        <v>110</v>
      </c>
      <c r="BJ8" s="1821">
        <f t="shared" si="0"/>
        <v>83.5</v>
      </c>
      <c r="BK8" s="1821">
        <f t="shared" si="0"/>
        <v>91.166666666666671</v>
      </c>
      <c r="BL8" s="1822">
        <f t="shared" si="0"/>
        <v>0.91984999999999995</v>
      </c>
      <c r="BM8" s="1821">
        <f t="shared" si="1"/>
        <v>149190</v>
      </c>
      <c r="BN8" s="1821">
        <f t="shared" si="1"/>
        <v>200807.22959999999</v>
      </c>
      <c r="BO8" s="1821">
        <f t="shared" si="1"/>
        <v>0</v>
      </c>
      <c r="BP8" s="1823">
        <f t="shared" si="2"/>
        <v>0.44683524602964381</v>
      </c>
    </row>
    <row r="9" spans="1:68">
      <c r="A9" s="1766" t="s">
        <v>2997</v>
      </c>
      <c r="B9" s="1749">
        <v>1230</v>
      </c>
      <c r="C9" s="1749">
        <v>73</v>
      </c>
      <c r="D9" s="1749">
        <v>3</v>
      </c>
      <c r="E9" s="1793">
        <v>3</v>
      </c>
      <c r="F9" s="1768" t="s">
        <v>3465</v>
      </c>
      <c r="G9" s="1769" t="s">
        <v>1806</v>
      </c>
      <c r="H9" s="1768" t="s">
        <v>2290</v>
      </c>
      <c r="I9" s="1768" t="s">
        <v>2289</v>
      </c>
      <c r="J9" s="1768">
        <v>11</v>
      </c>
      <c r="K9" s="1768">
        <v>110</v>
      </c>
      <c r="L9" s="1768">
        <v>110</v>
      </c>
      <c r="M9" s="1768">
        <v>54.2</v>
      </c>
      <c r="N9" s="1768">
        <v>88</v>
      </c>
      <c r="O9" s="1768">
        <v>0.73050000000000004</v>
      </c>
      <c r="P9" s="1768">
        <v>5966</v>
      </c>
      <c r="Q9" s="1795">
        <f t="shared" si="3"/>
        <v>17104.2192</v>
      </c>
      <c r="R9" s="1795">
        <f t="shared" si="4"/>
        <v>0</v>
      </c>
      <c r="S9" s="1754">
        <f t="shared" si="5"/>
        <v>0.20928169582859413</v>
      </c>
      <c r="T9" s="1768">
        <v>110</v>
      </c>
      <c r="U9" s="1768">
        <v>57.6</v>
      </c>
      <c r="V9" s="1768">
        <v>88</v>
      </c>
      <c r="W9" s="1768">
        <v>0.76290000000000002</v>
      </c>
      <c r="X9" s="1768">
        <v>8007</v>
      </c>
      <c r="Y9" s="1795">
        <f t="shared" si="6"/>
        <v>19616.173056000003</v>
      </c>
      <c r="Z9" s="1795">
        <f t="shared" si="7"/>
        <v>0</v>
      </c>
      <c r="AA9" s="1754">
        <f t="shared" si="8"/>
        <v>0.24491015583340495</v>
      </c>
      <c r="AB9" s="1768">
        <v>110</v>
      </c>
      <c r="AC9" s="1768">
        <v>68</v>
      </c>
      <c r="AD9" s="1768">
        <v>88</v>
      </c>
      <c r="AE9" s="1768">
        <v>0.64570000000000005</v>
      </c>
      <c r="AF9" s="1768">
        <v>7214</v>
      </c>
      <c r="AG9" s="1795">
        <f t="shared" si="9"/>
        <v>18968.083200000001</v>
      </c>
      <c r="AH9" s="1795">
        <f t="shared" si="10"/>
        <v>0</v>
      </c>
      <c r="AI9" s="1754">
        <f t="shared" si="11"/>
        <v>0.22819385355711638</v>
      </c>
      <c r="AJ9" s="1768">
        <v>110</v>
      </c>
      <c r="AK9" s="1768">
        <v>85.2</v>
      </c>
      <c r="AL9" s="1768">
        <v>88</v>
      </c>
      <c r="AM9" s="1768">
        <v>0.62350000000000005</v>
      </c>
      <c r="AN9" s="1768">
        <v>8135</v>
      </c>
      <c r="AO9" s="1795">
        <f t="shared" si="12"/>
        <v>23713.750079999998</v>
      </c>
      <c r="AP9" s="1795">
        <f t="shared" si="13"/>
        <v>0</v>
      </c>
      <c r="AQ9" s="1754">
        <f t="shared" si="14"/>
        <v>0.20582995028342646</v>
      </c>
      <c r="AR9" s="1768">
        <v>110</v>
      </c>
      <c r="AS9" s="1768">
        <v>98.24</v>
      </c>
      <c r="AT9" s="1768">
        <v>98.24</v>
      </c>
      <c r="AU9" s="1768">
        <v>0.67520000000000002</v>
      </c>
      <c r="AV9" s="1768">
        <v>9265</v>
      </c>
      <c r="AW9" s="1795">
        <f t="shared" si="15"/>
        <v>29610.447667199998</v>
      </c>
      <c r="AX9" s="1795">
        <f t="shared" si="16"/>
        <v>0</v>
      </c>
      <c r="AY9" s="1754">
        <f t="shared" si="17"/>
        <v>0.18773778979903094</v>
      </c>
      <c r="AZ9" s="1768">
        <v>110</v>
      </c>
      <c r="BA9" s="1768">
        <v>81.599999999999994</v>
      </c>
      <c r="BB9" s="1768">
        <v>88</v>
      </c>
      <c r="BC9" s="1768">
        <v>0.71640000000000004</v>
      </c>
      <c r="BD9" s="1768">
        <v>8148</v>
      </c>
      <c r="BE9" s="1795">
        <f t="shared" si="18"/>
        <v>25253.959679999996</v>
      </c>
      <c r="BF9" s="1795">
        <f t="shared" si="19"/>
        <v>0</v>
      </c>
      <c r="BG9" s="1796">
        <f t="shared" si="20"/>
        <v>0.19358548370027337</v>
      </c>
      <c r="BH9" s="1749">
        <f t="shared" si="21"/>
        <v>46735</v>
      </c>
      <c r="BI9" s="1821">
        <f t="shared" si="22"/>
        <v>110</v>
      </c>
      <c r="BJ9" s="1821">
        <f t="shared" si="0"/>
        <v>74.14</v>
      </c>
      <c r="BK9" s="1821">
        <f t="shared" si="0"/>
        <v>89.706666666666663</v>
      </c>
      <c r="BL9" s="1822">
        <f t="shared" si="0"/>
        <v>0.69236666666666669</v>
      </c>
      <c r="BM9" s="1821">
        <f t="shared" si="1"/>
        <v>46735</v>
      </c>
      <c r="BN9" s="1821">
        <f t="shared" si="1"/>
        <v>134266.63288320001</v>
      </c>
      <c r="BO9" s="1821">
        <f t="shared" si="1"/>
        <v>0</v>
      </c>
      <c r="BP9" s="1823">
        <f t="shared" si="2"/>
        <v>0.2115898215003077</v>
      </c>
    </row>
    <row r="10" spans="1:68">
      <c r="A10" s="1766" t="s">
        <v>2998</v>
      </c>
      <c r="B10" s="1749">
        <v>1230</v>
      </c>
      <c r="C10" s="1749">
        <v>78</v>
      </c>
      <c r="D10" s="1749">
        <v>4</v>
      </c>
      <c r="E10" s="1793">
        <v>4</v>
      </c>
      <c r="F10" s="1768" t="s">
        <v>3466</v>
      </c>
      <c r="G10" s="1769" t="s">
        <v>1886</v>
      </c>
      <c r="H10" s="1768" t="s">
        <v>2290</v>
      </c>
      <c r="I10" s="1768" t="s">
        <v>2289</v>
      </c>
      <c r="J10" s="1768">
        <v>11</v>
      </c>
      <c r="K10" s="1768">
        <v>110</v>
      </c>
      <c r="L10" s="1768">
        <v>110</v>
      </c>
      <c r="M10" s="1768">
        <v>107.2</v>
      </c>
      <c r="N10" s="1768">
        <v>107.2</v>
      </c>
      <c r="O10" s="1768">
        <v>0.879</v>
      </c>
      <c r="P10" s="1768">
        <v>8834</v>
      </c>
      <c r="Q10" s="1795">
        <f t="shared" si="3"/>
        <v>40706.8416</v>
      </c>
      <c r="R10" s="1795">
        <f t="shared" si="4"/>
        <v>0</v>
      </c>
      <c r="S10" s="1754">
        <f t="shared" si="5"/>
        <v>0.13020907031018589</v>
      </c>
      <c r="T10" s="1768">
        <v>110</v>
      </c>
      <c r="U10" s="1768">
        <v>104.8</v>
      </c>
      <c r="V10" s="1768">
        <v>104.8</v>
      </c>
      <c r="W10" s="1768">
        <v>0.88629999999999998</v>
      </c>
      <c r="X10" s="1768">
        <v>10528</v>
      </c>
      <c r="Y10" s="1795">
        <f t="shared" si="6"/>
        <v>41463.524735999999</v>
      </c>
      <c r="Z10" s="1795">
        <f t="shared" si="7"/>
        <v>0</v>
      </c>
      <c r="AA10" s="1754">
        <f t="shared" si="8"/>
        <v>0.15234594840210355</v>
      </c>
      <c r="AB10" s="1768">
        <v>110</v>
      </c>
      <c r="AC10" s="1768">
        <v>107.2</v>
      </c>
      <c r="AD10" s="1768">
        <v>107.2</v>
      </c>
      <c r="AE10" s="1768">
        <v>0.88739999999999997</v>
      </c>
      <c r="AF10" s="1768">
        <v>8736</v>
      </c>
      <c r="AG10" s="1795">
        <f t="shared" si="9"/>
        <v>41095.848960000003</v>
      </c>
      <c r="AH10" s="1795">
        <f t="shared" si="10"/>
        <v>0</v>
      </c>
      <c r="AI10" s="1754">
        <f t="shared" si="11"/>
        <v>0.12754572864772373</v>
      </c>
      <c r="AJ10" s="1768">
        <v>110</v>
      </c>
      <c r="AK10" s="1768">
        <v>112.8</v>
      </c>
      <c r="AL10" s="1768">
        <v>112.8</v>
      </c>
      <c r="AM10" s="1768">
        <v>0.88539999999999996</v>
      </c>
      <c r="AN10" s="1768">
        <v>12580</v>
      </c>
      <c r="AO10" s="1795">
        <f t="shared" si="12"/>
        <v>44583.360767999991</v>
      </c>
      <c r="AP10" s="1795">
        <f t="shared" si="13"/>
        <v>0</v>
      </c>
      <c r="AQ10" s="1754">
        <f t="shared" si="14"/>
        <v>0.16930083039898661</v>
      </c>
      <c r="AR10" s="1768">
        <v>110</v>
      </c>
      <c r="AS10" s="1768">
        <v>102.8</v>
      </c>
      <c r="AT10" s="1768">
        <v>102.8</v>
      </c>
      <c r="AU10" s="1768">
        <v>0.89439999999999997</v>
      </c>
      <c r="AV10" s="1768">
        <v>15246</v>
      </c>
      <c r="AW10" s="1795">
        <f t="shared" si="15"/>
        <v>41043.944447999995</v>
      </c>
      <c r="AX10" s="1795">
        <f t="shared" si="16"/>
        <v>0</v>
      </c>
      <c r="AY10" s="1754">
        <f t="shared" si="17"/>
        <v>0.22287331597939894</v>
      </c>
      <c r="AZ10" s="1768">
        <v>110</v>
      </c>
      <c r="BA10" s="1768">
        <v>104</v>
      </c>
      <c r="BB10" s="1768">
        <v>104</v>
      </c>
      <c r="BC10" s="1768">
        <v>0.89880000000000004</v>
      </c>
      <c r="BD10" s="1768">
        <v>10300</v>
      </c>
      <c r="BE10" s="1795">
        <f t="shared" si="18"/>
        <v>40381.286400000005</v>
      </c>
      <c r="BF10" s="1795">
        <f t="shared" si="19"/>
        <v>0</v>
      </c>
      <c r="BG10" s="1796">
        <f t="shared" si="20"/>
        <v>0.15304118691969157</v>
      </c>
      <c r="BH10" s="1749">
        <f t="shared" si="21"/>
        <v>66224</v>
      </c>
      <c r="BI10" s="1821">
        <f t="shared" si="22"/>
        <v>110</v>
      </c>
      <c r="BJ10" s="1821">
        <f t="shared" si="0"/>
        <v>106.46666666666665</v>
      </c>
      <c r="BK10" s="1821">
        <f t="shared" si="0"/>
        <v>106.46666666666665</v>
      </c>
      <c r="BL10" s="1822">
        <f t="shared" si="0"/>
        <v>0.88854999999999995</v>
      </c>
      <c r="BM10" s="1821">
        <f t="shared" si="1"/>
        <v>66224</v>
      </c>
      <c r="BN10" s="1821">
        <f t="shared" si="1"/>
        <v>249274.806912</v>
      </c>
      <c r="BO10" s="1821">
        <f t="shared" si="1"/>
        <v>0</v>
      </c>
      <c r="BP10" s="1823">
        <f t="shared" si="2"/>
        <v>0.15921934677634839</v>
      </c>
    </row>
    <row r="11" spans="1:68">
      <c r="A11" s="1766" t="s">
        <v>2999</v>
      </c>
      <c r="B11" s="1749">
        <v>1240</v>
      </c>
      <c r="C11" s="1749">
        <v>8</v>
      </c>
      <c r="D11" s="1749">
        <v>5</v>
      </c>
      <c r="E11" s="1793">
        <v>5</v>
      </c>
      <c r="F11" s="1768">
        <v>33018</v>
      </c>
      <c r="G11" s="1769" t="s">
        <v>529</v>
      </c>
      <c r="H11" s="1768" t="s">
        <v>2290</v>
      </c>
      <c r="I11" s="1768" t="s">
        <v>1512</v>
      </c>
      <c r="J11" s="1768">
        <v>33</v>
      </c>
      <c r="K11" s="1768">
        <v>110</v>
      </c>
      <c r="L11" s="1768">
        <v>110</v>
      </c>
      <c r="M11" s="1768">
        <v>46.62</v>
      </c>
      <c r="N11" s="1768">
        <v>88</v>
      </c>
      <c r="O11" s="1768">
        <v>0.97460000000000002</v>
      </c>
      <c r="P11" s="1768">
        <v>7986</v>
      </c>
      <c r="Q11" s="1795">
        <f t="shared" si="3"/>
        <v>19628.288063999997</v>
      </c>
      <c r="R11" s="1795">
        <f t="shared" si="4"/>
        <v>0</v>
      </c>
      <c r="S11" s="1754">
        <f t="shared" si="5"/>
        <v>0.24411706127281749</v>
      </c>
      <c r="T11" s="1768">
        <v>110</v>
      </c>
      <c r="U11" s="1768">
        <v>39</v>
      </c>
      <c r="V11" s="1768">
        <v>88</v>
      </c>
      <c r="W11" s="1768">
        <v>0.97440000000000004</v>
      </c>
      <c r="X11" s="1768">
        <v>7854</v>
      </c>
      <c r="Y11" s="1795">
        <f t="shared" si="6"/>
        <v>16963.914240000002</v>
      </c>
      <c r="Z11" s="1795">
        <f t="shared" si="7"/>
        <v>0</v>
      </c>
      <c r="AA11" s="1754">
        <f t="shared" si="8"/>
        <v>0.2777896618274816</v>
      </c>
      <c r="AB11" s="1768">
        <v>110</v>
      </c>
      <c r="AC11" s="1768">
        <v>49</v>
      </c>
      <c r="AD11" s="1768">
        <v>88</v>
      </c>
      <c r="AE11" s="1768">
        <v>0.97889999999999999</v>
      </c>
      <c r="AF11" s="1768">
        <v>10045</v>
      </c>
      <c r="AG11" s="1795">
        <f t="shared" si="9"/>
        <v>20721.355199999998</v>
      </c>
      <c r="AH11" s="1795">
        <f t="shared" si="10"/>
        <v>0</v>
      </c>
      <c r="AI11" s="1754">
        <f t="shared" si="11"/>
        <v>0.29085935460437456</v>
      </c>
      <c r="AJ11" s="1768">
        <v>110</v>
      </c>
      <c r="AK11" s="1768">
        <v>45.31</v>
      </c>
      <c r="AL11" s="1768">
        <v>88</v>
      </c>
      <c r="AM11" s="1768">
        <v>0.98060000000000003</v>
      </c>
      <c r="AN11" s="1768">
        <v>11463</v>
      </c>
      <c r="AO11" s="1795">
        <f t="shared" si="12"/>
        <v>19833.992150400005</v>
      </c>
      <c r="AP11" s="1795">
        <f t="shared" si="13"/>
        <v>0</v>
      </c>
      <c r="AQ11" s="1754">
        <f t="shared" si="14"/>
        <v>0.34676831309834372</v>
      </c>
      <c r="AR11" s="1768">
        <v>110</v>
      </c>
      <c r="AS11" s="1768">
        <v>42</v>
      </c>
      <c r="AT11" s="1768">
        <v>88</v>
      </c>
      <c r="AU11" s="1768">
        <v>0.98229999999999995</v>
      </c>
      <c r="AV11" s="1768">
        <v>10978</v>
      </c>
      <c r="AW11" s="1795">
        <f t="shared" si="15"/>
        <v>18416.946239999997</v>
      </c>
      <c r="AX11" s="1795">
        <f t="shared" si="16"/>
        <v>0</v>
      </c>
      <c r="AY11" s="1754">
        <f t="shared" si="17"/>
        <v>0.35764886937086487</v>
      </c>
      <c r="AZ11" s="1768">
        <v>110</v>
      </c>
      <c r="BA11" s="1768">
        <v>43.2</v>
      </c>
      <c r="BB11" s="1768">
        <v>88</v>
      </c>
      <c r="BC11" s="1768">
        <v>0.98540000000000005</v>
      </c>
      <c r="BD11" s="1768">
        <v>12399</v>
      </c>
      <c r="BE11" s="1795">
        <f t="shared" si="18"/>
        <v>18389.928960000001</v>
      </c>
      <c r="BF11" s="1795">
        <f t="shared" si="19"/>
        <v>0</v>
      </c>
      <c r="BG11" s="1796">
        <f t="shared" si="20"/>
        <v>0.40453663612194829</v>
      </c>
      <c r="BH11" s="1749">
        <f t="shared" si="21"/>
        <v>60725</v>
      </c>
      <c r="BI11" s="1821">
        <f t="shared" si="22"/>
        <v>110</v>
      </c>
      <c r="BJ11" s="1821">
        <f t="shared" si="0"/>
        <v>44.188333333333333</v>
      </c>
      <c r="BK11" s="1821">
        <f t="shared" si="0"/>
        <v>88</v>
      </c>
      <c r="BL11" s="1822">
        <f t="shared" si="0"/>
        <v>0.97936666666666683</v>
      </c>
      <c r="BM11" s="1821">
        <f t="shared" si="1"/>
        <v>60725</v>
      </c>
      <c r="BN11" s="1821">
        <f t="shared" si="1"/>
        <v>113954.42485439999</v>
      </c>
      <c r="BO11" s="1821">
        <f t="shared" si="1"/>
        <v>0</v>
      </c>
      <c r="BP11" s="1823">
        <f t="shared" si="2"/>
        <v>0.3202866493826384</v>
      </c>
    </row>
    <row r="12" spans="1:68">
      <c r="A12" s="1766" t="s">
        <v>3000</v>
      </c>
      <c r="B12" s="1749">
        <v>1290</v>
      </c>
      <c r="C12" s="1749">
        <v>1</v>
      </c>
      <c r="D12" s="1749">
        <v>6</v>
      </c>
      <c r="E12" s="1793">
        <v>6</v>
      </c>
      <c r="F12" s="1768" t="s">
        <v>3467</v>
      </c>
      <c r="G12" s="1769" t="s">
        <v>1104</v>
      </c>
      <c r="H12" s="1768" t="s">
        <v>2290</v>
      </c>
      <c r="I12" s="1768" t="s">
        <v>1101</v>
      </c>
      <c r="J12" s="1768">
        <v>11</v>
      </c>
      <c r="K12" s="1768">
        <v>110</v>
      </c>
      <c r="L12" s="1768">
        <v>110</v>
      </c>
      <c r="M12" s="1768">
        <v>20.8</v>
      </c>
      <c r="N12" s="1768">
        <v>110</v>
      </c>
      <c r="O12" s="1768">
        <v>0.96519999999999995</v>
      </c>
      <c r="P12" s="1768">
        <v>6928</v>
      </c>
      <c r="Q12" s="1795">
        <f t="shared" si="3"/>
        <v>8672.9011199999986</v>
      </c>
      <c r="R12" s="1795">
        <f t="shared" si="4"/>
        <v>0</v>
      </c>
      <c r="S12" s="1754">
        <f t="shared" si="5"/>
        <v>0.47928599006095901</v>
      </c>
      <c r="T12" s="1768">
        <v>110</v>
      </c>
      <c r="U12" s="1768">
        <v>12.4</v>
      </c>
      <c r="V12" s="1768">
        <v>110</v>
      </c>
      <c r="W12" s="1768">
        <v>0.94950000000000001</v>
      </c>
      <c r="X12" s="1768">
        <v>2395</v>
      </c>
      <c r="Y12" s="1795">
        <f t="shared" si="6"/>
        <v>5255.8243200000006</v>
      </c>
      <c r="Z12" s="1795">
        <f t="shared" si="7"/>
        <v>0</v>
      </c>
      <c r="AA12" s="1754">
        <f t="shared" si="8"/>
        <v>0.27341096515189456</v>
      </c>
      <c r="AB12" s="1768">
        <v>110</v>
      </c>
      <c r="AC12" s="1768">
        <v>15</v>
      </c>
      <c r="AD12" s="1768">
        <v>110</v>
      </c>
      <c r="AE12" s="1768">
        <v>0.91300000000000003</v>
      </c>
      <c r="AF12" s="1768">
        <v>2573</v>
      </c>
      <c r="AG12" s="1795">
        <f t="shared" si="9"/>
        <v>5916.24</v>
      </c>
      <c r="AH12" s="1795">
        <f t="shared" si="10"/>
        <v>0</v>
      </c>
      <c r="AI12" s="1754">
        <f t="shared" si="11"/>
        <v>0.26094276094276098</v>
      </c>
      <c r="AJ12" s="1768">
        <v>110</v>
      </c>
      <c r="AK12" s="1768">
        <v>20</v>
      </c>
      <c r="AL12" s="1768">
        <v>110</v>
      </c>
      <c r="AM12" s="1768">
        <v>0.94610000000000005</v>
      </c>
      <c r="AN12" s="1768">
        <v>4740</v>
      </c>
      <c r="AO12" s="1795">
        <f t="shared" si="12"/>
        <v>8446.7808000000005</v>
      </c>
      <c r="AP12" s="1795">
        <f t="shared" si="13"/>
        <v>0</v>
      </c>
      <c r="AQ12" s="1754">
        <f t="shared" si="14"/>
        <v>0.33669631867326305</v>
      </c>
      <c r="AR12" s="1768">
        <v>110</v>
      </c>
      <c r="AS12" s="1768">
        <v>25</v>
      </c>
      <c r="AT12" s="1768">
        <v>110</v>
      </c>
      <c r="AU12" s="1768">
        <v>0.95279999999999998</v>
      </c>
      <c r="AV12" s="1768">
        <v>7260</v>
      </c>
      <c r="AW12" s="1795">
        <f t="shared" si="15"/>
        <v>10633.247999999998</v>
      </c>
      <c r="AX12" s="1795">
        <f t="shared" si="16"/>
        <v>0</v>
      </c>
      <c r="AY12" s="1754">
        <f t="shared" si="17"/>
        <v>0.40965845995503919</v>
      </c>
      <c r="AZ12" s="1768">
        <v>110</v>
      </c>
      <c r="BA12" s="1768">
        <v>20</v>
      </c>
      <c r="BB12" s="1768">
        <v>110</v>
      </c>
      <c r="BC12" s="1768">
        <v>0.97940000000000005</v>
      </c>
      <c r="BD12" s="1768">
        <v>7120</v>
      </c>
      <c r="BE12" s="1795">
        <f t="shared" si="18"/>
        <v>8462.0159999999996</v>
      </c>
      <c r="BF12" s="1795">
        <f t="shared" si="19"/>
        <v>0</v>
      </c>
      <c r="BG12" s="1796">
        <f t="shared" si="20"/>
        <v>0.50484423569986159</v>
      </c>
      <c r="BH12" s="1749">
        <f t="shared" si="21"/>
        <v>31016</v>
      </c>
      <c r="BI12" s="1821">
        <f t="shared" si="22"/>
        <v>110</v>
      </c>
      <c r="BJ12" s="1821">
        <f t="shared" si="0"/>
        <v>18.866666666666667</v>
      </c>
      <c r="BK12" s="1821">
        <f t="shared" si="0"/>
        <v>110</v>
      </c>
      <c r="BL12" s="1822">
        <f t="shared" si="0"/>
        <v>0.95099999999999996</v>
      </c>
      <c r="BM12" s="1821">
        <f t="shared" si="1"/>
        <v>31016</v>
      </c>
      <c r="BN12" s="1821">
        <f t="shared" si="1"/>
        <v>47387.010239999996</v>
      </c>
      <c r="BO12" s="1821">
        <f t="shared" si="1"/>
        <v>0</v>
      </c>
      <c r="BP12" s="1823">
        <f t="shared" si="2"/>
        <v>0.37747312174729636</v>
      </c>
    </row>
    <row r="13" spans="1:68">
      <c r="A13" s="1766" t="s">
        <v>3001</v>
      </c>
      <c r="B13" s="1749">
        <v>6110</v>
      </c>
      <c r="C13" s="1749">
        <v>10</v>
      </c>
      <c r="D13" s="1749">
        <v>7</v>
      </c>
      <c r="E13" s="1793">
        <v>7</v>
      </c>
      <c r="F13" s="1768" t="s">
        <v>3468</v>
      </c>
      <c r="G13" s="1769" t="s">
        <v>694</v>
      </c>
      <c r="H13" s="1768" t="s">
        <v>2290</v>
      </c>
      <c r="I13" s="1768" t="s">
        <v>2289</v>
      </c>
      <c r="J13" s="1768">
        <v>11</v>
      </c>
      <c r="K13" s="1768">
        <v>110</v>
      </c>
      <c r="L13" s="1768">
        <v>110</v>
      </c>
      <c r="M13" s="1768">
        <v>9</v>
      </c>
      <c r="N13" s="1768">
        <v>88</v>
      </c>
      <c r="O13" s="1768">
        <v>1</v>
      </c>
      <c r="P13" s="1768">
        <v>2000</v>
      </c>
      <c r="Q13" s="1795">
        <f t="shared" si="3"/>
        <v>3888</v>
      </c>
      <c r="R13" s="1795">
        <f t="shared" si="4"/>
        <v>0</v>
      </c>
      <c r="S13" s="1754">
        <f t="shared" si="5"/>
        <v>0.30864197530864196</v>
      </c>
      <c r="T13" s="1768">
        <v>110</v>
      </c>
      <c r="U13" s="1768">
        <v>10</v>
      </c>
      <c r="V13" s="1768">
        <v>88</v>
      </c>
      <c r="W13" s="1768">
        <v>1</v>
      </c>
      <c r="X13" s="1768">
        <v>2115</v>
      </c>
      <c r="Y13" s="1795">
        <f t="shared" si="6"/>
        <v>4464</v>
      </c>
      <c r="Z13" s="1795">
        <f t="shared" si="7"/>
        <v>0</v>
      </c>
      <c r="AA13" s="1754">
        <f t="shared" si="8"/>
        <v>0.28427419354838712</v>
      </c>
      <c r="AB13" s="1768">
        <v>110</v>
      </c>
      <c r="AC13" s="1768">
        <v>10</v>
      </c>
      <c r="AD13" s="1768">
        <v>88</v>
      </c>
      <c r="AE13" s="1768">
        <v>1</v>
      </c>
      <c r="AF13" s="1768">
        <v>2035</v>
      </c>
      <c r="AG13" s="1795">
        <f t="shared" si="9"/>
        <v>4320</v>
      </c>
      <c r="AH13" s="1795">
        <f t="shared" si="10"/>
        <v>0</v>
      </c>
      <c r="AI13" s="1754">
        <f t="shared" si="11"/>
        <v>0.28263888888888888</v>
      </c>
      <c r="AJ13" s="1768">
        <v>110</v>
      </c>
      <c r="AK13" s="1768">
        <v>10</v>
      </c>
      <c r="AL13" s="1768">
        <v>88</v>
      </c>
      <c r="AM13" s="1768">
        <v>1</v>
      </c>
      <c r="AN13" s="1768">
        <v>2305</v>
      </c>
      <c r="AO13" s="1795">
        <f t="shared" si="12"/>
        <v>4464</v>
      </c>
      <c r="AP13" s="1795">
        <f t="shared" si="13"/>
        <v>0</v>
      </c>
      <c r="AQ13" s="1754">
        <f t="shared" si="14"/>
        <v>0.30981182795698925</v>
      </c>
      <c r="AR13" s="1768">
        <v>110</v>
      </c>
      <c r="AS13" s="1768">
        <v>11</v>
      </c>
      <c r="AT13" s="1768">
        <v>88</v>
      </c>
      <c r="AU13" s="1768">
        <v>0.99780000000000002</v>
      </c>
      <c r="AV13" s="1768">
        <v>2260</v>
      </c>
      <c r="AW13" s="1795">
        <f t="shared" si="15"/>
        <v>4899.5971200000004</v>
      </c>
      <c r="AX13" s="1795">
        <f t="shared" si="16"/>
        <v>0</v>
      </c>
      <c r="AY13" s="1754">
        <f t="shared" si="17"/>
        <v>0.276757448987969</v>
      </c>
      <c r="AZ13" s="1768">
        <v>110</v>
      </c>
      <c r="BA13" s="1768">
        <v>10</v>
      </c>
      <c r="BB13" s="1768">
        <v>88</v>
      </c>
      <c r="BC13" s="1768">
        <v>1</v>
      </c>
      <c r="BD13" s="1768">
        <v>2555</v>
      </c>
      <c r="BE13" s="1795">
        <f t="shared" si="18"/>
        <v>4320</v>
      </c>
      <c r="BF13" s="1795">
        <f t="shared" si="19"/>
        <v>0</v>
      </c>
      <c r="BG13" s="1796">
        <f t="shared" si="20"/>
        <v>0.35486111111111113</v>
      </c>
      <c r="BH13" s="1749">
        <f t="shared" si="21"/>
        <v>13270</v>
      </c>
      <c r="BI13" s="1821">
        <f t="shared" si="22"/>
        <v>110</v>
      </c>
      <c r="BJ13" s="1821">
        <f t="shared" si="0"/>
        <v>10</v>
      </c>
      <c r="BK13" s="1821">
        <f t="shared" si="0"/>
        <v>88</v>
      </c>
      <c r="BL13" s="1822">
        <f t="shared" si="0"/>
        <v>0.99963333333333326</v>
      </c>
      <c r="BM13" s="1821">
        <f t="shared" si="1"/>
        <v>13270</v>
      </c>
      <c r="BN13" s="1821">
        <f t="shared" si="1"/>
        <v>26355.597119999999</v>
      </c>
      <c r="BO13" s="1821">
        <f t="shared" si="1"/>
        <v>0</v>
      </c>
      <c r="BP13" s="1823">
        <f t="shared" si="2"/>
        <v>0.30283090763366455</v>
      </c>
    </row>
    <row r="14" spans="1:68">
      <c r="A14" s="1766" t="s">
        <v>3002</v>
      </c>
      <c r="B14" s="1749">
        <v>6210</v>
      </c>
      <c r="C14" s="1749">
        <v>2</v>
      </c>
      <c r="D14" s="1749">
        <v>8</v>
      </c>
      <c r="E14" s="1793">
        <v>8</v>
      </c>
      <c r="F14" s="1768" t="s">
        <v>3469</v>
      </c>
      <c r="G14" s="1769" t="s">
        <v>1025</v>
      </c>
      <c r="H14" s="1768" t="s">
        <v>2290</v>
      </c>
      <c r="I14" s="1768" t="s">
        <v>1512</v>
      </c>
      <c r="J14" s="1768">
        <v>11</v>
      </c>
      <c r="K14" s="1768">
        <v>110</v>
      </c>
      <c r="L14" s="1768">
        <v>110</v>
      </c>
      <c r="M14" s="1768">
        <v>81.599999999999994</v>
      </c>
      <c r="N14" s="1768">
        <v>88</v>
      </c>
      <c r="O14" s="1768">
        <v>0.96199999999999997</v>
      </c>
      <c r="P14" s="1768">
        <v>32196</v>
      </c>
      <c r="Q14" s="1795">
        <f t="shared" si="3"/>
        <v>33911.654399999992</v>
      </c>
      <c r="R14" s="1795">
        <f t="shared" si="4"/>
        <v>0</v>
      </c>
      <c r="S14" s="1754">
        <f t="shared" si="5"/>
        <v>0.56964487111545947</v>
      </c>
      <c r="T14" s="1768">
        <v>110</v>
      </c>
      <c r="U14" s="1768">
        <v>79.2</v>
      </c>
      <c r="V14" s="1768">
        <v>88</v>
      </c>
      <c r="W14" s="1768">
        <v>0.97019999999999995</v>
      </c>
      <c r="X14" s="1768">
        <v>23810</v>
      </c>
      <c r="Y14" s="1795">
        <f t="shared" si="6"/>
        <v>34301.304576000002</v>
      </c>
      <c r="Z14" s="1795">
        <f t="shared" si="7"/>
        <v>0</v>
      </c>
      <c r="AA14" s="1754">
        <f t="shared" si="8"/>
        <v>0.41648561699299491</v>
      </c>
      <c r="AB14" s="1768">
        <v>110</v>
      </c>
      <c r="AC14" s="1768">
        <v>81.73</v>
      </c>
      <c r="AD14" s="1768">
        <v>88</v>
      </c>
      <c r="AE14" s="1768">
        <v>0.96509999999999996</v>
      </c>
      <c r="AF14" s="1768">
        <v>27769</v>
      </c>
      <c r="AG14" s="1795">
        <f t="shared" si="9"/>
        <v>34075.133135999997</v>
      </c>
      <c r="AH14" s="1795">
        <f t="shared" si="10"/>
        <v>0</v>
      </c>
      <c r="AI14" s="1754">
        <f t="shared" si="11"/>
        <v>0.4889606720977831</v>
      </c>
      <c r="AJ14" s="1768">
        <v>110</v>
      </c>
      <c r="AK14" s="1768">
        <v>84</v>
      </c>
      <c r="AL14" s="1768">
        <v>88</v>
      </c>
      <c r="AM14" s="1768">
        <v>0.97030000000000005</v>
      </c>
      <c r="AN14" s="1768">
        <v>25987</v>
      </c>
      <c r="AO14" s="1795">
        <f t="shared" si="12"/>
        <v>36383.921280000002</v>
      </c>
      <c r="AP14" s="1795">
        <f t="shared" si="13"/>
        <v>0</v>
      </c>
      <c r="AQ14" s="1754">
        <f t="shared" si="14"/>
        <v>0.42854644170997941</v>
      </c>
      <c r="AR14" s="1768">
        <v>110</v>
      </c>
      <c r="AS14" s="1768">
        <v>92</v>
      </c>
      <c r="AT14" s="1768">
        <v>92</v>
      </c>
      <c r="AU14" s="1768">
        <v>0.97440000000000004</v>
      </c>
      <c r="AV14" s="1768">
        <v>32740</v>
      </c>
      <c r="AW14" s="1795">
        <f t="shared" si="15"/>
        <v>40017.438720000006</v>
      </c>
      <c r="AX14" s="1795">
        <f t="shared" si="16"/>
        <v>0</v>
      </c>
      <c r="AY14" s="1754">
        <f t="shared" si="17"/>
        <v>0.49088598941696582</v>
      </c>
      <c r="AZ14" s="1768">
        <v>110</v>
      </c>
      <c r="BA14" s="1768">
        <v>90</v>
      </c>
      <c r="BB14" s="1768">
        <v>90</v>
      </c>
      <c r="BC14" s="1768">
        <v>0.96379999999999999</v>
      </c>
      <c r="BD14" s="1768">
        <v>29280</v>
      </c>
      <c r="BE14" s="1795">
        <f t="shared" si="18"/>
        <v>37472.544000000002</v>
      </c>
      <c r="BF14" s="1795">
        <f t="shared" si="19"/>
        <v>0</v>
      </c>
      <c r="BG14" s="1796">
        <f t="shared" si="20"/>
        <v>0.46882325363338018</v>
      </c>
      <c r="BH14" s="1749">
        <f t="shared" si="21"/>
        <v>171782</v>
      </c>
      <c r="BI14" s="1821">
        <f t="shared" si="22"/>
        <v>110</v>
      </c>
      <c r="BJ14" s="1821">
        <f t="shared" si="0"/>
        <v>84.75500000000001</v>
      </c>
      <c r="BK14" s="1821">
        <f t="shared" si="0"/>
        <v>89</v>
      </c>
      <c r="BL14" s="1822">
        <f t="shared" si="0"/>
        <v>0.96763333333333323</v>
      </c>
      <c r="BM14" s="1821">
        <f t="shared" si="1"/>
        <v>171782</v>
      </c>
      <c r="BN14" s="1821">
        <f t="shared" si="1"/>
        <v>216161.99611199999</v>
      </c>
      <c r="BO14" s="1821">
        <f t="shared" si="1"/>
        <v>0</v>
      </c>
      <c r="BP14" s="1823">
        <f t="shared" si="2"/>
        <v>0.47722447416109381</v>
      </c>
    </row>
    <row r="15" spans="1:68">
      <c r="A15" s="1766" t="s">
        <v>3003</v>
      </c>
      <c r="B15" s="1749">
        <v>6220</v>
      </c>
      <c r="C15" s="1749">
        <v>34</v>
      </c>
      <c r="D15" s="1749">
        <v>9</v>
      </c>
      <c r="E15" s="1793">
        <v>9</v>
      </c>
      <c r="F15" s="1768" t="s">
        <v>3470</v>
      </c>
      <c r="G15" s="1769" t="s">
        <v>103</v>
      </c>
      <c r="H15" s="1768" t="s">
        <v>2290</v>
      </c>
      <c r="I15" s="1768" t="s">
        <v>2289</v>
      </c>
      <c r="J15" s="1768">
        <v>11</v>
      </c>
      <c r="K15" s="1768">
        <v>110</v>
      </c>
      <c r="L15" s="1768">
        <v>110</v>
      </c>
      <c r="M15" s="1768">
        <v>66</v>
      </c>
      <c r="N15" s="1768">
        <v>88</v>
      </c>
      <c r="O15" s="1768">
        <v>0.97160000000000002</v>
      </c>
      <c r="P15" s="1768">
        <v>17790</v>
      </c>
      <c r="Q15" s="1795">
        <f t="shared" si="3"/>
        <v>27702.2592</v>
      </c>
      <c r="R15" s="1795">
        <f t="shared" si="4"/>
        <v>0</v>
      </c>
      <c r="S15" s="1754">
        <f t="shared" si="5"/>
        <v>0.38531153444698113</v>
      </c>
      <c r="T15" s="1768">
        <v>110</v>
      </c>
      <c r="U15" s="1768">
        <v>59</v>
      </c>
      <c r="V15" s="1768">
        <v>88</v>
      </c>
      <c r="W15" s="1768">
        <v>0.96589999999999998</v>
      </c>
      <c r="X15" s="1768">
        <v>20700</v>
      </c>
      <c r="Y15" s="1795">
        <f t="shared" si="6"/>
        <v>25439.487839999998</v>
      </c>
      <c r="Z15" s="1795">
        <f t="shared" si="7"/>
        <v>0</v>
      </c>
      <c r="AA15" s="1754">
        <f t="shared" si="8"/>
        <v>0.48821737599887155</v>
      </c>
      <c r="AB15" s="1768">
        <v>110</v>
      </c>
      <c r="AC15" s="1768">
        <v>65</v>
      </c>
      <c r="AD15" s="1768">
        <v>88</v>
      </c>
      <c r="AE15" s="1768">
        <v>0.96809999999999996</v>
      </c>
      <c r="AF15" s="1768">
        <v>20000</v>
      </c>
      <c r="AG15" s="1795">
        <f t="shared" si="9"/>
        <v>27184.247999999996</v>
      </c>
      <c r="AH15" s="1795">
        <f t="shared" si="10"/>
        <v>0</v>
      </c>
      <c r="AI15" s="1754">
        <f t="shared" si="11"/>
        <v>0.44143211171410746</v>
      </c>
      <c r="AJ15" s="1768">
        <v>110</v>
      </c>
      <c r="AK15" s="1768">
        <v>67</v>
      </c>
      <c r="AL15" s="1768">
        <v>88</v>
      </c>
      <c r="AM15" s="1768">
        <v>0.97240000000000004</v>
      </c>
      <c r="AN15" s="1768">
        <v>18350</v>
      </c>
      <c r="AO15" s="1795">
        <f t="shared" si="12"/>
        <v>29083.31712</v>
      </c>
      <c r="AP15" s="1795">
        <f t="shared" si="13"/>
        <v>0</v>
      </c>
      <c r="AQ15" s="1754">
        <f t="shared" si="14"/>
        <v>0.37856754628682465</v>
      </c>
      <c r="AR15" s="1768">
        <v>110</v>
      </c>
      <c r="AS15" s="1768">
        <v>67</v>
      </c>
      <c r="AT15" s="1768">
        <v>88</v>
      </c>
      <c r="AU15" s="1768">
        <v>0.9708</v>
      </c>
      <c r="AV15" s="1768">
        <v>20630</v>
      </c>
      <c r="AW15" s="1795">
        <f t="shared" si="15"/>
        <v>29035.463039999999</v>
      </c>
      <c r="AX15" s="1795">
        <f t="shared" si="16"/>
        <v>0</v>
      </c>
      <c r="AY15" s="1754">
        <f t="shared" si="17"/>
        <v>0.42630627184928133</v>
      </c>
      <c r="AZ15" s="1768">
        <v>110</v>
      </c>
      <c r="BA15" s="1768">
        <v>66</v>
      </c>
      <c r="BB15" s="1768">
        <v>88</v>
      </c>
      <c r="BC15" s="1768">
        <v>0.97519999999999996</v>
      </c>
      <c r="BD15" s="1768">
        <v>20080</v>
      </c>
      <c r="BE15" s="1795">
        <f t="shared" si="18"/>
        <v>27804.902399999999</v>
      </c>
      <c r="BF15" s="1795">
        <f t="shared" si="19"/>
        <v>0</v>
      </c>
      <c r="BG15" s="1796">
        <f t="shared" si="20"/>
        <v>0.43330488367403869</v>
      </c>
      <c r="BH15" s="1749">
        <f t="shared" si="21"/>
        <v>117550</v>
      </c>
      <c r="BI15" s="1821">
        <f t="shared" si="22"/>
        <v>110</v>
      </c>
      <c r="BJ15" s="1821">
        <f t="shared" si="0"/>
        <v>65</v>
      </c>
      <c r="BK15" s="1821">
        <f t="shared" si="0"/>
        <v>88</v>
      </c>
      <c r="BL15" s="1822">
        <f t="shared" si="0"/>
        <v>0.97066666666666668</v>
      </c>
      <c r="BM15" s="1821">
        <f t="shared" si="1"/>
        <v>117550</v>
      </c>
      <c r="BN15" s="1821">
        <f t="shared" si="1"/>
        <v>166249.6776</v>
      </c>
      <c r="BO15" s="1821">
        <f t="shared" si="1"/>
        <v>0</v>
      </c>
      <c r="BP15" s="1823">
        <f t="shared" si="2"/>
        <v>0.42552328732835076</v>
      </c>
    </row>
    <row r="16" spans="1:68">
      <c r="A16" s="1766" t="s">
        <v>3004</v>
      </c>
      <c r="B16" s="1749">
        <v>1230</v>
      </c>
      <c r="C16" s="1749">
        <v>71</v>
      </c>
      <c r="D16" s="1749">
        <v>10</v>
      </c>
      <c r="E16" s="1793">
        <v>10</v>
      </c>
      <c r="F16" s="1768" t="s">
        <v>3471</v>
      </c>
      <c r="G16" s="1769" t="s">
        <v>1791</v>
      </c>
      <c r="H16" s="1768" t="s">
        <v>2290</v>
      </c>
      <c r="I16" s="1768" t="s">
        <v>1512</v>
      </c>
      <c r="J16" s="1768">
        <v>11</v>
      </c>
      <c r="K16" s="1768">
        <v>110.2</v>
      </c>
      <c r="L16" s="1768">
        <v>110.2</v>
      </c>
      <c r="M16" s="1768">
        <v>108</v>
      </c>
      <c r="N16" s="1768">
        <v>108</v>
      </c>
      <c r="O16" s="1768">
        <v>0.94589999999999996</v>
      </c>
      <c r="P16" s="1768">
        <v>9470</v>
      </c>
      <c r="Q16" s="1795">
        <f t="shared" si="3"/>
        <v>44131.910399999993</v>
      </c>
      <c r="R16" s="1795">
        <f t="shared" si="4"/>
        <v>0</v>
      </c>
      <c r="S16" s="1754">
        <f t="shared" si="5"/>
        <v>0.12875037469486025</v>
      </c>
      <c r="T16" s="1768">
        <v>110.2</v>
      </c>
      <c r="U16" s="1768">
        <v>93.2</v>
      </c>
      <c r="V16" s="1768">
        <v>93.2</v>
      </c>
      <c r="W16" s="1768">
        <v>0.94630000000000003</v>
      </c>
      <c r="X16" s="1768">
        <v>14336</v>
      </c>
      <c r="Y16" s="1795">
        <f t="shared" si="6"/>
        <v>39370.319424000001</v>
      </c>
      <c r="Z16" s="1795">
        <f t="shared" si="7"/>
        <v>0</v>
      </c>
      <c r="AA16" s="1754">
        <f t="shared" si="8"/>
        <v>0.2184793043552625</v>
      </c>
      <c r="AB16" s="1768">
        <v>110.2</v>
      </c>
      <c r="AC16" s="1768">
        <v>77</v>
      </c>
      <c r="AD16" s="1768">
        <v>88.16</v>
      </c>
      <c r="AE16" s="1768">
        <v>0.9173</v>
      </c>
      <c r="AF16" s="1768">
        <v>8962</v>
      </c>
      <c r="AG16" s="1795">
        <f t="shared" si="9"/>
        <v>30513.067199999998</v>
      </c>
      <c r="AH16" s="1795">
        <f t="shared" si="10"/>
        <v>0</v>
      </c>
      <c r="AI16" s="1754">
        <f t="shared" si="11"/>
        <v>0.17622613828871322</v>
      </c>
      <c r="AJ16" s="1768">
        <v>110.2</v>
      </c>
      <c r="AK16" s="1768">
        <v>77.8</v>
      </c>
      <c r="AL16" s="1768">
        <v>88.16</v>
      </c>
      <c r="AM16" s="1768">
        <v>0.9254</v>
      </c>
      <c r="AN16" s="1768">
        <v>10750</v>
      </c>
      <c r="AO16" s="1795">
        <f t="shared" si="12"/>
        <v>32139.067967999996</v>
      </c>
      <c r="AP16" s="1795">
        <f t="shared" si="13"/>
        <v>0</v>
      </c>
      <c r="AQ16" s="1754">
        <f t="shared" si="14"/>
        <v>0.20069032513394883</v>
      </c>
      <c r="AR16" s="1768">
        <v>110.2</v>
      </c>
      <c r="AS16" s="1768">
        <v>110.6</v>
      </c>
      <c r="AT16" s="1768">
        <v>110.6</v>
      </c>
      <c r="AU16" s="1768">
        <v>0.93700000000000006</v>
      </c>
      <c r="AV16" s="1768">
        <v>12414</v>
      </c>
      <c r="AW16" s="1795">
        <f t="shared" si="15"/>
        <v>46261.414079999995</v>
      </c>
      <c r="AX16" s="1795">
        <f t="shared" si="16"/>
        <v>0</v>
      </c>
      <c r="AY16" s="1754">
        <f t="shared" si="17"/>
        <v>0.16100675148233604</v>
      </c>
      <c r="AZ16" s="1768">
        <v>110.2</v>
      </c>
      <c r="BA16" s="1768">
        <v>105.4</v>
      </c>
      <c r="BB16" s="1768">
        <v>105.4</v>
      </c>
      <c r="BC16" s="1768">
        <v>0.93710000000000004</v>
      </c>
      <c r="BD16" s="1768">
        <v>12756</v>
      </c>
      <c r="BE16" s="1795">
        <f t="shared" si="18"/>
        <v>42668.786880000007</v>
      </c>
      <c r="BF16" s="1795">
        <f t="shared" si="19"/>
        <v>0</v>
      </c>
      <c r="BG16" s="1796">
        <f t="shared" si="20"/>
        <v>0.17937233654016646</v>
      </c>
      <c r="BH16" s="1749">
        <f t="shared" si="21"/>
        <v>68688</v>
      </c>
      <c r="BI16" s="1821">
        <f t="shared" si="22"/>
        <v>110.2</v>
      </c>
      <c r="BJ16" s="1821">
        <f t="shared" si="0"/>
        <v>95.333333333333329</v>
      </c>
      <c r="BK16" s="1821">
        <f t="shared" si="0"/>
        <v>98.92</v>
      </c>
      <c r="BL16" s="1822">
        <f t="shared" si="0"/>
        <v>0.93483333333333329</v>
      </c>
      <c r="BM16" s="1821">
        <f t="shared" si="1"/>
        <v>68688</v>
      </c>
      <c r="BN16" s="1821">
        <f t="shared" si="1"/>
        <v>235084.56595199998</v>
      </c>
      <c r="BO16" s="1821">
        <f t="shared" si="1"/>
        <v>0</v>
      </c>
      <c r="BP16" s="1823">
        <f t="shared" si="2"/>
        <v>0.17742087174921459</v>
      </c>
    </row>
    <row r="17" spans="1:68">
      <c r="A17" s="1766" t="s">
        <v>3005</v>
      </c>
      <c r="B17" s="1749">
        <v>1220</v>
      </c>
      <c r="C17" s="1749">
        <v>56</v>
      </c>
      <c r="D17" s="1749">
        <v>11</v>
      </c>
      <c r="E17" s="1793">
        <v>11</v>
      </c>
      <c r="F17" s="1768">
        <v>7127</v>
      </c>
      <c r="G17" s="1769" t="s">
        <v>1802</v>
      </c>
      <c r="H17" s="1768" t="s">
        <v>2290</v>
      </c>
      <c r="I17" s="1768" t="s">
        <v>2289</v>
      </c>
      <c r="J17" s="1768">
        <v>11</v>
      </c>
      <c r="K17" s="1768">
        <v>111</v>
      </c>
      <c r="L17" s="1768">
        <v>111</v>
      </c>
      <c r="M17" s="1768">
        <v>59.2</v>
      </c>
      <c r="N17" s="1768">
        <v>88.8</v>
      </c>
      <c r="O17" s="1768">
        <v>0.92369999999999997</v>
      </c>
      <c r="P17" s="1768">
        <v>10800</v>
      </c>
      <c r="Q17" s="1795">
        <f t="shared" si="3"/>
        <v>23623.073280000001</v>
      </c>
      <c r="R17" s="1795">
        <f t="shared" si="4"/>
        <v>0</v>
      </c>
      <c r="S17" s="1754">
        <f t="shared" si="5"/>
        <v>0.27430808528567541</v>
      </c>
      <c r="T17" s="1768">
        <v>111</v>
      </c>
      <c r="U17" s="1768">
        <v>54.4</v>
      </c>
      <c r="V17" s="1768">
        <v>88.8</v>
      </c>
      <c r="W17" s="1768">
        <v>0.93340000000000001</v>
      </c>
      <c r="X17" s="1768">
        <v>9644</v>
      </c>
      <c r="Y17" s="1795">
        <f t="shared" si="6"/>
        <v>22666.834943999998</v>
      </c>
      <c r="Z17" s="1795">
        <f t="shared" si="7"/>
        <v>0</v>
      </c>
      <c r="AA17" s="1754">
        <f t="shared" si="8"/>
        <v>0.25528045773905822</v>
      </c>
      <c r="AB17" s="1768">
        <v>111</v>
      </c>
      <c r="AC17" s="1768">
        <v>48.8</v>
      </c>
      <c r="AD17" s="1768">
        <v>88.8</v>
      </c>
      <c r="AE17" s="1768">
        <v>0.91120000000000001</v>
      </c>
      <c r="AF17" s="1768">
        <v>8040</v>
      </c>
      <c r="AG17" s="1795">
        <f t="shared" si="9"/>
        <v>19209.553919999998</v>
      </c>
      <c r="AH17" s="1795">
        <f t="shared" si="10"/>
        <v>0</v>
      </c>
      <c r="AI17" s="1754">
        <f t="shared" si="11"/>
        <v>0.25112504018000648</v>
      </c>
      <c r="AJ17" s="1768">
        <v>111</v>
      </c>
      <c r="AK17" s="1768">
        <v>54.4</v>
      </c>
      <c r="AL17" s="1768">
        <v>88.8</v>
      </c>
      <c r="AM17" s="1768">
        <v>0.89949999999999997</v>
      </c>
      <c r="AN17" s="1768">
        <v>7372</v>
      </c>
      <c r="AO17" s="1795">
        <f t="shared" si="12"/>
        <v>21843.601919999997</v>
      </c>
      <c r="AP17" s="1795">
        <f t="shared" si="13"/>
        <v>0</v>
      </c>
      <c r="AQ17" s="1754">
        <f t="shared" si="14"/>
        <v>0.20249407658130406</v>
      </c>
      <c r="AR17" s="1768">
        <v>111</v>
      </c>
      <c r="AS17" s="1768">
        <v>52</v>
      </c>
      <c r="AT17" s="1768">
        <v>88.8</v>
      </c>
      <c r="AU17" s="1768">
        <v>0.92</v>
      </c>
      <c r="AV17" s="1768">
        <v>6344</v>
      </c>
      <c r="AW17" s="1795">
        <f t="shared" si="15"/>
        <v>21355.775999999998</v>
      </c>
      <c r="AX17" s="1795">
        <f t="shared" si="16"/>
        <v>0</v>
      </c>
      <c r="AY17" s="1754">
        <f t="shared" si="17"/>
        <v>0.17823749415614773</v>
      </c>
      <c r="AZ17" s="1768">
        <v>111</v>
      </c>
      <c r="BA17" s="1768">
        <v>48.8</v>
      </c>
      <c r="BB17" s="1768">
        <v>88.8</v>
      </c>
      <c r="BC17" s="1768">
        <v>0.93159999999999998</v>
      </c>
      <c r="BD17" s="1768">
        <v>6156</v>
      </c>
      <c r="BE17" s="1795">
        <f t="shared" si="18"/>
        <v>19639.618559999995</v>
      </c>
      <c r="BF17" s="1795">
        <f t="shared" si="19"/>
        <v>0</v>
      </c>
      <c r="BG17" s="1796">
        <f t="shared" si="20"/>
        <v>0.18806882571145009</v>
      </c>
      <c r="BH17" s="1749">
        <f t="shared" si="21"/>
        <v>48356</v>
      </c>
      <c r="BI17" s="1821">
        <f t="shared" si="22"/>
        <v>111</v>
      </c>
      <c r="BJ17" s="1821">
        <f t="shared" si="0"/>
        <v>52.933333333333337</v>
      </c>
      <c r="BK17" s="1821">
        <f t="shared" si="0"/>
        <v>88.8</v>
      </c>
      <c r="BL17" s="1822">
        <f t="shared" si="0"/>
        <v>0.91989999999999983</v>
      </c>
      <c r="BM17" s="1821">
        <f t="shared" si="1"/>
        <v>48356</v>
      </c>
      <c r="BN17" s="1821">
        <f t="shared" si="1"/>
        <v>128338.45862400001</v>
      </c>
      <c r="BO17" s="1821">
        <f t="shared" si="1"/>
        <v>0</v>
      </c>
      <c r="BP17" s="1823">
        <f t="shared" si="2"/>
        <v>0.22491899660894032</v>
      </c>
    </row>
    <row r="18" spans="1:68">
      <c r="A18" s="1766" t="s">
        <v>3006</v>
      </c>
      <c r="B18" s="1749">
        <v>1230</v>
      </c>
      <c r="C18" s="1749">
        <v>63</v>
      </c>
      <c r="D18" s="1749">
        <v>12</v>
      </c>
      <c r="E18" s="1793">
        <v>12</v>
      </c>
      <c r="F18" s="1768" t="s">
        <v>3472</v>
      </c>
      <c r="G18" s="1769" t="s">
        <v>515</v>
      </c>
      <c r="H18" s="1768" t="s">
        <v>2290</v>
      </c>
      <c r="I18" s="1768" t="s">
        <v>2289</v>
      </c>
      <c r="J18" s="1768">
        <v>11</v>
      </c>
      <c r="K18" s="1768">
        <v>111</v>
      </c>
      <c r="L18" s="1768">
        <v>111</v>
      </c>
      <c r="M18" s="1768">
        <v>75.599999999999994</v>
      </c>
      <c r="N18" s="1768">
        <v>88.8</v>
      </c>
      <c r="O18" s="1768">
        <v>0.81569999999999998</v>
      </c>
      <c r="P18" s="1768">
        <v>6505</v>
      </c>
      <c r="Q18" s="1795">
        <f t="shared" si="3"/>
        <v>26640.109439999997</v>
      </c>
      <c r="R18" s="1795">
        <f t="shared" si="4"/>
        <v>0</v>
      </c>
      <c r="S18" s="1754">
        <f t="shared" si="5"/>
        <v>0.14650840713663374</v>
      </c>
      <c r="T18" s="1768">
        <v>111</v>
      </c>
      <c r="U18" s="1768">
        <v>73.75</v>
      </c>
      <c r="V18" s="1768">
        <v>88.8</v>
      </c>
      <c r="W18" s="1768">
        <v>0.86419999999999997</v>
      </c>
      <c r="X18" s="1768">
        <v>8210</v>
      </c>
      <c r="Y18" s="1795">
        <f t="shared" si="6"/>
        <v>28451.192399999996</v>
      </c>
      <c r="Z18" s="1795">
        <f t="shared" si="7"/>
        <v>0</v>
      </c>
      <c r="AA18" s="1754">
        <f t="shared" si="8"/>
        <v>0.17313861333980507</v>
      </c>
      <c r="AB18" s="1768">
        <v>111</v>
      </c>
      <c r="AC18" s="1768">
        <v>72.05</v>
      </c>
      <c r="AD18" s="1768">
        <v>88.8</v>
      </c>
      <c r="AE18" s="1768">
        <v>0.78590000000000004</v>
      </c>
      <c r="AF18" s="1768">
        <v>6865</v>
      </c>
      <c r="AG18" s="1795">
        <f t="shared" si="9"/>
        <v>24461.609039999999</v>
      </c>
      <c r="AH18" s="1795">
        <f t="shared" si="10"/>
        <v>0</v>
      </c>
      <c r="AI18" s="1754">
        <f t="shared" si="11"/>
        <v>0.1683863066106791</v>
      </c>
      <c r="AJ18" s="1768">
        <v>111</v>
      </c>
      <c r="AK18" s="1768">
        <v>113.75</v>
      </c>
      <c r="AL18" s="1768">
        <v>113.75</v>
      </c>
      <c r="AM18" s="1768">
        <v>0.78390000000000004</v>
      </c>
      <c r="AN18" s="1768">
        <v>8270</v>
      </c>
      <c r="AO18" s="1795">
        <f t="shared" si="12"/>
        <v>39804.874200000006</v>
      </c>
      <c r="AP18" s="1795">
        <f t="shared" si="13"/>
        <v>0</v>
      </c>
      <c r="AQ18" s="1754">
        <f t="shared" si="14"/>
        <v>0.12465810028863247</v>
      </c>
      <c r="AR18" s="1768">
        <v>111</v>
      </c>
      <c r="AS18" s="1768">
        <v>102.5</v>
      </c>
      <c r="AT18" s="1768">
        <v>102.5</v>
      </c>
      <c r="AU18" s="1768">
        <v>0.79849999999999999</v>
      </c>
      <c r="AV18" s="1768">
        <v>5765</v>
      </c>
      <c r="AW18" s="1795">
        <f t="shared" si="15"/>
        <v>36536.165999999997</v>
      </c>
      <c r="AX18" s="1795">
        <f t="shared" si="16"/>
        <v>0</v>
      </c>
      <c r="AY18" s="1754">
        <f t="shared" si="17"/>
        <v>9.4673316297063034E-2</v>
      </c>
      <c r="AZ18" s="1768">
        <v>111</v>
      </c>
      <c r="BA18" s="1768">
        <v>72.95</v>
      </c>
      <c r="BB18" s="1768">
        <v>88.8</v>
      </c>
      <c r="BC18" s="1768">
        <v>0.87250000000000005</v>
      </c>
      <c r="BD18" s="1768">
        <v>10055</v>
      </c>
      <c r="BE18" s="1795">
        <f t="shared" si="18"/>
        <v>27496.314000000002</v>
      </c>
      <c r="BF18" s="1795">
        <f t="shared" si="19"/>
        <v>0</v>
      </c>
      <c r="BG18" s="1796">
        <f t="shared" si="20"/>
        <v>0.21941122726486176</v>
      </c>
      <c r="BH18" s="1749">
        <f t="shared" si="21"/>
        <v>45670</v>
      </c>
      <c r="BI18" s="1821">
        <f t="shared" si="22"/>
        <v>111</v>
      </c>
      <c r="BJ18" s="1821">
        <f t="shared" si="0"/>
        <v>85.100000000000009</v>
      </c>
      <c r="BK18" s="1821">
        <f t="shared" si="0"/>
        <v>95.241666666666674</v>
      </c>
      <c r="BL18" s="1822">
        <f t="shared" si="0"/>
        <v>0.82011666666666672</v>
      </c>
      <c r="BM18" s="1821">
        <f t="shared" si="1"/>
        <v>45670</v>
      </c>
      <c r="BN18" s="1821">
        <f t="shared" si="1"/>
        <v>183390.26507999998</v>
      </c>
      <c r="BO18" s="1821">
        <f t="shared" si="1"/>
        <v>0</v>
      </c>
      <c r="BP18" s="1823">
        <f t="shared" si="2"/>
        <v>0.15446266182294585</v>
      </c>
    </row>
    <row r="19" spans="1:68">
      <c r="A19" s="1766" t="s">
        <v>3007</v>
      </c>
      <c r="B19" s="1749">
        <v>1260</v>
      </c>
      <c r="C19" s="1749">
        <v>17</v>
      </c>
      <c r="D19" s="1749">
        <v>13</v>
      </c>
      <c r="E19" s="1793">
        <v>13</v>
      </c>
      <c r="F19" s="1768" t="s">
        <v>3473</v>
      </c>
      <c r="G19" s="1769" t="s">
        <v>1445</v>
      </c>
      <c r="H19" s="1768" t="s">
        <v>2290</v>
      </c>
      <c r="I19" s="1768" t="s">
        <v>2289</v>
      </c>
      <c r="J19" s="1768">
        <v>11</v>
      </c>
      <c r="K19" s="1768">
        <v>111</v>
      </c>
      <c r="L19" s="1768">
        <v>111</v>
      </c>
      <c r="M19" s="1768">
        <v>81.2</v>
      </c>
      <c r="N19" s="1768">
        <v>88.8</v>
      </c>
      <c r="O19" s="1768">
        <v>0.99139999999999995</v>
      </c>
      <c r="P19" s="1768">
        <v>5060</v>
      </c>
      <c r="Q19" s="1795">
        <f t="shared" si="3"/>
        <v>34776.725760000001</v>
      </c>
      <c r="R19" s="1795">
        <f t="shared" si="4"/>
        <v>0</v>
      </c>
      <c r="S19" s="1754">
        <f t="shared" si="5"/>
        <v>8.7299765393439963E-2</v>
      </c>
      <c r="T19" s="1768">
        <v>111</v>
      </c>
      <c r="U19" s="1768">
        <v>81.2</v>
      </c>
      <c r="V19" s="1768">
        <v>88.8</v>
      </c>
      <c r="W19" s="1768">
        <v>0.99170000000000003</v>
      </c>
      <c r="X19" s="1768">
        <v>1666</v>
      </c>
      <c r="Y19" s="1795">
        <f t="shared" si="6"/>
        <v>35946.824256</v>
      </c>
      <c r="Z19" s="1795">
        <f t="shared" si="7"/>
        <v>0</v>
      </c>
      <c r="AA19" s="1754">
        <f t="shared" si="8"/>
        <v>2.780774159300466E-2</v>
      </c>
      <c r="AB19" s="1768">
        <v>111</v>
      </c>
      <c r="AC19" s="1768">
        <v>84</v>
      </c>
      <c r="AD19" s="1768">
        <v>88.8</v>
      </c>
      <c r="AE19" s="1768">
        <v>0.9909</v>
      </c>
      <c r="AF19" s="1768">
        <v>9990</v>
      </c>
      <c r="AG19" s="1795">
        <f t="shared" si="9"/>
        <v>35957.779199999997</v>
      </c>
      <c r="AH19" s="1795">
        <f t="shared" si="10"/>
        <v>0</v>
      </c>
      <c r="AI19" s="1754">
        <f t="shared" si="11"/>
        <v>0.16669550048296644</v>
      </c>
      <c r="AJ19" s="1768">
        <v>111</v>
      </c>
      <c r="AK19" s="1768">
        <v>92.4</v>
      </c>
      <c r="AL19" s="1768">
        <v>92.4</v>
      </c>
      <c r="AM19" s="1768">
        <v>0.91930000000000001</v>
      </c>
      <c r="AN19" s="1768">
        <v>8564</v>
      </c>
      <c r="AO19" s="1795">
        <f t="shared" si="12"/>
        <v>37918.698048000006</v>
      </c>
      <c r="AP19" s="1795">
        <f t="shared" si="13"/>
        <v>0</v>
      </c>
      <c r="AQ19" s="1754">
        <f t="shared" si="14"/>
        <v>0.13551098177198681</v>
      </c>
      <c r="AR19" s="1768">
        <v>111</v>
      </c>
      <c r="AS19" s="1768">
        <v>115.8</v>
      </c>
      <c r="AT19" s="1768">
        <v>115.8</v>
      </c>
      <c r="AU19" s="1768">
        <v>0.83499999999999996</v>
      </c>
      <c r="AV19" s="1768">
        <v>7874</v>
      </c>
      <c r="AW19" s="1795">
        <f t="shared" si="15"/>
        <v>43163.7552</v>
      </c>
      <c r="AX19" s="1795">
        <f t="shared" si="16"/>
        <v>0</v>
      </c>
      <c r="AY19" s="1754">
        <f t="shared" si="17"/>
        <v>0.10945294212955781</v>
      </c>
      <c r="AZ19" s="1768">
        <v>111</v>
      </c>
      <c r="BA19" s="1768">
        <v>88.8</v>
      </c>
      <c r="BB19" s="1768">
        <v>88.8</v>
      </c>
      <c r="BC19" s="1768">
        <v>0.89800000000000002</v>
      </c>
      <c r="BD19" s="1768">
        <v>8368</v>
      </c>
      <c r="BE19" s="1795">
        <f t="shared" si="18"/>
        <v>34448.716800000002</v>
      </c>
      <c r="BF19" s="1795">
        <f t="shared" si="19"/>
        <v>0</v>
      </c>
      <c r="BG19" s="1796">
        <f t="shared" si="20"/>
        <v>0.14574708338628159</v>
      </c>
      <c r="BH19" s="1749">
        <f t="shared" si="21"/>
        <v>41522</v>
      </c>
      <c r="BI19" s="1821">
        <f t="shared" si="22"/>
        <v>111</v>
      </c>
      <c r="BJ19" s="1821">
        <f t="shared" si="0"/>
        <v>90.566666666666663</v>
      </c>
      <c r="BK19" s="1821">
        <f t="shared" si="0"/>
        <v>93.899999999999991</v>
      </c>
      <c r="BL19" s="1822">
        <f t="shared" si="0"/>
        <v>0.93771666666666675</v>
      </c>
      <c r="BM19" s="1821">
        <f t="shared" si="1"/>
        <v>41522</v>
      </c>
      <c r="BN19" s="1821">
        <f t="shared" si="1"/>
        <v>222212.49926399998</v>
      </c>
      <c r="BO19" s="1821">
        <f t="shared" si="1"/>
        <v>0</v>
      </c>
      <c r="BP19" s="1823">
        <f t="shared" si="2"/>
        <v>0.11208566912620621</v>
      </c>
    </row>
    <row r="20" spans="1:68">
      <c r="A20" s="1766" t="s">
        <v>3008</v>
      </c>
      <c r="B20" s="1749">
        <v>1260</v>
      </c>
      <c r="C20" s="1749">
        <v>22</v>
      </c>
      <c r="D20" s="1749">
        <v>14</v>
      </c>
      <c r="E20" s="1793">
        <v>14</v>
      </c>
      <c r="F20" s="1768" t="s">
        <v>3474</v>
      </c>
      <c r="G20" s="1769" t="s">
        <v>1820</v>
      </c>
      <c r="H20" s="1768" t="s">
        <v>2290</v>
      </c>
      <c r="I20" s="1768" t="s">
        <v>2289</v>
      </c>
      <c r="J20" s="1768">
        <v>11</v>
      </c>
      <c r="K20" s="1768">
        <v>111</v>
      </c>
      <c r="L20" s="1768">
        <v>111</v>
      </c>
      <c r="M20" s="1768">
        <v>74.8</v>
      </c>
      <c r="N20" s="1768">
        <v>88.8</v>
      </c>
      <c r="O20" s="1768">
        <v>0.97040000000000004</v>
      </c>
      <c r="P20" s="1768">
        <v>8404</v>
      </c>
      <c r="Q20" s="1795">
        <f t="shared" si="3"/>
        <v>31357.117439999998</v>
      </c>
      <c r="R20" s="1795">
        <f t="shared" si="4"/>
        <v>0</v>
      </c>
      <c r="S20" s="1754">
        <f t="shared" si="5"/>
        <v>0.16080559731449601</v>
      </c>
      <c r="T20" s="1768">
        <v>111</v>
      </c>
      <c r="U20" s="1768">
        <v>59.2</v>
      </c>
      <c r="V20" s="1768">
        <v>88.8</v>
      </c>
      <c r="W20" s="1768">
        <v>0.97470000000000001</v>
      </c>
      <c r="X20" s="1768">
        <v>7466</v>
      </c>
      <c r="Y20" s="1795">
        <f t="shared" si="6"/>
        <v>25758.279935999999</v>
      </c>
      <c r="Z20" s="1795">
        <f t="shared" si="7"/>
        <v>0</v>
      </c>
      <c r="AA20" s="1754">
        <f t="shared" si="8"/>
        <v>0.17390912790489832</v>
      </c>
      <c r="AB20" s="1768">
        <v>111</v>
      </c>
      <c r="AC20" s="1768">
        <v>62.4</v>
      </c>
      <c r="AD20" s="1768">
        <v>88.8</v>
      </c>
      <c r="AE20" s="1768">
        <v>0.95340000000000003</v>
      </c>
      <c r="AF20" s="1768">
        <v>4906</v>
      </c>
      <c r="AG20" s="1795">
        <f t="shared" si="9"/>
        <v>25700.613119999998</v>
      </c>
      <c r="AH20" s="1795">
        <f t="shared" si="10"/>
        <v>0</v>
      </c>
      <c r="AI20" s="1754">
        <f t="shared" si="11"/>
        <v>0.11453423255919586</v>
      </c>
      <c r="AJ20" s="1768">
        <v>111</v>
      </c>
      <c r="AK20" s="1768">
        <v>64.8</v>
      </c>
      <c r="AL20" s="1768">
        <v>88.8</v>
      </c>
      <c r="AM20" s="1768">
        <v>0.92420000000000002</v>
      </c>
      <c r="AN20" s="1768">
        <v>6124</v>
      </c>
      <c r="AO20" s="1795">
        <f t="shared" si="12"/>
        <v>26734.074624000001</v>
      </c>
      <c r="AP20" s="1795">
        <f t="shared" si="13"/>
        <v>0</v>
      </c>
      <c r="AQ20" s="1754">
        <f t="shared" si="14"/>
        <v>0.1374425728841715</v>
      </c>
      <c r="AR20" s="1768">
        <v>111</v>
      </c>
      <c r="AS20" s="1768">
        <v>58</v>
      </c>
      <c r="AT20" s="1768">
        <v>88.8</v>
      </c>
      <c r="AU20" s="1768">
        <v>0.95909999999999995</v>
      </c>
      <c r="AV20" s="1768">
        <v>8076</v>
      </c>
      <c r="AW20" s="1795">
        <f t="shared" si="15"/>
        <v>24832.249919999995</v>
      </c>
      <c r="AX20" s="1795">
        <f t="shared" si="16"/>
        <v>0</v>
      </c>
      <c r="AY20" s="1754">
        <f t="shared" si="17"/>
        <v>0.19513334537187199</v>
      </c>
      <c r="AZ20" s="1768">
        <v>111</v>
      </c>
      <c r="BA20" s="1768">
        <v>58</v>
      </c>
      <c r="BB20" s="1768">
        <v>88.8</v>
      </c>
      <c r="BC20" s="1768">
        <v>0.93259999999999998</v>
      </c>
      <c r="BD20" s="1768">
        <v>4982</v>
      </c>
      <c r="BE20" s="1795">
        <f t="shared" si="18"/>
        <v>23367.225599999998</v>
      </c>
      <c r="BF20" s="1795">
        <f t="shared" si="19"/>
        <v>0</v>
      </c>
      <c r="BG20" s="1796">
        <f t="shared" si="20"/>
        <v>0.12792276032975006</v>
      </c>
      <c r="BH20" s="1749">
        <f t="shared" si="21"/>
        <v>39958</v>
      </c>
      <c r="BI20" s="1821">
        <f t="shared" si="22"/>
        <v>111</v>
      </c>
      <c r="BJ20" s="1821">
        <f t="shared" si="0"/>
        <v>62.866666666666667</v>
      </c>
      <c r="BK20" s="1821">
        <f t="shared" si="0"/>
        <v>88.8</v>
      </c>
      <c r="BL20" s="1822">
        <f t="shared" si="0"/>
        <v>0.95240000000000002</v>
      </c>
      <c r="BM20" s="1821">
        <f t="shared" si="1"/>
        <v>39958</v>
      </c>
      <c r="BN20" s="1821">
        <f t="shared" si="1"/>
        <v>157749.56063999998</v>
      </c>
      <c r="BO20" s="1821">
        <f t="shared" si="1"/>
        <v>0</v>
      </c>
      <c r="BP20" s="1823">
        <f t="shared" si="2"/>
        <v>0.15162460606073061</v>
      </c>
    </row>
    <row r="21" spans="1:68">
      <c r="A21" s="1766" t="s">
        <v>3009</v>
      </c>
      <c r="B21" s="1749">
        <v>1210</v>
      </c>
      <c r="C21" s="1749">
        <v>14</v>
      </c>
      <c r="D21" s="1749">
        <v>15</v>
      </c>
      <c r="E21" s="1793">
        <v>15</v>
      </c>
      <c r="F21" s="1768" t="s">
        <v>3475</v>
      </c>
      <c r="G21" s="1769" t="s">
        <v>1422</v>
      </c>
      <c r="H21" s="1768" t="s">
        <v>2290</v>
      </c>
      <c r="I21" s="1768" t="s">
        <v>2289</v>
      </c>
      <c r="J21" s="1768">
        <v>11</v>
      </c>
      <c r="K21" s="1768">
        <v>112</v>
      </c>
      <c r="L21" s="1768">
        <v>112</v>
      </c>
      <c r="M21" s="1768">
        <v>2.4</v>
      </c>
      <c r="N21" s="1768">
        <v>89.6</v>
      </c>
      <c r="O21" s="1768"/>
      <c r="P21" s="1768">
        <v>0</v>
      </c>
      <c r="Q21" s="1795">
        <f t="shared" si="3"/>
        <v>0</v>
      </c>
      <c r="R21" s="1795">
        <f t="shared" si="4"/>
        <v>0</v>
      </c>
      <c r="S21" s="1754">
        <v>0</v>
      </c>
      <c r="T21" s="1768">
        <v>112</v>
      </c>
      <c r="U21" s="1768">
        <v>95.6</v>
      </c>
      <c r="V21" s="1768">
        <v>95.6</v>
      </c>
      <c r="W21" s="1768">
        <v>0.93300000000000005</v>
      </c>
      <c r="X21" s="1768">
        <v>15378</v>
      </c>
      <c r="Y21" s="1795">
        <f t="shared" si="6"/>
        <v>39816.558720000001</v>
      </c>
      <c r="Z21" s="1795">
        <f t="shared" si="7"/>
        <v>0</v>
      </c>
      <c r="AA21" s="1754">
        <f t="shared" si="8"/>
        <v>0.23173273373234399</v>
      </c>
      <c r="AB21" s="1768">
        <v>112</v>
      </c>
      <c r="AC21" s="1768">
        <v>105.2</v>
      </c>
      <c r="AD21" s="1768">
        <v>105.2</v>
      </c>
      <c r="AE21" s="1768">
        <v>0.9768</v>
      </c>
      <c r="AF21" s="1768">
        <v>34292</v>
      </c>
      <c r="AG21" s="1795">
        <f t="shared" si="9"/>
        <v>44392.043520000007</v>
      </c>
      <c r="AH21" s="1795">
        <f t="shared" si="10"/>
        <v>0</v>
      </c>
      <c r="AI21" s="1754">
        <f t="shared" si="11"/>
        <v>0.46348846253789211</v>
      </c>
      <c r="AJ21" s="1768">
        <v>112</v>
      </c>
      <c r="AK21" s="1768">
        <v>162</v>
      </c>
      <c r="AL21" s="1768">
        <v>162</v>
      </c>
      <c r="AM21" s="1768">
        <v>0.97840000000000005</v>
      </c>
      <c r="AN21" s="1768">
        <v>31766</v>
      </c>
      <c r="AO21" s="1795">
        <f t="shared" si="12"/>
        <v>70754.757120000009</v>
      </c>
      <c r="AP21" s="1795">
        <f t="shared" si="13"/>
        <v>0</v>
      </c>
      <c r="AQ21" s="1754">
        <f t="shared" si="14"/>
        <v>0.26937552718434088</v>
      </c>
      <c r="AR21" s="1768">
        <v>112</v>
      </c>
      <c r="AS21" s="1768">
        <v>90.4</v>
      </c>
      <c r="AT21" s="1768">
        <v>90.4</v>
      </c>
      <c r="AU21" s="1768">
        <v>0.98640000000000005</v>
      </c>
      <c r="AV21" s="1768">
        <v>39794</v>
      </c>
      <c r="AW21" s="1795">
        <f t="shared" si="15"/>
        <v>39805.737983999999</v>
      </c>
      <c r="AX21" s="1795">
        <f t="shared" si="16"/>
        <v>0</v>
      </c>
      <c r="AY21" s="1754">
        <f t="shared" si="17"/>
        <v>0.5998230709752741</v>
      </c>
      <c r="AZ21" s="1768">
        <v>112</v>
      </c>
      <c r="BA21" s="1768">
        <v>93.2</v>
      </c>
      <c r="BB21" s="1768">
        <v>93.2</v>
      </c>
      <c r="BC21" s="1768">
        <v>0.97699999999999998</v>
      </c>
      <c r="BD21" s="1768">
        <v>30480</v>
      </c>
      <c r="BE21" s="1795">
        <f t="shared" si="18"/>
        <v>39336.364799999996</v>
      </c>
      <c r="BF21" s="1795">
        <f t="shared" si="19"/>
        <v>0</v>
      </c>
      <c r="BG21" s="1796">
        <f t="shared" si="20"/>
        <v>0.46491332112112205</v>
      </c>
      <c r="BH21" s="1749">
        <f t="shared" si="21"/>
        <v>151710</v>
      </c>
      <c r="BI21" s="1821">
        <f t="shared" si="22"/>
        <v>112</v>
      </c>
      <c r="BJ21" s="1821">
        <f t="shared" si="0"/>
        <v>91.466666666666654</v>
      </c>
      <c r="BK21" s="1821">
        <f t="shared" si="0"/>
        <v>106</v>
      </c>
      <c r="BL21" s="1822">
        <f t="shared" si="0"/>
        <v>0.97031999999999985</v>
      </c>
      <c r="BM21" s="1821">
        <f t="shared" si="1"/>
        <v>151710</v>
      </c>
      <c r="BN21" s="1821">
        <f t="shared" si="1"/>
        <v>234105.46214400002</v>
      </c>
      <c r="BO21" s="1821">
        <f t="shared" si="1"/>
        <v>0</v>
      </c>
      <c r="BP21" s="1823">
        <f t="shared" si="2"/>
        <v>0.33822218592516218</v>
      </c>
    </row>
    <row r="22" spans="1:68">
      <c r="A22" s="1766" t="s">
        <v>3010</v>
      </c>
      <c r="B22" s="1749">
        <v>1210</v>
      </c>
      <c r="C22" s="1749">
        <v>35</v>
      </c>
      <c r="D22" s="1749">
        <v>16</v>
      </c>
      <c r="E22" s="1793">
        <v>16</v>
      </c>
      <c r="F22" s="1768" t="s">
        <v>3476</v>
      </c>
      <c r="G22" s="1769" t="s">
        <v>1431</v>
      </c>
      <c r="H22" s="1768" t="s">
        <v>2290</v>
      </c>
      <c r="I22" s="1768" t="s">
        <v>2289</v>
      </c>
      <c r="J22" s="1768">
        <v>11</v>
      </c>
      <c r="K22" s="1768">
        <v>112</v>
      </c>
      <c r="L22" s="1768">
        <v>112</v>
      </c>
      <c r="M22" s="1768">
        <v>44.4</v>
      </c>
      <c r="N22" s="1768">
        <v>89.6</v>
      </c>
      <c r="O22" s="1768">
        <v>0.74870000000000003</v>
      </c>
      <c r="P22" s="1768">
        <v>5963</v>
      </c>
      <c r="Q22" s="1795">
        <f t="shared" si="3"/>
        <v>14360.66496</v>
      </c>
      <c r="R22" s="1795">
        <f t="shared" si="4"/>
        <v>0</v>
      </c>
      <c r="S22" s="1754">
        <f t="shared" si="5"/>
        <v>0.24913888110094867</v>
      </c>
      <c r="T22" s="1768">
        <v>112</v>
      </c>
      <c r="U22" s="1768">
        <v>9</v>
      </c>
      <c r="V22" s="1768">
        <v>89.6</v>
      </c>
      <c r="W22" s="1768">
        <v>0.32229999999999998</v>
      </c>
      <c r="X22" s="1768">
        <v>291</v>
      </c>
      <c r="Y22" s="1795">
        <f t="shared" si="6"/>
        <v>1294.8724799999998</v>
      </c>
      <c r="Z22" s="1795">
        <f t="shared" si="7"/>
        <v>0</v>
      </c>
      <c r="AA22" s="1754">
        <f t="shared" si="8"/>
        <v>0.13483953261559781</v>
      </c>
      <c r="AB22" s="1768">
        <v>112</v>
      </c>
      <c r="AC22" s="1768">
        <v>47.4</v>
      </c>
      <c r="AD22" s="1768">
        <v>89.6</v>
      </c>
      <c r="AE22" s="1768">
        <v>0.96799999999999997</v>
      </c>
      <c r="AF22" s="1768">
        <v>13810</v>
      </c>
      <c r="AG22" s="1795">
        <f t="shared" si="9"/>
        <v>19821.542400000002</v>
      </c>
      <c r="AH22" s="1795">
        <f t="shared" si="10"/>
        <v>0</v>
      </c>
      <c r="AI22" s="1754">
        <f t="shared" si="11"/>
        <v>0.4180300318102389</v>
      </c>
      <c r="AJ22" s="1768">
        <v>112</v>
      </c>
      <c r="AK22" s="1768">
        <v>50</v>
      </c>
      <c r="AL22" s="1768">
        <v>89.6</v>
      </c>
      <c r="AM22" s="1768">
        <v>0.96879999999999999</v>
      </c>
      <c r="AN22" s="1768">
        <v>14659</v>
      </c>
      <c r="AO22" s="1795">
        <f t="shared" si="12"/>
        <v>21623.615999999998</v>
      </c>
      <c r="AP22" s="1795">
        <f t="shared" si="13"/>
        <v>0</v>
      </c>
      <c r="AQ22" s="1754">
        <f t="shared" si="14"/>
        <v>0.40674973140477522</v>
      </c>
      <c r="AR22" s="1768">
        <v>112</v>
      </c>
      <c r="AS22" s="1768">
        <v>45.6</v>
      </c>
      <c r="AT22" s="1768">
        <v>89.6</v>
      </c>
      <c r="AU22" s="1768">
        <v>0.94410000000000005</v>
      </c>
      <c r="AV22" s="1768">
        <v>15796</v>
      </c>
      <c r="AW22" s="1795">
        <f t="shared" si="15"/>
        <v>19217.948543999999</v>
      </c>
      <c r="AX22" s="1795">
        <f t="shared" si="16"/>
        <v>0</v>
      </c>
      <c r="AY22" s="1754">
        <f t="shared" si="17"/>
        <v>0.49316398044779775</v>
      </c>
      <c r="AZ22" s="1768">
        <v>112</v>
      </c>
      <c r="BA22" s="1768">
        <v>42.2</v>
      </c>
      <c r="BB22" s="1768">
        <v>89.6</v>
      </c>
      <c r="BC22" s="1768">
        <v>0.94399999999999995</v>
      </c>
      <c r="BD22" s="1768">
        <v>13507</v>
      </c>
      <c r="BE22" s="1795">
        <f t="shared" si="18"/>
        <v>17209.497599999999</v>
      </c>
      <c r="BF22" s="1795">
        <f t="shared" si="19"/>
        <v>0</v>
      </c>
      <c r="BG22" s="1796">
        <f t="shared" si="20"/>
        <v>0.47091438625146154</v>
      </c>
      <c r="BH22" s="1749">
        <f t="shared" si="21"/>
        <v>64026</v>
      </c>
      <c r="BI22" s="1821">
        <f t="shared" si="22"/>
        <v>112</v>
      </c>
      <c r="BJ22" s="1821">
        <f t="shared" si="0"/>
        <v>39.766666666666673</v>
      </c>
      <c r="BK22" s="1821">
        <f t="shared" si="0"/>
        <v>89.600000000000009</v>
      </c>
      <c r="BL22" s="1822">
        <f t="shared" si="0"/>
        <v>0.81598333333333339</v>
      </c>
      <c r="BM22" s="1821">
        <f t="shared" si="1"/>
        <v>64026</v>
      </c>
      <c r="BN22" s="1821">
        <f t="shared" si="1"/>
        <v>93528.141984000002</v>
      </c>
      <c r="BO22" s="1821">
        <f t="shared" si="1"/>
        <v>0</v>
      </c>
      <c r="BP22" s="1823">
        <f t="shared" si="2"/>
        <v>0.36213942393846993</v>
      </c>
    </row>
    <row r="23" spans="1:68">
      <c r="A23" s="1766" t="s">
        <v>3012</v>
      </c>
      <c r="B23" s="1749">
        <v>6150</v>
      </c>
      <c r="C23" s="1749">
        <v>20</v>
      </c>
      <c r="D23" s="1749">
        <v>17</v>
      </c>
      <c r="E23" s="1793">
        <v>17</v>
      </c>
      <c r="F23" s="1768" t="s">
        <v>3477</v>
      </c>
      <c r="G23" s="1769" t="s">
        <v>1829</v>
      </c>
      <c r="H23" s="1768" t="s">
        <v>2290</v>
      </c>
      <c r="I23" s="1768" t="s">
        <v>2289</v>
      </c>
      <c r="J23" s="1768">
        <v>11</v>
      </c>
      <c r="K23" s="1768">
        <v>113</v>
      </c>
      <c r="L23" s="1768">
        <v>113</v>
      </c>
      <c r="M23" s="1768">
        <v>81.8</v>
      </c>
      <c r="N23" s="1768">
        <v>90.4</v>
      </c>
      <c r="O23" s="1768">
        <v>0.70930000000000004</v>
      </c>
      <c r="P23" s="1768">
        <v>9135</v>
      </c>
      <c r="Q23" s="1795">
        <f t="shared" si="3"/>
        <v>25064.95968</v>
      </c>
      <c r="R23" s="1795">
        <f t="shared" si="4"/>
        <v>0</v>
      </c>
      <c r="S23" s="1754">
        <f t="shared" si="5"/>
        <v>0.21867180597834499</v>
      </c>
      <c r="T23" s="1768">
        <v>113</v>
      </c>
      <c r="U23" s="1768">
        <v>90.8</v>
      </c>
      <c r="V23" s="1768">
        <v>91.8</v>
      </c>
      <c r="W23" s="1768">
        <v>0.70909999999999995</v>
      </c>
      <c r="X23" s="1768">
        <v>10651</v>
      </c>
      <c r="Y23" s="1795">
        <f t="shared" si="6"/>
        <v>28742.035391999994</v>
      </c>
      <c r="Z23" s="1795">
        <f t="shared" si="7"/>
        <v>0</v>
      </c>
      <c r="AA23" s="1754">
        <f t="shared" si="8"/>
        <v>0.22234333486969221</v>
      </c>
      <c r="AB23" s="1768">
        <v>113</v>
      </c>
      <c r="AC23" s="1768">
        <v>98.4</v>
      </c>
      <c r="AD23" s="1768">
        <v>99.4</v>
      </c>
      <c r="AE23" s="1768">
        <v>0.6855</v>
      </c>
      <c r="AF23" s="1768">
        <v>6701</v>
      </c>
      <c r="AG23" s="1795">
        <f t="shared" si="9"/>
        <v>29139.7824</v>
      </c>
      <c r="AH23" s="1795">
        <f t="shared" si="10"/>
        <v>0</v>
      </c>
      <c r="AI23" s="1754">
        <f t="shared" si="11"/>
        <v>0.13797632201948082</v>
      </c>
      <c r="AJ23" s="1768">
        <v>113</v>
      </c>
      <c r="AK23" s="1768">
        <v>85.2</v>
      </c>
      <c r="AL23" s="1768">
        <v>90.4</v>
      </c>
      <c r="AM23" s="1768">
        <v>0.70240000000000002</v>
      </c>
      <c r="AN23" s="1768">
        <v>6340</v>
      </c>
      <c r="AO23" s="1795">
        <f t="shared" si="12"/>
        <v>26714.575872000001</v>
      </c>
      <c r="AP23" s="1795">
        <f t="shared" si="13"/>
        <v>0</v>
      </c>
      <c r="AQ23" s="1754">
        <f t="shared" si="14"/>
        <v>0.14239417530813345</v>
      </c>
      <c r="AR23" s="1768">
        <v>113</v>
      </c>
      <c r="AS23" s="1768">
        <v>72.8</v>
      </c>
      <c r="AT23" s="1768">
        <v>90.4</v>
      </c>
      <c r="AU23" s="1768">
        <v>0.68889999999999996</v>
      </c>
      <c r="AV23" s="1768">
        <v>7254</v>
      </c>
      <c r="AW23" s="1795">
        <f t="shared" si="15"/>
        <v>22387.817088</v>
      </c>
      <c r="AX23" s="1795">
        <f t="shared" si="16"/>
        <v>0</v>
      </c>
      <c r="AY23" s="1754">
        <f t="shared" si="17"/>
        <v>0.19440930676233331</v>
      </c>
      <c r="AZ23" s="1768">
        <v>113</v>
      </c>
      <c r="BA23" s="1768">
        <v>91</v>
      </c>
      <c r="BB23" s="1768">
        <v>92</v>
      </c>
      <c r="BC23" s="1768">
        <v>0.69189999999999996</v>
      </c>
      <c r="BD23" s="1768">
        <v>9936</v>
      </c>
      <c r="BE23" s="1795">
        <f t="shared" si="18"/>
        <v>27199.972799999996</v>
      </c>
      <c r="BF23" s="1795">
        <f t="shared" si="19"/>
        <v>0</v>
      </c>
      <c r="BG23" s="1796">
        <f t="shared" si="20"/>
        <v>0.2191766897649251</v>
      </c>
      <c r="BH23" s="1749">
        <f t="shared" si="21"/>
        <v>50017</v>
      </c>
      <c r="BI23" s="1821">
        <f t="shared" si="22"/>
        <v>113</v>
      </c>
      <c r="BJ23" s="1821">
        <f t="shared" si="22"/>
        <v>86.666666666666671</v>
      </c>
      <c r="BK23" s="1821">
        <f t="shared" si="22"/>
        <v>92.399999999999991</v>
      </c>
      <c r="BL23" s="1822">
        <f t="shared" si="22"/>
        <v>0.69784999999999997</v>
      </c>
      <c r="BM23" s="1821">
        <f t="shared" ref="BM23:BO86" si="23">+P23+X23+AN23+BD23+AF23+AV23</f>
        <v>50017</v>
      </c>
      <c r="BN23" s="1821">
        <f t="shared" si="23"/>
        <v>159249.143232</v>
      </c>
      <c r="BO23" s="1821">
        <f t="shared" si="23"/>
        <v>0</v>
      </c>
      <c r="BP23" s="1823">
        <f t="shared" si="2"/>
        <v>0.18916193911715165</v>
      </c>
    </row>
    <row r="24" spans="1:68">
      <c r="A24" s="1766" t="s">
        <v>3013</v>
      </c>
      <c r="B24" s="1749">
        <v>1260</v>
      </c>
      <c r="C24" s="1749">
        <v>26</v>
      </c>
      <c r="D24" s="1749">
        <v>18</v>
      </c>
      <c r="E24" s="1793">
        <v>18</v>
      </c>
      <c r="F24" s="1768" t="s">
        <v>3478</v>
      </c>
      <c r="G24" s="1769" t="s">
        <v>1900</v>
      </c>
      <c r="H24" s="1768" t="s">
        <v>2290</v>
      </c>
      <c r="I24" s="1768" t="s">
        <v>2289</v>
      </c>
      <c r="J24" s="1768">
        <v>11</v>
      </c>
      <c r="K24" s="1768">
        <v>114.5</v>
      </c>
      <c r="L24" s="1768">
        <v>114.5</v>
      </c>
      <c r="M24" s="1768">
        <v>4.2</v>
      </c>
      <c r="N24" s="1768">
        <v>91.6</v>
      </c>
      <c r="O24" s="1768">
        <v>0.74609999999999999</v>
      </c>
      <c r="P24" s="1768">
        <v>670</v>
      </c>
      <c r="Q24" s="1795">
        <f t="shared" si="3"/>
        <v>1353.7238399999999</v>
      </c>
      <c r="R24" s="1795">
        <f t="shared" si="4"/>
        <v>0</v>
      </c>
      <c r="S24" s="1754">
        <f t="shared" si="5"/>
        <v>0.29695864704576674</v>
      </c>
      <c r="T24" s="1768">
        <v>114.5</v>
      </c>
      <c r="U24" s="1768">
        <v>3.8</v>
      </c>
      <c r="V24" s="1768">
        <v>91.6</v>
      </c>
      <c r="W24" s="1768">
        <v>0.72130000000000005</v>
      </c>
      <c r="X24" s="1768">
        <v>528</v>
      </c>
      <c r="Y24" s="1795">
        <f t="shared" si="6"/>
        <v>1223.5556159999999</v>
      </c>
      <c r="Z24" s="1795">
        <f t="shared" si="7"/>
        <v>0</v>
      </c>
      <c r="AA24" s="1754">
        <f t="shared" si="8"/>
        <v>0.25891753170621712</v>
      </c>
      <c r="AB24" s="1768">
        <v>114.5</v>
      </c>
      <c r="AC24" s="1768">
        <v>59</v>
      </c>
      <c r="AD24" s="1768">
        <v>91.6</v>
      </c>
      <c r="AE24" s="1768">
        <v>0.81599999999999995</v>
      </c>
      <c r="AF24" s="1768">
        <v>1366</v>
      </c>
      <c r="AG24" s="1795">
        <f t="shared" si="9"/>
        <v>20798.207999999999</v>
      </c>
      <c r="AH24" s="1795">
        <f t="shared" si="10"/>
        <v>0</v>
      </c>
      <c r="AI24" s="1754">
        <f t="shared" si="11"/>
        <v>3.940724123924523E-2</v>
      </c>
      <c r="AJ24" s="1768">
        <v>114.5</v>
      </c>
      <c r="AK24" s="1768">
        <v>68.2</v>
      </c>
      <c r="AL24" s="1768">
        <v>91.6</v>
      </c>
      <c r="AM24" s="1768">
        <v>0.90480000000000005</v>
      </c>
      <c r="AN24" s="1768">
        <v>3420</v>
      </c>
      <c r="AO24" s="1795">
        <f t="shared" si="12"/>
        <v>27546.165504000001</v>
      </c>
      <c r="AP24" s="1795">
        <f t="shared" si="13"/>
        <v>0</v>
      </c>
      <c r="AQ24" s="1754">
        <f t="shared" si="14"/>
        <v>7.4493126809320423E-2</v>
      </c>
      <c r="AR24" s="1768">
        <v>114.5</v>
      </c>
      <c r="AS24" s="1768">
        <v>86</v>
      </c>
      <c r="AT24" s="1768">
        <v>91.6</v>
      </c>
      <c r="AU24" s="1768">
        <v>0.65759999999999996</v>
      </c>
      <c r="AV24" s="1768">
        <v>2528</v>
      </c>
      <c r="AW24" s="1795">
        <f t="shared" si="15"/>
        <v>25245.527040000001</v>
      </c>
      <c r="AX24" s="1795">
        <f t="shared" si="16"/>
        <v>0</v>
      </c>
      <c r="AY24" s="1754">
        <f t="shared" si="17"/>
        <v>6.0081930458283667E-2</v>
      </c>
      <c r="AZ24" s="1768">
        <v>114.5</v>
      </c>
      <c r="BA24" s="1768">
        <v>97</v>
      </c>
      <c r="BB24" s="1768">
        <v>97</v>
      </c>
      <c r="BC24" s="1768">
        <v>0.6996</v>
      </c>
      <c r="BD24" s="1768">
        <v>3782</v>
      </c>
      <c r="BE24" s="1795">
        <f t="shared" si="18"/>
        <v>29316.038399999998</v>
      </c>
      <c r="BF24" s="1795">
        <f t="shared" si="19"/>
        <v>0</v>
      </c>
      <c r="BG24" s="1796">
        <f t="shared" si="20"/>
        <v>7.7404728737154344E-2</v>
      </c>
      <c r="BH24" s="1749">
        <f t="shared" si="21"/>
        <v>12294</v>
      </c>
      <c r="BI24" s="1821">
        <f t="shared" si="22"/>
        <v>114.5</v>
      </c>
      <c r="BJ24" s="1821">
        <f t="shared" si="22"/>
        <v>53.033333333333331</v>
      </c>
      <c r="BK24" s="1821">
        <f t="shared" si="22"/>
        <v>92.5</v>
      </c>
      <c r="BL24" s="1822">
        <f t="shared" si="22"/>
        <v>0.75756666666666683</v>
      </c>
      <c r="BM24" s="1821">
        <f t="shared" si="23"/>
        <v>12294</v>
      </c>
      <c r="BN24" s="1821">
        <f t="shared" si="23"/>
        <v>105483.2184</v>
      </c>
      <c r="BO24" s="1821">
        <f t="shared" si="23"/>
        <v>0</v>
      </c>
      <c r="BP24" s="1823">
        <f t="shared" si="2"/>
        <v>0.13454386766599793</v>
      </c>
    </row>
    <row r="25" spans="1:68">
      <c r="A25" s="1766" t="s">
        <v>3014</v>
      </c>
      <c r="B25" s="1749">
        <v>6150</v>
      </c>
      <c r="C25" s="1749">
        <v>18</v>
      </c>
      <c r="D25" s="1749">
        <v>19</v>
      </c>
      <c r="E25" s="1793">
        <v>19</v>
      </c>
      <c r="F25" s="1768" t="s">
        <v>3479</v>
      </c>
      <c r="G25" s="1769" t="s">
        <v>1827</v>
      </c>
      <c r="H25" s="1768" t="s">
        <v>2292</v>
      </c>
      <c r="I25" s="1768" t="s">
        <v>2289</v>
      </c>
      <c r="J25" s="1768">
        <v>11</v>
      </c>
      <c r="K25" s="1768">
        <v>114.5</v>
      </c>
      <c r="L25" s="1768">
        <v>114.5</v>
      </c>
      <c r="M25" s="1768">
        <v>85.6</v>
      </c>
      <c r="N25" s="1768">
        <v>91.6</v>
      </c>
      <c r="O25" s="1768">
        <v>0.64729999999999999</v>
      </c>
      <c r="P25" s="1768">
        <v>7311</v>
      </c>
      <c r="Q25" s="1795">
        <f t="shared" si="3"/>
        <v>23936.636159999998</v>
      </c>
      <c r="R25" s="1795">
        <f t="shared" si="4"/>
        <v>0</v>
      </c>
      <c r="S25" s="1754">
        <f t="shared" si="5"/>
        <v>0.18325883263958173</v>
      </c>
      <c r="T25" s="1768">
        <v>114.5</v>
      </c>
      <c r="U25" s="1768">
        <v>72</v>
      </c>
      <c r="V25" s="1768">
        <v>91.6</v>
      </c>
      <c r="W25" s="1768">
        <v>0.61319999999999997</v>
      </c>
      <c r="X25" s="1768">
        <v>7684</v>
      </c>
      <c r="Y25" s="1795">
        <f t="shared" si="6"/>
        <v>19708.738559999998</v>
      </c>
      <c r="Z25" s="1795">
        <f t="shared" si="7"/>
        <v>0</v>
      </c>
      <c r="AA25" s="1754">
        <f t="shared" si="8"/>
        <v>0.23392669124735704</v>
      </c>
      <c r="AB25" s="1768">
        <v>114.5</v>
      </c>
      <c r="AC25" s="1768">
        <v>0</v>
      </c>
      <c r="AD25" s="1768">
        <v>91.6</v>
      </c>
      <c r="AE25" s="1768"/>
      <c r="AF25" s="1768">
        <v>0</v>
      </c>
      <c r="AG25" s="1795">
        <f t="shared" si="9"/>
        <v>0</v>
      </c>
      <c r="AH25" s="1795">
        <f t="shared" si="10"/>
        <v>0</v>
      </c>
      <c r="AI25" s="1754">
        <v>0</v>
      </c>
      <c r="AJ25" s="1768">
        <v>114.5</v>
      </c>
      <c r="AK25" s="1768">
        <v>0</v>
      </c>
      <c r="AL25" s="1768">
        <v>91.6</v>
      </c>
      <c r="AM25" s="1768"/>
      <c r="AN25" s="1768">
        <v>0</v>
      </c>
      <c r="AO25" s="1795">
        <f t="shared" si="12"/>
        <v>0</v>
      </c>
      <c r="AP25" s="1795">
        <f t="shared" si="13"/>
        <v>0</v>
      </c>
      <c r="AQ25" s="1754">
        <v>0</v>
      </c>
      <c r="AR25" s="1768">
        <v>114.5</v>
      </c>
      <c r="AS25" s="1768">
        <v>0</v>
      </c>
      <c r="AT25" s="1768">
        <v>91.6</v>
      </c>
      <c r="AU25" s="1768"/>
      <c r="AV25" s="1768">
        <v>0</v>
      </c>
      <c r="AW25" s="1795">
        <f t="shared" si="15"/>
        <v>0</v>
      </c>
      <c r="AX25" s="1795">
        <f t="shared" si="16"/>
        <v>0</v>
      </c>
      <c r="AY25" s="1754">
        <v>0</v>
      </c>
      <c r="AZ25" s="1768">
        <v>114.5</v>
      </c>
      <c r="BA25" s="1768">
        <v>0</v>
      </c>
      <c r="BB25" s="1768">
        <v>91.6</v>
      </c>
      <c r="BC25" s="1768"/>
      <c r="BD25" s="1768">
        <v>0</v>
      </c>
      <c r="BE25" s="1795">
        <f t="shared" si="18"/>
        <v>0</v>
      </c>
      <c r="BF25" s="1795">
        <f t="shared" si="19"/>
        <v>0</v>
      </c>
      <c r="BG25" s="1796">
        <v>0</v>
      </c>
      <c r="BH25" s="1749">
        <f t="shared" si="21"/>
        <v>14995</v>
      </c>
      <c r="BI25" s="1821">
        <f t="shared" si="22"/>
        <v>114.5</v>
      </c>
      <c r="BJ25" s="1821">
        <f t="shared" si="22"/>
        <v>26.266666666666666</v>
      </c>
      <c r="BK25" s="1821">
        <f t="shared" si="22"/>
        <v>91.600000000000009</v>
      </c>
      <c r="BL25" s="1822">
        <f t="shared" si="22"/>
        <v>0.63024999999999998</v>
      </c>
      <c r="BM25" s="1821">
        <f t="shared" si="23"/>
        <v>14995</v>
      </c>
      <c r="BN25" s="1821">
        <f t="shared" si="23"/>
        <v>43645.374719999993</v>
      </c>
      <c r="BO25" s="1821">
        <f t="shared" si="23"/>
        <v>0</v>
      </c>
      <c r="BP25" s="1823">
        <f t="shared" si="2"/>
        <v>6.9530920647823125E-2</v>
      </c>
    </row>
    <row r="26" spans="1:68">
      <c r="A26" s="1766" t="s">
        <v>3015</v>
      </c>
      <c r="B26" s="1749">
        <v>4210</v>
      </c>
      <c r="C26" s="1749">
        <v>7</v>
      </c>
      <c r="D26" s="1749">
        <v>20</v>
      </c>
      <c r="E26" s="1793">
        <v>20</v>
      </c>
      <c r="F26" s="1768" t="s">
        <v>3480</v>
      </c>
      <c r="G26" s="1769" t="s">
        <v>1823</v>
      </c>
      <c r="H26" s="1768" t="s">
        <v>2290</v>
      </c>
      <c r="I26" s="1768" t="s">
        <v>2289</v>
      </c>
      <c r="J26" s="1768">
        <v>11</v>
      </c>
      <c r="K26" s="1768">
        <v>115</v>
      </c>
      <c r="L26" s="1768">
        <v>115</v>
      </c>
      <c r="M26" s="1768">
        <v>159.6</v>
      </c>
      <c r="N26" s="1768">
        <v>159.6</v>
      </c>
      <c r="O26" s="1768">
        <v>0.79600000000000004</v>
      </c>
      <c r="P26" s="1768">
        <v>11466</v>
      </c>
      <c r="Q26" s="1795">
        <f t="shared" si="3"/>
        <v>54881.971199999993</v>
      </c>
      <c r="R26" s="1795">
        <f t="shared" si="4"/>
        <v>0</v>
      </c>
      <c r="S26" s="1754">
        <f t="shared" si="5"/>
        <v>0.12535264039495725</v>
      </c>
      <c r="T26" s="1768">
        <v>115</v>
      </c>
      <c r="U26" s="1768">
        <v>150.4</v>
      </c>
      <c r="V26" s="1768">
        <v>150.4</v>
      </c>
      <c r="W26" s="1768">
        <v>0.79510000000000003</v>
      </c>
      <c r="X26" s="1768">
        <v>9182</v>
      </c>
      <c r="Y26" s="1795">
        <f t="shared" si="6"/>
        <v>53381.869055999996</v>
      </c>
      <c r="Z26" s="1795">
        <f t="shared" si="7"/>
        <v>0</v>
      </c>
      <c r="AA26" s="1754">
        <f t="shared" si="8"/>
        <v>0.10320358011857171</v>
      </c>
      <c r="AB26" s="1768">
        <v>115</v>
      </c>
      <c r="AC26" s="1768">
        <v>152.80000000000001</v>
      </c>
      <c r="AD26" s="1768">
        <v>152.80000000000001</v>
      </c>
      <c r="AE26" s="1768">
        <v>0.79510000000000003</v>
      </c>
      <c r="AF26" s="1768">
        <v>7526</v>
      </c>
      <c r="AG26" s="1795">
        <f t="shared" si="9"/>
        <v>52484.232960000001</v>
      </c>
      <c r="AH26" s="1795">
        <f t="shared" si="10"/>
        <v>0</v>
      </c>
      <c r="AI26" s="1754">
        <f t="shared" si="11"/>
        <v>8.6037267676970536E-2</v>
      </c>
      <c r="AJ26" s="1768">
        <v>115</v>
      </c>
      <c r="AK26" s="1768">
        <v>165.6</v>
      </c>
      <c r="AL26" s="1768">
        <v>165.6</v>
      </c>
      <c r="AM26" s="1768">
        <v>0.79320000000000002</v>
      </c>
      <c r="AN26" s="1768">
        <v>14002</v>
      </c>
      <c r="AO26" s="1795">
        <f t="shared" si="12"/>
        <v>58636.389887999998</v>
      </c>
      <c r="AP26" s="1795">
        <f t="shared" si="13"/>
        <v>0</v>
      </c>
      <c r="AQ26" s="1754">
        <f t="shared" si="14"/>
        <v>0.14327621492467282</v>
      </c>
      <c r="AR26" s="1768">
        <v>115</v>
      </c>
      <c r="AS26" s="1768">
        <v>158</v>
      </c>
      <c r="AT26" s="1768">
        <v>158</v>
      </c>
      <c r="AU26" s="1768">
        <v>0.80110000000000003</v>
      </c>
      <c r="AV26" s="1768">
        <v>14516</v>
      </c>
      <c r="AW26" s="1795">
        <f t="shared" si="15"/>
        <v>56502.544320000001</v>
      </c>
      <c r="AX26" s="1795">
        <f t="shared" si="16"/>
        <v>0</v>
      </c>
      <c r="AY26" s="1754">
        <f t="shared" si="17"/>
        <v>0.15414527088680313</v>
      </c>
      <c r="AZ26" s="1768">
        <v>115</v>
      </c>
      <c r="BA26" s="1768">
        <v>166.4</v>
      </c>
      <c r="BB26" s="1768">
        <v>166.4</v>
      </c>
      <c r="BC26" s="1768">
        <v>0.79310000000000003</v>
      </c>
      <c r="BD26" s="1768">
        <v>12146</v>
      </c>
      <c r="BE26" s="1795">
        <f t="shared" si="18"/>
        <v>57011.834880000002</v>
      </c>
      <c r="BF26" s="1795">
        <f t="shared" si="19"/>
        <v>0</v>
      </c>
      <c r="BG26" s="1796">
        <f t="shared" si="20"/>
        <v>0.12782609111492604</v>
      </c>
      <c r="BH26" s="1749">
        <f t="shared" si="21"/>
        <v>68838</v>
      </c>
      <c r="BI26" s="1821">
        <f t="shared" si="22"/>
        <v>115</v>
      </c>
      <c r="BJ26" s="1821">
        <f t="shared" si="22"/>
        <v>158.79999999999998</v>
      </c>
      <c r="BK26" s="1821">
        <f t="shared" si="22"/>
        <v>158.79999999999998</v>
      </c>
      <c r="BL26" s="1822">
        <f t="shared" si="22"/>
        <v>0.79559999999999997</v>
      </c>
      <c r="BM26" s="1821">
        <f t="shared" si="23"/>
        <v>68838</v>
      </c>
      <c r="BN26" s="1821">
        <f t="shared" si="23"/>
        <v>332898.84230399999</v>
      </c>
      <c r="BO26" s="1821">
        <f t="shared" si="23"/>
        <v>0</v>
      </c>
      <c r="BP26" s="1823">
        <f t="shared" si="2"/>
        <v>0.12330684418615023</v>
      </c>
    </row>
    <row r="27" spans="1:68">
      <c r="A27" s="1766" t="s">
        <v>3016</v>
      </c>
      <c r="B27" s="1749">
        <v>6150</v>
      </c>
      <c r="C27" s="1749">
        <v>19</v>
      </c>
      <c r="D27" s="1749">
        <v>21</v>
      </c>
      <c r="E27" s="1793">
        <v>21</v>
      </c>
      <c r="F27" s="1768" t="s">
        <v>3481</v>
      </c>
      <c r="G27" s="1769" t="s">
        <v>1828</v>
      </c>
      <c r="H27" s="1768" t="s">
        <v>2290</v>
      </c>
      <c r="I27" s="1768" t="s">
        <v>2289</v>
      </c>
      <c r="J27" s="1768">
        <v>11</v>
      </c>
      <c r="K27" s="1768">
        <v>115</v>
      </c>
      <c r="L27" s="1768">
        <v>115</v>
      </c>
      <c r="M27" s="1768">
        <v>71.2</v>
      </c>
      <c r="N27" s="1768">
        <v>92</v>
      </c>
      <c r="O27" s="1768">
        <v>0.75409999999999999</v>
      </c>
      <c r="P27" s="1768">
        <v>3030</v>
      </c>
      <c r="Q27" s="1795">
        <f t="shared" si="3"/>
        <v>23194.909439999999</v>
      </c>
      <c r="R27" s="1795">
        <f t="shared" si="4"/>
        <v>0</v>
      </c>
      <c r="S27" s="1754">
        <f t="shared" si="5"/>
        <v>7.8379266998336694E-2</v>
      </c>
      <c r="T27" s="1768">
        <v>115</v>
      </c>
      <c r="U27" s="1768">
        <v>81.2</v>
      </c>
      <c r="V27" s="1768">
        <v>92</v>
      </c>
      <c r="W27" s="1768">
        <v>0.75329999999999997</v>
      </c>
      <c r="X27" s="1768">
        <v>3468</v>
      </c>
      <c r="Y27" s="1795">
        <f t="shared" si="6"/>
        <v>27305.377344</v>
      </c>
      <c r="Z27" s="1795">
        <f t="shared" si="7"/>
        <v>0</v>
      </c>
      <c r="AA27" s="1754">
        <f t="shared" si="8"/>
        <v>7.6204769990378049E-2</v>
      </c>
      <c r="AB27" s="1768">
        <v>115</v>
      </c>
      <c r="AC27" s="1768">
        <v>88</v>
      </c>
      <c r="AD27" s="1768">
        <v>92</v>
      </c>
      <c r="AE27" s="1768">
        <v>0.56340000000000001</v>
      </c>
      <c r="AF27" s="1768">
        <v>2186</v>
      </c>
      <c r="AG27" s="1795">
        <f t="shared" si="9"/>
        <v>21418.214400000001</v>
      </c>
      <c r="AH27" s="1795">
        <f t="shared" si="10"/>
        <v>0</v>
      </c>
      <c r="AI27" s="1754">
        <f t="shared" si="11"/>
        <v>6.1237597845691556E-2</v>
      </c>
      <c r="AJ27" s="1768">
        <v>115</v>
      </c>
      <c r="AK27" s="1768">
        <v>5.2</v>
      </c>
      <c r="AL27" s="1768">
        <v>92</v>
      </c>
      <c r="AM27" s="1768">
        <v>0.36259999999999998</v>
      </c>
      <c r="AN27" s="1768">
        <v>198</v>
      </c>
      <c r="AO27" s="1795">
        <f t="shared" si="12"/>
        <v>841.69612799999993</v>
      </c>
      <c r="AP27" s="1795">
        <f t="shared" si="13"/>
        <v>0</v>
      </c>
      <c r="AQ27" s="1754">
        <f t="shared" si="14"/>
        <v>0.14114357432329785</v>
      </c>
      <c r="AR27" s="1768">
        <v>115</v>
      </c>
      <c r="AS27" s="1768">
        <v>0</v>
      </c>
      <c r="AT27" s="1768">
        <v>92</v>
      </c>
      <c r="AU27" s="1768"/>
      <c r="AV27" s="1768">
        <v>0</v>
      </c>
      <c r="AW27" s="1795">
        <f t="shared" si="15"/>
        <v>0</v>
      </c>
      <c r="AX27" s="1795">
        <f t="shared" si="16"/>
        <v>0</v>
      </c>
      <c r="AY27" s="1754">
        <v>0</v>
      </c>
      <c r="AZ27" s="1768">
        <v>115</v>
      </c>
      <c r="BA27" s="1768">
        <v>5.6</v>
      </c>
      <c r="BB27" s="1768">
        <v>92</v>
      </c>
      <c r="BC27" s="1768">
        <v>0.82879999999999998</v>
      </c>
      <c r="BD27" s="1768">
        <v>242</v>
      </c>
      <c r="BE27" s="1795">
        <f t="shared" si="18"/>
        <v>2005.0329599999998</v>
      </c>
      <c r="BF27" s="1795">
        <f t="shared" si="19"/>
        <v>0</v>
      </c>
      <c r="BG27" s="1796">
        <f t="shared" si="20"/>
        <v>7.2417762149905016E-2</v>
      </c>
      <c r="BH27" s="1749">
        <f t="shared" si="21"/>
        <v>9124</v>
      </c>
      <c r="BI27" s="1821">
        <f t="shared" si="22"/>
        <v>115</v>
      </c>
      <c r="BJ27" s="1821">
        <f t="shared" si="22"/>
        <v>41.866666666666667</v>
      </c>
      <c r="BK27" s="1821">
        <f t="shared" si="22"/>
        <v>92</v>
      </c>
      <c r="BL27" s="1822">
        <f t="shared" si="22"/>
        <v>0.65244000000000013</v>
      </c>
      <c r="BM27" s="1821">
        <f t="shared" si="23"/>
        <v>9124</v>
      </c>
      <c r="BN27" s="1821">
        <f t="shared" si="23"/>
        <v>74765.230272000001</v>
      </c>
      <c r="BO27" s="1821">
        <f t="shared" si="23"/>
        <v>0</v>
      </c>
      <c r="BP27" s="1823">
        <f t="shared" si="2"/>
        <v>7.1563828551268208E-2</v>
      </c>
    </row>
    <row r="28" spans="1:68">
      <c r="A28" s="1766" t="s">
        <v>3017</v>
      </c>
      <c r="B28" s="1749">
        <v>1260</v>
      </c>
      <c r="C28" s="1749">
        <v>27</v>
      </c>
      <c r="D28" s="1749">
        <v>22</v>
      </c>
      <c r="E28" s="1793">
        <v>22</v>
      </c>
      <c r="F28" s="1768" t="s">
        <v>3482</v>
      </c>
      <c r="G28" s="1769" t="s">
        <v>2414</v>
      </c>
      <c r="H28" s="1768" t="s">
        <v>2292</v>
      </c>
      <c r="I28" s="1768" t="s">
        <v>2289</v>
      </c>
      <c r="J28" s="1768">
        <v>11</v>
      </c>
      <c r="K28" s="1768">
        <v>115.8</v>
      </c>
      <c r="L28" s="1768">
        <v>115.8</v>
      </c>
      <c r="M28" s="1768">
        <v>56.8</v>
      </c>
      <c r="N28" s="1768">
        <v>92.64</v>
      </c>
      <c r="O28" s="1768">
        <v>0.83499999999999996</v>
      </c>
      <c r="P28" s="1768">
        <v>1149</v>
      </c>
      <c r="Q28" s="1795">
        <f t="shared" si="3"/>
        <v>20488.895999999997</v>
      </c>
      <c r="R28" s="1795">
        <f t="shared" si="4"/>
        <v>0</v>
      </c>
      <c r="S28" s="1754">
        <f t="shared" si="5"/>
        <v>3.3647493744904562E-2</v>
      </c>
      <c r="T28" s="1768">
        <v>115.8</v>
      </c>
      <c r="U28" s="1768">
        <v>54</v>
      </c>
      <c r="V28" s="1768">
        <v>92.64</v>
      </c>
      <c r="W28" s="1768">
        <v>0.93679999999999997</v>
      </c>
      <c r="X28" s="1768">
        <v>2756</v>
      </c>
      <c r="Y28" s="1795">
        <f t="shared" si="6"/>
        <v>22582.126079999998</v>
      </c>
      <c r="Z28" s="1795">
        <f t="shared" si="7"/>
        <v>0</v>
      </c>
      <c r="AA28" s="1754">
        <f t="shared" si="8"/>
        <v>7.3226054718759245E-2</v>
      </c>
      <c r="AB28" s="1768">
        <v>115.8</v>
      </c>
      <c r="AC28" s="1768">
        <v>70.8</v>
      </c>
      <c r="AD28" s="1768">
        <v>92.64</v>
      </c>
      <c r="AE28" s="1768">
        <v>0.95899999999999996</v>
      </c>
      <c r="AF28" s="1768">
        <v>4883</v>
      </c>
      <c r="AG28" s="1795">
        <f t="shared" si="9"/>
        <v>29331.590399999997</v>
      </c>
      <c r="AH28" s="1795">
        <f t="shared" si="10"/>
        <v>0</v>
      </c>
      <c r="AI28" s="1754">
        <f t="shared" si="11"/>
        <v>9.988548046818492E-2</v>
      </c>
      <c r="AJ28" s="1768">
        <v>115.8</v>
      </c>
      <c r="AK28" s="1768">
        <v>57.8</v>
      </c>
      <c r="AL28" s="1768">
        <v>92.64</v>
      </c>
      <c r="AM28" s="1768">
        <v>0.95899999999999996</v>
      </c>
      <c r="AN28" s="1768">
        <v>6322</v>
      </c>
      <c r="AO28" s="1795">
        <f t="shared" si="12"/>
        <v>24744.041279999994</v>
      </c>
      <c r="AP28" s="1795">
        <f t="shared" si="13"/>
        <v>0</v>
      </c>
      <c r="AQ28" s="1754">
        <f t="shared" si="14"/>
        <v>0.15329751341248976</v>
      </c>
      <c r="AR28" s="1768">
        <v>115.8</v>
      </c>
      <c r="AS28" s="1768">
        <v>67</v>
      </c>
      <c r="AT28" s="1768">
        <v>67</v>
      </c>
      <c r="AU28" s="1768"/>
      <c r="AV28" s="1768">
        <v>0</v>
      </c>
      <c r="AW28" s="1795">
        <f t="shared" si="15"/>
        <v>0</v>
      </c>
      <c r="AX28" s="1795">
        <f t="shared" si="16"/>
        <v>0</v>
      </c>
      <c r="AY28" s="1754">
        <v>0</v>
      </c>
      <c r="AZ28" s="1768">
        <v>115.8</v>
      </c>
      <c r="BA28" s="1768">
        <v>55</v>
      </c>
      <c r="BB28" s="1768">
        <v>55</v>
      </c>
      <c r="BC28" s="1768"/>
      <c r="BD28" s="1768">
        <v>0</v>
      </c>
      <c r="BE28" s="1795">
        <f t="shared" si="18"/>
        <v>0</v>
      </c>
      <c r="BF28" s="1795">
        <f t="shared" si="19"/>
        <v>0</v>
      </c>
      <c r="BG28" s="1796">
        <v>0</v>
      </c>
      <c r="BH28" s="1749">
        <f t="shared" si="21"/>
        <v>15110</v>
      </c>
      <c r="BI28" s="1821">
        <f t="shared" si="22"/>
        <v>115.8</v>
      </c>
      <c r="BJ28" s="1821">
        <f t="shared" si="22"/>
        <v>60.233333333333327</v>
      </c>
      <c r="BK28" s="1821">
        <f t="shared" si="22"/>
        <v>82.093333333333334</v>
      </c>
      <c r="BL28" s="1822">
        <f t="shared" si="22"/>
        <v>0.92244999999999999</v>
      </c>
      <c r="BM28" s="1821">
        <f t="shared" si="23"/>
        <v>15110</v>
      </c>
      <c r="BN28" s="1821">
        <f t="shared" si="23"/>
        <v>97146.653759999987</v>
      </c>
      <c r="BO28" s="1821">
        <f t="shared" si="23"/>
        <v>0</v>
      </c>
      <c r="BP28" s="1823">
        <f t="shared" si="2"/>
        <v>6.0009423724056411E-2</v>
      </c>
    </row>
    <row r="29" spans="1:68">
      <c r="A29" s="1766" t="s">
        <v>3018</v>
      </c>
      <c r="B29" s="1749">
        <v>1240</v>
      </c>
      <c r="C29" s="1749">
        <v>42</v>
      </c>
      <c r="D29" s="1749">
        <v>23</v>
      </c>
      <c r="E29" s="1793">
        <v>23</v>
      </c>
      <c r="F29" s="1768" t="s">
        <v>3483</v>
      </c>
      <c r="G29" s="1769" t="s">
        <v>1792</v>
      </c>
      <c r="H29" s="1768" t="s">
        <v>2290</v>
      </c>
      <c r="I29" s="1768" t="s">
        <v>1512</v>
      </c>
      <c r="J29" s="1768">
        <v>11</v>
      </c>
      <c r="K29" s="1768">
        <v>116</v>
      </c>
      <c r="L29" s="1768">
        <v>116</v>
      </c>
      <c r="M29" s="1768">
        <v>111.09</v>
      </c>
      <c r="N29" s="1768">
        <v>111.09</v>
      </c>
      <c r="O29" s="1768">
        <v>0.80400000000000005</v>
      </c>
      <c r="P29" s="1768">
        <v>17988</v>
      </c>
      <c r="Q29" s="1795">
        <f t="shared" si="3"/>
        <v>38584.667520000003</v>
      </c>
      <c r="R29" s="1795">
        <f t="shared" si="4"/>
        <v>0</v>
      </c>
      <c r="S29" s="1754">
        <f t="shared" si="5"/>
        <v>0.2797173253963029</v>
      </c>
      <c r="T29" s="1768">
        <v>116</v>
      </c>
      <c r="U29" s="1768">
        <v>106.02</v>
      </c>
      <c r="V29" s="1768">
        <v>106.02</v>
      </c>
      <c r="W29" s="1768">
        <v>0.84870000000000001</v>
      </c>
      <c r="X29" s="1768">
        <v>20175</v>
      </c>
      <c r="Y29" s="1795">
        <f t="shared" si="6"/>
        <v>40166.703273599996</v>
      </c>
      <c r="Z29" s="1795">
        <f t="shared" si="7"/>
        <v>0</v>
      </c>
      <c r="AA29" s="1754">
        <f t="shared" si="8"/>
        <v>0.30136901994533721</v>
      </c>
      <c r="AB29" s="1768">
        <v>116</v>
      </c>
      <c r="AC29" s="1768">
        <v>102</v>
      </c>
      <c r="AD29" s="1768">
        <v>102</v>
      </c>
      <c r="AE29" s="1768">
        <v>0.82269999999999999</v>
      </c>
      <c r="AF29" s="1768">
        <v>16014</v>
      </c>
      <c r="AG29" s="1795">
        <f t="shared" si="9"/>
        <v>36251.452799999999</v>
      </c>
      <c r="AH29" s="1795">
        <f t="shared" si="10"/>
        <v>0</v>
      </c>
      <c r="AI29" s="1754">
        <f t="shared" si="11"/>
        <v>0.26504868792458436</v>
      </c>
      <c r="AJ29" s="1768">
        <v>116</v>
      </c>
      <c r="AK29" s="1768">
        <v>105</v>
      </c>
      <c r="AL29" s="1768">
        <v>105</v>
      </c>
      <c r="AM29" s="1768">
        <v>0.755</v>
      </c>
      <c r="AN29" s="1768">
        <v>16839</v>
      </c>
      <c r="AO29" s="1795">
        <f t="shared" si="12"/>
        <v>35388.36</v>
      </c>
      <c r="AP29" s="1795">
        <f t="shared" si="13"/>
        <v>0</v>
      </c>
      <c r="AQ29" s="1754">
        <f t="shared" si="14"/>
        <v>0.28550065614795372</v>
      </c>
      <c r="AR29" s="1768">
        <v>116</v>
      </c>
      <c r="AS29" s="1768">
        <v>98.7</v>
      </c>
      <c r="AT29" s="1768">
        <v>98.7</v>
      </c>
      <c r="AU29" s="1768">
        <v>0.77210000000000001</v>
      </c>
      <c r="AV29" s="1768">
        <v>16596</v>
      </c>
      <c r="AW29" s="1795">
        <f t="shared" si="15"/>
        <v>34018.478928000004</v>
      </c>
      <c r="AX29" s="1795">
        <f t="shared" si="16"/>
        <v>0</v>
      </c>
      <c r="AY29" s="1754">
        <f t="shared" si="17"/>
        <v>0.29271150015481956</v>
      </c>
      <c r="AZ29" s="1768">
        <v>116</v>
      </c>
      <c r="BA29" s="1768">
        <v>101.7</v>
      </c>
      <c r="BB29" s="1768">
        <v>101.7</v>
      </c>
      <c r="BC29" s="1768">
        <v>0.78059999999999996</v>
      </c>
      <c r="BD29" s="1768">
        <v>15801</v>
      </c>
      <c r="BE29" s="1795">
        <f t="shared" si="18"/>
        <v>34295.192639999994</v>
      </c>
      <c r="BF29" s="1795">
        <f t="shared" si="19"/>
        <v>0</v>
      </c>
      <c r="BG29" s="1796">
        <f t="shared" si="20"/>
        <v>0.27644107731129519</v>
      </c>
      <c r="BH29" s="1749">
        <f t="shared" si="21"/>
        <v>103413</v>
      </c>
      <c r="BI29" s="1821">
        <f t="shared" si="22"/>
        <v>116</v>
      </c>
      <c r="BJ29" s="1821">
        <f t="shared" si="22"/>
        <v>104.08499999999999</v>
      </c>
      <c r="BK29" s="1821">
        <f t="shared" si="22"/>
        <v>104.08499999999999</v>
      </c>
      <c r="BL29" s="1822">
        <f t="shared" si="22"/>
        <v>0.79718333333333335</v>
      </c>
      <c r="BM29" s="1821">
        <f t="shared" si="23"/>
        <v>103413</v>
      </c>
      <c r="BN29" s="1821">
        <f t="shared" si="23"/>
        <v>218704.85516159999</v>
      </c>
      <c r="BO29" s="1821">
        <f t="shared" si="23"/>
        <v>0</v>
      </c>
      <c r="BP29" s="1823">
        <f t="shared" si="2"/>
        <v>0.28346471114671551</v>
      </c>
    </row>
    <row r="30" spans="1:68">
      <c r="A30" s="1766" t="s">
        <v>3019</v>
      </c>
      <c r="B30" s="1749">
        <v>1260</v>
      </c>
      <c r="C30" s="1749">
        <v>10</v>
      </c>
      <c r="D30" s="1749">
        <v>24</v>
      </c>
      <c r="E30" s="1793">
        <v>24</v>
      </c>
      <c r="F30" s="1768" t="s">
        <v>3484</v>
      </c>
      <c r="G30" s="1769" t="s">
        <v>1138</v>
      </c>
      <c r="H30" s="1768" t="s">
        <v>2290</v>
      </c>
      <c r="I30" s="1768" t="s">
        <v>2289</v>
      </c>
      <c r="J30" s="1768">
        <v>11</v>
      </c>
      <c r="K30" s="1768">
        <v>116</v>
      </c>
      <c r="L30" s="1768">
        <v>116</v>
      </c>
      <c r="M30" s="1768">
        <v>125.12</v>
      </c>
      <c r="N30" s="1768">
        <v>125.12</v>
      </c>
      <c r="O30" s="1768">
        <v>0.7399</v>
      </c>
      <c r="P30" s="1768">
        <v>26870</v>
      </c>
      <c r="Q30" s="1795">
        <f t="shared" si="3"/>
        <v>39992.956416000001</v>
      </c>
      <c r="R30" s="1795">
        <f t="shared" si="4"/>
        <v>0</v>
      </c>
      <c r="S30" s="1754">
        <f t="shared" si="5"/>
        <v>0.40312098541307301</v>
      </c>
      <c r="T30" s="1768">
        <v>116</v>
      </c>
      <c r="U30" s="1768">
        <v>123.6</v>
      </c>
      <c r="V30" s="1768">
        <v>123.6</v>
      </c>
      <c r="W30" s="1768">
        <v>0.73050000000000004</v>
      </c>
      <c r="X30" s="1768">
        <v>26212</v>
      </c>
      <c r="Y30" s="1795">
        <f t="shared" si="6"/>
        <v>40305.366719999998</v>
      </c>
      <c r="Z30" s="1795">
        <f t="shared" si="7"/>
        <v>0</v>
      </c>
      <c r="AA30" s="1754">
        <f t="shared" si="8"/>
        <v>0.39020113895145325</v>
      </c>
      <c r="AB30" s="1768">
        <v>116</v>
      </c>
      <c r="AC30" s="1768">
        <v>120.62</v>
      </c>
      <c r="AD30" s="1768">
        <v>120.62</v>
      </c>
      <c r="AE30" s="1768">
        <v>0.70789999999999997</v>
      </c>
      <c r="AF30" s="1768">
        <v>18568</v>
      </c>
      <c r="AG30" s="1795">
        <f t="shared" si="9"/>
        <v>36887.139936</v>
      </c>
      <c r="AH30" s="1795">
        <f t="shared" si="10"/>
        <v>0</v>
      </c>
      <c r="AI30" s="1754">
        <f t="shared" si="11"/>
        <v>0.30202395792489017</v>
      </c>
      <c r="AJ30" s="1768">
        <v>116</v>
      </c>
      <c r="AK30" s="1768">
        <v>121</v>
      </c>
      <c r="AL30" s="1768">
        <v>121</v>
      </c>
      <c r="AM30" s="1768">
        <v>0.68559999999999999</v>
      </c>
      <c r="AN30" s="1768">
        <v>11302</v>
      </c>
      <c r="AO30" s="1795">
        <f t="shared" si="12"/>
        <v>37032.272639999996</v>
      </c>
      <c r="AP30" s="1795">
        <f t="shared" si="13"/>
        <v>0</v>
      </c>
      <c r="AQ30" s="1754">
        <f t="shared" si="14"/>
        <v>0.18311595580216597</v>
      </c>
      <c r="AR30" s="1768">
        <v>116</v>
      </c>
      <c r="AS30" s="1768">
        <v>122.82</v>
      </c>
      <c r="AT30" s="1768">
        <v>122.82</v>
      </c>
      <c r="AU30" s="1768">
        <v>0.79069999999999996</v>
      </c>
      <c r="AV30" s="1768">
        <v>16288</v>
      </c>
      <c r="AW30" s="1795">
        <f t="shared" si="15"/>
        <v>43351.588713599995</v>
      </c>
      <c r="AX30" s="1795">
        <f t="shared" si="16"/>
        <v>0</v>
      </c>
      <c r="AY30" s="1754">
        <f t="shared" si="17"/>
        <v>0.22543118464616121</v>
      </c>
      <c r="AZ30" s="1768">
        <v>116</v>
      </c>
      <c r="BA30" s="1768">
        <v>93.6</v>
      </c>
      <c r="BB30" s="1768">
        <v>93.6</v>
      </c>
      <c r="BC30" s="1768">
        <v>0.99439999999999995</v>
      </c>
      <c r="BD30" s="1768">
        <v>18580</v>
      </c>
      <c r="BE30" s="1795">
        <f t="shared" si="18"/>
        <v>40208.762879999987</v>
      </c>
      <c r="BF30" s="1795">
        <f t="shared" si="19"/>
        <v>0</v>
      </c>
      <c r="BG30" s="1796">
        <f t="shared" si="20"/>
        <v>0.27725299664827696</v>
      </c>
      <c r="BH30" s="1749">
        <f t="shared" si="21"/>
        <v>117820</v>
      </c>
      <c r="BI30" s="1821">
        <f t="shared" si="22"/>
        <v>116</v>
      </c>
      <c r="BJ30" s="1821">
        <f t="shared" si="22"/>
        <v>117.79333333333334</v>
      </c>
      <c r="BK30" s="1821">
        <f t="shared" si="22"/>
        <v>117.79333333333334</v>
      </c>
      <c r="BL30" s="1822">
        <f t="shared" si="22"/>
        <v>0.77483333333333337</v>
      </c>
      <c r="BM30" s="1821">
        <f t="shared" si="23"/>
        <v>117820</v>
      </c>
      <c r="BN30" s="1821">
        <f t="shared" si="23"/>
        <v>237778.08730559994</v>
      </c>
      <c r="BO30" s="1821">
        <f t="shared" si="23"/>
        <v>0</v>
      </c>
      <c r="BP30" s="1823">
        <f t="shared" si="2"/>
        <v>0.29685770323100347</v>
      </c>
    </row>
    <row r="31" spans="1:68">
      <c r="A31" s="1766" t="s">
        <v>3020</v>
      </c>
      <c r="B31" s="1749">
        <v>6150</v>
      </c>
      <c r="C31" s="1749">
        <v>22</v>
      </c>
      <c r="D31" s="1749">
        <v>25</v>
      </c>
      <c r="E31" s="1793">
        <v>25</v>
      </c>
      <c r="F31" s="1768" t="s">
        <v>3485</v>
      </c>
      <c r="G31" s="1769" t="s">
        <v>1896</v>
      </c>
      <c r="H31" s="1768" t="s">
        <v>2290</v>
      </c>
      <c r="I31" s="1768" t="s">
        <v>2289</v>
      </c>
      <c r="J31" s="1768">
        <v>11</v>
      </c>
      <c r="K31" s="1768">
        <v>116</v>
      </c>
      <c r="L31" s="1768">
        <v>116</v>
      </c>
      <c r="M31" s="1768">
        <v>91.28</v>
      </c>
      <c r="N31" s="1768">
        <v>92.8</v>
      </c>
      <c r="O31" s="1768">
        <v>0.60829999999999995</v>
      </c>
      <c r="P31" s="1768">
        <v>11226</v>
      </c>
      <c r="Q31" s="1795">
        <f t="shared" si="3"/>
        <v>23987.069567999995</v>
      </c>
      <c r="R31" s="1795">
        <f t="shared" si="4"/>
        <v>0</v>
      </c>
      <c r="S31" s="1754">
        <f t="shared" si="5"/>
        <v>0.28080128674765853</v>
      </c>
      <c r="T31" s="1768">
        <v>116</v>
      </c>
      <c r="U31" s="1768">
        <v>76.48</v>
      </c>
      <c r="V31" s="1768">
        <v>92.8</v>
      </c>
      <c r="W31" s="1768">
        <v>0.61299999999999999</v>
      </c>
      <c r="X31" s="1768">
        <v>9598</v>
      </c>
      <c r="Y31" s="1795">
        <f t="shared" si="6"/>
        <v>20928.231936</v>
      </c>
      <c r="Z31" s="1795">
        <f t="shared" si="7"/>
        <v>0</v>
      </c>
      <c r="AA31" s="1754">
        <f t="shared" si="8"/>
        <v>0.27516896876959385</v>
      </c>
      <c r="AB31" s="1768">
        <v>116</v>
      </c>
      <c r="AC31" s="1768">
        <v>85.04</v>
      </c>
      <c r="AD31" s="1768">
        <v>92.8</v>
      </c>
      <c r="AE31" s="1768">
        <v>0.58609999999999995</v>
      </c>
      <c r="AF31" s="1768">
        <v>7705</v>
      </c>
      <c r="AG31" s="1795">
        <f t="shared" si="9"/>
        <v>21531.719807999998</v>
      </c>
      <c r="AH31" s="1795">
        <f t="shared" si="10"/>
        <v>0</v>
      </c>
      <c r="AI31" s="1754">
        <f t="shared" si="11"/>
        <v>0.21470649075984857</v>
      </c>
      <c r="AJ31" s="1768">
        <v>116</v>
      </c>
      <c r="AK31" s="1768">
        <v>96.56</v>
      </c>
      <c r="AL31" s="1768">
        <v>96.56</v>
      </c>
      <c r="AM31" s="1768">
        <v>0.62370000000000003</v>
      </c>
      <c r="AN31" s="1768">
        <v>8524</v>
      </c>
      <c r="AO31" s="1795">
        <f t="shared" si="12"/>
        <v>26884.2043008</v>
      </c>
      <c r="AP31" s="1795">
        <f t="shared" si="13"/>
        <v>0</v>
      </c>
      <c r="AQ31" s="1754">
        <f t="shared" si="14"/>
        <v>0.1902381020013231</v>
      </c>
      <c r="AR31" s="1768">
        <v>116</v>
      </c>
      <c r="AS31" s="1768">
        <v>99.6</v>
      </c>
      <c r="AT31" s="1768">
        <v>99.6</v>
      </c>
      <c r="AU31" s="1768">
        <v>0.62450000000000006</v>
      </c>
      <c r="AV31" s="1768">
        <v>11614</v>
      </c>
      <c r="AW31" s="1795">
        <f t="shared" si="15"/>
        <v>27766.169279999998</v>
      </c>
      <c r="AX31" s="1795">
        <f t="shared" si="16"/>
        <v>0</v>
      </c>
      <c r="AY31" s="1754">
        <f t="shared" si="17"/>
        <v>0.25096728071233598</v>
      </c>
      <c r="AZ31" s="1768">
        <v>116</v>
      </c>
      <c r="BA31" s="1768">
        <v>102.88</v>
      </c>
      <c r="BB31" s="1768">
        <v>102.88</v>
      </c>
      <c r="BC31" s="1768">
        <v>0.63349999999999995</v>
      </c>
      <c r="BD31" s="1768">
        <v>11226</v>
      </c>
      <c r="BE31" s="1795">
        <f t="shared" si="18"/>
        <v>28155.375359999995</v>
      </c>
      <c r="BF31" s="1795">
        <f t="shared" si="19"/>
        <v>0</v>
      </c>
      <c r="BG31" s="1796">
        <f t="shared" si="20"/>
        <v>0.23922962893860708</v>
      </c>
      <c r="BH31" s="1749">
        <f t="shared" si="21"/>
        <v>59893</v>
      </c>
      <c r="BI31" s="1821">
        <f t="shared" si="22"/>
        <v>116</v>
      </c>
      <c r="BJ31" s="1821">
        <f t="shared" si="22"/>
        <v>91.973333333333343</v>
      </c>
      <c r="BK31" s="1821">
        <f t="shared" si="22"/>
        <v>96.24</v>
      </c>
      <c r="BL31" s="1822">
        <f t="shared" si="22"/>
        <v>0.61485000000000001</v>
      </c>
      <c r="BM31" s="1821">
        <f t="shared" si="23"/>
        <v>59893</v>
      </c>
      <c r="BN31" s="1821">
        <f t="shared" si="23"/>
        <v>149252.77025279996</v>
      </c>
      <c r="BO31" s="1821">
        <f t="shared" si="23"/>
        <v>0</v>
      </c>
      <c r="BP31" s="1823">
        <f t="shared" si="2"/>
        <v>0.2418519596548945</v>
      </c>
    </row>
    <row r="32" spans="1:68">
      <c r="A32" s="1766" t="s">
        <v>3021</v>
      </c>
      <c r="B32" s="1749">
        <v>6150</v>
      </c>
      <c r="C32" s="1749">
        <v>26</v>
      </c>
      <c r="D32" s="1749">
        <v>26</v>
      </c>
      <c r="E32" s="1793">
        <v>26</v>
      </c>
      <c r="F32" s="1768" t="s">
        <v>3486</v>
      </c>
      <c r="G32" s="1769" t="s">
        <v>2413</v>
      </c>
      <c r="H32" s="1768" t="s">
        <v>2290</v>
      </c>
      <c r="I32" s="1768" t="s">
        <v>2289</v>
      </c>
      <c r="J32" s="1768">
        <v>11</v>
      </c>
      <c r="K32" s="1768">
        <v>116</v>
      </c>
      <c r="L32" s="1768">
        <v>116</v>
      </c>
      <c r="M32" s="1768">
        <v>31.6</v>
      </c>
      <c r="N32" s="1768">
        <v>92.8</v>
      </c>
      <c r="O32" s="1768">
        <v>0.91910000000000003</v>
      </c>
      <c r="P32" s="1768">
        <v>8836</v>
      </c>
      <c r="Q32" s="1795">
        <f t="shared" si="3"/>
        <v>12546.817920000001</v>
      </c>
      <c r="R32" s="1795">
        <f t="shared" si="4"/>
        <v>0</v>
      </c>
      <c r="S32" s="1754">
        <f t="shared" si="5"/>
        <v>0.42254538432004274</v>
      </c>
      <c r="T32" s="1768">
        <v>116</v>
      </c>
      <c r="U32" s="1768">
        <v>34.799999999999997</v>
      </c>
      <c r="V32" s="1768">
        <v>92.8</v>
      </c>
      <c r="W32" s="1768">
        <v>0.9425</v>
      </c>
      <c r="X32" s="1768">
        <v>9474</v>
      </c>
      <c r="Y32" s="1795">
        <f t="shared" si="6"/>
        <v>14641.473599999999</v>
      </c>
      <c r="Z32" s="1795">
        <f t="shared" si="7"/>
        <v>0</v>
      </c>
      <c r="AA32" s="1754">
        <f t="shared" si="8"/>
        <v>0.38823960998024137</v>
      </c>
      <c r="AB32" s="1768">
        <v>116</v>
      </c>
      <c r="AC32" s="1768">
        <v>50</v>
      </c>
      <c r="AD32" s="1768">
        <v>92.8</v>
      </c>
      <c r="AE32" s="1768">
        <v>0.92090000000000005</v>
      </c>
      <c r="AF32" s="1768">
        <v>8400</v>
      </c>
      <c r="AG32" s="1795">
        <f t="shared" si="9"/>
        <v>19891.439999999999</v>
      </c>
      <c r="AH32" s="1795">
        <f t="shared" si="10"/>
        <v>0</v>
      </c>
      <c r="AI32" s="1754">
        <f t="shared" si="11"/>
        <v>0.25337532124371087</v>
      </c>
      <c r="AJ32" s="1768">
        <v>116</v>
      </c>
      <c r="AK32" s="1768">
        <v>86</v>
      </c>
      <c r="AL32" s="1768">
        <v>92.8</v>
      </c>
      <c r="AM32" s="1768">
        <v>0.91749999999999998</v>
      </c>
      <c r="AN32" s="1768">
        <v>20318</v>
      </c>
      <c r="AO32" s="1795">
        <f t="shared" si="12"/>
        <v>35223.191999999995</v>
      </c>
      <c r="AP32" s="1795">
        <f t="shared" si="13"/>
        <v>0</v>
      </c>
      <c r="AQ32" s="1754">
        <f t="shared" si="14"/>
        <v>0.34610151175396031</v>
      </c>
      <c r="AR32" s="1768">
        <v>116</v>
      </c>
      <c r="AS32" s="1768">
        <v>83.6</v>
      </c>
      <c r="AT32" s="1768">
        <v>92.8</v>
      </c>
      <c r="AU32" s="1768">
        <v>0.92759999999999998</v>
      </c>
      <c r="AV32" s="1768">
        <v>30620</v>
      </c>
      <c r="AW32" s="1795">
        <f t="shared" si="15"/>
        <v>34617.141503999999</v>
      </c>
      <c r="AX32" s="1795">
        <f t="shared" si="16"/>
        <v>0</v>
      </c>
      <c r="AY32" s="1754">
        <f t="shared" si="17"/>
        <v>0.53071973022027596</v>
      </c>
      <c r="AZ32" s="1768">
        <v>116</v>
      </c>
      <c r="BA32" s="1768">
        <v>85.2</v>
      </c>
      <c r="BB32" s="1768">
        <v>92.8</v>
      </c>
      <c r="BC32" s="1768">
        <v>0.93310000000000004</v>
      </c>
      <c r="BD32" s="1768">
        <v>29166</v>
      </c>
      <c r="BE32" s="1795">
        <f t="shared" si="18"/>
        <v>34344.05184</v>
      </c>
      <c r="BF32" s="1795">
        <f t="shared" si="19"/>
        <v>0</v>
      </c>
      <c r="BG32" s="1796">
        <f t="shared" si="20"/>
        <v>0.50953801495310114</v>
      </c>
      <c r="BH32" s="1749">
        <f t="shared" si="21"/>
        <v>106814</v>
      </c>
      <c r="BI32" s="1821">
        <f t="shared" si="22"/>
        <v>116</v>
      </c>
      <c r="BJ32" s="1821">
        <f t="shared" si="22"/>
        <v>61.866666666666674</v>
      </c>
      <c r="BK32" s="1821">
        <f t="shared" si="22"/>
        <v>92.8</v>
      </c>
      <c r="BL32" s="1822">
        <f t="shared" si="22"/>
        <v>0.9267833333333334</v>
      </c>
      <c r="BM32" s="1821">
        <f t="shared" si="23"/>
        <v>106814</v>
      </c>
      <c r="BN32" s="1821">
        <f t="shared" si="23"/>
        <v>151264.11686399998</v>
      </c>
      <c r="BO32" s="1821">
        <f t="shared" si="23"/>
        <v>0</v>
      </c>
      <c r="BP32" s="1823">
        <f t="shared" si="2"/>
        <v>0.40841992874522209</v>
      </c>
    </row>
    <row r="33" spans="1:68">
      <c r="A33" s="1766" t="s">
        <v>3022</v>
      </c>
      <c r="B33" s="1749">
        <v>6110</v>
      </c>
      <c r="C33" s="1749">
        <v>5</v>
      </c>
      <c r="D33" s="1749">
        <v>27</v>
      </c>
      <c r="E33" s="1793">
        <v>27</v>
      </c>
      <c r="F33" s="1768" t="s">
        <v>3487</v>
      </c>
      <c r="G33" s="1769" t="s">
        <v>1348</v>
      </c>
      <c r="H33" s="1768" t="s">
        <v>2290</v>
      </c>
      <c r="I33" s="1768" t="s">
        <v>1562</v>
      </c>
      <c r="J33" s="1768">
        <v>11</v>
      </c>
      <c r="K33" s="1768">
        <v>116.67</v>
      </c>
      <c r="L33" s="1768">
        <v>116.67</v>
      </c>
      <c r="M33" s="1768">
        <v>0.6</v>
      </c>
      <c r="N33" s="1768">
        <v>105</v>
      </c>
      <c r="O33" s="1768"/>
      <c r="P33" s="1768">
        <v>0</v>
      </c>
      <c r="Q33" s="1795">
        <f t="shared" si="3"/>
        <v>0</v>
      </c>
      <c r="R33" s="1795">
        <f t="shared" si="4"/>
        <v>0</v>
      </c>
      <c r="S33" s="1754">
        <v>0</v>
      </c>
      <c r="T33" s="1768">
        <v>116.67</v>
      </c>
      <c r="U33" s="1768">
        <v>0.6</v>
      </c>
      <c r="V33" s="1768">
        <v>105</v>
      </c>
      <c r="W33" s="1768"/>
      <c r="X33" s="1768">
        <v>0</v>
      </c>
      <c r="Y33" s="1795">
        <f t="shared" si="6"/>
        <v>0</v>
      </c>
      <c r="Z33" s="1795">
        <f t="shared" si="7"/>
        <v>0</v>
      </c>
      <c r="AA33" s="1754">
        <v>0</v>
      </c>
      <c r="AB33" s="1768">
        <v>116.67</v>
      </c>
      <c r="AC33" s="1768">
        <v>108</v>
      </c>
      <c r="AD33" s="1768">
        <v>105</v>
      </c>
      <c r="AE33" s="1768">
        <v>0.88139999999999996</v>
      </c>
      <c r="AF33" s="1768">
        <v>312</v>
      </c>
      <c r="AG33" s="1795">
        <f t="shared" si="9"/>
        <v>41122.598399999995</v>
      </c>
      <c r="AH33" s="1795">
        <f t="shared" si="10"/>
        <v>0</v>
      </c>
      <c r="AI33" s="1754">
        <f t="shared" si="11"/>
        <v>4.5522415237262831E-3</v>
      </c>
      <c r="AJ33" s="1768">
        <v>116.67</v>
      </c>
      <c r="AK33" s="1768">
        <v>104.4</v>
      </c>
      <c r="AL33" s="1768">
        <v>105</v>
      </c>
      <c r="AM33" s="1768">
        <v>0.86360000000000003</v>
      </c>
      <c r="AN33" s="1768">
        <v>285</v>
      </c>
      <c r="AO33" s="1795">
        <f t="shared" si="12"/>
        <v>40247.352575999997</v>
      </c>
      <c r="AP33" s="1795">
        <f t="shared" si="13"/>
        <v>0</v>
      </c>
      <c r="AQ33" s="1754">
        <f t="shared" si="14"/>
        <v>4.2487266628804159E-3</v>
      </c>
      <c r="AR33" s="1768">
        <v>116.67</v>
      </c>
      <c r="AS33" s="1768">
        <v>0.6</v>
      </c>
      <c r="AT33" s="1768">
        <v>105</v>
      </c>
      <c r="AU33" s="1768"/>
      <c r="AV33" s="1768">
        <v>0</v>
      </c>
      <c r="AW33" s="1795">
        <f t="shared" si="15"/>
        <v>0</v>
      </c>
      <c r="AX33" s="1795">
        <f t="shared" si="16"/>
        <v>0</v>
      </c>
      <c r="AY33" s="1754">
        <v>0</v>
      </c>
      <c r="AZ33" s="1768">
        <v>116.67</v>
      </c>
      <c r="BA33" s="1768">
        <v>0.6</v>
      </c>
      <c r="BB33" s="1768">
        <v>105</v>
      </c>
      <c r="BC33" s="1768"/>
      <c r="BD33" s="1768">
        <v>0</v>
      </c>
      <c r="BE33" s="1795">
        <f t="shared" si="18"/>
        <v>0</v>
      </c>
      <c r="BF33" s="1795">
        <f t="shared" si="19"/>
        <v>0</v>
      </c>
      <c r="BG33" s="1796">
        <v>0</v>
      </c>
      <c r="BH33" s="1749">
        <f t="shared" si="21"/>
        <v>597</v>
      </c>
      <c r="BI33" s="1821">
        <f t="shared" si="22"/>
        <v>116.67</v>
      </c>
      <c r="BJ33" s="1821">
        <f t="shared" si="22"/>
        <v>35.799999999999997</v>
      </c>
      <c r="BK33" s="1821">
        <f t="shared" si="22"/>
        <v>105</v>
      </c>
      <c r="BL33" s="1822">
        <f t="shared" si="22"/>
        <v>0.87250000000000005</v>
      </c>
      <c r="BM33" s="1821">
        <f t="shared" si="23"/>
        <v>597</v>
      </c>
      <c r="BN33" s="1821">
        <f t="shared" si="23"/>
        <v>81369.950975999993</v>
      </c>
      <c r="BO33" s="1821">
        <f t="shared" si="23"/>
        <v>0</v>
      </c>
      <c r="BP33" s="1823">
        <f t="shared" si="2"/>
        <v>1.4668280311011164E-3</v>
      </c>
    </row>
    <row r="34" spans="1:68">
      <c r="A34" s="1766" t="s">
        <v>3023</v>
      </c>
      <c r="B34" s="1749">
        <v>1210</v>
      </c>
      <c r="C34" s="1749">
        <v>30</v>
      </c>
      <c r="D34" s="1749">
        <v>28</v>
      </c>
      <c r="E34" s="1793">
        <v>28</v>
      </c>
      <c r="F34" s="1768" t="s">
        <v>3488</v>
      </c>
      <c r="G34" s="1769" t="s">
        <v>1427</v>
      </c>
      <c r="H34" s="1768" t="s">
        <v>2290</v>
      </c>
      <c r="I34" s="1768" t="s">
        <v>2289</v>
      </c>
      <c r="J34" s="1768">
        <v>11</v>
      </c>
      <c r="K34" s="1768">
        <v>117</v>
      </c>
      <c r="L34" s="1768">
        <v>117</v>
      </c>
      <c r="M34" s="1768">
        <v>47.2</v>
      </c>
      <c r="N34" s="1768">
        <v>93.6</v>
      </c>
      <c r="O34" s="1768">
        <v>0.88939999999999997</v>
      </c>
      <c r="P34" s="1768">
        <v>1672</v>
      </c>
      <c r="Q34" s="1795">
        <f t="shared" si="3"/>
        <v>18135.221759999997</v>
      </c>
      <c r="R34" s="1795">
        <f t="shared" si="4"/>
        <v>0</v>
      </c>
      <c r="S34" s="1754">
        <f t="shared" si="5"/>
        <v>5.5317768554267739E-2</v>
      </c>
      <c r="T34" s="1768">
        <v>117</v>
      </c>
      <c r="U34" s="1768">
        <v>57.6</v>
      </c>
      <c r="V34" s="1768">
        <v>93.6</v>
      </c>
      <c r="W34" s="1768">
        <v>0.87319999999999998</v>
      </c>
      <c r="X34" s="1768">
        <v>3512</v>
      </c>
      <c r="Y34" s="1795">
        <f t="shared" si="6"/>
        <v>22452.277247999999</v>
      </c>
      <c r="Z34" s="1795">
        <f t="shared" si="7"/>
        <v>0</v>
      </c>
      <c r="AA34" s="1754">
        <f t="shared" si="8"/>
        <v>9.385239531494316E-2</v>
      </c>
      <c r="AB34" s="1768">
        <v>117</v>
      </c>
      <c r="AC34" s="1768">
        <v>101.2</v>
      </c>
      <c r="AD34" s="1768">
        <v>101.2</v>
      </c>
      <c r="AE34" s="1768">
        <v>0.80769999999999997</v>
      </c>
      <c r="AF34" s="1768">
        <v>5184</v>
      </c>
      <c r="AG34" s="1795">
        <f t="shared" si="9"/>
        <v>35311.35168</v>
      </c>
      <c r="AH34" s="1795">
        <f t="shared" si="10"/>
        <v>0</v>
      </c>
      <c r="AI34" s="1754">
        <f t="shared" si="11"/>
        <v>8.8084988311611406E-2</v>
      </c>
      <c r="AJ34" s="1768">
        <v>117</v>
      </c>
      <c r="AK34" s="1768">
        <v>97.6</v>
      </c>
      <c r="AL34" s="1768">
        <v>97.6</v>
      </c>
      <c r="AM34" s="1768">
        <v>0.74039999999999995</v>
      </c>
      <c r="AN34" s="1768">
        <v>5802</v>
      </c>
      <c r="AO34" s="1795">
        <f t="shared" si="12"/>
        <v>32258.221055999991</v>
      </c>
      <c r="AP34" s="1795">
        <f t="shared" si="13"/>
        <v>0</v>
      </c>
      <c r="AQ34" s="1754">
        <f t="shared" si="14"/>
        <v>0.1079166763088599</v>
      </c>
      <c r="AR34" s="1768">
        <v>117</v>
      </c>
      <c r="AS34" s="1768">
        <v>99.6</v>
      </c>
      <c r="AT34" s="1768">
        <v>99.6</v>
      </c>
      <c r="AU34" s="1768">
        <v>0.63180000000000003</v>
      </c>
      <c r="AV34" s="1768">
        <v>6758</v>
      </c>
      <c r="AW34" s="1795">
        <f t="shared" si="15"/>
        <v>28090.737792</v>
      </c>
      <c r="AX34" s="1795">
        <f t="shared" si="16"/>
        <v>0</v>
      </c>
      <c r="AY34" s="1754">
        <f t="shared" si="17"/>
        <v>0.1443465112957899</v>
      </c>
      <c r="AZ34" s="1768">
        <v>117</v>
      </c>
      <c r="BA34" s="1768">
        <v>99.47</v>
      </c>
      <c r="BB34" s="1768">
        <v>99.47</v>
      </c>
      <c r="BC34" s="1768">
        <v>0.71120000000000005</v>
      </c>
      <c r="BD34" s="1768">
        <v>5915</v>
      </c>
      <c r="BE34" s="1795">
        <f t="shared" si="18"/>
        <v>30561.003648000002</v>
      </c>
      <c r="BF34" s="1795">
        <f t="shared" si="19"/>
        <v>0</v>
      </c>
      <c r="BG34" s="1796">
        <f t="shared" si="20"/>
        <v>0.11612838507783288</v>
      </c>
      <c r="BH34" s="1749">
        <f t="shared" si="21"/>
        <v>28843</v>
      </c>
      <c r="BI34" s="1821">
        <f t="shared" si="22"/>
        <v>117</v>
      </c>
      <c r="BJ34" s="1821">
        <f t="shared" si="22"/>
        <v>83.778333333333322</v>
      </c>
      <c r="BK34" s="1821">
        <f t="shared" si="22"/>
        <v>97.511666666666656</v>
      </c>
      <c r="BL34" s="1822">
        <f t="shared" si="22"/>
        <v>0.77561666666666662</v>
      </c>
      <c r="BM34" s="1821">
        <f t="shared" si="23"/>
        <v>28843</v>
      </c>
      <c r="BN34" s="1821">
        <f t="shared" si="23"/>
        <v>166808.813184</v>
      </c>
      <c r="BO34" s="1821">
        <f t="shared" si="23"/>
        <v>0</v>
      </c>
      <c r="BP34" s="1823">
        <f t="shared" si="2"/>
        <v>0.10094112081055083</v>
      </c>
    </row>
    <row r="35" spans="1:68">
      <c r="A35" s="1766" t="s">
        <v>3024</v>
      </c>
      <c r="B35" s="1749">
        <v>1240</v>
      </c>
      <c r="C35" s="1749">
        <v>13</v>
      </c>
      <c r="D35" s="1749">
        <v>29</v>
      </c>
      <c r="E35" s="1793">
        <v>29</v>
      </c>
      <c r="F35" s="1768">
        <v>37944</v>
      </c>
      <c r="G35" s="1769" t="s">
        <v>531</v>
      </c>
      <c r="H35" s="1768" t="s">
        <v>2290</v>
      </c>
      <c r="I35" s="1768" t="s">
        <v>1512</v>
      </c>
      <c r="J35" s="1768">
        <v>11</v>
      </c>
      <c r="K35" s="1768">
        <v>117</v>
      </c>
      <c r="L35" s="1768">
        <v>117</v>
      </c>
      <c r="M35" s="1768">
        <v>44.96</v>
      </c>
      <c r="N35" s="1768">
        <v>93.6</v>
      </c>
      <c r="O35" s="1768">
        <v>0.94359999999999999</v>
      </c>
      <c r="P35" s="1768">
        <v>13643</v>
      </c>
      <c r="Q35" s="1795">
        <f t="shared" si="3"/>
        <v>18327.278592000002</v>
      </c>
      <c r="R35" s="1795">
        <f t="shared" si="4"/>
        <v>0</v>
      </c>
      <c r="S35" s="1754">
        <f t="shared" si="5"/>
        <v>0.44664569040671237</v>
      </c>
      <c r="T35" s="1768">
        <v>117</v>
      </c>
      <c r="U35" s="1768">
        <v>40.72</v>
      </c>
      <c r="V35" s="1768">
        <v>93.6</v>
      </c>
      <c r="W35" s="1768">
        <v>0.96760000000000002</v>
      </c>
      <c r="X35" s="1768">
        <v>15876</v>
      </c>
      <c r="Y35" s="1795">
        <f t="shared" si="6"/>
        <v>17588.459980799998</v>
      </c>
      <c r="Z35" s="1795">
        <f t="shared" si="7"/>
        <v>0</v>
      </c>
      <c r="AA35" s="1754">
        <f t="shared" si="8"/>
        <v>0.54158237903707218</v>
      </c>
      <c r="AB35" s="1768">
        <v>117</v>
      </c>
      <c r="AC35" s="1768">
        <v>43.52</v>
      </c>
      <c r="AD35" s="1768">
        <v>93.6</v>
      </c>
      <c r="AE35" s="1768">
        <v>0.96860000000000002</v>
      </c>
      <c r="AF35" s="1768">
        <v>17113</v>
      </c>
      <c r="AG35" s="1795">
        <f t="shared" si="9"/>
        <v>18210.299904000003</v>
      </c>
      <c r="AH35" s="1795">
        <f t="shared" si="10"/>
        <v>0</v>
      </c>
      <c r="AI35" s="1754">
        <f t="shared" si="11"/>
        <v>0.56384573862754539</v>
      </c>
      <c r="AJ35" s="1768">
        <v>117</v>
      </c>
      <c r="AK35" s="1768">
        <v>42.08</v>
      </c>
      <c r="AL35" s="1768">
        <v>93.6</v>
      </c>
      <c r="AM35" s="1768">
        <v>0.97040000000000004</v>
      </c>
      <c r="AN35" s="1768">
        <v>16506</v>
      </c>
      <c r="AO35" s="1795">
        <f t="shared" si="12"/>
        <v>18228.490444800002</v>
      </c>
      <c r="AP35" s="1795">
        <f t="shared" si="13"/>
        <v>0</v>
      </c>
      <c r="AQ35" s="1754">
        <f t="shared" si="14"/>
        <v>0.54330335416365627</v>
      </c>
      <c r="AR35" s="1768">
        <v>117</v>
      </c>
      <c r="AS35" s="1768">
        <v>38</v>
      </c>
      <c r="AT35" s="1768">
        <v>93.6</v>
      </c>
      <c r="AU35" s="1768">
        <v>0.97089999999999999</v>
      </c>
      <c r="AV35" s="1768">
        <v>15701</v>
      </c>
      <c r="AW35" s="1795">
        <f t="shared" si="15"/>
        <v>16469.570879999999</v>
      </c>
      <c r="AX35" s="1795">
        <f t="shared" si="16"/>
        <v>0</v>
      </c>
      <c r="AY35" s="1754">
        <f t="shared" si="17"/>
        <v>0.57200033131646477</v>
      </c>
      <c r="AZ35" s="1768">
        <v>117</v>
      </c>
      <c r="BA35" s="1768">
        <v>38</v>
      </c>
      <c r="BB35" s="1768">
        <v>93.6</v>
      </c>
      <c r="BC35" s="1768">
        <v>0.97230000000000005</v>
      </c>
      <c r="BD35" s="1768">
        <v>15111</v>
      </c>
      <c r="BE35" s="1795">
        <f t="shared" si="18"/>
        <v>15961.2768</v>
      </c>
      <c r="BF35" s="1795">
        <f t="shared" si="19"/>
        <v>0</v>
      </c>
      <c r="BG35" s="1796">
        <f t="shared" si="20"/>
        <v>0.56803726378581443</v>
      </c>
      <c r="BH35" s="1749">
        <f t="shared" si="21"/>
        <v>93950</v>
      </c>
      <c r="BI35" s="1821">
        <f t="shared" si="22"/>
        <v>117</v>
      </c>
      <c r="BJ35" s="1821">
        <f t="shared" si="22"/>
        <v>41.213333333333331</v>
      </c>
      <c r="BK35" s="1821">
        <f t="shared" si="22"/>
        <v>93.600000000000009</v>
      </c>
      <c r="BL35" s="1822">
        <f t="shared" si="22"/>
        <v>0.9655666666666668</v>
      </c>
      <c r="BM35" s="1821">
        <f t="shared" si="23"/>
        <v>93950</v>
      </c>
      <c r="BN35" s="1821">
        <f t="shared" si="23"/>
        <v>104785.3766016</v>
      </c>
      <c r="BO35" s="1821">
        <f t="shared" si="23"/>
        <v>0</v>
      </c>
      <c r="BP35" s="1823">
        <f t="shared" si="2"/>
        <v>0.53923579288954426</v>
      </c>
    </row>
    <row r="36" spans="1:68">
      <c r="A36" s="1766" t="s">
        <v>3025</v>
      </c>
      <c r="B36" s="1749">
        <v>6110</v>
      </c>
      <c r="C36" s="1749">
        <v>68</v>
      </c>
      <c r="D36" s="1749">
        <v>30</v>
      </c>
      <c r="E36" s="1793">
        <v>30</v>
      </c>
      <c r="F36" s="1768" t="s">
        <v>3489</v>
      </c>
      <c r="G36" s="1769" t="s">
        <v>1793</v>
      </c>
      <c r="H36" s="1768" t="s">
        <v>2290</v>
      </c>
      <c r="I36" s="1768" t="s">
        <v>1512</v>
      </c>
      <c r="J36" s="1768">
        <v>11</v>
      </c>
      <c r="K36" s="1768">
        <v>117.2</v>
      </c>
      <c r="L36" s="1768">
        <v>117.2</v>
      </c>
      <c r="M36" s="1768">
        <v>200.8</v>
      </c>
      <c r="N36" s="1768">
        <v>200.8</v>
      </c>
      <c r="O36" s="1768">
        <v>0.9647</v>
      </c>
      <c r="P36" s="1768">
        <v>44038</v>
      </c>
      <c r="Q36" s="1795">
        <f t="shared" si="3"/>
        <v>83683.480319999988</v>
      </c>
      <c r="R36" s="1795">
        <f t="shared" si="4"/>
        <v>0</v>
      </c>
      <c r="S36" s="1754">
        <f t="shared" si="5"/>
        <v>0.31574690606749378</v>
      </c>
      <c r="T36" s="1768">
        <v>117.2</v>
      </c>
      <c r="U36" s="1768">
        <v>177.6</v>
      </c>
      <c r="V36" s="1768">
        <v>177.6</v>
      </c>
      <c r="W36" s="1768">
        <v>0.96430000000000005</v>
      </c>
      <c r="X36" s="1768">
        <v>62158</v>
      </c>
      <c r="Y36" s="1795">
        <f t="shared" si="6"/>
        <v>76450.321152000004</v>
      </c>
      <c r="Z36" s="1795">
        <f t="shared" si="7"/>
        <v>0</v>
      </c>
      <c r="AA36" s="1754">
        <f t="shared" si="8"/>
        <v>0.48783052102357766</v>
      </c>
      <c r="AB36" s="1768">
        <v>117.2</v>
      </c>
      <c r="AC36" s="1768">
        <v>168.4</v>
      </c>
      <c r="AD36" s="1768">
        <v>168.4</v>
      </c>
      <c r="AE36" s="1768">
        <v>0.96409999999999996</v>
      </c>
      <c r="AF36" s="1768">
        <v>48726</v>
      </c>
      <c r="AG36" s="1795">
        <f t="shared" si="9"/>
        <v>70137.118079999986</v>
      </c>
      <c r="AH36" s="1795">
        <f t="shared" si="10"/>
        <v>0</v>
      </c>
      <c r="AI36" s="1754">
        <f t="shared" si="11"/>
        <v>0.41683491994428984</v>
      </c>
      <c r="AJ36" s="1768">
        <v>117.2</v>
      </c>
      <c r="AK36" s="1768">
        <v>169.2</v>
      </c>
      <c r="AL36" s="1768">
        <v>169.2</v>
      </c>
      <c r="AM36" s="1768">
        <v>0.96089999999999998</v>
      </c>
      <c r="AN36" s="1768">
        <v>46554</v>
      </c>
      <c r="AO36" s="1795">
        <f t="shared" si="12"/>
        <v>72577.622591999985</v>
      </c>
      <c r="AP36" s="1795">
        <f t="shared" si="13"/>
        <v>0</v>
      </c>
      <c r="AQ36" s="1754">
        <f t="shared" si="14"/>
        <v>0.38486242732176379</v>
      </c>
      <c r="AR36" s="1768">
        <v>117.2</v>
      </c>
      <c r="AS36" s="1768">
        <v>143.80000000000001</v>
      </c>
      <c r="AT36" s="1768">
        <v>143.80000000000001</v>
      </c>
      <c r="AU36" s="1768">
        <v>0.95489999999999997</v>
      </c>
      <c r="AV36" s="1768">
        <v>45564</v>
      </c>
      <c r="AW36" s="1795">
        <f t="shared" si="15"/>
        <v>61297.246368000007</v>
      </c>
      <c r="AX36" s="1795">
        <f t="shared" si="16"/>
        <v>0</v>
      </c>
      <c r="AY36" s="1754">
        <f t="shared" si="17"/>
        <v>0.44599719595678128</v>
      </c>
      <c r="AZ36" s="1768">
        <v>117.2</v>
      </c>
      <c r="BA36" s="1768">
        <v>142.80000000000001</v>
      </c>
      <c r="BB36" s="1768">
        <v>142.80000000000001</v>
      </c>
      <c r="BC36" s="1768">
        <v>0.95199999999999996</v>
      </c>
      <c r="BD36" s="1768">
        <v>42394</v>
      </c>
      <c r="BE36" s="1795">
        <f t="shared" si="18"/>
        <v>58728.499199999998</v>
      </c>
      <c r="BF36" s="1795">
        <f t="shared" si="19"/>
        <v>0</v>
      </c>
      <c r="BG36" s="1796">
        <f t="shared" si="20"/>
        <v>0.43311850884144509</v>
      </c>
      <c r="BH36" s="1749">
        <f t="shared" si="21"/>
        <v>289434</v>
      </c>
      <c r="BI36" s="1821">
        <f t="shared" si="22"/>
        <v>117.2</v>
      </c>
      <c r="BJ36" s="1821">
        <f t="shared" si="22"/>
        <v>167.1</v>
      </c>
      <c r="BK36" s="1821">
        <f t="shared" si="22"/>
        <v>167.1</v>
      </c>
      <c r="BL36" s="1822">
        <f t="shared" si="22"/>
        <v>0.96015000000000006</v>
      </c>
      <c r="BM36" s="1821">
        <f t="shared" si="23"/>
        <v>289434</v>
      </c>
      <c r="BN36" s="1821">
        <f t="shared" si="23"/>
        <v>422874.28771199996</v>
      </c>
      <c r="BO36" s="1821">
        <f t="shared" si="23"/>
        <v>0</v>
      </c>
      <c r="BP36" s="1823">
        <f t="shared" si="2"/>
        <v>0.41406507985922519</v>
      </c>
    </row>
    <row r="37" spans="1:68">
      <c r="A37" s="1766" t="s">
        <v>3026</v>
      </c>
      <c r="B37" s="1749">
        <v>6220</v>
      </c>
      <c r="C37" s="1749">
        <v>18</v>
      </c>
      <c r="D37" s="1749">
        <v>31</v>
      </c>
      <c r="E37" s="1793">
        <v>31</v>
      </c>
      <c r="F37" s="1768" t="s">
        <v>3490</v>
      </c>
      <c r="G37" s="1769" t="s">
        <v>947</v>
      </c>
      <c r="H37" s="1768" t="s">
        <v>2290</v>
      </c>
      <c r="I37" s="1768" t="s">
        <v>1562</v>
      </c>
      <c r="J37" s="1768">
        <v>11</v>
      </c>
      <c r="K37" s="1768">
        <v>117.78</v>
      </c>
      <c r="L37" s="1768">
        <v>117.78</v>
      </c>
      <c r="M37" s="1768">
        <v>63.4</v>
      </c>
      <c r="N37" s="1768">
        <v>106</v>
      </c>
      <c r="O37" s="1768">
        <v>0.97230000000000005</v>
      </c>
      <c r="P37" s="1768">
        <v>20608</v>
      </c>
      <c r="Q37" s="1795">
        <f t="shared" si="3"/>
        <v>26630.130239999999</v>
      </c>
      <c r="R37" s="1795">
        <f t="shared" si="4"/>
        <v>0</v>
      </c>
      <c r="S37" s="1754">
        <f t="shared" si="5"/>
        <v>0.46431616700947836</v>
      </c>
      <c r="T37" s="1768">
        <v>117.78</v>
      </c>
      <c r="U37" s="1768">
        <v>58.3</v>
      </c>
      <c r="V37" s="1768">
        <v>106</v>
      </c>
      <c r="W37" s="1768">
        <v>0.9698</v>
      </c>
      <c r="X37" s="1768">
        <v>21046</v>
      </c>
      <c r="Y37" s="1795">
        <f t="shared" si="6"/>
        <v>25239.161376</v>
      </c>
      <c r="Z37" s="1795">
        <f t="shared" si="7"/>
        <v>0</v>
      </c>
      <c r="AA37" s="1754">
        <f t="shared" si="8"/>
        <v>0.50031773290247372</v>
      </c>
      <c r="AB37" s="1768">
        <v>117.78</v>
      </c>
      <c r="AC37" s="1768">
        <v>68.900000000000006</v>
      </c>
      <c r="AD37" s="1768">
        <v>106</v>
      </c>
      <c r="AE37" s="1768">
        <v>0.97230000000000005</v>
      </c>
      <c r="AF37" s="1768">
        <v>21395</v>
      </c>
      <c r="AG37" s="1795">
        <f t="shared" si="9"/>
        <v>28940.315040000001</v>
      </c>
      <c r="AH37" s="1795">
        <f t="shared" si="10"/>
        <v>0</v>
      </c>
      <c r="AI37" s="1754">
        <f t="shared" si="11"/>
        <v>0.44356808079861176</v>
      </c>
      <c r="AJ37" s="1768">
        <v>117.78</v>
      </c>
      <c r="AK37" s="1768">
        <v>66.400000000000006</v>
      </c>
      <c r="AL37" s="1768">
        <v>106</v>
      </c>
      <c r="AM37" s="1768">
        <v>0.98170000000000002</v>
      </c>
      <c r="AN37" s="1768">
        <v>18842</v>
      </c>
      <c r="AO37" s="1795">
        <f t="shared" si="12"/>
        <v>29098.530432000003</v>
      </c>
      <c r="AP37" s="1795">
        <f t="shared" si="13"/>
        <v>0</v>
      </c>
      <c r="AQ37" s="1754">
        <f t="shared" si="14"/>
        <v>0.38851446558165481</v>
      </c>
      <c r="AR37" s="1768">
        <v>117.78</v>
      </c>
      <c r="AS37" s="1768">
        <v>64.5</v>
      </c>
      <c r="AT37" s="1768">
        <v>106</v>
      </c>
      <c r="AU37" s="1768">
        <v>0.98409999999999997</v>
      </c>
      <c r="AV37" s="1768">
        <v>20223</v>
      </c>
      <c r="AW37" s="1795">
        <f t="shared" si="15"/>
        <v>28334.994479999998</v>
      </c>
      <c r="AX37" s="1795">
        <f t="shared" si="16"/>
        <v>0</v>
      </c>
      <c r="AY37" s="1754">
        <f t="shared" si="17"/>
        <v>0.42822665833108009</v>
      </c>
      <c r="AZ37" s="1768">
        <v>117.78</v>
      </c>
      <c r="BA37" s="1768">
        <v>64</v>
      </c>
      <c r="BB37" s="1768">
        <v>106</v>
      </c>
      <c r="BC37" s="1768">
        <v>0.98450000000000004</v>
      </c>
      <c r="BD37" s="1768">
        <v>18304</v>
      </c>
      <c r="BE37" s="1795">
        <f t="shared" si="18"/>
        <v>27219.456000000002</v>
      </c>
      <c r="BF37" s="1795">
        <f t="shared" si="19"/>
        <v>0</v>
      </c>
      <c r="BG37" s="1796">
        <f t="shared" si="20"/>
        <v>0.40347610180012411</v>
      </c>
      <c r="BH37" s="1749">
        <f t="shared" si="21"/>
        <v>120418</v>
      </c>
      <c r="BI37" s="1821">
        <f t="shared" si="22"/>
        <v>117.77999999999999</v>
      </c>
      <c r="BJ37" s="1821">
        <f t="shared" si="22"/>
        <v>64.25</v>
      </c>
      <c r="BK37" s="1821">
        <f t="shared" si="22"/>
        <v>106</v>
      </c>
      <c r="BL37" s="1822">
        <f t="shared" si="22"/>
        <v>0.97745000000000004</v>
      </c>
      <c r="BM37" s="1821">
        <f t="shared" si="23"/>
        <v>120418</v>
      </c>
      <c r="BN37" s="1821">
        <f t="shared" si="23"/>
        <v>165462.58756800002</v>
      </c>
      <c r="BO37" s="1821">
        <f t="shared" si="23"/>
        <v>0</v>
      </c>
      <c r="BP37" s="1823">
        <f t="shared" si="2"/>
        <v>0.43806986773723705</v>
      </c>
    </row>
    <row r="38" spans="1:68">
      <c r="A38" s="1766" t="s">
        <v>3027</v>
      </c>
      <c r="B38" s="1749">
        <v>1240</v>
      </c>
      <c r="C38" s="1749">
        <v>35</v>
      </c>
      <c r="D38" s="1749">
        <v>32</v>
      </c>
      <c r="E38" s="1793">
        <v>32</v>
      </c>
      <c r="F38" s="1768" t="s">
        <v>3491</v>
      </c>
      <c r="G38" s="1769" t="s">
        <v>1809</v>
      </c>
      <c r="H38" s="1768" t="s">
        <v>2290</v>
      </c>
      <c r="I38" s="1768" t="s">
        <v>2289</v>
      </c>
      <c r="J38" s="1768">
        <v>11</v>
      </c>
      <c r="K38" s="1768">
        <v>118</v>
      </c>
      <c r="L38" s="1768">
        <v>118</v>
      </c>
      <c r="M38" s="1768">
        <v>113.68</v>
      </c>
      <c r="N38" s="1768">
        <v>113.68</v>
      </c>
      <c r="O38" s="1768">
        <v>0.88139999999999996</v>
      </c>
      <c r="P38" s="1768">
        <v>17748</v>
      </c>
      <c r="Q38" s="1795">
        <f t="shared" si="3"/>
        <v>43285.342463999994</v>
      </c>
      <c r="R38" s="1795">
        <f t="shared" si="4"/>
        <v>0</v>
      </c>
      <c r="S38" s="1754">
        <f t="shared" si="5"/>
        <v>0.24601399443371633</v>
      </c>
      <c r="T38" s="1768">
        <v>118</v>
      </c>
      <c r="U38" s="1768">
        <v>88.24</v>
      </c>
      <c r="V38" s="1768">
        <v>94.4</v>
      </c>
      <c r="W38" s="1768">
        <v>0.97619999999999996</v>
      </c>
      <c r="X38" s="1768">
        <v>15740</v>
      </c>
      <c r="Y38" s="1795">
        <f t="shared" si="6"/>
        <v>38452.846003199993</v>
      </c>
      <c r="Z38" s="1795">
        <f t="shared" si="7"/>
        <v>0</v>
      </c>
      <c r="AA38" s="1754">
        <f t="shared" si="8"/>
        <v>0.245599506450422</v>
      </c>
      <c r="AB38" s="1768">
        <v>118</v>
      </c>
      <c r="AC38" s="1768">
        <v>83.5</v>
      </c>
      <c r="AD38" s="1768">
        <v>94.4</v>
      </c>
      <c r="AE38" s="1768">
        <v>0.97160000000000002</v>
      </c>
      <c r="AF38" s="1768">
        <v>16994</v>
      </c>
      <c r="AG38" s="1795">
        <f t="shared" si="9"/>
        <v>35047.555200000003</v>
      </c>
      <c r="AH38" s="1795">
        <f t="shared" si="10"/>
        <v>0</v>
      </c>
      <c r="AI38" s="1754">
        <f t="shared" si="11"/>
        <v>0.29093042130368052</v>
      </c>
      <c r="AJ38" s="1768">
        <v>118</v>
      </c>
      <c r="AK38" s="1768">
        <v>92.44</v>
      </c>
      <c r="AL38" s="1768">
        <v>94.4</v>
      </c>
      <c r="AM38" s="1768">
        <v>0.96930000000000005</v>
      </c>
      <c r="AN38" s="1768">
        <v>21704</v>
      </c>
      <c r="AO38" s="1795">
        <f t="shared" si="12"/>
        <v>39998.373868799994</v>
      </c>
      <c r="AP38" s="1795">
        <f t="shared" si="13"/>
        <v>0</v>
      </c>
      <c r="AQ38" s="1754">
        <f t="shared" si="14"/>
        <v>0.3255732356199082</v>
      </c>
      <c r="AR38" s="1768">
        <v>118</v>
      </c>
      <c r="AS38" s="1768">
        <v>88.94</v>
      </c>
      <c r="AT38" s="1768">
        <v>94.4</v>
      </c>
      <c r="AU38" s="1768">
        <v>0.97950000000000004</v>
      </c>
      <c r="AV38" s="1768">
        <v>22768</v>
      </c>
      <c r="AW38" s="1795">
        <f t="shared" si="15"/>
        <v>38888.908272000001</v>
      </c>
      <c r="AX38" s="1795">
        <f t="shared" si="16"/>
        <v>0</v>
      </c>
      <c r="AY38" s="1754">
        <f t="shared" si="17"/>
        <v>0.3512775392009595</v>
      </c>
      <c r="AZ38" s="1768">
        <v>118</v>
      </c>
      <c r="BA38" s="1768">
        <v>94.56</v>
      </c>
      <c r="BB38" s="1768">
        <v>94.56</v>
      </c>
      <c r="BC38" s="1768">
        <v>0.9819</v>
      </c>
      <c r="BD38" s="1768">
        <v>11152</v>
      </c>
      <c r="BE38" s="1795">
        <f t="shared" si="18"/>
        <v>40110.536447999999</v>
      </c>
      <c r="BF38" s="1795">
        <f t="shared" si="19"/>
        <v>0</v>
      </c>
      <c r="BG38" s="1796">
        <f t="shared" si="20"/>
        <v>0.16681901047807199</v>
      </c>
      <c r="BH38" s="1749">
        <f t="shared" si="21"/>
        <v>106106</v>
      </c>
      <c r="BI38" s="1821">
        <f t="shared" si="22"/>
        <v>118</v>
      </c>
      <c r="BJ38" s="1821">
        <f t="shared" si="22"/>
        <v>93.56</v>
      </c>
      <c r="BK38" s="1821">
        <f t="shared" si="22"/>
        <v>97.64</v>
      </c>
      <c r="BL38" s="1822">
        <f t="shared" si="22"/>
        <v>0.9599833333333333</v>
      </c>
      <c r="BM38" s="1821">
        <f t="shared" si="23"/>
        <v>106106</v>
      </c>
      <c r="BN38" s="1821">
        <f t="shared" si="23"/>
        <v>235783.56225599998</v>
      </c>
      <c r="BO38" s="1821">
        <f t="shared" si="23"/>
        <v>0</v>
      </c>
      <c r="BP38" s="1823">
        <f t="shared" si="2"/>
        <v>0.27103561791445979</v>
      </c>
    </row>
    <row r="39" spans="1:68">
      <c r="A39" s="1766" t="s">
        <v>3028</v>
      </c>
      <c r="B39" s="1749">
        <v>1240</v>
      </c>
      <c r="C39" s="1749">
        <v>43</v>
      </c>
      <c r="D39" s="1749">
        <v>33</v>
      </c>
      <c r="E39" s="1793">
        <v>33</v>
      </c>
      <c r="F39" s="1768" t="s">
        <v>3492</v>
      </c>
      <c r="G39" s="1769" t="s">
        <v>1811</v>
      </c>
      <c r="H39" s="1768" t="s">
        <v>2290</v>
      </c>
      <c r="I39" s="1768" t="s">
        <v>2289</v>
      </c>
      <c r="J39" s="1768">
        <v>0.4</v>
      </c>
      <c r="K39" s="1768">
        <v>118</v>
      </c>
      <c r="L39" s="1768">
        <v>118</v>
      </c>
      <c r="M39" s="1768">
        <v>65.92</v>
      </c>
      <c r="N39" s="1768">
        <v>94.4</v>
      </c>
      <c r="O39" s="1768">
        <v>0.9617</v>
      </c>
      <c r="P39" s="1768">
        <v>13444</v>
      </c>
      <c r="Q39" s="1795">
        <f t="shared" si="3"/>
        <v>27386.754047999999</v>
      </c>
      <c r="R39" s="1795">
        <f t="shared" si="4"/>
        <v>0</v>
      </c>
      <c r="S39" s="1754">
        <f t="shared" si="5"/>
        <v>0.29453654806488733</v>
      </c>
      <c r="T39" s="1768">
        <v>118</v>
      </c>
      <c r="U39" s="1768">
        <v>64.400000000000006</v>
      </c>
      <c r="V39" s="1768">
        <v>94.4</v>
      </c>
      <c r="W39" s="1768">
        <v>0.95569999999999999</v>
      </c>
      <c r="X39" s="1768">
        <v>15776</v>
      </c>
      <c r="Y39" s="1795">
        <f t="shared" si="6"/>
        <v>27474.616512000001</v>
      </c>
      <c r="Z39" s="1795">
        <f t="shared" si="7"/>
        <v>0</v>
      </c>
      <c r="AA39" s="1754">
        <f t="shared" si="8"/>
        <v>0.34452164221712572</v>
      </c>
      <c r="AB39" s="1768">
        <v>118</v>
      </c>
      <c r="AC39" s="1768">
        <v>66.400000000000006</v>
      </c>
      <c r="AD39" s="1768">
        <v>94.4</v>
      </c>
      <c r="AE39" s="1768">
        <v>0.92310000000000003</v>
      </c>
      <c r="AF39" s="1768">
        <v>20172</v>
      </c>
      <c r="AG39" s="1795">
        <f t="shared" si="9"/>
        <v>26478.938880000005</v>
      </c>
      <c r="AH39" s="1795">
        <f t="shared" si="10"/>
        <v>0</v>
      </c>
      <c r="AI39" s="1754">
        <f t="shared" si="11"/>
        <v>0.45708780305927416</v>
      </c>
      <c r="AJ39" s="1768">
        <v>118</v>
      </c>
      <c r="AK39" s="1768">
        <v>65.2</v>
      </c>
      <c r="AL39" s="1768">
        <v>94.4</v>
      </c>
      <c r="AM39" s="1768">
        <v>0.93420000000000003</v>
      </c>
      <c r="AN39" s="1768">
        <v>21416</v>
      </c>
      <c r="AO39" s="1795">
        <f t="shared" si="12"/>
        <v>27190.152576</v>
      </c>
      <c r="AP39" s="1795">
        <f t="shared" si="13"/>
        <v>0</v>
      </c>
      <c r="AQ39" s="1754">
        <f t="shared" si="14"/>
        <v>0.47258285749164891</v>
      </c>
      <c r="AR39" s="1768">
        <v>118</v>
      </c>
      <c r="AS39" s="1768">
        <v>67.2</v>
      </c>
      <c r="AT39" s="1768">
        <v>94.4</v>
      </c>
      <c r="AU39" s="1768">
        <v>0.94920000000000004</v>
      </c>
      <c r="AV39" s="1768">
        <v>21592</v>
      </c>
      <c r="AW39" s="1795">
        <f t="shared" si="15"/>
        <v>28474.177535999999</v>
      </c>
      <c r="AX39" s="1795">
        <f t="shared" si="16"/>
        <v>0</v>
      </c>
      <c r="AY39" s="1754">
        <f t="shared" si="17"/>
        <v>0.45498065689942041</v>
      </c>
      <c r="AZ39" s="1768">
        <v>118</v>
      </c>
      <c r="BA39" s="1768">
        <v>62.8</v>
      </c>
      <c r="BB39" s="1768">
        <v>94.4</v>
      </c>
      <c r="BC39" s="1768">
        <v>0.96009999999999995</v>
      </c>
      <c r="BD39" s="1768">
        <v>21280</v>
      </c>
      <c r="BE39" s="1795">
        <f t="shared" si="18"/>
        <v>26047.128959999995</v>
      </c>
      <c r="BF39" s="1795">
        <f t="shared" si="19"/>
        <v>0</v>
      </c>
      <c r="BG39" s="1796">
        <f t="shared" si="20"/>
        <v>0.49018838197513198</v>
      </c>
      <c r="BH39" s="1749">
        <f t="shared" si="21"/>
        <v>113680</v>
      </c>
      <c r="BI39" s="1821">
        <f t="shared" si="22"/>
        <v>118</v>
      </c>
      <c r="BJ39" s="1821">
        <f t="shared" si="22"/>
        <v>65.320000000000007</v>
      </c>
      <c r="BK39" s="1821">
        <f t="shared" si="22"/>
        <v>94.399999999999991</v>
      </c>
      <c r="BL39" s="1822">
        <f t="shared" si="22"/>
        <v>0.94733333333333336</v>
      </c>
      <c r="BM39" s="1821">
        <f t="shared" si="23"/>
        <v>113680</v>
      </c>
      <c r="BN39" s="1821">
        <f t="shared" si="23"/>
        <v>163051.76851200001</v>
      </c>
      <c r="BO39" s="1821">
        <f t="shared" si="23"/>
        <v>0</v>
      </c>
      <c r="BP39" s="1823">
        <f t="shared" si="2"/>
        <v>0.41898298161791475</v>
      </c>
    </row>
    <row r="40" spans="1:68">
      <c r="A40" s="1766" t="s">
        <v>3029</v>
      </c>
      <c r="B40" s="1749">
        <v>1260</v>
      </c>
      <c r="C40" s="1749">
        <v>2</v>
      </c>
      <c r="D40" s="1749">
        <v>34</v>
      </c>
      <c r="E40" s="1793">
        <v>34</v>
      </c>
      <c r="F40" s="1768" t="s">
        <v>3493</v>
      </c>
      <c r="G40" s="1769" t="s">
        <v>1555</v>
      </c>
      <c r="H40" s="1768" t="s">
        <v>2290</v>
      </c>
      <c r="I40" s="1768" t="s">
        <v>1512</v>
      </c>
      <c r="J40" s="1768">
        <v>11</v>
      </c>
      <c r="K40" s="1768">
        <v>118</v>
      </c>
      <c r="L40" s="1768">
        <v>118</v>
      </c>
      <c r="M40" s="1768">
        <v>12.16</v>
      </c>
      <c r="N40" s="1768">
        <v>94.4</v>
      </c>
      <c r="O40" s="1768">
        <v>0.996</v>
      </c>
      <c r="P40" s="1768">
        <v>4059</v>
      </c>
      <c r="Q40" s="1795">
        <f t="shared" si="3"/>
        <v>5232.1075200000005</v>
      </c>
      <c r="R40" s="1795">
        <f t="shared" si="4"/>
        <v>0</v>
      </c>
      <c r="S40" s="1754">
        <f t="shared" si="5"/>
        <v>0.46547208571126608</v>
      </c>
      <c r="T40" s="1768">
        <v>118</v>
      </c>
      <c r="U40" s="1768">
        <v>10.56</v>
      </c>
      <c r="V40" s="1768">
        <v>94.4</v>
      </c>
      <c r="W40" s="1768">
        <v>0.99750000000000005</v>
      </c>
      <c r="X40" s="1768">
        <v>4239</v>
      </c>
      <c r="Y40" s="1795">
        <f t="shared" si="6"/>
        <v>4702.1990400000004</v>
      </c>
      <c r="Z40" s="1795">
        <f t="shared" si="7"/>
        <v>0</v>
      </c>
      <c r="AA40" s="1754">
        <f t="shared" si="8"/>
        <v>0.54089586135426537</v>
      </c>
      <c r="AB40" s="1768">
        <v>118</v>
      </c>
      <c r="AC40" s="1768">
        <v>10.24</v>
      </c>
      <c r="AD40" s="1768">
        <v>94.4</v>
      </c>
      <c r="AE40" s="1768">
        <v>0.99439999999999995</v>
      </c>
      <c r="AF40" s="1768">
        <v>3919</v>
      </c>
      <c r="AG40" s="1795">
        <f t="shared" si="9"/>
        <v>4398.9073920000001</v>
      </c>
      <c r="AH40" s="1795">
        <f t="shared" si="10"/>
        <v>0</v>
      </c>
      <c r="AI40" s="1754">
        <f t="shared" si="11"/>
        <v>0.53454182833590325</v>
      </c>
      <c r="AJ40" s="1768">
        <v>118</v>
      </c>
      <c r="AK40" s="1768">
        <v>10</v>
      </c>
      <c r="AL40" s="1768">
        <v>94.4</v>
      </c>
      <c r="AM40" s="1768">
        <v>1</v>
      </c>
      <c r="AN40" s="1768">
        <v>3379</v>
      </c>
      <c r="AO40" s="1795">
        <f t="shared" si="12"/>
        <v>4464</v>
      </c>
      <c r="AP40" s="1795">
        <f t="shared" si="13"/>
        <v>0</v>
      </c>
      <c r="AQ40" s="1754">
        <f t="shared" si="14"/>
        <v>0.45416666666666666</v>
      </c>
      <c r="AR40" s="1768">
        <v>118</v>
      </c>
      <c r="AS40" s="1768">
        <v>10</v>
      </c>
      <c r="AT40" s="1768">
        <v>94.4</v>
      </c>
      <c r="AU40" s="1768">
        <v>0.99719999999999998</v>
      </c>
      <c r="AV40" s="1768">
        <v>3987</v>
      </c>
      <c r="AW40" s="1795">
        <f t="shared" si="15"/>
        <v>4451.5007999999998</v>
      </c>
      <c r="AX40" s="1795">
        <f t="shared" si="16"/>
        <v>0</v>
      </c>
      <c r="AY40" s="1754">
        <f t="shared" si="17"/>
        <v>0.53739179379682467</v>
      </c>
      <c r="AZ40" s="1768">
        <v>118</v>
      </c>
      <c r="BA40" s="1768">
        <v>8</v>
      </c>
      <c r="BB40" s="1768">
        <v>94.4</v>
      </c>
      <c r="BC40" s="1768">
        <v>0.99760000000000004</v>
      </c>
      <c r="BD40" s="1768">
        <v>2739</v>
      </c>
      <c r="BE40" s="1795">
        <f t="shared" si="18"/>
        <v>3447.7056000000002</v>
      </c>
      <c r="BF40" s="1795">
        <f t="shared" si="19"/>
        <v>0</v>
      </c>
      <c r="BG40" s="1796">
        <f t="shared" si="20"/>
        <v>0.47666482892274792</v>
      </c>
      <c r="BH40" s="1749">
        <f t="shared" si="21"/>
        <v>22322</v>
      </c>
      <c r="BI40" s="1821">
        <f t="shared" si="22"/>
        <v>118</v>
      </c>
      <c r="BJ40" s="1821">
        <f t="shared" si="22"/>
        <v>10.16</v>
      </c>
      <c r="BK40" s="1821">
        <f t="shared" si="22"/>
        <v>94.399999999999991</v>
      </c>
      <c r="BL40" s="1822">
        <f t="shared" si="22"/>
        <v>0.99711666666666676</v>
      </c>
      <c r="BM40" s="1821">
        <f t="shared" si="23"/>
        <v>22322</v>
      </c>
      <c r="BN40" s="1821">
        <f t="shared" si="23"/>
        <v>26696.420352000001</v>
      </c>
      <c r="BO40" s="1821">
        <f t="shared" si="23"/>
        <v>0</v>
      </c>
      <c r="BP40" s="1823">
        <f t="shared" si="2"/>
        <v>0.50152217746461225</v>
      </c>
    </row>
    <row r="41" spans="1:68">
      <c r="A41" s="1766" t="s">
        <v>3030</v>
      </c>
      <c r="B41" s="1749">
        <v>6220</v>
      </c>
      <c r="C41" s="1749">
        <v>152</v>
      </c>
      <c r="D41" s="1749">
        <v>35</v>
      </c>
      <c r="E41" s="1793">
        <v>35</v>
      </c>
      <c r="F41" s="1768" t="s">
        <v>3494</v>
      </c>
      <c r="G41" s="1769" t="s">
        <v>1420</v>
      </c>
      <c r="H41" s="1768" t="s">
        <v>2290</v>
      </c>
      <c r="I41" s="1768" t="s">
        <v>1512</v>
      </c>
      <c r="J41" s="1768">
        <v>11</v>
      </c>
      <c r="K41" s="1768">
        <v>118</v>
      </c>
      <c r="L41" s="1768">
        <v>118</v>
      </c>
      <c r="M41" s="1768">
        <v>29.56</v>
      </c>
      <c r="N41" s="1768">
        <v>94.4</v>
      </c>
      <c r="O41" s="1768">
        <v>0.42109999999999997</v>
      </c>
      <c r="P41" s="1768">
        <v>3362</v>
      </c>
      <c r="Q41" s="1795">
        <f t="shared" si="3"/>
        <v>5377.4133119999997</v>
      </c>
      <c r="R41" s="1795">
        <f t="shared" si="4"/>
        <v>0</v>
      </c>
      <c r="S41" s="1754">
        <f t="shared" si="5"/>
        <v>0.37512459670870102</v>
      </c>
      <c r="T41" s="1768">
        <v>118</v>
      </c>
      <c r="U41" s="1768">
        <v>34.06</v>
      </c>
      <c r="V41" s="1768">
        <v>94.4</v>
      </c>
      <c r="W41" s="1768">
        <v>0.56110000000000004</v>
      </c>
      <c r="X41" s="1768">
        <v>5664</v>
      </c>
      <c r="Y41" s="1795">
        <f t="shared" si="6"/>
        <v>8531.1798624000003</v>
      </c>
      <c r="Z41" s="1795">
        <f t="shared" si="7"/>
        <v>0</v>
      </c>
      <c r="AA41" s="1754">
        <f t="shared" si="8"/>
        <v>0.39835052768937379</v>
      </c>
      <c r="AB41" s="1768">
        <v>118</v>
      </c>
      <c r="AC41" s="1768">
        <v>29.18</v>
      </c>
      <c r="AD41" s="1768">
        <v>94.4</v>
      </c>
      <c r="AE41" s="1768">
        <v>0.49940000000000001</v>
      </c>
      <c r="AF41" s="1768">
        <v>4086</v>
      </c>
      <c r="AG41" s="1795">
        <f t="shared" si="9"/>
        <v>6295.3165439999993</v>
      </c>
      <c r="AH41" s="1795">
        <f t="shared" si="10"/>
        <v>0</v>
      </c>
      <c r="AI41" s="1754">
        <f t="shared" si="11"/>
        <v>0.38943236338712695</v>
      </c>
      <c r="AJ41" s="1768">
        <v>118</v>
      </c>
      <c r="AK41" s="1768">
        <v>28.06</v>
      </c>
      <c r="AL41" s="1768">
        <v>94.4</v>
      </c>
      <c r="AM41" s="1768">
        <v>0.44990000000000002</v>
      </c>
      <c r="AN41" s="1768">
        <v>3636</v>
      </c>
      <c r="AO41" s="1795">
        <f t="shared" si="12"/>
        <v>5635.4402016000004</v>
      </c>
      <c r="AP41" s="1795">
        <f t="shared" si="13"/>
        <v>0</v>
      </c>
      <c r="AQ41" s="1754">
        <f t="shared" si="14"/>
        <v>0.38712148864264506</v>
      </c>
      <c r="AR41" s="1768">
        <v>118</v>
      </c>
      <c r="AS41" s="1768">
        <v>27.56</v>
      </c>
      <c r="AT41" s="1768">
        <v>94.4</v>
      </c>
      <c r="AU41" s="1768">
        <v>0.43390000000000001</v>
      </c>
      <c r="AV41" s="1768">
        <v>3380</v>
      </c>
      <c r="AW41" s="1795">
        <f t="shared" si="15"/>
        <v>5338.1779775999994</v>
      </c>
      <c r="AX41" s="1795">
        <f t="shared" si="16"/>
        <v>0</v>
      </c>
      <c r="AY41" s="1754">
        <f t="shared" si="17"/>
        <v>0.37990490547708788</v>
      </c>
      <c r="AZ41" s="1768">
        <v>118</v>
      </c>
      <c r="BA41" s="1768">
        <v>30</v>
      </c>
      <c r="BB41" s="1768">
        <v>94.4</v>
      </c>
      <c r="BC41" s="1768">
        <v>0.48039999999999999</v>
      </c>
      <c r="BD41" s="1768">
        <v>3752</v>
      </c>
      <c r="BE41" s="1795">
        <f t="shared" si="18"/>
        <v>6225.9839999999995</v>
      </c>
      <c r="BF41" s="1795">
        <f t="shared" si="19"/>
        <v>0</v>
      </c>
      <c r="BG41" s="1796">
        <f t="shared" si="20"/>
        <v>0.36158139821753477</v>
      </c>
      <c r="BH41" s="1749">
        <f t="shared" si="21"/>
        <v>23880</v>
      </c>
      <c r="BI41" s="1821">
        <f t="shared" si="22"/>
        <v>118</v>
      </c>
      <c r="BJ41" s="1821">
        <f t="shared" si="22"/>
        <v>29.736666666666668</v>
      </c>
      <c r="BK41" s="1821">
        <f t="shared" si="22"/>
        <v>94.399999999999991</v>
      </c>
      <c r="BL41" s="1822">
        <f t="shared" si="22"/>
        <v>0.47429999999999994</v>
      </c>
      <c r="BM41" s="1821">
        <f t="shared" si="23"/>
        <v>23880</v>
      </c>
      <c r="BN41" s="1821">
        <f t="shared" si="23"/>
        <v>37403.511897599994</v>
      </c>
      <c r="BO41" s="1821">
        <f t="shared" si="23"/>
        <v>0</v>
      </c>
      <c r="BP41" s="1823">
        <f t="shared" si="2"/>
        <v>0.38191921335374485</v>
      </c>
    </row>
    <row r="42" spans="1:68">
      <c r="A42" s="1766" t="s">
        <v>3031</v>
      </c>
      <c r="B42" s="1749">
        <v>1250</v>
      </c>
      <c r="C42" s="1749">
        <v>21</v>
      </c>
      <c r="D42" s="1749">
        <v>36</v>
      </c>
      <c r="E42" s="1793">
        <v>36</v>
      </c>
      <c r="F42" s="1768" t="s">
        <v>3495</v>
      </c>
      <c r="G42" s="1769" t="s">
        <v>1440</v>
      </c>
      <c r="H42" s="1768" t="s">
        <v>2290</v>
      </c>
      <c r="I42" s="1768" t="s">
        <v>2289</v>
      </c>
      <c r="J42" s="1768">
        <v>11</v>
      </c>
      <c r="K42" s="1768">
        <v>118.4</v>
      </c>
      <c r="L42" s="1768">
        <v>118.4</v>
      </c>
      <c r="M42" s="1768">
        <v>113.4</v>
      </c>
      <c r="N42" s="1768">
        <v>178.75</v>
      </c>
      <c r="O42" s="1768">
        <v>0.96319999999999995</v>
      </c>
      <c r="P42" s="1768">
        <v>44439</v>
      </c>
      <c r="Q42" s="1795">
        <f t="shared" si="3"/>
        <v>47186.012159999991</v>
      </c>
      <c r="R42" s="1795">
        <f t="shared" si="4"/>
        <v>0</v>
      </c>
      <c r="S42" s="1754">
        <f t="shared" si="5"/>
        <v>0.56507000230468307</v>
      </c>
      <c r="T42" s="1768">
        <v>118.4</v>
      </c>
      <c r="U42" s="1768">
        <v>106.6</v>
      </c>
      <c r="V42" s="1768">
        <v>167.35</v>
      </c>
      <c r="W42" s="1768">
        <v>0.93830000000000002</v>
      </c>
      <c r="X42" s="1768">
        <v>37622</v>
      </c>
      <c r="Y42" s="1795">
        <f t="shared" si="6"/>
        <v>44650.168991999999</v>
      </c>
      <c r="Z42" s="1795">
        <f t="shared" si="7"/>
        <v>0</v>
      </c>
      <c r="AA42" s="1754">
        <f t="shared" si="8"/>
        <v>0.505556877154137</v>
      </c>
      <c r="AB42" s="1768">
        <v>118.4</v>
      </c>
      <c r="AC42" s="1768">
        <v>116.8</v>
      </c>
      <c r="AD42" s="1768">
        <v>161.05000000000001</v>
      </c>
      <c r="AE42" s="1768">
        <v>0.86499999999999999</v>
      </c>
      <c r="AF42" s="1768">
        <v>37994</v>
      </c>
      <c r="AG42" s="1795">
        <f t="shared" si="9"/>
        <v>43645.823999999993</v>
      </c>
      <c r="AH42" s="1795">
        <f t="shared" si="10"/>
        <v>0</v>
      </c>
      <c r="AI42" s="1754">
        <f t="shared" si="11"/>
        <v>0.5223042644354704</v>
      </c>
      <c r="AJ42" s="1768">
        <v>118.4</v>
      </c>
      <c r="AK42" s="1768">
        <v>252</v>
      </c>
      <c r="AL42" s="1768">
        <v>252</v>
      </c>
      <c r="AM42" s="1768">
        <v>0.84289999999999998</v>
      </c>
      <c r="AN42" s="1768">
        <v>42657</v>
      </c>
      <c r="AO42" s="1795">
        <f t="shared" si="12"/>
        <v>94820.181120000008</v>
      </c>
      <c r="AP42" s="1795">
        <f t="shared" si="13"/>
        <v>0</v>
      </c>
      <c r="AQ42" s="1754">
        <f t="shared" si="14"/>
        <v>0.26992355105933802</v>
      </c>
      <c r="AR42" s="1768">
        <v>118.4</v>
      </c>
      <c r="AS42" s="1768">
        <v>246</v>
      </c>
      <c r="AT42" s="1768">
        <v>246</v>
      </c>
      <c r="AU42" s="1768">
        <v>0.84140000000000004</v>
      </c>
      <c r="AV42" s="1768">
        <v>35860</v>
      </c>
      <c r="AW42" s="1795">
        <f t="shared" si="15"/>
        <v>92397.836160000006</v>
      </c>
      <c r="AX42" s="1795">
        <f t="shared" si="16"/>
        <v>0</v>
      </c>
      <c r="AY42" s="1754">
        <f t="shared" si="17"/>
        <v>0.23286259607575641</v>
      </c>
      <c r="AZ42" s="1768">
        <v>118.4</v>
      </c>
      <c r="BA42" s="1768">
        <v>186</v>
      </c>
      <c r="BB42" s="1768">
        <v>186</v>
      </c>
      <c r="BC42" s="1768">
        <v>0.86739999999999995</v>
      </c>
      <c r="BD42" s="1768">
        <v>44620</v>
      </c>
      <c r="BE42" s="1795">
        <f t="shared" si="18"/>
        <v>69697.324800000002</v>
      </c>
      <c r="BF42" s="1795">
        <f t="shared" si="19"/>
        <v>0</v>
      </c>
      <c r="BG42" s="1796">
        <f t="shared" si="20"/>
        <v>0.38411804293527202</v>
      </c>
      <c r="BH42" s="1749">
        <f t="shared" si="21"/>
        <v>243192</v>
      </c>
      <c r="BI42" s="1821">
        <f t="shared" si="22"/>
        <v>118.39999999999999</v>
      </c>
      <c r="BJ42" s="1821">
        <f t="shared" si="22"/>
        <v>170.13333333333333</v>
      </c>
      <c r="BK42" s="1821">
        <f t="shared" si="22"/>
        <v>198.52500000000001</v>
      </c>
      <c r="BL42" s="1822">
        <f t="shared" si="22"/>
        <v>0.88636666666666664</v>
      </c>
      <c r="BM42" s="1821">
        <f t="shared" si="23"/>
        <v>243192</v>
      </c>
      <c r="BN42" s="1821">
        <f t="shared" si="23"/>
        <v>392397.34723200003</v>
      </c>
      <c r="BO42" s="1821">
        <f t="shared" si="23"/>
        <v>0</v>
      </c>
      <c r="BP42" s="1823">
        <f t="shared" si="2"/>
        <v>0.41330588899410947</v>
      </c>
    </row>
    <row r="43" spans="1:68">
      <c r="A43" s="1766" t="s">
        <v>3032</v>
      </c>
      <c r="B43" s="1749">
        <v>1250</v>
      </c>
      <c r="C43" s="1749">
        <v>22</v>
      </c>
      <c r="D43" s="1749">
        <v>37</v>
      </c>
      <c r="E43" s="1793">
        <v>37</v>
      </c>
      <c r="F43" s="1768" t="s">
        <v>3496</v>
      </c>
      <c r="G43" s="1769" t="s">
        <v>1441</v>
      </c>
      <c r="H43" s="1768" t="s">
        <v>2290</v>
      </c>
      <c r="I43" s="1768" t="s">
        <v>2289</v>
      </c>
      <c r="J43" s="1768">
        <v>33</v>
      </c>
      <c r="K43" s="1768">
        <v>118.5</v>
      </c>
      <c r="L43" s="1768">
        <v>118.5</v>
      </c>
      <c r="M43" s="1768">
        <v>204</v>
      </c>
      <c r="N43" s="1768">
        <v>204</v>
      </c>
      <c r="O43" s="1768">
        <v>0.56859999999999999</v>
      </c>
      <c r="P43" s="1768">
        <v>8700</v>
      </c>
      <c r="Q43" s="1795">
        <f t="shared" si="3"/>
        <v>50109.580799999996</v>
      </c>
      <c r="R43" s="1795">
        <f t="shared" si="4"/>
        <v>0</v>
      </c>
      <c r="S43" s="1754">
        <f t="shared" si="5"/>
        <v>0.10417169564507713</v>
      </c>
      <c r="T43" s="1768">
        <v>118.5</v>
      </c>
      <c r="U43" s="1768">
        <v>186</v>
      </c>
      <c r="V43" s="1768">
        <v>186</v>
      </c>
      <c r="W43" s="1768">
        <v>0.78739999999999999</v>
      </c>
      <c r="X43" s="1768">
        <v>8334</v>
      </c>
      <c r="Y43" s="1795">
        <f t="shared" si="6"/>
        <v>65378.136959999996</v>
      </c>
      <c r="Z43" s="1795">
        <f t="shared" si="7"/>
        <v>0</v>
      </c>
      <c r="AA43" s="1754">
        <f t="shared" si="8"/>
        <v>7.6484284081991677E-2</v>
      </c>
      <c r="AB43" s="1768">
        <v>118.5</v>
      </c>
      <c r="AC43" s="1768">
        <v>162</v>
      </c>
      <c r="AD43" s="1768">
        <v>162</v>
      </c>
      <c r="AE43" s="1768">
        <v>0.80989999999999995</v>
      </c>
      <c r="AF43" s="1768">
        <v>5676</v>
      </c>
      <c r="AG43" s="1795">
        <f t="shared" si="9"/>
        <v>56680.04159999999</v>
      </c>
      <c r="AH43" s="1795">
        <f t="shared" si="10"/>
        <v>0</v>
      </c>
      <c r="AI43" s="1754">
        <f t="shared" si="11"/>
        <v>6.0084641857425881E-2</v>
      </c>
      <c r="AJ43" s="1768">
        <v>118.5</v>
      </c>
      <c r="AK43" s="1768">
        <v>186</v>
      </c>
      <c r="AL43" s="1768">
        <v>186</v>
      </c>
      <c r="AM43" s="1768">
        <v>0.82320000000000004</v>
      </c>
      <c r="AN43" s="1768">
        <v>11760</v>
      </c>
      <c r="AO43" s="1795">
        <f t="shared" si="12"/>
        <v>68350.625280000007</v>
      </c>
      <c r="AP43" s="1795">
        <f t="shared" si="13"/>
        <v>0</v>
      </c>
      <c r="AQ43" s="1754">
        <f t="shared" si="14"/>
        <v>0.10323241332606577</v>
      </c>
      <c r="AR43" s="1768">
        <v>118.5</v>
      </c>
      <c r="AS43" s="1768">
        <v>139.19999999999999</v>
      </c>
      <c r="AT43" s="1768">
        <v>139.19999999999999</v>
      </c>
      <c r="AU43" s="1768">
        <v>0.83030000000000004</v>
      </c>
      <c r="AV43" s="1768">
        <v>5430</v>
      </c>
      <c r="AW43" s="1795">
        <f t="shared" si="15"/>
        <v>51593.912063999996</v>
      </c>
      <c r="AX43" s="1795">
        <f t="shared" si="16"/>
        <v>0</v>
      </c>
      <c r="AY43" s="1754">
        <f t="shared" si="17"/>
        <v>6.3146985170626196E-2</v>
      </c>
      <c r="AZ43" s="1768">
        <v>118.5</v>
      </c>
      <c r="BA43" s="1768">
        <v>204</v>
      </c>
      <c r="BB43" s="1768">
        <v>204</v>
      </c>
      <c r="BC43" s="1768">
        <v>0.84460000000000002</v>
      </c>
      <c r="BD43" s="1768">
        <v>9684</v>
      </c>
      <c r="BE43" s="1795">
        <f t="shared" si="18"/>
        <v>74432.90879999999</v>
      </c>
      <c r="BF43" s="1795">
        <f t="shared" si="19"/>
        <v>0</v>
      </c>
      <c r="BG43" s="1796">
        <f t="shared" si="20"/>
        <v>7.8062245499668018E-2</v>
      </c>
      <c r="BH43" s="1749">
        <f t="shared" si="21"/>
        <v>49584</v>
      </c>
      <c r="BI43" s="1821">
        <f t="shared" si="22"/>
        <v>118.5</v>
      </c>
      <c r="BJ43" s="1821">
        <f t="shared" si="22"/>
        <v>180.20000000000002</v>
      </c>
      <c r="BK43" s="1821">
        <f t="shared" si="22"/>
        <v>180.20000000000002</v>
      </c>
      <c r="BL43" s="1822">
        <f t="shared" si="22"/>
        <v>0.77733333333333332</v>
      </c>
      <c r="BM43" s="1821">
        <f t="shared" si="23"/>
        <v>49584</v>
      </c>
      <c r="BN43" s="1821">
        <f t="shared" si="23"/>
        <v>366545.20550399995</v>
      </c>
      <c r="BO43" s="1821">
        <f t="shared" si="23"/>
        <v>0</v>
      </c>
      <c r="BP43" s="1823">
        <f t="shared" si="2"/>
        <v>8.0863710930142441E-2</v>
      </c>
    </row>
    <row r="44" spans="1:68">
      <c r="A44" s="1766" t="s">
        <v>3033</v>
      </c>
      <c r="B44" s="1749">
        <v>1210</v>
      </c>
      <c r="C44" s="1749">
        <v>29</v>
      </c>
      <c r="D44" s="1749">
        <v>38</v>
      </c>
      <c r="E44" s="1793">
        <v>38</v>
      </c>
      <c r="F44" s="1768" t="s">
        <v>3497</v>
      </c>
      <c r="G44" s="1769" t="s">
        <v>1426</v>
      </c>
      <c r="H44" s="1768" t="s">
        <v>2290</v>
      </c>
      <c r="I44" s="1768" t="s">
        <v>2289</v>
      </c>
      <c r="J44" s="1768">
        <v>11</v>
      </c>
      <c r="K44" s="1768">
        <v>119</v>
      </c>
      <c r="L44" s="1768">
        <v>119</v>
      </c>
      <c r="M44" s="1768">
        <v>117.2</v>
      </c>
      <c r="N44" s="1768">
        <v>117.2</v>
      </c>
      <c r="O44" s="1768">
        <v>0.85299999999999998</v>
      </c>
      <c r="P44" s="1768">
        <v>4722</v>
      </c>
      <c r="Q44" s="1795">
        <f t="shared" si="3"/>
        <v>43187.731199999995</v>
      </c>
      <c r="R44" s="1795">
        <f t="shared" si="4"/>
        <v>0</v>
      </c>
      <c r="S44" s="1754">
        <f t="shared" si="5"/>
        <v>6.5601964291192041E-2</v>
      </c>
      <c r="T44" s="1768">
        <v>119</v>
      </c>
      <c r="U44" s="1768">
        <v>1.2</v>
      </c>
      <c r="V44" s="1768">
        <v>95.2</v>
      </c>
      <c r="W44" s="1768">
        <v>0.2445</v>
      </c>
      <c r="X44" s="1768">
        <v>156</v>
      </c>
      <c r="Y44" s="1795">
        <f t="shared" si="6"/>
        <v>130.97375999999997</v>
      </c>
      <c r="Z44" s="1795">
        <f t="shared" si="7"/>
        <v>25.02624000000003</v>
      </c>
      <c r="AA44" s="1754">
        <f t="shared" si="8"/>
        <v>0.71464696439958664</v>
      </c>
      <c r="AB44" s="1768">
        <v>119</v>
      </c>
      <c r="AC44" s="1768">
        <v>3.2</v>
      </c>
      <c r="AD44" s="1768">
        <v>95.2</v>
      </c>
      <c r="AE44" s="1768">
        <v>0.24</v>
      </c>
      <c r="AF44" s="1768">
        <v>108</v>
      </c>
      <c r="AG44" s="1795">
        <f t="shared" si="9"/>
        <v>331.77599999999995</v>
      </c>
      <c r="AH44" s="1795">
        <f t="shared" si="10"/>
        <v>0</v>
      </c>
      <c r="AI44" s="1754">
        <f t="shared" si="11"/>
        <v>0.19531250000000003</v>
      </c>
      <c r="AJ44" s="1768">
        <v>119</v>
      </c>
      <c r="AK44" s="1768">
        <v>13.2</v>
      </c>
      <c r="AL44" s="1768">
        <v>95.2</v>
      </c>
      <c r="AM44" s="1768">
        <v>0.52439999999999998</v>
      </c>
      <c r="AN44" s="1768">
        <v>322</v>
      </c>
      <c r="AO44" s="1795">
        <f t="shared" si="12"/>
        <v>3090.0165119999997</v>
      </c>
      <c r="AP44" s="1795">
        <f t="shared" si="13"/>
        <v>0</v>
      </c>
      <c r="AQ44" s="1754">
        <f t="shared" si="14"/>
        <v>6.2523937736161855E-2</v>
      </c>
      <c r="AR44" s="1768">
        <v>119</v>
      </c>
      <c r="AS44" s="1768">
        <v>92.8</v>
      </c>
      <c r="AT44" s="1768">
        <v>95.2</v>
      </c>
      <c r="AU44" s="1768">
        <v>0.79610000000000003</v>
      </c>
      <c r="AV44" s="1768">
        <v>4240</v>
      </c>
      <c r="AW44" s="1795">
        <f t="shared" si="15"/>
        <v>32979.174911999995</v>
      </c>
      <c r="AX44" s="1795">
        <f t="shared" si="16"/>
        <v>0</v>
      </c>
      <c r="AY44" s="1754">
        <f t="shared" si="17"/>
        <v>7.7139589052433358E-2</v>
      </c>
      <c r="AZ44" s="1768">
        <v>119</v>
      </c>
      <c r="BA44" s="1768">
        <v>92.8</v>
      </c>
      <c r="BB44" s="1768">
        <v>95.2</v>
      </c>
      <c r="BC44" s="1768">
        <v>0.82940000000000003</v>
      </c>
      <c r="BD44" s="1768">
        <v>6456</v>
      </c>
      <c r="BE44" s="1795">
        <f t="shared" si="18"/>
        <v>33250.31424</v>
      </c>
      <c r="BF44" s="1795">
        <f t="shared" si="19"/>
        <v>0</v>
      </c>
      <c r="BG44" s="1796">
        <f t="shared" si="20"/>
        <v>0.11649814711645864</v>
      </c>
      <c r="BH44" s="1749">
        <f t="shared" si="21"/>
        <v>16004</v>
      </c>
      <c r="BI44" s="1821">
        <f t="shared" si="22"/>
        <v>119</v>
      </c>
      <c r="BJ44" s="1821">
        <f t="shared" si="22"/>
        <v>53.4</v>
      </c>
      <c r="BK44" s="1821">
        <f t="shared" si="22"/>
        <v>98.866666666666674</v>
      </c>
      <c r="BL44" s="1822">
        <f t="shared" si="22"/>
        <v>0.58123333333333338</v>
      </c>
      <c r="BM44" s="1821">
        <f t="shared" si="23"/>
        <v>16004</v>
      </c>
      <c r="BN44" s="1821">
        <f t="shared" si="23"/>
        <v>112969.98662399998</v>
      </c>
      <c r="BO44" s="1821">
        <f t="shared" si="23"/>
        <v>25.02624000000003</v>
      </c>
      <c r="BP44" s="1823">
        <f t="shared" si="2"/>
        <v>0.2052871837659721</v>
      </c>
    </row>
    <row r="45" spans="1:68">
      <c r="A45" s="1766" t="s">
        <v>3034</v>
      </c>
      <c r="B45" s="1749">
        <v>1240</v>
      </c>
      <c r="C45" s="1749">
        <v>41</v>
      </c>
      <c r="D45" s="1749">
        <v>39</v>
      </c>
      <c r="E45" s="1793">
        <v>39</v>
      </c>
      <c r="F45" s="1768" t="s">
        <v>3498</v>
      </c>
      <c r="G45" s="1769" t="s">
        <v>1810</v>
      </c>
      <c r="H45" s="1768" t="s">
        <v>2290</v>
      </c>
      <c r="I45" s="1768" t="s">
        <v>2289</v>
      </c>
      <c r="J45" s="1768">
        <v>11</v>
      </c>
      <c r="K45" s="1768">
        <v>119</v>
      </c>
      <c r="L45" s="1768">
        <v>119</v>
      </c>
      <c r="M45" s="1768">
        <v>23</v>
      </c>
      <c r="N45" s="1768">
        <v>95.2</v>
      </c>
      <c r="O45" s="1768">
        <v>0.52910000000000001</v>
      </c>
      <c r="P45" s="1768">
        <v>736</v>
      </c>
      <c r="Q45" s="1795">
        <f t="shared" si="3"/>
        <v>5257.1376</v>
      </c>
      <c r="R45" s="1795">
        <f t="shared" si="4"/>
        <v>0</v>
      </c>
      <c r="S45" s="1754">
        <f t="shared" si="5"/>
        <v>8.4000084000083991E-2</v>
      </c>
      <c r="T45" s="1768">
        <v>119</v>
      </c>
      <c r="U45" s="1768">
        <v>25.2</v>
      </c>
      <c r="V45" s="1768">
        <v>95.2</v>
      </c>
      <c r="W45" s="1768">
        <v>0.39579999999999999</v>
      </c>
      <c r="X45" s="1768">
        <v>617</v>
      </c>
      <c r="Y45" s="1795">
        <f t="shared" si="6"/>
        <v>4452.4650239999992</v>
      </c>
      <c r="Z45" s="1795">
        <f t="shared" si="7"/>
        <v>0</v>
      </c>
      <c r="AA45" s="1754">
        <f t="shared" si="8"/>
        <v>8.3144954088245751E-2</v>
      </c>
      <c r="AB45" s="1768">
        <v>119</v>
      </c>
      <c r="AC45" s="1768">
        <v>51.6</v>
      </c>
      <c r="AD45" s="1768">
        <v>95.2</v>
      </c>
      <c r="AE45" s="1768">
        <v>0.81110000000000004</v>
      </c>
      <c r="AF45" s="1768">
        <v>820</v>
      </c>
      <c r="AG45" s="1795">
        <f t="shared" si="9"/>
        <v>18080.392320000003</v>
      </c>
      <c r="AH45" s="1795">
        <f t="shared" si="10"/>
        <v>0</v>
      </c>
      <c r="AI45" s="1754">
        <f t="shared" si="11"/>
        <v>2.7211798908575894E-2</v>
      </c>
      <c r="AJ45" s="1768">
        <v>119</v>
      </c>
      <c r="AK45" s="1768">
        <v>33</v>
      </c>
      <c r="AL45" s="1768">
        <v>95.2</v>
      </c>
      <c r="AM45" s="1768">
        <v>0.873</v>
      </c>
      <c r="AN45" s="1768">
        <v>880</v>
      </c>
      <c r="AO45" s="1795">
        <f t="shared" si="12"/>
        <v>12860.337599999997</v>
      </c>
      <c r="AP45" s="1795">
        <f t="shared" si="13"/>
        <v>0</v>
      </c>
      <c r="AQ45" s="1754">
        <f t="shared" si="14"/>
        <v>4.105646495625434E-2</v>
      </c>
      <c r="AR45" s="1768">
        <v>119</v>
      </c>
      <c r="AS45" s="1768">
        <v>44</v>
      </c>
      <c r="AT45" s="1768">
        <v>95.2</v>
      </c>
      <c r="AU45" s="1768">
        <v>0.93879999999999997</v>
      </c>
      <c r="AV45" s="1768">
        <v>1426</v>
      </c>
      <c r="AW45" s="1795">
        <f t="shared" si="15"/>
        <v>18439.534079999998</v>
      </c>
      <c r="AX45" s="1795">
        <f t="shared" si="16"/>
        <v>0</v>
      </c>
      <c r="AY45" s="1754">
        <f t="shared" si="17"/>
        <v>4.6400304708783618E-2</v>
      </c>
      <c r="AZ45" s="1768">
        <v>119</v>
      </c>
      <c r="BA45" s="1768">
        <v>41</v>
      </c>
      <c r="BB45" s="1768">
        <v>95.2</v>
      </c>
      <c r="BC45" s="1768">
        <v>0.93369999999999997</v>
      </c>
      <c r="BD45" s="1768">
        <v>732</v>
      </c>
      <c r="BE45" s="1795">
        <f t="shared" si="18"/>
        <v>16537.6944</v>
      </c>
      <c r="BF45" s="1795">
        <f t="shared" si="19"/>
        <v>0</v>
      </c>
      <c r="BG45" s="1796">
        <f t="shared" si="20"/>
        <v>2.6557510943000615E-2</v>
      </c>
      <c r="BH45" s="1749">
        <f t="shared" si="21"/>
        <v>5211</v>
      </c>
      <c r="BI45" s="1821">
        <f t="shared" si="22"/>
        <v>119</v>
      </c>
      <c r="BJ45" s="1821">
        <f t="shared" si="22"/>
        <v>36.300000000000004</v>
      </c>
      <c r="BK45" s="1821">
        <f t="shared" si="22"/>
        <v>95.2</v>
      </c>
      <c r="BL45" s="1822">
        <f t="shared" si="22"/>
        <v>0.74691666666666678</v>
      </c>
      <c r="BM45" s="1821">
        <f t="shared" si="23"/>
        <v>5211</v>
      </c>
      <c r="BN45" s="1821">
        <f t="shared" si="23"/>
        <v>75627.561023999995</v>
      </c>
      <c r="BO45" s="1821">
        <f t="shared" si="23"/>
        <v>0</v>
      </c>
      <c r="BP45" s="1823">
        <f t="shared" si="2"/>
        <v>5.1395186267490699E-2</v>
      </c>
    </row>
    <row r="46" spans="1:68">
      <c r="A46" s="1766" t="s">
        <v>3035</v>
      </c>
      <c r="B46" s="1749">
        <v>1230</v>
      </c>
      <c r="C46" s="1749">
        <v>74</v>
      </c>
      <c r="D46" s="1749">
        <v>40</v>
      </c>
      <c r="E46" s="1793">
        <v>40</v>
      </c>
      <c r="F46" s="1768" t="s">
        <v>3499</v>
      </c>
      <c r="G46" s="1769" t="s">
        <v>1787</v>
      </c>
      <c r="H46" s="1768" t="s">
        <v>2290</v>
      </c>
      <c r="I46" s="1768" t="s">
        <v>2374</v>
      </c>
      <c r="J46" s="1768">
        <v>11</v>
      </c>
      <c r="K46" s="1768">
        <v>119.6</v>
      </c>
      <c r="L46" s="1768">
        <v>119.6</v>
      </c>
      <c r="M46" s="1768">
        <v>135.6</v>
      </c>
      <c r="N46" s="1768">
        <v>135.6</v>
      </c>
      <c r="O46" s="1768">
        <v>0.75039999999999996</v>
      </c>
      <c r="P46" s="1768">
        <v>26064</v>
      </c>
      <c r="Q46" s="1795">
        <f t="shared" si="3"/>
        <v>43957.831680000003</v>
      </c>
      <c r="R46" s="1795">
        <f t="shared" si="4"/>
        <v>0</v>
      </c>
      <c r="S46" s="1754">
        <f t="shared" si="5"/>
        <v>0.35575913101999485</v>
      </c>
      <c r="T46" s="1768">
        <v>119.6</v>
      </c>
      <c r="U46" s="1768">
        <v>170</v>
      </c>
      <c r="V46" s="1768">
        <v>170</v>
      </c>
      <c r="W46" s="1768">
        <v>0.74270000000000003</v>
      </c>
      <c r="X46" s="1768">
        <v>39418</v>
      </c>
      <c r="Y46" s="1795">
        <f t="shared" si="6"/>
        <v>56362.017599999999</v>
      </c>
      <c r="Z46" s="1795">
        <f t="shared" si="7"/>
        <v>0</v>
      </c>
      <c r="AA46" s="1754">
        <f t="shared" si="8"/>
        <v>0.41962301931505025</v>
      </c>
      <c r="AB46" s="1768">
        <v>119.6</v>
      </c>
      <c r="AC46" s="1768">
        <v>191.2</v>
      </c>
      <c r="AD46" s="1768">
        <v>191.2</v>
      </c>
      <c r="AE46" s="1768">
        <v>0.73970000000000002</v>
      </c>
      <c r="AF46" s="1768">
        <v>45032</v>
      </c>
      <c r="AG46" s="1795">
        <f t="shared" si="9"/>
        <v>61098.036480000002</v>
      </c>
      <c r="AH46" s="1795">
        <f t="shared" si="10"/>
        <v>0</v>
      </c>
      <c r="AI46" s="1754">
        <f t="shared" si="11"/>
        <v>0.44222697743886641</v>
      </c>
      <c r="AJ46" s="1768">
        <v>119.6</v>
      </c>
      <c r="AK46" s="1768">
        <v>136.80000000000001</v>
      </c>
      <c r="AL46" s="1768">
        <v>136.80000000000001</v>
      </c>
      <c r="AM46" s="1768">
        <v>0.75590000000000002</v>
      </c>
      <c r="AN46" s="1768">
        <v>22376</v>
      </c>
      <c r="AO46" s="1795">
        <f t="shared" si="12"/>
        <v>46160.938368000003</v>
      </c>
      <c r="AP46" s="1795">
        <f t="shared" si="13"/>
        <v>0</v>
      </c>
      <c r="AQ46" s="1754">
        <f t="shared" si="14"/>
        <v>0.29084330766783079</v>
      </c>
      <c r="AR46" s="1768">
        <v>119.6</v>
      </c>
      <c r="AS46" s="1768">
        <v>152</v>
      </c>
      <c r="AT46" s="1768">
        <v>152</v>
      </c>
      <c r="AU46" s="1768">
        <v>0.72729999999999995</v>
      </c>
      <c r="AV46" s="1768">
        <v>29636</v>
      </c>
      <c r="AW46" s="1795">
        <f t="shared" si="15"/>
        <v>49349.341439999997</v>
      </c>
      <c r="AX46" s="1795">
        <f t="shared" si="16"/>
        <v>0</v>
      </c>
      <c r="AY46" s="1754">
        <f t="shared" si="17"/>
        <v>0.3603209177901443</v>
      </c>
      <c r="AZ46" s="1768">
        <v>119.6</v>
      </c>
      <c r="BA46" s="1768">
        <v>144</v>
      </c>
      <c r="BB46" s="1768">
        <v>144</v>
      </c>
      <c r="BC46" s="1768">
        <v>0.7117</v>
      </c>
      <c r="BD46" s="1768">
        <v>27840</v>
      </c>
      <c r="BE46" s="1795">
        <f t="shared" si="18"/>
        <v>44273.433599999997</v>
      </c>
      <c r="BF46" s="1795">
        <f t="shared" si="19"/>
        <v>0</v>
      </c>
      <c r="BG46" s="1796">
        <f t="shared" si="20"/>
        <v>0.37729172195941901</v>
      </c>
      <c r="BH46" s="1749">
        <f t="shared" si="21"/>
        <v>190366</v>
      </c>
      <c r="BI46" s="1821">
        <f t="shared" si="22"/>
        <v>119.60000000000001</v>
      </c>
      <c r="BJ46" s="1821">
        <f t="shared" si="22"/>
        <v>154.93333333333337</v>
      </c>
      <c r="BK46" s="1821">
        <f t="shared" si="22"/>
        <v>154.93333333333337</v>
      </c>
      <c r="BL46" s="1822">
        <f t="shared" si="22"/>
        <v>0.73794999999999999</v>
      </c>
      <c r="BM46" s="1821">
        <f t="shared" si="23"/>
        <v>190366</v>
      </c>
      <c r="BN46" s="1821">
        <f t="shared" si="23"/>
        <v>301201.59916799999</v>
      </c>
      <c r="BO46" s="1821">
        <f t="shared" si="23"/>
        <v>0</v>
      </c>
      <c r="BP46" s="1823">
        <f t="shared" si="2"/>
        <v>0.3743441791985509</v>
      </c>
    </row>
    <row r="47" spans="1:68">
      <c r="A47" s="1766" t="s">
        <v>3036</v>
      </c>
      <c r="B47" s="1749">
        <v>1230</v>
      </c>
      <c r="C47" s="1749">
        <v>77</v>
      </c>
      <c r="D47" s="1749">
        <v>41</v>
      </c>
      <c r="E47" s="1793">
        <v>41</v>
      </c>
      <c r="F47" s="1768" t="s">
        <v>3500</v>
      </c>
      <c r="G47" s="1769" t="s">
        <v>1885</v>
      </c>
      <c r="H47" s="1768" t="s">
        <v>2290</v>
      </c>
      <c r="I47" s="1768" t="s">
        <v>2289</v>
      </c>
      <c r="J47" s="1768">
        <v>11</v>
      </c>
      <c r="K47" s="1768">
        <v>120</v>
      </c>
      <c r="L47" s="1768">
        <v>120</v>
      </c>
      <c r="M47" s="1768">
        <v>7.2</v>
      </c>
      <c r="N47" s="1768">
        <v>96</v>
      </c>
      <c r="O47" s="1768">
        <v>1</v>
      </c>
      <c r="P47" s="1768">
        <v>1012</v>
      </c>
      <c r="Q47" s="1795">
        <f t="shared" si="3"/>
        <v>3110.4</v>
      </c>
      <c r="R47" s="1795">
        <f t="shared" si="4"/>
        <v>0</v>
      </c>
      <c r="S47" s="1754">
        <f t="shared" si="5"/>
        <v>0.19521604938271606</v>
      </c>
      <c r="T47" s="1768">
        <v>120</v>
      </c>
      <c r="U47" s="1768">
        <v>8</v>
      </c>
      <c r="V47" s="1768">
        <v>96</v>
      </c>
      <c r="W47" s="1768">
        <v>0.27679999999999999</v>
      </c>
      <c r="X47" s="1768">
        <v>620</v>
      </c>
      <c r="Y47" s="1795">
        <f t="shared" si="6"/>
        <v>988.50815999999998</v>
      </c>
      <c r="Z47" s="1795">
        <f t="shared" si="7"/>
        <v>0</v>
      </c>
      <c r="AA47" s="1754">
        <f t="shared" si="8"/>
        <v>0.37632466281310212</v>
      </c>
      <c r="AB47" s="1768">
        <v>120</v>
      </c>
      <c r="AC47" s="1768">
        <v>110.16</v>
      </c>
      <c r="AD47" s="1768">
        <v>110.16</v>
      </c>
      <c r="AE47" s="1768">
        <v>0.9526</v>
      </c>
      <c r="AF47" s="1768">
        <v>36046</v>
      </c>
      <c r="AG47" s="1795">
        <f t="shared" si="9"/>
        <v>45333.39571199999</v>
      </c>
      <c r="AH47" s="1795">
        <f t="shared" si="10"/>
        <v>0</v>
      </c>
      <c r="AI47" s="1754">
        <f t="shared" si="11"/>
        <v>0.47707875530433869</v>
      </c>
      <c r="AJ47" s="1768">
        <v>120</v>
      </c>
      <c r="AK47" s="1768">
        <v>100.72</v>
      </c>
      <c r="AL47" s="1768">
        <v>100.72</v>
      </c>
      <c r="AM47" s="1768">
        <v>0.98340000000000005</v>
      </c>
      <c r="AN47" s="1768">
        <v>47436</v>
      </c>
      <c r="AO47" s="1795">
        <f t="shared" si="12"/>
        <v>44215.048627200005</v>
      </c>
      <c r="AP47" s="1795">
        <f t="shared" si="13"/>
        <v>3220.9513727999947</v>
      </c>
      <c r="AQ47" s="1754">
        <f t="shared" si="14"/>
        <v>0.64370844053513321</v>
      </c>
      <c r="AR47" s="1768">
        <v>120</v>
      </c>
      <c r="AS47" s="1768">
        <v>103.68</v>
      </c>
      <c r="AT47" s="1768">
        <v>103.68</v>
      </c>
      <c r="AU47" s="1768">
        <v>0.98350000000000004</v>
      </c>
      <c r="AV47" s="1768">
        <v>43618</v>
      </c>
      <c r="AW47" s="1795">
        <f t="shared" si="15"/>
        <v>45519.086592</v>
      </c>
      <c r="AX47" s="1795">
        <f t="shared" si="16"/>
        <v>0</v>
      </c>
      <c r="AY47" s="1754">
        <f t="shared" si="17"/>
        <v>0.57494123804759134</v>
      </c>
      <c r="AZ47" s="1768">
        <v>120</v>
      </c>
      <c r="BA47" s="1768">
        <v>101.52</v>
      </c>
      <c r="BB47" s="1768">
        <v>101.52</v>
      </c>
      <c r="BC47" s="1768">
        <v>0.98250000000000004</v>
      </c>
      <c r="BD47" s="1768">
        <v>42870</v>
      </c>
      <c r="BE47" s="1795">
        <f t="shared" si="18"/>
        <v>43089.148799999995</v>
      </c>
      <c r="BF47" s="1795">
        <f t="shared" si="19"/>
        <v>0</v>
      </c>
      <c r="BG47" s="1796">
        <f t="shared" si="20"/>
        <v>0.59694843635435202</v>
      </c>
      <c r="BH47" s="1749">
        <f t="shared" si="21"/>
        <v>171602</v>
      </c>
      <c r="BI47" s="1821">
        <f t="shared" si="22"/>
        <v>120</v>
      </c>
      <c r="BJ47" s="1821">
        <f t="shared" si="22"/>
        <v>71.88000000000001</v>
      </c>
      <c r="BK47" s="1821">
        <f t="shared" si="22"/>
        <v>101.34666666666665</v>
      </c>
      <c r="BL47" s="1822">
        <f t="shared" si="22"/>
        <v>0.86313333333333342</v>
      </c>
      <c r="BM47" s="1821">
        <f t="shared" si="23"/>
        <v>171602</v>
      </c>
      <c r="BN47" s="1821">
        <f t="shared" si="23"/>
        <v>182255.5878912</v>
      </c>
      <c r="BO47" s="1821">
        <f t="shared" si="23"/>
        <v>3220.9513727999947</v>
      </c>
      <c r="BP47" s="1823">
        <f t="shared" si="2"/>
        <v>0.47736959707287224</v>
      </c>
    </row>
    <row r="48" spans="1:68">
      <c r="A48" s="1766" t="s">
        <v>3037</v>
      </c>
      <c r="B48" s="1749">
        <v>6150</v>
      </c>
      <c r="C48" s="1749">
        <v>4</v>
      </c>
      <c r="D48" s="1749">
        <v>42</v>
      </c>
      <c r="E48" s="1793">
        <v>42</v>
      </c>
      <c r="F48" s="1768" t="s">
        <v>3501</v>
      </c>
      <c r="G48" s="1769" t="s">
        <v>1024</v>
      </c>
      <c r="H48" s="1768" t="s">
        <v>2290</v>
      </c>
      <c r="I48" s="1768" t="s">
        <v>1512</v>
      </c>
      <c r="J48" s="1768">
        <v>11</v>
      </c>
      <c r="K48" s="1768">
        <v>120</v>
      </c>
      <c r="L48" s="1768">
        <v>120</v>
      </c>
      <c r="M48" s="1768">
        <v>410</v>
      </c>
      <c r="N48" s="1768">
        <v>410</v>
      </c>
      <c r="O48" s="1768">
        <v>0.99450000000000005</v>
      </c>
      <c r="P48" s="1768">
        <v>155550</v>
      </c>
      <c r="Q48" s="1795">
        <f t="shared" si="3"/>
        <v>176145.84</v>
      </c>
      <c r="R48" s="1795">
        <f t="shared" si="4"/>
        <v>0</v>
      </c>
      <c r="S48" s="1754">
        <f t="shared" si="5"/>
        <v>0.52984504204016392</v>
      </c>
      <c r="T48" s="1768">
        <v>120</v>
      </c>
      <c r="U48" s="1768">
        <v>390</v>
      </c>
      <c r="V48" s="1768">
        <v>390</v>
      </c>
      <c r="W48" s="1768">
        <v>0.99399999999999999</v>
      </c>
      <c r="X48" s="1768">
        <v>155190</v>
      </c>
      <c r="Y48" s="1795">
        <f t="shared" si="6"/>
        <v>173051.42399999997</v>
      </c>
      <c r="Z48" s="1795">
        <f t="shared" si="7"/>
        <v>0</v>
      </c>
      <c r="AA48" s="1754">
        <f t="shared" si="8"/>
        <v>0.5380712729645033</v>
      </c>
      <c r="AB48" s="1768">
        <v>120</v>
      </c>
      <c r="AC48" s="1768">
        <v>430</v>
      </c>
      <c r="AD48" s="1768">
        <v>430</v>
      </c>
      <c r="AE48" s="1768">
        <v>0.99390000000000001</v>
      </c>
      <c r="AF48" s="1768">
        <v>170880</v>
      </c>
      <c r="AG48" s="1795">
        <f t="shared" si="9"/>
        <v>184626.864</v>
      </c>
      <c r="AH48" s="1795">
        <f t="shared" si="10"/>
        <v>0</v>
      </c>
      <c r="AI48" s="1754">
        <f t="shared" si="11"/>
        <v>0.55532546986228393</v>
      </c>
      <c r="AJ48" s="1768">
        <v>120</v>
      </c>
      <c r="AK48" s="1768">
        <v>440</v>
      </c>
      <c r="AL48" s="1768">
        <v>440</v>
      </c>
      <c r="AM48" s="1768">
        <v>0.99509999999999998</v>
      </c>
      <c r="AN48" s="1768">
        <v>175020</v>
      </c>
      <c r="AO48" s="1795">
        <f t="shared" si="12"/>
        <v>195453.56159999999</v>
      </c>
      <c r="AP48" s="1795">
        <f t="shared" si="13"/>
        <v>0</v>
      </c>
      <c r="AQ48" s="1754">
        <f t="shared" si="14"/>
        <v>0.53727340213379871</v>
      </c>
      <c r="AR48" s="1768">
        <v>120</v>
      </c>
      <c r="AS48" s="1768">
        <v>96</v>
      </c>
      <c r="AT48" s="1768">
        <v>96</v>
      </c>
      <c r="AU48" s="1768">
        <v>0.99539999999999995</v>
      </c>
      <c r="AV48" s="1768">
        <v>189110</v>
      </c>
      <c r="AW48" s="1795">
        <f t="shared" si="15"/>
        <v>42657.269759999996</v>
      </c>
      <c r="AX48" s="1795">
        <f t="shared" si="16"/>
        <v>146452.73024</v>
      </c>
      <c r="AY48" s="1754">
        <f t="shared" si="17"/>
        <v>2.6599452013311415</v>
      </c>
      <c r="AZ48" s="1768">
        <v>120</v>
      </c>
      <c r="BA48" s="1768">
        <v>430.7</v>
      </c>
      <c r="BB48" s="1768">
        <v>430.7</v>
      </c>
      <c r="BC48" s="1768">
        <v>0.99509999999999998</v>
      </c>
      <c r="BD48" s="1768">
        <v>171140</v>
      </c>
      <c r="BE48" s="1795">
        <f t="shared" si="18"/>
        <v>185150.69424000001</v>
      </c>
      <c r="BF48" s="1795">
        <f t="shared" si="19"/>
        <v>0</v>
      </c>
      <c r="BG48" s="1796">
        <f t="shared" si="20"/>
        <v>0.5545968942838353</v>
      </c>
      <c r="BH48" s="1749">
        <f t="shared" si="21"/>
        <v>1016890</v>
      </c>
      <c r="BI48" s="1821">
        <f t="shared" si="22"/>
        <v>120</v>
      </c>
      <c r="BJ48" s="1821">
        <f t="shared" si="22"/>
        <v>366.11666666666662</v>
      </c>
      <c r="BK48" s="1821">
        <f t="shared" si="22"/>
        <v>366.11666666666662</v>
      </c>
      <c r="BL48" s="1822">
        <f t="shared" si="22"/>
        <v>0.9946666666666667</v>
      </c>
      <c r="BM48" s="1821">
        <f t="shared" si="23"/>
        <v>1016890</v>
      </c>
      <c r="BN48" s="1821">
        <f t="shared" si="23"/>
        <v>957085.65360000008</v>
      </c>
      <c r="BO48" s="1821">
        <f t="shared" si="23"/>
        <v>146452.73024</v>
      </c>
      <c r="BP48" s="1823">
        <f t="shared" si="2"/>
        <v>0.89584288043595439</v>
      </c>
    </row>
    <row r="49" spans="1:68">
      <c r="A49" s="1766" t="s">
        <v>3038</v>
      </c>
      <c r="B49" s="1749">
        <v>6150</v>
      </c>
      <c r="C49" s="1749">
        <v>6</v>
      </c>
      <c r="D49" s="1749">
        <v>43</v>
      </c>
      <c r="E49" s="1793">
        <v>43</v>
      </c>
      <c r="F49" s="1768" t="s">
        <v>3502</v>
      </c>
      <c r="G49" s="1769" t="s">
        <v>1280</v>
      </c>
      <c r="H49" s="1768" t="s">
        <v>2290</v>
      </c>
      <c r="I49" s="1768" t="s">
        <v>2289</v>
      </c>
      <c r="J49" s="1768">
        <v>33</v>
      </c>
      <c r="K49" s="1768">
        <v>120</v>
      </c>
      <c r="L49" s="1768">
        <v>120</v>
      </c>
      <c r="M49" s="1768">
        <v>13.2</v>
      </c>
      <c r="N49" s="1768">
        <v>96</v>
      </c>
      <c r="O49" s="1768">
        <v>0.53490000000000004</v>
      </c>
      <c r="P49" s="1768">
        <v>1194</v>
      </c>
      <c r="Q49" s="1795">
        <f t="shared" si="3"/>
        <v>3050.2137600000001</v>
      </c>
      <c r="R49" s="1795">
        <f t="shared" si="4"/>
        <v>0</v>
      </c>
      <c r="S49" s="1754">
        <f t="shared" si="5"/>
        <v>0.23486878506508341</v>
      </c>
      <c r="T49" s="1768">
        <v>120</v>
      </c>
      <c r="U49" s="1768">
        <v>9.6</v>
      </c>
      <c r="V49" s="1768">
        <v>96</v>
      </c>
      <c r="W49" s="1768">
        <v>0.55969999999999998</v>
      </c>
      <c r="X49" s="1768">
        <v>1266</v>
      </c>
      <c r="Y49" s="1795">
        <f t="shared" si="6"/>
        <v>2398.5607679999994</v>
      </c>
      <c r="Z49" s="1795">
        <f t="shared" si="7"/>
        <v>0</v>
      </c>
      <c r="AA49" s="1754">
        <f t="shared" si="8"/>
        <v>0.31668991260679208</v>
      </c>
      <c r="AB49" s="1768">
        <v>120</v>
      </c>
      <c r="AC49" s="1768">
        <v>8.4</v>
      </c>
      <c r="AD49" s="1768">
        <v>96</v>
      </c>
      <c r="AE49" s="1768">
        <v>0.53710000000000002</v>
      </c>
      <c r="AF49" s="1768">
        <v>1128</v>
      </c>
      <c r="AG49" s="1795">
        <f t="shared" si="9"/>
        <v>1949.0284799999999</v>
      </c>
      <c r="AH49" s="1795">
        <f t="shared" si="10"/>
        <v>0</v>
      </c>
      <c r="AI49" s="1754">
        <f t="shared" si="11"/>
        <v>0.34724992833352541</v>
      </c>
      <c r="AJ49" s="1768">
        <v>120</v>
      </c>
      <c r="AK49" s="1768">
        <v>9.6</v>
      </c>
      <c r="AL49" s="1768">
        <v>96</v>
      </c>
      <c r="AM49" s="1768">
        <v>0.46060000000000001</v>
      </c>
      <c r="AN49" s="1768">
        <v>948</v>
      </c>
      <c r="AO49" s="1795">
        <f t="shared" si="12"/>
        <v>1973.873664</v>
      </c>
      <c r="AP49" s="1795">
        <f t="shared" si="13"/>
        <v>0</v>
      </c>
      <c r="AQ49" s="1754">
        <f t="shared" si="14"/>
        <v>0.28816433917424211</v>
      </c>
      <c r="AR49" s="1768">
        <v>120</v>
      </c>
      <c r="AS49" s="1768">
        <v>10.8</v>
      </c>
      <c r="AT49" s="1768">
        <v>96</v>
      </c>
      <c r="AU49" s="1768">
        <v>0.46589999999999998</v>
      </c>
      <c r="AV49" s="1768">
        <v>984</v>
      </c>
      <c r="AW49" s="1795">
        <f t="shared" si="15"/>
        <v>2246.1598079999999</v>
      </c>
      <c r="AX49" s="1795">
        <f t="shared" si="16"/>
        <v>0</v>
      </c>
      <c r="AY49" s="1754">
        <f t="shared" si="17"/>
        <v>0.26284861740345056</v>
      </c>
      <c r="AZ49" s="1768">
        <v>120</v>
      </c>
      <c r="BA49" s="1768">
        <v>6</v>
      </c>
      <c r="BB49" s="1768">
        <v>96</v>
      </c>
      <c r="BC49" s="1768">
        <v>0.4098</v>
      </c>
      <c r="BD49" s="1768">
        <v>600</v>
      </c>
      <c r="BE49" s="1795">
        <f t="shared" si="18"/>
        <v>1062.2015999999999</v>
      </c>
      <c r="BF49" s="1795">
        <f t="shared" si="19"/>
        <v>0</v>
      </c>
      <c r="BG49" s="1796">
        <f t="shared" si="20"/>
        <v>0.33891871373569765</v>
      </c>
      <c r="BH49" s="1749">
        <f t="shared" si="21"/>
        <v>6120</v>
      </c>
      <c r="BI49" s="1821">
        <f t="shared" si="22"/>
        <v>120</v>
      </c>
      <c r="BJ49" s="1821">
        <f t="shared" si="22"/>
        <v>9.6</v>
      </c>
      <c r="BK49" s="1821">
        <f t="shared" si="22"/>
        <v>96</v>
      </c>
      <c r="BL49" s="1822">
        <f t="shared" si="22"/>
        <v>0.49466666666666664</v>
      </c>
      <c r="BM49" s="1821">
        <f t="shared" si="23"/>
        <v>6120</v>
      </c>
      <c r="BN49" s="1821">
        <f t="shared" si="23"/>
        <v>12680.038079999998</v>
      </c>
      <c r="BO49" s="1821">
        <f t="shared" si="23"/>
        <v>0</v>
      </c>
      <c r="BP49" s="1823">
        <f t="shared" si="2"/>
        <v>0.29812338271979849</v>
      </c>
    </row>
    <row r="50" spans="1:68">
      <c r="A50" s="1766" t="s">
        <v>3040</v>
      </c>
      <c r="B50" s="1749">
        <v>6220</v>
      </c>
      <c r="C50" s="1749">
        <v>155</v>
      </c>
      <c r="D50" s="1749">
        <v>44</v>
      </c>
      <c r="E50" s="1793">
        <v>44</v>
      </c>
      <c r="F50" s="1768" t="s">
        <v>3503</v>
      </c>
      <c r="G50" s="1769" t="s">
        <v>1458</v>
      </c>
      <c r="H50" s="1768" t="s">
        <v>2290</v>
      </c>
      <c r="I50" s="1768" t="s">
        <v>2289</v>
      </c>
      <c r="J50" s="1768">
        <v>11</v>
      </c>
      <c r="K50" s="1768">
        <v>120</v>
      </c>
      <c r="L50" s="1768">
        <v>120</v>
      </c>
      <c r="M50" s="1768">
        <v>148.19999999999999</v>
      </c>
      <c r="N50" s="1768">
        <v>148.19999999999999</v>
      </c>
      <c r="O50" s="1768">
        <v>0.97519999999999996</v>
      </c>
      <c r="P50" s="1768">
        <v>41278</v>
      </c>
      <c r="Q50" s="1795">
        <f t="shared" si="3"/>
        <v>62434.644479999995</v>
      </c>
      <c r="R50" s="1795">
        <f t="shared" si="4"/>
        <v>0</v>
      </c>
      <c r="S50" s="1754">
        <f t="shared" si="5"/>
        <v>0.39668360741500935</v>
      </c>
      <c r="T50" s="1768">
        <v>120</v>
      </c>
      <c r="U50" s="1768">
        <v>149.4</v>
      </c>
      <c r="V50" s="1768">
        <v>149.4</v>
      </c>
      <c r="W50" s="1768">
        <v>0.97829999999999995</v>
      </c>
      <c r="X50" s="1768">
        <v>41456</v>
      </c>
      <c r="Y50" s="1795">
        <f t="shared" si="6"/>
        <v>65244.940127999995</v>
      </c>
      <c r="Z50" s="1795">
        <f t="shared" si="7"/>
        <v>0</v>
      </c>
      <c r="AA50" s="1754">
        <f t="shared" si="8"/>
        <v>0.38123416085909539</v>
      </c>
      <c r="AB50" s="1768">
        <v>120</v>
      </c>
      <c r="AC50" s="1768">
        <v>157.4</v>
      </c>
      <c r="AD50" s="1768">
        <v>157.4</v>
      </c>
      <c r="AE50" s="1768">
        <v>0.9768</v>
      </c>
      <c r="AF50" s="1768">
        <v>38842</v>
      </c>
      <c r="AG50" s="1795">
        <f t="shared" si="9"/>
        <v>66419.274239999999</v>
      </c>
      <c r="AH50" s="1795">
        <f t="shared" si="10"/>
        <v>0</v>
      </c>
      <c r="AI50" s="1754">
        <f t="shared" si="11"/>
        <v>0.35088007610243949</v>
      </c>
      <c r="AJ50" s="1768">
        <v>120</v>
      </c>
      <c r="AK50" s="1768">
        <v>151</v>
      </c>
      <c r="AL50" s="1768">
        <v>151</v>
      </c>
      <c r="AM50" s="1768">
        <v>0.96909999999999996</v>
      </c>
      <c r="AN50" s="1768">
        <v>35598</v>
      </c>
      <c r="AO50" s="1795">
        <f t="shared" si="12"/>
        <v>65323.542239999995</v>
      </c>
      <c r="AP50" s="1795">
        <f t="shared" si="13"/>
        <v>0</v>
      </c>
      <c r="AQ50" s="1754">
        <f t="shared" si="14"/>
        <v>0.32696940900001015</v>
      </c>
      <c r="AR50" s="1768">
        <v>120</v>
      </c>
      <c r="AS50" s="1768">
        <v>149.4</v>
      </c>
      <c r="AT50" s="1768">
        <v>149.4</v>
      </c>
      <c r="AU50" s="1768">
        <v>0.96660000000000001</v>
      </c>
      <c r="AV50" s="1768">
        <v>38722</v>
      </c>
      <c r="AW50" s="1795">
        <f t="shared" si="15"/>
        <v>64464.641855999995</v>
      </c>
      <c r="AX50" s="1795">
        <f t="shared" si="16"/>
        <v>0</v>
      </c>
      <c r="AY50" s="1754">
        <f t="shared" si="17"/>
        <v>0.36040221943523582</v>
      </c>
      <c r="AZ50" s="1768">
        <v>120</v>
      </c>
      <c r="BA50" s="1768">
        <v>159.80000000000001</v>
      </c>
      <c r="BB50" s="1768">
        <v>159.80000000000001</v>
      </c>
      <c r="BC50" s="1768">
        <v>0.97109999999999996</v>
      </c>
      <c r="BD50" s="1768">
        <v>37826</v>
      </c>
      <c r="BE50" s="1795">
        <f t="shared" si="18"/>
        <v>67038.528959999996</v>
      </c>
      <c r="BF50" s="1795">
        <f t="shared" si="19"/>
        <v>0</v>
      </c>
      <c r="BG50" s="1796">
        <f t="shared" si="20"/>
        <v>0.33854561476940853</v>
      </c>
      <c r="BH50" s="1749">
        <f t="shared" si="21"/>
        <v>233722</v>
      </c>
      <c r="BI50" s="1821">
        <f t="shared" si="22"/>
        <v>120</v>
      </c>
      <c r="BJ50" s="1821">
        <f t="shared" si="22"/>
        <v>152.53333333333333</v>
      </c>
      <c r="BK50" s="1821">
        <f t="shared" si="22"/>
        <v>152.53333333333333</v>
      </c>
      <c r="BL50" s="1822">
        <f t="shared" si="22"/>
        <v>0.97284999999999988</v>
      </c>
      <c r="BM50" s="1821">
        <f t="shared" si="23"/>
        <v>233722</v>
      </c>
      <c r="BN50" s="1821">
        <f t="shared" si="23"/>
        <v>390925.57190399995</v>
      </c>
      <c r="BO50" s="1821">
        <f t="shared" si="23"/>
        <v>0</v>
      </c>
      <c r="BP50" s="1823">
        <f t="shared" si="2"/>
        <v>0.35911918126353309</v>
      </c>
    </row>
    <row r="51" spans="1:68">
      <c r="A51" s="1766" t="s">
        <v>3042</v>
      </c>
      <c r="B51" s="1749">
        <v>1220</v>
      </c>
      <c r="C51" s="1749">
        <v>49</v>
      </c>
      <c r="D51" s="1749">
        <v>45</v>
      </c>
      <c r="E51" s="1793">
        <v>45</v>
      </c>
      <c r="F51" s="1768" t="s">
        <v>3504</v>
      </c>
      <c r="G51" s="1769" t="s">
        <v>2412</v>
      </c>
      <c r="H51" s="1768" t="s">
        <v>2290</v>
      </c>
      <c r="I51" s="1768" t="s">
        <v>2289</v>
      </c>
      <c r="J51" s="1768">
        <v>11</v>
      </c>
      <c r="K51" s="1768">
        <v>121.4</v>
      </c>
      <c r="L51" s="1768">
        <v>121.4</v>
      </c>
      <c r="M51" s="1768">
        <v>113.2</v>
      </c>
      <c r="N51" s="1768">
        <v>113.2</v>
      </c>
      <c r="O51" s="1768">
        <v>0.94399999999999995</v>
      </c>
      <c r="P51" s="1768">
        <v>27124</v>
      </c>
      <c r="Q51" s="1795">
        <f t="shared" si="3"/>
        <v>46163.865599999997</v>
      </c>
      <c r="R51" s="1795">
        <f t="shared" si="4"/>
        <v>0</v>
      </c>
      <c r="S51" s="1754">
        <f t="shared" si="5"/>
        <v>0.35253546878015346</v>
      </c>
      <c r="T51" s="1768">
        <v>121.4</v>
      </c>
      <c r="U51" s="1768">
        <v>133.19999999999999</v>
      </c>
      <c r="V51" s="1768">
        <v>133.19999999999999</v>
      </c>
      <c r="W51" s="1768">
        <v>0.89080000000000004</v>
      </c>
      <c r="X51" s="1768">
        <v>28786</v>
      </c>
      <c r="Y51" s="1795">
        <f t="shared" si="6"/>
        <v>52967.395583999998</v>
      </c>
      <c r="Z51" s="1795">
        <f t="shared" si="7"/>
        <v>0</v>
      </c>
      <c r="AA51" s="1754">
        <f t="shared" si="8"/>
        <v>0.32607984231751197</v>
      </c>
      <c r="AB51" s="1768">
        <v>121.4</v>
      </c>
      <c r="AC51" s="1768">
        <v>143.6</v>
      </c>
      <c r="AD51" s="1768">
        <v>143.6</v>
      </c>
      <c r="AE51" s="1768">
        <v>0.80430000000000001</v>
      </c>
      <c r="AF51" s="1768">
        <v>30886</v>
      </c>
      <c r="AG51" s="1795">
        <f t="shared" si="9"/>
        <v>49894.911359999998</v>
      </c>
      <c r="AH51" s="1795">
        <f t="shared" si="10"/>
        <v>0</v>
      </c>
      <c r="AI51" s="1754">
        <f t="shared" si="11"/>
        <v>0.37141262495270222</v>
      </c>
      <c r="AJ51" s="1768">
        <v>121.4</v>
      </c>
      <c r="AK51" s="1768">
        <v>136</v>
      </c>
      <c r="AL51" s="1768">
        <v>136</v>
      </c>
      <c r="AM51" s="1768">
        <v>0.85519999999999996</v>
      </c>
      <c r="AN51" s="1768">
        <v>23442</v>
      </c>
      <c r="AO51" s="1795">
        <f t="shared" si="12"/>
        <v>51919.53407999999</v>
      </c>
      <c r="AP51" s="1795">
        <f t="shared" si="13"/>
        <v>0</v>
      </c>
      <c r="AQ51" s="1754">
        <f t="shared" si="14"/>
        <v>0.27090381778711065</v>
      </c>
      <c r="AR51" s="1768">
        <v>121.4</v>
      </c>
      <c r="AS51" s="1768">
        <v>109.2</v>
      </c>
      <c r="AT51" s="1768">
        <v>109.2</v>
      </c>
      <c r="AU51" s="1768">
        <v>0.99850000000000005</v>
      </c>
      <c r="AV51" s="1768">
        <v>25298</v>
      </c>
      <c r="AW51" s="1795">
        <f t="shared" si="15"/>
        <v>48673.759680000003</v>
      </c>
      <c r="AX51" s="1795">
        <f t="shared" si="16"/>
        <v>0</v>
      </c>
      <c r="AY51" s="1754">
        <f t="shared" si="17"/>
        <v>0.31184769986520994</v>
      </c>
      <c r="AZ51" s="1768">
        <v>121.4</v>
      </c>
      <c r="BA51" s="1768">
        <v>108.8</v>
      </c>
      <c r="BB51" s="1768">
        <v>108.8</v>
      </c>
      <c r="BC51" s="1768">
        <v>0.99850000000000005</v>
      </c>
      <c r="BD51" s="1768">
        <v>20262</v>
      </c>
      <c r="BE51" s="1795">
        <f t="shared" si="18"/>
        <v>46931.097600000001</v>
      </c>
      <c r="BF51" s="1795">
        <f t="shared" si="19"/>
        <v>0</v>
      </c>
      <c r="BG51" s="1796">
        <f t="shared" si="20"/>
        <v>0.25904358989464588</v>
      </c>
      <c r="BH51" s="1749">
        <f t="shared" si="21"/>
        <v>155798</v>
      </c>
      <c r="BI51" s="1821">
        <f t="shared" si="22"/>
        <v>121.39999999999999</v>
      </c>
      <c r="BJ51" s="1821">
        <f t="shared" si="22"/>
        <v>124</v>
      </c>
      <c r="BK51" s="1821">
        <f t="shared" si="22"/>
        <v>124</v>
      </c>
      <c r="BL51" s="1822">
        <f t="shared" si="22"/>
        <v>0.91521666666666668</v>
      </c>
      <c r="BM51" s="1821">
        <f t="shared" si="23"/>
        <v>155798</v>
      </c>
      <c r="BN51" s="1821">
        <f t="shared" si="23"/>
        <v>296550.56390399998</v>
      </c>
      <c r="BO51" s="1821">
        <f t="shared" si="23"/>
        <v>0</v>
      </c>
      <c r="BP51" s="1823">
        <f t="shared" si="2"/>
        <v>0.31530384059955568</v>
      </c>
    </row>
    <row r="52" spans="1:68">
      <c r="A52" s="1766" t="s">
        <v>3043</v>
      </c>
      <c r="B52" s="1749">
        <v>1220</v>
      </c>
      <c r="C52" s="1749">
        <v>22</v>
      </c>
      <c r="D52" s="1749">
        <v>46</v>
      </c>
      <c r="E52" s="1793">
        <v>46</v>
      </c>
      <c r="F52" s="1768">
        <v>18935</v>
      </c>
      <c r="G52" s="1769" t="s">
        <v>954</v>
      </c>
      <c r="H52" s="1768" t="s">
        <v>2290</v>
      </c>
      <c r="I52" s="1768" t="s">
        <v>1512</v>
      </c>
      <c r="J52" s="1768">
        <v>11</v>
      </c>
      <c r="K52" s="1768">
        <v>122</v>
      </c>
      <c r="L52" s="1768">
        <v>122</v>
      </c>
      <c r="M52" s="1768">
        <v>69.599999999999994</v>
      </c>
      <c r="N52" s="1768">
        <v>97.6</v>
      </c>
      <c r="O52" s="1768">
        <v>0.91010000000000002</v>
      </c>
      <c r="P52" s="1768">
        <v>28383</v>
      </c>
      <c r="Q52" s="1795">
        <f t="shared" si="3"/>
        <v>27364.158719999999</v>
      </c>
      <c r="R52" s="1795">
        <f t="shared" si="4"/>
        <v>1018.8412800000006</v>
      </c>
      <c r="S52" s="1754">
        <f t="shared" si="5"/>
        <v>0.62233961490485024</v>
      </c>
      <c r="T52" s="1768">
        <v>122</v>
      </c>
      <c r="U52" s="1768">
        <v>72.599999999999994</v>
      </c>
      <c r="V52" s="1768">
        <v>97.6</v>
      </c>
      <c r="W52" s="1768">
        <v>0.91569999999999996</v>
      </c>
      <c r="X52" s="1768">
        <v>28059</v>
      </c>
      <c r="Y52" s="1795">
        <f t="shared" si="6"/>
        <v>29676.591647999994</v>
      </c>
      <c r="Z52" s="1795">
        <f t="shared" si="7"/>
        <v>0</v>
      </c>
      <c r="AA52" s="1754">
        <f t="shared" si="8"/>
        <v>0.56729560455216876</v>
      </c>
      <c r="AB52" s="1768">
        <v>122</v>
      </c>
      <c r="AC52" s="1768">
        <v>79.8</v>
      </c>
      <c r="AD52" s="1768">
        <v>97.6</v>
      </c>
      <c r="AE52" s="1768">
        <v>0.90720000000000001</v>
      </c>
      <c r="AF52" s="1768">
        <v>26574</v>
      </c>
      <c r="AG52" s="1795">
        <f t="shared" si="9"/>
        <v>31274.449919999995</v>
      </c>
      <c r="AH52" s="1795">
        <f t="shared" si="10"/>
        <v>0</v>
      </c>
      <c r="AI52" s="1754">
        <f t="shared" si="11"/>
        <v>0.50982191663756693</v>
      </c>
      <c r="AJ52" s="1768">
        <v>122</v>
      </c>
      <c r="AK52" s="1768">
        <v>74.400000000000006</v>
      </c>
      <c r="AL52" s="1768">
        <v>97.6</v>
      </c>
      <c r="AM52" s="1768">
        <v>0.90449999999999997</v>
      </c>
      <c r="AN52" s="1768">
        <v>32067</v>
      </c>
      <c r="AO52" s="1795">
        <f t="shared" si="12"/>
        <v>30040.398719999997</v>
      </c>
      <c r="AP52" s="1795">
        <f t="shared" si="13"/>
        <v>2026.6012800000026</v>
      </c>
      <c r="AQ52" s="1754">
        <f t="shared" si="14"/>
        <v>0.64047751760333493</v>
      </c>
      <c r="AR52" s="1768">
        <v>122</v>
      </c>
      <c r="AS52" s="1768">
        <v>70.8</v>
      </c>
      <c r="AT52" s="1768">
        <v>97.6</v>
      </c>
      <c r="AU52" s="1768">
        <v>0.91310000000000002</v>
      </c>
      <c r="AV52" s="1768">
        <v>28482</v>
      </c>
      <c r="AW52" s="1795">
        <f t="shared" si="15"/>
        <v>28858.635072000001</v>
      </c>
      <c r="AX52" s="1795">
        <f t="shared" si="16"/>
        <v>0</v>
      </c>
      <c r="AY52" s="1754">
        <f t="shared" si="17"/>
        <v>0.59216937867518005</v>
      </c>
      <c r="AZ52" s="1768">
        <v>122</v>
      </c>
      <c r="BA52" s="1768">
        <v>75</v>
      </c>
      <c r="BB52" s="1768">
        <v>97.6</v>
      </c>
      <c r="BC52" s="1768">
        <v>0.91459999999999997</v>
      </c>
      <c r="BD52" s="1768">
        <v>26571</v>
      </c>
      <c r="BE52" s="1795">
        <f t="shared" si="18"/>
        <v>29633.039999999994</v>
      </c>
      <c r="BF52" s="1795">
        <f t="shared" si="19"/>
        <v>0</v>
      </c>
      <c r="BG52" s="1796">
        <f t="shared" si="20"/>
        <v>0.5380008261049154</v>
      </c>
      <c r="BH52" s="1749">
        <f t="shared" si="21"/>
        <v>170136</v>
      </c>
      <c r="BI52" s="1821">
        <f t="shared" si="22"/>
        <v>122</v>
      </c>
      <c r="BJ52" s="1821">
        <f t="shared" si="22"/>
        <v>73.7</v>
      </c>
      <c r="BK52" s="1821">
        <f t="shared" si="22"/>
        <v>97.600000000000009</v>
      </c>
      <c r="BL52" s="1822">
        <f t="shared" si="22"/>
        <v>0.91086666666666671</v>
      </c>
      <c r="BM52" s="1821">
        <f t="shared" si="23"/>
        <v>170136</v>
      </c>
      <c r="BN52" s="1821">
        <f t="shared" si="23"/>
        <v>176847.27407999997</v>
      </c>
      <c r="BO52" s="1821">
        <f t="shared" si="23"/>
        <v>3045.4425600000031</v>
      </c>
      <c r="BP52" s="1823">
        <f t="shared" si="2"/>
        <v>0.57835080974633601</v>
      </c>
    </row>
    <row r="53" spans="1:68">
      <c r="A53" s="1766" t="s">
        <v>3044</v>
      </c>
      <c r="B53" s="1749">
        <v>1230</v>
      </c>
      <c r="C53" s="1749">
        <v>64</v>
      </c>
      <c r="D53" s="1749">
        <v>47</v>
      </c>
      <c r="E53" s="1793">
        <v>47</v>
      </c>
      <c r="F53" s="1768" t="s">
        <v>3505</v>
      </c>
      <c r="G53" s="1769" t="s">
        <v>1147</v>
      </c>
      <c r="H53" s="1768" t="s">
        <v>2290</v>
      </c>
      <c r="I53" s="1768" t="s">
        <v>1512</v>
      </c>
      <c r="J53" s="1768">
        <v>11</v>
      </c>
      <c r="K53" s="1768">
        <v>122</v>
      </c>
      <c r="L53" s="1768">
        <v>122</v>
      </c>
      <c r="M53" s="1768">
        <v>141.06</v>
      </c>
      <c r="N53" s="1768">
        <v>141.06</v>
      </c>
      <c r="O53" s="1768">
        <v>0.9819</v>
      </c>
      <c r="P53" s="1768">
        <v>31910</v>
      </c>
      <c r="Q53" s="1795">
        <f t="shared" si="3"/>
        <v>59834.943648</v>
      </c>
      <c r="R53" s="1795">
        <f t="shared" si="4"/>
        <v>0</v>
      </c>
      <c r="S53" s="1754">
        <f t="shared" si="5"/>
        <v>0.31998024620250409</v>
      </c>
      <c r="T53" s="1768">
        <v>122</v>
      </c>
      <c r="U53" s="1768">
        <v>101</v>
      </c>
      <c r="V53" s="1768">
        <v>101</v>
      </c>
      <c r="W53" s="1768">
        <v>0.95730000000000004</v>
      </c>
      <c r="X53" s="1768">
        <v>22574</v>
      </c>
      <c r="Y53" s="1795">
        <f t="shared" si="6"/>
        <v>43161.210720000003</v>
      </c>
      <c r="Z53" s="1795">
        <f t="shared" si="7"/>
        <v>0</v>
      </c>
      <c r="AA53" s="1754">
        <f t="shared" si="8"/>
        <v>0.3138095473703616</v>
      </c>
      <c r="AB53" s="1768">
        <v>122</v>
      </c>
      <c r="AC53" s="1768">
        <v>101.12</v>
      </c>
      <c r="AD53" s="1768">
        <v>101.12</v>
      </c>
      <c r="AE53" s="1768">
        <v>0.90380000000000005</v>
      </c>
      <c r="AF53" s="1768">
        <v>15532</v>
      </c>
      <c r="AG53" s="1795">
        <f t="shared" si="9"/>
        <v>39481.454592000002</v>
      </c>
      <c r="AH53" s="1795">
        <f t="shared" si="10"/>
        <v>0</v>
      </c>
      <c r="AI53" s="1754">
        <f t="shared" si="11"/>
        <v>0.236039935617983</v>
      </c>
      <c r="AJ53" s="1768">
        <v>122</v>
      </c>
      <c r="AK53" s="1768">
        <v>125.88</v>
      </c>
      <c r="AL53" s="1768">
        <v>125.88</v>
      </c>
      <c r="AM53" s="1768">
        <v>0.98</v>
      </c>
      <c r="AN53" s="1768">
        <v>27756</v>
      </c>
      <c r="AO53" s="1795">
        <f t="shared" si="12"/>
        <v>55068.975359999997</v>
      </c>
      <c r="AP53" s="1795">
        <f t="shared" si="13"/>
        <v>0</v>
      </c>
      <c r="AQ53" s="1754">
        <f t="shared" si="14"/>
        <v>0.3024134713081395</v>
      </c>
      <c r="AR53" s="1768">
        <v>122</v>
      </c>
      <c r="AS53" s="1768">
        <v>132.18</v>
      </c>
      <c r="AT53" s="1768">
        <v>132.18</v>
      </c>
      <c r="AU53" s="1768">
        <v>0.98109999999999997</v>
      </c>
      <c r="AV53" s="1768">
        <v>31370</v>
      </c>
      <c r="AW53" s="1795">
        <f t="shared" si="15"/>
        <v>57889.954627200001</v>
      </c>
      <c r="AX53" s="1795">
        <f t="shared" si="16"/>
        <v>0</v>
      </c>
      <c r="AY53" s="1754">
        <f t="shared" si="17"/>
        <v>0.3251341294221079</v>
      </c>
      <c r="AZ53" s="1768">
        <v>122</v>
      </c>
      <c r="BA53" s="1768">
        <v>158.74</v>
      </c>
      <c r="BB53" s="1768">
        <v>158.74</v>
      </c>
      <c r="BC53" s="1768">
        <v>0.98729999999999996</v>
      </c>
      <c r="BD53" s="1768">
        <v>33360</v>
      </c>
      <c r="BE53" s="1795">
        <f t="shared" si="18"/>
        <v>67704.768863999998</v>
      </c>
      <c r="BF53" s="1795">
        <f t="shared" si="19"/>
        <v>0</v>
      </c>
      <c r="BG53" s="1796">
        <f t="shared" si="20"/>
        <v>0.2956364867031237</v>
      </c>
      <c r="BH53" s="1749">
        <f t="shared" si="21"/>
        <v>162502</v>
      </c>
      <c r="BI53" s="1821">
        <f t="shared" si="22"/>
        <v>122</v>
      </c>
      <c r="BJ53" s="1821">
        <f t="shared" si="22"/>
        <v>126.66333333333334</v>
      </c>
      <c r="BK53" s="1821">
        <f t="shared" si="22"/>
        <v>126.66333333333334</v>
      </c>
      <c r="BL53" s="1822">
        <f t="shared" si="22"/>
        <v>0.96523333333333328</v>
      </c>
      <c r="BM53" s="1821">
        <f t="shared" si="23"/>
        <v>162502</v>
      </c>
      <c r="BN53" s="1821">
        <f t="shared" si="23"/>
        <v>323141.30781120004</v>
      </c>
      <c r="BO53" s="1821">
        <f t="shared" si="23"/>
        <v>0</v>
      </c>
      <c r="BP53" s="1823">
        <f t="shared" si="2"/>
        <v>0.29883563610403668</v>
      </c>
    </row>
    <row r="54" spans="1:68">
      <c r="A54" s="1766" t="s">
        <v>3045</v>
      </c>
      <c r="B54" s="1749">
        <v>6110</v>
      </c>
      <c r="C54" s="1749">
        <v>64</v>
      </c>
      <c r="D54" s="1749">
        <v>48</v>
      </c>
      <c r="E54" s="1793">
        <v>48</v>
      </c>
      <c r="F54" s="1768" t="s">
        <v>3506</v>
      </c>
      <c r="G54" s="1769" t="s">
        <v>1450</v>
      </c>
      <c r="H54" s="1768" t="s">
        <v>2290</v>
      </c>
      <c r="I54" s="1768" t="s">
        <v>2289</v>
      </c>
      <c r="J54" s="1768">
        <v>11</v>
      </c>
      <c r="K54" s="1768">
        <v>122</v>
      </c>
      <c r="L54" s="1768">
        <v>122</v>
      </c>
      <c r="M54" s="1768">
        <v>42.4</v>
      </c>
      <c r="N54" s="1768">
        <v>97.6</v>
      </c>
      <c r="O54" s="1768">
        <v>0.94540000000000002</v>
      </c>
      <c r="P54" s="1768">
        <v>5958</v>
      </c>
      <c r="Q54" s="1795">
        <f t="shared" si="3"/>
        <v>17316.702719999997</v>
      </c>
      <c r="R54" s="1795">
        <f t="shared" si="4"/>
        <v>0</v>
      </c>
      <c r="S54" s="1754">
        <f t="shared" si="5"/>
        <v>0.20643652881280164</v>
      </c>
      <c r="T54" s="1768">
        <v>122</v>
      </c>
      <c r="U54" s="1768">
        <v>46</v>
      </c>
      <c r="V54" s="1768">
        <v>97.6</v>
      </c>
      <c r="W54" s="1768">
        <v>0.95</v>
      </c>
      <c r="X54" s="1768">
        <v>6228</v>
      </c>
      <c r="Y54" s="1795">
        <f t="shared" si="6"/>
        <v>19507.68</v>
      </c>
      <c r="Z54" s="1795">
        <f t="shared" si="7"/>
        <v>0</v>
      </c>
      <c r="AA54" s="1754">
        <f t="shared" si="8"/>
        <v>0.19155532590241384</v>
      </c>
      <c r="AB54" s="1768">
        <v>122</v>
      </c>
      <c r="AC54" s="1768">
        <v>48</v>
      </c>
      <c r="AD54" s="1768">
        <v>97.6</v>
      </c>
      <c r="AE54" s="1768">
        <v>0.94379999999999997</v>
      </c>
      <c r="AF54" s="1768">
        <v>6148</v>
      </c>
      <c r="AG54" s="1795">
        <f t="shared" si="9"/>
        <v>19570.636799999997</v>
      </c>
      <c r="AH54" s="1795">
        <f t="shared" si="10"/>
        <v>0</v>
      </c>
      <c r="AI54" s="1754">
        <f t="shared" si="11"/>
        <v>0.18848645742585138</v>
      </c>
      <c r="AJ54" s="1768">
        <v>122</v>
      </c>
      <c r="AK54" s="1768">
        <v>42.8</v>
      </c>
      <c r="AL54" s="1768">
        <v>97.6</v>
      </c>
      <c r="AM54" s="1768">
        <v>0.93169999999999997</v>
      </c>
      <c r="AN54" s="1768">
        <v>5128</v>
      </c>
      <c r="AO54" s="1795">
        <f t="shared" si="12"/>
        <v>17800.985663999996</v>
      </c>
      <c r="AP54" s="1795">
        <f t="shared" si="13"/>
        <v>0</v>
      </c>
      <c r="AQ54" s="1754">
        <f t="shared" si="14"/>
        <v>0.17284436143456916</v>
      </c>
      <c r="AR54" s="1768">
        <v>122</v>
      </c>
      <c r="AS54" s="1768">
        <v>43.6</v>
      </c>
      <c r="AT54" s="1768">
        <v>97.6</v>
      </c>
      <c r="AU54" s="1768">
        <v>0.94820000000000004</v>
      </c>
      <c r="AV54" s="1768">
        <v>5340</v>
      </c>
      <c r="AW54" s="1795">
        <f t="shared" si="15"/>
        <v>18454.854528</v>
      </c>
      <c r="AX54" s="1795">
        <f t="shared" si="16"/>
        <v>0</v>
      </c>
      <c r="AY54" s="1754">
        <f t="shared" si="17"/>
        <v>0.17361285590947573</v>
      </c>
      <c r="AZ54" s="1768">
        <v>122</v>
      </c>
      <c r="BA54" s="1768">
        <v>42.4</v>
      </c>
      <c r="BB54" s="1768">
        <v>97.6</v>
      </c>
      <c r="BC54" s="1768">
        <v>0.95660000000000001</v>
      </c>
      <c r="BD54" s="1768">
        <v>4448</v>
      </c>
      <c r="BE54" s="1795">
        <f t="shared" si="18"/>
        <v>17521.850879999998</v>
      </c>
      <c r="BF54" s="1795">
        <f t="shared" si="19"/>
        <v>0</v>
      </c>
      <c r="BG54" s="1796">
        <f t="shared" si="20"/>
        <v>0.15231267622795797</v>
      </c>
      <c r="BH54" s="1749">
        <f t="shared" si="21"/>
        <v>33250</v>
      </c>
      <c r="BI54" s="1821">
        <f t="shared" si="22"/>
        <v>122</v>
      </c>
      <c r="BJ54" s="1821">
        <f t="shared" si="22"/>
        <v>44.199999999999996</v>
      </c>
      <c r="BK54" s="1821">
        <f t="shared" si="22"/>
        <v>97.600000000000009</v>
      </c>
      <c r="BL54" s="1822">
        <f t="shared" si="22"/>
        <v>0.94594999999999985</v>
      </c>
      <c r="BM54" s="1821">
        <f t="shared" si="23"/>
        <v>33250</v>
      </c>
      <c r="BN54" s="1821">
        <f t="shared" si="23"/>
        <v>110172.71059199997</v>
      </c>
      <c r="BO54" s="1821">
        <f t="shared" si="23"/>
        <v>0</v>
      </c>
      <c r="BP54" s="1823">
        <f t="shared" si="2"/>
        <v>0.18087470095217828</v>
      </c>
    </row>
    <row r="55" spans="1:68">
      <c r="A55" s="1766" t="s">
        <v>3046</v>
      </c>
      <c r="B55" s="1749">
        <v>6210</v>
      </c>
      <c r="C55" s="1749">
        <v>27</v>
      </c>
      <c r="D55" s="1749">
        <v>49</v>
      </c>
      <c r="E55" s="1793">
        <v>49</v>
      </c>
      <c r="F55" s="1768" t="s">
        <v>3507</v>
      </c>
      <c r="G55" s="1769" t="s">
        <v>1158</v>
      </c>
      <c r="H55" s="1768" t="s">
        <v>2290</v>
      </c>
      <c r="I55" s="1768" t="s">
        <v>1101</v>
      </c>
      <c r="J55" s="1768">
        <v>11</v>
      </c>
      <c r="K55" s="1768">
        <v>122</v>
      </c>
      <c r="L55" s="1768">
        <v>122</v>
      </c>
      <c r="M55" s="1768">
        <v>15</v>
      </c>
      <c r="N55" s="1768">
        <v>122</v>
      </c>
      <c r="O55" s="1768">
        <v>0.95169999999999999</v>
      </c>
      <c r="P55" s="1768">
        <v>3192</v>
      </c>
      <c r="Q55" s="1795">
        <f t="shared" si="3"/>
        <v>6167.0160000000005</v>
      </c>
      <c r="R55" s="1795">
        <f t="shared" si="4"/>
        <v>0</v>
      </c>
      <c r="S55" s="1754">
        <f t="shared" si="5"/>
        <v>0.31055538043034103</v>
      </c>
      <c r="T55" s="1768">
        <v>122</v>
      </c>
      <c r="U55" s="1768">
        <v>13.5</v>
      </c>
      <c r="V55" s="1768">
        <v>122</v>
      </c>
      <c r="W55" s="1768">
        <v>0.93889999999999996</v>
      </c>
      <c r="X55" s="1768">
        <v>2583</v>
      </c>
      <c r="Y55" s="1795">
        <f t="shared" si="6"/>
        <v>5658.18696</v>
      </c>
      <c r="Z55" s="1795">
        <f t="shared" si="7"/>
        <v>0</v>
      </c>
      <c r="AA55" s="1754">
        <f t="shared" si="8"/>
        <v>0.27390399273763127</v>
      </c>
      <c r="AB55" s="1768">
        <v>122</v>
      </c>
      <c r="AC55" s="1768">
        <v>13.5</v>
      </c>
      <c r="AD55" s="1768">
        <v>122</v>
      </c>
      <c r="AE55" s="1768">
        <v>0.95140000000000002</v>
      </c>
      <c r="AF55" s="1768">
        <v>2643</v>
      </c>
      <c r="AG55" s="1795">
        <f t="shared" si="9"/>
        <v>5548.5648000000001</v>
      </c>
      <c r="AH55" s="1795">
        <f t="shared" si="10"/>
        <v>0</v>
      </c>
      <c r="AI55" s="1754">
        <f t="shared" si="11"/>
        <v>0.28580363700537481</v>
      </c>
      <c r="AJ55" s="1768">
        <v>122</v>
      </c>
      <c r="AK55" s="1768">
        <v>21.6</v>
      </c>
      <c r="AL55" s="1768">
        <v>122</v>
      </c>
      <c r="AM55" s="1768">
        <v>0.96679999999999999</v>
      </c>
      <c r="AN55" s="1768">
        <v>4626</v>
      </c>
      <c r="AO55" s="1795">
        <f t="shared" si="12"/>
        <v>9322.1176320000013</v>
      </c>
      <c r="AP55" s="1795">
        <f t="shared" si="13"/>
        <v>0</v>
      </c>
      <c r="AQ55" s="1754">
        <f t="shared" si="14"/>
        <v>0.29774350738422428</v>
      </c>
      <c r="AR55" s="1768">
        <v>122</v>
      </c>
      <c r="AS55" s="1768">
        <v>20.399999999999999</v>
      </c>
      <c r="AT55" s="1768">
        <v>122</v>
      </c>
      <c r="AU55" s="1768">
        <v>0.96950000000000003</v>
      </c>
      <c r="AV55" s="1768">
        <v>4191</v>
      </c>
      <c r="AW55" s="1795">
        <f t="shared" si="15"/>
        <v>8828.8099199999997</v>
      </c>
      <c r="AX55" s="1795">
        <f t="shared" si="16"/>
        <v>0</v>
      </c>
      <c r="AY55" s="1754">
        <f t="shared" si="17"/>
        <v>0.28481754877332327</v>
      </c>
      <c r="AZ55" s="1768">
        <v>122</v>
      </c>
      <c r="BA55" s="1768">
        <v>19.2</v>
      </c>
      <c r="BB55" s="1768">
        <v>122</v>
      </c>
      <c r="BC55" s="1768">
        <v>0.96860000000000002</v>
      </c>
      <c r="BD55" s="1768">
        <v>5463</v>
      </c>
      <c r="BE55" s="1795">
        <f t="shared" si="18"/>
        <v>8033.9558399999996</v>
      </c>
      <c r="BF55" s="1795">
        <f t="shared" si="19"/>
        <v>0</v>
      </c>
      <c r="BG55" s="1796">
        <f t="shared" si="20"/>
        <v>0.40799328068001928</v>
      </c>
      <c r="BH55" s="1749">
        <f t="shared" si="21"/>
        <v>22698</v>
      </c>
      <c r="BI55" s="1821">
        <f t="shared" si="22"/>
        <v>122</v>
      </c>
      <c r="BJ55" s="1821">
        <f t="shared" si="22"/>
        <v>17.2</v>
      </c>
      <c r="BK55" s="1821">
        <f t="shared" si="22"/>
        <v>122</v>
      </c>
      <c r="BL55" s="1822">
        <f t="shared" si="22"/>
        <v>0.95781666666666665</v>
      </c>
      <c r="BM55" s="1821">
        <f t="shared" si="23"/>
        <v>22698</v>
      </c>
      <c r="BN55" s="1821">
        <f t="shared" si="23"/>
        <v>43558.651152000006</v>
      </c>
      <c r="BO55" s="1821">
        <f t="shared" si="23"/>
        <v>0</v>
      </c>
      <c r="BP55" s="1823">
        <f t="shared" si="2"/>
        <v>0.31013622450181899</v>
      </c>
    </row>
    <row r="56" spans="1:68">
      <c r="A56" s="1766" t="s">
        <v>3047</v>
      </c>
      <c r="B56" s="1749">
        <v>1250</v>
      </c>
      <c r="C56" s="1749">
        <v>6</v>
      </c>
      <c r="D56" s="1749">
        <v>50</v>
      </c>
      <c r="E56" s="1793">
        <v>50</v>
      </c>
      <c r="F56" s="1768" t="s">
        <v>3508</v>
      </c>
      <c r="G56" s="1769" t="s">
        <v>1554</v>
      </c>
      <c r="H56" s="1768" t="s">
        <v>2290</v>
      </c>
      <c r="I56" s="1768" t="s">
        <v>2374</v>
      </c>
      <c r="J56" s="1768">
        <v>33</v>
      </c>
      <c r="K56" s="1768">
        <v>122.5</v>
      </c>
      <c r="L56" s="1768">
        <v>122.5</v>
      </c>
      <c r="M56" s="1768">
        <v>120</v>
      </c>
      <c r="N56" s="1768">
        <v>120</v>
      </c>
      <c r="O56" s="1768">
        <v>0.94059999999999999</v>
      </c>
      <c r="P56" s="1768">
        <v>34215</v>
      </c>
      <c r="Q56" s="1795">
        <f t="shared" si="3"/>
        <v>48760.703999999998</v>
      </c>
      <c r="R56" s="1795">
        <f t="shared" si="4"/>
        <v>0</v>
      </c>
      <c r="S56" s="1754">
        <f t="shared" si="5"/>
        <v>0.42101525031303899</v>
      </c>
      <c r="T56" s="1768">
        <v>122.5</v>
      </c>
      <c r="U56" s="1768">
        <v>129</v>
      </c>
      <c r="V56" s="1768">
        <v>129</v>
      </c>
      <c r="W56" s="1768">
        <v>0.9486</v>
      </c>
      <c r="X56" s="1768">
        <v>43215</v>
      </c>
      <c r="Y56" s="1795">
        <f t="shared" si="6"/>
        <v>54625.700160000008</v>
      </c>
      <c r="Z56" s="1795">
        <f t="shared" si="7"/>
        <v>0</v>
      </c>
      <c r="AA56" s="1754">
        <f t="shared" si="8"/>
        <v>0.47466668480318469</v>
      </c>
      <c r="AB56" s="1768">
        <v>122.5</v>
      </c>
      <c r="AC56" s="1768">
        <v>129</v>
      </c>
      <c r="AD56" s="1768">
        <v>129</v>
      </c>
      <c r="AE56" s="1768">
        <v>0.93520000000000003</v>
      </c>
      <c r="AF56" s="1768">
        <v>38970</v>
      </c>
      <c r="AG56" s="1795">
        <f t="shared" si="9"/>
        <v>52116.825600000004</v>
      </c>
      <c r="AH56" s="1795">
        <f t="shared" si="10"/>
        <v>0</v>
      </c>
      <c r="AI56" s="1754">
        <f t="shared" si="11"/>
        <v>0.4486458975736235</v>
      </c>
      <c r="AJ56" s="1768">
        <v>122.5</v>
      </c>
      <c r="AK56" s="1768">
        <v>117</v>
      </c>
      <c r="AL56" s="1768">
        <v>117</v>
      </c>
      <c r="AM56" s="1768">
        <v>0.89839999999999998</v>
      </c>
      <c r="AN56" s="1768">
        <v>31425</v>
      </c>
      <c r="AO56" s="1795">
        <f t="shared" si="12"/>
        <v>46922.353919999994</v>
      </c>
      <c r="AP56" s="1795">
        <f t="shared" si="13"/>
        <v>0</v>
      </c>
      <c r="AQ56" s="1754">
        <f t="shared" si="14"/>
        <v>0.40183406041706105</v>
      </c>
      <c r="AR56" s="1768">
        <v>122.5</v>
      </c>
      <c r="AS56" s="1768">
        <v>132</v>
      </c>
      <c r="AT56" s="1768">
        <v>132</v>
      </c>
      <c r="AU56" s="1768">
        <v>0.89180000000000004</v>
      </c>
      <c r="AV56" s="1768">
        <v>31035</v>
      </c>
      <c r="AW56" s="1795">
        <f t="shared" si="15"/>
        <v>52549.13663999999</v>
      </c>
      <c r="AX56" s="1795">
        <f t="shared" si="16"/>
        <v>0</v>
      </c>
      <c r="AY56" s="1754">
        <f t="shared" si="17"/>
        <v>0.35435406156275151</v>
      </c>
      <c r="AZ56" s="1768">
        <v>122.5</v>
      </c>
      <c r="BA56" s="1768">
        <v>120</v>
      </c>
      <c r="BB56" s="1768">
        <v>120</v>
      </c>
      <c r="BC56" s="1768">
        <v>0.88959999999999995</v>
      </c>
      <c r="BD56" s="1768">
        <v>25740</v>
      </c>
      <c r="BE56" s="1795">
        <f t="shared" si="18"/>
        <v>46116.863999999994</v>
      </c>
      <c r="BF56" s="1795">
        <f t="shared" si="19"/>
        <v>0</v>
      </c>
      <c r="BG56" s="1796">
        <f t="shared" si="20"/>
        <v>0.33488833932853723</v>
      </c>
      <c r="BH56" s="1749">
        <f t="shared" si="21"/>
        <v>204600</v>
      </c>
      <c r="BI56" s="1821">
        <f t="shared" si="22"/>
        <v>122.5</v>
      </c>
      <c r="BJ56" s="1821">
        <f t="shared" si="22"/>
        <v>124.5</v>
      </c>
      <c r="BK56" s="1821">
        <f t="shared" si="22"/>
        <v>124.5</v>
      </c>
      <c r="BL56" s="1822">
        <f t="shared" si="22"/>
        <v>0.91736666666666666</v>
      </c>
      <c r="BM56" s="1821">
        <f t="shared" si="23"/>
        <v>204600</v>
      </c>
      <c r="BN56" s="1821">
        <f t="shared" si="23"/>
        <v>301091.58432000002</v>
      </c>
      <c r="BO56" s="1821">
        <f t="shared" si="23"/>
        <v>0</v>
      </c>
      <c r="BP56" s="1823">
        <f t="shared" si="2"/>
        <v>0.40590071566636615</v>
      </c>
    </row>
    <row r="57" spans="1:68">
      <c r="A57" s="1766" t="s">
        <v>3048</v>
      </c>
      <c r="B57" s="1749">
        <v>6220</v>
      </c>
      <c r="C57" s="1749">
        <v>158</v>
      </c>
      <c r="D57" s="1749">
        <v>51</v>
      </c>
      <c r="E57" s="1793">
        <v>51</v>
      </c>
      <c r="F57" s="1768" t="s">
        <v>3509</v>
      </c>
      <c r="G57" s="1769" t="s">
        <v>1790</v>
      </c>
      <c r="H57" s="1768" t="s">
        <v>2290</v>
      </c>
      <c r="I57" s="1768" t="s">
        <v>1562</v>
      </c>
      <c r="J57" s="1768">
        <v>11</v>
      </c>
      <c r="K57" s="1768">
        <v>123</v>
      </c>
      <c r="L57" s="1768">
        <v>123</v>
      </c>
      <c r="M57" s="1768">
        <v>53.38</v>
      </c>
      <c r="N57" s="1768">
        <v>123</v>
      </c>
      <c r="O57" s="1768">
        <v>0.59340000000000004</v>
      </c>
      <c r="P57" s="1768">
        <v>10326</v>
      </c>
      <c r="Q57" s="1795">
        <f t="shared" si="3"/>
        <v>13683.898944000002</v>
      </c>
      <c r="R57" s="1795">
        <f t="shared" si="4"/>
        <v>0</v>
      </c>
      <c r="S57" s="1754">
        <f t="shared" si="5"/>
        <v>0.45276569385340226</v>
      </c>
      <c r="T57" s="1768">
        <v>123</v>
      </c>
      <c r="U57" s="1768">
        <v>38.26</v>
      </c>
      <c r="V57" s="1768">
        <v>123</v>
      </c>
      <c r="W57" s="1768">
        <v>0.75239999999999996</v>
      </c>
      <c r="X57" s="1768">
        <v>10976</v>
      </c>
      <c r="Y57" s="1795">
        <f t="shared" si="6"/>
        <v>12850.438233599998</v>
      </c>
      <c r="Z57" s="1795">
        <f t="shared" si="7"/>
        <v>0</v>
      </c>
      <c r="AA57" s="1754">
        <f t="shared" si="8"/>
        <v>0.51248057694878091</v>
      </c>
      <c r="AB57" s="1768">
        <v>123</v>
      </c>
      <c r="AC57" s="1768">
        <v>74.5</v>
      </c>
      <c r="AD57" s="1768">
        <v>123</v>
      </c>
      <c r="AE57" s="1768">
        <v>0.52969999999999995</v>
      </c>
      <c r="AF57" s="1768">
        <v>9692</v>
      </c>
      <c r="AG57" s="1795">
        <f t="shared" si="9"/>
        <v>17047.864799999996</v>
      </c>
      <c r="AH57" s="1795">
        <f t="shared" si="10"/>
        <v>0</v>
      </c>
      <c r="AI57" s="1754">
        <f t="shared" si="11"/>
        <v>0.34111016647668396</v>
      </c>
      <c r="AJ57" s="1768">
        <v>123</v>
      </c>
      <c r="AK57" s="1768">
        <v>92.06</v>
      </c>
      <c r="AL57" s="1768">
        <v>123</v>
      </c>
      <c r="AM57" s="1768">
        <v>0.39979999999999999</v>
      </c>
      <c r="AN57" s="1768">
        <v>11442</v>
      </c>
      <c r="AO57" s="1795">
        <f t="shared" si="12"/>
        <v>16430.014483200001</v>
      </c>
      <c r="AP57" s="1795">
        <f t="shared" si="13"/>
        <v>0</v>
      </c>
      <c r="AQ57" s="1754">
        <f t="shared" si="14"/>
        <v>0.41784503641307175</v>
      </c>
      <c r="AR57" s="1768">
        <v>123</v>
      </c>
      <c r="AS57" s="1768">
        <v>77.94</v>
      </c>
      <c r="AT57" s="1768">
        <v>123</v>
      </c>
      <c r="AU57" s="1768">
        <v>0.37480000000000002</v>
      </c>
      <c r="AV57" s="1768">
        <v>10308</v>
      </c>
      <c r="AW57" s="1795">
        <f t="shared" si="15"/>
        <v>13040.197516800001</v>
      </c>
      <c r="AX57" s="1795">
        <f t="shared" si="16"/>
        <v>0</v>
      </c>
      <c r="AY57" s="1754">
        <f t="shared" si="17"/>
        <v>0.47428729450086726</v>
      </c>
      <c r="AZ57" s="1768">
        <v>123</v>
      </c>
      <c r="BA57" s="1768">
        <v>69.44</v>
      </c>
      <c r="BB57" s="1768">
        <v>123</v>
      </c>
      <c r="BC57" s="1768">
        <v>0.40310000000000001</v>
      </c>
      <c r="BD57" s="1768">
        <v>9692</v>
      </c>
      <c r="BE57" s="1795">
        <f t="shared" si="18"/>
        <v>12092.226048</v>
      </c>
      <c r="BF57" s="1795">
        <f t="shared" si="19"/>
        <v>0</v>
      </c>
      <c r="BG57" s="1796">
        <f t="shared" si="20"/>
        <v>0.48090401030518343</v>
      </c>
      <c r="BH57" s="1749">
        <f t="shared" si="21"/>
        <v>62436</v>
      </c>
      <c r="BI57" s="1821">
        <f t="shared" si="22"/>
        <v>123</v>
      </c>
      <c r="BJ57" s="1821">
        <f t="shared" si="22"/>
        <v>67.596666666666664</v>
      </c>
      <c r="BK57" s="1821">
        <f t="shared" si="22"/>
        <v>123</v>
      </c>
      <c r="BL57" s="1822">
        <f t="shared" si="22"/>
        <v>0.50886666666666669</v>
      </c>
      <c r="BM57" s="1821">
        <f t="shared" si="23"/>
        <v>62436</v>
      </c>
      <c r="BN57" s="1821">
        <f t="shared" si="23"/>
        <v>85144.640025600005</v>
      </c>
      <c r="BO57" s="1821">
        <f t="shared" si="23"/>
        <v>0</v>
      </c>
      <c r="BP57" s="1823">
        <f t="shared" si="2"/>
        <v>0.44656546308299822</v>
      </c>
    </row>
    <row r="58" spans="1:68">
      <c r="A58" s="1766" t="s">
        <v>3049</v>
      </c>
      <c r="B58" s="1749">
        <v>1230</v>
      </c>
      <c r="C58" s="1749">
        <v>72</v>
      </c>
      <c r="D58" s="1749">
        <v>52</v>
      </c>
      <c r="E58" s="1793">
        <v>52</v>
      </c>
      <c r="F58" s="1768" t="s">
        <v>3510</v>
      </c>
      <c r="G58" s="1769" t="s">
        <v>1805</v>
      </c>
      <c r="H58" s="1768" t="s">
        <v>2290</v>
      </c>
      <c r="I58" s="1768" t="s">
        <v>2289</v>
      </c>
      <c r="J58" s="1768">
        <v>11</v>
      </c>
      <c r="K58" s="1768">
        <v>123.6</v>
      </c>
      <c r="L58" s="1768">
        <v>123.6</v>
      </c>
      <c r="M58" s="1768">
        <v>90.8</v>
      </c>
      <c r="N58" s="1768">
        <v>98.88</v>
      </c>
      <c r="O58" s="1768">
        <v>0.91439999999999999</v>
      </c>
      <c r="P58" s="1768">
        <v>9378</v>
      </c>
      <c r="Q58" s="1795">
        <f t="shared" si="3"/>
        <v>35867.888639999997</v>
      </c>
      <c r="R58" s="1795">
        <f t="shared" si="4"/>
        <v>0</v>
      </c>
      <c r="S58" s="1754">
        <f t="shared" si="5"/>
        <v>0.15687569615472077</v>
      </c>
      <c r="T58" s="1768">
        <v>123.6</v>
      </c>
      <c r="U58" s="1768">
        <v>95.6</v>
      </c>
      <c r="V58" s="1768">
        <v>98.88</v>
      </c>
      <c r="W58" s="1768">
        <v>0.92579999999999996</v>
      </c>
      <c r="X58" s="1768">
        <v>5166</v>
      </c>
      <c r="Y58" s="1795">
        <f t="shared" si="6"/>
        <v>39509.292671999996</v>
      </c>
      <c r="Z58" s="1795">
        <f t="shared" si="7"/>
        <v>0</v>
      </c>
      <c r="AA58" s="1754">
        <f t="shared" si="8"/>
        <v>7.8452429552014438E-2</v>
      </c>
      <c r="AB58" s="1768">
        <v>123.6</v>
      </c>
      <c r="AC58" s="1768">
        <v>88</v>
      </c>
      <c r="AD58" s="1768">
        <v>98.88</v>
      </c>
      <c r="AE58" s="1768">
        <v>0.89710000000000001</v>
      </c>
      <c r="AF58" s="1768">
        <v>8216</v>
      </c>
      <c r="AG58" s="1795">
        <f t="shared" si="9"/>
        <v>34104.153599999998</v>
      </c>
      <c r="AH58" s="1795">
        <f t="shared" si="10"/>
        <v>0</v>
      </c>
      <c r="AI58" s="1754">
        <f t="shared" si="11"/>
        <v>0.14454544328582897</v>
      </c>
      <c r="AJ58" s="1768">
        <v>123.6</v>
      </c>
      <c r="AK58" s="1768">
        <v>92.4</v>
      </c>
      <c r="AL58" s="1768">
        <v>98.88</v>
      </c>
      <c r="AM58" s="1768">
        <v>0.82830000000000004</v>
      </c>
      <c r="AN58" s="1768">
        <v>3898</v>
      </c>
      <c r="AO58" s="1795">
        <f t="shared" si="12"/>
        <v>34165.188288000005</v>
      </c>
      <c r="AP58" s="1795">
        <f t="shared" si="13"/>
        <v>0</v>
      </c>
      <c r="AQ58" s="1754">
        <f t="shared" si="14"/>
        <v>6.8455644976540858E-2</v>
      </c>
      <c r="AR58" s="1768">
        <v>123.6</v>
      </c>
      <c r="AS58" s="1768">
        <v>110.8</v>
      </c>
      <c r="AT58" s="1768">
        <v>110.8</v>
      </c>
      <c r="AU58" s="1768">
        <v>0.75690000000000002</v>
      </c>
      <c r="AV58" s="1768">
        <v>7036</v>
      </c>
      <c r="AW58" s="1795">
        <f t="shared" si="15"/>
        <v>37437.121727999998</v>
      </c>
      <c r="AX58" s="1795">
        <f t="shared" si="16"/>
        <v>0</v>
      </c>
      <c r="AY58" s="1754">
        <f t="shared" si="17"/>
        <v>0.11276507928873651</v>
      </c>
      <c r="AZ58" s="1768">
        <v>123.6</v>
      </c>
      <c r="BA58" s="1768">
        <v>104.8</v>
      </c>
      <c r="BB58" s="1768">
        <v>104.8</v>
      </c>
      <c r="BC58" s="1768">
        <v>0.70289999999999997</v>
      </c>
      <c r="BD58" s="1768">
        <v>5786</v>
      </c>
      <c r="BE58" s="1795">
        <f t="shared" si="18"/>
        <v>31822.813439999994</v>
      </c>
      <c r="BF58" s="1795">
        <f t="shared" si="19"/>
        <v>0</v>
      </c>
      <c r="BG58" s="1796">
        <f t="shared" si="20"/>
        <v>0.10909154863209984</v>
      </c>
      <c r="BH58" s="1749">
        <f t="shared" si="21"/>
        <v>39480</v>
      </c>
      <c r="BI58" s="1821">
        <f t="shared" si="22"/>
        <v>123.60000000000001</v>
      </c>
      <c r="BJ58" s="1821">
        <f t="shared" si="22"/>
        <v>97.066666666666663</v>
      </c>
      <c r="BK58" s="1821">
        <f t="shared" si="22"/>
        <v>101.85333333333334</v>
      </c>
      <c r="BL58" s="1822">
        <f t="shared" si="22"/>
        <v>0.83756666666666657</v>
      </c>
      <c r="BM58" s="1821">
        <f t="shared" si="23"/>
        <v>39480</v>
      </c>
      <c r="BN58" s="1821">
        <f t="shared" si="23"/>
        <v>212906.45836799999</v>
      </c>
      <c r="BO58" s="1821">
        <f t="shared" si="23"/>
        <v>0</v>
      </c>
      <c r="BP58" s="1823">
        <f t="shared" si="2"/>
        <v>0.11169764031499023</v>
      </c>
    </row>
    <row r="59" spans="1:68">
      <c r="A59" s="1766" t="s">
        <v>3050</v>
      </c>
      <c r="B59" s="1749">
        <v>1220</v>
      </c>
      <c r="C59" s="1749">
        <v>1</v>
      </c>
      <c r="D59" s="1749">
        <v>53</v>
      </c>
      <c r="E59" s="1793">
        <v>53</v>
      </c>
      <c r="F59" s="1768">
        <v>14927</v>
      </c>
      <c r="G59" s="1769" t="s">
        <v>1220</v>
      </c>
      <c r="H59" s="1768" t="s">
        <v>2290</v>
      </c>
      <c r="I59" s="1768" t="s">
        <v>2289</v>
      </c>
      <c r="J59" s="1768">
        <v>11</v>
      </c>
      <c r="K59" s="1768">
        <v>124</v>
      </c>
      <c r="L59" s="1768">
        <v>124</v>
      </c>
      <c r="M59" s="1768">
        <v>29.2</v>
      </c>
      <c r="N59" s="1768">
        <v>99.2</v>
      </c>
      <c r="O59" s="1768">
        <v>0.99950000000000006</v>
      </c>
      <c r="P59" s="1768">
        <v>3914</v>
      </c>
      <c r="Q59" s="1795">
        <f t="shared" si="3"/>
        <v>12608.092799999999</v>
      </c>
      <c r="R59" s="1795">
        <f t="shared" si="4"/>
        <v>0</v>
      </c>
      <c r="S59" s="1754">
        <f t="shared" si="5"/>
        <v>0.1862613193963801</v>
      </c>
      <c r="T59" s="1768">
        <v>124</v>
      </c>
      <c r="U59" s="1768">
        <v>25.2</v>
      </c>
      <c r="V59" s="1768">
        <v>99.2</v>
      </c>
      <c r="W59" s="1768">
        <v>1</v>
      </c>
      <c r="X59" s="1768">
        <v>5748</v>
      </c>
      <c r="Y59" s="1795">
        <f t="shared" si="6"/>
        <v>11249.279999999999</v>
      </c>
      <c r="Z59" s="1795">
        <f t="shared" si="7"/>
        <v>0</v>
      </c>
      <c r="AA59" s="1754">
        <f t="shared" si="8"/>
        <v>0.30657962109575015</v>
      </c>
      <c r="AB59" s="1768">
        <v>124</v>
      </c>
      <c r="AC59" s="1768">
        <v>186.4</v>
      </c>
      <c r="AD59" s="1768">
        <v>186.4</v>
      </c>
      <c r="AE59" s="1768">
        <v>0.99409999999999998</v>
      </c>
      <c r="AF59" s="1768">
        <v>86012</v>
      </c>
      <c r="AG59" s="1795">
        <f t="shared" si="9"/>
        <v>80049.703679999991</v>
      </c>
      <c r="AH59" s="1795">
        <f t="shared" si="10"/>
        <v>5962.2963200000086</v>
      </c>
      <c r="AI59" s="1754">
        <f t="shared" si="11"/>
        <v>0.64468945701911184</v>
      </c>
      <c r="AJ59" s="1768">
        <v>124</v>
      </c>
      <c r="AK59" s="1768">
        <v>185.8</v>
      </c>
      <c r="AL59" s="1768">
        <v>185.8</v>
      </c>
      <c r="AM59" s="1768">
        <v>0.98950000000000005</v>
      </c>
      <c r="AN59" s="1768">
        <v>109384</v>
      </c>
      <c r="AO59" s="1795">
        <f t="shared" si="12"/>
        <v>82070.238239999991</v>
      </c>
      <c r="AP59" s="1795">
        <f t="shared" si="13"/>
        <v>27313.761760000009</v>
      </c>
      <c r="AQ59" s="1754">
        <f t="shared" si="14"/>
        <v>0.79968574976077711</v>
      </c>
      <c r="AR59" s="1768">
        <v>124</v>
      </c>
      <c r="AS59" s="1768">
        <v>181.2</v>
      </c>
      <c r="AT59" s="1768">
        <v>181.2</v>
      </c>
      <c r="AU59" s="1768">
        <v>0.99470000000000003</v>
      </c>
      <c r="AV59" s="1768">
        <v>107530</v>
      </c>
      <c r="AW59" s="1795">
        <f t="shared" si="15"/>
        <v>80458.975296000004</v>
      </c>
      <c r="AX59" s="1795">
        <f t="shared" si="16"/>
        <v>27071.024703999996</v>
      </c>
      <c r="AY59" s="1754">
        <f t="shared" si="17"/>
        <v>0.80187449271688016</v>
      </c>
      <c r="AZ59" s="1768">
        <v>124</v>
      </c>
      <c r="BA59" s="1768">
        <v>185</v>
      </c>
      <c r="BB59" s="1768">
        <v>185</v>
      </c>
      <c r="BC59" s="1768">
        <v>0.98609999999999998</v>
      </c>
      <c r="BD59" s="1768">
        <v>99600</v>
      </c>
      <c r="BE59" s="1795">
        <f t="shared" si="18"/>
        <v>78809.111999999994</v>
      </c>
      <c r="BF59" s="1795">
        <f t="shared" si="19"/>
        <v>20790.888000000006</v>
      </c>
      <c r="BG59" s="1796">
        <f t="shared" si="20"/>
        <v>0.75828795025631057</v>
      </c>
      <c r="BH59" s="1749">
        <f t="shared" si="21"/>
        <v>412188</v>
      </c>
      <c r="BI59" s="1821">
        <f t="shared" si="22"/>
        <v>124</v>
      </c>
      <c r="BJ59" s="1821">
        <f t="shared" si="22"/>
        <v>132.13333333333333</v>
      </c>
      <c r="BK59" s="1821">
        <f t="shared" si="22"/>
        <v>156.13333333333333</v>
      </c>
      <c r="BL59" s="1822">
        <f t="shared" si="22"/>
        <v>0.99398333333333333</v>
      </c>
      <c r="BM59" s="1821">
        <f t="shared" si="23"/>
        <v>412188</v>
      </c>
      <c r="BN59" s="1821">
        <f t="shared" si="23"/>
        <v>345245.40201600001</v>
      </c>
      <c r="BO59" s="1821">
        <f t="shared" si="23"/>
        <v>81137.970784000019</v>
      </c>
      <c r="BP59" s="1823">
        <f t="shared" si="2"/>
        <v>0.58289643170753502</v>
      </c>
    </row>
    <row r="60" spans="1:68">
      <c r="A60" s="1766" t="s">
        <v>3051</v>
      </c>
      <c r="B60" s="1749">
        <v>1260</v>
      </c>
      <c r="C60" s="1749">
        <v>16</v>
      </c>
      <c r="D60" s="1749">
        <v>54</v>
      </c>
      <c r="E60" s="1793">
        <v>54</v>
      </c>
      <c r="F60" s="1768" t="s">
        <v>3511</v>
      </c>
      <c r="G60" s="1769" t="s">
        <v>1444</v>
      </c>
      <c r="H60" s="1768" t="s">
        <v>2292</v>
      </c>
      <c r="I60" s="1768" t="s">
        <v>2289</v>
      </c>
      <c r="J60" s="1768">
        <v>11</v>
      </c>
      <c r="K60" s="1768">
        <v>124</v>
      </c>
      <c r="L60" s="1768">
        <v>124</v>
      </c>
      <c r="M60" s="1768">
        <v>65.599999999999994</v>
      </c>
      <c r="N60" s="1768">
        <v>99.2</v>
      </c>
      <c r="O60" s="1768">
        <v>0.98450000000000004</v>
      </c>
      <c r="P60" s="1768">
        <v>12918</v>
      </c>
      <c r="Q60" s="1795">
        <f t="shared" si="3"/>
        <v>27899.942399999996</v>
      </c>
      <c r="R60" s="1795">
        <f t="shared" si="4"/>
        <v>0</v>
      </c>
      <c r="S60" s="1754">
        <f t="shared" si="5"/>
        <v>0.27780702514998745</v>
      </c>
      <c r="T60" s="1768">
        <v>124</v>
      </c>
      <c r="U60" s="1768">
        <v>61.8</v>
      </c>
      <c r="V60" s="1768">
        <v>99.2</v>
      </c>
      <c r="W60" s="1768">
        <v>0.99550000000000005</v>
      </c>
      <c r="X60" s="1768">
        <v>7087</v>
      </c>
      <c r="Y60" s="1795">
        <f t="shared" si="6"/>
        <v>27463.376159999996</v>
      </c>
      <c r="Z60" s="1795">
        <f t="shared" si="7"/>
        <v>0</v>
      </c>
      <c r="AA60" s="1754">
        <f t="shared" si="8"/>
        <v>0.1548316556284608</v>
      </c>
      <c r="AB60" s="1768">
        <v>124</v>
      </c>
      <c r="AC60" s="1768">
        <v>70</v>
      </c>
      <c r="AD60" s="1768">
        <v>70</v>
      </c>
      <c r="AE60" s="1768"/>
      <c r="AF60" s="1768">
        <v>0</v>
      </c>
      <c r="AG60" s="1795">
        <f t="shared" si="9"/>
        <v>0</v>
      </c>
      <c r="AH60" s="1795">
        <f t="shared" si="10"/>
        <v>0</v>
      </c>
      <c r="AI60" s="1754">
        <v>0</v>
      </c>
      <c r="AJ60" s="1768">
        <v>124</v>
      </c>
      <c r="AK60" s="1768">
        <v>62.8</v>
      </c>
      <c r="AL60" s="1768">
        <v>62.8</v>
      </c>
      <c r="AM60" s="1768"/>
      <c r="AN60" s="1768">
        <v>0</v>
      </c>
      <c r="AO60" s="1795">
        <f t="shared" si="12"/>
        <v>0</v>
      </c>
      <c r="AP60" s="1795">
        <f t="shared" si="13"/>
        <v>0</v>
      </c>
      <c r="AQ60" s="1754">
        <v>0</v>
      </c>
      <c r="AR60" s="1768">
        <v>124</v>
      </c>
      <c r="AS60" s="1768">
        <v>52</v>
      </c>
      <c r="AT60" s="1768">
        <v>52</v>
      </c>
      <c r="AU60" s="1768"/>
      <c r="AV60" s="1768">
        <v>0</v>
      </c>
      <c r="AW60" s="1795">
        <f t="shared" si="15"/>
        <v>0</v>
      </c>
      <c r="AX60" s="1795">
        <f t="shared" si="16"/>
        <v>0</v>
      </c>
      <c r="AY60" s="1754">
        <v>0</v>
      </c>
      <c r="AZ60" s="1768">
        <v>124</v>
      </c>
      <c r="BA60" s="1768">
        <v>58</v>
      </c>
      <c r="BB60" s="1768">
        <v>58</v>
      </c>
      <c r="BC60" s="1768"/>
      <c r="BD60" s="1768">
        <v>0</v>
      </c>
      <c r="BE60" s="1795">
        <f t="shared" si="18"/>
        <v>0</v>
      </c>
      <c r="BF60" s="1795">
        <f t="shared" si="19"/>
        <v>0</v>
      </c>
      <c r="BG60" s="1796">
        <v>0</v>
      </c>
      <c r="BH60" s="1749">
        <f t="shared" si="21"/>
        <v>20005</v>
      </c>
      <c r="BI60" s="1821">
        <f t="shared" si="22"/>
        <v>124</v>
      </c>
      <c r="BJ60" s="1821">
        <f t="shared" si="22"/>
        <v>61.699999999999996</v>
      </c>
      <c r="BK60" s="1821">
        <f t="shared" si="22"/>
        <v>73.533333333333331</v>
      </c>
      <c r="BL60" s="1822">
        <f t="shared" si="22"/>
        <v>0.99</v>
      </c>
      <c r="BM60" s="1821">
        <f t="shared" si="23"/>
        <v>20005</v>
      </c>
      <c r="BN60" s="1821">
        <f t="shared" si="23"/>
        <v>55363.318559999992</v>
      </c>
      <c r="BO60" s="1821">
        <f t="shared" si="23"/>
        <v>0</v>
      </c>
      <c r="BP60" s="1823">
        <f t="shared" si="2"/>
        <v>7.2106446796408041E-2</v>
      </c>
    </row>
    <row r="61" spans="1:68">
      <c r="A61" s="1766" t="s">
        <v>3194</v>
      </c>
      <c r="B61" s="1749">
        <v>1220</v>
      </c>
      <c r="C61" s="1749">
        <v>57</v>
      </c>
      <c r="D61" s="1749">
        <v>55</v>
      </c>
      <c r="E61" s="1793">
        <v>55</v>
      </c>
      <c r="F61" s="1768" t="s">
        <v>3512</v>
      </c>
      <c r="G61" s="1769" t="s">
        <v>1803</v>
      </c>
      <c r="H61" s="1768" t="s">
        <v>2290</v>
      </c>
      <c r="I61" s="1768" t="s">
        <v>2289</v>
      </c>
      <c r="J61" s="1768">
        <v>11</v>
      </c>
      <c r="K61" s="1768">
        <v>125</v>
      </c>
      <c r="L61" s="1768">
        <v>200</v>
      </c>
      <c r="M61" s="1768">
        <v>37.200000000000003</v>
      </c>
      <c r="N61" s="1768">
        <v>160</v>
      </c>
      <c r="O61" s="1768">
        <v>0.99880000000000002</v>
      </c>
      <c r="P61" s="1768">
        <v>12579</v>
      </c>
      <c r="Q61" s="1795">
        <f t="shared" si="3"/>
        <v>16051.115520000001</v>
      </c>
      <c r="R61" s="1795">
        <f t="shared" si="4"/>
        <v>0</v>
      </c>
      <c r="S61" s="1754">
        <f t="shared" si="5"/>
        <v>0.47021030971933342</v>
      </c>
      <c r="T61" s="1768">
        <v>200</v>
      </c>
      <c r="U61" s="1768">
        <v>43.8</v>
      </c>
      <c r="V61" s="1768">
        <v>160</v>
      </c>
      <c r="W61" s="1768">
        <v>0.98029999999999995</v>
      </c>
      <c r="X61" s="1768">
        <v>10599</v>
      </c>
      <c r="Y61" s="1795">
        <f t="shared" si="6"/>
        <v>19167.139295999994</v>
      </c>
      <c r="Z61" s="1795">
        <f t="shared" si="7"/>
        <v>0</v>
      </c>
      <c r="AA61" s="1754">
        <f t="shared" si="8"/>
        <v>0.33178660110886488</v>
      </c>
      <c r="AB61" s="1768">
        <v>125</v>
      </c>
      <c r="AC61" s="1768">
        <v>39.6</v>
      </c>
      <c r="AD61" s="1768">
        <v>100</v>
      </c>
      <c r="AE61" s="1768">
        <v>0.90629999999999999</v>
      </c>
      <c r="AF61" s="1768">
        <v>7896</v>
      </c>
      <c r="AG61" s="1795">
        <f t="shared" si="9"/>
        <v>15504.255359999999</v>
      </c>
      <c r="AH61" s="1795">
        <f t="shared" si="10"/>
        <v>0</v>
      </c>
      <c r="AI61" s="1754">
        <f t="shared" si="11"/>
        <v>0.30556772253782077</v>
      </c>
      <c r="AJ61" s="1768">
        <v>125</v>
      </c>
      <c r="AK61" s="1768">
        <v>40.200000000000003</v>
      </c>
      <c r="AL61" s="1768">
        <v>100</v>
      </c>
      <c r="AM61" s="1768">
        <v>0.93559999999999999</v>
      </c>
      <c r="AN61" s="1768">
        <v>12075</v>
      </c>
      <c r="AO61" s="1795">
        <f t="shared" si="12"/>
        <v>16789.603967999999</v>
      </c>
      <c r="AP61" s="1795">
        <f t="shared" si="13"/>
        <v>0</v>
      </c>
      <c r="AQ61" s="1754">
        <f t="shared" si="14"/>
        <v>0.43151702766834432</v>
      </c>
      <c r="AR61" s="1768">
        <v>125</v>
      </c>
      <c r="AS61" s="1768">
        <v>38.4</v>
      </c>
      <c r="AT61" s="1768">
        <v>100</v>
      </c>
      <c r="AU61" s="1768">
        <v>0.88</v>
      </c>
      <c r="AV61" s="1768">
        <v>5325</v>
      </c>
      <c r="AW61" s="1795">
        <f t="shared" si="15"/>
        <v>15084.748799999999</v>
      </c>
      <c r="AX61" s="1795">
        <f t="shared" si="16"/>
        <v>0</v>
      </c>
      <c r="AY61" s="1754">
        <f t="shared" si="17"/>
        <v>0.21180332814027369</v>
      </c>
      <c r="AZ61" s="1768">
        <v>125</v>
      </c>
      <c r="BA61" s="1768">
        <v>34.799999999999997</v>
      </c>
      <c r="BB61" s="1768">
        <v>100</v>
      </c>
      <c r="BC61" s="1768">
        <v>0.89610000000000001</v>
      </c>
      <c r="BD61" s="1768">
        <v>4815</v>
      </c>
      <c r="BE61" s="1795">
        <f t="shared" si="18"/>
        <v>13471.60896</v>
      </c>
      <c r="BF61" s="1795">
        <f t="shared" si="19"/>
        <v>0</v>
      </c>
      <c r="BG61" s="1796">
        <f t="shared" si="20"/>
        <v>0.21445099902899795</v>
      </c>
      <c r="BH61" s="1749">
        <f t="shared" si="21"/>
        <v>53289</v>
      </c>
      <c r="BI61" s="1821">
        <f t="shared" si="22"/>
        <v>150</v>
      </c>
      <c r="BJ61" s="1821">
        <f t="shared" si="22"/>
        <v>39</v>
      </c>
      <c r="BK61" s="1821">
        <f t="shared" si="22"/>
        <v>120</v>
      </c>
      <c r="BL61" s="1822">
        <f t="shared" si="22"/>
        <v>0.93285000000000007</v>
      </c>
      <c r="BM61" s="1821">
        <f t="shared" si="23"/>
        <v>53289</v>
      </c>
      <c r="BN61" s="1821">
        <f t="shared" si="23"/>
        <v>96068.471903999991</v>
      </c>
      <c r="BO61" s="1821">
        <f t="shared" si="23"/>
        <v>0</v>
      </c>
      <c r="BP61" s="1823">
        <f t="shared" si="2"/>
        <v>0.32755599803393914</v>
      </c>
    </row>
    <row r="62" spans="1:68">
      <c r="A62" s="1766" t="s">
        <v>3053</v>
      </c>
      <c r="B62" s="1749">
        <v>1220</v>
      </c>
      <c r="C62" s="1749">
        <v>47</v>
      </c>
      <c r="D62" s="1749">
        <v>56</v>
      </c>
      <c r="E62" s="1793">
        <v>56</v>
      </c>
      <c r="F62" s="1768" t="s">
        <v>3513</v>
      </c>
      <c r="G62" s="1769" t="s">
        <v>514</v>
      </c>
      <c r="H62" s="1768" t="s">
        <v>2290</v>
      </c>
      <c r="I62" s="1768" t="s">
        <v>2289</v>
      </c>
      <c r="J62" s="1768">
        <v>11</v>
      </c>
      <c r="K62" s="1768">
        <v>127</v>
      </c>
      <c r="L62" s="1768">
        <v>127</v>
      </c>
      <c r="M62" s="1768">
        <v>117.6</v>
      </c>
      <c r="N62" s="1768">
        <v>117.6</v>
      </c>
      <c r="O62" s="1768">
        <v>0.98729999999999996</v>
      </c>
      <c r="P62" s="1768">
        <v>28110</v>
      </c>
      <c r="Q62" s="1795">
        <f t="shared" si="3"/>
        <v>50157.999359999994</v>
      </c>
      <c r="R62" s="1795">
        <f t="shared" si="4"/>
        <v>0</v>
      </c>
      <c r="S62" s="1754">
        <f t="shared" si="5"/>
        <v>0.33625743082269544</v>
      </c>
      <c r="T62" s="1768">
        <v>127</v>
      </c>
      <c r="U62" s="1768">
        <v>129.19999999999999</v>
      </c>
      <c r="V62" s="1768">
        <v>129.19999999999999</v>
      </c>
      <c r="W62" s="1768">
        <v>0.97599999999999998</v>
      </c>
      <c r="X62" s="1768">
        <v>24738</v>
      </c>
      <c r="Y62" s="1795">
        <f t="shared" si="6"/>
        <v>56290.68288</v>
      </c>
      <c r="Z62" s="1795">
        <f t="shared" si="7"/>
        <v>0</v>
      </c>
      <c r="AA62" s="1754">
        <f t="shared" si="8"/>
        <v>0.26368129218900677</v>
      </c>
      <c r="AB62" s="1768">
        <v>127</v>
      </c>
      <c r="AC62" s="1768">
        <v>128.80000000000001</v>
      </c>
      <c r="AD62" s="1768">
        <v>128.80000000000001</v>
      </c>
      <c r="AE62" s="1768">
        <v>0.97260000000000002</v>
      </c>
      <c r="AF62" s="1768">
        <v>24246</v>
      </c>
      <c r="AG62" s="1795">
        <f t="shared" si="9"/>
        <v>54117.020160000007</v>
      </c>
      <c r="AH62" s="1795">
        <f t="shared" si="10"/>
        <v>0</v>
      </c>
      <c r="AI62" s="1754">
        <f t="shared" si="11"/>
        <v>0.2688174618075645</v>
      </c>
      <c r="AJ62" s="1768">
        <v>127</v>
      </c>
      <c r="AK62" s="1768">
        <v>129.6</v>
      </c>
      <c r="AL62" s="1768">
        <v>129.6</v>
      </c>
      <c r="AM62" s="1768">
        <v>0.97660000000000002</v>
      </c>
      <c r="AN62" s="1768">
        <v>25808</v>
      </c>
      <c r="AO62" s="1795">
        <f t="shared" si="12"/>
        <v>56499.669503999998</v>
      </c>
      <c r="AP62" s="1795">
        <f t="shared" si="13"/>
        <v>0</v>
      </c>
      <c r="AQ62" s="1754">
        <f t="shared" si="14"/>
        <v>0.27406885979932544</v>
      </c>
      <c r="AR62" s="1768">
        <v>127</v>
      </c>
      <c r="AS62" s="1768">
        <v>131.19999999999999</v>
      </c>
      <c r="AT62" s="1768">
        <v>131.19999999999999</v>
      </c>
      <c r="AU62" s="1768">
        <v>0.97609999999999997</v>
      </c>
      <c r="AV62" s="1768">
        <v>21272</v>
      </c>
      <c r="AW62" s="1795">
        <f t="shared" si="15"/>
        <v>57167.912447999995</v>
      </c>
      <c r="AX62" s="1795">
        <f t="shared" si="16"/>
        <v>0</v>
      </c>
      <c r="AY62" s="1754">
        <f t="shared" si="17"/>
        <v>0.22325810849940381</v>
      </c>
      <c r="AZ62" s="1768">
        <v>127</v>
      </c>
      <c r="BA62" s="1768">
        <v>128</v>
      </c>
      <c r="BB62" s="1768">
        <v>128</v>
      </c>
      <c r="BC62" s="1768">
        <v>0.96799999999999997</v>
      </c>
      <c r="BD62" s="1768">
        <v>19042</v>
      </c>
      <c r="BE62" s="1795">
        <f t="shared" si="18"/>
        <v>53526.527999999998</v>
      </c>
      <c r="BF62" s="1795">
        <f t="shared" si="19"/>
        <v>0</v>
      </c>
      <c r="BG62" s="1796">
        <f t="shared" si="20"/>
        <v>0.21344930125114783</v>
      </c>
      <c r="BH62" s="1749">
        <f t="shared" si="21"/>
        <v>143216</v>
      </c>
      <c r="BI62" s="1821">
        <f t="shared" si="22"/>
        <v>127</v>
      </c>
      <c r="BJ62" s="1821">
        <f t="shared" si="22"/>
        <v>127.40000000000002</v>
      </c>
      <c r="BK62" s="1821">
        <f t="shared" si="22"/>
        <v>127.40000000000002</v>
      </c>
      <c r="BL62" s="1822">
        <f t="shared" si="22"/>
        <v>0.97609999999999986</v>
      </c>
      <c r="BM62" s="1821">
        <f t="shared" si="23"/>
        <v>143216</v>
      </c>
      <c r="BN62" s="1821">
        <f t="shared" si="23"/>
        <v>327759.81235199998</v>
      </c>
      <c r="BO62" s="1821">
        <f t="shared" si="23"/>
        <v>0</v>
      </c>
      <c r="BP62" s="1823">
        <f t="shared" si="2"/>
        <v>0.26325540906152395</v>
      </c>
    </row>
    <row r="63" spans="1:68">
      <c r="A63" s="1766" t="s">
        <v>3054</v>
      </c>
      <c r="B63" s="1749">
        <v>1240</v>
      </c>
      <c r="C63" s="1749">
        <v>22</v>
      </c>
      <c r="D63" s="1749">
        <v>57</v>
      </c>
      <c r="E63" s="1793">
        <v>57</v>
      </c>
      <c r="F63" s="1768" t="s">
        <v>3514</v>
      </c>
      <c r="G63" s="1769" t="s">
        <v>247</v>
      </c>
      <c r="H63" s="1768" t="s">
        <v>2290</v>
      </c>
      <c r="I63" s="1768" t="s">
        <v>2289</v>
      </c>
      <c r="J63" s="1768">
        <v>11</v>
      </c>
      <c r="K63" s="1768">
        <v>127</v>
      </c>
      <c r="L63" s="1768">
        <v>127</v>
      </c>
      <c r="M63" s="1768">
        <v>118.2</v>
      </c>
      <c r="N63" s="1768">
        <v>118.2</v>
      </c>
      <c r="O63" s="1768">
        <v>0.99590000000000001</v>
      </c>
      <c r="P63" s="1768">
        <v>14520</v>
      </c>
      <c r="Q63" s="1795">
        <f t="shared" si="3"/>
        <v>50853.044159999998</v>
      </c>
      <c r="R63" s="1795">
        <f t="shared" si="4"/>
        <v>0</v>
      </c>
      <c r="S63" s="1754">
        <f t="shared" si="5"/>
        <v>0.17131717764209456</v>
      </c>
      <c r="T63" s="1768">
        <v>127</v>
      </c>
      <c r="U63" s="1768">
        <v>108.8</v>
      </c>
      <c r="V63" s="1768">
        <v>108.8</v>
      </c>
      <c r="W63" s="1768">
        <v>0.99480000000000002</v>
      </c>
      <c r="X63" s="1768">
        <v>20640</v>
      </c>
      <c r="Y63" s="1795">
        <f t="shared" si="6"/>
        <v>48315.764736000005</v>
      </c>
      <c r="Z63" s="1795">
        <f t="shared" si="7"/>
        <v>0</v>
      </c>
      <c r="AA63" s="1754">
        <f t="shared" si="8"/>
        <v>0.2563138567228907</v>
      </c>
      <c r="AB63" s="1768">
        <v>127</v>
      </c>
      <c r="AC63" s="1768">
        <v>112</v>
      </c>
      <c r="AD63" s="1768">
        <v>112</v>
      </c>
      <c r="AE63" s="1768">
        <v>0.996</v>
      </c>
      <c r="AF63" s="1768">
        <v>13034</v>
      </c>
      <c r="AG63" s="1795">
        <f t="shared" si="9"/>
        <v>48190.464</v>
      </c>
      <c r="AH63" s="1795">
        <f t="shared" si="10"/>
        <v>0</v>
      </c>
      <c r="AI63" s="1754">
        <f t="shared" si="11"/>
        <v>0.16228106871932171</v>
      </c>
      <c r="AJ63" s="1768">
        <v>127</v>
      </c>
      <c r="AK63" s="1768">
        <v>122</v>
      </c>
      <c r="AL63" s="1768">
        <v>122</v>
      </c>
      <c r="AM63" s="1768">
        <v>0.98909999999999998</v>
      </c>
      <c r="AN63" s="1768">
        <v>32532</v>
      </c>
      <c r="AO63" s="1795">
        <f t="shared" si="12"/>
        <v>53867.177280000004</v>
      </c>
      <c r="AP63" s="1795">
        <f t="shared" si="13"/>
        <v>0</v>
      </c>
      <c r="AQ63" s="1754">
        <f t="shared" si="14"/>
        <v>0.36235795127225195</v>
      </c>
      <c r="AR63" s="1768">
        <v>127</v>
      </c>
      <c r="AS63" s="1768">
        <v>100</v>
      </c>
      <c r="AT63" s="1768">
        <v>101.6</v>
      </c>
      <c r="AU63" s="1768">
        <v>0.99480000000000002</v>
      </c>
      <c r="AV63" s="1768">
        <v>31542</v>
      </c>
      <c r="AW63" s="1795">
        <f t="shared" si="15"/>
        <v>44407.872000000003</v>
      </c>
      <c r="AX63" s="1795">
        <f t="shared" si="16"/>
        <v>0</v>
      </c>
      <c r="AY63" s="1754">
        <f t="shared" si="17"/>
        <v>0.42616768486452128</v>
      </c>
      <c r="AZ63" s="1768">
        <v>127</v>
      </c>
      <c r="BA63" s="1768">
        <v>100</v>
      </c>
      <c r="BB63" s="1768">
        <v>101.6</v>
      </c>
      <c r="BC63" s="1768">
        <v>0.9919</v>
      </c>
      <c r="BD63" s="1768">
        <v>14942</v>
      </c>
      <c r="BE63" s="1795">
        <f t="shared" si="18"/>
        <v>42850.080000000002</v>
      </c>
      <c r="BF63" s="1795">
        <f t="shared" si="19"/>
        <v>0</v>
      </c>
      <c r="BG63" s="1796">
        <f t="shared" si="20"/>
        <v>0.2092224798646817</v>
      </c>
      <c r="BH63" s="1749">
        <f t="shared" si="21"/>
        <v>127210</v>
      </c>
      <c r="BI63" s="1821">
        <f t="shared" si="22"/>
        <v>127</v>
      </c>
      <c r="BJ63" s="1821">
        <f t="shared" si="22"/>
        <v>110.16666666666667</v>
      </c>
      <c r="BK63" s="1821">
        <f t="shared" si="22"/>
        <v>110.7</v>
      </c>
      <c r="BL63" s="1822">
        <f t="shared" si="22"/>
        <v>0.99375000000000002</v>
      </c>
      <c r="BM63" s="1821">
        <f t="shared" si="23"/>
        <v>127210</v>
      </c>
      <c r="BN63" s="1821">
        <f t="shared" si="23"/>
        <v>288484.402176</v>
      </c>
      <c r="BO63" s="1821">
        <f t="shared" si="23"/>
        <v>0</v>
      </c>
      <c r="BP63" s="1823">
        <f t="shared" si="2"/>
        <v>0.26461003651429366</v>
      </c>
    </row>
    <row r="64" spans="1:68">
      <c r="A64" s="1766" t="s">
        <v>3055</v>
      </c>
      <c r="B64" s="1749">
        <v>6150</v>
      </c>
      <c r="C64" s="1749">
        <v>14</v>
      </c>
      <c r="D64" s="1749">
        <v>58</v>
      </c>
      <c r="E64" s="1793">
        <v>58</v>
      </c>
      <c r="F64" s="1768" t="s">
        <v>3515</v>
      </c>
      <c r="G64" s="1769" t="s">
        <v>1452</v>
      </c>
      <c r="H64" s="1768" t="s">
        <v>2290</v>
      </c>
      <c r="I64" s="1768" t="s">
        <v>2289</v>
      </c>
      <c r="J64" s="1768">
        <v>11</v>
      </c>
      <c r="K64" s="1768">
        <v>127.8</v>
      </c>
      <c r="L64" s="1768">
        <v>127.8</v>
      </c>
      <c r="M64" s="1768">
        <v>175.4</v>
      </c>
      <c r="N64" s="1768">
        <v>175.4</v>
      </c>
      <c r="O64" s="1768">
        <v>0.5202</v>
      </c>
      <c r="P64" s="1768">
        <v>2754</v>
      </c>
      <c r="Q64" s="1795">
        <f t="shared" si="3"/>
        <v>39417.010559999995</v>
      </c>
      <c r="R64" s="1795">
        <f t="shared" si="4"/>
        <v>0</v>
      </c>
      <c r="S64" s="1754">
        <f t="shared" si="5"/>
        <v>4.1920987323093441E-2</v>
      </c>
      <c r="T64" s="1768">
        <v>127.8</v>
      </c>
      <c r="U64" s="1768">
        <v>154.19999999999999</v>
      </c>
      <c r="V64" s="1768">
        <v>154.19999999999999</v>
      </c>
      <c r="W64" s="1768">
        <v>0.52170000000000005</v>
      </c>
      <c r="X64" s="1768">
        <v>2608</v>
      </c>
      <c r="Y64" s="1795">
        <f t="shared" si="6"/>
        <v>35911.156896</v>
      </c>
      <c r="Z64" s="1795">
        <f t="shared" si="7"/>
        <v>0</v>
      </c>
      <c r="AA64" s="1754">
        <f t="shared" si="8"/>
        <v>4.3574201870792327E-2</v>
      </c>
      <c r="AB64" s="1768">
        <v>127.8</v>
      </c>
      <c r="AC64" s="1768">
        <v>165.6</v>
      </c>
      <c r="AD64" s="1768">
        <v>165.6</v>
      </c>
      <c r="AE64" s="1768">
        <v>0.43990000000000001</v>
      </c>
      <c r="AF64" s="1768">
        <v>1182</v>
      </c>
      <c r="AG64" s="1795">
        <f t="shared" si="9"/>
        <v>31470.094079999995</v>
      </c>
      <c r="AH64" s="1795">
        <f t="shared" si="10"/>
        <v>0</v>
      </c>
      <c r="AI64" s="1754">
        <f t="shared" si="11"/>
        <v>2.2535680961014784E-2</v>
      </c>
      <c r="AJ64" s="1768">
        <v>127.8</v>
      </c>
      <c r="AK64" s="1768">
        <v>171.8</v>
      </c>
      <c r="AL64" s="1768">
        <v>171.8</v>
      </c>
      <c r="AM64" s="1768">
        <v>0.55559999999999998</v>
      </c>
      <c r="AN64" s="1768">
        <v>3136</v>
      </c>
      <c r="AO64" s="1795">
        <f t="shared" si="12"/>
        <v>42609.808512000003</v>
      </c>
      <c r="AP64" s="1795">
        <f t="shared" si="13"/>
        <v>0</v>
      </c>
      <c r="AQ64" s="1754">
        <f t="shared" si="14"/>
        <v>4.4158846653114939E-2</v>
      </c>
      <c r="AR64" s="1768">
        <v>127.8</v>
      </c>
      <c r="AS64" s="1768">
        <v>178.2</v>
      </c>
      <c r="AT64" s="1768">
        <v>178.2</v>
      </c>
      <c r="AU64" s="1768">
        <v>0.60360000000000003</v>
      </c>
      <c r="AV64" s="1768">
        <v>3180</v>
      </c>
      <c r="AW64" s="1795">
        <f t="shared" si="15"/>
        <v>48015.462527999996</v>
      </c>
      <c r="AX64" s="1795">
        <f t="shared" si="16"/>
        <v>0</v>
      </c>
      <c r="AY64" s="1754">
        <f t="shared" si="17"/>
        <v>3.973719921759284E-2</v>
      </c>
      <c r="AZ64" s="1768">
        <v>127.8</v>
      </c>
      <c r="BA64" s="1768">
        <v>170.8</v>
      </c>
      <c r="BB64" s="1768">
        <v>170.8</v>
      </c>
      <c r="BC64" s="1768">
        <v>0.57150000000000001</v>
      </c>
      <c r="BD64" s="1768">
        <v>1211</v>
      </c>
      <c r="BE64" s="1795">
        <f t="shared" si="18"/>
        <v>42168.470400000006</v>
      </c>
      <c r="BF64" s="1795">
        <f t="shared" si="19"/>
        <v>0</v>
      </c>
      <c r="BG64" s="1796">
        <f t="shared" si="20"/>
        <v>1.723088348018428E-2</v>
      </c>
      <c r="BH64" s="1749">
        <f t="shared" si="21"/>
        <v>14071</v>
      </c>
      <c r="BI64" s="1821">
        <f t="shared" si="22"/>
        <v>127.8</v>
      </c>
      <c r="BJ64" s="1821">
        <f t="shared" si="22"/>
        <v>169.33333333333334</v>
      </c>
      <c r="BK64" s="1821">
        <f t="shared" si="22"/>
        <v>169.33333333333334</v>
      </c>
      <c r="BL64" s="1822">
        <f t="shared" si="22"/>
        <v>0.53541666666666676</v>
      </c>
      <c r="BM64" s="1821">
        <f t="shared" si="23"/>
        <v>14071</v>
      </c>
      <c r="BN64" s="1821">
        <f t="shared" si="23"/>
        <v>239592.00297600002</v>
      </c>
      <c r="BO64" s="1821">
        <f t="shared" si="23"/>
        <v>0</v>
      </c>
      <c r="BP64" s="1823">
        <f t="shared" si="2"/>
        <v>3.4859633250965437E-2</v>
      </c>
    </row>
    <row r="65" spans="1:68">
      <c r="A65" s="1766" t="s">
        <v>3056</v>
      </c>
      <c r="B65" s="1749">
        <v>1260</v>
      </c>
      <c r="C65" s="1749">
        <v>23</v>
      </c>
      <c r="D65" s="1749">
        <v>59</v>
      </c>
      <c r="E65" s="1793">
        <v>59</v>
      </c>
      <c r="F65" s="1768" t="s">
        <v>3516</v>
      </c>
      <c r="G65" s="1769" t="s">
        <v>1821</v>
      </c>
      <c r="H65" s="1768" t="s">
        <v>2290</v>
      </c>
      <c r="I65" s="1768" t="s">
        <v>2289</v>
      </c>
      <c r="J65" s="1768">
        <v>11</v>
      </c>
      <c r="K65" s="1768">
        <v>128.80000000000001</v>
      </c>
      <c r="L65" s="1768">
        <v>128.80000000000001</v>
      </c>
      <c r="M65" s="1768">
        <v>105.8</v>
      </c>
      <c r="N65" s="1768">
        <v>105.8</v>
      </c>
      <c r="O65" s="1768">
        <v>0.91159999999999997</v>
      </c>
      <c r="P65" s="1768">
        <v>11780</v>
      </c>
      <c r="Q65" s="1795">
        <f t="shared" si="3"/>
        <v>41665.22496</v>
      </c>
      <c r="R65" s="1795">
        <f t="shared" si="4"/>
        <v>0</v>
      </c>
      <c r="S65" s="1754">
        <f t="shared" si="5"/>
        <v>0.16963786963314167</v>
      </c>
      <c r="T65" s="1768">
        <v>128.80000000000001</v>
      </c>
      <c r="U65" s="1768">
        <v>106</v>
      </c>
      <c r="V65" s="1768">
        <v>106</v>
      </c>
      <c r="W65" s="1768">
        <v>0.88980000000000004</v>
      </c>
      <c r="X65" s="1768">
        <v>16792</v>
      </c>
      <c r="Y65" s="1795">
        <f t="shared" si="6"/>
        <v>42103.912319999996</v>
      </c>
      <c r="Z65" s="1795">
        <f t="shared" si="7"/>
        <v>0</v>
      </c>
      <c r="AA65" s="1754">
        <f t="shared" si="8"/>
        <v>0.2392936771154667</v>
      </c>
      <c r="AB65" s="1768">
        <v>128.80000000000001</v>
      </c>
      <c r="AC65" s="1768">
        <v>122</v>
      </c>
      <c r="AD65" s="1768">
        <v>122</v>
      </c>
      <c r="AE65" s="1768">
        <v>0.89</v>
      </c>
      <c r="AF65" s="1768">
        <v>11310</v>
      </c>
      <c r="AG65" s="1795">
        <f t="shared" si="9"/>
        <v>46906.55999999999</v>
      </c>
      <c r="AH65" s="1795">
        <f t="shared" si="10"/>
        <v>0</v>
      </c>
      <c r="AI65" s="1754">
        <f t="shared" si="11"/>
        <v>0.14467059618100328</v>
      </c>
      <c r="AJ65" s="1768">
        <v>128.80000000000001</v>
      </c>
      <c r="AK65" s="1768">
        <v>130.4</v>
      </c>
      <c r="AL65" s="1768">
        <v>130.4</v>
      </c>
      <c r="AM65" s="1768">
        <v>0.84260000000000002</v>
      </c>
      <c r="AN65" s="1768">
        <v>9810</v>
      </c>
      <c r="AO65" s="1795">
        <f t="shared" si="12"/>
        <v>49048.217856000003</v>
      </c>
      <c r="AP65" s="1795">
        <f t="shared" si="13"/>
        <v>0</v>
      </c>
      <c r="AQ65" s="1754">
        <f t="shared" si="14"/>
        <v>0.12000436014373912</v>
      </c>
      <c r="AR65" s="1768">
        <v>128.80000000000001</v>
      </c>
      <c r="AS65" s="1768">
        <v>116.6</v>
      </c>
      <c r="AT65" s="1768">
        <v>116.6</v>
      </c>
      <c r="AU65" s="1768">
        <v>0.88219999999999998</v>
      </c>
      <c r="AV65" s="1768">
        <v>13476</v>
      </c>
      <c r="AW65" s="1795">
        <f t="shared" si="15"/>
        <v>45918.721727999997</v>
      </c>
      <c r="AX65" s="1795">
        <f t="shared" si="16"/>
        <v>0</v>
      </c>
      <c r="AY65" s="1754">
        <f t="shared" si="17"/>
        <v>0.17608504104045256</v>
      </c>
      <c r="AZ65" s="1768">
        <v>128.80000000000001</v>
      </c>
      <c r="BA65" s="1768">
        <v>139</v>
      </c>
      <c r="BB65" s="1768">
        <v>139</v>
      </c>
      <c r="BC65" s="1768">
        <v>0.7278</v>
      </c>
      <c r="BD65" s="1768">
        <v>16264</v>
      </c>
      <c r="BE65" s="1795">
        <f t="shared" si="18"/>
        <v>43702.934399999998</v>
      </c>
      <c r="BF65" s="1795">
        <f t="shared" si="19"/>
        <v>0</v>
      </c>
      <c r="BG65" s="1796">
        <f t="shared" si="20"/>
        <v>0.2232893542269784</v>
      </c>
      <c r="BH65" s="1749">
        <f t="shared" si="21"/>
        <v>79432</v>
      </c>
      <c r="BI65" s="1821">
        <f t="shared" si="22"/>
        <v>128.79999999999998</v>
      </c>
      <c r="BJ65" s="1821">
        <f t="shared" si="22"/>
        <v>119.96666666666668</v>
      </c>
      <c r="BK65" s="1821">
        <f t="shared" si="22"/>
        <v>119.96666666666668</v>
      </c>
      <c r="BL65" s="1822">
        <f t="shared" si="22"/>
        <v>0.85733333333333339</v>
      </c>
      <c r="BM65" s="1821">
        <f t="shared" si="23"/>
        <v>79432</v>
      </c>
      <c r="BN65" s="1821">
        <f t="shared" si="23"/>
        <v>269345.57126399997</v>
      </c>
      <c r="BO65" s="1821">
        <f t="shared" si="23"/>
        <v>0</v>
      </c>
      <c r="BP65" s="1823">
        <f t="shared" si="2"/>
        <v>0.17883014972346364</v>
      </c>
    </row>
    <row r="66" spans="1:68">
      <c r="A66" s="1766" t="s">
        <v>3057</v>
      </c>
      <c r="B66" s="1749">
        <v>6150</v>
      </c>
      <c r="C66" s="1749">
        <v>16</v>
      </c>
      <c r="D66" s="1749">
        <v>60</v>
      </c>
      <c r="E66" s="1793">
        <v>60</v>
      </c>
      <c r="F66" s="1768" t="s">
        <v>3517</v>
      </c>
      <c r="G66" s="1769" t="s">
        <v>1454</v>
      </c>
      <c r="H66" s="1768" t="s">
        <v>2290</v>
      </c>
      <c r="I66" s="1768" t="s">
        <v>2289</v>
      </c>
      <c r="J66" s="1768">
        <v>33</v>
      </c>
      <c r="K66" s="1768">
        <v>129</v>
      </c>
      <c r="L66" s="1768">
        <v>129</v>
      </c>
      <c r="M66" s="1768">
        <v>101</v>
      </c>
      <c r="N66" s="1768">
        <v>103.2</v>
      </c>
      <c r="O66" s="1768">
        <v>0.65980000000000005</v>
      </c>
      <c r="P66" s="1768">
        <v>10270</v>
      </c>
      <c r="Q66" s="1795">
        <f t="shared" si="3"/>
        <v>28788.393599999999</v>
      </c>
      <c r="R66" s="1795">
        <f t="shared" si="4"/>
        <v>0</v>
      </c>
      <c r="S66" s="1754">
        <f t="shared" si="5"/>
        <v>0.21404459330443501</v>
      </c>
      <c r="T66" s="1768">
        <v>129</v>
      </c>
      <c r="U66" s="1768">
        <v>103.8</v>
      </c>
      <c r="V66" s="1768">
        <v>104.8</v>
      </c>
      <c r="W66" s="1768">
        <v>0.70109999999999995</v>
      </c>
      <c r="X66" s="1768">
        <v>10980</v>
      </c>
      <c r="Y66" s="1795">
        <f t="shared" si="6"/>
        <v>32486.393951999995</v>
      </c>
      <c r="Z66" s="1795">
        <f t="shared" si="7"/>
        <v>0</v>
      </c>
      <c r="AA66" s="1754">
        <f t="shared" si="8"/>
        <v>0.2027925909454292</v>
      </c>
      <c r="AB66" s="1768">
        <v>129</v>
      </c>
      <c r="AC66" s="1768">
        <v>106.2</v>
      </c>
      <c r="AD66" s="1768">
        <v>107.2</v>
      </c>
      <c r="AE66" s="1768">
        <v>0.66100000000000003</v>
      </c>
      <c r="AF66" s="1768">
        <v>8470</v>
      </c>
      <c r="AG66" s="1795">
        <f t="shared" si="9"/>
        <v>30325.6224</v>
      </c>
      <c r="AH66" s="1795">
        <f t="shared" si="10"/>
        <v>0</v>
      </c>
      <c r="AI66" s="1754">
        <f t="shared" si="11"/>
        <v>0.16758106174928827</v>
      </c>
      <c r="AJ66" s="1768">
        <v>129</v>
      </c>
      <c r="AK66" s="1768">
        <v>95</v>
      </c>
      <c r="AL66" s="1768">
        <v>103.2</v>
      </c>
      <c r="AM66" s="1768">
        <v>0.63249999999999995</v>
      </c>
      <c r="AN66" s="1768">
        <v>3380</v>
      </c>
      <c r="AO66" s="1795">
        <f t="shared" si="12"/>
        <v>26823.059999999998</v>
      </c>
      <c r="AP66" s="1795">
        <f t="shared" si="13"/>
        <v>0</v>
      </c>
      <c r="AQ66" s="1754">
        <f t="shared" si="14"/>
        <v>7.5606586273154516E-2</v>
      </c>
      <c r="AR66" s="1768">
        <v>129</v>
      </c>
      <c r="AS66" s="1768">
        <v>95.6</v>
      </c>
      <c r="AT66" s="1768">
        <v>103.2</v>
      </c>
      <c r="AU66" s="1768">
        <v>0.61280000000000001</v>
      </c>
      <c r="AV66" s="1768">
        <v>7410</v>
      </c>
      <c r="AW66" s="1795">
        <f t="shared" si="15"/>
        <v>26151.754751999997</v>
      </c>
      <c r="AX66" s="1795">
        <f t="shared" si="16"/>
        <v>0</v>
      </c>
      <c r="AY66" s="1754">
        <f t="shared" si="17"/>
        <v>0.17000771237578177</v>
      </c>
      <c r="AZ66" s="1768">
        <v>129</v>
      </c>
      <c r="BA66" s="1768">
        <v>93.6</v>
      </c>
      <c r="BB66" s="1768">
        <v>103.2</v>
      </c>
      <c r="BC66" s="1768">
        <v>0.78049999999999997</v>
      </c>
      <c r="BD66" s="1768">
        <v>6240</v>
      </c>
      <c r="BE66" s="1795">
        <f t="shared" si="18"/>
        <v>31559.673599999998</v>
      </c>
      <c r="BF66" s="1795">
        <f t="shared" si="19"/>
        <v>0</v>
      </c>
      <c r="BG66" s="1796">
        <f t="shared" si="20"/>
        <v>0.11863240562792132</v>
      </c>
      <c r="BH66" s="1749">
        <f t="shared" si="21"/>
        <v>46750</v>
      </c>
      <c r="BI66" s="1821">
        <f t="shared" si="22"/>
        <v>129</v>
      </c>
      <c r="BJ66" s="1821">
        <f t="shared" si="22"/>
        <v>99.199999999999989</v>
      </c>
      <c r="BK66" s="1821">
        <f t="shared" si="22"/>
        <v>104.13333333333334</v>
      </c>
      <c r="BL66" s="1822">
        <f t="shared" si="22"/>
        <v>0.67461666666666664</v>
      </c>
      <c r="BM66" s="1821">
        <f t="shared" si="23"/>
        <v>46750</v>
      </c>
      <c r="BN66" s="1821">
        <f t="shared" si="23"/>
        <v>176134.898304</v>
      </c>
      <c r="BO66" s="1821">
        <f t="shared" si="23"/>
        <v>0</v>
      </c>
      <c r="BP66" s="1823">
        <f t="shared" si="2"/>
        <v>0.15811082504600169</v>
      </c>
    </row>
    <row r="67" spans="1:68">
      <c r="A67" s="1766" t="s">
        <v>3058</v>
      </c>
      <c r="B67" s="1749">
        <v>1290</v>
      </c>
      <c r="C67" s="1749">
        <v>3</v>
      </c>
      <c r="D67" s="1749">
        <v>61</v>
      </c>
      <c r="E67" s="1793">
        <v>61</v>
      </c>
      <c r="F67" s="1768" t="s">
        <v>3518</v>
      </c>
      <c r="G67" s="1769" t="s">
        <v>2411</v>
      </c>
      <c r="H67" s="1768" t="s">
        <v>2290</v>
      </c>
      <c r="I67" s="1768" t="s">
        <v>2289</v>
      </c>
      <c r="J67" s="1768">
        <v>11</v>
      </c>
      <c r="K67" s="1768">
        <v>130</v>
      </c>
      <c r="L67" s="1768">
        <v>130</v>
      </c>
      <c r="M67" s="1768">
        <v>152.16</v>
      </c>
      <c r="N67" s="1768">
        <v>152.16</v>
      </c>
      <c r="O67" s="1768">
        <v>0.69040000000000001</v>
      </c>
      <c r="P67" s="1768">
        <v>20992</v>
      </c>
      <c r="Q67" s="1795">
        <f t="shared" si="3"/>
        <v>45382.146048000002</v>
      </c>
      <c r="R67" s="1795">
        <f t="shared" si="4"/>
        <v>0</v>
      </c>
      <c r="S67" s="1754">
        <f t="shared" si="5"/>
        <v>0.27753645644430852</v>
      </c>
      <c r="T67" s="1768">
        <v>130</v>
      </c>
      <c r="U67" s="1768">
        <v>140.08000000000001</v>
      </c>
      <c r="V67" s="1768">
        <v>140</v>
      </c>
      <c r="W67" s="1768">
        <v>0.74729999999999996</v>
      </c>
      <c r="X67" s="1768">
        <v>32000</v>
      </c>
      <c r="Y67" s="1795">
        <f t="shared" si="6"/>
        <v>46729.948377599998</v>
      </c>
      <c r="Z67" s="1795">
        <f t="shared" si="7"/>
        <v>0</v>
      </c>
      <c r="AA67" s="1754">
        <f t="shared" si="8"/>
        <v>0.41087141472648231</v>
      </c>
      <c r="AB67" s="1768">
        <v>130</v>
      </c>
      <c r="AC67" s="1768">
        <v>132</v>
      </c>
      <c r="AD67" s="1768">
        <v>132</v>
      </c>
      <c r="AE67" s="1768">
        <v>0.73919999999999997</v>
      </c>
      <c r="AF67" s="1768">
        <v>15420</v>
      </c>
      <c r="AG67" s="1795">
        <f t="shared" si="9"/>
        <v>42152.140799999986</v>
      </c>
      <c r="AH67" s="1795">
        <f t="shared" si="10"/>
        <v>0</v>
      </c>
      <c r="AI67" s="1754">
        <f t="shared" si="11"/>
        <v>0.21949063142244965</v>
      </c>
      <c r="AJ67" s="1768">
        <v>130</v>
      </c>
      <c r="AK67" s="1768">
        <v>138</v>
      </c>
      <c r="AL67" s="1768">
        <v>138</v>
      </c>
      <c r="AM67" s="1768">
        <v>0.72629999999999995</v>
      </c>
      <c r="AN67" s="1768">
        <v>20836</v>
      </c>
      <c r="AO67" s="1795">
        <f t="shared" si="12"/>
        <v>44742.404159999998</v>
      </c>
      <c r="AP67" s="1795">
        <f t="shared" si="13"/>
        <v>0</v>
      </c>
      <c r="AQ67" s="1754">
        <f t="shared" si="14"/>
        <v>0.2794127904994545</v>
      </c>
      <c r="AR67" s="1768">
        <v>130</v>
      </c>
      <c r="AS67" s="1768">
        <v>144</v>
      </c>
      <c r="AT67" s="1768">
        <v>144</v>
      </c>
      <c r="AU67" s="1768">
        <v>0.69130000000000003</v>
      </c>
      <c r="AV67" s="1768">
        <v>21530</v>
      </c>
      <c r="AW67" s="1795">
        <f t="shared" si="15"/>
        <v>44437.870080000001</v>
      </c>
      <c r="AX67" s="1795">
        <f t="shared" si="16"/>
        <v>0</v>
      </c>
      <c r="AY67" s="1754">
        <f t="shared" si="17"/>
        <v>0.29069800097853832</v>
      </c>
      <c r="AZ67" s="1768">
        <v>130</v>
      </c>
      <c r="BA67" s="1768">
        <v>138</v>
      </c>
      <c r="BB67" s="1768">
        <v>138</v>
      </c>
      <c r="BC67" s="1768">
        <v>0.74</v>
      </c>
      <c r="BD67" s="1768">
        <v>15956</v>
      </c>
      <c r="BE67" s="1795">
        <f t="shared" si="18"/>
        <v>44115.839999999997</v>
      </c>
      <c r="BF67" s="1795">
        <f t="shared" si="19"/>
        <v>0</v>
      </c>
      <c r="BG67" s="1796">
        <f t="shared" si="20"/>
        <v>0.2170104887496192</v>
      </c>
      <c r="BH67" s="1749">
        <f t="shared" si="21"/>
        <v>126734</v>
      </c>
      <c r="BI67" s="1821">
        <f t="shared" si="22"/>
        <v>130</v>
      </c>
      <c r="BJ67" s="1821">
        <f t="shared" si="22"/>
        <v>140.70666666666668</v>
      </c>
      <c r="BK67" s="1821">
        <f t="shared" si="22"/>
        <v>140.69333333333333</v>
      </c>
      <c r="BL67" s="1822">
        <f t="shared" si="22"/>
        <v>0.72241666666666671</v>
      </c>
      <c r="BM67" s="1821">
        <f t="shared" si="23"/>
        <v>126734</v>
      </c>
      <c r="BN67" s="1821">
        <f t="shared" si="23"/>
        <v>267560.34946559998</v>
      </c>
      <c r="BO67" s="1821">
        <f t="shared" si="23"/>
        <v>0</v>
      </c>
      <c r="BP67" s="1823">
        <f t="shared" si="2"/>
        <v>0.28250329713680872</v>
      </c>
    </row>
    <row r="68" spans="1:68">
      <c r="A68" s="1766" t="s">
        <v>3059</v>
      </c>
      <c r="B68" s="1749">
        <v>1220</v>
      </c>
      <c r="C68" s="1749">
        <v>61</v>
      </c>
      <c r="D68" s="1749">
        <v>62</v>
      </c>
      <c r="E68" s="1793">
        <v>62</v>
      </c>
      <c r="F68" s="1768">
        <v>16022</v>
      </c>
      <c r="G68" s="1769" t="s">
        <v>2410</v>
      </c>
      <c r="H68" s="1768" t="s">
        <v>2290</v>
      </c>
      <c r="I68" s="1768" t="s">
        <v>2289</v>
      </c>
      <c r="J68" s="1768">
        <v>11</v>
      </c>
      <c r="K68" s="1768">
        <v>131</v>
      </c>
      <c r="L68" s="1768">
        <v>131</v>
      </c>
      <c r="M68" s="1768">
        <v>131.19999999999999</v>
      </c>
      <c r="N68" s="1768">
        <v>131.19999999999999</v>
      </c>
      <c r="O68" s="1768">
        <v>0.84399999999999997</v>
      </c>
      <c r="P68" s="1768">
        <v>34528</v>
      </c>
      <c r="Q68" s="1795">
        <f t="shared" si="3"/>
        <v>47836.569599999988</v>
      </c>
      <c r="R68" s="1795">
        <f t="shared" si="4"/>
        <v>0</v>
      </c>
      <c r="S68" s="1754">
        <f t="shared" si="5"/>
        <v>0.43307453216712272</v>
      </c>
      <c r="T68" s="1768">
        <v>131</v>
      </c>
      <c r="U68" s="1768">
        <v>129</v>
      </c>
      <c r="V68" s="1768">
        <v>129</v>
      </c>
      <c r="W68" s="1768">
        <v>0.8448</v>
      </c>
      <c r="X68" s="1768">
        <v>29772</v>
      </c>
      <c r="Y68" s="1795">
        <f t="shared" si="6"/>
        <v>48648.314879999998</v>
      </c>
      <c r="Z68" s="1795">
        <f t="shared" si="7"/>
        <v>0</v>
      </c>
      <c r="AA68" s="1754">
        <f t="shared" si="8"/>
        <v>0.36719051922071427</v>
      </c>
      <c r="AB68" s="1768">
        <v>131</v>
      </c>
      <c r="AC68" s="1768">
        <v>143.12</v>
      </c>
      <c r="AD68" s="1768">
        <v>143.12</v>
      </c>
      <c r="AE68" s="1768">
        <v>0.80010000000000003</v>
      </c>
      <c r="AF68" s="1768">
        <v>30294</v>
      </c>
      <c r="AG68" s="1795">
        <f t="shared" si="9"/>
        <v>49468.454783999994</v>
      </c>
      <c r="AH68" s="1795">
        <f t="shared" si="10"/>
        <v>0</v>
      </c>
      <c r="AI68" s="1754">
        <f t="shared" si="11"/>
        <v>0.36743415737090995</v>
      </c>
      <c r="AJ68" s="1768">
        <v>131</v>
      </c>
      <c r="AK68" s="1768">
        <v>132.24</v>
      </c>
      <c r="AL68" s="1768">
        <v>132.24</v>
      </c>
      <c r="AM68" s="1768">
        <v>0.77900000000000003</v>
      </c>
      <c r="AN68" s="1768">
        <v>30565</v>
      </c>
      <c r="AO68" s="1795">
        <f t="shared" si="12"/>
        <v>45985.878144000009</v>
      </c>
      <c r="AP68" s="1795">
        <f t="shared" si="13"/>
        <v>0</v>
      </c>
      <c r="AQ68" s="1754">
        <f t="shared" si="14"/>
        <v>0.39879634227214983</v>
      </c>
      <c r="AR68" s="1768">
        <v>131</v>
      </c>
      <c r="AS68" s="1768">
        <v>121.6</v>
      </c>
      <c r="AT68" s="1768">
        <v>121.6</v>
      </c>
      <c r="AU68" s="1768">
        <v>0.82230000000000003</v>
      </c>
      <c r="AV68" s="1768">
        <v>26152</v>
      </c>
      <c r="AW68" s="1795">
        <f t="shared" si="15"/>
        <v>44636.285951999998</v>
      </c>
      <c r="AX68" s="1795">
        <f t="shared" si="16"/>
        <v>0</v>
      </c>
      <c r="AY68" s="1754">
        <f t="shared" si="17"/>
        <v>0.3515346240248049</v>
      </c>
      <c r="AZ68" s="1768">
        <v>131</v>
      </c>
      <c r="BA68" s="1768">
        <v>125.28</v>
      </c>
      <c r="BB68" s="1768">
        <v>125.28</v>
      </c>
      <c r="BC68" s="1768">
        <v>0.81510000000000005</v>
      </c>
      <c r="BD68" s="1768">
        <v>24118</v>
      </c>
      <c r="BE68" s="1795">
        <f t="shared" si="18"/>
        <v>44113.994495999999</v>
      </c>
      <c r="BF68" s="1795">
        <f t="shared" si="19"/>
        <v>0</v>
      </c>
      <c r="BG68" s="1796">
        <f t="shared" si="20"/>
        <v>0.32803195823293962</v>
      </c>
      <c r="BH68" s="1749">
        <f t="shared" si="21"/>
        <v>175429</v>
      </c>
      <c r="BI68" s="1821">
        <f t="shared" si="22"/>
        <v>131</v>
      </c>
      <c r="BJ68" s="1821">
        <f t="shared" si="22"/>
        <v>130.40666666666667</v>
      </c>
      <c r="BK68" s="1821">
        <f t="shared" si="22"/>
        <v>130.40666666666667</v>
      </c>
      <c r="BL68" s="1822">
        <f t="shared" si="22"/>
        <v>0.81755000000000011</v>
      </c>
      <c r="BM68" s="1821">
        <f t="shared" si="23"/>
        <v>175429</v>
      </c>
      <c r="BN68" s="1821">
        <f t="shared" si="23"/>
        <v>280689.49785599997</v>
      </c>
      <c r="BO68" s="1821">
        <f t="shared" si="23"/>
        <v>0</v>
      </c>
      <c r="BP68" s="1823">
        <f t="shared" si="2"/>
        <v>0.37434368888144021</v>
      </c>
    </row>
    <row r="69" spans="1:68">
      <c r="A69" s="1766" t="s">
        <v>3060</v>
      </c>
      <c r="B69" s="1749">
        <v>1210</v>
      </c>
      <c r="C69" s="1749">
        <v>18</v>
      </c>
      <c r="D69" s="1749">
        <v>63</v>
      </c>
      <c r="E69" s="1793">
        <v>63</v>
      </c>
      <c r="F69" s="1768" t="s">
        <v>3519</v>
      </c>
      <c r="G69" s="1769" t="s">
        <v>1423</v>
      </c>
      <c r="H69" s="1768" t="s">
        <v>2290</v>
      </c>
      <c r="I69" s="1768" t="s">
        <v>2289</v>
      </c>
      <c r="J69" s="1768">
        <v>0.4</v>
      </c>
      <c r="K69" s="1768">
        <v>132</v>
      </c>
      <c r="L69" s="1768">
        <v>132</v>
      </c>
      <c r="M69" s="1768">
        <v>113.28</v>
      </c>
      <c r="N69" s="1768">
        <v>113.28</v>
      </c>
      <c r="O69" s="1768">
        <v>0.83919999999999995</v>
      </c>
      <c r="P69" s="1768">
        <v>13840</v>
      </c>
      <c r="Q69" s="1795">
        <f t="shared" si="3"/>
        <v>41067.896831999991</v>
      </c>
      <c r="R69" s="1795">
        <f t="shared" si="4"/>
        <v>0</v>
      </c>
      <c r="S69" s="1754">
        <f t="shared" si="5"/>
        <v>0.20220173518916473</v>
      </c>
      <c r="T69" s="1768">
        <v>132</v>
      </c>
      <c r="U69" s="1768">
        <v>100.4</v>
      </c>
      <c r="V69" s="1768">
        <v>105.6</v>
      </c>
      <c r="W69" s="1768">
        <v>0.87129999999999996</v>
      </c>
      <c r="X69" s="1768">
        <v>14328</v>
      </c>
      <c r="Y69" s="1795">
        <f t="shared" si="6"/>
        <v>39050.411328000002</v>
      </c>
      <c r="Z69" s="1795">
        <f t="shared" si="7"/>
        <v>0</v>
      </c>
      <c r="AA69" s="1754">
        <f t="shared" si="8"/>
        <v>0.22014620864789472</v>
      </c>
      <c r="AB69" s="1768">
        <v>132</v>
      </c>
      <c r="AC69" s="1768">
        <v>99.68</v>
      </c>
      <c r="AD69" s="1768">
        <v>105.6</v>
      </c>
      <c r="AE69" s="1768">
        <v>0.87409999999999999</v>
      </c>
      <c r="AF69" s="1768">
        <v>11744</v>
      </c>
      <c r="AG69" s="1795">
        <f t="shared" si="9"/>
        <v>37640.284415999995</v>
      </c>
      <c r="AH69" s="1795">
        <f t="shared" si="10"/>
        <v>0</v>
      </c>
      <c r="AI69" s="1754">
        <f t="shared" si="11"/>
        <v>0.18720368640479085</v>
      </c>
      <c r="AJ69" s="1768">
        <v>132</v>
      </c>
      <c r="AK69" s="1768">
        <v>101.28</v>
      </c>
      <c r="AL69" s="1768">
        <v>105.6</v>
      </c>
      <c r="AM69" s="1768">
        <v>0.86019999999999996</v>
      </c>
      <c r="AN69" s="1768">
        <v>14496</v>
      </c>
      <c r="AO69" s="1795">
        <f t="shared" si="12"/>
        <v>38890.839398399992</v>
      </c>
      <c r="AP69" s="1795">
        <f t="shared" si="13"/>
        <v>0</v>
      </c>
      <c r="AQ69" s="1754">
        <f t="shared" si="14"/>
        <v>0.22364135448199729</v>
      </c>
      <c r="AR69" s="1768">
        <v>132</v>
      </c>
      <c r="AS69" s="1768">
        <v>97.6</v>
      </c>
      <c r="AT69" s="1768">
        <v>105.6</v>
      </c>
      <c r="AU69" s="1768">
        <v>0.87150000000000005</v>
      </c>
      <c r="AV69" s="1768">
        <v>16608</v>
      </c>
      <c r="AW69" s="1795">
        <f t="shared" si="15"/>
        <v>37970.069759999998</v>
      </c>
      <c r="AX69" s="1795">
        <f t="shared" si="16"/>
        <v>0</v>
      </c>
      <c r="AY69" s="1754">
        <f t="shared" si="17"/>
        <v>0.26243828528588936</v>
      </c>
      <c r="AZ69" s="1768">
        <v>132</v>
      </c>
      <c r="BA69" s="1768">
        <v>102.56</v>
      </c>
      <c r="BB69" s="1768">
        <v>105.6</v>
      </c>
      <c r="BC69" s="1768">
        <v>0.88660000000000005</v>
      </c>
      <c r="BD69" s="1768">
        <v>17324</v>
      </c>
      <c r="BE69" s="1795">
        <f t="shared" si="18"/>
        <v>39281.628672000006</v>
      </c>
      <c r="BF69" s="1795">
        <f t="shared" si="19"/>
        <v>0</v>
      </c>
      <c r="BG69" s="1796">
        <f t="shared" si="20"/>
        <v>0.26461224626893182</v>
      </c>
      <c r="BH69" s="1749">
        <f t="shared" si="21"/>
        <v>88340</v>
      </c>
      <c r="BI69" s="1821">
        <f t="shared" si="22"/>
        <v>132</v>
      </c>
      <c r="BJ69" s="1821">
        <f t="shared" si="22"/>
        <v>102.46666666666668</v>
      </c>
      <c r="BK69" s="1821">
        <f t="shared" si="22"/>
        <v>106.88000000000001</v>
      </c>
      <c r="BL69" s="1822">
        <f t="shared" si="22"/>
        <v>0.86715000000000009</v>
      </c>
      <c r="BM69" s="1821">
        <f t="shared" si="23"/>
        <v>88340</v>
      </c>
      <c r="BN69" s="1821">
        <f t="shared" si="23"/>
        <v>233901.13040639996</v>
      </c>
      <c r="BO69" s="1821">
        <f t="shared" si="23"/>
        <v>0</v>
      </c>
      <c r="BP69" s="1823">
        <f t="shared" si="2"/>
        <v>0.22670725271311143</v>
      </c>
    </row>
    <row r="70" spans="1:68">
      <c r="A70" s="1766" t="s">
        <v>3061</v>
      </c>
      <c r="B70" s="1749">
        <v>1210</v>
      </c>
      <c r="C70" s="1749">
        <v>33</v>
      </c>
      <c r="D70" s="1749">
        <v>64</v>
      </c>
      <c r="E70" s="1793">
        <v>64</v>
      </c>
      <c r="F70" s="1768" t="s">
        <v>3520</v>
      </c>
      <c r="G70" s="1769" t="s">
        <v>1430</v>
      </c>
      <c r="H70" s="1768" t="s">
        <v>2290</v>
      </c>
      <c r="I70" s="1768" t="s">
        <v>2289</v>
      </c>
      <c r="J70" s="1768">
        <v>11</v>
      </c>
      <c r="K70" s="1768">
        <v>132</v>
      </c>
      <c r="L70" s="1768">
        <v>132</v>
      </c>
      <c r="M70" s="1768">
        <v>24.6</v>
      </c>
      <c r="N70" s="1768">
        <v>105.6</v>
      </c>
      <c r="O70" s="1768">
        <v>0.38200000000000001</v>
      </c>
      <c r="P70" s="1768">
        <v>699</v>
      </c>
      <c r="Q70" s="1795">
        <f t="shared" si="3"/>
        <v>4059.5904000000005</v>
      </c>
      <c r="R70" s="1795">
        <f t="shared" si="4"/>
        <v>0</v>
      </c>
      <c r="S70" s="1754">
        <f t="shared" si="5"/>
        <v>0.10331091530810595</v>
      </c>
      <c r="T70" s="1768">
        <v>132</v>
      </c>
      <c r="U70" s="1768">
        <v>67.2</v>
      </c>
      <c r="V70" s="1768">
        <v>105.6</v>
      </c>
      <c r="W70" s="1768">
        <v>0.72770000000000001</v>
      </c>
      <c r="X70" s="1768">
        <v>978</v>
      </c>
      <c r="Y70" s="1795">
        <f t="shared" si="6"/>
        <v>21829.602816000002</v>
      </c>
      <c r="Z70" s="1795">
        <f t="shared" si="7"/>
        <v>0</v>
      </c>
      <c r="AA70" s="1754">
        <f t="shared" si="8"/>
        <v>2.6880928844472837E-2</v>
      </c>
      <c r="AB70" s="1768">
        <v>132</v>
      </c>
      <c r="AC70" s="1768">
        <v>97.2</v>
      </c>
      <c r="AD70" s="1768">
        <v>105.6</v>
      </c>
      <c r="AE70" s="1768">
        <v>0.94089999999999996</v>
      </c>
      <c r="AF70" s="1768">
        <v>16899</v>
      </c>
      <c r="AG70" s="1795">
        <f t="shared" si="9"/>
        <v>39508.767360000005</v>
      </c>
      <c r="AH70" s="1795">
        <f t="shared" si="10"/>
        <v>0</v>
      </c>
      <c r="AI70" s="1754">
        <f t="shared" si="11"/>
        <v>0.25663670819215351</v>
      </c>
      <c r="AJ70" s="1768">
        <v>132</v>
      </c>
      <c r="AK70" s="1768">
        <v>88.2</v>
      </c>
      <c r="AL70" s="1768">
        <v>105.6</v>
      </c>
      <c r="AM70" s="1768">
        <v>0.93440000000000001</v>
      </c>
      <c r="AN70" s="1768">
        <v>38565</v>
      </c>
      <c r="AO70" s="1795">
        <f t="shared" si="12"/>
        <v>36789.645312000001</v>
      </c>
      <c r="AP70" s="1795">
        <f t="shared" si="13"/>
        <v>1775.3546879999994</v>
      </c>
      <c r="AQ70" s="1754">
        <f t="shared" si="14"/>
        <v>0.6289541473902861</v>
      </c>
      <c r="AR70" s="1768">
        <v>132</v>
      </c>
      <c r="AS70" s="1768">
        <v>82.8</v>
      </c>
      <c r="AT70" s="1768">
        <v>105.6</v>
      </c>
      <c r="AU70" s="1768">
        <v>0.94230000000000003</v>
      </c>
      <c r="AV70" s="1768">
        <v>25620</v>
      </c>
      <c r="AW70" s="1795">
        <f t="shared" si="15"/>
        <v>34829.217215999997</v>
      </c>
      <c r="AX70" s="1795">
        <f t="shared" si="16"/>
        <v>0</v>
      </c>
      <c r="AY70" s="1754">
        <f t="shared" si="17"/>
        <v>0.44135358841594474</v>
      </c>
      <c r="AZ70" s="1768">
        <v>132</v>
      </c>
      <c r="BA70" s="1768">
        <v>80.400000000000006</v>
      </c>
      <c r="BB70" s="1768">
        <v>105.6</v>
      </c>
      <c r="BC70" s="1768">
        <v>0.94669999999999999</v>
      </c>
      <c r="BD70" s="1768">
        <v>35631</v>
      </c>
      <c r="BE70" s="1795">
        <f t="shared" si="18"/>
        <v>32881.54176</v>
      </c>
      <c r="BF70" s="1795">
        <f t="shared" si="19"/>
        <v>2749.4582399999999</v>
      </c>
      <c r="BG70" s="1796">
        <f t="shared" si="20"/>
        <v>0.65017024311210392</v>
      </c>
      <c r="BH70" s="1749">
        <f t="shared" si="21"/>
        <v>118392</v>
      </c>
      <c r="BI70" s="1821">
        <f t="shared" si="22"/>
        <v>132</v>
      </c>
      <c r="BJ70" s="1821">
        <f t="shared" si="22"/>
        <v>73.399999999999991</v>
      </c>
      <c r="BK70" s="1821">
        <f t="shared" si="22"/>
        <v>105.60000000000001</v>
      </c>
      <c r="BL70" s="1822">
        <f t="shared" si="22"/>
        <v>0.81233333333333346</v>
      </c>
      <c r="BM70" s="1821">
        <f t="shared" si="23"/>
        <v>118392</v>
      </c>
      <c r="BN70" s="1821">
        <f t="shared" si="23"/>
        <v>169898.364864</v>
      </c>
      <c r="BO70" s="1821">
        <f t="shared" si="23"/>
        <v>4524.8129279999994</v>
      </c>
      <c r="BP70" s="1823">
        <f t="shared" si="2"/>
        <v>0.35121775521051113</v>
      </c>
    </row>
    <row r="71" spans="1:68">
      <c r="A71" s="1766" t="s">
        <v>3062</v>
      </c>
      <c r="B71" s="1749">
        <v>1260</v>
      </c>
      <c r="C71" s="1749">
        <v>25</v>
      </c>
      <c r="D71" s="1749">
        <v>65</v>
      </c>
      <c r="E71" s="1793">
        <v>65</v>
      </c>
      <c r="F71" s="1768" t="s">
        <v>3521</v>
      </c>
      <c r="G71" s="1769" t="s">
        <v>1899</v>
      </c>
      <c r="H71" s="1768" t="s">
        <v>2290</v>
      </c>
      <c r="I71" s="1768" t="s">
        <v>2289</v>
      </c>
      <c r="J71" s="1768">
        <v>11</v>
      </c>
      <c r="K71" s="1768">
        <v>132</v>
      </c>
      <c r="L71" s="1768">
        <v>132</v>
      </c>
      <c r="M71" s="1768">
        <v>67.2</v>
      </c>
      <c r="N71" s="1768">
        <v>105.6</v>
      </c>
      <c r="O71" s="1768">
        <v>0.49299999999999999</v>
      </c>
      <c r="P71" s="1768">
        <v>3378</v>
      </c>
      <c r="Q71" s="1795">
        <f t="shared" si="3"/>
        <v>14311.987199999998</v>
      </c>
      <c r="R71" s="1795">
        <f t="shared" si="4"/>
        <v>0</v>
      </c>
      <c r="S71" s="1754">
        <f t="shared" si="5"/>
        <v>0.1416155542676841</v>
      </c>
      <c r="T71" s="1768">
        <v>132</v>
      </c>
      <c r="U71" s="1768">
        <v>121.2</v>
      </c>
      <c r="V71" s="1768">
        <v>121.2</v>
      </c>
      <c r="W71" s="1768">
        <v>0.53979999999999995</v>
      </c>
      <c r="X71" s="1768">
        <v>3296</v>
      </c>
      <c r="Y71" s="1795">
        <f t="shared" si="6"/>
        <v>29205.166463999994</v>
      </c>
      <c r="Z71" s="1795">
        <f t="shared" si="7"/>
        <v>0</v>
      </c>
      <c r="AA71" s="1754">
        <f t="shared" si="8"/>
        <v>6.7714046500563729E-2</v>
      </c>
      <c r="AB71" s="1768">
        <v>132</v>
      </c>
      <c r="AC71" s="1768">
        <v>84.8</v>
      </c>
      <c r="AD71" s="1768">
        <v>105.6</v>
      </c>
      <c r="AE71" s="1768">
        <v>0.51539999999999997</v>
      </c>
      <c r="AF71" s="1768">
        <v>3854</v>
      </c>
      <c r="AG71" s="1795">
        <f t="shared" si="9"/>
        <v>18880.957439999998</v>
      </c>
      <c r="AH71" s="1795">
        <f t="shared" si="10"/>
        <v>0</v>
      </c>
      <c r="AI71" s="1754">
        <f t="shared" si="11"/>
        <v>0.12247260274529809</v>
      </c>
      <c r="AJ71" s="1768">
        <v>132</v>
      </c>
      <c r="AK71" s="1768">
        <v>68</v>
      </c>
      <c r="AL71" s="1768">
        <v>105.6</v>
      </c>
      <c r="AM71" s="1768">
        <v>0.51729999999999998</v>
      </c>
      <c r="AN71" s="1768">
        <v>4726</v>
      </c>
      <c r="AO71" s="1795">
        <f t="shared" si="12"/>
        <v>15702.744959999998</v>
      </c>
      <c r="AP71" s="1795">
        <f t="shared" si="13"/>
        <v>0</v>
      </c>
      <c r="AQ71" s="1754">
        <f t="shared" si="14"/>
        <v>0.18057989270176622</v>
      </c>
      <c r="AR71" s="1768">
        <v>132</v>
      </c>
      <c r="AS71" s="1768">
        <v>60.8</v>
      </c>
      <c r="AT71" s="1768">
        <v>105.6</v>
      </c>
      <c r="AU71" s="1768">
        <v>0.55220000000000002</v>
      </c>
      <c r="AV71" s="1768">
        <v>3218</v>
      </c>
      <c r="AW71" s="1795">
        <f t="shared" si="15"/>
        <v>14987.326464</v>
      </c>
      <c r="AX71" s="1795">
        <f t="shared" si="16"/>
        <v>0</v>
      </c>
      <c r="AY71" s="1754">
        <f t="shared" si="17"/>
        <v>0.12882884780269774</v>
      </c>
      <c r="AZ71" s="1768">
        <v>132</v>
      </c>
      <c r="BA71" s="1768">
        <v>19.600000000000001</v>
      </c>
      <c r="BB71" s="1768">
        <v>105.6</v>
      </c>
      <c r="BC71" s="1768">
        <v>0.57569999999999999</v>
      </c>
      <c r="BD71" s="1768">
        <v>844</v>
      </c>
      <c r="BE71" s="1795">
        <f t="shared" si="18"/>
        <v>4874.5670400000008</v>
      </c>
      <c r="BF71" s="1795">
        <f t="shared" si="19"/>
        <v>0</v>
      </c>
      <c r="BG71" s="1796">
        <f t="shared" si="20"/>
        <v>0.10388614944559259</v>
      </c>
      <c r="BH71" s="1749">
        <f t="shared" si="21"/>
        <v>19316</v>
      </c>
      <c r="BI71" s="1821">
        <f t="shared" si="22"/>
        <v>132</v>
      </c>
      <c r="BJ71" s="1821">
        <f t="shared" si="22"/>
        <v>70.266666666666666</v>
      </c>
      <c r="BK71" s="1821">
        <f t="shared" si="22"/>
        <v>108.2</v>
      </c>
      <c r="BL71" s="1822">
        <f t="shared" si="22"/>
        <v>0.53223333333333334</v>
      </c>
      <c r="BM71" s="1821">
        <f t="shared" si="23"/>
        <v>19316</v>
      </c>
      <c r="BN71" s="1821">
        <f t="shared" si="23"/>
        <v>97962.749567999985</v>
      </c>
      <c r="BO71" s="1821">
        <f t="shared" si="23"/>
        <v>0</v>
      </c>
      <c r="BP71" s="1823">
        <f t="shared" ref="BP71:BP134" si="24">AVERAGE(S71,AA71,AQ71,BG71,AI71,AY71)</f>
        <v>0.12418284891060043</v>
      </c>
    </row>
    <row r="72" spans="1:68">
      <c r="A72" s="1766" t="s">
        <v>3063</v>
      </c>
      <c r="B72" s="1749">
        <v>1210</v>
      </c>
      <c r="C72" s="1749">
        <v>37</v>
      </c>
      <c r="D72" s="1749">
        <v>66</v>
      </c>
      <c r="E72" s="1793">
        <v>66</v>
      </c>
      <c r="F72" s="1768" t="s">
        <v>3522</v>
      </c>
      <c r="G72" s="1769" t="s">
        <v>1414</v>
      </c>
      <c r="H72" s="1768" t="s">
        <v>2290</v>
      </c>
      <c r="I72" s="1768" t="s">
        <v>1512</v>
      </c>
      <c r="J72" s="1768">
        <v>11</v>
      </c>
      <c r="K72" s="1768">
        <v>133</v>
      </c>
      <c r="L72" s="1768">
        <v>133</v>
      </c>
      <c r="M72" s="1768">
        <v>103.44</v>
      </c>
      <c r="N72" s="1768">
        <v>106.4</v>
      </c>
      <c r="O72" s="1768">
        <v>0.97499999999999998</v>
      </c>
      <c r="P72" s="1768">
        <v>24824</v>
      </c>
      <c r="Q72" s="1795">
        <f t="shared" ref="Q72:Q135" si="25">24*30*O72*M72*0.6</f>
        <v>43568.928</v>
      </c>
      <c r="R72" s="1795">
        <f t="shared" ref="R72:R135" si="26">+MAX((P72-Q72),0)</f>
        <v>0</v>
      </c>
      <c r="S72" s="1754">
        <f t="shared" ref="S72:S135" si="27">+P72/(24*30*O72*M72)</f>
        <v>0.34185830782891879</v>
      </c>
      <c r="T72" s="1768">
        <v>133</v>
      </c>
      <c r="U72" s="1768">
        <v>116.5</v>
      </c>
      <c r="V72" s="1768">
        <v>116.5</v>
      </c>
      <c r="W72" s="1768">
        <v>0.97240000000000004</v>
      </c>
      <c r="X72" s="1768">
        <v>28430</v>
      </c>
      <c r="Y72" s="1795">
        <f t="shared" ref="Y72:Y135" si="28">24*31*W72*U72*0.6</f>
        <v>50570.245439999999</v>
      </c>
      <c r="Z72" s="1795">
        <f t="shared" ref="Z72:Z135" si="29">+MAX((X72-Y72),0)</f>
        <v>0</v>
      </c>
      <c r="AA72" s="1754">
        <f t="shared" ref="AA72:AA135" si="30">+X72/(24*31*W72*U72)</f>
        <v>0.33731297626860002</v>
      </c>
      <c r="AB72" s="1768">
        <v>133</v>
      </c>
      <c r="AC72" s="1768">
        <v>111.26</v>
      </c>
      <c r="AD72" s="1768">
        <v>111.26</v>
      </c>
      <c r="AE72" s="1768">
        <v>0.96430000000000005</v>
      </c>
      <c r="AF72" s="1768">
        <v>28156</v>
      </c>
      <c r="AG72" s="1795">
        <f t="shared" ref="AG72:AG135" si="31">24*30*AE72*AC72*0.6</f>
        <v>46348.423776000003</v>
      </c>
      <c r="AH72" s="1795">
        <f t="shared" ref="AH72:AH135" si="32">+MAX((AF72-AG72),0)</f>
        <v>0</v>
      </c>
      <c r="AI72" s="1754">
        <f t="shared" ref="AI72:AI135" si="33">+AF72/(24*30*AE72*AC72)</f>
        <v>0.36449135965542351</v>
      </c>
      <c r="AJ72" s="1768">
        <v>133</v>
      </c>
      <c r="AK72" s="1768">
        <v>94.56</v>
      </c>
      <c r="AL72" s="1768">
        <v>106.4</v>
      </c>
      <c r="AM72" s="1768">
        <v>0.97309999999999997</v>
      </c>
      <c r="AN72" s="1768">
        <v>22438</v>
      </c>
      <c r="AO72" s="1795">
        <f t="shared" ref="AO72:AO135" si="34">24*31*AM72*AK72*0.6</f>
        <v>41076.092390400001</v>
      </c>
      <c r="AP72" s="1795">
        <f t="shared" ref="AP72:AP135" si="35">+MAX((AN72-AO72),0)</f>
        <v>0</v>
      </c>
      <c r="AQ72" s="1754">
        <f t="shared" ref="AQ72:AQ135" si="36">+AN72/(24*31*AM72*AK72)</f>
        <v>0.32775269546200614</v>
      </c>
      <c r="AR72" s="1768">
        <v>133</v>
      </c>
      <c r="AS72" s="1768">
        <v>87.94</v>
      </c>
      <c r="AT72" s="1768">
        <v>106.4</v>
      </c>
      <c r="AU72" s="1768">
        <v>0.9849</v>
      </c>
      <c r="AV72" s="1768">
        <v>22306</v>
      </c>
      <c r="AW72" s="1795">
        <f t="shared" ref="AW72:AW135" si="37">24*31*AU72*AS72*0.6</f>
        <v>38663.6441184</v>
      </c>
      <c r="AX72" s="1795">
        <f t="shared" ref="AX72:AX135" si="38">+MAX((AV72-AW72),0)</f>
        <v>0</v>
      </c>
      <c r="AY72" s="1754">
        <f t="shared" ref="AY72:AY135" si="39">+AV72/(24*31*AU72*AS72)</f>
        <v>0.346154644891084</v>
      </c>
      <c r="AZ72" s="1768">
        <v>133</v>
      </c>
      <c r="BA72" s="1768">
        <v>95.76</v>
      </c>
      <c r="BB72" s="1768">
        <v>106.4</v>
      </c>
      <c r="BC72" s="1768">
        <v>0.98460000000000003</v>
      </c>
      <c r="BD72" s="1768">
        <v>21582</v>
      </c>
      <c r="BE72" s="1795">
        <f t="shared" ref="BE72:BE135" si="40">24*30*BC72*BA72*0.6</f>
        <v>40731.247872000007</v>
      </c>
      <c r="BF72" s="1795">
        <f t="shared" ref="BF72:BF135" si="41">+MAX((BD72-BE72),0)</f>
        <v>0</v>
      </c>
      <c r="BG72" s="1796">
        <f t="shared" ref="BG72:BG135" si="42">+BD72/(24*30*BC72*BA72)</f>
        <v>0.31791807706686304</v>
      </c>
      <c r="BH72" s="1749">
        <f t="shared" ref="BH72:BH135" si="43">+P72+X72+AF72+AN72+AV72+BD72</f>
        <v>147736</v>
      </c>
      <c r="BI72" s="1821">
        <f t="shared" ref="BI72:BL135" si="44">AVERAGE(L72,T72,AJ72,AZ72,AB72,AR72)</f>
        <v>133</v>
      </c>
      <c r="BJ72" s="1821">
        <f t="shared" si="44"/>
        <v>101.57666666666667</v>
      </c>
      <c r="BK72" s="1821">
        <f t="shared" si="44"/>
        <v>108.89333333333333</v>
      </c>
      <c r="BL72" s="1822">
        <f t="shared" si="44"/>
        <v>0.97571666666666657</v>
      </c>
      <c r="BM72" s="1821">
        <f t="shared" si="23"/>
        <v>147736</v>
      </c>
      <c r="BN72" s="1821">
        <f t="shared" si="23"/>
        <v>260958.58159680001</v>
      </c>
      <c r="BO72" s="1821">
        <f t="shared" si="23"/>
        <v>0</v>
      </c>
      <c r="BP72" s="1823">
        <f t="shared" si="24"/>
        <v>0.33924801019548262</v>
      </c>
    </row>
    <row r="73" spans="1:68">
      <c r="A73" s="1766" t="s">
        <v>3065</v>
      </c>
      <c r="B73" s="1749">
        <v>1240</v>
      </c>
      <c r="C73" s="1749">
        <v>23</v>
      </c>
      <c r="D73" s="1749">
        <v>67</v>
      </c>
      <c r="E73" s="1793">
        <v>67</v>
      </c>
      <c r="F73" s="1768" t="s">
        <v>3523</v>
      </c>
      <c r="G73" s="1769" t="s">
        <v>1103</v>
      </c>
      <c r="H73" s="1768" t="s">
        <v>2290</v>
      </c>
      <c r="I73" s="1768" t="s">
        <v>1101</v>
      </c>
      <c r="J73" s="1768">
        <v>11</v>
      </c>
      <c r="K73" s="1768">
        <v>133</v>
      </c>
      <c r="L73" s="1768">
        <v>133</v>
      </c>
      <c r="M73" s="1768">
        <v>70</v>
      </c>
      <c r="N73" s="1768">
        <v>133</v>
      </c>
      <c r="O73" s="1768">
        <v>0.98480000000000001</v>
      </c>
      <c r="P73" s="1768">
        <v>25704</v>
      </c>
      <c r="Q73" s="1795">
        <f t="shared" si="25"/>
        <v>29780.352000000003</v>
      </c>
      <c r="R73" s="1795">
        <f t="shared" si="26"/>
        <v>0</v>
      </c>
      <c r="S73" s="1754">
        <f t="shared" si="27"/>
        <v>0.51787164906580008</v>
      </c>
      <c r="T73" s="1768">
        <v>133</v>
      </c>
      <c r="U73" s="1768">
        <v>84</v>
      </c>
      <c r="V73" s="1768">
        <v>133</v>
      </c>
      <c r="W73" s="1768">
        <v>0.98650000000000004</v>
      </c>
      <c r="X73" s="1768">
        <v>34342</v>
      </c>
      <c r="Y73" s="1795">
        <f t="shared" si="28"/>
        <v>36991.382400000002</v>
      </c>
      <c r="Z73" s="1795">
        <f t="shared" si="29"/>
        <v>0</v>
      </c>
      <c r="AA73" s="1754">
        <f t="shared" si="30"/>
        <v>0.55702703340981385</v>
      </c>
      <c r="AB73" s="1768">
        <v>133</v>
      </c>
      <c r="AC73" s="1768">
        <v>81.2</v>
      </c>
      <c r="AD73" s="1768">
        <v>133</v>
      </c>
      <c r="AE73" s="1768">
        <v>0.98680000000000001</v>
      </c>
      <c r="AF73" s="1768">
        <v>29652</v>
      </c>
      <c r="AG73" s="1795">
        <f t="shared" si="31"/>
        <v>34615.365120000002</v>
      </c>
      <c r="AH73" s="1795">
        <f t="shared" si="32"/>
        <v>0</v>
      </c>
      <c r="AI73" s="1754">
        <f t="shared" si="33"/>
        <v>0.51396828946694062</v>
      </c>
      <c r="AJ73" s="1768">
        <v>133</v>
      </c>
      <c r="AK73" s="1768">
        <v>66.8</v>
      </c>
      <c r="AL73" s="1768">
        <v>133</v>
      </c>
      <c r="AM73" s="1768">
        <v>0.98880000000000001</v>
      </c>
      <c r="AN73" s="1768">
        <v>27638</v>
      </c>
      <c r="AO73" s="1795">
        <f t="shared" si="34"/>
        <v>29485.541375999997</v>
      </c>
      <c r="AP73" s="1795">
        <f t="shared" si="35"/>
        <v>0</v>
      </c>
      <c r="AQ73" s="1754">
        <f t="shared" si="36"/>
        <v>0.56240446083508944</v>
      </c>
      <c r="AR73" s="1768">
        <v>133</v>
      </c>
      <c r="AS73" s="1768">
        <v>82.8</v>
      </c>
      <c r="AT73" s="1768">
        <v>133</v>
      </c>
      <c r="AU73" s="1768">
        <v>0.98950000000000005</v>
      </c>
      <c r="AV73" s="1768">
        <v>29082</v>
      </c>
      <c r="AW73" s="1795">
        <f t="shared" si="37"/>
        <v>36573.819839999996</v>
      </c>
      <c r="AX73" s="1795">
        <f t="shared" si="38"/>
        <v>0</v>
      </c>
      <c r="AY73" s="1754">
        <f t="shared" si="39"/>
        <v>0.47709536702305799</v>
      </c>
      <c r="AZ73" s="1768">
        <v>133</v>
      </c>
      <c r="BA73" s="1768">
        <v>77.599999999999994</v>
      </c>
      <c r="BB73" s="1768">
        <v>133</v>
      </c>
      <c r="BC73" s="1768">
        <v>0.98750000000000004</v>
      </c>
      <c r="BD73" s="1768">
        <v>29226</v>
      </c>
      <c r="BE73" s="1795">
        <f t="shared" si="40"/>
        <v>33104.159999999996</v>
      </c>
      <c r="BF73" s="1795">
        <f t="shared" si="41"/>
        <v>0</v>
      </c>
      <c r="BG73" s="1796">
        <f t="shared" si="42"/>
        <v>0.52970986123798336</v>
      </c>
      <c r="BH73" s="1749">
        <f t="shared" si="43"/>
        <v>175644</v>
      </c>
      <c r="BI73" s="1821">
        <f t="shared" si="44"/>
        <v>133</v>
      </c>
      <c r="BJ73" s="1821">
        <f t="shared" si="44"/>
        <v>77.066666666666663</v>
      </c>
      <c r="BK73" s="1821">
        <f t="shared" si="44"/>
        <v>133</v>
      </c>
      <c r="BL73" s="1822">
        <f t="shared" si="44"/>
        <v>0.98731666666666662</v>
      </c>
      <c r="BM73" s="1821">
        <f t="shared" si="23"/>
        <v>175644</v>
      </c>
      <c r="BN73" s="1821">
        <f t="shared" si="23"/>
        <v>200550.62073600001</v>
      </c>
      <c r="BO73" s="1821">
        <f t="shared" si="23"/>
        <v>0</v>
      </c>
      <c r="BP73" s="1823">
        <f t="shared" si="24"/>
        <v>0.52634611017311417</v>
      </c>
    </row>
    <row r="74" spans="1:68">
      <c r="A74" s="1766" t="s">
        <v>3066</v>
      </c>
      <c r="B74" s="1749">
        <v>6110</v>
      </c>
      <c r="C74" s="1749">
        <v>53</v>
      </c>
      <c r="D74" s="1749">
        <v>68</v>
      </c>
      <c r="E74" s="1793">
        <v>68</v>
      </c>
      <c r="F74" s="1768" t="s">
        <v>3524</v>
      </c>
      <c r="G74" s="1769" t="s">
        <v>1148</v>
      </c>
      <c r="H74" s="1768" t="s">
        <v>2290</v>
      </c>
      <c r="I74" s="1768" t="s">
        <v>1512</v>
      </c>
      <c r="J74" s="1768">
        <v>11</v>
      </c>
      <c r="K74" s="1768">
        <v>133</v>
      </c>
      <c r="L74" s="1768">
        <v>133</v>
      </c>
      <c r="M74" s="1768">
        <v>19.2</v>
      </c>
      <c r="N74" s="1768">
        <v>106.4</v>
      </c>
      <c r="O74" s="1768">
        <v>0.85540000000000005</v>
      </c>
      <c r="P74" s="1768">
        <v>4556</v>
      </c>
      <c r="Q74" s="1795">
        <f t="shared" si="25"/>
        <v>7095.0297600000004</v>
      </c>
      <c r="R74" s="1795">
        <f t="shared" si="26"/>
        <v>0</v>
      </c>
      <c r="S74" s="1754">
        <f t="shared" si="27"/>
        <v>0.38528379618805147</v>
      </c>
      <c r="T74" s="1768">
        <v>133</v>
      </c>
      <c r="U74" s="1768">
        <v>20.399999999999999</v>
      </c>
      <c r="V74" s="1768">
        <v>106.4</v>
      </c>
      <c r="W74" s="1768">
        <v>0.87109999999999999</v>
      </c>
      <c r="X74" s="1768">
        <v>5326</v>
      </c>
      <c r="Y74" s="1795">
        <f t="shared" si="28"/>
        <v>7932.7244159999991</v>
      </c>
      <c r="Z74" s="1795">
        <f t="shared" si="29"/>
        <v>0</v>
      </c>
      <c r="AA74" s="1754">
        <f t="shared" si="30"/>
        <v>0.40283764220456192</v>
      </c>
      <c r="AB74" s="1768">
        <v>133</v>
      </c>
      <c r="AC74" s="1768">
        <v>18.8</v>
      </c>
      <c r="AD74" s="1768">
        <v>106.4</v>
      </c>
      <c r="AE74" s="1768">
        <v>0.81740000000000002</v>
      </c>
      <c r="AF74" s="1768">
        <v>4164</v>
      </c>
      <c r="AG74" s="1795">
        <f t="shared" si="31"/>
        <v>6638.59584</v>
      </c>
      <c r="AH74" s="1795">
        <f t="shared" si="32"/>
        <v>0</v>
      </c>
      <c r="AI74" s="1754">
        <f t="shared" si="33"/>
        <v>0.37634464579786803</v>
      </c>
      <c r="AJ74" s="1768">
        <v>133</v>
      </c>
      <c r="AK74" s="1768">
        <v>19.600000000000001</v>
      </c>
      <c r="AL74" s="1768">
        <v>106.4</v>
      </c>
      <c r="AM74" s="1768">
        <v>0.80569999999999997</v>
      </c>
      <c r="AN74" s="1768">
        <v>3376</v>
      </c>
      <c r="AO74" s="1795">
        <f t="shared" si="34"/>
        <v>7049.4238079999996</v>
      </c>
      <c r="AP74" s="1795">
        <f t="shared" si="35"/>
        <v>0</v>
      </c>
      <c r="AQ74" s="1754">
        <f t="shared" si="36"/>
        <v>0.28734263326617687</v>
      </c>
      <c r="AR74" s="1768">
        <v>133</v>
      </c>
      <c r="AS74" s="1768">
        <v>49.2</v>
      </c>
      <c r="AT74" s="1768">
        <v>106.4</v>
      </c>
      <c r="AU74" s="1768">
        <v>0.76500000000000001</v>
      </c>
      <c r="AV74" s="1768">
        <v>4434</v>
      </c>
      <c r="AW74" s="1795">
        <f t="shared" si="37"/>
        <v>16801.603199999998</v>
      </c>
      <c r="AX74" s="1795">
        <f t="shared" si="38"/>
        <v>0</v>
      </c>
      <c r="AY74" s="1754">
        <f t="shared" si="39"/>
        <v>0.15834203250318399</v>
      </c>
      <c r="AZ74" s="1768">
        <v>133</v>
      </c>
      <c r="BA74" s="1768">
        <v>36.4</v>
      </c>
      <c r="BB74" s="1768">
        <v>106.4</v>
      </c>
      <c r="BC74" s="1768">
        <v>0.78259999999999996</v>
      </c>
      <c r="BD74" s="1768">
        <v>3334</v>
      </c>
      <c r="BE74" s="1795">
        <f t="shared" si="40"/>
        <v>12306.22848</v>
      </c>
      <c r="BF74" s="1795">
        <f t="shared" si="41"/>
        <v>0</v>
      </c>
      <c r="BG74" s="1796">
        <f t="shared" si="42"/>
        <v>0.16255183326484118</v>
      </c>
      <c r="BH74" s="1749">
        <f t="shared" si="43"/>
        <v>25190</v>
      </c>
      <c r="BI74" s="1821">
        <f t="shared" si="44"/>
        <v>133</v>
      </c>
      <c r="BJ74" s="1821">
        <f t="shared" si="44"/>
        <v>27.266666666666666</v>
      </c>
      <c r="BK74" s="1821">
        <f t="shared" si="44"/>
        <v>106.39999999999999</v>
      </c>
      <c r="BL74" s="1822">
        <f t="shared" si="44"/>
        <v>0.81619999999999993</v>
      </c>
      <c r="BM74" s="1821">
        <f t="shared" si="23"/>
        <v>25190</v>
      </c>
      <c r="BN74" s="1821">
        <f t="shared" si="23"/>
        <v>57823.605503999999</v>
      </c>
      <c r="BO74" s="1821">
        <f t="shared" si="23"/>
        <v>0</v>
      </c>
      <c r="BP74" s="1823">
        <f t="shared" si="24"/>
        <v>0.29545043053744724</v>
      </c>
    </row>
    <row r="75" spans="1:68">
      <c r="A75" s="1766" t="s">
        <v>3067</v>
      </c>
      <c r="B75" s="1749">
        <v>6110</v>
      </c>
      <c r="C75" s="1749">
        <v>74</v>
      </c>
      <c r="D75" s="1749">
        <v>69</v>
      </c>
      <c r="E75" s="1793">
        <v>69</v>
      </c>
      <c r="F75" s="1768" t="s">
        <v>3525</v>
      </c>
      <c r="G75" s="1769" t="s">
        <v>1826</v>
      </c>
      <c r="H75" s="1768" t="s">
        <v>2290</v>
      </c>
      <c r="I75" s="1768" t="s">
        <v>2289</v>
      </c>
      <c r="J75" s="1768">
        <v>11</v>
      </c>
      <c r="K75" s="1768">
        <v>133</v>
      </c>
      <c r="L75" s="1768">
        <v>133</v>
      </c>
      <c r="M75" s="1768">
        <v>0</v>
      </c>
      <c r="N75" s="1768">
        <v>106.4</v>
      </c>
      <c r="O75" s="1768"/>
      <c r="P75" s="1768">
        <v>0</v>
      </c>
      <c r="Q75" s="1795">
        <f t="shared" si="25"/>
        <v>0</v>
      </c>
      <c r="R75" s="1795">
        <f t="shared" si="26"/>
        <v>0</v>
      </c>
      <c r="S75" s="1754">
        <v>0</v>
      </c>
      <c r="T75" s="1768">
        <v>133</v>
      </c>
      <c r="U75" s="1768">
        <v>0</v>
      </c>
      <c r="V75" s="1768">
        <v>106.4</v>
      </c>
      <c r="W75" s="1768"/>
      <c r="X75" s="1768">
        <v>0</v>
      </c>
      <c r="Y75" s="1795">
        <f t="shared" si="28"/>
        <v>0</v>
      </c>
      <c r="Z75" s="1795">
        <f t="shared" si="29"/>
        <v>0</v>
      </c>
      <c r="AA75" s="1754">
        <v>0</v>
      </c>
      <c r="AB75" s="1768">
        <v>133</v>
      </c>
      <c r="AC75" s="1768">
        <v>0</v>
      </c>
      <c r="AD75" s="1768">
        <v>106.4</v>
      </c>
      <c r="AE75" s="1768"/>
      <c r="AF75" s="1768">
        <v>0</v>
      </c>
      <c r="AG75" s="1795">
        <f t="shared" si="31"/>
        <v>0</v>
      </c>
      <c r="AH75" s="1795">
        <f t="shared" si="32"/>
        <v>0</v>
      </c>
      <c r="AI75" s="1754">
        <v>0</v>
      </c>
      <c r="AJ75" s="1768">
        <v>133</v>
      </c>
      <c r="AK75" s="1768">
        <v>0</v>
      </c>
      <c r="AL75" s="1768">
        <v>106.4</v>
      </c>
      <c r="AM75" s="1768"/>
      <c r="AN75" s="1768">
        <v>0</v>
      </c>
      <c r="AO75" s="1795">
        <f t="shared" si="34"/>
        <v>0</v>
      </c>
      <c r="AP75" s="1795">
        <f t="shared" si="35"/>
        <v>0</v>
      </c>
      <c r="AQ75" s="1754">
        <v>0</v>
      </c>
      <c r="AR75" s="1768">
        <v>133</v>
      </c>
      <c r="AS75" s="1768">
        <v>0.8</v>
      </c>
      <c r="AT75" s="1768">
        <v>106.4</v>
      </c>
      <c r="AU75" s="1768">
        <v>0.8115</v>
      </c>
      <c r="AV75" s="1768">
        <v>2704</v>
      </c>
      <c r="AW75" s="1795">
        <f t="shared" si="37"/>
        <v>289.80287999999996</v>
      </c>
      <c r="AX75" s="1795">
        <f t="shared" si="38"/>
        <v>2414.1971199999998</v>
      </c>
      <c r="AY75" s="1754">
        <f t="shared" si="39"/>
        <v>5.5982880501394607</v>
      </c>
      <c r="AZ75" s="1768">
        <v>133</v>
      </c>
      <c r="BA75" s="1768">
        <v>96</v>
      </c>
      <c r="BB75" s="1768">
        <v>106.4</v>
      </c>
      <c r="BC75" s="1768">
        <v>0.67030000000000001</v>
      </c>
      <c r="BD75" s="1768">
        <v>2456</v>
      </c>
      <c r="BE75" s="1795">
        <f t="shared" si="40"/>
        <v>27798.6816</v>
      </c>
      <c r="BF75" s="1795">
        <f t="shared" si="41"/>
        <v>0</v>
      </c>
      <c r="BG75" s="1796">
        <f t="shared" si="42"/>
        <v>5.3009708201413409E-2</v>
      </c>
      <c r="BH75" s="1749">
        <f t="shared" si="43"/>
        <v>5160</v>
      </c>
      <c r="BI75" s="1821">
        <f t="shared" si="44"/>
        <v>133</v>
      </c>
      <c r="BJ75" s="1821">
        <f t="shared" si="44"/>
        <v>16.133333333333333</v>
      </c>
      <c r="BK75" s="1821">
        <f t="shared" si="44"/>
        <v>106.39999999999999</v>
      </c>
      <c r="BL75" s="1822">
        <f t="shared" si="44"/>
        <v>0.7409</v>
      </c>
      <c r="BM75" s="1821">
        <f t="shared" si="23"/>
        <v>5160</v>
      </c>
      <c r="BN75" s="1821">
        <f t="shared" si="23"/>
        <v>28088.484479999999</v>
      </c>
      <c r="BO75" s="1821">
        <f t="shared" si="23"/>
        <v>2414.1971199999998</v>
      </c>
      <c r="BP75" s="1823">
        <f t="shared" si="24"/>
        <v>0.94188295972347902</v>
      </c>
    </row>
    <row r="76" spans="1:68">
      <c r="A76" s="1766" t="s">
        <v>3068</v>
      </c>
      <c r="B76" s="1749">
        <v>6150</v>
      </c>
      <c r="C76" s="1749">
        <v>3</v>
      </c>
      <c r="D76" s="1749">
        <v>70</v>
      </c>
      <c r="E76" s="1793">
        <v>70</v>
      </c>
      <c r="F76" s="1768" t="s">
        <v>3526</v>
      </c>
      <c r="G76" s="1769" t="s">
        <v>1277</v>
      </c>
      <c r="H76" s="1768" t="s">
        <v>2290</v>
      </c>
      <c r="I76" s="1768" t="s">
        <v>2289</v>
      </c>
      <c r="J76" s="1768">
        <v>33</v>
      </c>
      <c r="K76" s="1768">
        <v>133</v>
      </c>
      <c r="L76" s="1768">
        <v>133</v>
      </c>
      <c r="M76" s="1768">
        <v>32.4</v>
      </c>
      <c r="N76" s="1768">
        <v>106.4</v>
      </c>
      <c r="O76" s="1768">
        <v>0.96919999999999995</v>
      </c>
      <c r="P76" s="1768">
        <v>4908</v>
      </c>
      <c r="Q76" s="1795">
        <f t="shared" si="25"/>
        <v>13565.698559999999</v>
      </c>
      <c r="R76" s="1795">
        <f t="shared" si="26"/>
        <v>0</v>
      </c>
      <c r="S76" s="1754">
        <f t="shared" si="27"/>
        <v>0.21707691549944039</v>
      </c>
      <c r="T76" s="1768">
        <v>133</v>
      </c>
      <c r="U76" s="1768">
        <v>15.6</v>
      </c>
      <c r="V76" s="1768">
        <v>106.4</v>
      </c>
      <c r="W76" s="1768">
        <v>1</v>
      </c>
      <c r="X76" s="1768">
        <v>3708</v>
      </c>
      <c r="Y76" s="1795">
        <f t="shared" si="28"/>
        <v>6963.8399999999992</v>
      </c>
      <c r="Z76" s="1795">
        <f t="shared" si="29"/>
        <v>0</v>
      </c>
      <c r="AA76" s="1754">
        <f t="shared" si="30"/>
        <v>0.3194789081885856</v>
      </c>
      <c r="AB76" s="1768">
        <v>133</v>
      </c>
      <c r="AC76" s="1768">
        <v>25.2</v>
      </c>
      <c r="AD76" s="1768">
        <v>106.4</v>
      </c>
      <c r="AE76" s="1768">
        <v>1</v>
      </c>
      <c r="AF76" s="1768">
        <v>3768</v>
      </c>
      <c r="AG76" s="1795">
        <f t="shared" si="31"/>
        <v>10886.4</v>
      </c>
      <c r="AH76" s="1795">
        <f t="shared" si="32"/>
        <v>0</v>
      </c>
      <c r="AI76" s="1754">
        <f t="shared" si="33"/>
        <v>0.20767195767195767</v>
      </c>
      <c r="AJ76" s="1768">
        <v>133</v>
      </c>
      <c r="AK76" s="1768">
        <v>13.2</v>
      </c>
      <c r="AL76" s="1768">
        <v>106.4</v>
      </c>
      <c r="AM76" s="1768">
        <v>1</v>
      </c>
      <c r="AN76" s="1768">
        <v>3000</v>
      </c>
      <c r="AO76" s="1795">
        <f t="shared" si="34"/>
        <v>5892.48</v>
      </c>
      <c r="AP76" s="1795">
        <f t="shared" si="35"/>
        <v>0</v>
      </c>
      <c r="AQ76" s="1754">
        <f t="shared" si="36"/>
        <v>0.30547409579667645</v>
      </c>
      <c r="AR76" s="1768">
        <v>133</v>
      </c>
      <c r="AS76" s="1768">
        <v>12</v>
      </c>
      <c r="AT76" s="1768">
        <v>106.4</v>
      </c>
      <c r="AU76" s="1768">
        <v>1</v>
      </c>
      <c r="AV76" s="1768">
        <v>3132</v>
      </c>
      <c r="AW76" s="1795">
        <f t="shared" si="37"/>
        <v>5356.8</v>
      </c>
      <c r="AX76" s="1795">
        <f t="shared" si="38"/>
        <v>0</v>
      </c>
      <c r="AY76" s="1754">
        <f t="shared" si="39"/>
        <v>0.35080645161290325</v>
      </c>
      <c r="AZ76" s="1768">
        <v>133</v>
      </c>
      <c r="BA76" s="1768">
        <v>15.6</v>
      </c>
      <c r="BB76" s="1768">
        <v>106.4</v>
      </c>
      <c r="BC76" s="1768">
        <v>1</v>
      </c>
      <c r="BD76" s="1768">
        <v>3258</v>
      </c>
      <c r="BE76" s="1795">
        <f t="shared" si="40"/>
        <v>6739.2</v>
      </c>
      <c r="BF76" s="1795">
        <f t="shared" si="41"/>
        <v>0</v>
      </c>
      <c r="BG76" s="1796">
        <f t="shared" si="42"/>
        <v>0.29006410256410259</v>
      </c>
      <c r="BH76" s="1749">
        <f t="shared" si="43"/>
        <v>21774</v>
      </c>
      <c r="BI76" s="1821">
        <f t="shared" si="44"/>
        <v>133</v>
      </c>
      <c r="BJ76" s="1821">
        <f t="shared" si="44"/>
        <v>19</v>
      </c>
      <c r="BK76" s="1821">
        <f t="shared" si="44"/>
        <v>106.39999999999999</v>
      </c>
      <c r="BL76" s="1822">
        <f t="shared" si="44"/>
        <v>0.99486666666666668</v>
      </c>
      <c r="BM76" s="1821">
        <f t="shared" si="23"/>
        <v>21774</v>
      </c>
      <c r="BN76" s="1821">
        <f t="shared" si="23"/>
        <v>49404.418559999998</v>
      </c>
      <c r="BO76" s="1821">
        <f t="shared" si="23"/>
        <v>0</v>
      </c>
      <c r="BP76" s="1823">
        <f t="shared" si="24"/>
        <v>0.28176207188894437</v>
      </c>
    </row>
    <row r="77" spans="1:68">
      <c r="A77" s="1766" t="s">
        <v>3069</v>
      </c>
      <c r="B77" s="1749">
        <v>6220</v>
      </c>
      <c r="C77" s="1749">
        <v>1</v>
      </c>
      <c r="D77" s="1749">
        <v>71</v>
      </c>
      <c r="E77" s="1793">
        <v>71</v>
      </c>
      <c r="F77" s="1768" t="s">
        <v>3527</v>
      </c>
      <c r="G77" s="1769" t="s">
        <v>1026</v>
      </c>
      <c r="H77" s="1768" t="s">
        <v>2290</v>
      </c>
      <c r="I77" s="1768" t="s">
        <v>1512</v>
      </c>
      <c r="J77" s="1768">
        <v>11</v>
      </c>
      <c r="K77" s="1768">
        <v>133</v>
      </c>
      <c r="L77" s="1768">
        <v>133</v>
      </c>
      <c r="M77" s="1768">
        <v>114</v>
      </c>
      <c r="N77" s="1768">
        <v>114</v>
      </c>
      <c r="O77" s="1768">
        <v>0.9919</v>
      </c>
      <c r="P77" s="1768">
        <v>60120</v>
      </c>
      <c r="Q77" s="1795">
        <f t="shared" si="25"/>
        <v>48849.091200000003</v>
      </c>
      <c r="R77" s="1795">
        <f t="shared" si="26"/>
        <v>11270.908799999997</v>
      </c>
      <c r="S77" s="1754">
        <f t="shared" si="27"/>
        <v>0.73843748397104259</v>
      </c>
      <c r="T77" s="1768">
        <v>133</v>
      </c>
      <c r="U77" s="1768">
        <v>115</v>
      </c>
      <c r="V77" s="1768">
        <v>115</v>
      </c>
      <c r="W77" s="1768">
        <v>0.9909</v>
      </c>
      <c r="X77" s="1768">
        <v>31185</v>
      </c>
      <c r="Y77" s="1795">
        <f t="shared" si="28"/>
        <v>50868.842399999994</v>
      </c>
      <c r="Z77" s="1795">
        <f t="shared" si="29"/>
        <v>0</v>
      </c>
      <c r="AA77" s="1754">
        <f t="shared" si="30"/>
        <v>0.36782830348032453</v>
      </c>
      <c r="AB77" s="1768">
        <v>133</v>
      </c>
      <c r="AC77" s="1768">
        <v>102</v>
      </c>
      <c r="AD77" s="1768">
        <v>106.4</v>
      </c>
      <c r="AE77" s="1768">
        <v>0.99019999999999997</v>
      </c>
      <c r="AF77" s="1768">
        <v>40535</v>
      </c>
      <c r="AG77" s="1795">
        <f t="shared" si="31"/>
        <v>43632.1728</v>
      </c>
      <c r="AH77" s="1795">
        <f t="shared" si="32"/>
        <v>0</v>
      </c>
      <c r="AI77" s="1754">
        <f t="shared" si="33"/>
        <v>0.55740978363562033</v>
      </c>
      <c r="AJ77" s="1768">
        <v>133</v>
      </c>
      <c r="AK77" s="1768">
        <v>128</v>
      </c>
      <c r="AL77" s="1768">
        <v>128</v>
      </c>
      <c r="AM77" s="1768">
        <v>0.99170000000000003</v>
      </c>
      <c r="AN77" s="1768">
        <v>60050</v>
      </c>
      <c r="AO77" s="1795">
        <f t="shared" si="34"/>
        <v>56664.944639999994</v>
      </c>
      <c r="AP77" s="1795">
        <f t="shared" si="35"/>
        <v>3385.0553600000057</v>
      </c>
      <c r="AQ77" s="1754">
        <f t="shared" si="36"/>
        <v>0.63584285185317713</v>
      </c>
      <c r="AR77" s="1768">
        <v>133</v>
      </c>
      <c r="AS77" s="1768">
        <v>125</v>
      </c>
      <c r="AT77" s="1768">
        <v>125</v>
      </c>
      <c r="AU77" s="1768">
        <v>0.99270000000000003</v>
      </c>
      <c r="AV77" s="1768">
        <v>37355</v>
      </c>
      <c r="AW77" s="1795">
        <f t="shared" si="37"/>
        <v>55392.66</v>
      </c>
      <c r="AX77" s="1795">
        <f t="shared" si="38"/>
        <v>0</v>
      </c>
      <c r="AY77" s="1754">
        <f t="shared" si="39"/>
        <v>0.40462039555421236</v>
      </c>
      <c r="AZ77" s="1768">
        <v>133</v>
      </c>
      <c r="BA77" s="1768">
        <v>138</v>
      </c>
      <c r="BB77" s="1768">
        <v>138</v>
      </c>
      <c r="BC77" s="1768">
        <v>0.99329999999999996</v>
      </c>
      <c r="BD77" s="1768">
        <v>60990</v>
      </c>
      <c r="BE77" s="1795">
        <f t="shared" si="40"/>
        <v>59216.572799999987</v>
      </c>
      <c r="BF77" s="1795">
        <f t="shared" si="41"/>
        <v>1773.4272000000128</v>
      </c>
      <c r="BG77" s="1796">
        <f t="shared" si="42"/>
        <v>0.61796889400529453</v>
      </c>
      <c r="BH77" s="1749">
        <f t="shared" si="43"/>
        <v>290235</v>
      </c>
      <c r="BI77" s="1821">
        <f t="shared" si="44"/>
        <v>133</v>
      </c>
      <c r="BJ77" s="1821">
        <f t="shared" si="44"/>
        <v>120.33333333333333</v>
      </c>
      <c r="BK77" s="1821">
        <f t="shared" si="44"/>
        <v>121.06666666666666</v>
      </c>
      <c r="BL77" s="1822">
        <f t="shared" si="44"/>
        <v>0.99178333333333335</v>
      </c>
      <c r="BM77" s="1821">
        <f t="shared" si="23"/>
        <v>290235</v>
      </c>
      <c r="BN77" s="1821">
        <f t="shared" si="23"/>
        <v>314624.28383999999</v>
      </c>
      <c r="BO77" s="1821">
        <f t="shared" si="23"/>
        <v>16429.391360000016</v>
      </c>
      <c r="BP77" s="1823">
        <f t="shared" si="24"/>
        <v>0.55368461874994523</v>
      </c>
    </row>
    <row r="78" spans="1:68">
      <c r="A78" s="1766" t="s">
        <v>3070</v>
      </c>
      <c r="B78" s="1749">
        <v>6220</v>
      </c>
      <c r="C78" s="1749">
        <v>14</v>
      </c>
      <c r="D78" s="1749">
        <v>72</v>
      </c>
      <c r="E78" s="1793">
        <v>72</v>
      </c>
      <c r="F78" s="1768" t="s">
        <v>3528</v>
      </c>
      <c r="G78" s="1769" t="s">
        <v>36</v>
      </c>
      <c r="H78" s="1768" t="s">
        <v>2290</v>
      </c>
      <c r="I78" s="1768" t="s">
        <v>1562</v>
      </c>
      <c r="J78" s="1768">
        <v>11</v>
      </c>
      <c r="K78" s="1768">
        <v>133.33000000000001</v>
      </c>
      <c r="L78" s="1768">
        <v>133.33000000000001</v>
      </c>
      <c r="M78" s="1768">
        <v>116</v>
      </c>
      <c r="N78" s="1768">
        <v>120</v>
      </c>
      <c r="O78" s="1768">
        <v>0.99280000000000002</v>
      </c>
      <c r="P78" s="1768">
        <v>60254</v>
      </c>
      <c r="Q78" s="1795">
        <f t="shared" si="25"/>
        <v>49751.193599999999</v>
      </c>
      <c r="R78" s="1795">
        <f t="shared" si="26"/>
        <v>10502.806400000001</v>
      </c>
      <c r="S78" s="1754">
        <f t="shared" si="27"/>
        <v>0.72666397294234963</v>
      </c>
      <c r="T78" s="1768">
        <v>133.33000000000001</v>
      </c>
      <c r="U78" s="1768">
        <v>107.6</v>
      </c>
      <c r="V78" s="1768">
        <v>120</v>
      </c>
      <c r="W78" s="1768">
        <v>0.99129999999999996</v>
      </c>
      <c r="X78" s="1768">
        <v>39670</v>
      </c>
      <c r="Y78" s="1795">
        <f t="shared" si="28"/>
        <v>47614.75603199999</v>
      </c>
      <c r="Z78" s="1795">
        <f t="shared" si="29"/>
        <v>0</v>
      </c>
      <c r="AA78" s="1754">
        <f t="shared" si="30"/>
        <v>0.49988705148470397</v>
      </c>
      <c r="AB78" s="1768">
        <v>133.33000000000001</v>
      </c>
      <c r="AC78" s="1768">
        <v>109.6</v>
      </c>
      <c r="AD78" s="1768">
        <v>120</v>
      </c>
      <c r="AE78" s="1768">
        <v>0.99060000000000004</v>
      </c>
      <c r="AF78" s="1768">
        <v>33334</v>
      </c>
      <c r="AG78" s="1795">
        <f t="shared" si="31"/>
        <v>46902.136319999998</v>
      </c>
      <c r="AH78" s="1795">
        <f t="shared" si="32"/>
        <v>0</v>
      </c>
      <c r="AI78" s="1754">
        <f t="shared" si="33"/>
        <v>0.42642833715596523</v>
      </c>
      <c r="AJ78" s="1768">
        <v>133.33000000000001</v>
      </c>
      <c r="AK78" s="1768">
        <v>122</v>
      </c>
      <c r="AL78" s="1768">
        <v>120</v>
      </c>
      <c r="AM78" s="1768">
        <v>0.99260000000000004</v>
      </c>
      <c r="AN78" s="1768">
        <v>56658</v>
      </c>
      <c r="AO78" s="1795">
        <f t="shared" si="34"/>
        <v>54057.790079999999</v>
      </c>
      <c r="AP78" s="1795">
        <f t="shared" si="35"/>
        <v>2600.2099200000011</v>
      </c>
      <c r="AQ78" s="1754">
        <f t="shared" si="36"/>
        <v>0.62886033538720643</v>
      </c>
      <c r="AR78" s="1768">
        <v>133.33000000000001</v>
      </c>
      <c r="AS78" s="1768">
        <v>125.6</v>
      </c>
      <c r="AT78" s="1768">
        <v>120</v>
      </c>
      <c r="AU78" s="1768">
        <v>0.99339999999999995</v>
      </c>
      <c r="AV78" s="1768">
        <v>36586</v>
      </c>
      <c r="AW78" s="1795">
        <f t="shared" si="37"/>
        <v>55697.792256000001</v>
      </c>
      <c r="AX78" s="1795">
        <f t="shared" si="38"/>
        <v>0</v>
      </c>
      <c r="AY78" s="1754">
        <f t="shared" si="39"/>
        <v>0.39411975072737793</v>
      </c>
      <c r="AZ78" s="1768">
        <v>133.33000000000001</v>
      </c>
      <c r="BA78" s="1768">
        <v>138.80000000000001</v>
      </c>
      <c r="BB78" s="1768">
        <v>120</v>
      </c>
      <c r="BC78" s="1768">
        <v>0.99370000000000003</v>
      </c>
      <c r="BD78" s="1768">
        <v>57070</v>
      </c>
      <c r="BE78" s="1795">
        <f t="shared" si="40"/>
        <v>59583.841920000006</v>
      </c>
      <c r="BF78" s="1795">
        <f t="shared" si="41"/>
        <v>0</v>
      </c>
      <c r="BG78" s="1796">
        <f t="shared" si="42"/>
        <v>0.57468600373193246</v>
      </c>
      <c r="BH78" s="1749">
        <f t="shared" si="43"/>
        <v>283572</v>
      </c>
      <c r="BI78" s="1821">
        <f t="shared" si="44"/>
        <v>133.33000000000001</v>
      </c>
      <c r="BJ78" s="1821">
        <f t="shared" si="44"/>
        <v>119.93333333333334</v>
      </c>
      <c r="BK78" s="1821">
        <f t="shared" si="44"/>
        <v>120</v>
      </c>
      <c r="BL78" s="1822">
        <f t="shared" si="44"/>
        <v>0.99240000000000006</v>
      </c>
      <c r="BM78" s="1821">
        <f t="shared" si="23"/>
        <v>283572</v>
      </c>
      <c r="BN78" s="1821">
        <f t="shared" si="23"/>
        <v>313607.51020799996</v>
      </c>
      <c r="BO78" s="1821">
        <f t="shared" si="23"/>
        <v>13103.016320000002</v>
      </c>
      <c r="BP78" s="1823">
        <f t="shared" si="24"/>
        <v>0.54177424190492263</v>
      </c>
    </row>
    <row r="79" spans="1:68">
      <c r="A79" s="1766" t="s">
        <v>3529</v>
      </c>
      <c r="B79" s="1749">
        <v>1210</v>
      </c>
      <c r="C79" s="1749">
        <v>50</v>
      </c>
      <c r="D79" s="1749">
        <v>73</v>
      </c>
      <c r="E79" s="1793">
        <v>73</v>
      </c>
      <c r="F79" s="1768" t="s">
        <v>3530</v>
      </c>
      <c r="G79" s="1769" t="s">
        <v>3531</v>
      </c>
      <c r="H79" s="1768" t="s">
        <v>2290</v>
      </c>
      <c r="I79" s="1768" t="s">
        <v>1512</v>
      </c>
      <c r="J79" s="1768">
        <v>11</v>
      </c>
      <c r="K79" s="1768">
        <v>134</v>
      </c>
      <c r="L79" s="1768">
        <v>0</v>
      </c>
      <c r="M79" s="1768">
        <v>0</v>
      </c>
      <c r="N79" s="1768">
        <v>0</v>
      </c>
      <c r="O79" s="1768"/>
      <c r="P79" s="1768">
        <v>0</v>
      </c>
      <c r="Q79" s="1795">
        <f t="shared" si="25"/>
        <v>0</v>
      </c>
      <c r="R79" s="1795">
        <f t="shared" si="26"/>
        <v>0</v>
      </c>
      <c r="S79" s="1754">
        <v>0</v>
      </c>
      <c r="T79" s="1768">
        <v>0</v>
      </c>
      <c r="U79" s="1768">
        <v>0</v>
      </c>
      <c r="V79" s="1768">
        <v>0</v>
      </c>
      <c r="W79" s="1768"/>
      <c r="X79" s="1768">
        <v>0</v>
      </c>
      <c r="Y79" s="1795">
        <f t="shared" si="28"/>
        <v>0</v>
      </c>
      <c r="Z79" s="1795">
        <f t="shared" si="29"/>
        <v>0</v>
      </c>
      <c r="AA79" s="1754">
        <v>0</v>
      </c>
      <c r="AB79" s="1768">
        <v>0</v>
      </c>
      <c r="AC79" s="1768">
        <v>0</v>
      </c>
      <c r="AD79" s="1768">
        <v>0</v>
      </c>
      <c r="AE79" s="1768"/>
      <c r="AF79" s="1768">
        <v>0</v>
      </c>
      <c r="AG79" s="1795">
        <f t="shared" si="31"/>
        <v>0</v>
      </c>
      <c r="AH79" s="1795">
        <f t="shared" si="32"/>
        <v>0</v>
      </c>
      <c r="AI79" s="1754">
        <v>0</v>
      </c>
      <c r="AJ79" s="1768">
        <v>0</v>
      </c>
      <c r="AK79" s="1768">
        <v>0</v>
      </c>
      <c r="AL79" s="1768">
        <v>0</v>
      </c>
      <c r="AM79" s="1768"/>
      <c r="AN79" s="1768">
        <v>0</v>
      </c>
      <c r="AO79" s="1795">
        <f t="shared" si="34"/>
        <v>0</v>
      </c>
      <c r="AP79" s="1795">
        <f t="shared" si="35"/>
        <v>0</v>
      </c>
      <c r="AQ79" s="1754">
        <v>0</v>
      </c>
      <c r="AR79" s="1768">
        <v>0</v>
      </c>
      <c r="AS79" s="1768">
        <v>0</v>
      </c>
      <c r="AT79" s="1768">
        <v>0</v>
      </c>
      <c r="AU79" s="1768"/>
      <c r="AV79" s="1768">
        <v>0</v>
      </c>
      <c r="AW79" s="1795">
        <f t="shared" si="37"/>
        <v>0</v>
      </c>
      <c r="AX79" s="1795">
        <f t="shared" si="38"/>
        <v>0</v>
      </c>
      <c r="AY79" s="1754">
        <v>0</v>
      </c>
      <c r="AZ79" s="1768">
        <v>134</v>
      </c>
      <c r="BA79" s="1768">
        <v>8</v>
      </c>
      <c r="BB79" s="1768">
        <v>71.47</v>
      </c>
      <c r="BC79" s="1768">
        <v>0.28199999999999997</v>
      </c>
      <c r="BD79" s="1768">
        <v>432</v>
      </c>
      <c r="BE79" s="1795">
        <f t="shared" si="40"/>
        <v>974.59199999999987</v>
      </c>
      <c r="BF79" s="1795">
        <f t="shared" si="41"/>
        <v>0</v>
      </c>
      <c r="BG79" s="1796">
        <f t="shared" si="42"/>
        <v>0.26595744680851063</v>
      </c>
      <c r="BH79" s="1749">
        <f t="shared" si="43"/>
        <v>432</v>
      </c>
      <c r="BI79" s="1821">
        <f t="shared" si="44"/>
        <v>22.333333333333332</v>
      </c>
      <c r="BJ79" s="1821">
        <f t="shared" si="44"/>
        <v>1.3333333333333333</v>
      </c>
      <c r="BK79" s="1821">
        <f t="shared" si="44"/>
        <v>11.911666666666667</v>
      </c>
      <c r="BL79" s="1822">
        <f t="shared" si="44"/>
        <v>0.28199999999999997</v>
      </c>
      <c r="BM79" s="1821">
        <f t="shared" si="23"/>
        <v>432</v>
      </c>
      <c r="BN79" s="1821">
        <f t="shared" si="23"/>
        <v>974.59199999999987</v>
      </c>
      <c r="BO79" s="1821">
        <f t="shared" si="23"/>
        <v>0</v>
      </c>
      <c r="BP79" s="1823">
        <f t="shared" si="24"/>
        <v>4.4326241134751775E-2</v>
      </c>
    </row>
    <row r="80" spans="1:68">
      <c r="A80" s="1766" t="s">
        <v>3071</v>
      </c>
      <c r="B80" s="1749">
        <v>1220</v>
      </c>
      <c r="C80" s="1749">
        <v>10</v>
      </c>
      <c r="D80" s="1749">
        <v>74</v>
      </c>
      <c r="E80" s="1793">
        <v>74</v>
      </c>
      <c r="F80" s="1768">
        <v>11115</v>
      </c>
      <c r="G80" s="1769" t="s">
        <v>28</v>
      </c>
      <c r="H80" s="1768" t="s">
        <v>2290</v>
      </c>
      <c r="I80" s="1768" t="s">
        <v>2289</v>
      </c>
      <c r="J80" s="1768">
        <v>11</v>
      </c>
      <c r="K80" s="1768">
        <v>134</v>
      </c>
      <c r="L80" s="1768">
        <v>134</v>
      </c>
      <c r="M80" s="1768">
        <v>131.5</v>
      </c>
      <c r="N80" s="1768">
        <v>131.5</v>
      </c>
      <c r="O80" s="1768">
        <v>0.97450000000000003</v>
      </c>
      <c r="P80" s="1768">
        <v>32505</v>
      </c>
      <c r="Q80" s="1795">
        <f t="shared" si="25"/>
        <v>55359.396000000001</v>
      </c>
      <c r="R80" s="1795">
        <f t="shared" si="26"/>
        <v>0</v>
      </c>
      <c r="S80" s="1754">
        <f t="shared" si="27"/>
        <v>0.35229791885735168</v>
      </c>
      <c r="T80" s="1768">
        <v>134</v>
      </c>
      <c r="U80" s="1768">
        <v>125</v>
      </c>
      <c r="V80" s="1768">
        <v>125</v>
      </c>
      <c r="W80" s="1768">
        <v>0.8901</v>
      </c>
      <c r="X80" s="1768">
        <v>21835</v>
      </c>
      <c r="Y80" s="1795">
        <f t="shared" si="28"/>
        <v>49667.58</v>
      </c>
      <c r="Z80" s="1795">
        <f t="shared" si="29"/>
        <v>0</v>
      </c>
      <c r="AA80" s="1754">
        <f t="shared" si="30"/>
        <v>0.26377367288682074</v>
      </c>
      <c r="AB80" s="1768">
        <v>134</v>
      </c>
      <c r="AC80" s="1768">
        <v>150</v>
      </c>
      <c r="AD80" s="1768">
        <v>150</v>
      </c>
      <c r="AE80" s="1768">
        <v>0.88319999999999999</v>
      </c>
      <c r="AF80" s="1768">
        <v>26850</v>
      </c>
      <c r="AG80" s="1795">
        <f t="shared" si="31"/>
        <v>57231.360000000001</v>
      </c>
      <c r="AH80" s="1795">
        <f t="shared" si="32"/>
        <v>0</v>
      </c>
      <c r="AI80" s="1754">
        <f t="shared" si="33"/>
        <v>0.28148902979066021</v>
      </c>
      <c r="AJ80" s="1768">
        <v>134</v>
      </c>
      <c r="AK80" s="1768">
        <v>145</v>
      </c>
      <c r="AL80" s="1768">
        <v>145</v>
      </c>
      <c r="AM80" s="1768">
        <v>0.9083</v>
      </c>
      <c r="AN80" s="1768">
        <v>26250</v>
      </c>
      <c r="AO80" s="1795">
        <f t="shared" si="34"/>
        <v>58792.442400000007</v>
      </c>
      <c r="AP80" s="1795">
        <f t="shared" si="35"/>
        <v>0</v>
      </c>
      <c r="AQ80" s="1754">
        <f t="shared" si="36"/>
        <v>0.26789157512530892</v>
      </c>
      <c r="AR80" s="1768">
        <v>134</v>
      </c>
      <c r="AS80" s="1768">
        <v>145</v>
      </c>
      <c r="AT80" s="1768">
        <v>145</v>
      </c>
      <c r="AU80" s="1768">
        <v>0.87370000000000003</v>
      </c>
      <c r="AV80" s="1768">
        <v>28350</v>
      </c>
      <c r="AW80" s="1795">
        <f t="shared" si="37"/>
        <v>56552.853600000002</v>
      </c>
      <c r="AX80" s="1795">
        <f t="shared" si="38"/>
        <v>0</v>
      </c>
      <c r="AY80" s="1754">
        <f t="shared" si="39"/>
        <v>0.30078057811745856</v>
      </c>
      <c r="AZ80" s="1768">
        <v>134</v>
      </c>
      <c r="BA80" s="1768">
        <v>145</v>
      </c>
      <c r="BB80" s="1768">
        <v>145</v>
      </c>
      <c r="BC80" s="1768">
        <v>0.91879999999999995</v>
      </c>
      <c r="BD80" s="1768">
        <v>21500</v>
      </c>
      <c r="BE80" s="1795">
        <f t="shared" si="40"/>
        <v>57553.631999999991</v>
      </c>
      <c r="BF80" s="1795">
        <f t="shared" si="41"/>
        <v>0</v>
      </c>
      <c r="BG80" s="1796">
        <f t="shared" si="42"/>
        <v>0.22413876503918992</v>
      </c>
      <c r="BH80" s="1749">
        <f t="shared" si="43"/>
        <v>157290</v>
      </c>
      <c r="BI80" s="1821">
        <f t="shared" si="44"/>
        <v>134</v>
      </c>
      <c r="BJ80" s="1821">
        <f t="shared" si="44"/>
        <v>140.25</v>
      </c>
      <c r="BK80" s="1821">
        <f t="shared" si="44"/>
        <v>140.25</v>
      </c>
      <c r="BL80" s="1822">
        <f t="shared" si="44"/>
        <v>0.90810000000000002</v>
      </c>
      <c r="BM80" s="1821">
        <f t="shared" si="23"/>
        <v>157290</v>
      </c>
      <c r="BN80" s="1821">
        <f t="shared" si="23"/>
        <v>335157.26399999997</v>
      </c>
      <c r="BO80" s="1821">
        <f t="shared" si="23"/>
        <v>0</v>
      </c>
      <c r="BP80" s="1823">
        <f t="shared" si="24"/>
        <v>0.28172858996946498</v>
      </c>
    </row>
    <row r="81" spans="1:68">
      <c r="A81" s="1766" t="s">
        <v>3072</v>
      </c>
      <c r="B81" s="1749">
        <v>1230</v>
      </c>
      <c r="C81" s="1749">
        <v>7</v>
      </c>
      <c r="D81" s="1749">
        <v>75</v>
      </c>
      <c r="E81" s="1793">
        <v>75</v>
      </c>
      <c r="F81" s="1768" t="s">
        <v>3532</v>
      </c>
      <c r="G81" s="1769" t="s">
        <v>41</v>
      </c>
      <c r="H81" s="1768" t="s">
        <v>2290</v>
      </c>
      <c r="I81" s="1768" t="s">
        <v>2289</v>
      </c>
      <c r="J81" s="1768">
        <v>11</v>
      </c>
      <c r="K81" s="1768">
        <v>134</v>
      </c>
      <c r="L81" s="1768">
        <v>134</v>
      </c>
      <c r="M81" s="1768">
        <v>0</v>
      </c>
      <c r="N81" s="1768">
        <v>107.2</v>
      </c>
      <c r="O81" s="1768"/>
      <c r="P81" s="1768">
        <v>0</v>
      </c>
      <c r="Q81" s="1795">
        <f t="shared" si="25"/>
        <v>0</v>
      </c>
      <c r="R81" s="1795">
        <f t="shared" si="26"/>
        <v>0</v>
      </c>
      <c r="S81" s="1754">
        <v>0</v>
      </c>
      <c r="T81" s="1768">
        <v>134</v>
      </c>
      <c r="U81" s="1768">
        <v>0</v>
      </c>
      <c r="V81" s="1768">
        <v>107.2</v>
      </c>
      <c r="W81" s="1768"/>
      <c r="X81" s="1768">
        <v>0</v>
      </c>
      <c r="Y81" s="1795">
        <f t="shared" si="28"/>
        <v>0</v>
      </c>
      <c r="Z81" s="1795">
        <f t="shared" si="29"/>
        <v>0</v>
      </c>
      <c r="AA81" s="1754">
        <v>0</v>
      </c>
      <c r="AB81" s="1768">
        <v>134</v>
      </c>
      <c r="AC81" s="1768">
        <v>128</v>
      </c>
      <c r="AD81" s="1768">
        <v>128</v>
      </c>
      <c r="AE81" s="1768">
        <v>0.95450000000000002</v>
      </c>
      <c r="AF81" s="1768">
        <v>37430</v>
      </c>
      <c r="AG81" s="1795">
        <f t="shared" si="31"/>
        <v>52780.031999999999</v>
      </c>
      <c r="AH81" s="1795">
        <f t="shared" si="32"/>
        <v>0</v>
      </c>
      <c r="AI81" s="1754">
        <f t="shared" si="33"/>
        <v>0.42550182614516036</v>
      </c>
      <c r="AJ81" s="1768">
        <v>134</v>
      </c>
      <c r="AK81" s="1768">
        <v>147</v>
      </c>
      <c r="AL81" s="1768">
        <v>147</v>
      </c>
      <c r="AM81" s="1768">
        <v>0.94269999999999998</v>
      </c>
      <c r="AN81" s="1768">
        <v>53760</v>
      </c>
      <c r="AO81" s="1795">
        <f t="shared" si="34"/>
        <v>61860.728159999991</v>
      </c>
      <c r="AP81" s="1795">
        <f t="shared" si="35"/>
        <v>0</v>
      </c>
      <c r="AQ81" s="1754">
        <f t="shared" si="36"/>
        <v>0.5214293617199478</v>
      </c>
      <c r="AR81" s="1768">
        <v>134</v>
      </c>
      <c r="AS81" s="1768">
        <v>143</v>
      </c>
      <c r="AT81" s="1768">
        <v>143</v>
      </c>
      <c r="AU81" s="1768">
        <v>0.96850000000000003</v>
      </c>
      <c r="AV81" s="1768">
        <v>52505</v>
      </c>
      <c r="AW81" s="1795">
        <f t="shared" si="37"/>
        <v>61824.391199999998</v>
      </c>
      <c r="AX81" s="1795">
        <f t="shared" si="38"/>
        <v>0</v>
      </c>
      <c r="AY81" s="1754">
        <f t="shared" si="39"/>
        <v>0.50955617012206011</v>
      </c>
      <c r="AZ81" s="1768">
        <v>134</v>
      </c>
      <c r="BA81" s="1768">
        <v>140</v>
      </c>
      <c r="BB81" s="1768">
        <v>140</v>
      </c>
      <c r="BC81" s="1768">
        <v>0.98119999999999996</v>
      </c>
      <c r="BD81" s="1768">
        <v>50660</v>
      </c>
      <c r="BE81" s="1795">
        <f t="shared" si="40"/>
        <v>59342.975999999995</v>
      </c>
      <c r="BF81" s="1795">
        <f t="shared" si="41"/>
        <v>0</v>
      </c>
      <c r="BG81" s="1796">
        <f t="shared" si="42"/>
        <v>0.51220889225373534</v>
      </c>
      <c r="BH81" s="1749">
        <f t="shared" si="43"/>
        <v>194355</v>
      </c>
      <c r="BI81" s="1821">
        <f t="shared" si="44"/>
        <v>134</v>
      </c>
      <c r="BJ81" s="1821">
        <f t="shared" si="44"/>
        <v>93</v>
      </c>
      <c r="BK81" s="1821">
        <f t="shared" si="44"/>
        <v>128.73333333333332</v>
      </c>
      <c r="BL81" s="1822">
        <f t="shared" si="44"/>
        <v>0.96172500000000005</v>
      </c>
      <c r="BM81" s="1821">
        <f t="shared" si="23"/>
        <v>194355</v>
      </c>
      <c r="BN81" s="1821">
        <f t="shared" si="23"/>
        <v>235808.12735999998</v>
      </c>
      <c r="BO81" s="1821">
        <f t="shared" si="23"/>
        <v>0</v>
      </c>
      <c r="BP81" s="1823">
        <f t="shared" si="24"/>
        <v>0.3281160417068173</v>
      </c>
    </row>
    <row r="82" spans="1:68">
      <c r="A82" s="1766" t="s">
        <v>3073</v>
      </c>
      <c r="B82" s="1749">
        <v>1240</v>
      </c>
      <c r="C82" s="1749">
        <v>2</v>
      </c>
      <c r="D82" s="1749">
        <v>76</v>
      </c>
      <c r="E82" s="1793">
        <v>76</v>
      </c>
      <c r="F82" s="1768">
        <v>34381</v>
      </c>
      <c r="G82" s="1769" t="s">
        <v>526</v>
      </c>
      <c r="H82" s="1768" t="s">
        <v>2290</v>
      </c>
      <c r="I82" s="1768" t="s">
        <v>1512</v>
      </c>
      <c r="J82" s="1768">
        <v>11</v>
      </c>
      <c r="K82" s="1768">
        <v>134</v>
      </c>
      <c r="L82" s="1768">
        <v>134</v>
      </c>
      <c r="M82" s="1768">
        <v>52</v>
      </c>
      <c r="N82" s="1768">
        <v>107.2</v>
      </c>
      <c r="O82" s="1768">
        <v>0.94230000000000003</v>
      </c>
      <c r="P82" s="1768">
        <v>14506</v>
      </c>
      <c r="Q82" s="1795">
        <f t="shared" si="25"/>
        <v>21167.8272</v>
      </c>
      <c r="R82" s="1795">
        <f t="shared" si="26"/>
        <v>0</v>
      </c>
      <c r="S82" s="1754">
        <f t="shared" si="27"/>
        <v>0.41117115695275519</v>
      </c>
      <c r="T82" s="1768">
        <v>134</v>
      </c>
      <c r="U82" s="1768">
        <v>60</v>
      </c>
      <c r="V82" s="1768">
        <v>107.2</v>
      </c>
      <c r="W82" s="1768">
        <v>0.95789999999999997</v>
      </c>
      <c r="X82" s="1768">
        <v>17414</v>
      </c>
      <c r="Y82" s="1795">
        <f t="shared" si="28"/>
        <v>25656.393599999999</v>
      </c>
      <c r="Z82" s="1795">
        <f t="shared" si="29"/>
        <v>0</v>
      </c>
      <c r="AA82" s="1754">
        <f t="shared" si="30"/>
        <v>0.40724351843432893</v>
      </c>
      <c r="AB82" s="1768">
        <v>134</v>
      </c>
      <c r="AC82" s="1768">
        <v>61.6</v>
      </c>
      <c r="AD82" s="1768">
        <v>107.2</v>
      </c>
      <c r="AE82" s="1768">
        <v>0.95509999999999995</v>
      </c>
      <c r="AF82" s="1768">
        <v>16138</v>
      </c>
      <c r="AG82" s="1795">
        <f t="shared" si="31"/>
        <v>25416.357119999997</v>
      </c>
      <c r="AH82" s="1795">
        <f t="shared" si="32"/>
        <v>0</v>
      </c>
      <c r="AI82" s="1754">
        <f t="shared" si="33"/>
        <v>0.38096726270739467</v>
      </c>
      <c r="AJ82" s="1768">
        <v>134</v>
      </c>
      <c r="AK82" s="1768">
        <v>62</v>
      </c>
      <c r="AL82" s="1768">
        <v>107.2</v>
      </c>
      <c r="AM82" s="1768">
        <v>0.95379999999999998</v>
      </c>
      <c r="AN82" s="1768">
        <v>15688</v>
      </c>
      <c r="AO82" s="1795">
        <f t="shared" si="34"/>
        <v>26398.131840000002</v>
      </c>
      <c r="AP82" s="1795">
        <f t="shared" si="35"/>
        <v>0</v>
      </c>
      <c r="AQ82" s="1754">
        <f t="shared" si="36"/>
        <v>0.35657068678387205</v>
      </c>
      <c r="AR82" s="1768">
        <v>134</v>
      </c>
      <c r="AS82" s="1768">
        <v>64.8</v>
      </c>
      <c r="AT82" s="1768">
        <v>107.2</v>
      </c>
      <c r="AU82" s="1768">
        <v>0.95989999999999998</v>
      </c>
      <c r="AV82" s="1768">
        <v>19820</v>
      </c>
      <c r="AW82" s="1795">
        <f t="shared" si="37"/>
        <v>27766.758527999995</v>
      </c>
      <c r="AX82" s="1795">
        <f t="shared" si="38"/>
        <v>0</v>
      </c>
      <c r="AY82" s="1754">
        <f t="shared" si="39"/>
        <v>0.42828189642691311</v>
      </c>
      <c r="AZ82" s="1768">
        <v>134</v>
      </c>
      <c r="BA82" s="1768">
        <v>62.4</v>
      </c>
      <c r="BB82" s="1768">
        <v>107.2</v>
      </c>
      <c r="BC82" s="1768">
        <v>0.96499999999999997</v>
      </c>
      <c r="BD82" s="1768">
        <v>16964</v>
      </c>
      <c r="BE82" s="1795">
        <f t="shared" si="40"/>
        <v>26013.311999999998</v>
      </c>
      <c r="BF82" s="1795">
        <f t="shared" si="41"/>
        <v>0</v>
      </c>
      <c r="BG82" s="1796">
        <f t="shared" si="42"/>
        <v>0.391276589463118</v>
      </c>
      <c r="BH82" s="1749">
        <f t="shared" si="43"/>
        <v>100530</v>
      </c>
      <c r="BI82" s="1821">
        <f t="shared" si="44"/>
        <v>134</v>
      </c>
      <c r="BJ82" s="1821">
        <f t="shared" si="44"/>
        <v>60.466666666666669</v>
      </c>
      <c r="BK82" s="1821">
        <f t="shared" si="44"/>
        <v>107.2</v>
      </c>
      <c r="BL82" s="1822">
        <f t="shared" si="44"/>
        <v>0.95566666666666666</v>
      </c>
      <c r="BM82" s="1821">
        <f t="shared" si="23"/>
        <v>100530</v>
      </c>
      <c r="BN82" s="1821">
        <f t="shared" si="23"/>
        <v>152418.78028800001</v>
      </c>
      <c r="BO82" s="1821">
        <f t="shared" si="23"/>
        <v>0</v>
      </c>
      <c r="BP82" s="1823">
        <f t="shared" si="24"/>
        <v>0.39591851846139708</v>
      </c>
    </row>
    <row r="83" spans="1:68">
      <c r="A83" s="1766" t="s">
        <v>3074</v>
      </c>
      <c r="B83" s="1749">
        <v>1240</v>
      </c>
      <c r="C83" s="1749">
        <v>49</v>
      </c>
      <c r="D83" s="1749">
        <v>77</v>
      </c>
      <c r="E83" s="1793">
        <v>77</v>
      </c>
      <c r="F83" s="1768" t="s">
        <v>3533</v>
      </c>
      <c r="G83" s="1769" t="s">
        <v>2409</v>
      </c>
      <c r="H83" s="1768" t="s">
        <v>2290</v>
      </c>
      <c r="I83" s="1768" t="s">
        <v>1101</v>
      </c>
      <c r="J83" s="1768">
        <v>11</v>
      </c>
      <c r="K83" s="1768">
        <v>134</v>
      </c>
      <c r="L83" s="1768">
        <v>134</v>
      </c>
      <c r="M83" s="1768">
        <v>30</v>
      </c>
      <c r="N83" s="1768">
        <v>134</v>
      </c>
      <c r="O83" s="1768">
        <v>0.89449999999999996</v>
      </c>
      <c r="P83" s="1768">
        <v>6555</v>
      </c>
      <c r="Q83" s="1795">
        <f t="shared" si="25"/>
        <v>11592.719999999998</v>
      </c>
      <c r="R83" s="1795">
        <f t="shared" si="26"/>
        <v>0</v>
      </c>
      <c r="S83" s="1754">
        <f t="shared" si="27"/>
        <v>0.33926464194770517</v>
      </c>
      <c r="T83" s="1768">
        <v>134</v>
      </c>
      <c r="U83" s="1768">
        <v>32.64</v>
      </c>
      <c r="V83" s="1768">
        <v>134</v>
      </c>
      <c r="W83" s="1768">
        <v>0.92610000000000003</v>
      </c>
      <c r="X83" s="1768">
        <v>7946</v>
      </c>
      <c r="Y83" s="1795">
        <f t="shared" si="28"/>
        <v>13493.736345600002</v>
      </c>
      <c r="Z83" s="1795">
        <f t="shared" si="29"/>
        <v>0</v>
      </c>
      <c r="AA83" s="1754">
        <f t="shared" si="30"/>
        <v>0.35331948675242975</v>
      </c>
      <c r="AB83" s="1768">
        <v>134</v>
      </c>
      <c r="AC83" s="1768">
        <v>30.32</v>
      </c>
      <c r="AD83" s="1768">
        <v>134</v>
      </c>
      <c r="AE83" s="1768">
        <v>0.93049999999999999</v>
      </c>
      <c r="AF83" s="1768">
        <v>8625</v>
      </c>
      <c r="AG83" s="1795">
        <f t="shared" si="31"/>
        <v>12187.912319999999</v>
      </c>
      <c r="AH83" s="1795">
        <f t="shared" si="32"/>
        <v>0</v>
      </c>
      <c r="AI83" s="1754">
        <f t="shared" si="33"/>
        <v>0.4246010197749765</v>
      </c>
      <c r="AJ83" s="1768">
        <v>134</v>
      </c>
      <c r="AK83" s="1768">
        <v>38</v>
      </c>
      <c r="AL83" s="1768">
        <v>134</v>
      </c>
      <c r="AM83" s="1768">
        <v>0.9486</v>
      </c>
      <c r="AN83" s="1768">
        <v>9881</v>
      </c>
      <c r="AO83" s="1795">
        <f t="shared" si="34"/>
        <v>16091.291520000001</v>
      </c>
      <c r="AP83" s="1795">
        <f t="shared" si="35"/>
        <v>0</v>
      </c>
      <c r="AQ83" s="1754">
        <f t="shared" si="36"/>
        <v>0.36843531127574769</v>
      </c>
      <c r="AR83" s="1768">
        <v>134</v>
      </c>
      <c r="AS83" s="1768">
        <v>30.32</v>
      </c>
      <c r="AT83" s="1768">
        <v>134</v>
      </c>
      <c r="AU83" s="1768">
        <v>0.95230000000000004</v>
      </c>
      <c r="AV83" s="1768">
        <v>10109</v>
      </c>
      <c r="AW83" s="1795">
        <f t="shared" si="37"/>
        <v>12889.235750400001</v>
      </c>
      <c r="AX83" s="1795">
        <f t="shared" si="38"/>
        <v>0</v>
      </c>
      <c r="AY83" s="1754">
        <f t="shared" si="39"/>
        <v>0.47057871525173772</v>
      </c>
      <c r="AZ83" s="1768">
        <v>134</v>
      </c>
      <c r="BA83" s="1768">
        <v>28.88</v>
      </c>
      <c r="BB83" s="1768">
        <v>134</v>
      </c>
      <c r="BC83" s="1768">
        <v>0.95840000000000003</v>
      </c>
      <c r="BD83" s="1768">
        <v>8458</v>
      </c>
      <c r="BE83" s="1795">
        <f t="shared" si="40"/>
        <v>11957.151744000001</v>
      </c>
      <c r="BF83" s="1795">
        <f t="shared" si="41"/>
        <v>0</v>
      </c>
      <c r="BG83" s="1796">
        <f t="shared" si="42"/>
        <v>0.42441545517280005</v>
      </c>
      <c r="BH83" s="1749">
        <f t="shared" si="43"/>
        <v>51574</v>
      </c>
      <c r="BI83" s="1821">
        <f t="shared" si="44"/>
        <v>134</v>
      </c>
      <c r="BJ83" s="1821">
        <f t="shared" si="44"/>
        <v>31.693333333333332</v>
      </c>
      <c r="BK83" s="1821">
        <f t="shared" si="44"/>
        <v>134</v>
      </c>
      <c r="BL83" s="1822">
        <f t="shared" si="44"/>
        <v>0.93506666666666671</v>
      </c>
      <c r="BM83" s="1821">
        <f t="shared" si="23"/>
        <v>51574</v>
      </c>
      <c r="BN83" s="1821">
        <f t="shared" si="23"/>
        <v>78212.047680000003</v>
      </c>
      <c r="BO83" s="1821">
        <f t="shared" si="23"/>
        <v>0</v>
      </c>
      <c r="BP83" s="1823">
        <f t="shared" si="24"/>
        <v>0.39676910502923279</v>
      </c>
    </row>
    <row r="84" spans="1:68">
      <c r="A84" s="1766" t="s">
        <v>3075</v>
      </c>
      <c r="B84" s="1749">
        <v>1260</v>
      </c>
      <c r="C84" s="1749">
        <v>28</v>
      </c>
      <c r="D84" s="1749">
        <v>78</v>
      </c>
      <c r="E84" s="1793">
        <v>78</v>
      </c>
      <c r="F84" s="1768" t="s">
        <v>3534</v>
      </c>
      <c r="G84" s="1769" t="s">
        <v>2408</v>
      </c>
      <c r="H84" s="1768" t="s">
        <v>2290</v>
      </c>
      <c r="I84" s="1768" t="s">
        <v>2289</v>
      </c>
      <c r="J84" s="1768">
        <v>11</v>
      </c>
      <c r="K84" s="1768">
        <v>134</v>
      </c>
      <c r="L84" s="1768">
        <v>134</v>
      </c>
      <c r="M84" s="1768">
        <v>90.4</v>
      </c>
      <c r="N84" s="1768">
        <v>107.2</v>
      </c>
      <c r="O84" s="1768">
        <v>0.77900000000000003</v>
      </c>
      <c r="P84" s="1768">
        <v>5570</v>
      </c>
      <c r="Q84" s="1795">
        <f t="shared" si="25"/>
        <v>30422.1312</v>
      </c>
      <c r="R84" s="1795">
        <f t="shared" si="26"/>
        <v>0</v>
      </c>
      <c r="S84" s="1754">
        <f t="shared" si="27"/>
        <v>0.10985423664204037</v>
      </c>
      <c r="T84" s="1768">
        <v>134</v>
      </c>
      <c r="U84" s="1768">
        <v>79.2</v>
      </c>
      <c r="V84" s="1768">
        <v>107.2</v>
      </c>
      <c r="W84" s="1768">
        <v>0.73870000000000002</v>
      </c>
      <c r="X84" s="1768">
        <v>6870</v>
      </c>
      <c r="Y84" s="1795">
        <f t="shared" si="28"/>
        <v>26116.649856000004</v>
      </c>
      <c r="Z84" s="1795">
        <f t="shared" si="29"/>
        <v>0</v>
      </c>
      <c r="AA84" s="1754">
        <f t="shared" si="30"/>
        <v>0.15783035047479557</v>
      </c>
      <c r="AB84" s="1768">
        <v>134</v>
      </c>
      <c r="AC84" s="1768">
        <v>88</v>
      </c>
      <c r="AD84" s="1768">
        <v>107.2</v>
      </c>
      <c r="AE84" s="1768">
        <v>0.7046</v>
      </c>
      <c r="AF84" s="1768">
        <v>7560</v>
      </c>
      <c r="AG84" s="1795">
        <f t="shared" si="31"/>
        <v>26786.0736</v>
      </c>
      <c r="AH84" s="1795">
        <f t="shared" si="32"/>
        <v>0</v>
      </c>
      <c r="AI84" s="1754">
        <f t="shared" si="33"/>
        <v>0.16934172838231878</v>
      </c>
      <c r="AJ84" s="1768">
        <v>134</v>
      </c>
      <c r="AK84" s="1768">
        <v>85.6</v>
      </c>
      <c r="AL84" s="1768">
        <v>107.2</v>
      </c>
      <c r="AM84" s="1768">
        <v>0.63859999999999995</v>
      </c>
      <c r="AN84" s="1768">
        <v>7352</v>
      </c>
      <c r="AO84" s="1795">
        <f t="shared" si="34"/>
        <v>24402.081023999996</v>
      </c>
      <c r="AP84" s="1795">
        <f t="shared" si="35"/>
        <v>0</v>
      </c>
      <c r="AQ84" s="1754">
        <f t="shared" si="36"/>
        <v>0.18077146763267796</v>
      </c>
      <c r="AR84" s="1768">
        <v>134</v>
      </c>
      <c r="AS84" s="1768">
        <v>90</v>
      </c>
      <c r="AT84" s="1768">
        <v>107.2</v>
      </c>
      <c r="AU84" s="1768">
        <v>0.72589999999999999</v>
      </c>
      <c r="AV84" s="1768">
        <v>8300</v>
      </c>
      <c r="AW84" s="1795">
        <f t="shared" si="37"/>
        <v>29163.758400000002</v>
      </c>
      <c r="AX84" s="1795">
        <f t="shared" si="38"/>
        <v>0</v>
      </c>
      <c r="AY84" s="1754">
        <f t="shared" si="39"/>
        <v>0.17075988395240579</v>
      </c>
      <c r="AZ84" s="1768">
        <v>134</v>
      </c>
      <c r="BA84" s="1768">
        <v>94.8</v>
      </c>
      <c r="BB84" s="1768">
        <v>107.2</v>
      </c>
      <c r="BC84" s="1768">
        <v>0.7742</v>
      </c>
      <c r="BD84" s="1768">
        <v>8440</v>
      </c>
      <c r="BE84" s="1795">
        <f t="shared" si="40"/>
        <v>31706.277119999995</v>
      </c>
      <c r="BF84" s="1795">
        <f t="shared" si="41"/>
        <v>0</v>
      </c>
      <c r="BG84" s="1796">
        <f t="shared" si="42"/>
        <v>0.15971600767993291</v>
      </c>
      <c r="BH84" s="1749">
        <f t="shared" si="43"/>
        <v>44092</v>
      </c>
      <c r="BI84" s="1821">
        <f t="shared" si="44"/>
        <v>134</v>
      </c>
      <c r="BJ84" s="1821">
        <f t="shared" si="44"/>
        <v>88</v>
      </c>
      <c r="BK84" s="1821">
        <f t="shared" si="44"/>
        <v>107.2</v>
      </c>
      <c r="BL84" s="1822">
        <f t="shared" si="44"/>
        <v>0.72683333333333333</v>
      </c>
      <c r="BM84" s="1821">
        <f t="shared" si="23"/>
        <v>44092</v>
      </c>
      <c r="BN84" s="1821">
        <f t="shared" si="23"/>
        <v>168596.9712</v>
      </c>
      <c r="BO84" s="1821">
        <f t="shared" si="23"/>
        <v>0</v>
      </c>
      <c r="BP84" s="1823">
        <f t="shared" si="24"/>
        <v>0.15804561246069523</v>
      </c>
    </row>
    <row r="85" spans="1:68">
      <c r="A85" s="1766" t="s">
        <v>3077</v>
      </c>
      <c r="B85" s="1749">
        <v>6110</v>
      </c>
      <c r="C85" s="1749">
        <v>70</v>
      </c>
      <c r="D85" s="1749">
        <v>79</v>
      </c>
      <c r="E85" s="1793">
        <v>79</v>
      </c>
      <c r="F85" s="1768" t="s">
        <v>3535</v>
      </c>
      <c r="G85" s="1769" t="s">
        <v>1873</v>
      </c>
      <c r="H85" s="1768" t="s">
        <v>2290</v>
      </c>
      <c r="I85" s="1768" t="s">
        <v>1512</v>
      </c>
      <c r="J85" s="1768">
        <v>11</v>
      </c>
      <c r="K85" s="1768">
        <v>134</v>
      </c>
      <c r="L85" s="1768">
        <v>134</v>
      </c>
      <c r="M85" s="1768">
        <v>65.12</v>
      </c>
      <c r="N85" s="1768">
        <v>107.2</v>
      </c>
      <c r="O85" s="1768">
        <v>0.9143</v>
      </c>
      <c r="P85" s="1768">
        <v>12694</v>
      </c>
      <c r="Q85" s="1795">
        <f t="shared" si="25"/>
        <v>25720.941312000006</v>
      </c>
      <c r="R85" s="1795">
        <f t="shared" si="26"/>
        <v>0</v>
      </c>
      <c r="S85" s="1754">
        <f t="shared" si="27"/>
        <v>0.29611668980585087</v>
      </c>
      <c r="T85" s="1768">
        <v>134</v>
      </c>
      <c r="U85" s="1768">
        <v>69.5</v>
      </c>
      <c r="V85" s="1768">
        <v>107.2</v>
      </c>
      <c r="W85" s="1768">
        <v>0.92920000000000003</v>
      </c>
      <c r="X85" s="1768">
        <v>15590</v>
      </c>
      <c r="Y85" s="1795">
        <f t="shared" si="28"/>
        <v>28828.244159999998</v>
      </c>
      <c r="Z85" s="1795">
        <f t="shared" si="29"/>
        <v>0</v>
      </c>
      <c r="AA85" s="1754">
        <f t="shared" si="30"/>
        <v>0.32447345554880996</v>
      </c>
      <c r="AB85" s="1768">
        <v>134</v>
      </c>
      <c r="AC85" s="1768">
        <v>52.5</v>
      </c>
      <c r="AD85" s="1768">
        <v>107.2</v>
      </c>
      <c r="AE85" s="1768">
        <v>0.91249999999999998</v>
      </c>
      <c r="AF85" s="1768">
        <v>14362</v>
      </c>
      <c r="AG85" s="1795">
        <f t="shared" si="31"/>
        <v>20695.5</v>
      </c>
      <c r="AH85" s="1795">
        <f t="shared" si="32"/>
        <v>0</v>
      </c>
      <c r="AI85" s="1754">
        <f t="shared" si="33"/>
        <v>0.41638037254475613</v>
      </c>
      <c r="AJ85" s="1768">
        <v>134</v>
      </c>
      <c r="AK85" s="1768">
        <v>65</v>
      </c>
      <c r="AL85" s="1768">
        <v>107.2</v>
      </c>
      <c r="AM85" s="1768">
        <v>0.86750000000000005</v>
      </c>
      <c r="AN85" s="1768">
        <v>12710</v>
      </c>
      <c r="AO85" s="1795">
        <f t="shared" si="34"/>
        <v>25171.38</v>
      </c>
      <c r="AP85" s="1795">
        <f t="shared" si="35"/>
        <v>0</v>
      </c>
      <c r="AQ85" s="1754">
        <f t="shared" si="36"/>
        <v>0.30296312717061996</v>
      </c>
      <c r="AR85" s="1768">
        <v>134</v>
      </c>
      <c r="AS85" s="1768">
        <v>71.56</v>
      </c>
      <c r="AT85" s="1768">
        <v>107.2</v>
      </c>
      <c r="AU85" s="1768">
        <v>0.92910000000000004</v>
      </c>
      <c r="AV85" s="1768">
        <v>18542</v>
      </c>
      <c r="AW85" s="1795">
        <f t="shared" si="37"/>
        <v>29679.527174400002</v>
      </c>
      <c r="AX85" s="1795">
        <f t="shared" si="38"/>
        <v>0</v>
      </c>
      <c r="AY85" s="1754">
        <f t="shared" si="39"/>
        <v>0.37484424649446613</v>
      </c>
      <c r="AZ85" s="1768">
        <v>134</v>
      </c>
      <c r="BA85" s="1768">
        <v>78.56</v>
      </c>
      <c r="BB85" s="1768">
        <v>107.2</v>
      </c>
      <c r="BC85" s="1768">
        <v>0.93369999999999997</v>
      </c>
      <c r="BD85" s="1768">
        <v>17602</v>
      </c>
      <c r="BE85" s="1795">
        <f t="shared" si="40"/>
        <v>31687.835904</v>
      </c>
      <c r="BF85" s="1795">
        <f t="shared" si="41"/>
        <v>0</v>
      </c>
      <c r="BG85" s="1796">
        <f t="shared" si="42"/>
        <v>0.33328877465774948</v>
      </c>
      <c r="BH85" s="1749">
        <f t="shared" si="43"/>
        <v>91500</v>
      </c>
      <c r="BI85" s="1821">
        <f t="shared" si="44"/>
        <v>134</v>
      </c>
      <c r="BJ85" s="1821">
        <f t="shared" si="44"/>
        <v>67.040000000000006</v>
      </c>
      <c r="BK85" s="1821">
        <f t="shared" si="44"/>
        <v>107.2</v>
      </c>
      <c r="BL85" s="1822">
        <f t="shared" si="44"/>
        <v>0.91438333333333333</v>
      </c>
      <c r="BM85" s="1821">
        <f t="shared" si="23"/>
        <v>91500</v>
      </c>
      <c r="BN85" s="1821">
        <f t="shared" si="23"/>
        <v>161783.42855039999</v>
      </c>
      <c r="BO85" s="1821">
        <f t="shared" si="23"/>
        <v>0</v>
      </c>
      <c r="BP85" s="1823">
        <f t="shared" si="24"/>
        <v>0.34134444437037548</v>
      </c>
    </row>
    <row r="86" spans="1:68">
      <c r="A86" s="1766" t="s">
        <v>3078</v>
      </c>
      <c r="B86" s="1749">
        <v>6110</v>
      </c>
      <c r="C86" s="1749">
        <v>81</v>
      </c>
      <c r="D86" s="1749">
        <v>80</v>
      </c>
      <c r="E86" s="1793">
        <v>80</v>
      </c>
      <c r="F86" s="1768" t="s">
        <v>3536</v>
      </c>
      <c r="G86" s="1769" t="s">
        <v>3079</v>
      </c>
      <c r="H86" s="1768" t="s">
        <v>2290</v>
      </c>
      <c r="I86" s="1768" t="s">
        <v>1512</v>
      </c>
      <c r="J86" s="1768">
        <v>11</v>
      </c>
      <c r="K86" s="1768">
        <v>134</v>
      </c>
      <c r="L86" s="1768">
        <v>134</v>
      </c>
      <c r="M86" s="1768">
        <v>132</v>
      </c>
      <c r="N86" s="1768">
        <v>132</v>
      </c>
      <c r="O86" s="1768">
        <v>0.86109999999999998</v>
      </c>
      <c r="P86" s="1768">
        <v>28857</v>
      </c>
      <c r="Q86" s="1795">
        <f t="shared" si="25"/>
        <v>49103.366399999992</v>
      </c>
      <c r="R86" s="1795">
        <f t="shared" si="26"/>
        <v>0</v>
      </c>
      <c r="S86" s="1754">
        <f t="shared" si="27"/>
        <v>0.35260718906636923</v>
      </c>
      <c r="T86" s="1768">
        <v>134</v>
      </c>
      <c r="U86" s="1768">
        <v>137.6</v>
      </c>
      <c r="V86" s="1768">
        <v>137.6</v>
      </c>
      <c r="W86" s="1768">
        <v>0.87629999999999997</v>
      </c>
      <c r="X86" s="1768">
        <v>28906</v>
      </c>
      <c r="Y86" s="1795">
        <f t="shared" si="28"/>
        <v>53826.412031999986</v>
      </c>
      <c r="Z86" s="1795">
        <f t="shared" si="29"/>
        <v>0</v>
      </c>
      <c r="AA86" s="1754">
        <f t="shared" si="30"/>
        <v>0.32221356291943015</v>
      </c>
      <c r="AB86" s="1768">
        <v>134</v>
      </c>
      <c r="AC86" s="1768">
        <v>145.36000000000001</v>
      </c>
      <c r="AD86" s="1768">
        <v>145.36000000000001</v>
      </c>
      <c r="AE86" s="1768">
        <v>0.86060000000000003</v>
      </c>
      <c r="AF86" s="1768">
        <v>26919</v>
      </c>
      <c r="AG86" s="1795">
        <f t="shared" si="31"/>
        <v>54041.824512000007</v>
      </c>
      <c r="AH86" s="1795">
        <f t="shared" si="32"/>
        <v>0</v>
      </c>
      <c r="AI86" s="1754">
        <f t="shared" si="33"/>
        <v>0.29886851796451797</v>
      </c>
      <c r="AJ86" s="1768">
        <v>134</v>
      </c>
      <c r="AK86" s="1768">
        <v>118.16</v>
      </c>
      <c r="AL86" s="1768">
        <v>118.16</v>
      </c>
      <c r="AM86" s="1768">
        <v>0.82820000000000005</v>
      </c>
      <c r="AN86" s="1768">
        <v>20680</v>
      </c>
      <c r="AO86" s="1795">
        <f t="shared" si="34"/>
        <v>43684.753996799998</v>
      </c>
      <c r="AP86" s="1795">
        <f t="shared" si="35"/>
        <v>0</v>
      </c>
      <c r="AQ86" s="1754">
        <f t="shared" si="36"/>
        <v>0.28403502056824931</v>
      </c>
      <c r="AR86" s="1768">
        <v>134</v>
      </c>
      <c r="AS86" s="1768">
        <v>118</v>
      </c>
      <c r="AT86" s="1768">
        <v>118</v>
      </c>
      <c r="AU86" s="1768">
        <v>0.87760000000000005</v>
      </c>
      <c r="AV86" s="1768">
        <v>22579</v>
      </c>
      <c r="AW86" s="1795">
        <f t="shared" si="37"/>
        <v>46227.755519999999</v>
      </c>
      <c r="AX86" s="1795">
        <f t="shared" si="38"/>
        <v>0</v>
      </c>
      <c r="AY86" s="1754">
        <f t="shared" si="39"/>
        <v>0.29305770629808853</v>
      </c>
      <c r="AZ86" s="1768">
        <v>134</v>
      </c>
      <c r="BA86" s="1768">
        <v>106</v>
      </c>
      <c r="BB86" s="1768">
        <v>107.2</v>
      </c>
      <c r="BC86" s="1768">
        <v>0.86260000000000003</v>
      </c>
      <c r="BD86" s="1768">
        <v>17708</v>
      </c>
      <c r="BE86" s="1795">
        <f t="shared" si="40"/>
        <v>39500.179199999999</v>
      </c>
      <c r="BF86" s="1795">
        <f t="shared" si="41"/>
        <v>0</v>
      </c>
      <c r="BG86" s="1796">
        <f t="shared" si="42"/>
        <v>0.26898105819226259</v>
      </c>
      <c r="BH86" s="1749">
        <f t="shared" si="43"/>
        <v>145649</v>
      </c>
      <c r="BI86" s="1821">
        <f t="shared" si="44"/>
        <v>134</v>
      </c>
      <c r="BJ86" s="1821">
        <f t="shared" si="44"/>
        <v>126.18666666666667</v>
      </c>
      <c r="BK86" s="1821">
        <f t="shared" si="44"/>
        <v>126.38666666666666</v>
      </c>
      <c r="BL86" s="1822">
        <f t="shared" si="44"/>
        <v>0.86106666666666676</v>
      </c>
      <c r="BM86" s="1821">
        <f t="shared" si="23"/>
        <v>145649</v>
      </c>
      <c r="BN86" s="1821">
        <f t="shared" si="23"/>
        <v>286384.29166079999</v>
      </c>
      <c r="BO86" s="1821">
        <f t="shared" si="23"/>
        <v>0</v>
      </c>
      <c r="BP86" s="1823">
        <f t="shared" si="24"/>
        <v>0.30329384250148633</v>
      </c>
    </row>
    <row r="87" spans="1:68">
      <c r="A87" s="1766" t="s">
        <v>3080</v>
      </c>
      <c r="B87" s="1749">
        <v>6130</v>
      </c>
      <c r="C87" s="1749">
        <v>19</v>
      </c>
      <c r="D87" s="1749">
        <v>81</v>
      </c>
      <c r="E87" s="1793">
        <v>81</v>
      </c>
      <c r="F87" s="1768" t="s">
        <v>3537</v>
      </c>
      <c r="G87" s="1769" t="s">
        <v>1878</v>
      </c>
      <c r="H87" s="1768" t="s">
        <v>2290</v>
      </c>
      <c r="I87" s="1768" t="s">
        <v>2289</v>
      </c>
      <c r="J87" s="1768">
        <v>11</v>
      </c>
      <c r="K87" s="1768">
        <v>134</v>
      </c>
      <c r="L87" s="1768">
        <v>134</v>
      </c>
      <c r="M87" s="1768">
        <v>75.599999999999994</v>
      </c>
      <c r="N87" s="1768">
        <v>107.2</v>
      </c>
      <c r="O87" s="1768">
        <v>0.77749999999999997</v>
      </c>
      <c r="P87" s="1768">
        <v>2908</v>
      </c>
      <c r="Q87" s="1795">
        <f t="shared" si="25"/>
        <v>25392.527999999995</v>
      </c>
      <c r="R87" s="1795">
        <f t="shared" si="26"/>
        <v>0</v>
      </c>
      <c r="S87" s="1754">
        <f t="shared" si="27"/>
        <v>6.8713126948210926E-2</v>
      </c>
      <c r="T87" s="1768">
        <v>134</v>
      </c>
      <c r="U87" s="1768">
        <v>54.8</v>
      </c>
      <c r="V87" s="1768">
        <v>107.2</v>
      </c>
      <c r="W87" s="1768">
        <v>0.82050000000000001</v>
      </c>
      <c r="X87" s="1768">
        <v>3310</v>
      </c>
      <c r="Y87" s="1795">
        <f t="shared" si="28"/>
        <v>20071.661759999999</v>
      </c>
      <c r="Z87" s="1795">
        <f t="shared" si="29"/>
        <v>0</v>
      </c>
      <c r="AA87" s="1754">
        <f t="shared" si="30"/>
        <v>9.894546967495331E-2</v>
      </c>
      <c r="AB87" s="1768">
        <v>134</v>
      </c>
      <c r="AC87" s="1768">
        <v>60.4</v>
      </c>
      <c r="AD87" s="1768">
        <v>107.2</v>
      </c>
      <c r="AE87" s="1768">
        <v>0.66039999999999999</v>
      </c>
      <c r="AF87" s="1768">
        <v>914</v>
      </c>
      <c r="AG87" s="1795">
        <f t="shared" si="31"/>
        <v>17231.685119999998</v>
      </c>
      <c r="AH87" s="1795">
        <f t="shared" si="32"/>
        <v>0</v>
      </c>
      <c r="AI87" s="1754">
        <f t="shared" si="33"/>
        <v>3.1825094074142413E-2</v>
      </c>
      <c r="AJ87" s="1768">
        <v>134</v>
      </c>
      <c r="AK87" s="1768">
        <v>72</v>
      </c>
      <c r="AL87" s="1768">
        <v>107.2</v>
      </c>
      <c r="AM87" s="1768">
        <v>0.57569999999999999</v>
      </c>
      <c r="AN87" s="1768">
        <v>1270</v>
      </c>
      <c r="AO87" s="1795">
        <f t="shared" si="34"/>
        <v>18503.458559999999</v>
      </c>
      <c r="AP87" s="1795">
        <f t="shared" si="35"/>
        <v>0</v>
      </c>
      <c r="AQ87" s="1754">
        <f t="shared" si="36"/>
        <v>4.1181490342959967E-2</v>
      </c>
      <c r="AR87" s="1768">
        <v>134</v>
      </c>
      <c r="AS87" s="1768">
        <v>66</v>
      </c>
      <c r="AT87" s="1768">
        <v>107.2</v>
      </c>
      <c r="AU87" s="1768">
        <v>0.58420000000000005</v>
      </c>
      <c r="AV87" s="1768">
        <v>1284</v>
      </c>
      <c r="AW87" s="1795">
        <f t="shared" si="37"/>
        <v>17211.934079999999</v>
      </c>
      <c r="AX87" s="1795">
        <f t="shared" si="38"/>
        <v>0</v>
      </c>
      <c r="AY87" s="1754">
        <f t="shared" si="39"/>
        <v>4.4759641561443859E-2</v>
      </c>
      <c r="AZ87" s="1768">
        <v>134</v>
      </c>
      <c r="BA87" s="1768">
        <v>68.8</v>
      </c>
      <c r="BB87" s="1768">
        <v>107.2</v>
      </c>
      <c r="BC87" s="1768">
        <v>0.6512</v>
      </c>
      <c r="BD87" s="1768">
        <v>1516</v>
      </c>
      <c r="BE87" s="1795">
        <f t="shared" si="40"/>
        <v>19354.705919999997</v>
      </c>
      <c r="BF87" s="1795">
        <f t="shared" si="41"/>
        <v>0</v>
      </c>
      <c r="BG87" s="1796">
        <f t="shared" si="42"/>
        <v>4.6996322432368953E-2</v>
      </c>
      <c r="BH87" s="1749">
        <f t="shared" si="43"/>
        <v>11202</v>
      </c>
      <c r="BI87" s="1821">
        <f t="shared" si="44"/>
        <v>134</v>
      </c>
      <c r="BJ87" s="1821">
        <f t="shared" si="44"/>
        <v>66.266666666666666</v>
      </c>
      <c r="BK87" s="1821">
        <f t="shared" si="44"/>
        <v>107.2</v>
      </c>
      <c r="BL87" s="1822">
        <f t="shared" si="44"/>
        <v>0.67824999999999991</v>
      </c>
      <c r="BM87" s="1821">
        <f t="shared" ref="BM87:BO150" si="45">+P87+X87+AN87+BD87+AF87+AV87</f>
        <v>11202</v>
      </c>
      <c r="BN87" s="1821">
        <f t="shared" si="45"/>
        <v>117765.97343999997</v>
      </c>
      <c r="BO87" s="1821">
        <f t="shared" si="45"/>
        <v>0</v>
      </c>
      <c r="BP87" s="1823">
        <f t="shared" si="24"/>
        <v>5.540352417234657E-2</v>
      </c>
    </row>
    <row r="88" spans="1:68">
      <c r="A88" s="1766" t="s">
        <v>3081</v>
      </c>
      <c r="B88" s="1749">
        <v>6210</v>
      </c>
      <c r="C88" s="1749">
        <v>39</v>
      </c>
      <c r="D88" s="1749">
        <v>82</v>
      </c>
      <c r="E88" s="1793">
        <v>82</v>
      </c>
      <c r="F88" s="1768" t="s">
        <v>3538</v>
      </c>
      <c r="G88" s="1769" t="s">
        <v>2406</v>
      </c>
      <c r="H88" s="1768" t="s">
        <v>2290</v>
      </c>
      <c r="I88" s="1768" t="s">
        <v>1512</v>
      </c>
      <c r="J88" s="1768">
        <v>11</v>
      </c>
      <c r="K88" s="1768">
        <v>134</v>
      </c>
      <c r="L88" s="1768">
        <v>134</v>
      </c>
      <c r="M88" s="1768">
        <v>28</v>
      </c>
      <c r="N88" s="1768">
        <v>107.2</v>
      </c>
      <c r="O88" s="1768">
        <v>0.97409999999999997</v>
      </c>
      <c r="P88" s="1768">
        <v>6316</v>
      </c>
      <c r="Q88" s="1795">
        <f t="shared" si="25"/>
        <v>11782.713599999999</v>
      </c>
      <c r="R88" s="1795">
        <f t="shared" si="26"/>
        <v>0</v>
      </c>
      <c r="S88" s="1754">
        <f t="shared" si="27"/>
        <v>0.32162370474658741</v>
      </c>
      <c r="T88" s="1768">
        <v>134</v>
      </c>
      <c r="U88" s="1768">
        <v>33.200000000000003</v>
      </c>
      <c r="V88" s="1768">
        <v>107.2</v>
      </c>
      <c r="W88" s="1768">
        <v>0.98099999999999998</v>
      </c>
      <c r="X88" s="1768">
        <v>13132</v>
      </c>
      <c r="Y88" s="1795">
        <f t="shared" si="28"/>
        <v>14538.890880000001</v>
      </c>
      <c r="Z88" s="1795">
        <f t="shared" si="29"/>
        <v>0</v>
      </c>
      <c r="AA88" s="1754">
        <f t="shared" si="30"/>
        <v>0.54193955130640603</v>
      </c>
      <c r="AB88" s="1768">
        <v>134</v>
      </c>
      <c r="AC88" s="1768">
        <v>31.2</v>
      </c>
      <c r="AD88" s="1768">
        <v>107.2</v>
      </c>
      <c r="AE88" s="1768">
        <v>0.97660000000000002</v>
      </c>
      <c r="AF88" s="1768">
        <v>8192</v>
      </c>
      <c r="AG88" s="1795">
        <f t="shared" si="31"/>
        <v>13163.005440000001</v>
      </c>
      <c r="AH88" s="1795">
        <f t="shared" si="32"/>
        <v>0</v>
      </c>
      <c r="AI88" s="1754">
        <f t="shared" si="33"/>
        <v>0.3734101624742624</v>
      </c>
      <c r="AJ88" s="1768">
        <v>134</v>
      </c>
      <c r="AK88" s="1768">
        <v>32</v>
      </c>
      <c r="AL88" s="1768">
        <v>107.2</v>
      </c>
      <c r="AM88" s="1768">
        <v>0.97789999999999999</v>
      </c>
      <c r="AN88" s="1768">
        <v>8846</v>
      </c>
      <c r="AO88" s="1795">
        <f t="shared" si="34"/>
        <v>13969.10592</v>
      </c>
      <c r="AP88" s="1795">
        <f t="shared" si="35"/>
        <v>0</v>
      </c>
      <c r="AQ88" s="1754">
        <f t="shared" si="36"/>
        <v>0.37995273501369514</v>
      </c>
      <c r="AR88" s="1768">
        <v>134</v>
      </c>
      <c r="AS88" s="1768">
        <v>34.799999999999997</v>
      </c>
      <c r="AT88" s="1768">
        <v>107.2</v>
      </c>
      <c r="AU88" s="1768">
        <v>0.97840000000000005</v>
      </c>
      <c r="AV88" s="1768">
        <v>9708</v>
      </c>
      <c r="AW88" s="1795">
        <f t="shared" si="37"/>
        <v>15199.170047999998</v>
      </c>
      <c r="AX88" s="1795">
        <f t="shared" si="38"/>
        <v>0</v>
      </c>
      <c r="AY88" s="1754">
        <f t="shared" si="39"/>
        <v>0.38323145155984772</v>
      </c>
      <c r="AZ88" s="1768">
        <v>134</v>
      </c>
      <c r="BA88" s="1768">
        <v>33.200000000000003</v>
      </c>
      <c r="BB88" s="1768">
        <v>107.2</v>
      </c>
      <c r="BC88" s="1768">
        <v>0.98099999999999998</v>
      </c>
      <c r="BD88" s="1768">
        <v>9422</v>
      </c>
      <c r="BE88" s="1795">
        <f t="shared" si="40"/>
        <v>14069.894399999999</v>
      </c>
      <c r="BF88" s="1795">
        <f t="shared" si="41"/>
        <v>0</v>
      </c>
      <c r="BG88" s="1796">
        <f t="shared" si="42"/>
        <v>0.4017940603733316</v>
      </c>
      <c r="BH88" s="1749">
        <f t="shared" si="43"/>
        <v>55616</v>
      </c>
      <c r="BI88" s="1821">
        <f t="shared" si="44"/>
        <v>134</v>
      </c>
      <c r="BJ88" s="1821">
        <f t="shared" si="44"/>
        <v>32.066666666666663</v>
      </c>
      <c r="BK88" s="1821">
        <f t="shared" si="44"/>
        <v>107.2</v>
      </c>
      <c r="BL88" s="1822">
        <f t="shared" si="44"/>
        <v>0.97816666666666663</v>
      </c>
      <c r="BM88" s="1821">
        <f t="shared" si="45"/>
        <v>55616</v>
      </c>
      <c r="BN88" s="1821">
        <f t="shared" si="45"/>
        <v>82722.780288000009</v>
      </c>
      <c r="BO88" s="1821">
        <f t="shared" si="45"/>
        <v>0</v>
      </c>
      <c r="BP88" s="1823">
        <f t="shared" si="24"/>
        <v>0.40032527757902175</v>
      </c>
    </row>
    <row r="89" spans="1:68">
      <c r="A89" s="1766" t="s">
        <v>3082</v>
      </c>
      <c r="B89" s="1749">
        <v>6220</v>
      </c>
      <c r="C89" s="1749">
        <v>20</v>
      </c>
      <c r="D89" s="1749">
        <v>83</v>
      </c>
      <c r="E89" s="1793">
        <v>83</v>
      </c>
      <c r="F89" s="1768" t="s">
        <v>3539</v>
      </c>
      <c r="G89" s="1769" t="s">
        <v>1027</v>
      </c>
      <c r="H89" s="1768" t="s">
        <v>2290</v>
      </c>
      <c r="I89" s="1768" t="s">
        <v>1512</v>
      </c>
      <c r="J89" s="1768">
        <v>11</v>
      </c>
      <c r="K89" s="1768">
        <v>136</v>
      </c>
      <c r="L89" s="1768">
        <v>136</v>
      </c>
      <c r="M89" s="1768">
        <v>97.4</v>
      </c>
      <c r="N89" s="1768">
        <v>108.8</v>
      </c>
      <c r="O89" s="1768">
        <v>0.99519999999999997</v>
      </c>
      <c r="P89" s="1768">
        <v>30696</v>
      </c>
      <c r="Q89" s="1795">
        <f t="shared" si="25"/>
        <v>41874.831360000004</v>
      </c>
      <c r="R89" s="1795">
        <f t="shared" si="26"/>
        <v>0</v>
      </c>
      <c r="S89" s="1754">
        <f t="shared" si="27"/>
        <v>0.43982505485605372</v>
      </c>
      <c r="T89" s="1768">
        <v>136</v>
      </c>
      <c r="U89" s="1768">
        <v>99.3</v>
      </c>
      <c r="V89" s="1768">
        <v>108.8</v>
      </c>
      <c r="W89" s="1768">
        <v>0.99439999999999995</v>
      </c>
      <c r="X89" s="1768">
        <v>35056</v>
      </c>
      <c r="Y89" s="1795">
        <f t="shared" si="28"/>
        <v>44079.285887999999</v>
      </c>
      <c r="Z89" s="1795">
        <f t="shared" si="29"/>
        <v>0</v>
      </c>
      <c r="AA89" s="1754">
        <f t="shared" si="30"/>
        <v>0.47717651446177622</v>
      </c>
      <c r="AB89" s="1768">
        <v>136</v>
      </c>
      <c r="AC89" s="1768">
        <v>101.5</v>
      </c>
      <c r="AD89" s="1768">
        <v>108.8</v>
      </c>
      <c r="AE89" s="1768">
        <v>0.99460000000000004</v>
      </c>
      <c r="AF89" s="1768">
        <v>36284</v>
      </c>
      <c r="AG89" s="1795">
        <f t="shared" si="31"/>
        <v>43611.220800000003</v>
      </c>
      <c r="AH89" s="1795">
        <f t="shared" si="32"/>
        <v>0</v>
      </c>
      <c r="AI89" s="1754">
        <f t="shared" si="33"/>
        <v>0.49919262980136525</v>
      </c>
      <c r="AJ89" s="1768">
        <v>136</v>
      </c>
      <c r="AK89" s="1768">
        <v>101.7</v>
      </c>
      <c r="AL89" s="1768">
        <v>108.8</v>
      </c>
      <c r="AM89" s="1768">
        <v>0.99550000000000005</v>
      </c>
      <c r="AN89" s="1768">
        <v>35987</v>
      </c>
      <c r="AO89" s="1795">
        <f t="shared" si="34"/>
        <v>45194.585040000005</v>
      </c>
      <c r="AP89" s="1795">
        <f t="shared" si="35"/>
        <v>0</v>
      </c>
      <c r="AQ89" s="1754">
        <f t="shared" si="36"/>
        <v>0.47776077556392132</v>
      </c>
      <c r="AR89" s="1768">
        <v>136</v>
      </c>
      <c r="AS89" s="1768">
        <v>108.1</v>
      </c>
      <c r="AT89" s="1768">
        <v>110.6</v>
      </c>
      <c r="AU89" s="1768">
        <v>0.99639999999999995</v>
      </c>
      <c r="AV89" s="1768">
        <v>38315</v>
      </c>
      <c r="AW89" s="1795">
        <f t="shared" si="37"/>
        <v>48082.118975999991</v>
      </c>
      <c r="AX89" s="1795">
        <f t="shared" si="38"/>
        <v>0</v>
      </c>
      <c r="AY89" s="1754">
        <f t="shared" si="39"/>
        <v>0.47811952737513236</v>
      </c>
      <c r="AZ89" s="1768">
        <v>136</v>
      </c>
      <c r="BA89" s="1768">
        <v>104.2</v>
      </c>
      <c r="BB89" s="1768">
        <v>108.8</v>
      </c>
      <c r="BC89" s="1768">
        <v>0.99590000000000001</v>
      </c>
      <c r="BD89" s="1768">
        <v>36187</v>
      </c>
      <c r="BE89" s="1795">
        <f t="shared" si="40"/>
        <v>44829.840959999994</v>
      </c>
      <c r="BF89" s="1795">
        <f t="shared" si="41"/>
        <v>0</v>
      </c>
      <c r="BG89" s="1796">
        <f t="shared" si="42"/>
        <v>0.48432471619457651</v>
      </c>
      <c r="BH89" s="1749">
        <f t="shared" si="43"/>
        <v>212525</v>
      </c>
      <c r="BI89" s="1821">
        <f t="shared" si="44"/>
        <v>136</v>
      </c>
      <c r="BJ89" s="1821">
        <f t="shared" si="44"/>
        <v>102.03333333333332</v>
      </c>
      <c r="BK89" s="1821">
        <f t="shared" si="44"/>
        <v>109.10000000000001</v>
      </c>
      <c r="BL89" s="1822">
        <f t="shared" si="44"/>
        <v>0.99533333333333329</v>
      </c>
      <c r="BM89" s="1821">
        <f t="shared" si="45"/>
        <v>212525</v>
      </c>
      <c r="BN89" s="1821">
        <f t="shared" si="45"/>
        <v>267671.88302399998</v>
      </c>
      <c r="BO89" s="1821">
        <f t="shared" si="45"/>
        <v>0</v>
      </c>
      <c r="BP89" s="1823">
        <f t="shared" si="24"/>
        <v>0.47606653637547086</v>
      </c>
    </row>
    <row r="90" spans="1:68">
      <c r="A90" s="1766" t="s">
        <v>3083</v>
      </c>
      <c r="B90" s="1749">
        <v>1230</v>
      </c>
      <c r="C90" s="1749">
        <v>47</v>
      </c>
      <c r="D90" s="1749">
        <v>84</v>
      </c>
      <c r="E90" s="1793">
        <v>84</v>
      </c>
      <c r="F90" s="1768" t="s">
        <v>3540</v>
      </c>
      <c r="G90" s="1769" t="s">
        <v>525</v>
      </c>
      <c r="H90" s="1768" t="s">
        <v>2290</v>
      </c>
      <c r="I90" s="1768" t="s">
        <v>2374</v>
      </c>
      <c r="J90" s="1768">
        <v>11</v>
      </c>
      <c r="K90" s="1768">
        <v>137</v>
      </c>
      <c r="L90" s="1768">
        <v>137</v>
      </c>
      <c r="M90" s="1768">
        <v>138.80000000000001</v>
      </c>
      <c r="N90" s="1768">
        <v>138.80000000000001</v>
      </c>
      <c r="O90" s="1768">
        <v>0.76500000000000001</v>
      </c>
      <c r="P90" s="1768">
        <v>33148</v>
      </c>
      <c r="Q90" s="1795">
        <f t="shared" si="25"/>
        <v>45870.623999999996</v>
      </c>
      <c r="R90" s="1795">
        <f t="shared" si="26"/>
        <v>0</v>
      </c>
      <c r="S90" s="1754">
        <f t="shared" si="27"/>
        <v>0.43358468374007736</v>
      </c>
      <c r="T90" s="1768">
        <v>137</v>
      </c>
      <c r="U90" s="1768">
        <v>145.19999999999999</v>
      </c>
      <c r="V90" s="1768">
        <v>145.19999999999999</v>
      </c>
      <c r="W90" s="1768">
        <v>0.78</v>
      </c>
      <c r="X90" s="1768">
        <v>38470</v>
      </c>
      <c r="Y90" s="1795">
        <f t="shared" si="28"/>
        <v>50557.4784</v>
      </c>
      <c r="Z90" s="1795">
        <f t="shared" si="29"/>
        <v>0</v>
      </c>
      <c r="AA90" s="1754">
        <f t="shared" si="30"/>
        <v>0.45654966842650124</v>
      </c>
      <c r="AB90" s="1768">
        <v>137</v>
      </c>
      <c r="AC90" s="1768">
        <v>145.19999999999999</v>
      </c>
      <c r="AD90" s="1768">
        <v>145.19999999999999</v>
      </c>
      <c r="AE90" s="1768">
        <v>0.77359999999999995</v>
      </c>
      <c r="AF90" s="1768">
        <v>43270</v>
      </c>
      <c r="AG90" s="1795">
        <f t="shared" si="31"/>
        <v>48525.143039999988</v>
      </c>
      <c r="AH90" s="1795">
        <f t="shared" si="32"/>
        <v>0</v>
      </c>
      <c r="AI90" s="1754">
        <f t="shared" si="33"/>
        <v>0.53502160681111521</v>
      </c>
      <c r="AJ90" s="1768">
        <v>137</v>
      </c>
      <c r="AK90" s="1768">
        <v>151.6</v>
      </c>
      <c r="AL90" s="1768">
        <v>151.6</v>
      </c>
      <c r="AM90" s="1768">
        <v>0.75029999999999997</v>
      </c>
      <c r="AN90" s="1768">
        <v>35440</v>
      </c>
      <c r="AO90" s="1795">
        <f t="shared" si="34"/>
        <v>50775.982272000001</v>
      </c>
      <c r="AP90" s="1795">
        <f t="shared" si="35"/>
        <v>0</v>
      </c>
      <c r="AQ90" s="1754">
        <f t="shared" si="36"/>
        <v>0.41878067244650546</v>
      </c>
      <c r="AR90" s="1768">
        <v>137</v>
      </c>
      <c r="AS90" s="1768">
        <v>99.2</v>
      </c>
      <c r="AT90" s="1768">
        <v>109.6</v>
      </c>
      <c r="AU90" s="1768">
        <v>0.66290000000000004</v>
      </c>
      <c r="AV90" s="1768">
        <v>15972</v>
      </c>
      <c r="AW90" s="1795">
        <f t="shared" si="37"/>
        <v>29355.121152000003</v>
      </c>
      <c r="AX90" s="1795">
        <f t="shared" si="38"/>
        <v>0</v>
      </c>
      <c r="AY90" s="1754">
        <f t="shared" si="39"/>
        <v>0.32645751827691177</v>
      </c>
      <c r="AZ90" s="1768">
        <v>137</v>
      </c>
      <c r="BA90" s="1768">
        <v>155.6</v>
      </c>
      <c r="BB90" s="1768">
        <v>155.6</v>
      </c>
      <c r="BC90" s="1768">
        <v>0.6734</v>
      </c>
      <c r="BD90" s="1768">
        <v>37680</v>
      </c>
      <c r="BE90" s="1795">
        <f t="shared" si="40"/>
        <v>45265.409279999993</v>
      </c>
      <c r="BF90" s="1795">
        <f t="shared" si="41"/>
        <v>0</v>
      </c>
      <c r="BG90" s="1796">
        <f t="shared" si="42"/>
        <v>0.49945422696065372</v>
      </c>
      <c r="BH90" s="1749">
        <f t="shared" si="43"/>
        <v>203980</v>
      </c>
      <c r="BI90" s="1821">
        <f t="shared" si="44"/>
        <v>137</v>
      </c>
      <c r="BJ90" s="1821">
        <f t="shared" si="44"/>
        <v>139.26666666666668</v>
      </c>
      <c r="BK90" s="1821">
        <f t="shared" si="44"/>
        <v>141.00000000000003</v>
      </c>
      <c r="BL90" s="1822">
        <f t="shared" si="44"/>
        <v>0.73420000000000007</v>
      </c>
      <c r="BM90" s="1821">
        <f t="shared" si="45"/>
        <v>203980</v>
      </c>
      <c r="BN90" s="1821">
        <f t="shared" si="45"/>
        <v>270349.75814399996</v>
      </c>
      <c r="BO90" s="1821">
        <f t="shared" si="45"/>
        <v>0</v>
      </c>
      <c r="BP90" s="1823">
        <f t="shared" si="24"/>
        <v>0.44497472944362743</v>
      </c>
    </row>
    <row r="91" spans="1:68">
      <c r="A91" s="1766" t="s">
        <v>3084</v>
      </c>
      <c r="B91" s="1749">
        <v>1240</v>
      </c>
      <c r="C91" s="1749">
        <v>37</v>
      </c>
      <c r="D91" s="1749">
        <v>85</v>
      </c>
      <c r="E91" s="1793">
        <v>85</v>
      </c>
      <c r="F91" s="1768" t="s">
        <v>3541</v>
      </c>
      <c r="G91" s="1769" t="s">
        <v>1136</v>
      </c>
      <c r="H91" s="1768" t="s">
        <v>2290</v>
      </c>
      <c r="I91" s="1768" t="s">
        <v>2289</v>
      </c>
      <c r="J91" s="1768">
        <v>11</v>
      </c>
      <c r="K91" s="1768">
        <v>138</v>
      </c>
      <c r="L91" s="1768">
        <v>138</v>
      </c>
      <c r="M91" s="1768">
        <v>113.2</v>
      </c>
      <c r="N91" s="1768">
        <v>113.2</v>
      </c>
      <c r="O91" s="1768">
        <v>0.92079999999999995</v>
      </c>
      <c r="P91" s="1768">
        <v>9584</v>
      </c>
      <c r="Q91" s="1795">
        <f t="shared" si="25"/>
        <v>45029.329919999996</v>
      </c>
      <c r="R91" s="1795">
        <f t="shared" si="26"/>
        <v>0</v>
      </c>
      <c r="S91" s="1754">
        <f t="shared" si="27"/>
        <v>0.12770343263415812</v>
      </c>
      <c r="T91" s="1768">
        <v>138</v>
      </c>
      <c r="U91" s="1768">
        <v>96</v>
      </c>
      <c r="V91" s="1768">
        <v>110.4</v>
      </c>
      <c r="W91" s="1768">
        <v>0.92179999999999995</v>
      </c>
      <c r="X91" s="1768">
        <v>9692</v>
      </c>
      <c r="Y91" s="1795">
        <f t="shared" si="28"/>
        <v>39503.185919999996</v>
      </c>
      <c r="Z91" s="1795">
        <f t="shared" si="29"/>
        <v>0</v>
      </c>
      <c r="AA91" s="1754">
        <f t="shared" si="30"/>
        <v>0.14720837989565377</v>
      </c>
      <c r="AB91" s="1768">
        <v>138</v>
      </c>
      <c r="AC91" s="1768">
        <v>110.4</v>
      </c>
      <c r="AD91" s="1768">
        <v>110.4</v>
      </c>
      <c r="AE91" s="1768">
        <v>0.92979999999999996</v>
      </c>
      <c r="AF91" s="1768">
        <v>3790</v>
      </c>
      <c r="AG91" s="1795">
        <f t="shared" si="31"/>
        <v>44344.765439999996</v>
      </c>
      <c r="AH91" s="1795">
        <f t="shared" si="32"/>
        <v>0</v>
      </c>
      <c r="AI91" s="1754">
        <f t="shared" si="33"/>
        <v>5.1280009656986474E-2</v>
      </c>
      <c r="AJ91" s="1768">
        <v>138</v>
      </c>
      <c r="AK91" s="1768">
        <v>99.6</v>
      </c>
      <c r="AL91" s="1768">
        <v>110.4</v>
      </c>
      <c r="AM91" s="1768">
        <v>0.91849999999999998</v>
      </c>
      <c r="AN91" s="1768">
        <v>9600</v>
      </c>
      <c r="AO91" s="1795">
        <f t="shared" si="34"/>
        <v>40837.832639999993</v>
      </c>
      <c r="AP91" s="1795">
        <f t="shared" si="35"/>
        <v>0</v>
      </c>
      <c r="AQ91" s="1754">
        <f t="shared" si="36"/>
        <v>0.14104568307472257</v>
      </c>
      <c r="AR91" s="1768">
        <v>138</v>
      </c>
      <c r="AS91" s="1768">
        <v>88</v>
      </c>
      <c r="AT91" s="1768">
        <v>110.4</v>
      </c>
      <c r="AU91" s="1768">
        <v>0.93899999999999995</v>
      </c>
      <c r="AV91" s="1768">
        <v>6308</v>
      </c>
      <c r="AW91" s="1795">
        <f t="shared" si="37"/>
        <v>36886.924800000001</v>
      </c>
      <c r="AX91" s="1795">
        <f t="shared" si="38"/>
        <v>0</v>
      </c>
      <c r="AY91" s="1754">
        <f t="shared" si="39"/>
        <v>0.10260546306099227</v>
      </c>
      <c r="AZ91" s="1768">
        <v>138</v>
      </c>
      <c r="BA91" s="1768">
        <v>96.4</v>
      </c>
      <c r="BB91" s="1768">
        <v>110.4</v>
      </c>
      <c r="BC91" s="1768">
        <v>0.91620000000000001</v>
      </c>
      <c r="BD91" s="1768">
        <v>6562</v>
      </c>
      <c r="BE91" s="1795">
        <f t="shared" si="40"/>
        <v>38154.965759999999</v>
      </c>
      <c r="BF91" s="1795">
        <f t="shared" si="41"/>
        <v>0</v>
      </c>
      <c r="BG91" s="1796">
        <f t="shared" si="42"/>
        <v>0.10318971388326047</v>
      </c>
      <c r="BH91" s="1749">
        <f t="shared" si="43"/>
        <v>45536</v>
      </c>
      <c r="BI91" s="1821">
        <f t="shared" si="44"/>
        <v>138</v>
      </c>
      <c r="BJ91" s="1821">
        <f t="shared" si="44"/>
        <v>100.59999999999998</v>
      </c>
      <c r="BK91" s="1821">
        <f t="shared" si="44"/>
        <v>110.86666666666666</v>
      </c>
      <c r="BL91" s="1822">
        <f t="shared" si="44"/>
        <v>0.92435</v>
      </c>
      <c r="BM91" s="1821">
        <f t="shared" si="45"/>
        <v>45536</v>
      </c>
      <c r="BN91" s="1821">
        <f t="shared" si="45"/>
        <v>244757.00447999997</v>
      </c>
      <c r="BO91" s="1821">
        <f t="shared" si="45"/>
        <v>0</v>
      </c>
      <c r="BP91" s="1823">
        <f t="shared" si="24"/>
        <v>0.11217211370096226</v>
      </c>
    </row>
    <row r="92" spans="1:68">
      <c r="A92" s="1766" t="s">
        <v>3086</v>
      </c>
      <c r="B92" s="1749">
        <v>6110</v>
      </c>
      <c r="C92" s="1749">
        <v>9</v>
      </c>
      <c r="D92" s="1749">
        <v>86</v>
      </c>
      <c r="E92" s="1793">
        <v>86</v>
      </c>
      <c r="F92" s="1768" t="s">
        <v>3542</v>
      </c>
      <c r="G92" s="1769" t="s">
        <v>1556</v>
      </c>
      <c r="H92" s="1768" t="s">
        <v>2290</v>
      </c>
      <c r="I92" s="1768" t="s">
        <v>1512</v>
      </c>
      <c r="J92" s="1768">
        <v>11</v>
      </c>
      <c r="K92" s="1768">
        <v>139</v>
      </c>
      <c r="L92" s="1768">
        <v>139</v>
      </c>
      <c r="M92" s="1768">
        <v>77.8</v>
      </c>
      <c r="N92" s="1768">
        <v>111.2</v>
      </c>
      <c r="O92" s="1768">
        <v>0.91839999999999999</v>
      </c>
      <c r="P92" s="1768">
        <v>28352</v>
      </c>
      <c r="Q92" s="1795">
        <f t="shared" si="25"/>
        <v>30867.056639999999</v>
      </c>
      <c r="R92" s="1795">
        <f t="shared" si="26"/>
        <v>0</v>
      </c>
      <c r="S92" s="1754">
        <f t="shared" si="27"/>
        <v>0.55111182768089151</v>
      </c>
      <c r="T92" s="1768">
        <v>139</v>
      </c>
      <c r="U92" s="1768">
        <v>81.2</v>
      </c>
      <c r="V92" s="1768">
        <v>111.2</v>
      </c>
      <c r="W92" s="1768">
        <v>0.92320000000000002</v>
      </c>
      <c r="X92" s="1768">
        <v>31242</v>
      </c>
      <c r="Y92" s="1795">
        <f t="shared" si="28"/>
        <v>33463.858176000002</v>
      </c>
      <c r="Z92" s="1795">
        <f t="shared" si="29"/>
        <v>0</v>
      </c>
      <c r="AA92" s="1754">
        <f t="shared" si="30"/>
        <v>0.56016254615386518</v>
      </c>
      <c r="AB92" s="1768">
        <v>139</v>
      </c>
      <c r="AC92" s="1768">
        <v>78.599999999999994</v>
      </c>
      <c r="AD92" s="1768">
        <v>111.2</v>
      </c>
      <c r="AE92" s="1768">
        <v>0.92830000000000001</v>
      </c>
      <c r="AF92" s="1768">
        <v>28144</v>
      </c>
      <c r="AG92" s="1795">
        <f t="shared" si="31"/>
        <v>31520.612159999997</v>
      </c>
      <c r="AH92" s="1795">
        <f t="shared" si="32"/>
        <v>0</v>
      </c>
      <c r="AI92" s="1754">
        <f t="shared" si="33"/>
        <v>0.53572563611023483</v>
      </c>
      <c r="AJ92" s="1768">
        <v>139</v>
      </c>
      <c r="AK92" s="1768">
        <v>70.599999999999994</v>
      </c>
      <c r="AL92" s="1768">
        <v>111.2</v>
      </c>
      <c r="AM92" s="1768">
        <v>0.92979999999999996</v>
      </c>
      <c r="AN92" s="1768">
        <v>24090</v>
      </c>
      <c r="AO92" s="1795">
        <f t="shared" si="34"/>
        <v>29303.428032</v>
      </c>
      <c r="AP92" s="1795">
        <f t="shared" si="35"/>
        <v>0</v>
      </c>
      <c r="AQ92" s="1754">
        <f t="shared" si="36"/>
        <v>0.49325287076364954</v>
      </c>
      <c r="AR92" s="1768">
        <v>139</v>
      </c>
      <c r="AS92" s="1768">
        <v>69.400000000000006</v>
      </c>
      <c r="AT92" s="1768">
        <v>111.2</v>
      </c>
      <c r="AU92" s="1768">
        <v>0.92230000000000001</v>
      </c>
      <c r="AV92" s="1768">
        <v>32000</v>
      </c>
      <c r="AW92" s="1795">
        <f t="shared" si="37"/>
        <v>28573.001568</v>
      </c>
      <c r="AX92" s="1795">
        <f t="shared" si="38"/>
        <v>3426.9984320000003</v>
      </c>
      <c r="AY92" s="1754">
        <f t="shared" si="39"/>
        <v>0.67196300515738661</v>
      </c>
      <c r="AZ92" s="1768">
        <v>139</v>
      </c>
      <c r="BA92" s="1768">
        <v>75.2</v>
      </c>
      <c r="BB92" s="1768">
        <v>111.2</v>
      </c>
      <c r="BC92" s="1768">
        <v>0.92130000000000001</v>
      </c>
      <c r="BD92" s="1768">
        <v>26740</v>
      </c>
      <c r="BE92" s="1795">
        <f t="shared" si="40"/>
        <v>29929.72032</v>
      </c>
      <c r="BF92" s="1795">
        <f t="shared" si="41"/>
        <v>0</v>
      </c>
      <c r="BG92" s="1796">
        <f t="shared" si="42"/>
        <v>0.53605579432290529</v>
      </c>
      <c r="BH92" s="1749">
        <f t="shared" si="43"/>
        <v>170568</v>
      </c>
      <c r="BI92" s="1821">
        <f t="shared" si="44"/>
        <v>139</v>
      </c>
      <c r="BJ92" s="1821">
        <f t="shared" si="44"/>
        <v>75.466666666666654</v>
      </c>
      <c r="BK92" s="1821">
        <f t="shared" si="44"/>
        <v>111.2</v>
      </c>
      <c r="BL92" s="1822">
        <f t="shared" si="44"/>
        <v>0.92388333333333328</v>
      </c>
      <c r="BM92" s="1821">
        <f t="shared" si="45"/>
        <v>170568</v>
      </c>
      <c r="BN92" s="1821">
        <f t="shared" si="45"/>
        <v>183657.67689599999</v>
      </c>
      <c r="BO92" s="1821">
        <f t="shared" si="45"/>
        <v>3426.9984320000003</v>
      </c>
      <c r="BP92" s="1823">
        <f t="shared" si="24"/>
        <v>0.5580452800314889</v>
      </c>
    </row>
    <row r="93" spans="1:68">
      <c r="A93" s="1766" t="s">
        <v>3087</v>
      </c>
      <c r="B93" s="1749">
        <v>1210</v>
      </c>
      <c r="C93" s="1749">
        <v>4</v>
      </c>
      <c r="D93" s="1749">
        <v>87</v>
      </c>
      <c r="E93" s="1793">
        <v>87</v>
      </c>
      <c r="F93" s="1768">
        <v>63243</v>
      </c>
      <c r="G93" s="1769" t="s">
        <v>1421</v>
      </c>
      <c r="H93" s="1768" t="s">
        <v>2290</v>
      </c>
      <c r="I93" s="1768" t="s">
        <v>2289</v>
      </c>
      <c r="J93" s="1768">
        <v>11</v>
      </c>
      <c r="K93" s="1768">
        <v>140</v>
      </c>
      <c r="L93" s="1768">
        <v>140</v>
      </c>
      <c r="M93" s="1768">
        <v>106.5</v>
      </c>
      <c r="N93" s="1768">
        <v>112</v>
      </c>
      <c r="O93" s="1768">
        <v>0.98960000000000004</v>
      </c>
      <c r="P93" s="1768">
        <v>22518</v>
      </c>
      <c r="Q93" s="1795">
        <f t="shared" si="25"/>
        <v>45529.516800000005</v>
      </c>
      <c r="R93" s="1795">
        <f t="shared" si="26"/>
        <v>0</v>
      </c>
      <c r="S93" s="1754">
        <f t="shared" si="27"/>
        <v>0.29674815261821536</v>
      </c>
      <c r="T93" s="1768">
        <v>140</v>
      </c>
      <c r="U93" s="1768">
        <v>109.8</v>
      </c>
      <c r="V93" s="1768">
        <v>112</v>
      </c>
      <c r="W93" s="1768">
        <v>0.98780000000000001</v>
      </c>
      <c r="X93" s="1768">
        <v>27831</v>
      </c>
      <c r="Y93" s="1795">
        <f t="shared" si="28"/>
        <v>48416.740415999993</v>
      </c>
      <c r="Z93" s="1795">
        <f t="shared" si="29"/>
        <v>0</v>
      </c>
      <c r="AA93" s="1754">
        <f t="shared" si="30"/>
        <v>0.34489310632075748</v>
      </c>
      <c r="AB93" s="1768">
        <v>140</v>
      </c>
      <c r="AC93" s="1768">
        <v>124.8</v>
      </c>
      <c r="AD93" s="1768">
        <v>124.8</v>
      </c>
      <c r="AE93" s="1768">
        <v>0.98270000000000002</v>
      </c>
      <c r="AF93" s="1768">
        <v>21789</v>
      </c>
      <c r="AG93" s="1795">
        <f t="shared" si="31"/>
        <v>52980.894719999989</v>
      </c>
      <c r="AH93" s="1795">
        <f t="shared" si="32"/>
        <v>0</v>
      </c>
      <c r="AI93" s="1754">
        <f t="shared" si="33"/>
        <v>0.24675687470156793</v>
      </c>
      <c r="AJ93" s="1768">
        <v>140</v>
      </c>
      <c r="AK93" s="1768">
        <v>115.5</v>
      </c>
      <c r="AL93" s="1768">
        <v>115.5</v>
      </c>
      <c r="AM93" s="1768">
        <v>0.97689999999999999</v>
      </c>
      <c r="AN93" s="1768">
        <v>19908</v>
      </c>
      <c r="AO93" s="1795">
        <f t="shared" si="34"/>
        <v>50368.182479999996</v>
      </c>
      <c r="AP93" s="1795">
        <f t="shared" si="35"/>
        <v>0</v>
      </c>
      <c r="AQ93" s="1754">
        <f t="shared" si="36"/>
        <v>0.23714971261357295</v>
      </c>
      <c r="AR93" s="1768">
        <v>140</v>
      </c>
      <c r="AS93" s="1768">
        <v>103.5</v>
      </c>
      <c r="AT93" s="1768">
        <v>112</v>
      </c>
      <c r="AU93" s="1768">
        <v>0.97470000000000001</v>
      </c>
      <c r="AV93" s="1768">
        <v>18261</v>
      </c>
      <c r="AW93" s="1795">
        <f t="shared" si="37"/>
        <v>45033.479279999992</v>
      </c>
      <c r="AX93" s="1795">
        <f t="shared" si="38"/>
        <v>0</v>
      </c>
      <c r="AY93" s="1754">
        <f t="shared" si="39"/>
        <v>0.24329898944463704</v>
      </c>
      <c r="AZ93" s="1768">
        <v>140</v>
      </c>
      <c r="BA93" s="1768">
        <v>117.6</v>
      </c>
      <c r="BB93" s="1768">
        <v>117.6</v>
      </c>
      <c r="BC93" s="1768">
        <v>0.97489999999999999</v>
      </c>
      <c r="BD93" s="1768">
        <v>21069</v>
      </c>
      <c r="BE93" s="1795">
        <f t="shared" si="40"/>
        <v>49528.039679999994</v>
      </c>
      <c r="BF93" s="1795">
        <f t="shared" si="41"/>
        <v>0</v>
      </c>
      <c r="BG93" s="1796">
        <f t="shared" si="42"/>
        <v>0.25523723696063716</v>
      </c>
      <c r="BH93" s="1749">
        <f t="shared" si="43"/>
        <v>131376</v>
      </c>
      <c r="BI93" s="1821">
        <f t="shared" si="44"/>
        <v>140</v>
      </c>
      <c r="BJ93" s="1821">
        <f t="shared" si="44"/>
        <v>112.94999999999999</v>
      </c>
      <c r="BK93" s="1821">
        <f t="shared" si="44"/>
        <v>115.64999999999999</v>
      </c>
      <c r="BL93" s="1822">
        <f t="shared" si="44"/>
        <v>0.98110000000000008</v>
      </c>
      <c r="BM93" s="1821">
        <f t="shared" si="45"/>
        <v>131376</v>
      </c>
      <c r="BN93" s="1821">
        <f t="shared" si="45"/>
        <v>291856.85337599996</v>
      </c>
      <c r="BO93" s="1821">
        <f t="shared" si="45"/>
        <v>0</v>
      </c>
      <c r="BP93" s="1823">
        <f t="shared" si="24"/>
        <v>0.27068067877656471</v>
      </c>
    </row>
    <row r="94" spans="1:68">
      <c r="A94" s="1766" t="s">
        <v>3088</v>
      </c>
      <c r="B94" s="1749">
        <v>1210</v>
      </c>
      <c r="C94" s="1749">
        <v>39</v>
      </c>
      <c r="D94" s="1749">
        <v>88</v>
      </c>
      <c r="E94" s="1793">
        <v>88</v>
      </c>
      <c r="F94" s="1768" t="s">
        <v>3543</v>
      </c>
      <c r="G94" s="1769" t="s">
        <v>1785</v>
      </c>
      <c r="H94" s="1768" t="s">
        <v>2290</v>
      </c>
      <c r="I94" s="1768" t="s">
        <v>2374</v>
      </c>
      <c r="J94" s="1768">
        <v>11</v>
      </c>
      <c r="K94" s="1768">
        <v>140</v>
      </c>
      <c r="L94" s="1768">
        <v>140</v>
      </c>
      <c r="M94" s="1768">
        <v>134.4</v>
      </c>
      <c r="N94" s="1768">
        <v>134.4</v>
      </c>
      <c r="O94" s="1768">
        <v>0.8387</v>
      </c>
      <c r="P94" s="1768">
        <v>23799</v>
      </c>
      <c r="Q94" s="1795">
        <f t="shared" si="25"/>
        <v>48695.592960000002</v>
      </c>
      <c r="R94" s="1795">
        <f t="shared" si="26"/>
        <v>0</v>
      </c>
      <c r="S94" s="1754">
        <f t="shared" si="27"/>
        <v>0.29323803514887925</v>
      </c>
      <c r="T94" s="1768">
        <v>140</v>
      </c>
      <c r="U94" s="1768">
        <v>162</v>
      </c>
      <c r="V94" s="1768">
        <v>162</v>
      </c>
      <c r="W94" s="1768">
        <v>0.84079999999999999</v>
      </c>
      <c r="X94" s="1768">
        <v>43785</v>
      </c>
      <c r="Y94" s="1795">
        <f t="shared" si="28"/>
        <v>60803.96544</v>
      </c>
      <c r="Z94" s="1795">
        <f t="shared" si="29"/>
        <v>0</v>
      </c>
      <c r="AA94" s="1754">
        <f t="shared" si="30"/>
        <v>0.43206063633997094</v>
      </c>
      <c r="AB94" s="1768">
        <v>140</v>
      </c>
      <c r="AC94" s="1768">
        <v>164.4</v>
      </c>
      <c r="AD94" s="1768">
        <v>164.4</v>
      </c>
      <c r="AE94" s="1768">
        <v>0.85350000000000004</v>
      </c>
      <c r="AF94" s="1768">
        <v>39126</v>
      </c>
      <c r="AG94" s="1795">
        <f t="shared" si="31"/>
        <v>60616.252800000002</v>
      </c>
      <c r="AH94" s="1795">
        <f t="shared" si="32"/>
        <v>0</v>
      </c>
      <c r="AI94" s="1754">
        <f t="shared" si="33"/>
        <v>0.38728227027586898</v>
      </c>
      <c r="AJ94" s="1768">
        <v>140</v>
      </c>
      <c r="AK94" s="1768">
        <v>140.4</v>
      </c>
      <c r="AL94" s="1768">
        <v>140.4</v>
      </c>
      <c r="AM94" s="1768">
        <v>0.84530000000000005</v>
      </c>
      <c r="AN94" s="1768">
        <v>42468</v>
      </c>
      <c r="AO94" s="1795">
        <f t="shared" si="34"/>
        <v>52978.805568000003</v>
      </c>
      <c r="AP94" s="1795">
        <f t="shared" si="35"/>
        <v>0</v>
      </c>
      <c r="AQ94" s="1754">
        <f t="shared" si="36"/>
        <v>0.48096214565076539</v>
      </c>
      <c r="AR94" s="1768">
        <v>140</v>
      </c>
      <c r="AS94" s="1768">
        <v>65.400000000000006</v>
      </c>
      <c r="AT94" s="1768">
        <v>112</v>
      </c>
      <c r="AU94" s="1768">
        <v>0.82640000000000002</v>
      </c>
      <c r="AV94" s="1768">
        <v>15564</v>
      </c>
      <c r="AW94" s="1795">
        <f t="shared" si="37"/>
        <v>24126.384384000001</v>
      </c>
      <c r="AX94" s="1795">
        <f t="shared" si="38"/>
        <v>0</v>
      </c>
      <c r="AY94" s="1754">
        <f t="shared" si="39"/>
        <v>0.38706172675392614</v>
      </c>
      <c r="AZ94" s="1768">
        <v>140</v>
      </c>
      <c r="BA94" s="1768">
        <v>98.4</v>
      </c>
      <c r="BB94" s="1768">
        <v>112</v>
      </c>
      <c r="BC94" s="1768">
        <v>0.88019999999999998</v>
      </c>
      <c r="BD94" s="1768">
        <v>18579</v>
      </c>
      <c r="BE94" s="1795">
        <f t="shared" si="40"/>
        <v>37416.245760000005</v>
      </c>
      <c r="BF94" s="1795">
        <f t="shared" si="41"/>
        <v>0</v>
      </c>
      <c r="BG94" s="1796">
        <f t="shared" si="42"/>
        <v>0.2979294093668044</v>
      </c>
      <c r="BH94" s="1749">
        <f t="shared" si="43"/>
        <v>183321</v>
      </c>
      <c r="BI94" s="1821">
        <f t="shared" si="44"/>
        <v>140</v>
      </c>
      <c r="BJ94" s="1821">
        <f t="shared" si="44"/>
        <v>127.49999999999999</v>
      </c>
      <c r="BK94" s="1821">
        <f t="shared" si="44"/>
        <v>137.53333333333333</v>
      </c>
      <c r="BL94" s="1822">
        <f t="shared" si="44"/>
        <v>0.84748333333333326</v>
      </c>
      <c r="BM94" s="1821">
        <f t="shared" si="45"/>
        <v>183321</v>
      </c>
      <c r="BN94" s="1821">
        <f t="shared" si="45"/>
        <v>284637.246912</v>
      </c>
      <c r="BO94" s="1821">
        <f t="shared" si="45"/>
        <v>0</v>
      </c>
      <c r="BP94" s="1823">
        <f t="shared" si="24"/>
        <v>0.37975570392270247</v>
      </c>
    </row>
    <row r="95" spans="1:68">
      <c r="A95" s="1766" t="s">
        <v>3089</v>
      </c>
      <c r="B95" s="1749">
        <v>1250</v>
      </c>
      <c r="C95" s="1749">
        <v>23</v>
      </c>
      <c r="D95" s="1749">
        <v>89</v>
      </c>
      <c r="E95" s="1793">
        <v>89</v>
      </c>
      <c r="F95" s="1768" t="s">
        <v>3544</v>
      </c>
      <c r="G95" s="1769" t="s">
        <v>1813</v>
      </c>
      <c r="H95" s="1768" t="s">
        <v>2290</v>
      </c>
      <c r="I95" s="1768" t="s">
        <v>2289</v>
      </c>
      <c r="J95" s="1768">
        <v>11</v>
      </c>
      <c r="K95" s="1768">
        <v>140</v>
      </c>
      <c r="L95" s="1768">
        <v>140</v>
      </c>
      <c r="M95" s="1768">
        <v>143.19999999999999</v>
      </c>
      <c r="N95" s="1768">
        <v>143.19999999999999</v>
      </c>
      <c r="O95" s="1768">
        <v>0.44829999999999998</v>
      </c>
      <c r="P95" s="1768">
        <v>4188</v>
      </c>
      <c r="Q95" s="1795">
        <f t="shared" si="25"/>
        <v>27732.913919999995</v>
      </c>
      <c r="R95" s="1795">
        <f t="shared" si="26"/>
        <v>0</v>
      </c>
      <c r="S95" s="1754">
        <f t="shared" si="27"/>
        <v>9.0607139489509519E-2</v>
      </c>
      <c r="T95" s="1768">
        <v>140</v>
      </c>
      <c r="U95" s="1768">
        <v>150.4</v>
      </c>
      <c r="V95" s="1768">
        <v>150.4</v>
      </c>
      <c r="W95" s="1768">
        <v>0.53669999999999995</v>
      </c>
      <c r="X95" s="1768">
        <v>4478</v>
      </c>
      <c r="Y95" s="1795">
        <f t="shared" si="28"/>
        <v>36033.265151999993</v>
      </c>
      <c r="Z95" s="1795">
        <f t="shared" si="29"/>
        <v>0</v>
      </c>
      <c r="AA95" s="1754">
        <f t="shared" si="30"/>
        <v>7.4564433410799894E-2</v>
      </c>
      <c r="AB95" s="1768">
        <v>140</v>
      </c>
      <c r="AC95" s="1768">
        <v>146.4</v>
      </c>
      <c r="AD95" s="1768">
        <v>146.4</v>
      </c>
      <c r="AE95" s="1768">
        <v>0.42280000000000001</v>
      </c>
      <c r="AF95" s="1768">
        <v>5102</v>
      </c>
      <c r="AG95" s="1795">
        <f t="shared" si="31"/>
        <v>26739.901440000001</v>
      </c>
      <c r="AH95" s="1795">
        <f t="shared" si="32"/>
        <v>0</v>
      </c>
      <c r="AI95" s="1754">
        <f t="shared" si="33"/>
        <v>0.11448060146627076</v>
      </c>
      <c r="AJ95" s="1768">
        <v>140</v>
      </c>
      <c r="AK95" s="1768">
        <v>144</v>
      </c>
      <c r="AL95" s="1768">
        <v>144</v>
      </c>
      <c r="AM95" s="1768">
        <v>0.35659999999999997</v>
      </c>
      <c r="AN95" s="1768">
        <v>4838</v>
      </c>
      <c r="AO95" s="1795">
        <f t="shared" si="34"/>
        <v>22922.818559999996</v>
      </c>
      <c r="AP95" s="1795">
        <f t="shared" si="35"/>
        <v>0</v>
      </c>
      <c r="AQ95" s="1754">
        <f t="shared" si="36"/>
        <v>0.12663364203673219</v>
      </c>
      <c r="AR95" s="1768">
        <v>140</v>
      </c>
      <c r="AS95" s="1768">
        <v>133.19999999999999</v>
      </c>
      <c r="AT95" s="1768">
        <v>133.19999999999999</v>
      </c>
      <c r="AU95" s="1768">
        <v>0.39369999999999999</v>
      </c>
      <c r="AV95" s="1768">
        <v>6132</v>
      </c>
      <c r="AW95" s="1795">
        <f t="shared" si="37"/>
        <v>23409.590975999996</v>
      </c>
      <c r="AX95" s="1795">
        <f t="shared" si="38"/>
        <v>0</v>
      </c>
      <c r="AY95" s="1754">
        <f t="shared" si="39"/>
        <v>0.15716635133744938</v>
      </c>
      <c r="AZ95" s="1768">
        <v>140</v>
      </c>
      <c r="BA95" s="1768">
        <v>127.6</v>
      </c>
      <c r="BB95" s="1768">
        <v>127.6</v>
      </c>
      <c r="BC95" s="1768">
        <v>0.46750000000000003</v>
      </c>
      <c r="BD95" s="1768">
        <v>5782</v>
      </c>
      <c r="BE95" s="1795">
        <f t="shared" si="40"/>
        <v>25770.096000000001</v>
      </c>
      <c r="BF95" s="1795">
        <f t="shared" si="41"/>
        <v>0</v>
      </c>
      <c r="BG95" s="1796">
        <f t="shared" si="42"/>
        <v>0.13462115158593121</v>
      </c>
      <c r="BH95" s="1749">
        <f t="shared" si="43"/>
        <v>30520</v>
      </c>
      <c r="BI95" s="1821">
        <f t="shared" si="44"/>
        <v>140</v>
      </c>
      <c r="BJ95" s="1821">
        <f t="shared" si="44"/>
        <v>140.79999999999998</v>
      </c>
      <c r="BK95" s="1821">
        <f t="shared" si="44"/>
        <v>140.79999999999998</v>
      </c>
      <c r="BL95" s="1822">
        <f t="shared" si="44"/>
        <v>0.43759999999999999</v>
      </c>
      <c r="BM95" s="1821">
        <f t="shared" si="45"/>
        <v>30520</v>
      </c>
      <c r="BN95" s="1821">
        <f t="shared" si="45"/>
        <v>162608.586048</v>
      </c>
      <c r="BO95" s="1821">
        <f t="shared" si="45"/>
        <v>0</v>
      </c>
      <c r="BP95" s="1823">
        <f t="shared" si="24"/>
        <v>0.11634555322111549</v>
      </c>
    </row>
    <row r="96" spans="1:68">
      <c r="A96" s="1766" t="s">
        <v>3090</v>
      </c>
      <c r="B96" s="1749">
        <v>1260</v>
      </c>
      <c r="C96" s="1749">
        <v>11</v>
      </c>
      <c r="D96" s="1749">
        <v>90</v>
      </c>
      <c r="E96" s="1793">
        <v>90</v>
      </c>
      <c r="F96" s="1768" t="s">
        <v>3545</v>
      </c>
      <c r="G96" s="1769" t="s">
        <v>566</v>
      </c>
      <c r="H96" s="1768" t="s">
        <v>2290</v>
      </c>
      <c r="I96" s="1768" t="s">
        <v>2289</v>
      </c>
      <c r="J96" s="1768">
        <v>11</v>
      </c>
      <c r="K96" s="1768">
        <v>141</v>
      </c>
      <c r="L96" s="1768">
        <v>141</v>
      </c>
      <c r="M96" s="1768">
        <v>137.25</v>
      </c>
      <c r="N96" s="1768">
        <v>137.25</v>
      </c>
      <c r="O96" s="1768">
        <v>0.68220000000000003</v>
      </c>
      <c r="P96" s="1768">
        <v>20568</v>
      </c>
      <c r="Q96" s="1795">
        <f t="shared" si="25"/>
        <v>40449.002399999998</v>
      </c>
      <c r="R96" s="1795">
        <f t="shared" si="26"/>
        <v>0</v>
      </c>
      <c r="S96" s="1754">
        <f t="shared" si="27"/>
        <v>0.3050952870966232</v>
      </c>
      <c r="T96" s="1768">
        <v>141</v>
      </c>
      <c r="U96" s="1768">
        <v>151.80000000000001</v>
      </c>
      <c r="V96" s="1768">
        <v>151.80000000000001</v>
      </c>
      <c r="W96" s="1768">
        <v>0.68830000000000002</v>
      </c>
      <c r="X96" s="1768">
        <v>17793</v>
      </c>
      <c r="Y96" s="1795">
        <f t="shared" si="28"/>
        <v>46641.630815999997</v>
      </c>
      <c r="Z96" s="1795">
        <f t="shared" si="29"/>
        <v>0</v>
      </c>
      <c r="AA96" s="1754">
        <f t="shared" si="30"/>
        <v>0.22888993830674037</v>
      </c>
      <c r="AB96" s="1768">
        <v>141</v>
      </c>
      <c r="AC96" s="1768">
        <v>172.5</v>
      </c>
      <c r="AD96" s="1768">
        <v>172.5</v>
      </c>
      <c r="AE96" s="1768">
        <v>0.69899999999999995</v>
      </c>
      <c r="AF96" s="1768">
        <v>11691</v>
      </c>
      <c r="AG96" s="1795">
        <f t="shared" si="31"/>
        <v>52089.479999999989</v>
      </c>
      <c r="AH96" s="1795">
        <f t="shared" si="32"/>
        <v>0</v>
      </c>
      <c r="AI96" s="1754">
        <f t="shared" si="33"/>
        <v>0.13466442744293092</v>
      </c>
      <c r="AJ96" s="1768">
        <v>141</v>
      </c>
      <c r="AK96" s="1768">
        <v>154.68</v>
      </c>
      <c r="AL96" s="1768">
        <v>154.68</v>
      </c>
      <c r="AM96" s="1768">
        <v>0.68289999999999995</v>
      </c>
      <c r="AN96" s="1768">
        <v>11340</v>
      </c>
      <c r="AO96" s="1795">
        <f t="shared" si="34"/>
        <v>47153.665900799999</v>
      </c>
      <c r="AP96" s="1795">
        <f t="shared" si="35"/>
        <v>0</v>
      </c>
      <c r="AQ96" s="1754">
        <f t="shared" si="36"/>
        <v>0.14429418943405128</v>
      </c>
      <c r="AR96" s="1768">
        <v>141</v>
      </c>
      <c r="AS96" s="1768">
        <v>149.07</v>
      </c>
      <c r="AT96" s="1768">
        <v>149.07</v>
      </c>
      <c r="AU96" s="1768">
        <v>0.75929999999999997</v>
      </c>
      <c r="AV96" s="1768">
        <v>17919</v>
      </c>
      <c r="AW96" s="1795">
        <f t="shared" si="37"/>
        <v>50527.503086399985</v>
      </c>
      <c r="AX96" s="1795">
        <f t="shared" si="38"/>
        <v>0</v>
      </c>
      <c r="AY96" s="1754">
        <f t="shared" si="39"/>
        <v>0.21278312489765308</v>
      </c>
      <c r="AZ96" s="1768">
        <v>141</v>
      </c>
      <c r="BA96" s="1768">
        <v>164.7</v>
      </c>
      <c r="BB96" s="1768">
        <v>164.7</v>
      </c>
      <c r="BC96" s="1768">
        <v>0.77629999999999999</v>
      </c>
      <c r="BD96" s="1768">
        <v>7404</v>
      </c>
      <c r="BE96" s="1795">
        <f t="shared" si="40"/>
        <v>55234.055520000002</v>
      </c>
      <c r="BF96" s="1795">
        <f t="shared" si="41"/>
        <v>0</v>
      </c>
      <c r="BG96" s="1796">
        <f t="shared" si="42"/>
        <v>8.0428640594595258E-2</v>
      </c>
      <c r="BH96" s="1749">
        <f t="shared" si="43"/>
        <v>86715</v>
      </c>
      <c r="BI96" s="1821">
        <f t="shared" si="44"/>
        <v>141</v>
      </c>
      <c r="BJ96" s="1821">
        <f t="shared" si="44"/>
        <v>155</v>
      </c>
      <c r="BK96" s="1821">
        <f t="shared" si="44"/>
        <v>155</v>
      </c>
      <c r="BL96" s="1822">
        <f t="shared" si="44"/>
        <v>0.71466666666666656</v>
      </c>
      <c r="BM96" s="1821">
        <f t="shared" si="45"/>
        <v>86715</v>
      </c>
      <c r="BN96" s="1821">
        <f t="shared" si="45"/>
        <v>292095.33772319998</v>
      </c>
      <c r="BO96" s="1821">
        <f t="shared" si="45"/>
        <v>0</v>
      </c>
      <c r="BP96" s="1823">
        <f t="shared" si="24"/>
        <v>0.184359267962099</v>
      </c>
    </row>
    <row r="97" spans="1:68">
      <c r="A97" s="1766" t="s">
        <v>3091</v>
      </c>
      <c r="B97" s="1749">
        <v>6210</v>
      </c>
      <c r="C97" s="1749">
        <v>34</v>
      </c>
      <c r="D97" s="1749">
        <v>91</v>
      </c>
      <c r="E97" s="1793">
        <v>91</v>
      </c>
      <c r="F97" s="1768" t="s">
        <v>3546</v>
      </c>
      <c r="G97" s="1769" t="s">
        <v>1418</v>
      </c>
      <c r="H97" s="1768" t="s">
        <v>2290</v>
      </c>
      <c r="I97" s="1768" t="s">
        <v>1512</v>
      </c>
      <c r="J97" s="1768">
        <v>11</v>
      </c>
      <c r="K97" s="1768">
        <v>141</v>
      </c>
      <c r="L97" s="1768">
        <v>141</v>
      </c>
      <c r="M97" s="1768">
        <v>140</v>
      </c>
      <c r="N97" s="1768">
        <v>140</v>
      </c>
      <c r="O97" s="1768">
        <v>0.97450000000000003</v>
      </c>
      <c r="P97" s="1768">
        <v>63634</v>
      </c>
      <c r="Q97" s="1795">
        <f t="shared" si="25"/>
        <v>58937.759999999995</v>
      </c>
      <c r="R97" s="1795">
        <f t="shared" si="26"/>
        <v>4696.2400000000052</v>
      </c>
      <c r="S97" s="1754">
        <f t="shared" si="27"/>
        <v>0.64780880712127509</v>
      </c>
      <c r="T97" s="1768">
        <v>141</v>
      </c>
      <c r="U97" s="1768">
        <v>162.80000000000001</v>
      </c>
      <c r="V97" s="1768">
        <v>162.80000000000001</v>
      </c>
      <c r="W97" s="1768">
        <v>0.9718</v>
      </c>
      <c r="X97" s="1768">
        <v>69884</v>
      </c>
      <c r="Y97" s="1795">
        <f t="shared" si="28"/>
        <v>70624.515455999994</v>
      </c>
      <c r="Z97" s="1795">
        <f t="shared" si="29"/>
        <v>0</v>
      </c>
      <c r="AA97" s="1754">
        <f t="shared" si="30"/>
        <v>0.59370885207875423</v>
      </c>
      <c r="AB97" s="1768">
        <v>141</v>
      </c>
      <c r="AC97" s="1768">
        <v>146.4</v>
      </c>
      <c r="AD97" s="1768">
        <v>146.4</v>
      </c>
      <c r="AE97" s="1768">
        <v>0.97470000000000001</v>
      </c>
      <c r="AF97" s="1768">
        <v>58816</v>
      </c>
      <c r="AG97" s="1795">
        <f t="shared" si="31"/>
        <v>61644.706560000006</v>
      </c>
      <c r="AH97" s="1795">
        <f t="shared" si="32"/>
        <v>0</v>
      </c>
      <c r="AI97" s="1754">
        <f t="shared" si="33"/>
        <v>0.57246764514406334</v>
      </c>
      <c r="AJ97" s="1768">
        <v>141</v>
      </c>
      <c r="AK97" s="1768">
        <v>130.80000000000001</v>
      </c>
      <c r="AL97" s="1768">
        <v>130.80000000000001</v>
      </c>
      <c r="AM97" s="1768">
        <v>0.97760000000000002</v>
      </c>
      <c r="AN97" s="1768">
        <v>57586</v>
      </c>
      <c r="AO97" s="1795">
        <f t="shared" si="34"/>
        <v>57081.20371200001</v>
      </c>
      <c r="AP97" s="1795">
        <f t="shared" si="35"/>
        <v>504.79628799999045</v>
      </c>
      <c r="AQ97" s="1754">
        <f t="shared" si="36"/>
        <v>0.60530608594605229</v>
      </c>
      <c r="AR97" s="1768">
        <v>141</v>
      </c>
      <c r="AS97" s="1768">
        <v>116.8</v>
      </c>
      <c r="AT97" s="1768">
        <v>116.8</v>
      </c>
      <c r="AU97" s="1768">
        <v>0.9768</v>
      </c>
      <c r="AV97" s="1768">
        <v>58970</v>
      </c>
      <c r="AW97" s="1795">
        <f t="shared" si="37"/>
        <v>50929.883135999997</v>
      </c>
      <c r="AX97" s="1795">
        <f t="shared" si="38"/>
        <v>8040.1168640000033</v>
      </c>
      <c r="AY97" s="1754">
        <f t="shared" si="39"/>
        <v>0.69471983482699351</v>
      </c>
      <c r="AZ97" s="1768">
        <v>141</v>
      </c>
      <c r="BA97" s="1768">
        <v>120.8</v>
      </c>
      <c r="BB97" s="1768">
        <v>120.8</v>
      </c>
      <c r="BC97" s="1768">
        <v>0.97670000000000001</v>
      </c>
      <c r="BD97" s="1768">
        <v>54092</v>
      </c>
      <c r="BE97" s="1795">
        <f t="shared" si="40"/>
        <v>50969.675519999997</v>
      </c>
      <c r="BF97" s="1795">
        <f t="shared" si="41"/>
        <v>3122.3244800000029</v>
      </c>
      <c r="BG97" s="1796">
        <f t="shared" si="42"/>
        <v>0.63675508366273392</v>
      </c>
      <c r="BH97" s="1749">
        <f t="shared" si="43"/>
        <v>362982</v>
      </c>
      <c r="BI97" s="1821">
        <f t="shared" si="44"/>
        <v>141</v>
      </c>
      <c r="BJ97" s="1821">
        <f t="shared" si="44"/>
        <v>136.26666666666665</v>
      </c>
      <c r="BK97" s="1821">
        <f t="shared" si="44"/>
        <v>136.26666666666665</v>
      </c>
      <c r="BL97" s="1822">
        <f t="shared" si="44"/>
        <v>0.97535000000000005</v>
      </c>
      <c r="BM97" s="1821">
        <f t="shared" si="45"/>
        <v>362982</v>
      </c>
      <c r="BN97" s="1821">
        <f t="shared" si="45"/>
        <v>350187.74438400002</v>
      </c>
      <c r="BO97" s="1821">
        <f t="shared" si="45"/>
        <v>16363.477632000002</v>
      </c>
      <c r="BP97" s="1823">
        <f t="shared" si="24"/>
        <v>0.62512771812997869</v>
      </c>
    </row>
    <row r="98" spans="1:68">
      <c r="A98" s="1766" t="s">
        <v>3093</v>
      </c>
      <c r="B98" s="1749">
        <v>1210</v>
      </c>
      <c r="C98" s="1749">
        <v>12</v>
      </c>
      <c r="D98" s="1749">
        <v>92</v>
      </c>
      <c r="E98" s="1793">
        <v>92</v>
      </c>
      <c r="F98" s="1768" t="s">
        <v>3547</v>
      </c>
      <c r="G98" s="1769" t="s">
        <v>1218</v>
      </c>
      <c r="H98" s="1768" t="s">
        <v>2290</v>
      </c>
      <c r="I98" s="1768" t="s">
        <v>2289</v>
      </c>
      <c r="J98" s="1768">
        <v>11</v>
      </c>
      <c r="K98" s="1768">
        <v>142</v>
      </c>
      <c r="L98" s="1768">
        <v>142</v>
      </c>
      <c r="M98" s="1768">
        <v>92</v>
      </c>
      <c r="N98" s="1768">
        <v>113.6</v>
      </c>
      <c r="O98" s="1768">
        <v>0.92079999999999995</v>
      </c>
      <c r="P98" s="1768">
        <v>6280</v>
      </c>
      <c r="Q98" s="1795">
        <f t="shared" si="25"/>
        <v>36596.275199999996</v>
      </c>
      <c r="R98" s="1795">
        <f t="shared" si="26"/>
        <v>0</v>
      </c>
      <c r="S98" s="1754">
        <f t="shared" si="27"/>
        <v>0.10296129809407488</v>
      </c>
      <c r="T98" s="1768">
        <v>142</v>
      </c>
      <c r="U98" s="1768">
        <v>74.88</v>
      </c>
      <c r="V98" s="1768">
        <v>113.6</v>
      </c>
      <c r="W98" s="1768">
        <v>0.95009999999999994</v>
      </c>
      <c r="X98" s="1768">
        <v>19327</v>
      </c>
      <c r="Y98" s="1795">
        <f t="shared" si="28"/>
        <v>31758.453043199996</v>
      </c>
      <c r="Z98" s="1795">
        <f t="shared" si="29"/>
        <v>0</v>
      </c>
      <c r="AA98" s="1754">
        <f t="shared" si="30"/>
        <v>0.36513743236252927</v>
      </c>
      <c r="AB98" s="1768">
        <v>142</v>
      </c>
      <c r="AC98" s="1768">
        <v>78</v>
      </c>
      <c r="AD98" s="1768">
        <v>113.6</v>
      </c>
      <c r="AE98" s="1768">
        <v>0.9214</v>
      </c>
      <c r="AF98" s="1768">
        <v>8027</v>
      </c>
      <c r="AG98" s="1795">
        <f t="shared" si="31"/>
        <v>31047.4944</v>
      </c>
      <c r="AH98" s="1795">
        <f t="shared" si="32"/>
        <v>0</v>
      </c>
      <c r="AI98" s="1754">
        <f t="shared" si="33"/>
        <v>0.15512362891351386</v>
      </c>
      <c r="AJ98" s="1768">
        <v>142</v>
      </c>
      <c r="AK98" s="1768">
        <v>130</v>
      </c>
      <c r="AL98" s="1768">
        <v>130</v>
      </c>
      <c r="AM98" s="1768">
        <v>0.90600000000000003</v>
      </c>
      <c r="AN98" s="1768">
        <v>16523</v>
      </c>
      <c r="AO98" s="1795">
        <f t="shared" si="34"/>
        <v>52576.991999999991</v>
      </c>
      <c r="AP98" s="1795">
        <f t="shared" si="35"/>
        <v>0</v>
      </c>
      <c r="AQ98" s="1754">
        <f t="shared" si="36"/>
        <v>0.18855776306107433</v>
      </c>
      <c r="AR98" s="1768">
        <v>142</v>
      </c>
      <c r="AS98" s="1768">
        <v>184</v>
      </c>
      <c r="AT98" s="1768">
        <v>184</v>
      </c>
      <c r="AU98" s="1768">
        <v>0.73560000000000003</v>
      </c>
      <c r="AV98" s="1768">
        <v>14481</v>
      </c>
      <c r="AW98" s="1795">
        <f t="shared" si="37"/>
        <v>60420.418560000006</v>
      </c>
      <c r="AX98" s="1795">
        <f t="shared" si="38"/>
        <v>0</v>
      </c>
      <c r="AY98" s="1754">
        <f t="shared" si="39"/>
        <v>0.1438023801733822</v>
      </c>
      <c r="AZ98" s="1768">
        <v>142</v>
      </c>
      <c r="BA98" s="1768">
        <v>108.08</v>
      </c>
      <c r="BB98" s="1768">
        <v>113.6</v>
      </c>
      <c r="BC98" s="1768">
        <v>0.71879999999999999</v>
      </c>
      <c r="BD98" s="1768">
        <v>4571</v>
      </c>
      <c r="BE98" s="1795">
        <f t="shared" si="40"/>
        <v>33561.174527999996</v>
      </c>
      <c r="BF98" s="1795">
        <f t="shared" si="41"/>
        <v>0</v>
      </c>
      <c r="BG98" s="1796">
        <f t="shared" si="42"/>
        <v>8.1719428433944002E-2</v>
      </c>
      <c r="BH98" s="1749">
        <f t="shared" si="43"/>
        <v>69209</v>
      </c>
      <c r="BI98" s="1821">
        <f t="shared" si="44"/>
        <v>142</v>
      </c>
      <c r="BJ98" s="1821">
        <f t="shared" si="44"/>
        <v>111.16000000000001</v>
      </c>
      <c r="BK98" s="1821">
        <f t="shared" si="44"/>
        <v>128.06666666666666</v>
      </c>
      <c r="BL98" s="1822">
        <f t="shared" si="44"/>
        <v>0.85878333333333323</v>
      </c>
      <c r="BM98" s="1821">
        <f t="shared" si="45"/>
        <v>69209</v>
      </c>
      <c r="BN98" s="1821">
        <f t="shared" si="45"/>
        <v>245960.80773120001</v>
      </c>
      <c r="BO98" s="1821">
        <f t="shared" si="45"/>
        <v>0</v>
      </c>
      <c r="BP98" s="1823">
        <f t="shared" si="24"/>
        <v>0.17288365517308643</v>
      </c>
    </row>
    <row r="99" spans="1:68">
      <c r="A99" s="1766" t="s">
        <v>3094</v>
      </c>
      <c r="B99" s="1749">
        <v>1260</v>
      </c>
      <c r="C99" s="1749">
        <v>30</v>
      </c>
      <c r="D99" s="1749">
        <v>93</v>
      </c>
      <c r="E99" s="1793">
        <v>93</v>
      </c>
      <c r="F99" s="1768" t="s">
        <v>3548</v>
      </c>
      <c r="G99" s="1769" t="s">
        <v>2405</v>
      </c>
      <c r="H99" s="1768" t="s">
        <v>2290</v>
      </c>
      <c r="I99" s="1768" t="s">
        <v>2374</v>
      </c>
      <c r="J99" s="1768">
        <v>11</v>
      </c>
      <c r="K99" s="1768">
        <v>142</v>
      </c>
      <c r="L99" s="1768">
        <v>142</v>
      </c>
      <c r="M99" s="1768">
        <v>152.24</v>
      </c>
      <c r="N99" s="1768">
        <v>152.24</v>
      </c>
      <c r="O99" s="1768">
        <v>0.82389999999999997</v>
      </c>
      <c r="P99" s="1768">
        <v>27708</v>
      </c>
      <c r="Q99" s="1795">
        <f t="shared" si="25"/>
        <v>54185.991552</v>
      </c>
      <c r="R99" s="1795">
        <f t="shared" si="26"/>
        <v>0</v>
      </c>
      <c r="S99" s="1754">
        <f t="shared" si="27"/>
        <v>0.30680992492397013</v>
      </c>
      <c r="T99" s="1768">
        <v>142</v>
      </c>
      <c r="U99" s="1768">
        <v>156</v>
      </c>
      <c r="V99" s="1768">
        <v>156</v>
      </c>
      <c r="W99" s="1768">
        <v>0.84670000000000001</v>
      </c>
      <c r="X99" s="1768">
        <v>40212</v>
      </c>
      <c r="Y99" s="1795">
        <f t="shared" si="28"/>
        <v>58962.833279999999</v>
      </c>
      <c r="Z99" s="1795">
        <f t="shared" si="29"/>
        <v>0</v>
      </c>
      <c r="AA99" s="1754">
        <f t="shared" si="30"/>
        <v>0.40919336229020503</v>
      </c>
      <c r="AB99" s="1768">
        <v>142</v>
      </c>
      <c r="AC99" s="1768">
        <v>144.88</v>
      </c>
      <c r="AD99" s="1768">
        <v>144.88</v>
      </c>
      <c r="AE99" s="1768">
        <v>0.82989999999999997</v>
      </c>
      <c r="AF99" s="1768">
        <v>44395</v>
      </c>
      <c r="AG99" s="1795">
        <f t="shared" si="31"/>
        <v>51941.913983999999</v>
      </c>
      <c r="AH99" s="1795">
        <f t="shared" si="32"/>
        <v>0</v>
      </c>
      <c r="AI99" s="1754">
        <f t="shared" si="33"/>
        <v>0.51282284299737524</v>
      </c>
      <c r="AJ99" s="1768">
        <v>142</v>
      </c>
      <c r="AK99" s="1768">
        <v>66</v>
      </c>
      <c r="AL99" s="1768">
        <v>113.6</v>
      </c>
      <c r="AM99" s="1768">
        <v>0.82150000000000001</v>
      </c>
      <c r="AN99" s="1768">
        <v>12525</v>
      </c>
      <c r="AO99" s="1795">
        <f t="shared" si="34"/>
        <v>24203.3616</v>
      </c>
      <c r="AP99" s="1795">
        <f t="shared" si="35"/>
        <v>0</v>
      </c>
      <c r="AQ99" s="1754">
        <f t="shared" si="36"/>
        <v>0.31049405963508803</v>
      </c>
      <c r="AR99" s="1768">
        <v>142</v>
      </c>
      <c r="AS99" s="1768">
        <v>125.04</v>
      </c>
      <c r="AT99" s="1768">
        <v>125.04</v>
      </c>
      <c r="AU99" s="1768">
        <v>0.80069999999999997</v>
      </c>
      <c r="AV99" s="1768">
        <v>15646</v>
      </c>
      <c r="AW99" s="1795">
        <f t="shared" si="37"/>
        <v>44693.35729919999</v>
      </c>
      <c r="AX99" s="1795">
        <f t="shared" si="38"/>
        <v>0</v>
      </c>
      <c r="AY99" s="1754">
        <f t="shared" si="39"/>
        <v>0.21004463677129123</v>
      </c>
      <c r="AZ99" s="1768">
        <v>142</v>
      </c>
      <c r="BA99" s="1768">
        <v>149.76</v>
      </c>
      <c r="BB99" s="1768">
        <v>149.76</v>
      </c>
      <c r="BC99" s="1768">
        <v>0.81589999999999996</v>
      </c>
      <c r="BD99" s="1768">
        <v>26421</v>
      </c>
      <c r="BE99" s="1795">
        <f t="shared" si="40"/>
        <v>52785.72748799999</v>
      </c>
      <c r="BF99" s="1795">
        <f t="shared" si="41"/>
        <v>0</v>
      </c>
      <c r="BG99" s="1796">
        <f t="shared" si="42"/>
        <v>0.30031981663232432</v>
      </c>
      <c r="BH99" s="1749">
        <f t="shared" si="43"/>
        <v>166907</v>
      </c>
      <c r="BI99" s="1821">
        <f t="shared" si="44"/>
        <v>142</v>
      </c>
      <c r="BJ99" s="1821">
        <f t="shared" si="44"/>
        <v>132.32</v>
      </c>
      <c r="BK99" s="1821">
        <f t="shared" si="44"/>
        <v>140.25333333333333</v>
      </c>
      <c r="BL99" s="1822">
        <f t="shared" si="44"/>
        <v>0.82310000000000005</v>
      </c>
      <c r="BM99" s="1821">
        <f t="shared" si="45"/>
        <v>166907</v>
      </c>
      <c r="BN99" s="1821">
        <f t="shared" si="45"/>
        <v>286773.18520319992</v>
      </c>
      <c r="BO99" s="1821">
        <f t="shared" si="45"/>
        <v>0</v>
      </c>
      <c r="BP99" s="1823">
        <f t="shared" si="24"/>
        <v>0.34161410720837565</v>
      </c>
    </row>
    <row r="100" spans="1:68">
      <c r="A100" s="1766" t="s">
        <v>3095</v>
      </c>
      <c r="B100" s="1749">
        <v>6210</v>
      </c>
      <c r="C100" s="1749">
        <v>8</v>
      </c>
      <c r="D100" s="1749">
        <v>94</v>
      </c>
      <c r="E100" s="1793">
        <v>94</v>
      </c>
      <c r="F100" s="1768" t="s">
        <v>3549</v>
      </c>
      <c r="G100" s="1769" t="s">
        <v>1616</v>
      </c>
      <c r="H100" s="1768" t="s">
        <v>2290</v>
      </c>
      <c r="I100" s="1768" t="s">
        <v>2289</v>
      </c>
      <c r="J100" s="1768">
        <v>11</v>
      </c>
      <c r="K100" s="1768">
        <v>142</v>
      </c>
      <c r="L100" s="1768">
        <v>142</v>
      </c>
      <c r="M100" s="1768">
        <v>1.8</v>
      </c>
      <c r="N100" s="1768">
        <v>113.6</v>
      </c>
      <c r="O100" s="1768">
        <v>0.99460000000000004</v>
      </c>
      <c r="P100" s="1768">
        <v>370</v>
      </c>
      <c r="Q100" s="1795">
        <f t="shared" si="25"/>
        <v>773.40096000000017</v>
      </c>
      <c r="R100" s="1795">
        <f t="shared" si="26"/>
        <v>0</v>
      </c>
      <c r="S100" s="1754">
        <f t="shared" si="27"/>
        <v>0.28704386402623544</v>
      </c>
      <c r="T100" s="1768">
        <v>142</v>
      </c>
      <c r="U100" s="1768">
        <v>4</v>
      </c>
      <c r="V100" s="1768">
        <v>113.6</v>
      </c>
      <c r="W100" s="1768">
        <v>1</v>
      </c>
      <c r="X100" s="1768">
        <v>272</v>
      </c>
      <c r="Y100" s="1795">
        <f t="shared" si="28"/>
        <v>1785.6</v>
      </c>
      <c r="Z100" s="1795">
        <f t="shared" si="29"/>
        <v>0</v>
      </c>
      <c r="AA100" s="1754">
        <f t="shared" si="30"/>
        <v>9.1397849462365593E-2</v>
      </c>
      <c r="AB100" s="1768">
        <v>142</v>
      </c>
      <c r="AC100" s="1768">
        <v>5.8</v>
      </c>
      <c r="AD100" s="1768">
        <v>113.6</v>
      </c>
      <c r="AE100" s="1768">
        <v>0.98480000000000001</v>
      </c>
      <c r="AF100" s="1768">
        <v>260</v>
      </c>
      <c r="AG100" s="1795">
        <f t="shared" si="31"/>
        <v>2467.5148800000002</v>
      </c>
      <c r="AH100" s="1795">
        <f t="shared" si="32"/>
        <v>0</v>
      </c>
      <c r="AI100" s="1754">
        <f t="shared" si="33"/>
        <v>6.3221503247834515E-2</v>
      </c>
      <c r="AJ100" s="1768">
        <v>142</v>
      </c>
      <c r="AK100" s="1768">
        <v>44</v>
      </c>
      <c r="AL100" s="1768">
        <v>113.6</v>
      </c>
      <c r="AM100" s="1768">
        <v>0.85350000000000004</v>
      </c>
      <c r="AN100" s="1768">
        <v>466</v>
      </c>
      <c r="AO100" s="1795">
        <f t="shared" si="34"/>
        <v>16764.105599999999</v>
      </c>
      <c r="AP100" s="1795">
        <f t="shared" si="35"/>
        <v>0</v>
      </c>
      <c r="AQ100" s="1754">
        <f t="shared" si="36"/>
        <v>1.6678491932191123E-2</v>
      </c>
      <c r="AR100" s="1768">
        <v>142</v>
      </c>
      <c r="AS100" s="1768">
        <v>72</v>
      </c>
      <c r="AT100" s="1768">
        <v>113.6</v>
      </c>
      <c r="AU100" s="1768">
        <v>0.8165</v>
      </c>
      <c r="AV100" s="1768">
        <v>988</v>
      </c>
      <c r="AW100" s="1795">
        <f t="shared" si="37"/>
        <v>26242.963199999998</v>
      </c>
      <c r="AX100" s="1795">
        <f t="shared" si="38"/>
        <v>0</v>
      </c>
      <c r="AY100" s="1754">
        <f t="shared" si="39"/>
        <v>2.2588912520366603E-2</v>
      </c>
      <c r="AZ100" s="1768">
        <v>142</v>
      </c>
      <c r="BA100" s="1768">
        <v>47.62</v>
      </c>
      <c r="BB100" s="1768">
        <v>113.6</v>
      </c>
      <c r="BC100" s="1768">
        <v>0.5</v>
      </c>
      <c r="BD100" s="1768">
        <v>264</v>
      </c>
      <c r="BE100" s="1795">
        <f t="shared" si="40"/>
        <v>10285.92</v>
      </c>
      <c r="BF100" s="1795">
        <f t="shared" si="41"/>
        <v>0</v>
      </c>
      <c r="BG100" s="1796">
        <f t="shared" si="42"/>
        <v>1.5399692006159876E-2</v>
      </c>
      <c r="BH100" s="1749">
        <f t="shared" si="43"/>
        <v>2620</v>
      </c>
      <c r="BI100" s="1821">
        <f t="shared" si="44"/>
        <v>142</v>
      </c>
      <c r="BJ100" s="1821">
        <f t="shared" si="44"/>
        <v>29.20333333333333</v>
      </c>
      <c r="BK100" s="1821">
        <f t="shared" si="44"/>
        <v>113.60000000000001</v>
      </c>
      <c r="BL100" s="1822">
        <f t="shared" si="44"/>
        <v>0.85823333333333329</v>
      </c>
      <c r="BM100" s="1821">
        <f t="shared" si="45"/>
        <v>2620</v>
      </c>
      <c r="BN100" s="1821">
        <f t="shared" si="45"/>
        <v>58319.504639999999</v>
      </c>
      <c r="BO100" s="1821">
        <f t="shared" si="45"/>
        <v>0</v>
      </c>
      <c r="BP100" s="1823">
        <f t="shared" si="24"/>
        <v>8.2721718865858856E-2</v>
      </c>
    </row>
    <row r="101" spans="1:68">
      <c r="A101" s="1766" t="s">
        <v>3096</v>
      </c>
      <c r="B101" s="1749">
        <v>6220</v>
      </c>
      <c r="C101" s="1749">
        <v>162</v>
      </c>
      <c r="D101" s="1749">
        <v>95</v>
      </c>
      <c r="E101" s="1793">
        <v>95</v>
      </c>
      <c r="F101" s="1768" t="s">
        <v>3550</v>
      </c>
      <c r="G101" s="1769" t="s">
        <v>1890</v>
      </c>
      <c r="H101" s="1768" t="s">
        <v>2290</v>
      </c>
      <c r="I101" s="1768" t="s">
        <v>2289</v>
      </c>
      <c r="J101" s="1768">
        <v>11</v>
      </c>
      <c r="K101" s="1768">
        <v>142</v>
      </c>
      <c r="L101" s="1768">
        <v>142</v>
      </c>
      <c r="M101" s="1768">
        <v>139.6</v>
      </c>
      <c r="N101" s="1768">
        <v>139.6</v>
      </c>
      <c r="O101" s="1768">
        <v>0.6089</v>
      </c>
      <c r="P101" s="1768">
        <v>7820</v>
      </c>
      <c r="Q101" s="1795">
        <f t="shared" si="25"/>
        <v>36721.054080000002</v>
      </c>
      <c r="R101" s="1795">
        <f t="shared" si="26"/>
        <v>0</v>
      </c>
      <c r="S101" s="1754">
        <f t="shared" si="27"/>
        <v>0.12777410990921095</v>
      </c>
      <c r="T101" s="1768">
        <v>142</v>
      </c>
      <c r="U101" s="1768">
        <v>138.80000000000001</v>
      </c>
      <c r="V101" s="1768">
        <v>138.80000000000001</v>
      </c>
      <c r="W101" s="1768">
        <v>0.64810000000000001</v>
      </c>
      <c r="X101" s="1768">
        <v>5794</v>
      </c>
      <c r="Y101" s="1795">
        <f t="shared" si="28"/>
        <v>40156.483392000002</v>
      </c>
      <c r="Z101" s="1795">
        <f t="shared" si="29"/>
        <v>0</v>
      </c>
      <c r="AA101" s="1754">
        <f t="shared" si="30"/>
        <v>8.657132563287577E-2</v>
      </c>
      <c r="AB101" s="1768">
        <v>142</v>
      </c>
      <c r="AC101" s="1768">
        <v>131.6</v>
      </c>
      <c r="AD101" s="1768">
        <v>131.6</v>
      </c>
      <c r="AE101" s="1768">
        <v>0.58930000000000005</v>
      </c>
      <c r="AF101" s="1768">
        <v>3030</v>
      </c>
      <c r="AG101" s="1795">
        <f t="shared" si="31"/>
        <v>33502.41216</v>
      </c>
      <c r="AH101" s="1795">
        <f t="shared" si="32"/>
        <v>0</v>
      </c>
      <c r="AI101" s="1754">
        <f t="shared" si="33"/>
        <v>5.4264749395286527E-2</v>
      </c>
      <c r="AJ101" s="1768">
        <v>142</v>
      </c>
      <c r="AK101" s="1768">
        <v>129.19999999999999</v>
      </c>
      <c r="AL101" s="1768">
        <v>129.19999999999999</v>
      </c>
      <c r="AM101" s="1768">
        <v>0.52629999999999999</v>
      </c>
      <c r="AN101" s="1768">
        <v>2858</v>
      </c>
      <c r="AO101" s="1795">
        <f t="shared" si="34"/>
        <v>30354.289343999997</v>
      </c>
      <c r="AP101" s="1795">
        <f t="shared" si="35"/>
        <v>0</v>
      </c>
      <c r="AQ101" s="1754">
        <f t="shared" si="36"/>
        <v>5.6492839630223696E-2</v>
      </c>
      <c r="AR101" s="1768">
        <v>142</v>
      </c>
      <c r="AS101" s="1768">
        <v>121.2</v>
      </c>
      <c r="AT101" s="1768">
        <v>121.2</v>
      </c>
      <c r="AU101" s="1768">
        <v>0.51880000000000004</v>
      </c>
      <c r="AV101" s="1768">
        <v>4440</v>
      </c>
      <c r="AW101" s="1795">
        <f t="shared" si="37"/>
        <v>28068.989184000002</v>
      </c>
      <c r="AX101" s="1795">
        <f t="shared" si="38"/>
        <v>0</v>
      </c>
      <c r="AY101" s="1754">
        <f t="shared" si="39"/>
        <v>9.4909010885170883E-2</v>
      </c>
      <c r="AZ101" s="1768">
        <v>142</v>
      </c>
      <c r="BA101" s="1768">
        <v>153.19999999999999</v>
      </c>
      <c r="BB101" s="1768">
        <v>153.19999999999999</v>
      </c>
      <c r="BC101" s="1768">
        <v>0.57040000000000002</v>
      </c>
      <c r="BD101" s="1768">
        <v>4264</v>
      </c>
      <c r="BE101" s="1795">
        <f t="shared" si="40"/>
        <v>37750.440959999993</v>
      </c>
      <c r="BF101" s="1795">
        <f t="shared" si="41"/>
        <v>0</v>
      </c>
      <c r="BG101" s="1796">
        <f t="shared" si="42"/>
        <v>6.7771393788773379E-2</v>
      </c>
      <c r="BH101" s="1749">
        <f t="shared" si="43"/>
        <v>28206</v>
      </c>
      <c r="BI101" s="1821">
        <f t="shared" si="44"/>
        <v>142</v>
      </c>
      <c r="BJ101" s="1821">
        <f t="shared" si="44"/>
        <v>135.6</v>
      </c>
      <c r="BK101" s="1821">
        <f t="shared" si="44"/>
        <v>135.6</v>
      </c>
      <c r="BL101" s="1822">
        <f t="shared" si="44"/>
        <v>0.57696666666666674</v>
      </c>
      <c r="BM101" s="1821">
        <f t="shared" si="45"/>
        <v>28206</v>
      </c>
      <c r="BN101" s="1821">
        <f t="shared" si="45"/>
        <v>206553.66911999998</v>
      </c>
      <c r="BO101" s="1821">
        <f t="shared" si="45"/>
        <v>0</v>
      </c>
      <c r="BP101" s="1823">
        <f t="shared" si="24"/>
        <v>8.1297238206923542E-2</v>
      </c>
    </row>
    <row r="102" spans="1:68">
      <c r="A102" s="1766" t="s">
        <v>3097</v>
      </c>
      <c r="B102" s="1749">
        <v>1230</v>
      </c>
      <c r="C102" s="1749">
        <v>16</v>
      </c>
      <c r="D102" s="1749">
        <v>96</v>
      </c>
      <c r="E102" s="1793">
        <v>96</v>
      </c>
      <c r="F102" s="1768" t="s">
        <v>3551</v>
      </c>
      <c r="G102" s="1769" t="s">
        <v>1143</v>
      </c>
      <c r="H102" s="1768" t="s">
        <v>2290</v>
      </c>
      <c r="I102" s="1768" t="s">
        <v>2374</v>
      </c>
      <c r="J102" s="1768">
        <v>11</v>
      </c>
      <c r="K102" s="1768">
        <v>144</v>
      </c>
      <c r="L102" s="1768">
        <v>144</v>
      </c>
      <c r="M102" s="1768">
        <v>115.68</v>
      </c>
      <c r="N102" s="1768">
        <v>118.18</v>
      </c>
      <c r="O102" s="1768">
        <v>0.87890000000000001</v>
      </c>
      <c r="P102" s="1768">
        <v>19297</v>
      </c>
      <c r="Q102" s="1795">
        <f t="shared" si="25"/>
        <v>43921.937664000005</v>
      </c>
      <c r="R102" s="1795">
        <f t="shared" si="26"/>
        <v>0</v>
      </c>
      <c r="S102" s="1754">
        <f t="shared" si="27"/>
        <v>0.26360858868687637</v>
      </c>
      <c r="T102" s="1768">
        <v>144</v>
      </c>
      <c r="U102" s="1768">
        <v>144</v>
      </c>
      <c r="V102" s="1768">
        <v>146.5</v>
      </c>
      <c r="W102" s="1768">
        <v>0.83630000000000004</v>
      </c>
      <c r="X102" s="1768">
        <v>24497</v>
      </c>
      <c r="Y102" s="1795">
        <f t="shared" si="28"/>
        <v>53758.702080000003</v>
      </c>
      <c r="Z102" s="1795">
        <f t="shared" si="29"/>
        <v>0</v>
      </c>
      <c r="AA102" s="1754">
        <f t="shared" si="30"/>
        <v>0.27341061877065315</v>
      </c>
      <c r="AB102" s="1768">
        <v>144</v>
      </c>
      <c r="AC102" s="1768">
        <v>188.4</v>
      </c>
      <c r="AD102" s="1768">
        <v>190.9</v>
      </c>
      <c r="AE102" s="1768">
        <v>0.80720000000000003</v>
      </c>
      <c r="AF102" s="1768">
        <v>34281</v>
      </c>
      <c r="AG102" s="1795">
        <f t="shared" si="31"/>
        <v>65697.039359999995</v>
      </c>
      <c r="AH102" s="1795">
        <f t="shared" si="32"/>
        <v>0</v>
      </c>
      <c r="AI102" s="1754">
        <f t="shared" si="33"/>
        <v>0.31308260159624945</v>
      </c>
      <c r="AJ102" s="1768">
        <v>144</v>
      </c>
      <c r="AK102" s="1768">
        <v>201.4</v>
      </c>
      <c r="AL102" s="1768">
        <v>203.9</v>
      </c>
      <c r="AM102" s="1768">
        <v>0.80379999999999996</v>
      </c>
      <c r="AN102" s="1768">
        <v>65441</v>
      </c>
      <c r="AO102" s="1795">
        <f t="shared" si="34"/>
        <v>72265.606847999996</v>
      </c>
      <c r="AP102" s="1795">
        <f t="shared" si="35"/>
        <v>0</v>
      </c>
      <c r="AQ102" s="1754">
        <f t="shared" si="36"/>
        <v>0.5433373040454399</v>
      </c>
      <c r="AR102" s="1768">
        <v>144</v>
      </c>
      <c r="AS102" s="1768">
        <v>228</v>
      </c>
      <c r="AT102" s="1768">
        <v>230.5</v>
      </c>
      <c r="AU102" s="1768">
        <v>0.79310000000000003</v>
      </c>
      <c r="AV102" s="1768">
        <v>69065</v>
      </c>
      <c r="AW102" s="1795">
        <f t="shared" si="37"/>
        <v>80721.08352</v>
      </c>
      <c r="AX102" s="1795">
        <f t="shared" si="38"/>
        <v>0</v>
      </c>
      <c r="AY102" s="1754">
        <f t="shared" si="39"/>
        <v>0.51336030430925517</v>
      </c>
      <c r="AZ102" s="1768">
        <v>144</v>
      </c>
      <c r="BA102" s="1768">
        <v>210</v>
      </c>
      <c r="BB102" s="1768">
        <v>212.5</v>
      </c>
      <c r="BC102" s="1768">
        <v>0.74199999999999999</v>
      </c>
      <c r="BD102" s="1768">
        <v>45425</v>
      </c>
      <c r="BE102" s="1795">
        <f t="shared" si="40"/>
        <v>67314.240000000005</v>
      </c>
      <c r="BF102" s="1795">
        <f t="shared" si="41"/>
        <v>0</v>
      </c>
      <c r="BG102" s="1796">
        <f t="shared" si="42"/>
        <v>0.40489204067371182</v>
      </c>
      <c r="BH102" s="1749">
        <f t="shared" si="43"/>
        <v>258006</v>
      </c>
      <c r="BI102" s="1821">
        <f t="shared" si="44"/>
        <v>144</v>
      </c>
      <c r="BJ102" s="1821">
        <f t="shared" si="44"/>
        <v>181.24666666666667</v>
      </c>
      <c r="BK102" s="1821">
        <f t="shared" si="44"/>
        <v>183.74666666666667</v>
      </c>
      <c r="BL102" s="1822">
        <f t="shared" si="44"/>
        <v>0.8102166666666667</v>
      </c>
      <c r="BM102" s="1821">
        <f t="shared" si="45"/>
        <v>258006</v>
      </c>
      <c r="BN102" s="1821">
        <f t="shared" si="45"/>
        <v>383678.60947199998</v>
      </c>
      <c r="BO102" s="1821">
        <f t="shared" si="45"/>
        <v>0</v>
      </c>
      <c r="BP102" s="1823">
        <f t="shared" si="24"/>
        <v>0.3852819096803643</v>
      </c>
    </row>
    <row r="103" spans="1:68">
      <c r="A103" s="1766" t="s">
        <v>3098</v>
      </c>
      <c r="B103" s="1749">
        <v>1240</v>
      </c>
      <c r="C103" s="1749">
        <v>33</v>
      </c>
      <c r="D103" s="1749">
        <v>97</v>
      </c>
      <c r="E103" s="1793">
        <v>97</v>
      </c>
      <c r="F103" s="1768">
        <v>74060</v>
      </c>
      <c r="G103" s="1769" t="s">
        <v>510</v>
      </c>
      <c r="H103" s="1768" t="s">
        <v>2290</v>
      </c>
      <c r="I103" s="1768" t="s">
        <v>1512</v>
      </c>
      <c r="J103" s="1768">
        <v>11</v>
      </c>
      <c r="K103" s="1768">
        <v>144</v>
      </c>
      <c r="L103" s="1768">
        <v>144</v>
      </c>
      <c r="M103" s="1768">
        <v>100</v>
      </c>
      <c r="N103" s="1768">
        <v>115.2</v>
      </c>
      <c r="O103" s="1768">
        <v>0.90280000000000005</v>
      </c>
      <c r="P103" s="1768">
        <v>16966</v>
      </c>
      <c r="Q103" s="1795">
        <f t="shared" si="25"/>
        <v>39000.959999999999</v>
      </c>
      <c r="R103" s="1795">
        <f t="shared" si="26"/>
        <v>0</v>
      </c>
      <c r="S103" s="1754">
        <f t="shared" si="27"/>
        <v>0.26100895977945154</v>
      </c>
      <c r="T103" s="1768">
        <v>144</v>
      </c>
      <c r="U103" s="1768">
        <v>118</v>
      </c>
      <c r="V103" s="1768">
        <v>118</v>
      </c>
      <c r="W103" s="1768">
        <v>0.91279999999999994</v>
      </c>
      <c r="X103" s="1768">
        <v>29378</v>
      </c>
      <c r="Y103" s="1795">
        <f t="shared" si="28"/>
        <v>48081.922559999999</v>
      </c>
      <c r="Z103" s="1795">
        <f t="shared" si="29"/>
        <v>0</v>
      </c>
      <c r="AA103" s="1754">
        <f t="shared" si="30"/>
        <v>0.36659931761264419</v>
      </c>
      <c r="AB103" s="1768">
        <v>144</v>
      </c>
      <c r="AC103" s="1768">
        <v>126</v>
      </c>
      <c r="AD103" s="1768">
        <v>126</v>
      </c>
      <c r="AE103" s="1768">
        <v>0.9123</v>
      </c>
      <c r="AF103" s="1768">
        <v>22036</v>
      </c>
      <c r="AG103" s="1795">
        <f t="shared" si="31"/>
        <v>49658.313600000001</v>
      </c>
      <c r="AH103" s="1795">
        <f t="shared" si="32"/>
        <v>0</v>
      </c>
      <c r="AI103" s="1754">
        <f t="shared" si="33"/>
        <v>0.26625149026405925</v>
      </c>
      <c r="AJ103" s="1768">
        <v>144</v>
      </c>
      <c r="AK103" s="1768">
        <v>96</v>
      </c>
      <c r="AL103" s="1768">
        <v>115.2</v>
      </c>
      <c r="AM103" s="1768">
        <v>0.89459999999999995</v>
      </c>
      <c r="AN103" s="1768">
        <v>16184</v>
      </c>
      <c r="AO103" s="1795">
        <f t="shared" si="34"/>
        <v>38337.546239999996</v>
      </c>
      <c r="AP103" s="1795">
        <f t="shared" si="35"/>
        <v>0</v>
      </c>
      <c r="AQ103" s="1754">
        <f t="shared" si="36"/>
        <v>0.25328694588879352</v>
      </c>
      <c r="AR103" s="1768">
        <v>144</v>
      </c>
      <c r="AS103" s="1768">
        <v>101.38</v>
      </c>
      <c r="AT103" s="1768">
        <v>115.2</v>
      </c>
      <c r="AU103" s="1768">
        <v>0.90980000000000005</v>
      </c>
      <c r="AV103" s="1768">
        <v>22504</v>
      </c>
      <c r="AW103" s="1795">
        <f t="shared" si="37"/>
        <v>41173.937913599999</v>
      </c>
      <c r="AX103" s="1795">
        <f t="shared" si="38"/>
        <v>0</v>
      </c>
      <c r="AY103" s="1754">
        <f t="shared" si="39"/>
        <v>0.32793559917279796</v>
      </c>
      <c r="AZ103" s="1768">
        <v>144</v>
      </c>
      <c r="BA103" s="1768">
        <v>110.5</v>
      </c>
      <c r="BB103" s="1768">
        <v>115.2</v>
      </c>
      <c r="BC103" s="1768">
        <v>0.91690000000000005</v>
      </c>
      <c r="BD103" s="1768">
        <v>21018</v>
      </c>
      <c r="BE103" s="1795">
        <f t="shared" si="40"/>
        <v>43769.138399999996</v>
      </c>
      <c r="BF103" s="1795">
        <f t="shared" si="41"/>
        <v>0</v>
      </c>
      <c r="BG103" s="1796">
        <f t="shared" si="42"/>
        <v>0.28812081893757363</v>
      </c>
      <c r="BH103" s="1749">
        <f t="shared" si="43"/>
        <v>128086</v>
      </c>
      <c r="BI103" s="1821">
        <f t="shared" si="44"/>
        <v>144</v>
      </c>
      <c r="BJ103" s="1821">
        <f t="shared" si="44"/>
        <v>108.64666666666666</v>
      </c>
      <c r="BK103" s="1821">
        <f t="shared" si="44"/>
        <v>117.46666666666665</v>
      </c>
      <c r="BL103" s="1822">
        <f t="shared" si="44"/>
        <v>0.9081999999999999</v>
      </c>
      <c r="BM103" s="1821">
        <f t="shared" si="45"/>
        <v>128086</v>
      </c>
      <c r="BN103" s="1821">
        <f t="shared" si="45"/>
        <v>260021.81871359999</v>
      </c>
      <c r="BO103" s="1821">
        <f t="shared" si="45"/>
        <v>0</v>
      </c>
      <c r="BP103" s="1823">
        <f t="shared" si="24"/>
        <v>0.29386718860922001</v>
      </c>
    </row>
    <row r="104" spans="1:68">
      <c r="A104" s="1766" t="s">
        <v>3099</v>
      </c>
      <c r="B104" s="1749">
        <v>1210</v>
      </c>
      <c r="C104" s="1749">
        <v>17</v>
      </c>
      <c r="D104" s="1749">
        <v>98</v>
      </c>
      <c r="E104" s="1793">
        <v>98</v>
      </c>
      <c r="F104" s="1768" t="s">
        <v>3552</v>
      </c>
      <c r="G104" s="1769" t="s">
        <v>1219</v>
      </c>
      <c r="H104" s="1768" t="s">
        <v>2290</v>
      </c>
      <c r="I104" s="1768" t="s">
        <v>2289</v>
      </c>
      <c r="J104" s="1768">
        <v>11</v>
      </c>
      <c r="K104" s="1768">
        <v>144.5</v>
      </c>
      <c r="L104" s="1768">
        <v>144.5</v>
      </c>
      <c r="M104" s="1768">
        <v>165.2</v>
      </c>
      <c r="N104" s="1768">
        <v>165.2</v>
      </c>
      <c r="O104" s="1768">
        <v>0.99319999999999997</v>
      </c>
      <c r="P104" s="1768">
        <v>51532</v>
      </c>
      <c r="Q104" s="1795">
        <f t="shared" si="25"/>
        <v>70881.108479999981</v>
      </c>
      <c r="R104" s="1795">
        <f t="shared" si="26"/>
        <v>0</v>
      </c>
      <c r="S104" s="1754">
        <f t="shared" si="27"/>
        <v>0.43621213977944845</v>
      </c>
      <c r="T104" s="1768">
        <v>144.5</v>
      </c>
      <c r="U104" s="1768">
        <v>140</v>
      </c>
      <c r="V104" s="1768">
        <v>140</v>
      </c>
      <c r="W104" s="1768">
        <v>0.99529999999999996</v>
      </c>
      <c r="X104" s="1768">
        <v>48724</v>
      </c>
      <c r="Y104" s="1795">
        <f t="shared" si="28"/>
        <v>62202.268799999998</v>
      </c>
      <c r="Z104" s="1795">
        <f t="shared" si="29"/>
        <v>0</v>
      </c>
      <c r="AA104" s="1754">
        <f t="shared" si="30"/>
        <v>0.46998928759331682</v>
      </c>
      <c r="AB104" s="1768">
        <v>144.5</v>
      </c>
      <c r="AC104" s="1768">
        <v>115.6</v>
      </c>
      <c r="AD104" s="1768">
        <v>115.6</v>
      </c>
      <c r="AE104" s="1768">
        <v>0.99829999999999997</v>
      </c>
      <c r="AF104" s="1768">
        <v>26706</v>
      </c>
      <c r="AG104" s="1795">
        <f t="shared" si="31"/>
        <v>49854.303359999991</v>
      </c>
      <c r="AH104" s="1795">
        <f t="shared" si="32"/>
        <v>0</v>
      </c>
      <c r="AI104" s="1754">
        <f t="shared" si="33"/>
        <v>0.32140856295379194</v>
      </c>
      <c r="AJ104" s="1768">
        <v>144.5</v>
      </c>
      <c r="AK104" s="1768">
        <v>156.4</v>
      </c>
      <c r="AL104" s="1768">
        <v>156.4</v>
      </c>
      <c r="AM104" s="1768">
        <v>0.99450000000000005</v>
      </c>
      <c r="AN104" s="1768">
        <v>43968</v>
      </c>
      <c r="AO104" s="1795">
        <f t="shared" si="34"/>
        <v>69432.966719999997</v>
      </c>
      <c r="AP104" s="1795">
        <f t="shared" si="35"/>
        <v>0</v>
      </c>
      <c r="AQ104" s="1754">
        <f t="shared" si="36"/>
        <v>0.37994631723551392</v>
      </c>
      <c r="AR104" s="1768">
        <v>144.5</v>
      </c>
      <c r="AS104" s="1768">
        <v>183.6</v>
      </c>
      <c r="AT104" s="1768">
        <v>183.6</v>
      </c>
      <c r="AU104" s="1768">
        <v>0.99080000000000001</v>
      </c>
      <c r="AV104" s="1768">
        <v>35518</v>
      </c>
      <c r="AW104" s="1795">
        <f t="shared" si="37"/>
        <v>81205.016831999994</v>
      </c>
      <c r="AX104" s="1795">
        <f t="shared" si="38"/>
        <v>0</v>
      </c>
      <c r="AY104" s="1754">
        <f t="shared" si="39"/>
        <v>0.26243206185263884</v>
      </c>
      <c r="AZ104" s="1768">
        <v>144.5</v>
      </c>
      <c r="BA104" s="1768">
        <v>177.6</v>
      </c>
      <c r="BB104" s="1768">
        <v>177.6</v>
      </c>
      <c r="BC104" s="1768">
        <v>0.99409999999999998</v>
      </c>
      <c r="BD104" s="1768">
        <v>35964</v>
      </c>
      <c r="BE104" s="1795">
        <f t="shared" si="40"/>
        <v>76270.533119999993</v>
      </c>
      <c r="BF104" s="1795">
        <f t="shared" si="41"/>
        <v>0</v>
      </c>
      <c r="BG104" s="1796">
        <f t="shared" si="42"/>
        <v>0.28291922341816722</v>
      </c>
      <c r="BH104" s="1749">
        <f t="shared" si="43"/>
        <v>242412</v>
      </c>
      <c r="BI104" s="1821">
        <f t="shared" si="44"/>
        <v>144.5</v>
      </c>
      <c r="BJ104" s="1821">
        <f t="shared" si="44"/>
        <v>156.4</v>
      </c>
      <c r="BK104" s="1821">
        <f t="shared" si="44"/>
        <v>156.4</v>
      </c>
      <c r="BL104" s="1822">
        <f t="shared" si="44"/>
        <v>0.99436666666666673</v>
      </c>
      <c r="BM104" s="1821">
        <f t="shared" si="45"/>
        <v>242412</v>
      </c>
      <c r="BN104" s="1821">
        <f t="shared" si="45"/>
        <v>409846.19731199997</v>
      </c>
      <c r="BO104" s="1821">
        <f t="shared" si="45"/>
        <v>0</v>
      </c>
      <c r="BP104" s="1823">
        <f t="shared" si="24"/>
        <v>0.35881793213881291</v>
      </c>
    </row>
    <row r="105" spans="1:68">
      <c r="A105" s="1766" t="s">
        <v>3100</v>
      </c>
      <c r="B105" s="1749">
        <v>1230</v>
      </c>
      <c r="C105" s="1749">
        <v>59</v>
      </c>
      <c r="D105" s="1749">
        <v>99</v>
      </c>
      <c r="E105" s="1793">
        <v>99</v>
      </c>
      <c r="F105" s="1768" t="s">
        <v>3553</v>
      </c>
      <c r="G105" s="1769" t="s">
        <v>1238</v>
      </c>
      <c r="H105" s="1768" t="s">
        <v>2290</v>
      </c>
      <c r="I105" s="1768" t="s">
        <v>2374</v>
      </c>
      <c r="J105" s="1768">
        <v>11</v>
      </c>
      <c r="K105" s="1768">
        <v>144.9</v>
      </c>
      <c r="L105" s="1768">
        <v>144.9</v>
      </c>
      <c r="M105" s="1768">
        <v>140</v>
      </c>
      <c r="N105" s="1768">
        <v>140</v>
      </c>
      <c r="O105" s="1768">
        <v>0.7157</v>
      </c>
      <c r="P105" s="1768">
        <v>18648</v>
      </c>
      <c r="Q105" s="1795">
        <f t="shared" si="25"/>
        <v>43285.536</v>
      </c>
      <c r="R105" s="1795">
        <f t="shared" si="26"/>
        <v>0</v>
      </c>
      <c r="S105" s="1754">
        <f t="shared" si="27"/>
        <v>0.25848819337711332</v>
      </c>
      <c r="T105" s="1768">
        <v>144.9</v>
      </c>
      <c r="U105" s="1768">
        <v>150.80000000000001</v>
      </c>
      <c r="V105" s="1768">
        <v>150.80000000000001</v>
      </c>
      <c r="W105" s="1768">
        <v>0.78410000000000002</v>
      </c>
      <c r="X105" s="1768">
        <v>43832</v>
      </c>
      <c r="Y105" s="1795">
        <f t="shared" si="28"/>
        <v>52783.353792000009</v>
      </c>
      <c r="Z105" s="1795">
        <f t="shared" si="29"/>
        <v>0</v>
      </c>
      <c r="AA105" s="1754">
        <f t="shared" si="30"/>
        <v>0.49824799128216779</v>
      </c>
      <c r="AB105" s="1768">
        <v>144.9</v>
      </c>
      <c r="AC105" s="1768">
        <v>156.4</v>
      </c>
      <c r="AD105" s="1768">
        <v>156.4</v>
      </c>
      <c r="AE105" s="1768">
        <v>0.78680000000000005</v>
      </c>
      <c r="AF105" s="1768">
        <v>29228</v>
      </c>
      <c r="AG105" s="1795">
        <f t="shared" si="31"/>
        <v>53159.98464000001</v>
      </c>
      <c r="AH105" s="1795">
        <f t="shared" si="32"/>
        <v>0</v>
      </c>
      <c r="AI105" s="1754">
        <f t="shared" si="33"/>
        <v>0.32988722850014723</v>
      </c>
      <c r="AJ105" s="1768">
        <v>144.9</v>
      </c>
      <c r="AK105" s="1768">
        <v>140.4</v>
      </c>
      <c r="AL105" s="1768">
        <v>140.4</v>
      </c>
      <c r="AM105" s="1768">
        <v>0.75729999999999997</v>
      </c>
      <c r="AN105" s="1768">
        <v>20738</v>
      </c>
      <c r="AO105" s="1795">
        <f t="shared" si="34"/>
        <v>47463.444288000006</v>
      </c>
      <c r="AP105" s="1795">
        <f t="shared" si="35"/>
        <v>0</v>
      </c>
      <c r="AQ105" s="1754">
        <f t="shared" si="36"/>
        <v>0.26215543744569469</v>
      </c>
      <c r="AR105" s="1768">
        <v>144.9</v>
      </c>
      <c r="AS105" s="1768">
        <v>102</v>
      </c>
      <c r="AT105" s="1768">
        <v>116</v>
      </c>
      <c r="AU105" s="1768">
        <v>0.73740000000000006</v>
      </c>
      <c r="AV105" s="1768">
        <v>23422</v>
      </c>
      <c r="AW105" s="1795">
        <f t="shared" si="37"/>
        <v>33575.886720000002</v>
      </c>
      <c r="AX105" s="1795">
        <f t="shared" si="38"/>
        <v>0</v>
      </c>
      <c r="AY105" s="1754">
        <f t="shared" si="39"/>
        <v>0.41855037566674269</v>
      </c>
      <c r="AZ105" s="1768">
        <v>144.9</v>
      </c>
      <c r="BA105" s="1768">
        <v>100</v>
      </c>
      <c r="BB105" s="1768">
        <v>116</v>
      </c>
      <c r="BC105" s="1768">
        <v>0.74960000000000004</v>
      </c>
      <c r="BD105" s="1768">
        <v>21260</v>
      </c>
      <c r="BE105" s="1795">
        <f t="shared" si="40"/>
        <v>32382.719999999998</v>
      </c>
      <c r="BF105" s="1795">
        <f t="shared" si="41"/>
        <v>0</v>
      </c>
      <c r="BG105" s="1796">
        <f t="shared" si="42"/>
        <v>0.39391379105893515</v>
      </c>
      <c r="BH105" s="1749">
        <f t="shared" si="43"/>
        <v>157128</v>
      </c>
      <c r="BI105" s="1821">
        <f t="shared" si="44"/>
        <v>144.9</v>
      </c>
      <c r="BJ105" s="1821">
        <f t="shared" si="44"/>
        <v>131.6</v>
      </c>
      <c r="BK105" s="1821">
        <f t="shared" si="44"/>
        <v>136.6</v>
      </c>
      <c r="BL105" s="1822">
        <f t="shared" si="44"/>
        <v>0.75514999999999999</v>
      </c>
      <c r="BM105" s="1821">
        <f t="shared" si="45"/>
        <v>157128</v>
      </c>
      <c r="BN105" s="1821">
        <f t="shared" si="45"/>
        <v>262650.92544000002</v>
      </c>
      <c r="BO105" s="1821">
        <f t="shared" si="45"/>
        <v>0</v>
      </c>
      <c r="BP105" s="1823">
        <f t="shared" si="24"/>
        <v>0.36020716955513349</v>
      </c>
    </row>
    <row r="106" spans="1:68">
      <c r="A106" s="1766" t="s">
        <v>3101</v>
      </c>
      <c r="B106" s="1749">
        <v>1230</v>
      </c>
      <c r="C106" s="1749">
        <v>36</v>
      </c>
      <c r="D106" s="1749">
        <v>100</v>
      </c>
      <c r="E106" s="1793">
        <v>100</v>
      </c>
      <c r="F106" s="1768" t="s">
        <v>3554</v>
      </c>
      <c r="G106" s="1769" t="s">
        <v>755</v>
      </c>
      <c r="H106" s="1768" t="s">
        <v>2290</v>
      </c>
      <c r="I106" s="1768" t="s">
        <v>2289</v>
      </c>
      <c r="J106" s="1768">
        <v>33</v>
      </c>
      <c r="K106" s="1768">
        <v>145</v>
      </c>
      <c r="L106" s="1768">
        <v>145</v>
      </c>
      <c r="M106" s="1768">
        <v>187.2</v>
      </c>
      <c r="N106" s="1768">
        <v>187.2</v>
      </c>
      <c r="O106" s="1768">
        <v>0.94399999999999995</v>
      </c>
      <c r="P106" s="1768">
        <v>18504</v>
      </c>
      <c r="Q106" s="1795">
        <f t="shared" si="25"/>
        <v>76341.657599999977</v>
      </c>
      <c r="R106" s="1795">
        <f t="shared" si="26"/>
        <v>0</v>
      </c>
      <c r="S106" s="1754">
        <f t="shared" si="27"/>
        <v>0.14543042879907289</v>
      </c>
      <c r="T106" s="1768">
        <v>145</v>
      </c>
      <c r="U106" s="1768">
        <v>164.4</v>
      </c>
      <c r="V106" s="1768">
        <v>164.4</v>
      </c>
      <c r="W106" s="1768">
        <v>0.94189999999999996</v>
      </c>
      <c r="X106" s="1768">
        <v>18768</v>
      </c>
      <c r="Y106" s="1795">
        <f t="shared" si="28"/>
        <v>69124.307904000001</v>
      </c>
      <c r="Z106" s="1795">
        <f t="shared" si="29"/>
        <v>0</v>
      </c>
      <c r="AA106" s="1754">
        <f t="shared" si="30"/>
        <v>0.16290651351821164</v>
      </c>
      <c r="AB106" s="1768">
        <v>145</v>
      </c>
      <c r="AC106" s="1768">
        <v>195.6</v>
      </c>
      <c r="AD106" s="1768">
        <v>195.6</v>
      </c>
      <c r="AE106" s="1768">
        <v>0.94430000000000003</v>
      </c>
      <c r="AF106" s="1768">
        <v>16890</v>
      </c>
      <c r="AG106" s="1795">
        <f t="shared" si="31"/>
        <v>79792.594559999998</v>
      </c>
      <c r="AH106" s="1795">
        <f t="shared" si="32"/>
        <v>0</v>
      </c>
      <c r="AI106" s="1754">
        <f t="shared" si="33"/>
        <v>0.12700426719900357</v>
      </c>
      <c r="AJ106" s="1768">
        <v>145</v>
      </c>
      <c r="AK106" s="1768">
        <v>189.6</v>
      </c>
      <c r="AL106" s="1768">
        <v>189.6</v>
      </c>
      <c r="AM106" s="1768">
        <v>0.93120000000000003</v>
      </c>
      <c r="AN106" s="1768">
        <v>18426</v>
      </c>
      <c r="AO106" s="1795">
        <f t="shared" si="34"/>
        <v>78814.384127999991</v>
      </c>
      <c r="AP106" s="1795">
        <f t="shared" si="35"/>
        <v>0</v>
      </c>
      <c r="AQ106" s="1754">
        <f t="shared" si="36"/>
        <v>0.1402738868332073</v>
      </c>
      <c r="AR106" s="1768">
        <v>145</v>
      </c>
      <c r="AS106" s="1768">
        <v>195</v>
      </c>
      <c r="AT106" s="1768">
        <v>195</v>
      </c>
      <c r="AU106" s="1768">
        <v>0.92859999999999998</v>
      </c>
      <c r="AV106" s="1768">
        <v>19362</v>
      </c>
      <c r="AW106" s="1795">
        <f t="shared" si="37"/>
        <v>80832.772799999992</v>
      </c>
      <c r="AX106" s="1795">
        <f t="shared" si="38"/>
        <v>0</v>
      </c>
      <c r="AY106" s="1754">
        <f t="shared" si="39"/>
        <v>0.1437189347536523</v>
      </c>
      <c r="AZ106" s="1768">
        <v>145</v>
      </c>
      <c r="BA106" s="1768">
        <v>174.6</v>
      </c>
      <c r="BB106" s="1768">
        <v>174.6</v>
      </c>
      <c r="BC106" s="1768">
        <v>0.90969999999999995</v>
      </c>
      <c r="BD106" s="1768">
        <v>17352</v>
      </c>
      <c r="BE106" s="1795">
        <f t="shared" si="40"/>
        <v>68616.123839999986</v>
      </c>
      <c r="BF106" s="1795">
        <f t="shared" si="41"/>
        <v>0</v>
      </c>
      <c r="BG106" s="1796">
        <f t="shared" si="42"/>
        <v>0.15173110075813925</v>
      </c>
      <c r="BH106" s="1749">
        <f t="shared" si="43"/>
        <v>109302</v>
      </c>
      <c r="BI106" s="1821">
        <f t="shared" si="44"/>
        <v>145</v>
      </c>
      <c r="BJ106" s="1821">
        <f t="shared" si="44"/>
        <v>184.4</v>
      </c>
      <c r="BK106" s="1821">
        <f t="shared" si="44"/>
        <v>184.4</v>
      </c>
      <c r="BL106" s="1822">
        <f t="shared" si="44"/>
        <v>0.93328333333333335</v>
      </c>
      <c r="BM106" s="1821">
        <f t="shared" si="45"/>
        <v>109302</v>
      </c>
      <c r="BN106" s="1821">
        <f t="shared" si="45"/>
        <v>453521.84083199996</v>
      </c>
      <c r="BO106" s="1821">
        <f t="shared" si="45"/>
        <v>0</v>
      </c>
      <c r="BP106" s="1823">
        <f t="shared" si="24"/>
        <v>0.14517752197688116</v>
      </c>
    </row>
    <row r="107" spans="1:68">
      <c r="A107" s="1766" t="s">
        <v>3102</v>
      </c>
      <c r="B107" s="1749">
        <v>4210</v>
      </c>
      <c r="C107" s="1749">
        <v>11</v>
      </c>
      <c r="D107" s="1749">
        <v>101</v>
      </c>
      <c r="E107" s="1793">
        <v>101</v>
      </c>
      <c r="F107" s="1768" t="s">
        <v>3555</v>
      </c>
      <c r="G107" s="1769" t="s">
        <v>3103</v>
      </c>
      <c r="H107" s="1768" t="s">
        <v>2290</v>
      </c>
      <c r="I107" s="1768" t="s">
        <v>2289</v>
      </c>
      <c r="J107" s="1768">
        <v>11</v>
      </c>
      <c r="K107" s="1768">
        <v>145</v>
      </c>
      <c r="L107" s="1768">
        <v>145</v>
      </c>
      <c r="M107" s="1768">
        <v>124</v>
      </c>
      <c r="N107" s="1768">
        <v>124</v>
      </c>
      <c r="O107" s="1768">
        <v>0.62429999999999997</v>
      </c>
      <c r="P107" s="1768">
        <v>14172</v>
      </c>
      <c r="Q107" s="1795">
        <f t="shared" si="25"/>
        <v>33442.502399999998</v>
      </c>
      <c r="R107" s="1795">
        <f t="shared" si="26"/>
        <v>0</v>
      </c>
      <c r="S107" s="1754">
        <f t="shared" si="27"/>
        <v>0.25426326948547967</v>
      </c>
      <c r="T107" s="1768">
        <v>145</v>
      </c>
      <c r="U107" s="1768">
        <v>123.84</v>
      </c>
      <c r="V107" s="1768">
        <v>123.84</v>
      </c>
      <c r="W107" s="1768">
        <v>0.62409999999999999</v>
      </c>
      <c r="X107" s="1768">
        <v>16408</v>
      </c>
      <c r="Y107" s="1795">
        <f t="shared" si="28"/>
        <v>34501.606041599996</v>
      </c>
      <c r="Z107" s="1795">
        <f t="shared" si="29"/>
        <v>0</v>
      </c>
      <c r="AA107" s="1754">
        <f t="shared" si="30"/>
        <v>0.2853432384605436</v>
      </c>
      <c r="AB107" s="1768">
        <v>145</v>
      </c>
      <c r="AC107" s="1768">
        <v>142.96</v>
      </c>
      <c r="AD107" s="1768">
        <v>142.96</v>
      </c>
      <c r="AE107" s="1768">
        <v>0.61439999999999995</v>
      </c>
      <c r="AF107" s="1768">
        <v>14892</v>
      </c>
      <c r="AG107" s="1795">
        <f t="shared" si="31"/>
        <v>37944.557567999997</v>
      </c>
      <c r="AH107" s="1795">
        <f t="shared" si="32"/>
        <v>0</v>
      </c>
      <c r="AI107" s="1754">
        <f t="shared" si="33"/>
        <v>0.23548041070151715</v>
      </c>
      <c r="AJ107" s="1768">
        <v>145</v>
      </c>
      <c r="AK107" s="1768">
        <v>148</v>
      </c>
      <c r="AL107" s="1768">
        <v>148</v>
      </c>
      <c r="AM107" s="1768">
        <v>0.59919999999999995</v>
      </c>
      <c r="AN107" s="1768">
        <v>14737</v>
      </c>
      <c r="AO107" s="1795">
        <f t="shared" si="34"/>
        <v>39587.466239999994</v>
      </c>
      <c r="AP107" s="1795">
        <f t="shared" si="35"/>
        <v>0</v>
      </c>
      <c r="AQ107" s="1754">
        <f t="shared" si="36"/>
        <v>0.22335857380702123</v>
      </c>
      <c r="AR107" s="1768">
        <v>145</v>
      </c>
      <c r="AS107" s="1768">
        <v>142.56</v>
      </c>
      <c r="AT107" s="1768">
        <v>142.56</v>
      </c>
      <c r="AU107" s="1768">
        <v>0.6149</v>
      </c>
      <c r="AV107" s="1768">
        <v>10029</v>
      </c>
      <c r="AW107" s="1795">
        <f t="shared" si="37"/>
        <v>39131.488281599995</v>
      </c>
      <c r="AX107" s="1795">
        <f t="shared" si="38"/>
        <v>0</v>
      </c>
      <c r="AY107" s="1754">
        <f t="shared" si="39"/>
        <v>0.15377385998450355</v>
      </c>
      <c r="AZ107" s="1768">
        <v>145</v>
      </c>
      <c r="BA107" s="1768">
        <v>130</v>
      </c>
      <c r="BB107" s="1768">
        <v>130</v>
      </c>
      <c r="BC107" s="1768">
        <v>0.59250000000000003</v>
      </c>
      <c r="BD107" s="1768">
        <v>8235</v>
      </c>
      <c r="BE107" s="1795">
        <f t="shared" si="40"/>
        <v>33274.799999999996</v>
      </c>
      <c r="BF107" s="1795">
        <f t="shared" si="41"/>
        <v>0</v>
      </c>
      <c r="BG107" s="1796">
        <f t="shared" si="42"/>
        <v>0.14849074975657253</v>
      </c>
      <c r="BH107" s="1749">
        <f t="shared" si="43"/>
        <v>78473</v>
      </c>
      <c r="BI107" s="1821">
        <f t="shared" si="44"/>
        <v>145</v>
      </c>
      <c r="BJ107" s="1821">
        <f t="shared" si="44"/>
        <v>135.22666666666669</v>
      </c>
      <c r="BK107" s="1821">
        <f t="shared" si="44"/>
        <v>135.22666666666669</v>
      </c>
      <c r="BL107" s="1822">
        <f t="shared" si="44"/>
        <v>0.6115666666666667</v>
      </c>
      <c r="BM107" s="1821">
        <f t="shared" si="45"/>
        <v>78473</v>
      </c>
      <c r="BN107" s="1821">
        <f t="shared" si="45"/>
        <v>217882.42053119998</v>
      </c>
      <c r="BO107" s="1821">
        <f t="shared" si="45"/>
        <v>0</v>
      </c>
      <c r="BP107" s="1823">
        <f t="shared" si="24"/>
        <v>0.21678501703260625</v>
      </c>
    </row>
    <row r="108" spans="1:68">
      <c r="A108" s="1766" t="s">
        <v>3104</v>
      </c>
      <c r="B108" s="1749">
        <v>6220</v>
      </c>
      <c r="C108" s="1749">
        <v>145</v>
      </c>
      <c r="D108" s="1749">
        <v>102</v>
      </c>
      <c r="E108" s="1793">
        <v>102</v>
      </c>
      <c r="F108" s="1768" t="s">
        <v>3556</v>
      </c>
      <c r="G108" s="1769" t="s">
        <v>542</v>
      </c>
      <c r="H108" s="1768" t="s">
        <v>2290</v>
      </c>
      <c r="I108" s="1768" t="s">
        <v>849</v>
      </c>
      <c r="J108" s="1768">
        <v>11</v>
      </c>
      <c r="K108" s="1768">
        <v>145</v>
      </c>
      <c r="L108" s="1768">
        <v>145</v>
      </c>
      <c r="M108" s="1768">
        <v>144.38</v>
      </c>
      <c r="N108" s="1768">
        <v>144.38</v>
      </c>
      <c r="O108" s="1768">
        <v>0.8548</v>
      </c>
      <c r="P108" s="1768">
        <v>56068</v>
      </c>
      <c r="Q108" s="1795">
        <f t="shared" si="25"/>
        <v>53315.722368000002</v>
      </c>
      <c r="R108" s="1795">
        <f t="shared" si="26"/>
        <v>2752.2776319999975</v>
      </c>
      <c r="S108" s="1754">
        <f t="shared" si="27"/>
        <v>0.63097335093392914</v>
      </c>
      <c r="T108" s="1768">
        <v>145</v>
      </c>
      <c r="U108" s="1768">
        <v>145.68</v>
      </c>
      <c r="V108" s="1768">
        <v>145.68</v>
      </c>
      <c r="W108" s="1768">
        <v>0.89959999999999996</v>
      </c>
      <c r="X108" s="1768">
        <v>58310</v>
      </c>
      <c r="Y108" s="1795">
        <f t="shared" si="28"/>
        <v>58502.384179199995</v>
      </c>
      <c r="Z108" s="1795">
        <f t="shared" si="29"/>
        <v>0</v>
      </c>
      <c r="AA108" s="1754">
        <f t="shared" si="30"/>
        <v>0.59802690934498637</v>
      </c>
      <c r="AB108" s="1768">
        <v>145</v>
      </c>
      <c r="AC108" s="1768">
        <v>148.68</v>
      </c>
      <c r="AD108" s="1768">
        <v>148.68</v>
      </c>
      <c r="AE108" s="1768">
        <v>0.95209999999999995</v>
      </c>
      <c r="AF108" s="1768">
        <v>53612</v>
      </c>
      <c r="AG108" s="1795">
        <f t="shared" si="31"/>
        <v>61153.154495999996</v>
      </c>
      <c r="AH108" s="1795">
        <f t="shared" si="32"/>
        <v>0</v>
      </c>
      <c r="AI108" s="1754">
        <f t="shared" si="33"/>
        <v>0.526010477547876</v>
      </c>
      <c r="AJ108" s="1768">
        <v>145</v>
      </c>
      <c r="AK108" s="1768">
        <v>152.38</v>
      </c>
      <c r="AL108" s="1768">
        <v>152.38</v>
      </c>
      <c r="AM108" s="1768">
        <v>0.94650000000000001</v>
      </c>
      <c r="AN108" s="1768">
        <v>55288</v>
      </c>
      <c r="AO108" s="1795">
        <f t="shared" si="34"/>
        <v>64383.231887999995</v>
      </c>
      <c r="AP108" s="1795">
        <f t="shared" si="35"/>
        <v>0</v>
      </c>
      <c r="AQ108" s="1754">
        <f t="shared" si="36"/>
        <v>0.51523974530677263</v>
      </c>
      <c r="AR108" s="1768">
        <v>145</v>
      </c>
      <c r="AS108" s="1768">
        <v>143.76</v>
      </c>
      <c r="AT108" s="1768">
        <v>143.76</v>
      </c>
      <c r="AU108" s="1768">
        <v>0.9476</v>
      </c>
      <c r="AV108" s="1768">
        <v>59468</v>
      </c>
      <c r="AW108" s="1795">
        <f t="shared" si="37"/>
        <v>60811.722086399997</v>
      </c>
      <c r="AX108" s="1795">
        <f t="shared" si="38"/>
        <v>0</v>
      </c>
      <c r="AY108" s="1754">
        <f t="shared" si="39"/>
        <v>0.58674214075545306</v>
      </c>
      <c r="AZ108" s="1768">
        <v>145</v>
      </c>
      <c r="BA108" s="1768">
        <v>126.4</v>
      </c>
      <c r="BB108" s="1768">
        <v>126.4</v>
      </c>
      <c r="BC108" s="1768">
        <v>0.95269999999999999</v>
      </c>
      <c r="BD108" s="1768">
        <v>41546</v>
      </c>
      <c r="BE108" s="1795">
        <f t="shared" si="40"/>
        <v>52021.992959999996</v>
      </c>
      <c r="BF108" s="1795">
        <f t="shared" si="41"/>
        <v>0</v>
      </c>
      <c r="BG108" s="1796">
        <f t="shared" si="42"/>
        <v>0.47917426037804767</v>
      </c>
      <c r="BH108" s="1749">
        <f t="shared" si="43"/>
        <v>324292</v>
      </c>
      <c r="BI108" s="1821">
        <f t="shared" si="44"/>
        <v>145</v>
      </c>
      <c r="BJ108" s="1821">
        <f t="shared" si="44"/>
        <v>143.54666666666665</v>
      </c>
      <c r="BK108" s="1821">
        <f t="shared" si="44"/>
        <v>143.54666666666665</v>
      </c>
      <c r="BL108" s="1822">
        <f t="shared" si="44"/>
        <v>0.92554999999999998</v>
      </c>
      <c r="BM108" s="1821">
        <f t="shared" si="45"/>
        <v>324292</v>
      </c>
      <c r="BN108" s="1821">
        <f t="shared" si="45"/>
        <v>350188.20797759993</v>
      </c>
      <c r="BO108" s="1821">
        <f t="shared" si="45"/>
        <v>2752.2776319999975</v>
      </c>
      <c r="BP108" s="1823">
        <f t="shared" si="24"/>
        <v>0.55602781404451085</v>
      </c>
    </row>
    <row r="109" spans="1:68">
      <c r="A109" s="1766" t="s">
        <v>3105</v>
      </c>
      <c r="B109" s="1749">
        <v>6110</v>
      </c>
      <c r="C109" s="1749">
        <v>27</v>
      </c>
      <c r="D109" s="1749">
        <v>103</v>
      </c>
      <c r="E109" s="1793">
        <v>103</v>
      </c>
      <c r="F109" s="1768" t="s">
        <v>3557</v>
      </c>
      <c r="G109" s="1769" t="s">
        <v>1134</v>
      </c>
      <c r="H109" s="1768" t="s">
        <v>2290</v>
      </c>
      <c r="I109" s="1768" t="s">
        <v>1512</v>
      </c>
      <c r="J109" s="1768">
        <v>11</v>
      </c>
      <c r="K109" s="1768">
        <v>148</v>
      </c>
      <c r="L109" s="1768">
        <v>148</v>
      </c>
      <c r="M109" s="1768">
        <v>188</v>
      </c>
      <c r="N109" s="1768">
        <v>188</v>
      </c>
      <c r="O109" s="1768">
        <v>0.92610000000000003</v>
      </c>
      <c r="P109" s="1768">
        <v>54640</v>
      </c>
      <c r="Q109" s="1795">
        <f t="shared" si="25"/>
        <v>75214.137600000002</v>
      </c>
      <c r="R109" s="1795">
        <f t="shared" si="26"/>
        <v>0</v>
      </c>
      <c r="S109" s="1754">
        <f t="shared" si="27"/>
        <v>0.43587550221409438</v>
      </c>
      <c r="T109" s="1768">
        <v>148</v>
      </c>
      <c r="U109" s="1768">
        <v>208</v>
      </c>
      <c r="V109" s="1768">
        <v>208</v>
      </c>
      <c r="W109" s="1768">
        <v>0.93700000000000006</v>
      </c>
      <c r="X109" s="1768">
        <v>61385</v>
      </c>
      <c r="Y109" s="1795">
        <f t="shared" si="28"/>
        <v>87001.574399999998</v>
      </c>
      <c r="Z109" s="1795">
        <f t="shared" si="29"/>
        <v>0</v>
      </c>
      <c r="AA109" s="1754">
        <f t="shared" si="30"/>
        <v>0.42333716664327398</v>
      </c>
      <c r="AB109" s="1768">
        <v>148</v>
      </c>
      <c r="AC109" s="1768">
        <v>197</v>
      </c>
      <c r="AD109" s="1768">
        <v>197</v>
      </c>
      <c r="AE109" s="1768">
        <v>0.93530000000000002</v>
      </c>
      <c r="AF109" s="1768">
        <v>58465</v>
      </c>
      <c r="AG109" s="1795">
        <f t="shared" si="31"/>
        <v>79597.771200000003</v>
      </c>
      <c r="AH109" s="1795">
        <f t="shared" si="32"/>
        <v>0</v>
      </c>
      <c r="AI109" s="1754">
        <f t="shared" si="33"/>
        <v>0.44070329446611434</v>
      </c>
      <c r="AJ109" s="1768">
        <v>148</v>
      </c>
      <c r="AK109" s="1768">
        <v>217</v>
      </c>
      <c r="AL109" s="1768">
        <v>217</v>
      </c>
      <c r="AM109" s="1768">
        <v>0.92669999999999997</v>
      </c>
      <c r="AN109" s="1768">
        <v>51950</v>
      </c>
      <c r="AO109" s="1795">
        <f t="shared" si="34"/>
        <v>89768.316959999996</v>
      </c>
      <c r="AP109" s="1795">
        <f t="shared" si="35"/>
        <v>0</v>
      </c>
      <c r="AQ109" s="1754">
        <f t="shared" si="36"/>
        <v>0.34722718499767669</v>
      </c>
      <c r="AR109" s="1768">
        <v>148</v>
      </c>
      <c r="AS109" s="1768">
        <v>189</v>
      </c>
      <c r="AT109" s="1768">
        <v>189</v>
      </c>
      <c r="AU109" s="1768">
        <v>0.92090000000000005</v>
      </c>
      <c r="AV109" s="1768">
        <v>55625</v>
      </c>
      <c r="AW109" s="1795">
        <f t="shared" si="37"/>
        <v>77695.964640000006</v>
      </c>
      <c r="AX109" s="1795">
        <f t="shared" si="38"/>
        <v>0</v>
      </c>
      <c r="AY109" s="1754">
        <f t="shared" si="39"/>
        <v>0.42955898874080828</v>
      </c>
      <c r="AZ109" s="1768">
        <v>148</v>
      </c>
      <c r="BA109" s="1768">
        <v>198</v>
      </c>
      <c r="BB109" s="1768">
        <v>198</v>
      </c>
      <c r="BC109" s="1768">
        <v>0.90359999999999996</v>
      </c>
      <c r="BD109" s="1768">
        <v>52270</v>
      </c>
      <c r="BE109" s="1795">
        <f t="shared" si="40"/>
        <v>77290.329599999997</v>
      </c>
      <c r="BF109" s="1795">
        <f t="shared" si="41"/>
        <v>0</v>
      </c>
      <c r="BG109" s="1796">
        <f t="shared" si="42"/>
        <v>0.40576874445105227</v>
      </c>
      <c r="BH109" s="1749">
        <f t="shared" si="43"/>
        <v>334335</v>
      </c>
      <c r="BI109" s="1821">
        <f t="shared" si="44"/>
        <v>148</v>
      </c>
      <c r="BJ109" s="1821">
        <f t="shared" si="44"/>
        <v>199.5</v>
      </c>
      <c r="BK109" s="1821">
        <f t="shared" si="44"/>
        <v>199.5</v>
      </c>
      <c r="BL109" s="1822">
        <f t="shared" si="44"/>
        <v>0.92493333333333327</v>
      </c>
      <c r="BM109" s="1821">
        <f t="shared" si="45"/>
        <v>334335</v>
      </c>
      <c r="BN109" s="1821">
        <f t="shared" si="45"/>
        <v>486568.0944</v>
      </c>
      <c r="BO109" s="1821">
        <f t="shared" si="45"/>
        <v>0</v>
      </c>
      <c r="BP109" s="1823">
        <f t="shared" si="24"/>
        <v>0.41374514691883668</v>
      </c>
    </row>
    <row r="110" spans="1:68">
      <c r="A110" s="1766" t="s">
        <v>3106</v>
      </c>
      <c r="B110" s="1749">
        <v>1220</v>
      </c>
      <c r="C110" s="1749">
        <v>51</v>
      </c>
      <c r="D110" s="1749">
        <v>104</v>
      </c>
      <c r="E110" s="1793">
        <v>104</v>
      </c>
      <c r="F110" s="1768" t="s">
        <v>3558</v>
      </c>
      <c r="G110" s="1769" t="s">
        <v>1144</v>
      </c>
      <c r="H110" s="1768" t="s">
        <v>2290</v>
      </c>
      <c r="I110" s="1768" t="s">
        <v>1562</v>
      </c>
      <c r="J110" s="1768">
        <v>11</v>
      </c>
      <c r="K110" s="1768">
        <v>148.11000000000001</v>
      </c>
      <c r="L110" s="1768">
        <v>148.11000000000001</v>
      </c>
      <c r="M110" s="1768">
        <v>60</v>
      </c>
      <c r="N110" s="1768">
        <v>133.30000000000001</v>
      </c>
      <c r="O110" s="1768">
        <v>0.91410000000000002</v>
      </c>
      <c r="P110" s="1768">
        <v>13564</v>
      </c>
      <c r="Q110" s="1795">
        <f t="shared" si="25"/>
        <v>23693.472000000002</v>
      </c>
      <c r="R110" s="1795">
        <f t="shared" si="26"/>
        <v>0</v>
      </c>
      <c r="S110" s="1754">
        <f t="shared" si="27"/>
        <v>0.34348701617053001</v>
      </c>
      <c r="T110" s="1768">
        <v>148.11000000000001</v>
      </c>
      <c r="U110" s="1768">
        <v>71.599999999999994</v>
      </c>
      <c r="V110" s="1768">
        <v>133.30000000000001</v>
      </c>
      <c r="W110" s="1768">
        <v>0.94269999999999998</v>
      </c>
      <c r="X110" s="1768">
        <v>20140</v>
      </c>
      <c r="Y110" s="1795">
        <f t="shared" si="28"/>
        <v>30130.803647999994</v>
      </c>
      <c r="Z110" s="1795">
        <f t="shared" si="29"/>
        <v>0</v>
      </c>
      <c r="AA110" s="1754">
        <f t="shared" si="30"/>
        <v>0.40105136727085289</v>
      </c>
      <c r="AB110" s="1768">
        <v>148.11000000000001</v>
      </c>
      <c r="AC110" s="1768">
        <v>62</v>
      </c>
      <c r="AD110" s="1768">
        <v>133.30000000000001</v>
      </c>
      <c r="AE110" s="1768">
        <v>0.91869999999999996</v>
      </c>
      <c r="AF110" s="1768">
        <v>17338</v>
      </c>
      <c r="AG110" s="1795">
        <f t="shared" si="31"/>
        <v>24606.460799999997</v>
      </c>
      <c r="AH110" s="1795">
        <f t="shared" si="32"/>
        <v>0</v>
      </c>
      <c r="AI110" s="1754">
        <f t="shared" si="33"/>
        <v>0.42276701572621128</v>
      </c>
      <c r="AJ110" s="1768">
        <v>0</v>
      </c>
      <c r="AK110" s="1768">
        <v>53.6</v>
      </c>
      <c r="AL110" s="1768">
        <v>133.30000000000001</v>
      </c>
      <c r="AM110" s="1768">
        <v>0.90080000000000005</v>
      </c>
      <c r="AN110" s="1768">
        <v>14162</v>
      </c>
      <c r="AO110" s="1795">
        <f t="shared" si="34"/>
        <v>21553.477632000002</v>
      </c>
      <c r="AP110" s="1795">
        <f t="shared" si="35"/>
        <v>0</v>
      </c>
      <c r="AQ110" s="1754">
        <f t="shared" si="36"/>
        <v>0.39423800395832098</v>
      </c>
      <c r="AR110" s="1768">
        <v>148.11000000000001</v>
      </c>
      <c r="AS110" s="1768">
        <v>53.6</v>
      </c>
      <c r="AT110" s="1768">
        <v>133.30000000000001</v>
      </c>
      <c r="AU110" s="1768">
        <v>0.91610000000000003</v>
      </c>
      <c r="AV110" s="1768">
        <v>15290</v>
      </c>
      <c r="AW110" s="1795">
        <f t="shared" si="37"/>
        <v>21919.561343999998</v>
      </c>
      <c r="AX110" s="1795">
        <f t="shared" si="38"/>
        <v>0</v>
      </c>
      <c r="AY110" s="1754">
        <f t="shared" si="39"/>
        <v>0.41853027330362985</v>
      </c>
      <c r="AZ110" s="1768">
        <v>148.11000000000001</v>
      </c>
      <c r="BA110" s="1768">
        <v>59.2</v>
      </c>
      <c r="BB110" s="1768">
        <v>133.30000000000001</v>
      </c>
      <c r="BC110" s="1768">
        <v>0.92110000000000003</v>
      </c>
      <c r="BD110" s="1768">
        <v>16304</v>
      </c>
      <c r="BE110" s="1795">
        <f t="shared" si="40"/>
        <v>23556.579840000002</v>
      </c>
      <c r="BF110" s="1795">
        <f t="shared" si="41"/>
        <v>0</v>
      </c>
      <c r="BG110" s="1796">
        <f t="shared" si="42"/>
        <v>0.41527250842200353</v>
      </c>
      <c r="BH110" s="1749">
        <f t="shared" si="43"/>
        <v>96798</v>
      </c>
      <c r="BI110" s="1821">
        <f t="shared" si="44"/>
        <v>123.42500000000001</v>
      </c>
      <c r="BJ110" s="1821">
        <f t="shared" si="44"/>
        <v>60</v>
      </c>
      <c r="BK110" s="1821">
        <f t="shared" si="44"/>
        <v>133.29999999999998</v>
      </c>
      <c r="BL110" s="1822">
        <f t="shared" si="44"/>
        <v>0.91891666666666671</v>
      </c>
      <c r="BM110" s="1821">
        <f t="shared" si="45"/>
        <v>96798</v>
      </c>
      <c r="BN110" s="1821">
        <f t="shared" si="45"/>
        <v>145460.35526400001</v>
      </c>
      <c r="BO110" s="1821">
        <f t="shared" si="45"/>
        <v>0</v>
      </c>
      <c r="BP110" s="1823">
        <f t="shared" si="24"/>
        <v>0.3992243641419248</v>
      </c>
    </row>
    <row r="111" spans="1:68">
      <c r="A111" s="1766" t="s">
        <v>3107</v>
      </c>
      <c r="B111" s="1749">
        <v>1220</v>
      </c>
      <c r="C111" s="1749">
        <v>54</v>
      </c>
      <c r="D111" s="1749">
        <v>105</v>
      </c>
      <c r="E111" s="1793">
        <v>105</v>
      </c>
      <c r="F111" s="1768">
        <v>39482</v>
      </c>
      <c r="G111" s="1769" t="s">
        <v>1789</v>
      </c>
      <c r="H111" s="1768" t="s">
        <v>2290</v>
      </c>
      <c r="I111" s="1768" t="s">
        <v>1562</v>
      </c>
      <c r="J111" s="1768">
        <v>11</v>
      </c>
      <c r="K111" s="1768">
        <v>148.13999999999999</v>
      </c>
      <c r="L111" s="1768">
        <v>148.13999999999999</v>
      </c>
      <c r="M111" s="1768">
        <v>79.2</v>
      </c>
      <c r="N111" s="1768">
        <v>133.33000000000001</v>
      </c>
      <c r="O111" s="1768">
        <v>0.93389999999999995</v>
      </c>
      <c r="P111" s="1768">
        <v>3530</v>
      </c>
      <c r="Q111" s="1795">
        <f t="shared" si="25"/>
        <v>31952.828160000001</v>
      </c>
      <c r="R111" s="1795">
        <f t="shared" si="26"/>
        <v>0</v>
      </c>
      <c r="S111" s="1754">
        <f t="shared" si="27"/>
        <v>6.6285212357240053E-2</v>
      </c>
      <c r="T111" s="1768">
        <v>148.13999999999999</v>
      </c>
      <c r="U111" s="1768">
        <v>139.6</v>
      </c>
      <c r="V111" s="1768">
        <v>133.33000000000001</v>
      </c>
      <c r="W111" s="1768">
        <v>0.95840000000000003</v>
      </c>
      <c r="X111" s="1768">
        <v>5300</v>
      </c>
      <c r="Y111" s="1795">
        <f t="shared" si="28"/>
        <v>59725.034495999993</v>
      </c>
      <c r="Z111" s="1795">
        <f t="shared" si="29"/>
        <v>0</v>
      </c>
      <c r="AA111" s="1754">
        <f t="shared" si="30"/>
        <v>5.3244004408452471E-2</v>
      </c>
      <c r="AB111" s="1768">
        <v>148.13999999999999</v>
      </c>
      <c r="AC111" s="1768">
        <v>72.8</v>
      </c>
      <c r="AD111" s="1768">
        <v>133.33000000000001</v>
      </c>
      <c r="AE111" s="1768">
        <v>0.94469999999999998</v>
      </c>
      <c r="AF111" s="1768">
        <v>6420</v>
      </c>
      <c r="AG111" s="1795">
        <f t="shared" si="31"/>
        <v>29710.437119999999</v>
      </c>
      <c r="AH111" s="1795">
        <f t="shared" si="32"/>
        <v>0</v>
      </c>
      <c r="AI111" s="1754">
        <f t="shared" si="33"/>
        <v>0.12965140783495818</v>
      </c>
      <c r="AJ111" s="1768">
        <v>148.13999999999999</v>
      </c>
      <c r="AK111" s="1768">
        <v>70</v>
      </c>
      <c r="AL111" s="1768">
        <v>133.33000000000001</v>
      </c>
      <c r="AM111" s="1768">
        <v>0.90380000000000005</v>
      </c>
      <c r="AN111" s="1768">
        <v>3362</v>
      </c>
      <c r="AO111" s="1795">
        <f t="shared" si="34"/>
        <v>28241.942400000004</v>
      </c>
      <c r="AP111" s="1795">
        <f t="shared" si="35"/>
        <v>0</v>
      </c>
      <c r="AQ111" s="1754">
        <f t="shared" si="36"/>
        <v>7.1425682108890623E-2</v>
      </c>
      <c r="AR111" s="1768">
        <v>148.13999999999999</v>
      </c>
      <c r="AS111" s="1768">
        <v>64.8</v>
      </c>
      <c r="AT111" s="1768">
        <v>133.33000000000001</v>
      </c>
      <c r="AU111" s="1768">
        <v>0.9546</v>
      </c>
      <c r="AV111" s="1768">
        <v>4498</v>
      </c>
      <c r="AW111" s="1795">
        <f t="shared" si="37"/>
        <v>27613.446911999996</v>
      </c>
      <c r="AX111" s="1795">
        <f t="shared" si="38"/>
        <v>0</v>
      </c>
      <c r="AY111" s="1754">
        <f t="shared" si="39"/>
        <v>9.7734991527884202E-2</v>
      </c>
      <c r="AZ111" s="1768">
        <v>148.13999999999999</v>
      </c>
      <c r="BA111" s="1768">
        <v>49.6</v>
      </c>
      <c r="BB111" s="1768">
        <v>133.33000000000001</v>
      </c>
      <c r="BC111" s="1768">
        <v>0.97550000000000003</v>
      </c>
      <c r="BD111" s="1768">
        <v>7790</v>
      </c>
      <c r="BE111" s="1795">
        <f t="shared" si="40"/>
        <v>20902.233600000003</v>
      </c>
      <c r="BF111" s="1795">
        <f t="shared" si="41"/>
        <v>0</v>
      </c>
      <c r="BG111" s="1796">
        <f t="shared" si="42"/>
        <v>0.22361246599023749</v>
      </c>
      <c r="BH111" s="1749">
        <f t="shared" si="43"/>
        <v>30900</v>
      </c>
      <c r="BI111" s="1821">
        <f t="shared" si="44"/>
        <v>148.13999999999999</v>
      </c>
      <c r="BJ111" s="1821">
        <f t="shared" si="44"/>
        <v>79.333333333333343</v>
      </c>
      <c r="BK111" s="1821">
        <f t="shared" si="44"/>
        <v>133.33000000000001</v>
      </c>
      <c r="BL111" s="1822">
        <f t="shared" si="44"/>
        <v>0.94515000000000005</v>
      </c>
      <c r="BM111" s="1821">
        <f t="shared" si="45"/>
        <v>30900</v>
      </c>
      <c r="BN111" s="1821">
        <f t="shared" si="45"/>
        <v>198145.92268799996</v>
      </c>
      <c r="BO111" s="1821">
        <f t="shared" si="45"/>
        <v>0</v>
      </c>
      <c r="BP111" s="1823">
        <f t="shared" si="24"/>
        <v>0.10699229403794384</v>
      </c>
    </row>
    <row r="112" spans="1:68">
      <c r="A112" s="1766" t="s">
        <v>3108</v>
      </c>
      <c r="B112" s="1749">
        <v>1210</v>
      </c>
      <c r="C112" s="1749">
        <v>45</v>
      </c>
      <c r="D112" s="1749">
        <v>106</v>
      </c>
      <c r="E112" s="1793">
        <v>106</v>
      </c>
      <c r="F112" s="1768" t="s">
        <v>3559</v>
      </c>
      <c r="G112" s="1769" t="s">
        <v>1901</v>
      </c>
      <c r="H112" s="1768" t="s">
        <v>2290</v>
      </c>
      <c r="I112" s="1768" t="s">
        <v>1101</v>
      </c>
      <c r="J112" s="1768">
        <v>11</v>
      </c>
      <c r="K112" s="1768">
        <v>149</v>
      </c>
      <c r="L112" s="1768">
        <v>149</v>
      </c>
      <c r="M112" s="1768">
        <v>17.2</v>
      </c>
      <c r="N112" s="1768">
        <v>149</v>
      </c>
      <c r="O112" s="1768">
        <v>0.97330000000000005</v>
      </c>
      <c r="P112" s="1768">
        <v>4162</v>
      </c>
      <c r="Q112" s="1795">
        <f t="shared" si="25"/>
        <v>7232.0083199999999</v>
      </c>
      <c r="R112" s="1795">
        <f t="shared" si="26"/>
        <v>0</v>
      </c>
      <c r="S112" s="1754">
        <f t="shared" si="27"/>
        <v>0.34529827532056823</v>
      </c>
      <c r="T112" s="1768">
        <v>149</v>
      </c>
      <c r="U112" s="1768">
        <v>19.600000000000001</v>
      </c>
      <c r="V112" s="1768">
        <v>149</v>
      </c>
      <c r="W112" s="1768">
        <v>0.97319999999999995</v>
      </c>
      <c r="X112" s="1768">
        <v>4574</v>
      </c>
      <c r="Y112" s="1795">
        <f t="shared" si="28"/>
        <v>8514.9550080000008</v>
      </c>
      <c r="Z112" s="1795">
        <f t="shared" si="29"/>
        <v>0</v>
      </c>
      <c r="AA112" s="1754">
        <f t="shared" si="30"/>
        <v>0.32230352332121209</v>
      </c>
      <c r="AB112" s="1768">
        <v>149</v>
      </c>
      <c r="AC112" s="1768">
        <v>22.4</v>
      </c>
      <c r="AD112" s="1768">
        <v>149</v>
      </c>
      <c r="AE112" s="1768">
        <v>0.96260000000000001</v>
      </c>
      <c r="AF112" s="1768">
        <v>4632</v>
      </c>
      <c r="AG112" s="1795">
        <f t="shared" si="31"/>
        <v>9314.8876799999998</v>
      </c>
      <c r="AH112" s="1795">
        <f t="shared" si="32"/>
        <v>0</v>
      </c>
      <c r="AI112" s="1754">
        <f t="shared" si="33"/>
        <v>0.29836108555202678</v>
      </c>
      <c r="AJ112" s="1768">
        <v>149</v>
      </c>
      <c r="AK112" s="1768">
        <v>20</v>
      </c>
      <c r="AL112" s="1768">
        <v>149</v>
      </c>
      <c r="AM112" s="1768">
        <v>0.94979999999999998</v>
      </c>
      <c r="AN112" s="1768">
        <v>4578</v>
      </c>
      <c r="AO112" s="1795">
        <f t="shared" si="34"/>
        <v>8479.8144000000011</v>
      </c>
      <c r="AP112" s="1795">
        <f t="shared" si="35"/>
        <v>0</v>
      </c>
      <c r="AQ112" s="1754">
        <f t="shared" si="36"/>
        <v>0.32392218395723377</v>
      </c>
      <c r="AR112" s="1768">
        <v>149</v>
      </c>
      <c r="AS112" s="1768">
        <v>20.399999999999999</v>
      </c>
      <c r="AT112" s="1768">
        <v>149</v>
      </c>
      <c r="AU112" s="1768">
        <v>0.97009999999999996</v>
      </c>
      <c r="AV112" s="1768">
        <v>4666</v>
      </c>
      <c r="AW112" s="1795">
        <f t="shared" si="37"/>
        <v>8834.273855999998</v>
      </c>
      <c r="AX112" s="1795">
        <f t="shared" si="38"/>
        <v>0</v>
      </c>
      <c r="AY112" s="1754">
        <f t="shared" si="39"/>
        <v>0.31690210713793843</v>
      </c>
      <c r="AZ112" s="1768">
        <v>149</v>
      </c>
      <c r="BA112" s="1768">
        <v>26</v>
      </c>
      <c r="BB112" s="1768">
        <v>149</v>
      </c>
      <c r="BC112" s="1768">
        <v>0.97470000000000001</v>
      </c>
      <c r="BD112" s="1768">
        <v>4850</v>
      </c>
      <c r="BE112" s="1795">
        <f t="shared" si="40"/>
        <v>10947.830399999999</v>
      </c>
      <c r="BF112" s="1795">
        <f t="shared" si="41"/>
        <v>0</v>
      </c>
      <c r="BG112" s="1796">
        <f t="shared" si="42"/>
        <v>0.26580609067528121</v>
      </c>
      <c r="BH112" s="1749">
        <f t="shared" si="43"/>
        <v>27462</v>
      </c>
      <c r="BI112" s="1821">
        <f t="shared" si="44"/>
        <v>149</v>
      </c>
      <c r="BJ112" s="1821">
        <f t="shared" si="44"/>
        <v>20.933333333333334</v>
      </c>
      <c r="BK112" s="1821">
        <f t="shared" si="44"/>
        <v>149</v>
      </c>
      <c r="BL112" s="1822">
        <f t="shared" si="44"/>
        <v>0.96728333333333316</v>
      </c>
      <c r="BM112" s="1821">
        <f t="shared" si="45"/>
        <v>27462</v>
      </c>
      <c r="BN112" s="1821">
        <f t="shared" si="45"/>
        <v>53323.769663999999</v>
      </c>
      <c r="BO112" s="1821">
        <f t="shared" si="45"/>
        <v>0</v>
      </c>
      <c r="BP112" s="1823">
        <f t="shared" si="24"/>
        <v>0.31209887766071009</v>
      </c>
    </row>
    <row r="113" spans="1:68">
      <c r="A113" s="1766" t="s">
        <v>3109</v>
      </c>
      <c r="B113" s="1749">
        <v>1220</v>
      </c>
      <c r="C113" s="1749">
        <v>62</v>
      </c>
      <c r="D113" s="1749">
        <v>107</v>
      </c>
      <c r="E113" s="1793">
        <v>107</v>
      </c>
      <c r="F113" s="1768" t="s">
        <v>3560</v>
      </c>
      <c r="G113" s="1769" t="s">
        <v>2404</v>
      </c>
      <c r="H113" s="1768" t="s">
        <v>2290</v>
      </c>
      <c r="I113" s="1768" t="s">
        <v>1101</v>
      </c>
      <c r="J113" s="1768">
        <v>11</v>
      </c>
      <c r="K113" s="1768">
        <v>150</v>
      </c>
      <c r="L113" s="1768">
        <v>150</v>
      </c>
      <c r="M113" s="1768">
        <v>22</v>
      </c>
      <c r="N113" s="1768">
        <v>150</v>
      </c>
      <c r="O113" s="1768">
        <v>0.9234</v>
      </c>
      <c r="P113" s="1768">
        <v>3968</v>
      </c>
      <c r="Q113" s="1795">
        <f t="shared" si="25"/>
        <v>8775.9935999999998</v>
      </c>
      <c r="R113" s="1795">
        <f t="shared" si="26"/>
        <v>0</v>
      </c>
      <c r="S113" s="1754">
        <f t="shared" si="27"/>
        <v>0.27128552144796458</v>
      </c>
      <c r="T113" s="1768">
        <v>150</v>
      </c>
      <c r="U113" s="1768">
        <v>30</v>
      </c>
      <c r="V113" s="1768">
        <v>150</v>
      </c>
      <c r="W113" s="1768">
        <v>0.9456</v>
      </c>
      <c r="X113" s="1768">
        <v>6600</v>
      </c>
      <c r="Y113" s="1795">
        <f t="shared" si="28"/>
        <v>12663.475199999999</v>
      </c>
      <c r="Z113" s="1795">
        <f t="shared" si="29"/>
        <v>0</v>
      </c>
      <c r="AA113" s="1754">
        <f t="shared" si="30"/>
        <v>0.31271036879355207</v>
      </c>
      <c r="AB113" s="1768">
        <v>150</v>
      </c>
      <c r="AC113" s="1768">
        <v>25.52</v>
      </c>
      <c r="AD113" s="1768">
        <v>150</v>
      </c>
      <c r="AE113" s="1768">
        <v>0.93459999999999999</v>
      </c>
      <c r="AF113" s="1768">
        <v>6674</v>
      </c>
      <c r="AG113" s="1795">
        <f t="shared" si="31"/>
        <v>10303.628544000001</v>
      </c>
      <c r="AH113" s="1795">
        <f t="shared" si="32"/>
        <v>0</v>
      </c>
      <c r="AI113" s="1754">
        <f t="shared" si="33"/>
        <v>0.38863978674113192</v>
      </c>
      <c r="AJ113" s="1768">
        <v>150</v>
      </c>
      <c r="AK113" s="1768">
        <v>28.88</v>
      </c>
      <c r="AL113" s="1768">
        <v>150</v>
      </c>
      <c r="AM113" s="1768">
        <v>0.92449999999999999</v>
      </c>
      <c r="AN113" s="1768">
        <v>6739</v>
      </c>
      <c r="AO113" s="1795">
        <f t="shared" si="34"/>
        <v>11918.683584</v>
      </c>
      <c r="AP113" s="1795">
        <f t="shared" si="35"/>
        <v>0</v>
      </c>
      <c r="AQ113" s="1754">
        <f t="shared" si="36"/>
        <v>0.33924887522209096</v>
      </c>
      <c r="AR113" s="1768">
        <v>150</v>
      </c>
      <c r="AS113" s="1768">
        <v>25.04</v>
      </c>
      <c r="AT113" s="1768">
        <v>150</v>
      </c>
      <c r="AU113" s="1768">
        <v>0.93710000000000004</v>
      </c>
      <c r="AV113" s="1768">
        <v>6066</v>
      </c>
      <c r="AW113" s="1795">
        <f t="shared" si="37"/>
        <v>10474.7688576</v>
      </c>
      <c r="AX113" s="1795">
        <f t="shared" si="38"/>
        <v>0</v>
      </c>
      <c r="AY113" s="1754">
        <f t="shared" si="39"/>
        <v>0.34746351442010842</v>
      </c>
      <c r="AZ113" s="1768">
        <v>150</v>
      </c>
      <c r="BA113" s="1768">
        <v>31.2</v>
      </c>
      <c r="BB113" s="1768">
        <v>150</v>
      </c>
      <c r="BC113" s="1768">
        <v>0.93589999999999995</v>
      </c>
      <c r="BD113" s="1768">
        <v>6634</v>
      </c>
      <c r="BE113" s="1795">
        <f t="shared" si="40"/>
        <v>12614.434559999998</v>
      </c>
      <c r="BF113" s="1795">
        <f t="shared" si="41"/>
        <v>0</v>
      </c>
      <c r="BG113" s="1796">
        <f t="shared" si="42"/>
        <v>0.31554327552831674</v>
      </c>
      <c r="BH113" s="1749">
        <f t="shared" si="43"/>
        <v>36681</v>
      </c>
      <c r="BI113" s="1821">
        <f t="shared" si="44"/>
        <v>150</v>
      </c>
      <c r="BJ113" s="1821">
        <f t="shared" si="44"/>
        <v>27.106666666666666</v>
      </c>
      <c r="BK113" s="1821">
        <f t="shared" si="44"/>
        <v>150</v>
      </c>
      <c r="BL113" s="1822">
        <f t="shared" si="44"/>
        <v>0.93351666666666666</v>
      </c>
      <c r="BM113" s="1821">
        <f t="shared" si="45"/>
        <v>36681</v>
      </c>
      <c r="BN113" s="1821">
        <f t="shared" si="45"/>
        <v>66750.984345599994</v>
      </c>
      <c r="BO113" s="1821">
        <f t="shared" si="45"/>
        <v>0</v>
      </c>
      <c r="BP113" s="1823">
        <f t="shared" si="24"/>
        <v>0.32914855702552742</v>
      </c>
    </row>
    <row r="114" spans="1:68">
      <c r="A114" s="1766" t="s">
        <v>3110</v>
      </c>
      <c r="B114" s="1749">
        <v>1230</v>
      </c>
      <c r="C114" s="1749">
        <v>29</v>
      </c>
      <c r="D114" s="1749">
        <v>108</v>
      </c>
      <c r="E114" s="1793">
        <v>108</v>
      </c>
      <c r="F114" s="1768" t="s">
        <v>3561</v>
      </c>
      <c r="G114" s="1769" t="s">
        <v>524</v>
      </c>
      <c r="H114" s="1768" t="s">
        <v>2290</v>
      </c>
      <c r="I114" s="1768" t="s">
        <v>1512</v>
      </c>
      <c r="J114" s="1768">
        <v>33</v>
      </c>
      <c r="K114" s="1768">
        <v>150</v>
      </c>
      <c r="L114" s="1768">
        <v>150</v>
      </c>
      <c r="M114" s="1768">
        <v>186</v>
      </c>
      <c r="N114" s="1768">
        <v>186</v>
      </c>
      <c r="O114" s="1768">
        <v>0.93959999999999999</v>
      </c>
      <c r="P114" s="1768">
        <v>30360</v>
      </c>
      <c r="Q114" s="1795">
        <f t="shared" si="25"/>
        <v>75498.739199999996</v>
      </c>
      <c r="R114" s="1795">
        <f t="shared" si="26"/>
        <v>0</v>
      </c>
      <c r="S114" s="1754">
        <f t="shared" si="27"/>
        <v>0.2412755523207466</v>
      </c>
      <c r="T114" s="1768">
        <v>150</v>
      </c>
      <c r="U114" s="1768">
        <v>207.36</v>
      </c>
      <c r="V114" s="1768">
        <v>207.36</v>
      </c>
      <c r="W114" s="1768">
        <v>0.91990000000000005</v>
      </c>
      <c r="X114" s="1768">
        <v>35898</v>
      </c>
      <c r="Y114" s="1795">
        <f t="shared" si="28"/>
        <v>85151.00712960001</v>
      </c>
      <c r="Z114" s="1795">
        <f t="shared" si="29"/>
        <v>0</v>
      </c>
      <c r="AA114" s="1754">
        <f t="shared" si="30"/>
        <v>0.25294827067891168</v>
      </c>
      <c r="AB114" s="1768">
        <v>150</v>
      </c>
      <c r="AC114" s="1768">
        <v>216</v>
      </c>
      <c r="AD114" s="1768">
        <v>216</v>
      </c>
      <c r="AE114" s="1768">
        <v>0.91190000000000004</v>
      </c>
      <c r="AF114" s="1768">
        <v>34164</v>
      </c>
      <c r="AG114" s="1795">
        <f t="shared" si="31"/>
        <v>85091.212799999994</v>
      </c>
      <c r="AH114" s="1795">
        <f t="shared" si="32"/>
        <v>0</v>
      </c>
      <c r="AI114" s="1754">
        <f t="shared" si="33"/>
        <v>0.24089914017537661</v>
      </c>
      <c r="AJ114" s="1768">
        <v>150</v>
      </c>
      <c r="AK114" s="1768">
        <v>192.72</v>
      </c>
      <c r="AL114" s="1768">
        <v>192.72</v>
      </c>
      <c r="AM114" s="1768">
        <v>0.89629999999999999</v>
      </c>
      <c r="AN114" s="1768">
        <v>36318</v>
      </c>
      <c r="AO114" s="1795">
        <f t="shared" si="34"/>
        <v>77108.875430400003</v>
      </c>
      <c r="AP114" s="1795">
        <f t="shared" si="35"/>
        <v>0</v>
      </c>
      <c r="AQ114" s="1754">
        <f t="shared" si="36"/>
        <v>0.28259781871243611</v>
      </c>
      <c r="AR114" s="1768">
        <v>150</v>
      </c>
      <c r="AS114" s="1768">
        <v>194.82</v>
      </c>
      <c r="AT114" s="1768">
        <v>194.82</v>
      </c>
      <c r="AU114" s="1768">
        <v>0.93089999999999995</v>
      </c>
      <c r="AV114" s="1768">
        <v>38856</v>
      </c>
      <c r="AW114" s="1795">
        <f t="shared" si="37"/>
        <v>80958.183523200001</v>
      </c>
      <c r="AX114" s="1795">
        <f t="shared" si="38"/>
        <v>0</v>
      </c>
      <c r="AY114" s="1754">
        <f t="shared" si="39"/>
        <v>0.28797088799947046</v>
      </c>
      <c r="AZ114" s="1768">
        <v>150</v>
      </c>
      <c r="BA114" s="1768">
        <v>267.60000000000002</v>
      </c>
      <c r="BB114" s="1768">
        <v>267.60000000000002</v>
      </c>
      <c r="BC114" s="1768">
        <v>0.98170000000000002</v>
      </c>
      <c r="BD114" s="1768">
        <v>32250</v>
      </c>
      <c r="BE114" s="1795">
        <f t="shared" si="40"/>
        <v>113487.66144000001</v>
      </c>
      <c r="BF114" s="1795">
        <f t="shared" si="41"/>
        <v>0</v>
      </c>
      <c r="BG114" s="1796">
        <f t="shared" si="42"/>
        <v>0.17050311685407479</v>
      </c>
      <c r="BH114" s="1749">
        <f t="shared" si="43"/>
        <v>207846</v>
      </c>
      <c r="BI114" s="1821">
        <f t="shared" si="44"/>
        <v>150</v>
      </c>
      <c r="BJ114" s="1821">
        <f t="shared" si="44"/>
        <v>210.75</v>
      </c>
      <c r="BK114" s="1821">
        <f t="shared" si="44"/>
        <v>210.75</v>
      </c>
      <c r="BL114" s="1822">
        <f t="shared" si="44"/>
        <v>0.93005000000000004</v>
      </c>
      <c r="BM114" s="1821">
        <f t="shared" si="45"/>
        <v>207846</v>
      </c>
      <c r="BN114" s="1821">
        <f t="shared" si="45"/>
        <v>517295.67952319997</v>
      </c>
      <c r="BO114" s="1821">
        <f t="shared" si="45"/>
        <v>0</v>
      </c>
      <c r="BP114" s="1823">
        <f t="shared" si="24"/>
        <v>0.24603246445683605</v>
      </c>
    </row>
    <row r="115" spans="1:68">
      <c r="A115" s="1766" t="s">
        <v>3111</v>
      </c>
      <c r="B115" s="1749">
        <v>1230</v>
      </c>
      <c r="C115" s="1749">
        <v>69</v>
      </c>
      <c r="D115" s="1749">
        <v>109</v>
      </c>
      <c r="E115" s="1793">
        <v>109</v>
      </c>
      <c r="F115" s="1768" t="s">
        <v>3562</v>
      </c>
      <c r="G115" s="1769" t="s">
        <v>1436</v>
      </c>
      <c r="H115" s="1768" t="s">
        <v>2290</v>
      </c>
      <c r="I115" s="1768" t="s">
        <v>2289</v>
      </c>
      <c r="J115" s="1768">
        <v>11</v>
      </c>
      <c r="K115" s="1768">
        <v>150</v>
      </c>
      <c r="L115" s="1768">
        <v>150</v>
      </c>
      <c r="M115" s="1768">
        <v>109.6</v>
      </c>
      <c r="N115" s="1768">
        <v>120</v>
      </c>
      <c r="O115" s="1768">
        <v>0.88380000000000003</v>
      </c>
      <c r="P115" s="1768">
        <v>8932</v>
      </c>
      <c r="Q115" s="1795">
        <f t="shared" si="25"/>
        <v>41845.45536</v>
      </c>
      <c r="R115" s="1795">
        <f t="shared" si="26"/>
        <v>0</v>
      </c>
      <c r="S115" s="1754">
        <f t="shared" si="27"/>
        <v>0.12807125538231925</v>
      </c>
      <c r="T115" s="1768">
        <v>150</v>
      </c>
      <c r="U115" s="1768">
        <v>123.2</v>
      </c>
      <c r="V115" s="1768">
        <v>123.2</v>
      </c>
      <c r="W115" s="1768">
        <v>0.87380000000000002</v>
      </c>
      <c r="X115" s="1768">
        <v>5594</v>
      </c>
      <c r="Y115" s="1795">
        <f t="shared" si="28"/>
        <v>48055.924224000002</v>
      </c>
      <c r="Z115" s="1795">
        <f t="shared" si="29"/>
        <v>0</v>
      </c>
      <c r="AA115" s="1754">
        <f t="shared" si="30"/>
        <v>6.9843626029436612E-2</v>
      </c>
      <c r="AB115" s="1768">
        <v>150</v>
      </c>
      <c r="AC115" s="1768">
        <v>128.4</v>
      </c>
      <c r="AD115" s="1768">
        <v>128.4</v>
      </c>
      <c r="AE115" s="1768">
        <v>0.86460000000000004</v>
      </c>
      <c r="AF115" s="1768">
        <v>36166</v>
      </c>
      <c r="AG115" s="1795">
        <f t="shared" si="31"/>
        <v>47958.32448000001</v>
      </c>
      <c r="AH115" s="1795">
        <f t="shared" si="32"/>
        <v>0</v>
      </c>
      <c r="AI115" s="1754">
        <f t="shared" si="33"/>
        <v>0.45246785068668011</v>
      </c>
      <c r="AJ115" s="1768">
        <v>150</v>
      </c>
      <c r="AK115" s="1768">
        <v>125.2</v>
      </c>
      <c r="AL115" s="1768">
        <v>125.2</v>
      </c>
      <c r="AM115" s="1768">
        <v>0.87080000000000002</v>
      </c>
      <c r="AN115" s="1768">
        <v>46878</v>
      </c>
      <c r="AO115" s="1795">
        <f t="shared" si="34"/>
        <v>48668.385024000003</v>
      </c>
      <c r="AP115" s="1795">
        <f t="shared" si="35"/>
        <v>0</v>
      </c>
      <c r="AQ115" s="1754">
        <f t="shared" si="36"/>
        <v>0.57792753932824636</v>
      </c>
      <c r="AR115" s="1768">
        <v>150</v>
      </c>
      <c r="AS115" s="1768">
        <v>141.19999999999999</v>
      </c>
      <c r="AT115" s="1768">
        <v>141.19999999999999</v>
      </c>
      <c r="AU115" s="1768">
        <v>0.86199999999999999</v>
      </c>
      <c r="AV115" s="1768">
        <v>48602</v>
      </c>
      <c r="AW115" s="1795">
        <f t="shared" si="37"/>
        <v>54333.308159999993</v>
      </c>
      <c r="AX115" s="1795">
        <f t="shared" si="38"/>
        <v>0</v>
      </c>
      <c r="AY115" s="1754">
        <f t="shared" si="39"/>
        <v>0.53670945111839119</v>
      </c>
      <c r="AZ115" s="1768">
        <v>150</v>
      </c>
      <c r="BA115" s="1768">
        <v>145.6</v>
      </c>
      <c r="BB115" s="1768">
        <v>145.6</v>
      </c>
      <c r="BC115" s="1768">
        <v>0.86980000000000002</v>
      </c>
      <c r="BD115" s="1768">
        <v>44616</v>
      </c>
      <c r="BE115" s="1795">
        <f t="shared" si="40"/>
        <v>54709.724159999991</v>
      </c>
      <c r="BF115" s="1795">
        <f t="shared" si="41"/>
        <v>0</v>
      </c>
      <c r="BG115" s="1796">
        <f t="shared" si="42"/>
        <v>0.48930241215824111</v>
      </c>
      <c r="BH115" s="1749">
        <f t="shared" si="43"/>
        <v>190788</v>
      </c>
      <c r="BI115" s="1821">
        <f t="shared" si="44"/>
        <v>150</v>
      </c>
      <c r="BJ115" s="1821">
        <f t="shared" si="44"/>
        <v>128.86666666666667</v>
      </c>
      <c r="BK115" s="1821">
        <f t="shared" si="44"/>
        <v>130.6</v>
      </c>
      <c r="BL115" s="1822">
        <f t="shared" si="44"/>
        <v>0.87080000000000002</v>
      </c>
      <c r="BM115" s="1821">
        <f t="shared" si="45"/>
        <v>190788</v>
      </c>
      <c r="BN115" s="1821">
        <f t="shared" si="45"/>
        <v>295571.12140800001</v>
      </c>
      <c r="BO115" s="1821">
        <f t="shared" si="45"/>
        <v>0</v>
      </c>
      <c r="BP115" s="1823">
        <f t="shared" si="24"/>
        <v>0.37572035578388574</v>
      </c>
    </row>
    <row r="116" spans="1:68">
      <c r="A116" s="1766" t="s">
        <v>3112</v>
      </c>
      <c r="B116" s="1749">
        <v>1260</v>
      </c>
      <c r="C116" s="1749">
        <v>4</v>
      </c>
      <c r="D116" s="1749">
        <v>110</v>
      </c>
      <c r="E116" s="1793">
        <v>110</v>
      </c>
      <c r="F116" s="1768" t="s">
        <v>3563</v>
      </c>
      <c r="G116" s="1769" t="s">
        <v>1287</v>
      </c>
      <c r="H116" s="1768" t="s">
        <v>2290</v>
      </c>
      <c r="I116" s="1768" t="s">
        <v>2289</v>
      </c>
      <c r="J116" s="1768">
        <v>11</v>
      </c>
      <c r="K116" s="1768">
        <v>150</v>
      </c>
      <c r="L116" s="1768">
        <v>150</v>
      </c>
      <c r="M116" s="1768">
        <v>79.739999999999995</v>
      </c>
      <c r="N116" s="1768">
        <v>120</v>
      </c>
      <c r="O116" s="1768">
        <v>0.90410000000000001</v>
      </c>
      <c r="P116" s="1768">
        <v>26144</v>
      </c>
      <c r="Q116" s="1795">
        <f t="shared" si="25"/>
        <v>31144.147487999999</v>
      </c>
      <c r="R116" s="1795">
        <f t="shared" si="26"/>
        <v>0</v>
      </c>
      <c r="S116" s="1754">
        <f t="shared" si="27"/>
        <v>0.50367087447309489</v>
      </c>
      <c r="T116" s="1768">
        <v>150</v>
      </c>
      <c r="U116" s="1768">
        <v>96.5</v>
      </c>
      <c r="V116" s="1768">
        <v>120</v>
      </c>
      <c r="W116" s="1768">
        <v>0.92010000000000003</v>
      </c>
      <c r="X116" s="1768">
        <v>29068</v>
      </c>
      <c r="Y116" s="1795">
        <f t="shared" si="28"/>
        <v>39635.699759999996</v>
      </c>
      <c r="Z116" s="1795">
        <f t="shared" si="29"/>
        <v>0</v>
      </c>
      <c r="AA116" s="1754">
        <f t="shared" si="30"/>
        <v>0.44002755358443557</v>
      </c>
      <c r="AB116" s="1768">
        <v>150</v>
      </c>
      <c r="AC116" s="1768">
        <v>80.599999999999994</v>
      </c>
      <c r="AD116" s="1768">
        <v>120</v>
      </c>
      <c r="AE116" s="1768">
        <v>0.91759999999999997</v>
      </c>
      <c r="AF116" s="1768">
        <v>19854</v>
      </c>
      <c r="AG116" s="1795">
        <f t="shared" si="31"/>
        <v>31950.097919999997</v>
      </c>
      <c r="AH116" s="1795">
        <f t="shared" si="32"/>
        <v>0</v>
      </c>
      <c r="AI116" s="1754">
        <f t="shared" si="33"/>
        <v>0.37284392773466657</v>
      </c>
      <c r="AJ116" s="1768">
        <v>150</v>
      </c>
      <c r="AK116" s="1768">
        <v>90</v>
      </c>
      <c r="AL116" s="1768">
        <v>120</v>
      </c>
      <c r="AM116" s="1768">
        <v>0.89580000000000004</v>
      </c>
      <c r="AN116" s="1768">
        <v>33346</v>
      </c>
      <c r="AO116" s="1795">
        <f t="shared" si="34"/>
        <v>35989.660800000005</v>
      </c>
      <c r="AP116" s="1795">
        <f t="shared" si="35"/>
        <v>0</v>
      </c>
      <c r="AQ116" s="1754">
        <f t="shared" si="36"/>
        <v>0.55592632870827163</v>
      </c>
      <c r="AR116" s="1768">
        <v>150</v>
      </c>
      <c r="AS116" s="1768">
        <v>97.12</v>
      </c>
      <c r="AT116" s="1768">
        <v>120</v>
      </c>
      <c r="AU116" s="1768">
        <v>0.90280000000000005</v>
      </c>
      <c r="AV116" s="1768">
        <v>30544</v>
      </c>
      <c r="AW116" s="1795">
        <f t="shared" si="37"/>
        <v>39140.323430400007</v>
      </c>
      <c r="AX116" s="1795">
        <f t="shared" si="38"/>
        <v>0</v>
      </c>
      <c r="AY116" s="1754">
        <f t="shared" si="39"/>
        <v>0.46822300874923323</v>
      </c>
      <c r="AZ116" s="1768">
        <v>150</v>
      </c>
      <c r="BA116" s="1768">
        <v>100</v>
      </c>
      <c r="BB116" s="1768">
        <v>120</v>
      </c>
      <c r="BC116" s="1768">
        <v>0.91379999999999995</v>
      </c>
      <c r="BD116" s="1768">
        <v>19850</v>
      </c>
      <c r="BE116" s="1795">
        <f t="shared" si="40"/>
        <v>39476.159999999996</v>
      </c>
      <c r="BF116" s="1795">
        <f t="shared" si="41"/>
        <v>0</v>
      </c>
      <c r="BG116" s="1796">
        <f t="shared" si="42"/>
        <v>0.30170107730843126</v>
      </c>
      <c r="BH116" s="1749">
        <f t="shared" si="43"/>
        <v>158806</v>
      </c>
      <c r="BI116" s="1821">
        <f t="shared" si="44"/>
        <v>150</v>
      </c>
      <c r="BJ116" s="1821">
        <f t="shared" si="44"/>
        <v>90.660000000000011</v>
      </c>
      <c r="BK116" s="1821">
        <f t="shared" si="44"/>
        <v>120</v>
      </c>
      <c r="BL116" s="1822">
        <f t="shared" si="44"/>
        <v>0.90903333333333336</v>
      </c>
      <c r="BM116" s="1821">
        <f t="shared" si="45"/>
        <v>158806</v>
      </c>
      <c r="BN116" s="1821">
        <f t="shared" si="45"/>
        <v>217336.08939839998</v>
      </c>
      <c r="BO116" s="1821">
        <f t="shared" si="45"/>
        <v>0</v>
      </c>
      <c r="BP116" s="1823">
        <f t="shared" si="24"/>
        <v>0.44039879509302221</v>
      </c>
    </row>
    <row r="117" spans="1:68">
      <c r="A117" s="1766" t="s">
        <v>3113</v>
      </c>
      <c r="B117" s="1749">
        <v>1260</v>
      </c>
      <c r="C117" s="1749">
        <v>20</v>
      </c>
      <c r="D117" s="1749">
        <v>111</v>
      </c>
      <c r="E117" s="1793">
        <v>111</v>
      </c>
      <c r="F117" s="1768" t="s">
        <v>3564</v>
      </c>
      <c r="G117" s="1769" t="s">
        <v>1818</v>
      </c>
      <c r="H117" s="1768" t="s">
        <v>2290</v>
      </c>
      <c r="I117" s="1768" t="s">
        <v>2289</v>
      </c>
      <c r="J117" s="1768">
        <v>11</v>
      </c>
      <c r="K117" s="1768">
        <v>150</v>
      </c>
      <c r="L117" s="1768">
        <v>150</v>
      </c>
      <c r="M117" s="1768">
        <v>123.6</v>
      </c>
      <c r="N117" s="1768">
        <v>123.6</v>
      </c>
      <c r="O117" s="1768">
        <v>0.9355</v>
      </c>
      <c r="P117" s="1768">
        <v>15328</v>
      </c>
      <c r="Q117" s="1795">
        <f t="shared" si="25"/>
        <v>49951.209599999995</v>
      </c>
      <c r="R117" s="1795">
        <f t="shared" si="26"/>
        <v>0</v>
      </c>
      <c r="S117" s="1754">
        <f t="shared" si="27"/>
        <v>0.18411566153545161</v>
      </c>
      <c r="T117" s="1768">
        <v>150</v>
      </c>
      <c r="U117" s="1768">
        <v>167.6</v>
      </c>
      <c r="V117" s="1768">
        <v>167.6</v>
      </c>
      <c r="W117" s="1768">
        <v>0.71040000000000003</v>
      </c>
      <c r="X117" s="1768">
        <v>21938</v>
      </c>
      <c r="Y117" s="1795">
        <f t="shared" si="28"/>
        <v>53149.741055999992</v>
      </c>
      <c r="Z117" s="1795">
        <f t="shared" si="29"/>
        <v>0</v>
      </c>
      <c r="AA117" s="1754">
        <f t="shared" si="30"/>
        <v>0.24765501653397182</v>
      </c>
      <c r="AB117" s="1768">
        <v>150</v>
      </c>
      <c r="AC117" s="1768">
        <v>147.19999999999999</v>
      </c>
      <c r="AD117" s="1768">
        <v>147.19999999999999</v>
      </c>
      <c r="AE117" s="1768">
        <v>0.85029999999999994</v>
      </c>
      <c r="AF117" s="1768">
        <v>23328</v>
      </c>
      <c r="AG117" s="1795">
        <f t="shared" si="31"/>
        <v>54070.917119999991</v>
      </c>
      <c r="AH117" s="1795">
        <f t="shared" si="32"/>
        <v>0</v>
      </c>
      <c r="AI117" s="1754">
        <f t="shared" si="33"/>
        <v>0.25886004428104664</v>
      </c>
      <c r="AJ117" s="1768">
        <v>150</v>
      </c>
      <c r="AK117" s="1768">
        <v>156.4</v>
      </c>
      <c r="AL117" s="1768">
        <v>156.4</v>
      </c>
      <c r="AM117" s="1768">
        <v>0.7792</v>
      </c>
      <c r="AN117" s="1768">
        <v>22084</v>
      </c>
      <c r="AO117" s="1795">
        <f t="shared" si="34"/>
        <v>54401.375231999999</v>
      </c>
      <c r="AP117" s="1795">
        <f t="shared" si="35"/>
        <v>0</v>
      </c>
      <c r="AQ117" s="1754">
        <f t="shared" si="36"/>
        <v>0.24356737202859985</v>
      </c>
      <c r="AR117" s="1768">
        <v>150</v>
      </c>
      <c r="AS117" s="1768">
        <v>151.19999999999999</v>
      </c>
      <c r="AT117" s="1768">
        <v>151.19999999999999</v>
      </c>
      <c r="AU117" s="1768">
        <v>0.72889999999999999</v>
      </c>
      <c r="AV117" s="1768">
        <v>19450</v>
      </c>
      <c r="AW117" s="1795">
        <f t="shared" si="37"/>
        <v>49197.601151999996</v>
      </c>
      <c r="AX117" s="1795">
        <f t="shared" si="38"/>
        <v>0</v>
      </c>
      <c r="AY117" s="1754">
        <f t="shared" si="39"/>
        <v>0.23720668745503637</v>
      </c>
      <c r="AZ117" s="1768">
        <v>150</v>
      </c>
      <c r="BA117" s="1768">
        <v>156</v>
      </c>
      <c r="BB117" s="1768">
        <v>156</v>
      </c>
      <c r="BC117" s="1768">
        <v>0.74109999999999998</v>
      </c>
      <c r="BD117" s="1768">
        <v>24464</v>
      </c>
      <c r="BE117" s="1795">
        <f t="shared" si="40"/>
        <v>49944.211199999998</v>
      </c>
      <c r="BF117" s="1795">
        <f t="shared" si="41"/>
        <v>0</v>
      </c>
      <c r="BG117" s="1796">
        <f t="shared" si="42"/>
        <v>0.29389592201628362</v>
      </c>
      <c r="BH117" s="1749">
        <f t="shared" si="43"/>
        <v>126592</v>
      </c>
      <c r="BI117" s="1821">
        <f t="shared" si="44"/>
        <v>150</v>
      </c>
      <c r="BJ117" s="1821">
        <f t="shared" si="44"/>
        <v>150.33333333333334</v>
      </c>
      <c r="BK117" s="1821">
        <f t="shared" si="44"/>
        <v>150.33333333333334</v>
      </c>
      <c r="BL117" s="1822">
        <f t="shared" si="44"/>
        <v>0.79090000000000005</v>
      </c>
      <c r="BM117" s="1821">
        <f t="shared" si="45"/>
        <v>126592</v>
      </c>
      <c r="BN117" s="1821">
        <f t="shared" si="45"/>
        <v>310715.05536</v>
      </c>
      <c r="BO117" s="1821">
        <f t="shared" si="45"/>
        <v>0</v>
      </c>
      <c r="BP117" s="1823">
        <f t="shared" si="24"/>
        <v>0.24421678397506499</v>
      </c>
    </row>
    <row r="118" spans="1:68">
      <c r="A118" s="1766" t="s">
        <v>3114</v>
      </c>
      <c r="B118" s="1749">
        <v>6110</v>
      </c>
      <c r="C118" s="1749">
        <v>55</v>
      </c>
      <c r="D118" s="1749">
        <v>112</v>
      </c>
      <c r="E118" s="1793">
        <v>112</v>
      </c>
      <c r="F118" s="1768" t="s">
        <v>3565</v>
      </c>
      <c r="G118" s="1769" t="s">
        <v>1149</v>
      </c>
      <c r="H118" s="1768" t="s">
        <v>2290</v>
      </c>
      <c r="I118" s="1768" t="s">
        <v>1512</v>
      </c>
      <c r="J118" s="1768">
        <v>11</v>
      </c>
      <c r="K118" s="1768">
        <v>150</v>
      </c>
      <c r="L118" s="1768">
        <v>150</v>
      </c>
      <c r="M118" s="1768">
        <v>142.80000000000001</v>
      </c>
      <c r="N118" s="1768">
        <v>142.80000000000001</v>
      </c>
      <c r="O118" s="1768">
        <v>0.92069999999999996</v>
      </c>
      <c r="P118" s="1768">
        <v>52905</v>
      </c>
      <c r="Q118" s="1795">
        <f t="shared" si="25"/>
        <v>56797.614719999998</v>
      </c>
      <c r="R118" s="1795">
        <f t="shared" si="26"/>
        <v>0</v>
      </c>
      <c r="S118" s="1754">
        <f t="shared" si="27"/>
        <v>0.55887910357655246</v>
      </c>
      <c r="T118" s="1768">
        <v>150</v>
      </c>
      <c r="U118" s="1768">
        <v>136.80000000000001</v>
      </c>
      <c r="V118" s="1768">
        <v>136.80000000000001</v>
      </c>
      <c r="W118" s="1768">
        <v>0.93579999999999997</v>
      </c>
      <c r="X118" s="1768">
        <v>59157</v>
      </c>
      <c r="Y118" s="1795">
        <f t="shared" si="28"/>
        <v>57146.985215999994</v>
      </c>
      <c r="Z118" s="1795">
        <f t="shared" si="29"/>
        <v>2010.0147840000063</v>
      </c>
      <c r="AA118" s="1754">
        <f t="shared" si="30"/>
        <v>0.62110363067870711</v>
      </c>
      <c r="AB118" s="1768">
        <v>150</v>
      </c>
      <c r="AC118" s="1768">
        <v>144</v>
      </c>
      <c r="AD118" s="1768">
        <v>144</v>
      </c>
      <c r="AE118" s="1768">
        <v>0.91639999999999999</v>
      </c>
      <c r="AF118" s="1768">
        <v>54942</v>
      </c>
      <c r="AG118" s="1795">
        <f t="shared" si="31"/>
        <v>57007.411199999995</v>
      </c>
      <c r="AH118" s="1795">
        <f t="shared" si="32"/>
        <v>0</v>
      </c>
      <c r="AI118" s="1754">
        <f t="shared" si="33"/>
        <v>0.57826165591606449</v>
      </c>
      <c r="AJ118" s="1768">
        <v>150</v>
      </c>
      <c r="AK118" s="1768">
        <v>133.80000000000001</v>
      </c>
      <c r="AL118" s="1768">
        <v>133.80000000000001</v>
      </c>
      <c r="AM118" s="1768">
        <v>0.89870000000000005</v>
      </c>
      <c r="AN118" s="1768">
        <v>54810</v>
      </c>
      <c r="AO118" s="1795">
        <f t="shared" si="34"/>
        <v>53677.841184000004</v>
      </c>
      <c r="AP118" s="1795">
        <f t="shared" si="35"/>
        <v>1132.1588159999956</v>
      </c>
      <c r="AQ118" s="1754">
        <f t="shared" si="36"/>
        <v>0.61265504116068059</v>
      </c>
      <c r="AR118" s="1768">
        <v>150</v>
      </c>
      <c r="AS118" s="1768">
        <v>120</v>
      </c>
      <c r="AT118" s="1768">
        <v>120</v>
      </c>
      <c r="AU118" s="1768">
        <v>0.94389999999999996</v>
      </c>
      <c r="AV118" s="1768">
        <v>52779</v>
      </c>
      <c r="AW118" s="1795">
        <f t="shared" si="37"/>
        <v>50562.835199999994</v>
      </c>
      <c r="AX118" s="1795">
        <f t="shared" si="38"/>
        <v>2216.1648000000059</v>
      </c>
      <c r="AY118" s="1754">
        <f t="shared" si="39"/>
        <v>0.62629794936815575</v>
      </c>
      <c r="AZ118" s="1768">
        <v>150</v>
      </c>
      <c r="BA118" s="1768">
        <v>138.6</v>
      </c>
      <c r="BB118" s="1768">
        <v>138.6</v>
      </c>
      <c r="BC118" s="1768">
        <v>0.93400000000000005</v>
      </c>
      <c r="BD118" s="1768">
        <v>51603</v>
      </c>
      <c r="BE118" s="1795">
        <f t="shared" si="40"/>
        <v>55923.436800000003</v>
      </c>
      <c r="BF118" s="1795">
        <f t="shared" si="41"/>
        <v>0</v>
      </c>
      <c r="BG118" s="1796">
        <f t="shared" si="42"/>
        <v>0.55364623084109166</v>
      </c>
      <c r="BH118" s="1749">
        <f t="shared" si="43"/>
        <v>326196</v>
      </c>
      <c r="BI118" s="1821">
        <f t="shared" si="44"/>
        <v>150</v>
      </c>
      <c r="BJ118" s="1821">
        <f t="shared" si="44"/>
        <v>136</v>
      </c>
      <c r="BK118" s="1821">
        <f t="shared" si="44"/>
        <v>136</v>
      </c>
      <c r="BL118" s="1822">
        <f t="shared" si="44"/>
        <v>0.92491666666666683</v>
      </c>
      <c r="BM118" s="1821">
        <f t="shared" si="45"/>
        <v>326196</v>
      </c>
      <c r="BN118" s="1821">
        <f t="shared" si="45"/>
        <v>331116.12431999994</v>
      </c>
      <c r="BO118" s="1821">
        <f t="shared" si="45"/>
        <v>5358.3384000000078</v>
      </c>
      <c r="BP118" s="1823">
        <f t="shared" si="24"/>
        <v>0.59180726859020871</v>
      </c>
    </row>
    <row r="119" spans="1:68">
      <c r="A119" s="1766" t="s">
        <v>3115</v>
      </c>
      <c r="B119" s="1749">
        <v>1220</v>
      </c>
      <c r="C119" s="1749">
        <v>52</v>
      </c>
      <c r="D119" s="1749">
        <v>113</v>
      </c>
      <c r="E119" s="1793">
        <v>113</v>
      </c>
      <c r="F119" s="1768">
        <v>40116</v>
      </c>
      <c r="G119" s="1769" t="s">
        <v>1415</v>
      </c>
      <c r="H119" s="1768" t="s">
        <v>2290</v>
      </c>
      <c r="I119" s="1768" t="s">
        <v>1512</v>
      </c>
      <c r="J119" s="1768">
        <v>11</v>
      </c>
      <c r="K119" s="1768">
        <v>151</v>
      </c>
      <c r="L119" s="1768">
        <v>151</v>
      </c>
      <c r="M119" s="1768">
        <v>157.19999999999999</v>
      </c>
      <c r="N119" s="1768">
        <v>157.19999999999999</v>
      </c>
      <c r="O119" s="1768">
        <v>0.85229999999999995</v>
      </c>
      <c r="P119" s="1768">
        <v>16350</v>
      </c>
      <c r="Q119" s="1795">
        <f t="shared" si="25"/>
        <v>57880.033919999987</v>
      </c>
      <c r="R119" s="1795">
        <f t="shared" si="26"/>
        <v>0</v>
      </c>
      <c r="S119" s="1754">
        <f t="shared" si="27"/>
        <v>0.16948849777038974</v>
      </c>
      <c r="T119" s="1768">
        <v>151</v>
      </c>
      <c r="U119" s="1768">
        <v>152.80000000000001</v>
      </c>
      <c r="V119" s="1768">
        <v>152.80000000000001</v>
      </c>
      <c r="W119" s="1768">
        <v>0.87250000000000005</v>
      </c>
      <c r="X119" s="1768">
        <v>18894</v>
      </c>
      <c r="Y119" s="1795">
        <f t="shared" si="28"/>
        <v>59513.155200000001</v>
      </c>
      <c r="Z119" s="1795">
        <f t="shared" si="29"/>
        <v>0</v>
      </c>
      <c r="AA119" s="1754">
        <f t="shared" si="30"/>
        <v>0.1904856155232045</v>
      </c>
      <c r="AB119" s="1768">
        <v>151</v>
      </c>
      <c r="AC119" s="1768">
        <v>168.8</v>
      </c>
      <c r="AD119" s="1768">
        <v>168.8</v>
      </c>
      <c r="AE119" s="1768">
        <v>0.8448</v>
      </c>
      <c r="AF119" s="1768">
        <v>17510</v>
      </c>
      <c r="AG119" s="1795">
        <f t="shared" si="31"/>
        <v>61604.167679999999</v>
      </c>
      <c r="AH119" s="1795">
        <f t="shared" si="32"/>
        <v>0</v>
      </c>
      <c r="AI119" s="1754">
        <f t="shared" si="33"/>
        <v>0.17054040977508098</v>
      </c>
      <c r="AJ119" s="1768">
        <v>151</v>
      </c>
      <c r="AK119" s="1768">
        <v>166.8</v>
      </c>
      <c r="AL119" s="1768">
        <v>166.8</v>
      </c>
      <c r="AM119" s="1768">
        <v>0.82799999999999996</v>
      </c>
      <c r="AN119" s="1768">
        <v>18272</v>
      </c>
      <c r="AO119" s="1795">
        <f t="shared" si="34"/>
        <v>61652.482559999989</v>
      </c>
      <c r="AP119" s="1795">
        <f t="shared" si="35"/>
        <v>0</v>
      </c>
      <c r="AQ119" s="1754">
        <f t="shared" si="36"/>
        <v>0.17782252303190954</v>
      </c>
      <c r="AR119" s="1768">
        <v>151</v>
      </c>
      <c r="AS119" s="1768">
        <v>160.80000000000001</v>
      </c>
      <c r="AT119" s="1768">
        <v>160.80000000000001</v>
      </c>
      <c r="AU119" s="1768">
        <v>0.84689999999999999</v>
      </c>
      <c r="AV119" s="1768">
        <v>16158</v>
      </c>
      <c r="AW119" s="1795">
        <f t="shared" si="37"/>
        <v>60791.430528000004</v>
      </c>
      <c r="AX119" s="1795">
        <f t="shared" si="38"/>
        <v>0</v>
      </c>
      <c r="AY119" s="1754">
        <f t="shared" si="39"/>
        <v>0.15947642481508409</v>
      </c>
      <c r="AZ119" s="1768">
        <v>151</v>
      </c>
      <c r="BA119" s="1768">
        <v>151.6</v>
      </c>
      <c r="BB119" s="1768">
        <v>151.6</v>
      </c>
      <c r="BC119" s="1768">
        <v>0.87419999999999998</v>
      </c>
      <c r="BD119" s="1768">
        <v>17086</v>
      </c>
      <c r="BE119" s="1795">
        <f t="shared" si="40"/>
        <v>57252.407039999991</v>
      </c>
      <c r="BF119" s="1795">
        <f t="shared" si="41"/>
        <v>0</v>
      </c>
      <c r="BG119" s="1796">
        <f t="shared" si="42"/>
        <v>0.17905972045572882</v>
      </c>
      <c r="BH119" s="1749">
        <f t="shared" si="43"/>
        <v>104270</v>
      </c>
      <c r="BI119" s="1821">
        <f t="shared" si="44"/>
        <v>151</v>
      </c>
      <c r="BJ119" s="1821">
        <f t="shared" si="44"/>
        <v>159.66666666666666</v>
      </c>
      <c r="BK119" s="1821">
        <f t="shared" si="44"/>
        <v>159.66666666666666</v>
      </c>
      <c r="BL119" s="1822">
        <f t="shared" si="44"/>
        <v>0.85311666666666663</v>
      </c>
      <c r="BM119" s="1821">
        <f t="shared" si="45"/>
        <v>104270</v>
      </c>
      <c r="BN119" s="1821">
        <f t="shared" si="45"/>
        <v>358693.67692799994</v>
      </c>
      <c r="BO119" s="1821">
        <f t="shared" si="45"/>
        <v>0</v>
      </c>
      <c r="BP119" s="1823">
        <f t="shared" si="24"/>
        <v>0.17447886522856629</v>
      </c>
    </row>
    <row r="120" spans="1:68">
      <c r="A120" s="1766" t="s">
        <v>3116</v>
      </c>
      <c r="B120" s="1749">
        <v>6110</v>
      </c>
      <c r="C120" s="1749">
        <v>63</v>
      </c>
      <c r="D120" s="1749">
        <v>114</v>
      </c>
      <c r="E120" s="1793">
        <v>114</v>
      </c>
      <c r="F120" s="1768" t="s">
        <v>3566</v>
      </c>
      <c r="G120" s="1769" t="s">
        <v>1449</v>
      </c>
      <c r="H120" s="1768" t="s">
        <v>2290</v>
      </c>
      <c r="I120" s="1768" t="s">
        <v>2289</v>
      </c>
      <c r="J120" s="1768">
        <v>11</v>
      </c>
      <c r="K120" s="1768">
        <v>151.19999999999999</v>
      </c>
      <c r="L120" s="1768">
        <v>151.19999999999999</v>
      </c>
      <c r="M120" s="1768">
        <v>94.4</v>
      </c>
      <c r="N120" s="1768">
        <v>120.96</v>
      </c>
      <c r="O120" s="1768">
        <v>0.74939999999999996</v>
      </c>
      <c r="P120" s="1768">
        <v>6950</v>
      </c>
      <c r="Q120" s="1795">
        <f t="shared" si="25"/>
        <v>30561.131519999999</v>
      </c>
      <c r="R120" s="1795">
        <f t="shared" si="26"/>
        <v>0</v>
      </c>
      <c r="S120" s="1754">
        <f t="shared" si="27"/>
        <v>0.1364478274396039</v>
      </c>
      <c r="T120" s="1768">
        <v>151.19999999999999</v>
      </c>
      <c r="U120" s="1768">
        <v>74.2</v>
      </c>
      <c r="V120" s="1768">
        <v>120.96</v>
      </c>
      <c r="W120" s="1768">
        <v>0.7641</v>
      </c>
      <c r="X120" s="1768">
        <v>4956</v>
      </c>
      <c r="Y120" s="1795">
        <f t="shared" si="28"/>
        <v>25309.192608000001</v>
      </c>
      <c r="Z120" s="1795">
        <f t="shared" si="29"/>
        <v>0</v>
      </c>
      <c r="AA120" s="1754">
        <f t="shared" si="30"/>
        <v>0.11749090719946841</v>
      </c>
      <c r="AB120" s="1768">
        <v>151.19999999999999</v>
      </c>
      <c r="AC120" s="1768">
        <v>75.400000000000006</v>
      </c>
      <c r="AD120" s="1768">
        <v>120.96</v>
      </c>
      <c r="AE120" s="1768">
        <v>0.70379999999999998</v>
      </c>
      <c r="AF120" s="1768">
        <v>5933</v>
      </c>
      <c r="AG120" s="1795">
        <f t="shared" si="31"/>
        <v>22924.736640000003</v>
      </c>
      <c r="AH120" s="1795">
        <f t="shared" si="32"/>
        <v>0</v>
      </c>
      <c r="AI120" s="1754">
        <f t="shared" si="33"/>
        <v>0.15528204558689315</v>
      </c>
      <c r="AJ120" s="1768">
        <v>151.19999999999999</v>
      </c>
      <c r="AK120" s="1768">
        <v>83.6</v>
      </c>
      <c r="AL120" s="1768">
        <v>120.96</v>
      </c>
      <c r="AM120" s="1768">
        <v>0.65900000000000003</v>
      </c>
      <c r="AN120" s="1768">
        <v>6294</v>
      </c>
      <c r="AO120" s="1795">
        <f t="shared" si="34"/>
        <v>24593.247360000001</v>
      </c>
      <c r="AP120" s="1795">
        <f t="shared" si="35"/>
        <v>0</v>
      </c>
      <c r="AQ120" s="1754">
        <f t="shared" si="36"/>
        <v>0.1535543454152449</v>
      </c>
      <c r="AR120" s="1768">
        <v>151.19999999999999</v>
      </c>
      <c r="AS120" s="1768">
        <v>76.599999999999994</v>
      </c>
      <c r="AT120" s="1768">
        <v>120.96</v>
      </c>
      <c r="AU120" s="1768">
        <v>0.71079999999999999</v>
      </c>
      <c r="AV120" s="1768">
        <v>4650</v>
      </c>
      <c r="AW120" s="1795">
        <f t="shared" si="37"/>
        <v>24305.265791999998</v>
      </c>
      <c r="AX120" s="1795">
        <f t="shared" si="38"/>
        <v>0</v>
      </c>
      <c r="AY120" s="1754">
        <f t="shared" si="39"/>
        <v>0.11478993991986378</v>
      </c>
      <c r="AZ120" s="1768">
        <v>151.19999999999999</v>
      </c>
      <c r="BA120" s="1768">
        <v>93.6</v>
      </c>
      <c r="BB120" s="1768">
        <v>120.96</v>
      </c>
      <c r="BC120" s="1768">
        <v>0.76080000000000003</v>
      </c>
      <c r="BD120" s="1768">
        <v>6393</v>
      </c>
      <c r="BE120" s="1795">
        <f t="shared" si="40"/>
        <v>30763.100160000002</v>
      </c>
      <c r="BF120" s="1795">
        <f t="shared" si="41"/>
        <v>0</v>
      </c>
      <c r="BG120" s="1796">
        <f t="shared" si="42"/>
        <v>0.12468834350406378</v>
      </c>
      <c r="BH120" s="1749">
        <f t="shared" si="43"/>
        <v>35176</v>
      </c>
      <c r="BI120" s="1821">
        <f t="shared" si="44"/>
        <v>151.20000000000002</v>
      </c>
      <c r="BJ120" s="1821">
        <f t="shared" si="44"/>
        <v>82.966666666666683</v>
      </c>
      <c r="BK120" s="1821">
        <f t="shared" si="44"/>
        <v>120.96</v>
      </c>
      <c r="BL120" s="1822">
        <f t="shared" si="44"/>
        <v>0.72465000000000002</v>
      </c>
      <c r="BM120" s="1821">
        <f t="shared" si="45"/>
        <v>35176</v>
      </c>
      <c r="BN120" s="1821">
        <f t="shared" si="45"/>
        <v>158456.67408</v>
      </c>
      <c r="BO120" s="1821">
        <f t="shared" si="45"/>
        <v>0</v>
      </c>
      <c r="BP120" s="1823">
        <f t="shared" si="24"/>
        <v>0.13370890151085632</v>
      </c>
    </row>
    <row r="121" spans="1:68">
      <c r="A121" s="1766" t="s">
        <v>3117</v>
      </c>
      <c r="B121" s="1749">
        <v>1240</v>
      </c>
      <c r="C121" s="1749">
        <v>24</v>
      </c>
      <c r="D121" s="1749">
        <v>115</v>
      </c>
      <c r="E121" s="1793">
        <v>115</v>
      </c>
      <c r="F121" s="1768" t="s">
        <v>3567</v>
      </c>
      <c r="G121" s="1769" t="s">
        <v>54</v>
      </c>
      <c r="H121" s="1768" t="s">
        <v>2290</v>
      </c>
      <c r="I121" s="1768" t="s">
        <v>1512</v>
      </c>
      <c r="J121" s="1768">
        <v>11</v>
      </c>
      <c r="K121" s="1768">
        <v>152</v>
      </c>
      <c r="L121" s="1768">
        <v>152</v>
      </c>
      <c r="M121" s="1768">
        <v>132.38</v>
      </c>
      <c r="N121" s="1768">
        <v>132.38</v>
      </c>
      <c r="O121" s="1768">
        <v>0.97729999999999995</v>
      </c>
      <c r="P121" s="1768">
        <v>34408</v>
      </c>
      <c r="Q121" s="1795">
        <f t="shared" si="25"/>
        <v>55889.988767999996</v>
      </c>
      <c r="R121" s="1795">
        <f t="shared" si="26"/>
        <v>0</v>
      </c>
      <c r="S121" s="1754">
        <f t="shared" si="27"/>
        <v>0.36938279028283239</v>
      </c>
      <c r="T121" s="1768">
        <v>152</v>
      </c>
      <c r="U121" s="1768">
        <v>94</v>
      </c>
      <c r="V121" s="1768">
        <v>121.6</v>
      </c>
      <c r="W121" s="1768">
        <v>0.9819</v>
      </c>
      <c r="X121" s="1768">
        <v>34412</v>
      </c>
      <c r="Y121" s="1795">
        <f t="shared" si="28"/>
        <v>41202.09504</v>
      </c>
      <c r="Z121" s="1795">
        <f t="shared" si="29"/>
        <v>0</v>
      </c>
      <c r="AA121" s="1754">
        <f t="shared" si="30"/>
        <v>0.50112014886512912</v>
      </c>
      <c r="AB121" s="1768">
        <v>152</v>
      </c>
      <c r="AC121" s="1768">
        <v>82.32</v>
      </c>
      <c r="AD121" s="1768">
        <v>121.6</v>
      </c>
      <c r="AE121" s="1768">
        <v>0.95640000000000003</v>
      </c>
      <c r="AF121" s="1768">
        <v>30252</v>
      </c>
      <c r="AG121" s="1795">
        <f t="shared" si="31"/>
        <v>34011.726336</v>
      </c>
      <c r="AH121" s="1795">
        <f t="shared" si="32"/>
        <v>0</v>
      </c>
      <c r="AI121" s="1754">
        <f t="shared" si="33"/>
        <v>0.53367476324739527</v>
      </c>
      <c r="AJ121" s="1768">
        <v>152</v>
      </c>
      <c r="AK121" s="1768">
        <v>78.56</v>
      </c>
      <c r="AL121" s="1768">
        <v>121.6</v>
      </c>
      <c r="AM121" s="1768">
        <v>0.94389999999999996</v>
      </c>
      <c r="AN121" s="1768">
        <v>26100</v>
      </c>
      <c r="AO121" s="1795">
        <f t="shared" si="34"/>
        <v>33101.802777599994</v>
      </c>
      <c r="AP121" s="1795">
        <f t="shared" si="35"/>
        <v>0</v>
      </c>
      <c r="AQ121" s="1754">
        <f t="shared" si="36"/>
        <v>0.47308601604614503</v>
      </c>
      <c r="AR121" s="1768">
        <v>152</v>
      </c>
      <c r="AS121" s="1768">
        <v>80.5</v>
      </c>
      <c r="AT121" s="1768">
        <v>121.6</v>
      </c>
      <c r="AU121" s="1768">
        <v>0.92849999999999999</v>
      </c>
      <c r="AV121" s="1768">
        <v>26052</v>
      </c>
      <c r="AW121" s="1795">
        <f t="shared" si="37"/>
        <v>33365.833199999994</v>
      </c>
      <c r="AX121" s="1795">
        <f t="shared" si="38"/>
        <v>0</v>
      </c>
      <c r="AY121" s="1754">
        <f t="shared" si="39"/>
        <v>0.46847923462016233</v>
      </c>
      <c r="AZ121" s="1768">
        <v>152</v>
      </c>
      <c r="BA121" s="1768">
        <v>80</v>
      </c>
      <c r="BB121" s="1768">
        <v>121.6</v>
      </c>
      <c r="BC121" s="1768">
        <v>0.92910000000000004</v>
      </c>
      <c r="BD121" s="1768">
        <v>22078</v>
      </c>
      <c r="BE121" s="1795">
        <f t="shared" si="40"/>
        <v>32109.696</v>
      </c>
      <c r="BF121" s="1795">
        <f t="shared" si="41"/>
        <v>0</v>
      </c>
      <c r="BG121" s="1796">
        <f t="shared" si="42"/>
        <v>0.41254828448079978</v>
      </c>
      <c r="BH121" s="1749">
        <f t="shared" si="43"/>
        <v>173302</v>
      </c>
      <c r="BI121" s="1821">
        <f t="shared" si="44"/>
        <v>152</v>
      </c>
      <c r="BJ121" s="1821">
        <f t="shared" si="44"/>
        <v>91.293333333333337</v>
      </c>
      <c r="BK121" s="1821">
        <f t="shared" si="44"/>
        <v>123.39666666666666</v>
      </c>
      <c r="BL121" s="1822">
        <f t="shared" si="44"/>
        <v>0.95285000000000009</v>
      </c>
      <c r="BM121" s="1821">
        <f t="shared" si="45"/>
        <v>173302</v>
      </c>
      <c r="BN121" s="1821">
        <f t="shared" si="45"/>
        <v>229681.14212159999</v>
      </c>
      <c r="BO121" s="1821">
        <f t="shared" si="45"/>
        <v>0</v>
      </c>
      <c r="BP121" s="1823">
        <f t="shared" si="24"/>
        <v>0.45971520625707729</v>
      </c>
    </row>
    <row r="122" spans="1:68">
      <c r="A122" s="1766" t="s">
        <v>3118</v>
      </c>
      <c r="B122" s="1749">
        <v>6150</v>
      </c>
      <c r="C122" s="1749">
        <v>1</v>
      </c>
      <c r="D122" s="1749">
        <v>116</v>
      </c>
      <c r="E122" s="1793">
        <v>116</v>
      </c>
      <c r="F122" s="1768" t="s">
        <v>3568</v>
      </c>
      <c r="G122" s="1769" t="s">
        <v>695</v>
      </c>
      <c r="H122" s="1768" t="s">
        <v>2290</v>
      </c>
      <c r="I122" s="1768" t="s">
        <v>2289</v>
      </c>
      <c r="J122" s="1768">
        <v>11</v>
      </c>
      <c r="K122" s="1768">
        <v>152</v>
      </c>
      <c r="L122" s="1768">
        <v>152</v>
      </c>
      <c r="M122" s="1768">
        <v>190.8</v>
      </c>
      <c r="N122" s="1768">
        <v>190.8</v>
      </c>
      <c r="O122" s="1768">
        <v>0.94269999999999998</v>
      </c>
      <c r="P122" s="1768">
        <v>26260</v>
      </c>
      <c r="Q122" s="1795">
        <f t="shared" si="25"/>
        <v>77702.613120000009</v>
      </c>
      <c r="R122" s="1795">
        <f t="shared" si="26"/>
        <v>0</v>
      </c>
      <c r="S122" s="1754">
        <f t="shared" si="27"/>
        <v>0.20277310334038864</v>
      </c>
      <c r="T122" s="1768">
        <v>152</v>
      </c>
      <c r="U122" s="1768">
        <v>232.8</v>
      </c>
      <c r="V122" s="1768">
        <v>232.8</v>
      </c>
      <c r="W122" s="1768">
        <v>0.89549999999999996</v>
      </c>
      <c r="X122" s="1768">
        <v>24268</v>
      </c>
      <c r="Y122" s="1795">
        <f t="shared" si="28"/>
        <v>93062.079359999989</v>
      </c>
      <c r="Z122" s="1795">
        <f t="shared" si="29"/>
        <v>0</v>
      </c>
      <c r="AA122" s="1754">
        <f t="shared" si="30"/>
        <v>0.15646329955376576</v>
      </c>
      <c r="AB122" s="1768">
        <v>152</v>
      </c>
      <c r="AC122" s="1768">
        <v>169.2</v>
      </c>
      <c r="AD122" s="1768">
        <v>169.2</v>
      </c>
      <c r="AE122" s="1768">
        <v>0.97789999999999999</v>
      </c>
      <c r="AF122" s="1768">
        <v>30608</v>
      </c>
      <c r="AG122" s="1795">
        <f t="shared" si="31"/>
        <v>71479.013759999987</v>
      </c>
      <c r="AH122" s="1795">
        <f t="shared" si="32"/>
        <v>0</v>
      </c>
      <c r="AI122" s="1754">
        <f t="shared" si="33"/>
        <v>0.25692576091861291</v>
      </c>
      <c r="AJ122" s="1768">
        <v>152</v>
      </c>
      <c r="AK122" s="1768">
        <v>197.2</v>
      </c>
      <c r="AL122" s="1768">
        <v>197.2</v>
      </c>
      <c r="AM122" s="1768">
        <v>0.73839999999999995</v>
      </c>
      <c r="AN122" s="1768">
        <v>23920</v>
      </c>
      <c r="AO122" s="1795">
        <f t="shared" si="34"/>
        <v>65001.411071999995</v>
      </c>
      <c r="AP122" s="1795">
        <f t="shared" si="35"/>
        <v>0</v>
      </c>
      <c r="AQ122" s="1754">
        <f t="shared" si="36"/>
        <v>0.22079520680101461</v>
      </c>
      <c r="AR122" s="1768">
        <v>152</v>
      </c>
      <c r="AS122" s="1768">
        <v>170.4</v>
      </c>
      <c r="AT122" s="1768">
        <v>170.4</v>
      </c>
      <c r="AU122" s="1768">
        <v>0.74129999999999996</v>
      </c>
      <c r="AV122" s="1768">
        <v>18044</v>
      </c>
      <c r="AW122" s="1795">
        <f t="shared" si="37"/>
        <v>56388.140928000001</v>
      </c>
      <c r="AX122" s="1795">
        <f t="shared" si="38"/>
        <v>0</v>
      </c>
      <c r="AY122" s="1754">
        <f t="shared" si="39"/>
        <v>0.19199781765857191</v>
      </c>
      <c r="AZ122" s="1768">
        <v>152</v>
      </c>
      <c r="BA122" s="1768">
        <v>138.4</v>
      </c>
      <c r="BB122" s="1768">
        <v>138.4</v>
      </c>
      <c r="BC122" s="1768">
        <v>0.97599999999999998</v>
      </c>
      <c r="BD122" s="1768">
        <v>16768</v>
      </c>
      <c r="BE122" s="1795">
        <f t="shared" si="40"/>
        <v>58353.868800000004</v>
      </c>
      <c r="BF122" s="1795">
        <f t="shared" si="41"/>
        <v>0</v>
      </c>
      <c r="BG122" s="1796">
        <f t="shared" si="42"/>
        <v>0.17241016246038515</v>
      </c>
      <c r="BH122" s="1749">
        <f t="shared" si="43"/>
        <v>139868</v>
      </c>
      <c r="BI122" s="1821">
        <f t="shared" si="44"/>
        <v>152</v>
      </c>
      <c r="BJ122" s="1821">
        <f t="shared" si="44"/>
        <v>183.13333333333333</v>
      </c>
      <c r="BK122" s="1821">
        <f t="shared" si="44"/>
        <v>183.13333333333333</v>
      </c>
      <c r="BL122" s="1822">
        <f t="shared" si="44"/>
        <v>0.87863333333333327</v>
      </c>
      <c r="BM122" s="1821">
        <f t="shared" si="45"/>
        <v>139868</v>
      </c>
      <c r="BN122" s="1821">
        <f t="shared" si="45"/>
        <v>421987.12703999999</v>
      </c>
      <c r="BO122" s="1821">
        <f t="shared" si="45"/>
        <v>0</v>
      </c>
      <c r="BP122" s="1823">
        <f t="shared" si="24"/>
        <v>0.20022755845545648</v>
      </c>
    </row>
    <row r="123" spans="1:68">
      <c r="A123" s="1766" t="s">
        <v>3119</v>
      </c>
      <c r="B123" s="1749">
        <v>1210</v>
      </c>
      <c r="C123" s="1749">
        <v>19</v>
      </c>
      <c r="D123" s="1749">
        <v>117</v>
      </c>
      <c r="E123" s="1793">
        <v>117</v>
      </c>
      <c r="F123" s="1768" t="s">
        <v>3569</v>
      </c>
      <c r="G123" s="1769" t="s">
        <v>1424</v>
      </c>
      <c r="H123" s="1768" t="s">
        <v>2290</v>
      </c>
      <c r="I123" s="1768" t="s">
        <v>2289</v>
      </c>
      <c r="J123" s="1768">
        <v>11</v>
      </c>
      <c r="K123" s="1768">
        <v>153</v>
      </c>
      <c r="L123" s="1768">
        <v>153</v>
      </c>
      <c r="M123" s="1768">
        <v>94.2</v>
      </c>
      <c r="N123" s="1768">
        <v>122.4</v>
      </c>
      <c r="O123" s="1768">
        <v>0.82150000000000001</v>
      </c>
      <c r="P123" s="1768">
        <v>5187</v>
      </c>
      <c r="Q123" s="1795">
        <f t="shared" si="25"/>
        <v>33430.4496</v>
      </c>
      <c r="R123" s="1795">
        <f t="shared" si="26"/>
        <v>0</v>
      </c>
      <c r="S123" s="1754">
        <f t="shared" si="27"/>
        <v>9.3094769506180966E-2</v>
      </c>
      <c r="T123" s="1768">
        <v>153</v>
      </c>
      <c r="U123" s="1768">
        <v>28.2</v>
      </c>
      <c r="V123" s="1768">
        <v>122.4</v>
      </c>
      <c r="W123" s="1768">
        <v>0.98519999999999996</v>
      </c>
      <c r="X123" s="1768">
        <v>332</v>
      </c>
      <c r="Y123" s="1795">
        <f t="shared" si="28"/>
        <v>12402.170495999999</v>
      </c>
      <c r="Z123" s="1795">
        <f t="shared" si="29"/>
        <v>0</v>
      </c>
      <c r="AA123" s="1754">
        <f t="shared" si="30"/>
        <v>1.6061704688243628E-2</v>
      </c>
      <c r="AB123" s="1768">
        <v>153</v>
      </c>
      <c r="AC123" s="1768">
        <v>111.8</v>
      </c>
      <c r="AD123" s="1768">
        <v>122.4</v>
      </c>
      <c r="AE123" s="1768">
        <v>0.82169999999999999</v>
      </c>
      <c r="AF123" s="1768">
        <v>25284</v>
      </c>
      <c r="AG123" s="1795">
        <f t="shared" si="31"/>
        <v>39686.137920000001</v>
      </c>
      <c r="AH123" s="1795">
        <f t="shared" si="32"/>
        <v>0</v>
      </c>
      <c r="AI123" s="1754">
        <f t="shared" si="33"/>
        <v>0.38225941840399669</v>
      </c>
      <c r="AJ123" s="1768">
        <v>153</v>
      </c>
      <c r="AK123" s="1768">
        <v>124.4</v>
      </c>
      <c r="AL123" s="1768">
        <v>124.4</v>
      </c>
      <c r="AM123" s="1768">
        <v>0.82099999999999995</v>
      </c>
      <c r="AN123" s="1768">
        <v>29660</v>
      </c>
      <c r="AO123" s="1795">
        <f t="shared" si="34"/>
        <v>45591.903360000004</v>
      </c>
      <c r="AP123" s="1795">
        <f t="shared" si="35"/>
        <v>0</v>
      </c>
      <c r="AQ123" s="1754">
        <f t="shared" si="36"/>
        <v>0.39033246450538184</v>
      </c>
      <c r="AR123" s="1768">
        <v>153</v>
      </c>
      <c r="AS123" s="1768">
        <v>96.4</v>
      </c>
      <c r="AT123" s="1768">
        <v>122.4</v>
      </c>
      <c r="AU123" s="1768">
        <v>0.87050000000000005</v>
      </c>
      <c r="AV123" s="1768">
        <v>34497</v>
      </c>
      <c r="AW123" s="1795">
        <f t="shared" si="37"/>
        <v>37460.191680000004</v>
      </c>
      <c r="AX123" s="1795">
        <f t="shared" si="38"/>
        <v>0</v>
      </c>
      <c r="AY123" s="1754">
        <f t="shared" si="39"/>
        <v>0.55253855017113451</v>
      </c>
      <c r="AZ123" s="1768">
        <v>153</v>
      </c>
      <c r="BA123" s="1768">
        <v>98.6</v>
      </c>
      <c r="BB123" s="1768">
        <v>122.4</v>
      </c>
      <c r="BC123" s="1768">
        <v>0.87380000000000002</v>
      </c>
      <c r="BD123" s="1768">
        <v>32742</v>
      </c>
      <c r="BE123" s="1795">
        <f t="shared" si="40"/>
        <v>37219.685759999993</v>
      </c>
      <c r="BF123" s="1795">
        <f t="shared" si="41"/>
        <v>0</v>
      </c>
      <c r="BG123" s="1796">
        <f t="shared" si="42"/>
        <v>0.52781746000426211</v>
      </c>
      <c r="BH123" s="1749">
        <f t="shared" si="43"/>
        <v>127702</v>
      </c>
      <c r="BI123" s="1821">
        <f t="shared" si="44"/>
        <v>153</v>
      </c>
      <c r="BJ123" s="1821">
        <f t="shared" si="44"/>
        <v>92.266666666666666</v>
      </c>
      <c r="BK123" s="1821">
        <f t="shared" si="44"/>
        <v>122.73333333333333</v>
      </c>
      <c r="BL123" s="1822">
        <f t="shared" si="44"/>
        <v>0.86561666666666659</v>
      </c>
      <c r="BM123" s="1821">
        <f t="shared" si="45"/>
        <v>127702</v>
      </c>
      <c r="BN123" s="1821">
        <f t="shared" si="45"/>
        <v>205790.53881599999</v>
      </c>
      <c r="BO123" s="1821">
        <f t="shared" si="45"/>
        <v>0</v>
      </c>
      <c r="BP123" s="1823">
        <f t="shared" si="24"/>
        <v>0.32701739454653328</v>
      </c>
    </row>
    <row r="124" spans="1:68">
      <c r="A124" s="1766" t="s">
        <v>3121</v>
      </c>
      <c r="B124" s="1749">
        <v>6220</v>
      </c>
      <c r="C124" s="1749">
        <v>157</v>
      </c>
      <c r="D124" s="1749">
        <v>118</v>
      </c>
      <c r="E124" s="1793">
        <v>118</v>
      </c>
      <c r="F124" s="1768" t="s">
        <v>3570</v>
      </c>
      <c r="G124" s="1769" t="s">
        <v>1798</v>
      </c>
      <c r="H124" s="1768" t="s">
        <v>2290</v>
      </c>
      <c r="I124" s="1768" t="s">
        <v>1512</v>
      </c>
      <c r="J124" s="1768">
        <v>11</v>
      </c>
      <c r="K124" s="1768">
        <v>154</v>
      </c>
      <c r="L124" s="1768">
        <v>154</v>
      </c>
      <c r="M124" s="1768">
        <v>105.8</v>
      </c>
      <c r="N124" s="1768">
        <v>123.2</v>
      </c>
      <c r="O124" s="1768">
        <v>0.99339999999999995</v>
      </c>
      <c r="P124" s="1768">
        <v>34972</v>
      </c>
      <c r="Q124" s="1795">
        <f t="shared" si="25"/>
        <v>45403.943039999991</v>
      </c>
      <c r="R124" s="1795">
        <f t="shared" si="26"/>
        <v>0</v>
      </c>
      <c r="S124" s="1754">
        <f t="shared" si="27"/>
        <v>0.46214488423426592</v>
      </c>
      <c r="T124" s="1768">
        <v>154</v>
      </c>
      <c r="U124" s="1768">
        <v>167</v>
      </c>
      <c r="V124" s="1768">
        <v>167</v>
      </c>
      <c r="W124" s="1768">
        <v>0.99019999999999997</v>
      </c>
      <c r="X124" s="1768">
        <v>39618</v>
      </c>
      <c r="Y124" s="1795">
        <f t="shared" si="28"/>
        <v>73818.22176</v>
      </c>
      <c r="Z124" s="1795">
        <f t="shared" si="29"/>
        <v>0</v>
      </c>
      <c r="AA124" s="1754">
        <f t="shared" si="30"/>
        <v>0.32201805236225184</v>
      </c>
      <c r="AB124" s="1768">
        <v>154</v>
      </c>
      <c r="AC124" s="1768">
        <v>115</v>
      </c>
      <c r="AD124" s="1768">
        <v>123.2</v>
      </c>
      <c r="AE124" s="1768">
        <v>0.97360000000000002</v>
      </c>
      <c r="AF124" s="1768">
        <v>38686</v>
      </c>
      <c r="AG124" s="1795">
        <f t="shared" si="31"/>
        <v>48368.447999999997</v>
      </c>
      <c r="AH124" s="1795">
        <f t="shared" si="32"/>
        <v>0</v>
      </c>
      <c r="AI124" s="1754">
        <f t="shared" si="33"/>
        <v>0.47989135396694971</v>
      </c>
      <c r="AJ124" s="1768">
        <v>154</v>
      </c>
      <c r="AK124" s="1768">
        <v>126.2</v>
      </c>
      <c r="AL124" s="1768">
        <v>126.2</v>
      </c>
      <c r="AM124" s="1768">
        <v>0.98640000000000005</v>
      </c>
      <c r="AN124" s="1768">
        <v>45418</v>
      </c>
      <c r="AO124" s="1795">
        <f t="shared" si="34"/>
        <v>55569.514752000003</v>
      </c>
      <c r="AP124" s="1795">
        <f t="shared" si="35"/>
        <v>0</v>
      </c>
      <c r="AQ124" s="1754">
        <f t="shared" si="36"/>
        <v>0.49039118159690631</v>
      </c>
      <c r="AR124" s="1768">
        <v>154</v>
      </c>
      <c r="AS124" s="1768">
        <v>126</v>
      </c>
      <c r="AT124" s="1768">
        <v>126</v>
      </c>
      <c r="AU124" s="1768">
        <v>0.99199999999999999</v>
      </c>
      <c r="AV124" s="1768">
        <v>44564</v>
      </c>
      <c r="AW124" s="1795">
        <f t="shared" si="37"/>
        <v>55796.428799999994</v>
      </c>
      <c r="AX124" s="1795">
        <f t="shared" si="38"/>
        <v>0</v>
      </c>
      <c r="AY124" s="1754">
        <f t="shared" si="39"/>
        <v>0.47921346536070786</v>
      </c>
      <c r="AZ124" s="1768">
        <v>154</v>
      </c>
      <c r="BA124" s="1768">
        <v>127.2</v>
      </c>
      <c r="BB124" s="1768">
        <v>127.2</v>
      </c>
      <c r="BC124" s="1768">
        <v>0.99129999999999996</v>
      </c>
      <c r="BD124" s="1768">
        <v>42582</v>
      </c>
      <c r="BE124" s="1795">
        <f t="shared" si="40"/>
        <v>54472.33152</v>
      </c>
      <c r="BF124" s="1795">
        <f t="shared" si="41"/>
        <v>0</v>
      </c>
      <c r="BG124" s="1796">
        <f t="shared" si="42"/>
        <v>0.46903077740704713</v>
      </c>
      <c r="BH124" s="1749">
        <f t="shared" si="43"/>
        <v>245840</v>
      </c>
      <c r="BI124" s="1821">
        <f t="shared" si="44"/>
        <v>154</v>
      </c>
      <c r="BJ124" s="1821">
        <f t="shared" si="44"/>
        <v>127.86666666666667</v>
      </c>
      <c r="BK124" s="1821">
        <f t="shared" si="44"/>
        <v>132.13333333333335</v>
      </c>
      <c r="BL124" s="1822">
        <f t="shared" si="44"/>
        <v>0.98781666666666668</v>
      </c>
      <c r="BM124" s="1821">
        <f t="shared" si="45"/>
        <v>245840</v>
      </c>
      <c r="BN124" s="1821">
        <f t="shared" si="45"/>
        <v>333428.88787199999</v>
      </c>
      <c r="BO124" s="1821">
        <f t="shared" si="45"/>
        <v>0</v>
      </c>
      <c r="BP124" s="1823">
        <f t="shared" si="24"/>
        <v>0.45044828582135482</v>
      </c>
    </row>
    <row r="125" spans="1:68">
      <c r="A125" s="1766" t="s">
        <v>3122</v>
      </c>
      <c r="B125" s="1749">
        <v>1240</v>
      </c>
      <c r="C125" s="1749">
        <v>44</v>
      </c>
      <c r="D125" s="1749">
        <v>119</v>
      </c>
      <c r="E125" s="1793">
        <v>119</v>
      </c>
      <c r="F125" s="1768" t="s">
        <v>3571</v>
      </c>
      <c r="G125" s="1769" t="s">
        <v>1812</v>
      </c>
      <c r="H125" s="1768" t="s">
        <v>2290</v>
      </c>
      <c r="I125" s="1768" t="s">
        <v>2289</v>
      </c>
      <c r="J125" s="1768">
        <v>11</v>
      </c>
      <c r="K125" s="1768">
        <v>156</v>
      </c>
      <c r="L125" s="1768">
        <v>156</v>
      </c>
      <c r="M125" s="1768">
        <v>115.2</v>
      </c>
      <c r="N125" s="1768">
        <v>124.8</v>
      </c>
      <c r="O125" s="1768">
        <v>0.99490000000000001</v>
      </c>
      <c r="P125" s="1768">
        <v>11193</v>
      </c>
      <c r="Q125" s="1795">
        <f t="shared" si="25"/>
        <v>49512.591359999999</v>
      </c>
      <c r="R125" s="1795">
        <f t="shared" si="26"/>
        <v>0</v>
      </c>
      <c r="S125" s="1754">
        <f t="shared" si="27"/>
        <v>0.13563822485416363</v>
      </c>
      <c r="T125" s="1768">
        <v>156</v>
      </c>
      <c r="U125" s="1768">
        <v>119.4</v>
      </c>
      <c r="V125" s="1768">
        <v>124.8</v>
      </c>
      <c r="W125" s="1768">
        <v>0.99009999999999998</v>
      </c>
      <c r="X125" s="1768">
        <v>9936</v>
      </c>
      <c r="Y125" s="1795">
        <f t="shared" si="28"/>
        <v>52772.488416</v>
      </c>
      <c r="Z125" s="1795">
        <f t="shared" si="29"/>
        <v>0</v>
      </c>
      <c r="AA125" s="1754">
        <f t="shared" si="30"/>
        <v>0.11296795316918412</v>
      </c>
      <c r="AB125" s="1768">
        <v>156</v>
      </c>
      <c r="AC125" s="1768">
        <v>123.6</v>
      </c>
      <c r="AD125" s="1768">
        <v>124.8</v>
      </c>
      <c r="AE125" s="1768">
        <v>0.98819999999999997</v>
      </c>
      <c r="AF125" s="1768">
        <v>10557</v>
      </c>
      <c r="AG125" s="1795">
        <f t="shared" si="31"/>
        <v>52765.136640000004</v>
      </c>
      <c r="AH125" s="1795">
        <f t="shared" si="32"/>
        <v>0</v>
      </c>
      <c r="AI125" s="1754">
        <f t="shared" si="33"/>
        <v>0.12004517382786786</v>
      </c>
      <c r="AJ125" s="1768">
        <v>156</v>
      </c>
      <c r="AK125" s="1768">
        <v>111</v>
      </c>
      <c r="AL125" s="1768">
        <v>124.8</v>
      </c>
      <c r="AM125" s="1768">
        <v>0.99609999999999999</v>
      </c>
      <c r="AN125" s="1768">
        <v>10620</v>
      </c>
      <c r="AO125" s="1795">
        <f t="shared" si="34"/>
        <v>49357.153439999995</v>
      </c>
      <c r="AP125" s="1795">
        <f t="shared" si="35"/>
        <v>0</v>
      </c>
      <c r="AQ125" s="1754">
        <f t="shared" si="36"/>
        <v>0.12909982760140309</v>
      </c>
      <c r="AR125" s="1768">
        <v>156</v>
      </c>
      <c r="AS125" s="1768">
        <v>123</v>
      </c>
      <c r="AT125" s="1768">
        <v>124.8</v>
      </c>
      <c r="AU125" s="1768">
        <v>0.99609999999999999</v>
      </c>
      <c r="AV125" s="1768">
        <v>13020</v>
      </c>
      <c r="AW125" s="1795">
        <f t="shared" si="37"/>
        <v>54693.06192</v>
      </c>
      <c r="AX125" s="1795">
        <f t="shared" si="38"/>
        <v>0</v>
      </c>
      <c r="AY125" s="1754">
        <f t="shared" si="39"/>
        <v>0.14283347331013718</v>
      </c>
      <c r="AZ125" s="1768">
        <v>156</v>
      </c>
      <c r="BA125" s="1768">
        <v>106.2</v>
      </c>
      <c r="BB125" s="1768">
        <v>124.8</v>
      </c>
      <c r="BC125" s="1768">
        <v>0.99650000000000005</v>
      </c>
      <c r="BD125" s="1768">
        <v>13614</v>
      </c>
      <c r="BE125" s="1795">
        <f t="shared" si="40"/>
        <v>45717.825600000004</v>
      </c>
      <c r="BF125" s="1795">
        <f t="shared" si="41"/>
        <v>0</v>
      </c>
      <c r="BG125" s="1796">
        <f t="shared" si="42"/>
        <v>0.17866991469515558</v>
      </c>
      <c r="BH125" s="1749">
        <f t="shared" si="43"/>
        <v>68940</v>
      </c>
      <c r="BI125" s="1821">
        <f t="shared" si="44"/>
        <v>156</v>
      </c>
      <c r="BJ125" s="1821">
        <f t="shared" si="44"/>
        <v>116.39999999999999</v>
      </c>
      <c r="BK125" s="1821">
        <f t="shared" si="44"/>
        <v>124.8</v>
      </c>
      <c r="BL125" s="1822">
        <f t="shared" si="44"/>
        <v>0.99365000000000003</v>
      </c>
      <c r="BM125" s="1821">
        <f t="shared" si="45"/>
        <v>68940</v>
      </c>
      <c r="BN125" s="1821">
        <f t="shared" si="45"/>
        <v>304818.25737599999</v>
      </c>
      <c r="BO125" s="1821">
        <f t="shared" si="45"/>
        <v>0</v>
      </c>
      <c r="BP125" s="1823">
        <f t="shared" si="24"/>
        <v>0.1365424279096519</v>
      </c>
    </row>
    <row r="126" spans="1:68">
      <c r="A126" s="1766" t="s">
        <v>3123</v>
      </c>
      <c r="B126" s="1749">
        <v>6110</v>
      </c>
      <c r="C126" s="1749">
        <v>72</v>
      </c>
      <c r="D126" s="1749">
        <v>120</v>
      </c>
      <c r="E126" s="1793">
        <v>120</v>
      </c>
      <c r="F126" s="1768" t="s">
        <v>3572</v>
      </c>
      <c r="G126" s="1769" t="s">
        <v>1874</v>
      </c>
      <c r="H126" s="1768" t="s">
        <v>2290</v>
      </c>
      <c r="I126" s="1768" t="s">
        <v>1512</v>
      </c>
      <c r="J126" s="1768">
        <v>11</v>
      </c>
      <c r="K126" s="1768">
        <v>156</v>
      </c>
      <c r="L126" s="1768">
        <v>156</v>
      </c>
      <c r="M126" s="1768">
        <v>58.2</v>
      </c>
      <c r="N126" s="1768">
        <v>124.8</v>
      </c>
      <c r="O126" s="1768">
        <v>0.8216</v>
      </c>
      <c r="P126" s="1768">
        <v>12105</v>
      </c>
      <c r="Q126" s="1795">
        <f t="shared" si="25"/>
        <v>20656.995840000003</v>
      </c>
      <c r="R126" s="1795">
        <f t="shared" si="26"/>
        <v>0</v>
      </c>
      <c r="S126" s="1754">
        <f t="shared" si="27"/>
        <v>0.35160001271511121</v>
      </c>
      <c r="T126" s="1768">
        <v>156</v>
      </c>
      <c r="U126" s="1768">
        <v>49.2</v>
      </c>
      <c r="V126" s="1768">
        <v>124.8</v>
      </c>
      <c r="W126" s="1768">
        <v>0.84499999999999997</v>
      </c>
      <c r="X126" s="1768">
        <v>13014</v>
      </c>
      <c r="Y126" s="1795">
        <f t="shared" si="28"/>
        <v>18558.633600000001</v>
      </c>
      <c r="Z126" s="1795">
        <f t="shared" si="29"/>
        <v>0</v>
      </c>
      <c r="AA126" s="1754">
        <f t="shared" si="30"/>
        <v>0.42074218222617421</v>
      </c>
      <c r="AB126" s="1768">
        <v>156</v>
      </c>
      <c r="AC126" s="1768">
        <v>48</v>
      </c>
      <c r="AD126" s="1768">
        <v>124.8</v>
      </c>
      <c r="AE126" s="1768">
        <v>0.82630000000000003</v>
      </c>
      <c r="AF126" s="1768">
        <v>9504</v>
      </c>
      <c r="AG126" s="1795">
        <f t="shared" si="31"/>
        <v>17134.156800000001</v>
      </c>
      <c r="AH126" s="1795">
        <f t="shared" si="32"/>
        <v>0</v>
      </c>
      <c r="AI126" s="1754">
        <f t="shared" si="33"/>
        <v>0.33280890717657025</v>
      </c>
      <c r="AJ126" s="1768">
        <v>156</v>
      </c>
      <c r="AK126" s="1768">
        <v>37.799999999999997</v>
      </c>
      <c r="AL126" s="1768">
        <v>124.8</v>
      </c>
      <c r="AM126" s="1768">
        <v>0.82589999999999997</v>
      </c>
      <c r="AN126" s="1768">
        <v>9219</v>
      </c>
      <c r="AO126" s="1795">
        <f t="shared" si="34"/>
        <v>13936.170528000001</v>
      </c>
      <c r="AP126" s="1795">
        <f t="shared" si="35"/>
        <v>0</v>
      </c>
      <c r="AQ126" s="1754">
        <f t="shared" si="36"/>
        <v>0.39690960934257591</v>
      </c>
      <c r="AR126" s="1768">
        <v>156</v>
      </c>
      <c r="AS126" s="1768">
        <v>42</v>
      </c>
      <c r="AT126" s="1768">
        <v>124.8</v>
      </c>
      <c r="AU126" s="1768">
        <v>0.82030000000000003</v>
      </c>
      <c r="AV126" s="1768">
        <v>10311</v>
      </c>
      <c r="AW126" s="1795">
        <f t="shared" si="37"/>
        <v>15379.64064</v>
      </c>
      <c r="AX126" s="1795">
        <f t="shared" si="38"/>
        <v>0</v>
      </c>
      <c r="AY126" s="1754">
        <f t="shared" si="39"/>
        <v>0.40225907385050574</v>
      </c>
      <c r="AZ126" s="1768">
        <v>156</v>
      </c>
      <c r="BA126" s="1768">
        <v>42</v>
      </c>
      <c r="BB126" s="1768">
        <v>124.8</v>
      </c>
      <c r="BC126" s="1768">
        <v>0.81979999999999997</v>
      </c>
      <c r="BD126" s="1768">
        <v>9252</v>
      </c>
      <c r="BE126" s="1795">
        <f t="shared" si="40"/>
        <v>14874.4512</v>
      </c>
      <c r="BF126" s="1795">
        <f t="shared" si="41"/>
        <v>0</v>
      </c>
      <c r="BG126" s="1796">
        <f t="shared" si="42"/>
        <v>0.37320368498704676</v>
      </c>
      <c r="BH126" s="1749">
        <f t="shared" si="43"/>
        <v>63405</v>
      </c>
      <c r="BI126" s="1821">
        <f t="shared" si="44"/>
        <v>156</v>
      </c>
      <c r="BJ126" s="1821">
        <f t="shared" si="44"/>
        <v>46.199999999999996</v>
      </c>
      <c r="BK126" s="1821">
        <f t="shared" si="44"/>
        <v>124.8</v>
      </c>
      <c r="BL126" s="1822">
        <f t="shared" si="44"/>
        <v>0.82648333333333335</v>
      </c>
      <c r="BM126" s="1821">
        <f t="shared" si="45"/>
        <v>63405</v>
      </c>
      <c r="BN126" s="1821">
        <f t="shared" si="45"/>
        <v>100540.048608</v>
      </c>
      <c r="BO126" s="1821">
        <f t="shared" si="45"/>
        <v>0</v>
      </c>
      <c r="BP126" s="1823">
        <f t="shared" si="24"/>
        <v>0.37958724504966401</v>
      </c>
    </row>
    <row r="127" spans="1:68">
      <c r="A127" s="1766" t="s">
        <v>3125</v>
      </c>
      <c r="B127" s="1749">
        <v>1210</v>
      </c>
      <c r="C127" s="1749">
        <v>20</v>
      </c>
      <c r="D127" s="1749">
        <v>121</v>
      </c>
      <c r="E127" s="1793">
        <v>121</v>
      </c>
      <c r="F127" s="1768" t="s">
        <v>3573</v>
      </c>
      <c r="G127" s="1769" t="s">
        <v>581</v>
      </c>
      <c r="H127" s="1768" t="s">
        <v>2290</v>
      </c>
      <c r="I127" s="1768" t="s">
        <v>1101</v>
      </c>
      <c r="J127" s="1768">
        <v>11</v>
      </c>
      <c r="K127" s="1768">
        <v>157</v>
      </c>
      <c r="L127" s="1768">
        <v>157</v>
      </c>
      <c r="M127" s="1768">
        <v>40</v>
      </c>
      <c r="N127" s="1768">
        <v>157</v>
      </c>
      <c r="O127" s="1768">
        <v>0.92759999999999998</v>
      </c>
      <c r="P127" s="1768">
        <v>9480</v>
      </c>
      <c r="Q127" s="1795">
        <f t="shared" si="25"/>
        <v>16028.927999999998</v>
      </c>
      <c r="R127" s="1795">
        <f t="shared" si="26"/>
        <v>0</v>
      </c>
      <c r="S127" s="1754">
        <f t="shared" si="27"/>
        <v>0.35485841598390117</v>
      </c>
      <c r="T127" s="1768">
        <v>157</v>
      </c>
      <c r="U127" s="1768">
        <v>22</v>
      </c>
      <c r="V127" s="1768">
        <v>157</v>
      </c>
      <c r="W127" s="1768">
        <v>0.82530000000000003</v>
      </c>
      <c r="X127" s="1768">
        <v>5130</v>
      </c>
      <c r="Y127" s="1795">
        <f t="shared" si="28"/>
        <v>8105.1062399999992</v>
      </c>
      <c r="Z127" s="1795">
        <f t="shared" si="29"/>
        <v>0</v>
      </c>
      <c r="AA127" s="1754">
        <f t="shared" si="30"/>
        <v>0.37976059891844183</v>
      </c>
      <c r="AB127" s="1768">
        <v>157</v>
      </c>
      <c r="AC127" s="1768">
        <v>34</v>
      </c>
      <c r="AD127" s="1768">
        <v>157</v>
      </c>
      <c r="AE127" s="1768">
        <v>0.82569999999999999</v>
      </c>
      <c r="AF127" s="1768">
        <v>3950</v>
      </c>
      <c r="AG127" s="1795">
        <f t="shared" si="31"/>
        <v>12127.881600000001</v>
      </c>
      <c r="AH127" s="1795">
        <f t="shared" si="32"/>
        <v>0</v>
      </c>
      <c r="AI127" s="1754">
        <f t="shared" si="33"/>
        <v>0.19541747505186724</v>
      </c>
      <c r="AJ127" s="1768">
        <v>157</v>
      </c>
      <c r="AK127" s="1768">
        <v>52</v>
      </c>
      <c r="AL127" s="1768">
        <v>157</v>
      </c>
      <c r="AM127" s="1768">
        <v>0.91610000000000003</v>
      </c>
      <c r="AN127" s="1768">
        <v>10700</v>
      </c>
      <c r="AO127" s="1795">
        <f t="shared" si="34"/>
        <v>21265.246080000001</v>
      </c>
      <c r="AP127" s="1795">
        <f t="shared" si="35"/>
        <v>0</v>
      </c>
      <c r="AQ127" s="1754">
        <f t="shared" si="36"/>
        <v>0.30190104435415022</v>
      </c>
      <c r="AR127" s="1768">
        <v>157</v>
      </c>
      <c r="AS127" s="1768">
        <v>48</v>
      </c>
      <c r="AT127" s="1768">
        <v>157</v>
      </c>
      <c r="AU127" s="1768">
        <v>0.94179999999999997</v>
      </c>
      <c r="AV127" s="1768">
        <v>11000</v>
      </c>
      <c r="AW127" s="1795">
        <f t="shared" si="37"/>
        <v>20180.13696</v>
      </c>
      <c r="AX127" s="1795">
        <f t="shared" si="38"/>
        <v>0</v>
      </c>
      <c r="AY127" s="1754">
        <f t="shared" si="39"/>
        <v>0.32705427188537772</v>
      </c>
      <c r="AZ127" s="1768">
        <v>157</v>
      </c>
      <c r="BA127" s="1768">
        <v>48</v>
      </c>
      <c r="BB127" s="1768">
        <v>157</v>
      </c>
      <c r="BC127" s="1768">
        <v>0.94220000000000004</v>
      </c>
      <c r="BD127" s="1768">
        <v>15320</v>
      </c>
      <c r="BE127" s="1795">
        <f t="shared" si="40"/>
        <v>19537.459200000001</v>
      </c>
      <c r="BF127" s="1795">
        <f t="shared" si="41"/>
        <v>0</v>
      </c>
      <c r="BG127" s="1796">
        <f t="shared" si="42"/>
        <v>0.4704808289503683</v>
      </c>
      <c r="BH127" s="1749">
        <f t="shared" si="43"/>
        <v>55580</v>
      </c>
      <c r="BI127" s="1821">
        <f t="shared" si="44"/>
        <v>157</v>
      </c>
      <c r="BJ127" s="1821">
        <f t="shared" si="44"/>
        <v>40.666666666666664</v>
      </c>
      <c r="BK127" s="1821">
        <f t="shared" si="44"/>
        <v>157</v>
      </c>
      <c r="BL127" s="1822">
        <f t="shared" si="44"/>
        <v>0.89645000000000008</v>
      </c>
      <c r="BM127" s="1821">
        <f t="shared" si="45"/>
        <v>55580</v>
      </c>
      <c r="BN127" s="1821">
        <f t="shared" si="45"/>
        <v>97244.75808</v>
      </c>
      <c r="BO127" s="1821">
        <f t="shared" si="45"/>
        <v>0</v>
      </c>
      <c r="BP127" s="1823">
        <f t="shared" si="24"/>
        <v>0.33824543919068445</v>
      </c>
    </row>
    <row r="128" spans="1:68">
      <c r="A128" s="1766" t="s">
        <v>3126</v>
      </c>
      <c r="B128" s="1749">
        <v>1210</v>
      </c>
      <c r="C128" s="1749">
        <v>31</v>
      </c>
      <c r="D128" s="1749">
        <v>122</v>
      </c>
      <c r="E128" s="1793">
        <v>122</v>
      </c>
      <c r="F128" s="1768" t="s">
        <v>3574</v>
      </c>
      <c r="G128" s="1769" t="s">
        <v>1428</v>
      </c>
      <c r="H128" s="1768" t="s">
        <v>2290</v>
      </c>
      <c r="I128" s="1768" t="s">
        <v>2289</v>
      </c>
      <c r="J128" s="1768">
        <v>11</v>
      </c>
      <c r="K128" s="1768">
        <v>159</v>
      </c>
      <c r="L128" s="1768">
        <v>159</v>
      </c>
      <c r="M128" s="1768">
        <v>3.2</v>
      </c>
      <c r="N128" s="1768">
        <v>127.2</v>
      </c>
      <c r="O128" s="1768">
        <v>1</v>
      </c>
      <c r="P128" s="1768">
        <v>448</v>
      </c>
      <c r="Q128" s="1795">
        <f t="shared" si="25"/>
        <v>1382.3999999999999</v>
      </c>
      <c r="R128" s="1795">
        <f t="shared" si="26"/>
        <v>0</v>
      </c>
      <c r="S128" s="1754">
        <f t="shared" si="27"/>
        <v>0.19444444444444445</v>
      </c>
      <c r="T128" s="1768">
        <v>159</v>
      </c>
      <c r="U128" s="1768">
        <v>160</v>
      </c>
      <c r="V128" s="1768">
        <v>160</v>
      </c>
      <c r="W128" s="1768">
        <v>0.19009999999999999</v>
      </c>
      <c r="X128" s="1768">
        <v>392</v>
      </c>
      <c r="Y128" s="1795">
        <f t="shared" si="28"/>
        <v>13577.702399999998</v>
      </c>
      <c r="Z128" s="1795">
        <f t="shared" si="29"/>
        <v>0</v>
      </c>
      <c r="AA128" s="1754">
        <f t="shared" si="30"/>
        <v>1.7322518425503274E-2</v>
      </c>
      <c r="AB128" s="1768">
        <v>159</v>
      </c>
      <c r="AC128" s="1768">
        <v>123.2</v>
      </c>
      <c r="AD128" s="1768">
        <v>127.2</v>
      </c>
      <c r="AE128" s="1768">
        <v>0.85060000000000002</v>
      </c>
      <c r="AF128" s="1768">
        <v>23112</v>
      </c>
      <c r="AG128" s="1795">
        <f t="shared" si="31"/>
        <v>45270.973440000002</v>
      </c>
      <c r="AH128" s="1795">
        <f t="shared" si="32"/>
        <v>0</v>
      </c>
      <c r="AI128" s="1754">
        <f t="shared" si="33"/>
        <v>0.30631548089812843</v>
      </c>
      <c r="AJ128" s="1768">
        <v>159</v>
      </c>
      <c r="AK128" s="1768">
        <v>116</v>
      </c>
      <c r="AL128" s="1768">
        <v>127.2</v>
      </c>
      <c r="AM128" s="1768">
        <v>0.86709999999999998</v>
      </c>
      <c r="AN128" s="1768">
        <v>34224</v>
      </c>
      <c r="AO128" s="1795">
        <f t="shared" si="34"/>
        <v>44900.519039999992</v>
      </c>
      <c r="AP128" s="1795">
        <f t="shared" si="35"/>
        <v>0</v>
      </c>
      <c r="AQ128" s="1754">
        <f t="shared" si="36"/>
        <v>0.45733101618951799</v>
      </c>
      <c r="AR128" s="1768">
        <v>159</v>
      </c>
      <c r="AS128" s="1768">
        <v>91.2</v>
      </c>
      <c r="AT128" s="1768">
        <v>127.2</v>
      </c>
      <c r="AU128" s="1768">
        <v>0.87450000000000006</v>
      </c>
      <c r="AV128" s="1768">
        <v>36176</v>
      </c>
      <c r="AW128" s="1795">
        <f t="shared" si="37"/>
        <v>35602.364160000005</v>
      </c>
      <c r="AX128" s="1795">
        <f t="shared" si="38"/>
        <v>573.63583999999537</v>
      </c>
      <c r="AY128" s="1754">
        <f t="shared" si="39"/>
        <v>0.60966737777449886</v>
      </c>
      <c r="AZ128" s="1768">
        <v>159</v>
      </c>
      <c r="BA128" s="1768">
        <v>99.2</v>
      </c>
      <c r="BB128" s="1768">
        <v>127.2</v>
      </c>
      <c r="BC128" s="1768">
        <v>0.90480000000000005</v>
      </c>
      <c r="BD128" s="1768">
        <v>36266</v>
      </c>
      <c r="BE128" s="1795">
        <f t="shared" si="40"/>
        <v>38774.661120000004</v>
      </c>
      <c r="BF128" s="1795">
        <f t="shared" si="41"/>
        <v>0</v>
      </c>
      <c r="BG128" s="1796">
        <f t="shared" si="42"/>
        <v>0.5611809199997464</v>
      </c>
      <c r="BH128" s="1749">
        <f t="shared" si="43"/>
        <v>130618</v>
      </c>
      <c r="BI128" s="1821">
        <f t="shared" si="44"/>
        <v>159</v>
      </c>
      <c r="BJ128" s="1821">
        <f t="shared" si="44"/>
        <v>98.8</v>
      </c>
      <c r="BK128" s="1821">
        <f t="shared" si="44"/>
        <v>132.66666666666669</v>
      </c>
      <c r="BL128" s="1822">
        <f t="shared" si="44"/>
        <v>0.78118333333333334</v>
      </c>
      <c r="BM128" s="1821">
        <f t="shared" si="45"/>
        <v>130618</v>
      </c>
      <c r="BN128" s="1821">
        <f t="shared" si="45"/>
        <v>179508.62015999999</v>
      </c>
      <c r="BO128" s="1821">
        <f t="shared" si="45"/>
        <v>573.63583999999537</v>
      </c>
      <c r="BP128" s="1823">
        <f t="shared" si="24"/>
        <v>0.3577102929553066</v>
      </c>
    </row>
    <row r="129" spans="1:68">
      <c r="A129" s="1766" t="s">
        <v>3127</v>
      </c>
      <c r="B129" s="1749">
        <v>1230</v>
      </c>
      <c r="C129" s="1749">
        <v>33</v>
      </c>
      <c r="D129" s="1749">
        <v>123</v>
      </c>
      <c r="E129" s="1793">
        <v>123</v>
      </c>
      <c r="F129" s="1768" t="s">
        <v>3575</v>
      </c>
      <c r="G129" s="1769" t="s">
        <v>753</v>
      </c>
      <c r="H129" s="1768" t="s">
        <v>2290</v>
      </c>
      <c r="I129" s="1768" t="s">
        <v>2289</v>
      </c>
      <c r="J129" s="1768">
        <v>11</v>
      </c>
      <c r="K129" s="1768">
        <v>159</v>
      </c>
      <c r="L129" s="1768">
        <v>159</v>
      </c>
      <c r="M129" s="1768">
        <v>143</v>
      </c>
      <c r="N129" s="1768">
        <v>143</v>
      </c>
      <c r="O129" s="1768">
        <v>0.66769999999999996</v>
      </c>
      <c r="P129" s="1768">
        <v>15830</v>
      </c>
      <c r="Q129" s="1795">
        <f t="shared" si="25"/>
        <v>41247.835199999994</v>
      </c>
      <c r="R129" s="1795">
        <f t="shared" si="26"/>
        <v>0</v>
      </c>
      <c r="S129" s="1754">
        <f t="shared" si="27"/>
        <v>0.23026662984727986</v>
      </c>
      <c r="T129" s="1768">
        <v>159</v>
      </c>
      <c r="U129" s="1768">
        <v>106</v>
      </c>
      <c r="V129" s="1768">
        <v>127.2</v>
      </c>
      <c r="W129" s="1768">
        <v>0.67800000000000005</v>
      </c>
      <c r="X129" s="1768">
        <v>5265</v>
      </c>
      <c r="Y129" s="1795">
        <f t="shared" si="28"/>
        <v>32081.875199999999</v>
      </c>
      <c r="Z129" s="1795">
        <f t="shared" si="29"/>
        <v>0</v>
      </c>
      <c r="AA129" s="1754">
        <f t="shared" si="30"/>
        <v>9.8466812812737323E-2</v>
      </c>
      <c r="AB129" s="1768">
        <v>159</v>
      </c>
      <c r="AC129" s="1768">
        <v>134</v>
      </c>
      <c r="AD129" s="1768">
        <v>134</v>
      </c>
      <c r="AE129" s="1768">
        <v>0.73550000000000004</v>
      </c>
      <c r="AF129" s="1768">
        <v>3935</v>
      </c>
      <c r="AG129" s="1795">
        <f t="shared" si="31"/>
        <v>42576.624000000003</v>
      </c>
      <c r="AH129" s="1795">
        <f t="shared" si="32"/>
        <v>0</v>
      </c>
      <c r="AI129" s="1754">
        <f t="shared" si="33"/>
        <v>5.5452964049004912E-2</v>
      </c>
      <c r="AJ129" s="1768">
        <v>159</v>
      </c>
      <c r="AK129" s="1768">
        <v>149</v>
      </c>
      <c r="AL129" s="1768">
        <v>149</v>
      </c>
      <c r="AM129" s="1768">
        <v>0.69779999999999998</v>
      </c>
      <c r="AN129" s="1768">
        <v>13880</v>
      </c>
      <c r="AO129" s="1795">
        <f t="shared" si="34"/>
        <v>46413.19008</v>
      </c>
      <c r="AP129" s="1795">
        <f t="shared" si="35"/>
        <v>0</v>
      </c>
      <c r="AQ129" s="1754">
        <f t="shared" si="36"/>
        <v>0.17943175174224094</v>
      </c>
      <c r="AR129" s="1768">
        <v>159</v>
      </c>
      <c r="AS129" s="1768">
        <v>144</v>
      </c>
      <c r="AT129" s="1768">
        <v>144</v>
      </c>
      <c r="AU129" s="1768">
        <v>0.68889999999999996</v>
      </c>
      <c r="AV129" s="1768">
        <v>11280</v>
      </c>
      <c r="AW129" s="1795">
        <f t="shared" si="37"/>
        <v>44283.594240000006</v>
      </c>
      <c r="AX129" s="1795">
        <f t="shared" si="38"/>
        <v>0</v>
      </c>
      <c r="AY129" s="1754">
        <f t="shared" si="39"/>
        <v>0.15283312287887135</v>
      </c>
      <c r="AZ129" s="1768">
        <v>159</v>
      </c>
      <c r="BA129" s="1768">
        <v>154</v>
      </c>
      <c r="BB129" s="1768">
        <v>154</v>
      </c>
      <c r="BC129" s="1768">
        <v>0.71409999999999996</v>
      </c>
      <c r="BD129" s="1768">
        <v>14490</v>
      </c>
      <c r="BE129" s="1795">
        <f t="shared" si="40"/>
        <v>47507.644799999995</v>
      </c>
      <c r="BF129" s="1795">
        <f t="shared" si="41"/>
        <v>0</v>
      </c>
      <c r="BG129" s="1796">
        <f t="shared" si="42"/>
        <v>0.18300212600730736</v>
      </c>
      <c r="BH129" s="1749">
        <f t="shared" si="43"/>
        <v>64680</v>
      </c>
      <c r="BI129" s="1821">
        <f t="shared" si="44"/>
        <v>159</v>
      </c>
      <c r="BJ129" s="1821">
        <f t="shared" si="44"/>
        <v>138.33333333333334</v>
      </c>
      <c r="BK129" s="1821">
        <f t="shared" si="44"/>
        <v>141.86666666666667</v>
      </c>
      <c r="BL129" s="1822">
        <f t="shared" si="44"/>
        <v>0.69700000000000006</v>
      </c>
      <c r="BM129" s="1821">
        <f t="shared" si="45"/>
        <v>64680</v>
      </c>
      <c r="BN129" s="1821">
        <f t="shared" si="45"/>
        <v>254110.76352000001</v>
      </c>
      <c r="BO129" s="1821">
        <f t="shared" si="45"/>
        <v>0</v>
      </c>
      <c r="BP129" s="1823">
        <f t="shared" si="24"/>
        <v>0.14990890122290698</v>
      </c>
    </row>
    <row r="130" spans="1:68">
      <c r="A130" s="1766" t="s">
        <v>3128</v>
      </c>
      <c r="B130" s="1749">
        <v>1210</v>
      </c>
      <c r="C130" s="1749">
        <v>28</v>
      </c>
      <c r="D130" s="1749">
        <v>124</v>
      </c>
      <c r="E130" s="1793">
        <v>124</v>
      </c>
      <c r="F130" s="1768">
        <v>53209</v>
      </c>
      <c r="G130" s="1769" t="s">
        <v>1425</v>
      </c>
      <c r="H130" s="1768" t="s">
        <v>2290</v>
      </c>
      <c r="I130" s="1768" t="s">
        <v>2289</v>
      </c>
      <c r="J130" s="1768">
        <v>11</v>
      </c>
      <c r="K130" s="1768">
        <v>160</v>
      </c>
      <c r="L130" s="1768">
        <v>160</v>
      </c>
      <c r="M130" s="1768">
        <v>138</v>
      </c>
      <c r="N130" s="1768">
        <v>138</v>
      </c>
      <c r="O130" s="1768">
        <v>0.88719999999999999</v>
      </c>
      <c r="P130" s="1768">
        <v>35332</v>
      </c>
      <c r="Q130" s="1795">
        <f t="shared" si="25"/>
        <v>52891.315199999997</v>
      </c>
      <c r="R130" s="1795">
        <f t="shared" si="26"/>
        <v>0</v>
      </c>
      <c r="S130" s="1754">
        <f t="shared" si="27"/>
        <v>0.4008068228184275</v>
      </c>
      <c r="T130" s="1768">
        <v>160</v>
      </c>
      <c r="U130" s="1768">
        <v>138.4</v>
      </c>
      <c r="V130" s="1768">
        <v>138.4</v>
      </c>
      <c r="W130" s="1768">
        <v>0.86609999999999998</v>
      </c>
      <c r="X130" s="1768">
        <v>36600</v>
      </c>
      <c r="Y130" s="1795">
        <f t="shared" si="28"/>
        <v>53509.182335999998</v>
      </c>
      <c r="Z130" s="1795">
        <f t="shared" si="29"/>
        <v>0</v>
      </c>
      <c r="AA130" s="1754">
        <f t="shared" si="30"/>
        <v>0.41039685230296846</v>
      </c>
      <c r="AB130" s="1768">
        <v>160</v>
      </c>
      <c r="AC130" s="1768">
        <v>147.6</v>
      </c>
      <c r="AD130" s="1768">
        <v>147.6</v>
      </c>
      <c r="AE130" s="1768">
        <v>0.89849999999999997</v>
      </c>
      <c r="AF130" s="1768">
        <v>28508</v>
      </c>
      <c r="AG130" s="1795">
        <f t="shared" si="31"/>
        <v>57291.235199999996</v>
      </c>
      <c r="AH130" s="1795">
        <f t="shared" si="32"/>
        <v>0</v>
      </c>
      <c r="AI130" s="1754">
        <f t="shared" si="33"/>
        <v>0.29855875755319727</v>
      </c>
      <c r="AJ130" s="1768">
        <v>160</v>
      </c>
      <c r="AK130" s="1768">
        <v>122.4</v>
      </c>
      <c r="AL130" s="1768">
        <v>128</v>
      </c>
      <c r="AM130" s="1768">
        <v>0.93530000000000002</v>
      </c>
      <c r="AN130" s="1768">
        <v>28968</v>
      </c>
      <c r="AO130" s="1795">
        <f t="shared" si="34"/>
        <v>51104.193408000006</v>
      </c>
      <c r="AP130" s="1795">
        <f t="shared" si="35"/>
        <v>0</v>
      </c>
      <c r="AQ130" s="1754">
        <f t="shared" si="36"/>
        <v>0.34010516243230943</v>
      </c>
      <c r="AR130" s="1768">
        <v>160</v>
      </c>
      <c r="AS130" s="1768">
        <v>112.8</v>
      </c>
      <c r="AT130" s="1768">
        <v>128</v>
      </c>
      <c r="AU130" s="1768">
        <v>0.93159999999999998</v>
      </c>
      <c r="AV130" s="1768">
        <v>24196</v>
      </c>
      <c r="AW130" s="1795">
        <f t="shared" si="37"/>
        <v>46909.711872</v>
      </c>
      <c r="AX130" s="1795">
        <f t="shared" si="38"/>
        <v>0</v>
      </c>
      <c r="AY130" s="1754">
        <f t="shared" si="39"/>
        <v>0.30947962416851743</v>
      </c>
      <c r="AZ130" s="1768">
        <v>160</v>
      </c>
      <c r="BA130" s="1768">
        <v>117.2</v>
      </c>
      <c r="BB130" s="1768">
        <v>128</v>
      </c>
      <c r="BC130" s="1768">
        <v>0.88349999999999995</v>
      </c>
      <c r="BD130" s="1768">
        <v>21016</v>
      </c>
      <c r="BE130" s="1795">
        <f t="shared" si="40"/>
        <v>44731.958399999996</v>
      </c>
      <c r="BF130" s="1795">
        <f t="shared" si="41"/>
        <v>0</v>
      </c>
      <c r="BG130" s="1796">
        <f t="shared" si="42"/>
        <v>0.28189241989458708</v>
      </c>
      <c r="BH130" s="1749">
        <f t="shared" si="43"/>
        <v>174620</v>
      </c>
      <c r="BI130" s="1821">
        <f t="shared" si="44"/>
        <v>160</v>
      </c>
      <c r="BJ130" s="1821">
        <f t="shared" si="44"/>
        <v>129.4</v>
      </c>
      <c r="BK130" s="1821">
        <f t="shared" si="44"/>
        <v>134.66666666666666</v>
      </c>
      <c r="BL130" s="1822">
        <f t="shared" si="44"/>
        <v>0.90036666666666676</v>
      </c>
      <c r="BM130" s="1821">
        <f t="shared" si="45"/>
        <v>174620</v>
      </c>
      <c r="BN130" s="1821">
        <f t="shared" si="45"/>
        <v>306437.59641599999</v>
      </c>
      <c r="BO130" s="1821">
        <f t="shared" si="45"/>
        <v>0</v>
      </c>
      <c r="BP130" s="1823">
        <f t="shared" si="24"/>
        <v>0.34020660652833451</v>
      </c>
    </row>
    <row r="131" spans="1:68">
      <c r="A131" s="1766" t="s">
        <v>3129</v>
      </c>
      <c r="B131" s="1749">
        <v>1210</v>
      </c>
      <c r="C131" s="1749">
        <v>32</v>
      </c>
      <c r="D131" s="1749">
        <v>125</v>
      </c>
      <c r="E131" s="1793">
        <v>125</v>
      </c>
      <c r="F131" s="1768" t="s">
        <v>3576</v>
      </c>
      <c r="G131" s="1769" t="s">
        <v>1429</v>
      </c>
      <c r="H131" s="1768" t="s">
        <v>2290</v>
      </c>
      <c r="I131" s="1768" t="s">
        <v>2289</v>
      </c>
      <c r="J131" s="1768">
        <v>11</v>
      </c>
      <c r="K131" s="1768">
        <v>160</v>
      </c>
      <c r="L131" s="1768">
        <v>160</v>
      </c>
      <c r="M131" s="1768">
        <v>47.4</v>
      </c>
      <c r="N131" s="1768">
        <v>128</v>
      </c>
      <c r="O131" s="1768">
        <v>0.98029999999999995</v>
      </c>
      <c r="P131" s="1768">
        <v>1496</v>
      </c>
      <c r="Q131" s="1795">
        <f t="shared" si="25"/>
        <v>20073.407039999998</v>
      </c>
      <c r="R131" s="1795">
        <f t="shared" si="26"/>
        <v>0</v>
      </c>
      <c r="S131" s="1754">
        <f t="shared" si="27"/>
        <v>4.4715876991452672E-2</v>
      </c>
      <c r="T131" s="1768">
        <v>160</v>
      </c>
      <c r="U131" s="1768">
        <v>8.8000000000000007</v>
      </c>
      <c r="V131" s="1768">
        <v>128</v>
      </c>
      <c r="W131" s="1768">
        <v>0.99819999999999998</v>
      </c>
      <c r="X131" s="1768">
        <v>1086</v>
      </c>
      <c r="Y131" s="1795">
        <f t="shared" si="28"/>
        <v>3921.2490240000002</v>
      </c>
      <c r="Z131" s="1795">
        <f t="shared" si="29"/>
        <v>0</v>
      </c>
      <c r="AA131" s="1754">
        <f t="shared" si="30"/>
        <v>0.16617154279462562</v>
      </c>
      <c r="AB131" s="1768">
        <v>160</v>
      </c>
      <c r="AC131" s="1768">
        <v>50.4</v>
      </c>
      <c r="AD131" s="1768">
        <v>128</v>
      </c>
      <c r="AE131" s="1768">
        <v>0.98180000000000001</v>
      </c>
      <c r="AF131" s="1768">
        <v>2156</v>
      </c>
      <c r="AG131" s="1795">
        <f t="shared" si="31"/>
        <v>21376.535039999995</v>
      </c>
      <c r="AH131" s="1795">
        <f t="shared" si="32"/>
        <v>0</v>
      </c>
      <c r="AI131" s="1754">
        <f t="shared" si="33"/>
        <v>6.0514952380233848E-2</v>
      </c>
      <c r="AJ131" s="1768">
        <v>160</v>
      </c>
      <c r="AK131" s="1768">
        <v>54.2</v>
      </c>
      <c r="AL131" s="1768">
        <v>128</v>
      </c>
      <c r="AM131" s="1768">
        <v>0.98260000000000003</v>
      </c>
      <c r="AN131" s="1768">
        <v>3170</v>
      </c>
      <c r="AO131" s="1795">
        <f t="shared" si="34"/>
        <v>23773.889088</v>
      </c>
      <c r="AP131" s="1795">
        <f t="shared" si="35"/>
        <v>0</v>
      </c>
      <c r="AQ131" s="1754">
        <f t="shared" si="36"/>
        <v>8.0003738259216695E-2</v>
      </c>
      <c r="AR131" s="1768">
        <v>160</v>
      </c>
      <c r="AS131" s="1768">
        <v>72.2</v>
      </c>
      <c r="AT131" s="1768">
        <v>128</v>
      </c>
      <c r="AU131" s="1768">
        <v>0.96909999999999996</v>
      </c>
      <c r="AV131" s="1768">
        <v>2764</v>
      </c>
      <c r="AW131" s="1795">
        <f t="shared" si="37"/>
        <v>31234.170528000002</v>
      </c>
      <c r="AX131" s="1795">
        <f t="shared" si="38"/>
        <v>0</v>
      </c>
      <c r="AY131" s="1754">
        <f t="shared" si="39"/>
        <v>5.3095695258285162E-2</v>
      </c>
      <c r="AZ131" s="1768">
        <v>160</v>
      </c>
      <c r="BA131" s="1768">
        <v>58.4</v>
      </c>
      <c r="BB131" s="1768">
        <v>128</v>
      </c>
      <c r="BC131" s="1768">
        <v>0.98160000000000003</v>
      </c>
      <c r="BD131" s="1768">
        <v>2134</v>
      </c>
      <c r="BE131" s="1795">
        <f t="shared" si="40"/>
        <v>24764.590079999998</v>
      </c>
      <c r="BF131" s="1795">
        <f t="shared" si="41"/>
        <v>0</v>
      </c>
      <c r="BG131" s="1796">
        <f t="shared" si="42"/>
        <v>5.170285459455503E-2</v>
      </c>
      <c r="BH131" s="1749">
        <f t="shared" si="43"/>
        <v>12806</v>
      </c>
      <c r="BI131" s="1821">
        <f t="shared" si="44"/>
        <v>160</v>
      </c>
      <c r="BJ131" s="1821">
        <f t="shared" si="44"/>
        <v>48.56666666666667</v>
      </c>
      <c r="BK131" s="1821">
        <f t="shared" si="44"/>
        <v>128</v>
      </c>
      <c r="BL131" s="1822">
        <f t="shared" si="44"/>
        <v>0.98226666666666673</v>
      </c>
      <c r="BM131" s="1821">
        <f t="shared" si="45"/>
        <v>12806</v>
      </c>
      <c r="BN131" s="1821">
        <f t="shared" si="45"/>
        <v>125143.84079999999</v>
      </c>
      <c r="BO131" s="1821">
        <f t="shared" si="45"/>
        <v>0</v>
      </c>
      <c r="BP131" s="1823">
        <f t="shared" si="24"/>
        <v>7.6034110046394834E-2</v>
      </c>
    </row>
    <row r="132" spans="1:68">
      <c r="A132" s="1766" t="s">
        <v>3130</v>
      </c>
      <c r="B132" s="1749">
        <v>1220</v>
      </c>
      <c r="C132" s="1749">
        <v>7</v>
      </c>
      <c r="D132" s="1749">
        <v>126</v>
      </c>
      <c r="E132" s="1793">
        <v>126</v>
      </c>
      <c r="F132" s="1768">
        <v>22861</v>
      </c>
      <c r="G132" s="1769" t="s">
        <v>1222</v>
      </c>
      <c r="H132" s="1768" t="s">
        <v>2290</v>
      </c>
      <c r="I132" s="1768" t="s">
        <v>2289</v>
      </c>
      <c r="J132" s="1768">
        <v>11</v>
      </c>
      <c r="K132" s="1768">
        <v>160</v>
      </c>
      <c r="L132" s="1768">
        <v>160</v>
      </c>
      <c r="M132" s="1768">
        <v>16.399999999999999</v>
      </c>
      <c r="N132" s="1768">
        <v>128</v>
      </c>
      <c r="O132" s="1768">
        <v>0.99909999999999999</v>
      </c>
      <c r="P132" s="1768">
        <v>2164</v>
      </c>
      <c r="Q132" s="1795">
        <f t="shared" si="25"/>
        <v>7078.423679999999</v>
      </c>
      <c r="R132" s="1795">
        <f t="shared" si="26"/>
        <v>0</v>
      </c>
      <c r="S132" s="1754">
        <f t="shared" si="27"/>
        <v>0.18343067025905974</v>
      </c>
      <c r="T132" s="1768">
        <v>160</v>
      </c>
      <c r="U132" s="1768">
        <v>10</v>
      </c>
      <c r="V132" s="1768">
        <v>128</v>
      </c>
      <c r="W132" s="1768">
        <v>1</v>
      </c>
      <c r="X132" s="1768">
        <v>2020</v>
      </c>
      <c r="Y132" s="1795">
        <f t="shared" si="28"/>
        <v>4464</v>
      </c>
      <c r="Z132" s="1795">
        <f t="shared" si="29"/>
        <v>0</v>
      </c>
      <c r="AA132" s="1754">
        <f t="shared" si="30"/>
        <v>0.271505376344086</v>
      </c>
      <c r="AB132" s="1768">
        <v>160</v>
      </c>
      <c r="AC132" s="1768">
        <v>189.6</v>
      </c>
      <c r="AD132" s="1768">
        <v>189.6</v>
      </c>
      <c r="AE132" s="1768">
        <v>0.99880000000000002</v>
      </c>
      <c r="AF132" s="1768">
        <v>68994</v>
      </c>
      <c r="AG132" s="1795">
        <f t="shared" si="31"/>
        <v>81808.911359999998</v>
      </c>
      <c r="AH132" s="1795">
        <f t="shared" si="32"/>
        <v>0</v>
      </c>
      <c r="AI132" s="1754">
        <f t="shared" si="33"/>
        <v>0.50601333414443328</v>
      </c>
      <c r="AJ132" s="1768">
        <v>160</v>
      </c>
      <c r="AK132" s="1768">
        <v>184.4</v>
      </c>
      <c r="AL132" s="1768">
        <v>184.4</v>
      </c>
      <c r="AM132" s="1768">
        <v>0.999</v>
      </c>
      <c r="AN132" s="1768">
        <v>107160</v>
      </c>
      <c r="AO132" s="1795">
        <f t="shared" si="34"/>
        <v>82233.843840000001</v>
      </c>
      <c r="AP132" s="1795">
        <f t="shared" si="35"/>
        <v>24926.156159999999</v>
      </c>
      <c r="AQ132" s="1754">
        <f t="shared" si="36"/>
        <v>0.78186786604671987</v>
      </c>
      <c r="AR132" s="1768">
        <v>160</v>
      </c>
      <c r="AS132" s="1768">
        <v>186.4</v>
      </c>
      <c r="AT132" s="1768">
        <v>186.4</v>
      </c>
      <c r="AU132" s="1768">
        <v>0.99890000000000001</v>
      </c>
      <c r="AV132" s="1768">
        <v>107026</v>
      </c>
      <c r="AW132" s="1795">
        <f t="shared" si="37"/>
        <v>83117.430143999998</v>
      </c>
      <c r="AX132" s="1795">
        <f t="shared" si="38"/>
        <v>23908.569856000002</v>
      </c>
      <c r="AY132" s="1754">
        <f t="shared" si="39"/>
        <v>0.7725888527682726</v>
      </c>
      <c r="AZ132" s="1768">
        <v>160</v>
      </c>
      <c r="BA132" s="1768">
        <v>187.6</v>
      </c>
      <c r="BB132" s="1768">
        <v>187.6</v>
      </c>
      <c r="BC132" s="1768">
        <v>0.99919999999999998</v>
      </c>
      <c r="BD132" s="1768">
        <v>95646</v>
      </c>
      <c r="BE132" s="1795">
        <f t="shared" si="40"/>
        <v>80978.365439999994</v>
      </c>
      <c r="BF132" s="1795">
        <f t="shared" si="41"/>
        <v>14667.634560000006</v>
      </c>
      <c r="BG132" s="1796">
        <f t="shared" si="42"/>
        <v>0.70867817210413675</v>
      </c>
      <c r="BH132" s="1749">
        <f t="shared" si="43"/>
        <v>383010</v>
      </c>
      <c r="BI132" s="1821">
        <f t="shared" si="44"/>
        <v>160</v>
      </c>
      <c r="BJ132" s="1821">
        <f t="shared" si="44"/>
        <v>129.06666666666666</v>
      </c>
      <c r="BK132" s="1821">
        <f t="shared" si="44"/>
        <v>167.33333333333334</v>
      </c>
      <c r="BL132" s="1822">
        <f t="shared" si="44"/>
        <v>0.99916666666666665</v>
      </c>
      <c r="BM132" s="1821">
        <f t="shared" si="45"/>
        <v>383010</v>
      </c>
      <c r="BN132" s="1821">
        <f t="shared" si="45"/>
        <v>339680.97446399997</v>
      </c>
      <c r="BO132" s="1821">
        <f t="shared" si="45"/>
        <v>63502.360576000006</v>
      </c>
      <c r="BP132" s="1823">
        <f t="shared" si="24"/>
        <v>0.53734737861111803</v>
      </c>
    </row>
    <row r="133" spans="1:68">
      <c r="A133" s="1766" t="s">
        <v>3132</v>
      </c>
      <c r="B133" s="1749">
        <v>1230</v>
      </c>
      <c r="C133" s="1749">
        <v>48</v>
      </c>
      <c r="D133" s="1749">
        <v>127</v>
      </c>
      <c r="E133" s="1793">
        <v>127</v>
      </c>
      <c r="F133" s="1768" t="s">
        <v>3577</v>
      </c>
      <c r="G133" s="1769" t="s">
        <v>437</v>
      </c>
      <c r="H133" s="1768" t="s">
        <v>2290</v>
      </c>
      <c r="I133" s="1768" t="s">
        <v>2289</v>
      </c>
      <c r="J133" s="1768">
        <v>11</v>
      </c>
      <c r="K133" s="1768">
        <v>160</v>
      </c>
      <c r="L133" s="1768">
        <v>160</v>
      </c>
      <c r="M133" s="1768">
        <v>94.6</v>
      </c>
      <c r="N133" s="1768">
        <v>128</v>
      </c>
      <c r="O133" s="1768">
        <v>0.99060000000000004</v>
      </c>
      <c r="P133" s="1768">
        <v>24394</v>
      </c>
      <c r="Q133" s="1795">
        <f t="shared" si="25"/>
        <v>40483.048319999994</v>
      </c>
      <c r="R133" s="1795">
        <f t="shared" si="26"/>
        <v>0</v>
      </c>
      <c r="S133" s="1754">
        <f t="shared" si="27"/>
        <v>0.36154392041592187</v>
      </c>
      <c r="T133" s="1768">
        <v>160</v>
      </c>
      <c r="U133" s="1768">
        <v>97.8</v>
      </c>
      <c r="V133" s="1768">
        <v>128</v>
      </c>
      <c r="W133" s="1768">
        <v>0.98509999999999998</v>
      </c>
      <c r="X133" s="1768">
        <v>21670</v>
      </c>
      <c r="Y133" s="1795">
        <f t="shared" si="28"/>
        <v>43007.416991999999</v>
      </c>
      <c r="Z133" s="1795">
        <f t="shared" si="29"/>
        <v>0</v>
      </c>
      <c r="AA133" s="1754">
        <f t="shared" si="30"/>
        <v>0.30231994640409493</v>
      </c>
      <c r="AB133" s="1768">
        <v>160</v>
      </c>
      <c r="AC133" s="1768">
        <v>175.8</v>
      </c>
      <c r="AD133" s="1768">
        <v>175.8</v>
      </c>
      <c r="AE133" s="1768">
        <v>0.97699999999999998</v>
      </c>
      <c r="AF133" s="1768">
        <v>55708</v>
      </c>
      <c r="AG133" s="1795">
        <f t="shared" si="31"/>
        <v>74198.85119999999</v>
      </c>
      <c r="AH133" s="1795">
        <f t="shared" si="32"/>
        <v>0</v>
      </c>
      <c r="AI133" s="1754">
        <f t="shared" si="33"/>
        <v>0.45047597718062787</v>
      </c>
      <c r="AJ133" s="1768">
        <v>160</v>
      </c>
      <c r="AK133" s="1768">
        <v>190.2</v>
      </c>
      <c r="AL133" s="1768">
        <v>190.2</v>
      </c>
      <c r="AM133" s="1768">
        <v>0.97340000000000004</v>
      </c>
      <c r="AN133" s="1768">
        <v>81914</v>
      </c>
      <c r="AO133" s="1795">
        <f t="shared" si="34"/>
        <v>82646.799551999997</v>
      </c>
      <c r="AP133" s="1795">
        <f t="shared" si="35"/>
        <v>0</v>
      </c>
      <c r="AQ133" s="1754">
        <f t="shared" si="36"/>
        <v>0.5946800150328464</v>
      </c>
      <c r="AR133" s="1768">
        <v>160</v>
      </c>
      <c r="AS133" s="1768">
        <v>187.6</v>
      </c>
      <c r="AT133" s="1768">
        <v>187.6</v>
      </c>
      <c r="AU133" s="1768">
        <v>0.97340000000000004</v>
      </c>
      <c r="AV133" s="1768">
        <v>67414</v>
      </c>
      <c r="AW133" s="1795">
        <f t="shared" si="37"/>
        <v>81517.032575999998</v>
      </c>
      <c r="AX133" s="1795">
        <f t="shared" si="38"/>
        <v>0</v>
      </c>
      <c r="AY133" s="1754">
        <f t="shared" si="39"/>
        <v>0.49619568723001695</v>
      </c>
      <c r="AZ133" s="1768">
        <v>160</v>
      </c>
      <c r="BA133" s="1768">
        <v>160</v>
      </c>
      <c r="BB133" s="1768">
        <v>160</v>
      </c>
      <c r="BC133" s="1768">
        <v>0.98309999999999997</v>
      </c>
      <c r="BD133" s="1768">
        <v>72642</v>
      </c>
      <c r="BE133" s="1795">
        <f t="shared" si="40"/>
        <v>67951.871999999988</v>
      </c>
      <c r="BF133" s="1795">
        <f t="shared" si="41"/>
        <v>4690.1280000000115</v>
      </c>
      <c r="BG133" s="1796">
        <f t="shared" si="42"/>
        <v>0.64141279286610386</v>
      </c>
      <c r="BH133" s="1749">
        <f t="shared" si="43"/>
        <v>323742</v>
      </c>
      <c r="BI133" s="1821">
        <f t="shared" si="44"/>
        <v>160</v>
      </c>
      <c r="BJ133" s="1821">
        <f t="shared" si="44"/>
        <v>150.99999999999997</v>
      </c>
      <c r="BK133" s="1821">
        <f t="shared" si="44"/>
        <v>161.6</v>
      </c>
      <c r="BL133" s="1822">
        <f t="shared" si="44"/>
        <v>0.98043333333333338</v>
      </c>
      <c r="BM133" s="1821">
        <f t="shared" si="45"/>
        <v>323742</v>
      </c>
      <c r="BN133" s="1821">
        <f t="shared" si="45"/>
        <v>389805.02063999989</v>
      </c>
      <c r="BO133" s="1821">
        <f t="shared" si="45"/>
        <v>4690.1280000000115</v>
      </c>
      <c r="BP133" s="1823">
        <f t="shared" si="24"/>
        <v>0.47443805652160198</v>
      </c>
    </row>
    <row r="134" spans="1:68">
      <c r="A134" s="1766" t="s">
        <v>3133</v>
      </c>
      <c r="B134" s="1749">
        <v>1240</v>
      </c>
      <c r="C134" s="1749">
        <v>3</v>
      </c>
      <c r="D134" s="1749">
        <v>128</v>
      </c>
      <c r="E134" s="1793">
        <v>128</v>
      </c>
      <c r="F134" s="1768">
        <v>21020</v>
      </c>
      <c r="G134" s="1769" t="s">
        <v>527</v>
      </c>
      <c r="H134" s="1768" t="s">
        <v>2290</v>
      </c>
      <c r="I134" s="1768" t="s">
        <v>1512</v>
      </c>
      <c r="J134" s="1768">
        <v>11</v>
      </c>
      <c r="K134" s="1768">
        <v>160</v>
      </c>
      <c r="L134" s="1768">
        <v>160</v>
      </c>
      <c r="M134" s="1768">
        <v>88.44</v>
      </c>
      <c r="N134" s="1768">
        <v>128</v>
      </c>
      <c r="O134" s="1768">
        <v>0.98009999999999997</v>
      </c>
      <c r="P134" s="1768">
        <v>43443</v>
      </c>
      <c r="Q134" s="1795">
        <f t="shared" si="25"/>
        <v>37445.779007999998</v>
      </c>
      <c r="R134" s="1795">
        <f t="shared" si="26"/>
        <v>5997.2209920000023</v>
      </c>
      <c r="S134" s="1754">
        <f t="shared" si="27"/>
        <v>0.69609447821692383</v>
      </c>
      <c r="T134" s="1768">
        <v>160</v>
      </c>
      <c r="U134" s="1768">
        <v>98.76</v>
      </c>
      <c r="V134" s="1768">
        <v>128</v>
      </c>
      <c r="W134" s="1768">
        <v>0.9738</v>
      </c>
      <c r="X134" s="1768">
        <v>51447</v>
      </c>
      <c r="Y134" s="1795">
        <f t="shared" si="28"/>
        <v>42931.398643200002</v>
      </c>
      <c r="Z134" s="1795">
        <f t="shared" si="29"/>
        <v>8515.601356799998</v>
      </c>
      <c r="AA134" s="1754">
        <f t="shared" si="30"/>
        <v>0.71901221426638251</v>
      </c>
      <c r="AB134" s="1768">
        <v>160</v>
      </c>
      <c r="AC134" s="1768">
        <v>93.12</v>
      </c>
      <c r="AD134" s="1768">
        <v>128</v>
      </c>
      <c r="AE134" s="1768">
        <v>0.97450000000000003</v>
      </c>
      <c r="AF134" s="1768">
        <v>46644</v>
      </c>
      <c r="AG134" s="1795">
        <f t="shared" si="31"/>
        <v>39202.030079999997</v>
      </c>
      <c r="AH134" s="1795">
        <f t="shared" si="32"/>
        <v>7441.9699200000032</v>
      </c>
      <c r="AI134" s="1754">
        <f t="shared" si="33"/>
        <v>0.71390180413840443</v>
      </c>
      <c r="AJ134" s="1768">
        <v>160</v>
      </c>
      <c r="AK134" s="1768">
        <v>86.88</v>
      </c>
      <c r="AL134" s="1768">
        <v>128</v>
      </c>
      <c r="AM134" s="1768">
        <v>0.97689999999999999</v>
      </c>
      <c r="AN134" s="1768">
        <v>45921</v>
      </c>
      <c r="AO134" s="1795">
        <f t="shared" si="34"/>
        <v>37887.33934079999</v>
      </c>
      <c r="AP134" s="1795">
        <f t="shared" si="35"/>
        <v>8033.6606592000098</v>
      </c>
      <c r="AQ134" s="1754">
        <f t="shared" si="36"/>
        <v>0.72722446282548125</v>
      </c>
      <c r="AR134" s="1768">
        <v>160</v>
      </c>
      <c r="AS134" s="1768">
        <v>100.8</v>
      </c>
      <c r="AT134" s="1768">
        <v>128</v>
      </c>
      <c r="AU134" s="1768">
        <v>0.97709999999999997</v>
      </c>
      <c r="AV134" s="1768">
        <v>46331</v>
      </c>
      <c r="AW134" s="1795">
        <f t="shared" si="37"/>
        <v>43966.685952</v>
      </c>
      <c r="AX134" s="1795">
        <f t="shared" si="38"/>
        <v>2364.3140480000002</v>
      </c>
      <c r="AY134" s="1754">
        <f t="shared" si="39"/>
        <v>0.63226507520600306</v>
      </c>
      <c r="AZ134" s="1768">
        <v>160</v>
      </c>
      <c r="BA134" s="1768">
        <v>81.72</v>
      </c>
      <c r="BB134" s="1768">
        <v>128</v>
      </c>
      <c r="BC134" s="1768">
        <v>0.97860000000000003</v>
      </c>
      <c r="BD134" s="1768">
        <v>42731</v>
      </c>
      <c r="BE134" s="1795">
        <f t="shared" si="40"/>
        <v>34547.554943999996</v>
      </c>
      <c r="BF134" s="1795">
        <f t="shared" si="41"/>
        <v>8183.4450560000041</v>
      </c>
      <c r="BG134" s="1796">
        <f t="shared" si="42"/>
        <v>0.7421248780574774</v>
      </c>
      <c r="BH134" s="1749">
        <f t="shared" si="43"/>
        <v>276517</v>
      </c>
      <c r="BI134" s="1821">
        <f t="shared" si="44"/>
        <v>160</v>
      </c>
      <c r="BJ134" s="1821">
        <f t="shared" si="44"/>
        <v>91.61999999999999</v>
      </c>
      <c r="BK134" s="1821">
        <f t="shared" si="44"/>
        <v>128</v>
      </c>
      <c r="BL134" s="1822">
        <f t="shared" si="44"/>
        <v>0.97683333333333344</v>
      </c>
      <c r="BM134" s="1821">
        <f t="shared" si="45"/>
        <v>276517</v>
      </c>
      <c r="BN134" s="1821">
        <f t="shared" si="45"/>
        <v>235980.78796799999</v>
      </c>
      <c r="BO134" s="1821">
        <f t="shared" si="45"/>
        <v>40536.212032000018</v>
      </c>
      <c r="BP134" s="1823">
        <f t="shared" si="24"/>
        <v>0.70510381878511197</v>
      </c>
    </row>
    <row r="135" spans="1:68">
      <c r="A135" s="1766" t="s">
        <v>3134</v>
      </c>
      <c r="B135" s="1749">
        <v>6220</v>
      </c>
      <c r="C135" s="1749">
        <v>8</v>
      </c>
      <c r="D135" s="1749">
        <v>129</v>
      </c>
      <c r="E135" s="1793">
        <v>129</v>
      </c>
      <c r="F135" s="1768" t="s">
        <v>3578</v>
      </c>
      <c r="G135" s="1769" t="s">
        <v>1352</v>
      </c>
      <c r="H135" s="1768" t="s">
        <v>2290</v>
      </c>
      <c r="I135" s="1768" t="s">
        <v>1562</v>
      </c>
      <c r="J135" s="1768">
        <v>11</v>
      </c>
      <c r="K135" s="1768">
        <v>160</v>
      </c>
      <c r="L135" s="1768">
        <v>160</v>
      </c>
      <c r="M135" s="1768">
        <v>82</v>
      </c>
      <c r="N135" s="1768">
        <v>144</v>
      </c>
      <c r="O135" s="1768">
        <v>0.89249999999999996</v>
      </c>
      <c r="P135" s="1768">
        <v>23568</v>
      </c>
      <c r="Q135" s="1795">
        <f t="shared" si="25"/>
        <v>31615.920000000002</v>
      </c>
      <c r="R135" s="1795">
        <f t="shared" si="26"/>
        <v>0</v>
      </c>
      <c r="S135" s="1754">
        <f t="shared" si="27"/>
        <v>0.44726833822960077</v>
      </c>
      <c r="T135" s="1768">
        <v>160</v>
      </c>
      <c r="U135" s="1768">
        <v>83.6</v>
      </c>
      <c r="V135" s="1768">
        <v>144</v>
      </c>
      <c r="W135" s="1768">
        <v>0.89859999999999995</v>
      </c>
      <c r="X135" s="1768">
        <v>27644</v>
      </c>
      <c r="Y135" s="1795">
        <f t="shared" si="28"/>
        <v>33534.889343999996</v>
      </c>
      <c r="Z135" s="1795">
        <f t="shared" si="29"/>
        <v>0</v>
      </c>
      <c r="AA135" s="1754">
        <f t="shared" si="30"/>
        <v>0.49460130402868346</v>
      </c>
      <c r="AB135" s="1768">
        <v>160</v>
      </c>
      <c r="AC135" s="1768">
        <v>90</v>
      </c>
      <c r="AD135" s="1768">
        <v>144</v>
      </c>
      <c r="AE135" s="1768">
        <v>0.90090000000000003</v>
      </c>
      <c r="AF135" s="1768">
        <v>25080</v>
      </c>
      <c r="AG135" s="1795">
        <f t="shared" si="31"/>
        <v>35026.991999999998</v>
      </c>
      <c r="AH135" s="1795">
        <f t="shared" si="32"/>
        <v>0</v>
      </c>
      <c r="AI135" s="1754">
        <f t="shared" si="33"/>
        <v>0.42961154072265184</v>
      </c>
      <c r="AJ135" s="1768">
        <v>160</v>
      </c>
      <c r="AK135" s="1768">
        <v>90.8</v>
      </c>
      <c r="AL135" s="1768">
        <v>144</v>
      </c>
      <c r="AM135" s="1768">
        <v>0.91569999999999996</v>
      </c>
      <c r="AN135" s="1768">
        <v>25888</v>
      </c>
      <c r="AO135" s="1795">
        <f t="shared" si="34"/>
        <v>37116.177984000002</v>
      </c>
      <c r="AP135" s="1795">
        <f t="shared" si="35"/>
        <v>0</v>
      </c>
      <c r="AQ135" s="1754">
        <f t="shared" si="36"/>
        <v>0.41849136532042341</v>
      </c>
      <c r="AR135" s="1768">
        <v>160</v>
      </c>
      <c r="AS135" s="1768">
        <v>86.4</v>
      </c>
      <c r="AT135" s="1768">
        <v>144</v>
      </c>
      <c r="AU135" s="1768">
        <v>0.90190000000000003</v>
      </c>
      <c r="AV135" s="1768">
        <v>28104</v>
      </c>
      <c r="AW135" s="1795">
        <f t="shared" si="37"/>
        <v>34785.345024000002</v>
      </c>
      <c r="AX135" s="1795">
        <f t="shared" si="38"/>
        <v>0</v>
      </c>
      <c r="AY135" s="1754">
        <f t="shared" si="39"/>
        <v>0.48475586452760089</v>
      </c>
      <c r="AZ135" s="1768">
        <v>160</v>
      </c>
      <c r="BA135" s="1768">
        <v>87.6</v>
      </c>
      <c r="BB135" s="1768">
        <v>144</v>
      </c>
      <c r="BC135" s="1768">
        <v>0.9</v>
      </c>
      <c r="BD135" s="1768">
        <v>23208</v>
      </c>
      <c r="BE135" s="1795">
        <f t="shared" si="40"/>
        <v>34058.879999999997</v>
      </c>
      <c r="BF135" s="1795">
        <f t="shared" si="41"/>
        <v>0</v>
      </c>
      <c r="BG135" s="1796">
        <f t="shared" si="42"/>
        <v>0.40884491797733807</v>
      </c>
      <c r="BH135" s="1749">
        <f t="shared" si="43"/>
        <v>153492</v>
      </c>
      <c r="BI135" s="1821">
        <f t="shared" si="44"/>
        <v>160</v>
      </c>
      <c r="BJ135" s="1821">
        <f t="shared" si="44"/>
        <v>86.733333333333334</v>
      </c>
      <c r="BK135" s="1821">
        <f t="shared" si="44"/>
        <v>144</v>
      </c>
      <c r="BL135" s="1822">
        <f t="shared" ref="BL135" si="46">AVERAGE(O135,W135,AM135,BC135,AE135,AU135)</f>
        <v>0.90160000000000007</v>
      </c>
      <c r="BM135" s="1821">
        <f t="shared" si="45"/>
        <v>153492</v>
      </c>
      <c r="BN135" s="1821">
        <f t="shared" si="45"/>
        <v>206138.204352</v>
      </c>
      <c r="BO135" s="1821">
        <f t="shared" si="45"/>
        <v>0</v>
      </c>
      <c r="BP135" s="1823">
        <f t="shared" ref="BP135:BP198" si="47">AVERAGE(S135,AA135,AQ135,BG135,AI135,AY135)</f>
        <v>0.44726222180104974</v>
      </c>
    </row>
    <row r="136" spans="1:68">
      <c r="A136" s="1766" t="s">
        <v>3135</v>
      </c>
      <c r="B136" s="1749">
        <v>1230</v>
      </c>
      <c r="C136" s="1749">
        <v>68</v>
      </c>
      <c r="D136" s="1749">
        <v>130</v>
      </c>
      <c r="E136" s="1793">
        <v>130</v>
      </c>
      <c r="F136" s="1768" t="s">
        <v>3579</v>
      </c>
      <c r="G136" s="1769" t="s">
        <v>1435</v>
      </c>
      <c r="H136" s="1768" t="s">
        <v>2290</v>
      </c>
      <c r="I136" s="1768" t="s">
        <v>2289</v>
      </c>
      <c r="J136" s="1768">
        <v>11</v>
      </c>
      <c r="K136" s="1768">
        <v>161</v>
      </c>
      <c r="L136" s="1768">
        <v>161</v>
      </c>
      <c r="M136" s="1768">
        <v>96</v>
      </c>
      <c r="N136" s="1768">
        <v>128.80000000000001</v>
      </c>
      <c r="O136" s="1768">
        <v>0.80049999999999999</v>
      </c>
      <c r="P136" s="1768">
        <v>3788</v>
      </c>
      <c r="Q136" s="1795">
        <f t="shared" ref="Q136:Q199" si="48">24*30*O136*M136*0.6</f>
        <v>33198.335999999996</v>
      </c>
      <c r="R136" s="1795">
        <f t="shared" ref="R136:R199" si="49">+MAX((P136-Q136),0)</f>
        <v>0</v>
      </c>
      <c r="S136" s="1754">
        <f t="shared" ref="S136:S199" si="50">+P136/(24*30*O136*M136)</f>
        <v>6.8461262636777945E-2</v>
      </c>
      <c r="T136" s="1768">
        <v>161</v>
      </c>
      <c r="U136" s="1768">
        <v>6.4</v>
      </c>
      <c r="V136" s="1768">
        <v>128.80000000000001</v>
      </c>
      <c r="W136" s="1768">
        <v>0.44679999999999997</v>
      </c>
      <c r="X136" s="1768">
        <v>336</v>
      </c>
      <c r="Y136" s="1795">
        <f t="shared" ref="Y136:Y199" si="51">24*31*W136*U136*0.6</f>
        <v>1276.489728</v>
      </c>
      <c r="Z136" s="1795">
        <f t="shared" ref="Z136:Z199" si="52">+MAX((X136-Y136),0)</f>
        <v>0</v>
      </c>
      <c r="AA136" s="1754">
        <f t="shared" ref="AA136:AA199" si="53">+X136/(24*31*W136*U136)</f>
        <v>0.15793311577670605</v>
      </c>
      <c r="AB136" s="1768">
        <v>161</v>
      </c>
      <c r="AC136" s="1768">
        <v>107.2</v>
      </c>
      <c r="AD136" s="1768">
        <v>128.80000000000001</v>
      </c>
      <c r="AE136" s="1768">
        <v>0.88819999999999999</v>
      </c>
      <c r="AF136" s="1768">
        <v>29936</v>
      </c>
      <c r="AG136" s="1795">
        <f t="shared" ref="AG136:AG199" si="54">24*30*AE136*AC136*0.6</f>
        <v>41132.897279999997</v>
      </c>
      <c r="AH136" s="1795">
        <f t="shared" ref="AH136:AH199" si="55">+MAX((AF136-AG136),0)</f>
        <v>0</v>
      </c>
      <c r="AI136" s="1754">
        <f t="shared" ref="AI136:AI199" si="56">+AF136/(24*30*AE136*AC136)</f>
        <v>0.43667237631552513</v>
      </c>
      <c r="AJ136" s="1768">
        <v>161</v>
      </c>
      <c r="AK136" s="1768">
        <v>116</v>
      </c>
      <c r="AL136" s="1768">
        <v>128.80000000000001</v>
      </c>
      <c r="AM136" s="1768">
        <v>0.88090000000000002</v>
      </c>
      <c r="AN136" s="1768">
        <v>32660</v>
      </c>
      <c r="AO136" s="1795">
        <f t="shared" ref="AO136:AO199" si="57">24*31*AM136*AK136*0.6</f>
        <v>45615.116159999998</v>
      </c>
      <c r="AP136" s="1795">
        <f t="shared" ref="AP136:AP199" si="58">+MAX((AN136-AO136),0)</f>
        <v>0</v>
      </c>
      <c r="AQ136" s="1754">
        <f t="shared" ref="AQ136:AQ199" si="59">+AN136/(24*31*AM136*AK136)</f>
        <v>0.42959443381147799</v>
      </c>
      <c r="AR136" s="1768">
        <v>161</v>
      </c>
      <c r="AS136" s="1768">
        <v>119.2</v>
      </c>
      <c r="AT136" s="1768">
        <v>128.80000000000001</v>
      </c>
      <c r="AU136" s="1768">
        <v>0.8629</v>
      </c>
      <c r="AV136" s="1768">
        <v>30868</v>
      </c>
      <c r="AW136" s="1795">
        <f t="shared" ref="AW136:AW199" si="60">24*31*AU136*AS136*0.6</f>
        <v>45915.668352000001</v>
      </c>
      <c r="AX136" s="1795">
        <f t="shared" ref="AX136:AX199" si="61">+MAX((AV136-AW136),0)</f>
        <v>0</v>
      </c>
      <c r="AY136" s="1754">
        <f t="shared" ref="AY136:AY199" si="62">+AV136/(24*31*AU136*AS136)</f>
        <v>0.40336557573365406</v>
      </c>
      <c r="AZ136" s="1768">
        <v>161</v>
      </c>
      <c r="BA136" s="1768">
        <v>119.2</v>
      </c>
      <c r="BB136" s="1768">
        <v>128.80000000000001</v>
      </c>
      <c r="BC136" s="1768">
        <v>0.86850000000000005</v>
      </c>
      <c r="BD136" s="1768">
        <v>32536</v>
      </c>
      <c r="BE136" s="1795">
        <f t="shared" ref="BE136:BE199" si="63">24*30*BC136*BA136*0.6</f>
        <v>44722.88640000001</v>
      </c>
      <c r="BF136" s="1795">
        <f t="shared" ref="BF136:BF199" si="64">+MAX((BD136-BE136),0)</f>
        <v>0</v>
      </c>
      <c r="BG136" s="1796">
        <f t="shared" ref="BG136:BG199" si="65">+BD136/(24*30*BC136*BA136)</f>
        <v>0.43650134352687925</v>
      </c>
      <c r="BH136" s="1749">
        <f t="shared" ref="BH136:BH199" si="66">+P136+X136+AF136+AN136+AV136+BD136</f>
        <v>130124</v>
      </c>
      <c r="BI136" s="1821">
        <f t="shared" ref="BI136:BL199" si="67">AVERAGE(L136,T136,AJ136,AZ136,AB136,AR136)</f>
        <v>161</v>
      </c>
      <c r="BJ136" s="1821">
        <f t="shared" si="67"/>
        <v>94</v>
      </c>
      <c r="BK136" s="1821">
        <f t="shared" si="67"/>
        <v>128.79999999999998</v>
      </c>
      <c r="BL136" s="1822">
        <f t="shared" si="67"/>
        <v>0.7913</v>
      </c>
      <c r="BM136" s="1821">
        <f t="shared" si="45"/>
        <v>130124</v>
      </c>
      <c r="BN136" s="1821">
        <f t="shared" si="45"/>
        <v>211861.39392000003</v>
      </c>
      <c r="BO136" s="1821">
        <f t="shared" si="45"/>
        <v>0</v>
      </c>
      <c r="BP136" s="1823">
        <f t="shared" si="47"/>
        <v>0.32208801796683673</v>
      </c>
    </row>
    <row r="137" spans="1:68">
      <c r="A137" s="1766" t="s">
        <v>3136</v>
      </c>
      <c r="B137" s="1749">
        <v>1260</v>
      </c>
      <c r="C137" s="1749">
        <v>18</v>
      </c>
      <c r="D137" s="1749">
        <v>131</v>
      </c>
      <c r="E137" s="1793">
        <v>131</v>
      </c>
      <c r="F137" s="1768" t="s">
        <v>3580</v>
      </c>
      <c r="G137" s="1769" t="s">
        <v>1446</v>
      </c>
      <c r="H137" s="1768" t="s">
        <v>2290</v>
      </c>
      <c r="I137" s="1768" t="s">
        <v>2289</v>
      </c>
      <c r="J137" s="1768">
        <v>11</v>
      </c>
      <c r="K137" s="1768">
        <v>161</v>
      </c>
      <c r="L137" s="1768">
        <v>161</v>
      </c>
      <c r="M137" s="1768">
        <v>95.6</v>
      </c>
      <c r="N137" s="1768">
        <v>128.80000000000001</v>
      </c>
      <c r="O137" s="1768">
        <v>0.88680000000000003</v>
      </c>
      <c r="P137" s="1768">
        <v>4372</v>
      </c>
      <c r="Q137" s="1795">
        <f t="shared" si="48"/>
        <v>36624.130559999998</v>
      </c>
      <c r="R137" s="1795">
        <f t="shared" si="49"/>
        <v>0</v>
      </c>
      <c r="S137" s="1754">
        <f t="shared" si="50"/>
        <v>7.1624908493117825E-2</v>
      </c>
      <c r="T137" s="1768">
        <v>161</v>
      </c>
      <c r="U137" s="1768">
        <v>104.4</v>
      </c>
      <c r="V137" s="1768">
        <v>128.80000000000001</v>
      </c>
      <c r="W137" s="1768">
        <v>0.8669</v>
      </c>
      <c r="X137" s="1768">
        <v>5238</v>
      </c>
      <c r="Y137" s="1795">
        <f t="shared" si="51"/>
        <v>40401.146304000002</v>
      </c>
      <c r="Z137" s="1795">
        <f t="shared" si="52"/>
        <v>0</v>
      </c>
      <c r="AA137" s="1754">
        <f t="shared" si="53"/>
        <v>7.7789872008875161E-2</v>
      </c>
      <c r="AB137" s="1768">
        <v>161</v>
      </c>
      <c r="AC137" s="1768">
        <v>116.4</v>
      </c>
      <c r="AD137" s="1768">
        <v>128.80000000000001</v>
      </c>
      <c r="AE137" s="1768">
        <v>0.92600000000000005</v>
      </c>
      <c r="AF137" s="1768">
        <v>10338</v>
      </c>
      <c r="AG137" s="1795">
        <f t="shared" si="54"/>
        <v>46563.724800000004</v>
      </c>
      <c r="AH137" s="1795">
        <f t="shared" si="55"/>
        <v>0</v>
      </c>
      <c r="AI137" s="1754">
        <f t="shared" si="56"/>
        <v>0.13321099260512764</v>
      </c>
      <c r="AJ137" s="1768">
        <v>161</v>
      </c>
      <c r="AK137" s="1768">
        <v>101.6</v>
      </c>
      <c r="AL137" s="1768">
        <v>128.80000000000001</v>
      </c>
      <c r="AM137" s="1768">
        <v>0.94240000000000002</v>
      </c>
      <c r="AN137" s="1768">
        <v>8958</v>
      </c>
      <c r="AO137" s="1795">
        <f t="shared" si="57"/>
        <v>42741.835776</v>
      </c>
      <c r="AP137" s="1795">
        <f t="shared" si="58"/>
        <v>0</v>
      </c>
      <c r="AQ137" s="1754">
        <f t="shared" si="59"/>
        <v>0.12575033108470293</v>
      </c>
      <c r="AR137" s="1768">
        <v>161</v>
      </c>
      <c r="AS137" s="1768">
        <v>97.2</v>
      </c>
      <c r="AT137" s="1768">
        <v>128.80000000000001</v>
      </c>
      <c r="AU137" s="1768">
        <v>0.94379999999999997</v>
      </c>
      <c r="AV137" s="1768">
        <v>7932</v>
      </c>
      <c r="AW137" s="1795">
        <f t="shared" si="60"/>
        <v>40951.557503999997</v>
      </c>
      <c r="AX137" s="1795">
        <f t="shared" si="61"/>
        <v>0</v>
      </c>
      <c r="AY137" s="1754">
        <f t="shared" si="62"/>
        <v>0.11621536005157164</v>
      </c>
      <c r="AZ137" s="1768">
        <v>161</v>
      </c>
      <c r="BA137" s="1768">
        <v>106</v>
      </c>
      <c r="BB137" s="1768">
        <v>128.80000000000001</v>
      </c>
      <c r="BC137" s="1768">
        <v>0.93020000000000003</v>
      </c>
      <c r="BD137" s="1768">
        <v>7492</v>
      </c>
      <c r="BE137" s="1795">
        <f t="shared" si="63"/>
        <v>42595.718399999998</v>
      </c>
      <c r="BF137" s="1795">
        <f t="shared" si="64"/>
        <v>0</v>
      </c>
      <c r="BG137" s="1796">
        <f t="shared" si="65"/>
        <v>0.10553173344295562</v>
      </c>
      <c r="BH137" s="1749">
        <f t="shared" si="66"/>
        <v>44330</v>
      </c>
      <c r="BI137" s="1821">
        <f t="shared" si="67"/>
        <v>161</v>
      </c>
      <c r="BJ137" s="1821">
        <f t="shared" si="67"/>
        <v>103.53333333333335</v>
      </c>
      <c r="BK137" s="1821">
        <f t="shared" si="67"/>
        <v>128.79999999999998</v>
      </c>
      <c r="BL137" s="1822">
        <f t="shared" si="67"/>
        <v>0.9160166666666667</v>
      </c>
      <c r="BM137" s="1821">
        <f t="shared" si="45"/>
        <v>44330</v>
      </c>
      <c r="BN137" s="1821">
        <f t="shared" si="45"/>
        <v>249878.11334400001</v>
      </c>
      <c r="BO137" s="1821">
        <f t="shared" si="45"/>
        <v>0</v>
      </c>
      <c r="BP137" s="1823">
        <f t="shared" si="47"/>
        <v>0.10502053294772513</v>
      </c>
    </row>
    <row r="138" spans="1:68">
      <c r="A138" s="1766" t="s">
        <v>3137</v>
      </c>
      <c r="B138" s="1749">
        <v>6110</v>
      </c>
      <c r="C138" s="1749">
        <v>77</v>
      </c>
      <c r="D138" s="1749">
        <v>132</v>
      </c>
      <c r="E138" s="1793">
        <v>132</v>
      </c>
      <c r="F138" s="1768" t="s">
        <v>3581</v>
      </c>
      <c r="G138" s="1769" t="s">
        <v>2402</v>
      </c>
      <c r="H138" s="1768" t="s">
        <v>2290</v>
      </c>
      <c r="I138" s="1768" t="s">
        <v>2289</v>
      </c>
      <c r="J138" s="1768">
        <v>11</v>
      </c>
      <c r="K138" s="1768">
        <v>161</v>
      </c>
      <c r="L138" s="1768">
        <v>161</v>
      </c>
      <c r="M138" s="1768">
        <v>33.44</v>
      </c>
      <c r="N138" s="1768">
        <v>128.80000000000001</v>
      </c>
      <c r="O138" s="1768">
        <v>0.82110000000000005</v>
      </c>
      <c r="P138" s="1768">
        <v>2176</v>
      </c>
      <c r="Q138" s="1795">
        <f t="shared" si="48"/>
        <v>11861.676287999999</v>
      </c>
      <c r="R138" s="1795">
        <f t="shared" si="49"/>
        <v>0</v>
      </c>
      <c r="S138" s="1754">
        <f t="shared" si="50"/>
        <v>0.1100687599543435</v>
      </c>
      <c r="T138" s="1768">
        <v>161</v>
      </c>
      <c r="U138" s="1768">
        <v>30</v>
      </c>
      <c r="V138" s="1768">
        <v>128.80000000000001</v>
      </c>
      <c r="W138" s="1768">
        <v>0.82520000000000004</v>
      </c>
      <c r="X138" s="1768">
        <v>3041</v>
      </c>
      <c r="Y138" s="1795">
        <f t="shared" si="51"/>
        <v>11051.0784</v>
      </c>
      <c r="Z138" s="1795">
        <f t="shared" si="52"/>
        <v>0</v>
      </c>
      <c r="AA138" s="1754">
        <f t="shared" si="53"/>
        <v>0.16510605878970147</v>
      </c>
      <c r="AB138" s="1768">
        <v>161</v>
      </c>
      <c r="AC138" s="1768">
        <v>20.56</v>
      </c>
      <c r="AD138" s="1768">
        <v>128.80000000000001</v>
      </c>
      <c r="AE138" s="1768">
        <v>0.79649999999999999</v>
      </c>
      <c r="AF138" s="1768">
        <v>2850</v>
      </c>
      <c r="AG138" s="1795">
        <f t="shared" si="54"/>
        <v>7074.4492799999998</v>
      </c>
      <c r="AH138" s="1795">
        <f t="shared" si="55"/>
        <v>0</v>
      </c>
      <c r="AI138" s="1754">
        <f t="shared" si="56"/>
        <v>0.24171492823254789</v>
      </c>
      <c r="AJ138" s="1768">
        <v>161</v>
      </c>
      <c r="AK138" s="1768">
        <v>28</v>
      </c>
      <c r="AL138" s="1768">
        <v>128.80000000000001</v>
      </c>
      <c r="AM138" s="1768">
        <v>0.71330000000000005</v>
      </c>
      <c r="AN138" s="1768">
        <v>1970</v>
      </c>
      <c r="AO138" s="1795">
        <f t="shared" si="57"/>
        <v>8915.6793600000001</v>
      </c>
      <c r="AP138" s="1795">
        <f t="shared" si="58"/>
        <v>0</v>
      </c>
      <c r="AQ138" s="1754">
        <f t="shared" si="59"/>
        <v>0.13257542720782636</v>
      </c>
      <c r="AR138" s="1768">
        <v>161</v>
      </c>
      <c r="AS138" s="1768">
        <v>28</v>
      </c>
      <c r="AT138" s="1768">
        <v>128.80000000000001</v>
      </c>
      <c r="AU138" s="1768">
        <v>0.82140000000000002</v>
      </c>
      <c r="AV138" s="1768">
        <v>2300</v>
      </c>
      <c r="AW138" s="1795">
        <f t="shared" si="60"/>
        <v>10266.84288</v>
      </c>
      <c r="AX138" s="1795">
        <f t="shared" si="61"/>
        <v>0</v>
      </c>
      <c r="AY138" s="1754">
        <f t="shared" si="62"/>
        <v>0.13441327739496875</v>
      </c>
      <c r="AZ138" s="1768">
        <v>161</v>
      </c>
      <c r="BA138" s="1768">
        <v>22</v>
      </c>
      <c r="BB138" s="1768">
        <v>128.80000000000001</v>
      </c>
      <c r="BC138" s="1768">
        <v>0.82799999999999996</v>
      </c>
      <c r="BD138" s="1768">
        <v>2600</v>
      </c>
      <c r="BE138" s="1795">
        <f t="shared" si="63"/>
        <v>7869.311999999999</v>
      </c>
      <c r="BF138" s="1795">
        <f t="shared" si="64"/>
        <v>0</v>
      </c>
      <c r="BG138" s="1796">
        <f t="shared" si="65"/>
        <v>0.19823842287610405</v>
      </c>
      <c r="BH138" s="1749">
        <f t="shared" si="66"/>
        <v>14937</v>
      </c>
      <c r="BI138" s="1821">
        <f t="shared" si="67"/>
        <v>161</v>
      </c>
      <c r="BJ138" s="1821">
        <f t="shared" si="67"/>
        <v>27</v>
      </c>
      <c r="BK138" s="1821">
        <f t="shared" si="67"/>
        <v>128.79999999999998</v>
      </c>
      <c r="BL138" s="1822">
        <f t="shared" si="67"/>
        <v>0.80091666666666672</v>
      </c>
      <c r="BM138" s="1821">
        <f t="shared" si="45"/>
        <v>14937</v>
      </c>
      <c r="BN138" s="1821">
        <f t="shared" si="45"/>
        <v>57039.038207999998</v>
      </c>
      <c r="BO138" s="1821">
        <f t="shared" si="45"/>
        <v>0</v>
      </c>
      <c r="BP138" s="1823">
        <f t="shared" si="47"/>
        <v>0.16368614574258203</v>
      </c>
    </row>
    <row r="139" spans="1:68">
      <c r="A139" s="1766" t="s">
        <v>3138</v>
      </c>
      <c r="B139" s="1749">
        <v>1210</v>
      </c>
      <c r="C139" s="1749">
        <v>25</v>
      </c>
      <c r="D139" s="1749">
        <v>133</v>
      </c>
      <c r="E139" s="1793">
        <v>133</v>
      </c>
      <c r="F139" s="1768" t="s">
        <v>3582</v>
      </c>
      <c r="G139" s="1769" t="s">
        <v>1880</v>
      </c>
      <c r="H139" s="1768" t="s">
        <v>2290</v>
      </c>
      <c r="I139" s="1768" t="s">
        <v>2289</v>
      </c>
      <c r="J139" s="1768">
        <v>11</v>
      </c>
      <c r="K139" s="1768">
        <v>162</v>
      </c>
      <c r="L139" s="1768">
        <v>162</v>
      </c>
      <c r="M139" s="1768">
        <v>153.6</v>
      </c>
      <c r="N139" s="1768">
        <v>153.6</v>
      </c>
      <c r="O139" s="1768">
        <v>0.93440000000000001</v>
      </c>
      <c r="P139" s="1768">
        <v>43708</v>
      </c>
      <c r="Q139" s="1795">
        <f t="shared" si="48"/>
        <v>62002.298879999995</v>
      </c>
      <c r="R139" s="1795">
        <f t="shared" si="49"/>
        <v>0</v>
      </c>
      <c r="S139" s="1754">
        <f t="shared" si="50"/>
        <v>0.42296496216625445</v>
      </c>
      <c r="T139" s="1768">
        <v>162</v>
      </c>
      <c r="U139" s="1768">
        <v>142.4</v>
      </c>
      <c r="V139" s="1768">
        <v>142.4</v>
      </c>
      <c r="W139" s="1768">
        <v>0.92110000000000003</v>
      </c>
      <c r="X139" s="1768">
        <v>42492</v>
      </c>
      <c r="Y139" s="1795">
        <f t="shared" si="51"/>
        <v>58551.895296000002</v>
      </c>
      <c r="Z139" s="1795">
        <f t="shared" si="52"/>
        <v>0</v>
      </c>
      <c r="AA139" s="1754">
        <f t="shared" si="53"/>
        <v>0.43542911584864979</v>
      </c>
      <c r="AB139" s="1768">
        <v>162</v>
      </c>
      <c r="AC139" s="1768">
        <v>148</v>
      </c>
      <c r="AD139" s="1768">
        <v>148</v>
      </c>
      <c r="AE139" s="1768">
        <v>0.94930000000000003</v>
      </c>
      <c r="AF139" s="1768">
        <v>30508</v>
      </c>
      <c r="AG139" s="1795">
        <f t="shared" si="54"/>
        <v>60694.444799999997</v>
      </c>
      <c r="AH139" s="1795">
        <f t="shared" si="55"/>
        <v>0</v>
      </c>
      <c r="AI139" s="1754">
        <f t="shared" si="56"/>
        <v>0.3015893803842819</v>
      </c>
      <c r="AJ139" s="1768">
        <v>162</v>
      </c>
      <c r="AK139" s="1768">
        <v>153.6</v>
      </c>
      <c r="AL139" s="1768">
        <v>153.6</v>
      </c>
      <c r="AM139" s="1768">
        <v>0.92149999999999999</v>
      </c>
      <c r="AN139" s="1768">
        <v>27172</v>
      </c>
      <c r="AO139" s="1795">
        <f t="shared" si="57"/>
        <v>63184.527359999993</v>
      </c>
      <c r="AP139" s="1795">
        <f t="shared" si="58"/>
        <v>0</v>
      </c>
      <c r="AQ139" s="1754">
        <f t="shared" si="59"/>
        <v>0.2580251951100454</v>
      </c>
      <c r="AR139" s="1768">
        <v>162</v>
      </c>
      <c r="AS139" s="1768">
        <v>158.4</v>
      </c>
      <c r="AT139" s="1768">
        <v>158.4</v>
      </c>
      <c r="AU139" s="1768">
        <v>0.91259999999999997</v>
      </c>
      <c r="AV139" s="1768">
        <v>46280</v>
      </c>
      <c r="AW139" s="1795">
        <f t="shared" si="60"/>
        <v>64529.726975999998</v>
      </c>
      <c r="AX139" s="1795">
        <f t="shared" si="61"/>
        <v>0</v>
      </c>
      <c r="AY139" s="1754">
        <f t="shared" si="62"/>
        <v>0.43031330367053189</v>
      </c>
      <c r="AZ139" s="1768">
        <v>162</v>
      </c>
      <c r="BA139" s="1768">
        <v>153.6</v>
      </c>
      <c r="BB139" s="1768">
        <v>153.6</v>
      </c>
      <c r="BC139" s="1768">
        <v>0.92030000000000001</v>
      </c>
      <c r="BD139" s="1768">
        <v>30012</v>
      </c>
      <c r="BE139" s="1795">
        <f t="shared" si="63"/>
        <v>61066.690559999995</v>
      </c>
      <c r="BF139" s="1795">
        <f t="shared" si="64"/>
        <v>0</v>
      </c>
      <c r="BG139" s="1796">
        <f t="shared" si="65"/>
        <v>0.29487761388194672</v>
      </c>
      <c r="BH139" s="1749">
        <f t="shared" si="66"/>
        <v>220172</v>
      </c>
      <c r="BI139" s="1821">
        <f t="shared" si="67"/>
        <v>162</v>
      </c>
      <c r="BJ139" s="1821">
        <f t="shared" si="67"/>
        <v>151.6</v>
      </c>
      <c r="BK139" s="1821">
        <f t="shared" si="67"/>
        <v>151.6</v>
      </c>
      <c r="BL139" s="1822">
        <f t="shared" si="67"/>
        <v>0.92653333333333343</v>
      </c>
      <c r="BM139" s="1821">
        <f t="shared" si="45"/>
        <v>220172</v>
      </c>
      <c r="BN139" s="1821">
        <f t="shared" si="45"/>
        <v>370029.58387199999</v>
      </c>
      <c r="BO139" s="1821">
        <f t="shared" si="45"/>
        <v>0</v>
      </c>
      <c r="BP139" s="1823">
        <f t="shared" si="47"/>
        <v>0.35719992851028498</v>
      </c>
    </row>
    <row r="140" spans="1:68">
      <c r="A140" s="1766" t="s">
        <v>3139</v>
      </c>
      <c r="B140" s="1749">
        <v>1230</v>
      </c>
      <c r="C140" s="1749">
        <v>30</v>
      </c>
      <c r="D140" s="1749">
        <v>134</v>
      </c>
      <c r="E140" s="1793">
        <v>134</v>
      </c>
      <c r="F140" s="1768" t="s">
        <v>3583</v>
      </c>
      <c r="G140" s="1769" t="s">
        <v>752</v>
      </c>
      <c r="H140" s="1768" t="s">
        <v>2290</v>
      </c>
      <c r="I140" s="1768" t="s">
        <v>2289</v>
      </c>
      <c r="J140" s="1768">
        <v>11</v>
      </c>
      <c r="K140" s="1768">
        <v>165</v>
      </c>
      <c r="L140" s="1768">
        <v>165</v>
      </c>
      <c r="M140" s="1768">
        <v>115.5</v>
      </c>
      <c r="N140" s="1768">
        <v>132</v>
      </c>
      <c r="O140" s="1768">
        <v>0.65010000000000001</v>
      </c>
      <c r="P140" s="1768">
        <v>16070</v>
      </c>
      <c r="Q140" s="1795">
        <f t="shared" si="48"/>
        <v>32437.389599999999</v>
      </c>
      <c r="R140" s="1795">
        <f t="shared" si="49"/>
        <v>0</v>
      </c>
      <c r="S140" s="1754">
        <f t="shared" si="50"/>
        <v>0.2972495665927446</v>
      </c>
      <c r="T140" s="1768">
        <v>165</v>
      </c>
      <c r="U140" s="1768">
        <v>114.5</v>
      </c>
      <c r="V140" s="1768">
        <v>132</v>
      </c>
      <c r="W140" s="1768">
        <v>0.66239999999999999</v>
      </c>
      <c r="X140" s="1768">
        <v>14275</v>
      </c>
      <c r="Y140" s="1795">
        <f t="shared" si="51"/>
        <v>33857.118719999999</v>
      </c>
      <c r="Z140" s="1795">
        <f t="shared" si="52"/>
        <v>0</v>
      </c>
      <c r="AA140" s="1754">
        <f t="shared" si="53"/>
        <v>0.25297486389296625</v>
      </c>
      <c r="AB140" s="1768">
        <v>165</v>
      </c>
      <c r="AC140" s="1768">
        <v>125.5</v>
      </c>
      <c r="AD140" s="1768">
        <v>132</v>
      </c>
      <c r="AE140" s="1768">
        <v>0.59689999999999999</v>
      </c>
      <c r="AF140" s="1768">
        <v>14425</v>
      </c>
      <c r="AG140" s="1795">
        <f t="shared" si="54"/>
        <v>32361.530399999996</v>
      </c>
      <c r="AH140" s="1795">
        <f t="shared" si="55"/>
        <v>0</v>
      </c>
      <c r="AI140" s="1754">
        <f t="shared" si="56"/>
        <v>0.26744717857966321</v>
      </c>
      <c r="AJ140" s="1768">
        <v>165</v>
      </c>
      <c r="AK140" s="1768">
        <v>127</v>
      </c>
      <c r="AL140" s="1768">
        <v>132</v>
      </c>
      <c r="AM140" s="1768">
        <v>0.58699999999999997</v>
      </c>
      <c r="AN140" s="1768">
        <v>16035</v>
      </c>
      <c r="AO140" s="1795">
        <f t="shared" si="57"/>
        <v>33278.673599999995</v>
      </c>
      <c r="AP140" s="1795">
        <f t="shared" si="58"/>
        <v>0</v>
      </c>
      <c r="AQ140" s="1754">
        <f t="shared" si="59"/>
        <v>0.28910407054204235</v>
      </c>
      <c r="AR140" s="1768">
        <v>165</v>
      </c>
      <c r="AS140" s="1768">
        <v>117.5</v>
      </c>
      <c r="AT140" s="1768">
        <v>132</v>
      </c>
      <c r="AU140" s="1768">
        <v>0.61950000000000005</v>
      </c>
      <c r="AV140" s="1768">
        <v>19715</v>
      </c>
      <c r="AW140" s="1795">
        <f t="shared" si="60"/>
        <v>32494.013999999999</v>
      </c>
      <c r="AX140" s="1795">
        <f t="shared" si="61"/>
        <v>0</v>
      </c>
      <c r="AY140" s="1754">
        <f t="shared" si="62"/>
        <v>0.36403628065156862</v>
      </c>
      <c r="AZ140" s="1768">
        <v>165</v>
      </c>
      <c r="BA140" s="1768">
        <v>113.5</v>
      </c>
      <c r="BB140" s="1768">
        <v>132</v>
      </c>
      <c r="BC140" s="1768">
        <v>0.64949999999999997</v>
      </c>
      <c r="BD140" s="1768">
        <v>16755</v>
      </c>
      <c r="BE140" s="1795">
        <f t="shared" si="63"/>
        <v>31846.284</v>
      </c>
      <c r="BF140" s="1795">
        <f t="shared" si="64"/>
        <v>0</v>
      </c>
      <c r="BG140" s="1796">
        <f t="shared" si="65"/>
        <v>0.31567262290319337</v>
      </c>
      <c r="BH140" s="1749">
        <f t="shared" si="66"/>
        <v>97275</v>
      </c>
      <c r="BI140" s="1821">
        <f t="shared" si="67"/>
        <v>165</v>
      </c>
      <c r="BJ140" s="1821">
        <f t="shared" si="67"/>
        <v>118.91666666666667</v>
      </c>
      <c r="BK140" s="1821">
        <f t="shared" si="67"/>
        <v>132</v>
      </c>
      <c r="BL140" s="1822">
        <f t="shared" si="67"/>
        <v>0.62756666666666672</v>
      </c>
      <c r="BM140" s="1821">
        <f t="shared" si="45"/>
        <v>97275</v>
      </c>
      <c r="BN140" s="1821">
        <f t="shared" si="45"/>
        <v>196275.01031999997</v>
      </c>
      <c r="BO140" s="1821">
        <f t="shared" si="45"/>
        <v>0</v>
      </c>
      <c r="BP140" s="1823">
        <f t="shared" si="47"/>
        <v>0.29774743052702973</v>
      </c>
    </row>
    <row r="141" spans="1:68">
      <c r="A141" s="1766" t="s">
        <v>3140</v>
      </c>
      <c r="B141" s="1749">
        <v>1210</v>
      </c>
      <c r="C141" s="1749">
        <v>27</v>
      </c>
      <c r="D141" s="1749">
        <v>135</v>
      </c>
      <c r="E141" s="1793">
        <v>135</v>
      </c>
      <c r="F141" s="1768" t="s">
        <v>3584</v>
      </c>
      <c r="G141" s="1769" t="s">
        <v>1413</v>
      </c>
      <c r="H141" s="1768" t="s">
        <v>2290</v>
      </c>
      <c r="I141" s="1768" t="s">
        <v>1512</v>
      </c>
      <c r="J141" s="1768">
        <v>11</v>
      </c>
      <c r="K141" s="1768">
        <v>167</v>
      </c>
      <c r="L141" s="1768">
        <v>167</v>
      </c>
      <c r="M141" s="1768">
        <v>0</v>
      </c>
      <c r="N141" s="1768">
        <v>133.6</v>
      </c>
      <c r="O141" s="1768"/>
      <c r="P141" s="1768">
        <v>0</v>
      </c>
      <c r="Q141" s="1795">
        <f t="shared" si="48"/>
        <v>0</v>
      </c>
      <c r="R141" s="1795">
        <f t="shared" si="49"/>
        <v>0</v>
      </c>
      <c r="S141" s="1754">
        <v>0</v>
      </c>
      <c r="T141" s="1768">
        <v>167</v>
      </c>
      <c r="U141" s="1768">
        <v>0</v>
      </c>
      <c r="V141" s="1768">
        <v>133.6</v>
      </c>
      <c r="W141" s="1768"/>
      <c r="X141" s="1768">
        <v>0</v>
      </c>
      <c r="Y141" s="1795">
        <f t="shared" si="51"/>
        <v>0</v>
      </c>
      <c r="Z141" s="1795">
        <f t="shared" si="52"/>
        <v>0</v>
      </c>
      <c r="AA141" s="1754">
        <v>0</v>
      </c>
      <c r="AB141" s="1768">
        <v>167</v>
      </c>
      <c r="AC141" s="1768">
        <v>0</v>
      </c>
      <c r="AD141" s="1768">
        <v>133.6</v>
      </c>
      <c r="AE141" s="1768"/>
      <c r="AF141" s="1768">
        <v>0</v>
      </c>
      <c r="AG141" s="1795">
        <f t="shared" si="54"/>
        <v>0</v>
      </c>
      <c r="AH141" s="1795">
        <f t="shared" si="55"/>
        <v>0</v>
      </c>
      <c r="AI141" s="1754">
        <v>0</v>
      </c>
      <c r="AJ141" s="1768">
        <v>167</v>
      </c>
      <c r="AK141" s="1768">
        <v>0</v>
      </c>
      <c r="AL141" s="1768">
        <v>133.6</v>
      </c>
      <c r="AM141" s="1768"/>
      <c r="AN141" s="1768">
        <v>0</v>
      </c>
      <c r="AO141" s="1795">
        <f t="shared" si="57"/>
        <v>0</v>
      </c>
      <c r="AP141" s="1795">
        <f t="shared" si="58"/>
        <v>0</v>
      </c>
      <c r="AQ141" s="1754">
        <v>0</v>
      </c>
      <c r="AR141" s="1768">
        <v>167</v>
      </c>
      <c r="AS141" s="1768">
        <v>0</v>
      </c>
      <c r="AT141" s="1768">
        <v>133.6</v>
      </c>
      <c r="AU141" s="1768"/>
      <c r="AV141" s="1768">
        <v>0</v>
      </c>
      <c r="AW141" s="1795">
        <f t="shared" si="60"/>
        <v>0</v>
      </c>
      <c r="AX141" s="1795">
        <f t="shared" si="61"/>
        <v>0</v>
      </c>
      <c r="AY141" s="1754">
        <v>0</v>
      </c>
      <c r="AZ141" s="1768">
        <v>167</v>
      </c>
      <c r="BA141" s="1768">
        <v>0</v>
      </c>
      <c r="BB141" s="1768">
        <v>133.6</v>
      </c>
      <c r="BC141" s="1768"/>
      <c r="BD141" s="1768">
        <v>0</v>
      </c>
      <c r="BE141" s="1795">
        <f t="shared" si="63"/>
        <v>0</v>
      </c>
      <c r="BF141" s="1795">
        <f t="shared" si="64"/>
        <v>0</v>
      </c>
      <c r="BG141" s="1796">
        <v>0</v>
      </c>
      <c r="BH141" s="1749">
        <f t="shared" si="66"/>
        <v>0</v>
      </c>
      <c r="BI141" s="1821">
        <f t="shared" si="67"/>
        <v>167</v>
      </c>
      <c r="BJ141" s="1821">
        <f t="shared" si="67"/>
        <v>0</v>
      </c>
      <c r="BK141" s="1821">
        <f t="shared" si="67"/>
        <v>133.6</v>
      </c>
      <c r="BL141" s="1822" t="e">
        <f t="shared" si="67"/>
        <v>#DIV/0!</v>
      </c>
      <c r="BM141" s="1821">
        <f t="shared" si="45"/>
        <v>0</v>
      </c>
      <c r="BN141" s="1821">
        <f t="shared" si="45"/>
        <v>0</v>
      </c>
      <c r="BO141" s="1821">
        <f t="shared" si="45"/>
        <v>0</v>
      </c>
      <c r="BP141" s="1823">
        <f t="shared" si="47"/>
        <v>0</v>
      </c>
    </row>
    <row r="142" spans="1:68">
      <c r="A142" s="1766" t="s">
        <v>3141</v>
      </c>
      <c r="B142" s="1749">
        <v>1220</v>
      </c>
      <c r="C142" s="1749">
        <v>15</v>
      </c>
      <c r="D142" s="1749">
        <v>136</v>
      </c>
      <c r="E142" s="1793">
        <v>136</v>
      </c>
      <c r="F142" s="1768" t="s">
        <v>3585</v>
      </c>
      <c r="G142" s="1769" t="s">
        <v>1102</v>
      </c>
      <c r="H142" s="1768" t="s">
        <v>2290</v>
      </c>
      <c r="I142" s="1768" t="s">
        <v>1101</v>
      </c>
      <c r="J142" s="1768">
        <v>11</v>
      </c>
      <c r="K142" s="1768">
        <v>167</v>
      </c>
      <c r="L142" s="1768">
        <v>167</v>
      </c>
      <c r="M142" s="1768">
        <v>70</v>
      </c>
      <c r="N142" s="1768">
        <v>167</v>
      </c>
      <c r="O142" s="1768">
        <v>0.97189999999999999</v>
      </c>
      <c r="P142" s="1768">
        <v>23975</v>
      </c>
      <c r="Q142" s="1795">
        <f t="shared" si="48"/>
        <v>29390.256000000001</v>
      </c>
      <c r="R142" s="1795">
        <f t="shared" si="49"/>
        <v>0</v>
      </c>
      <c r="S142" s="1754">
        <f t="shared" si="50"/>
        <v>0.48944793131437847</v>
      </c>
      <c r="T142" s="1768">
        <v>167</v>
      </c>
      <c r="U142" s="1768">
        <v>74</v>
      </c>
      <c r="V142" s="1768">
        <v>167</v>
      </c>
      <c r="W142" s="1768">
        <v>0.97260000000000002</v>
      </c>
      <c r="X142" s="1768">
        <v>24915</v>
      </c>
      <c r="Y142" s="1795">
        <f t="shared" si="51"/>
        <v>32128.479360000001</v>
      </c>
      <c r="Z142" s="1795">
        <f t="shared" si="52"/>
        <v>0</v>
      </c>
      <c r="AA142" s="1754">
        <f t="shared" si="53"/>
        <v>0.46528812747395459</v>
      </c>
      <c r="AB142" s="1768">
        <v>167</v>
      </c>
      <c r="AC142" s="1768">
        <v>75</v>
      </c>
      <c r="AD142" s="1768">
        <v>167</v>
      </c>
      <c r="AE142" s="1768">
        <v>0.97619999999999996</v>
      </c>
      <c r="AF142" s="1768">
        <v>23185</v>
      </c>
      <c r="AG142" s="1795">
        <f t="shared" si="54"/>
        <v>31628.879999999997</v>
      </c>
      <c r="AH142" s="1795">
        <f t="shared" si="55"/>
        <v>0</v>
      </c>
      <c r="AI142" s="1754">
        <f t="shared" si="56"/>
        <v>0.439819557315972</v>
      </c>
      <c r="AJ142" s="1768">
        <v>167</v>
      </c>
      <c r="AK142" s="1768">
        <v>75</v>
      </c>
      <c r="AL142" s="1768">
        <v>167</v>
      </c>
      <c r="AM142" s="1768">
        <v>0.97450000000000003</v>
      </c>
      <c r="AN142" s="1768">
        <v>25095</v>
      </c>
      <c r="AO142" s="1795">
        <f t="shared" si="57"/>
        <v>32626.26</v>
      </c>
      <c r="AP142" s="1795">
        <f t="shared" si="58"/>
        <v>0</v>
      </c>
      <c r="AQ142" s="1754">
        <f t="shared" si="59"/>
        <v>0.46149941795351351</v>
      </c>
      <c r="AR142" s="1768">
        <v>167</v>
      </c>
      <c r="AS142" s="1768">
        <v>74</v>
      </c>
      <c r="AT142" s="1768">
        <v>167</v>
      </c>
      <c r="AU142" s="1768">
        <v>0.97670000000000001</v>
      </c>
      <c r="AV142" s="1768">
        <v>27355</v>
      </c>
      <c r="AW142" s="1795">
        <f t="shared" si="60"/>
        <v>32263.917119999998</v>
      </c>
      <c r="AX142" s="1795">
        <f t="shared" si="61"/>
        <v>0</v>
      </c>
      <c r="AY142" s="1754">
        <f t="shared" si="62"/>
        <v>0.50871070425065612</v>
      </c>
      <c r="AZ142" s="1768">
        <v>167</v>
      </c>
      <c r="BA142" s="1768">
        <v>77</v>
      </c>
      <c r="BB142" s="1768">
        <v>167</v>
      </c>
      <c r="BC142" s="1768">
        <v>0.97709999999999997</v>
      </c>
      <c r="BD142" s="1768">
        <v>27805</v>
      </c>
      <c r="BE142" s="1795">
        <f t="shared" si="63"/>
        <v>32502.254399999998</v>
      </c>
      <c r="BF142" s="1795">
        <f t="shared" si="64"/>
        <v>0</v>
      </c>
      <c r="BG142" s="1796">
        <f t="shared" si="65"/>
        <v>0.51328747214531678</v>
      </c>
      <c r="BH142" s="1749">
        <f t="shared" si="66"/>
        <v>152330</v>
      </c>
      <c r="BI142" s="1821">
        <f t="shared" si="67"/>
        <v>167</v>
      </c>
      <c r="BJ142" s="1821">
        <f t="shared" si="67"/>
        <v>74.166666666666671</v>
      </c>
      <c r="BK142" s="1821">
        <f t="shared" si="67"/>
        <v>167</v>
      </c>
      <c r="BL142" s="1822">
        <f t="shared" si="67"/>
        <v>0.97483333333333333</v>
      </c>
      <c r="BM142" s="1821">
        <f t="shared" si="45"/>
        <v>152330</v>
      </c>
      <c r="BN142" s="1821">
        <f t="shared" si="45"/>
        <v>190540.04688000001</v>
      </c>
      <c r="BO142" s="1821">
        <f t="shared" si="45"/>
        <v>0</v>
      </c>
      <c r="BP142" s="1823">
        <f t="shared" si="47"/>
        <v>0.47967553507563193</v>
      </c>
    </row>
    <row r="143" spans="1:68">
      <c r="A143" s="1766" t="s">
        <v>3142</v>
      </c>
      <c r="B143" s="1749">
        <v>1220</v>
      </c>
      <c r="C143" s="1749">
        <v>44</v>
      </c>
      <c r="D143" s="1749">
        <v>137</v>
      </c>
      <c r="E143" s="1793">
        <v>137</v>
      </c>
      <c r="F143" s="1768" t="s">
        <v>3586</v>
      </c>
      <c r="G143" s="1769" t="s">
        <v>1515</v>
      </c>
      <c r="H143" s="1768" t="s">
        <v>2290</v>
      </c>
      <c r="I143" s="1768" t="s">
        <v>2289</v>
      </c>
      <c r="J143" s="1768">
        <v>11</v>
      </c>
      <c r="K143" s="1768">
        <v>167</v>
      </c>
      <c r="L143" s="1768">
        <v>167</v>
      </c>
      <c r="M143" s="1768">
        <v>131.19999999999999</v>
      </c>
      <c r="N143" s="1768">
        <v>133.6</v>
      </c>
      <c r="O143" s="1768">
        <v>0.99160000000000004</v>
      </c>
      <c r="P143" s="1768">
        <v>16948</v>
      </c>
      <c r="Q143" s="1795">
        <f t="shared" si="48"/>
        <v>56202.301439999996</v>
      </c>
      <c r="R143" s="1795">
        <f t="shared" si="49"/>
        <v>0</v>
      </c>
      <c r="S143" s="1754">
        <f t="shared" si="50"/>
        <v>0.18093209244920203</v>
      </c>
      <c r="T143" s="1768">
        <v>167</v>
      </c>
      <c r="U143" s="1768">
        <v>113</v>
      </c>
      <c r="V143" s="1768">
        <v>133.6</v>
      </c>
      <c r="W143" s="1768">
        <v>0.98080000000000001</v>
      </c>
      <c r="X143" s="1768">
        <v>13614</v>
      </c>
      <c r="Y143" s="1795">
        <f t="shared" si="51"/>
        <v>49474.690559999995</v>
      </c>
      <c r="Z143" s="1795">
        <f t="shared" si="52"/>
        <v>0</v>
      </c>
      <c r="AA143" s="1754">
        <f t="shared" si="53"/>
        <v>0.16510259907727659</v>
      </c>
      <c r="AB143" s="1768">
        <v>167</v>
      </c>
      <c r="AC143" s="1768">
        <v>135.80000000000001</v>
      </c>
      <c r="AD143" s="1768">
        <v>135.80000000000001</v>
      </c>
      <c r="AE143" s="1768">
        <v>0.9849</v>
      </c>
      <c r="AF143" s="1768">
        <v>14232</v>
      </c>
      <c r="AG143" s="1795">
        <f t="shared" si="54"/>
        <v>57779.749440000007</v>
      </c>
      <c r="AH143" s="1795">
        <f t="shared" si="55"/>
        <v>0</v>
      </c>
      <c r="AI143" s="1754">
        <f t="shared" si="56"/>
        <v>0.14778880287231649</v>
      </c>
      <c r="AJ143" s="1768">
        <v>167</v>
      </c>
      <c r="AK143" s="1768">
        <v>129.6</v>
      </c>
      <c r="AL143" s="1768">
        <v>133.6</v>
      </c>
      <c r="AM143" s="1768">
        <v>0.97899999999999998</v>
      </c>
      <c r="AN143" s="1768">
        <v>21680</v>
      </c>
      <c r="AO143" s="1795">
        <f t="shared" si="57"/>
        <v>56638.517759999995</v>
      </c>
      <c r="AP143" s="1795">
        <f t="shared" si="58"/>
        <v>0</v>
      </c>
      <c r="AQ143" s="1754">
        <f t="shared" si="59"/>
        <v>0.22966702721847501</v>
      </c>
      <c r="AR143" s="1768">
        <v>167</v>
      </c>
      <c r="AS143" s="1768">
        <v>121.4</v>
      </c>
      <c r="AT143" s="1768">
        <v>133.6</v>
      </c>
      <c r="AU143" s="1768">
        <v>0.97960000000000003</v>
      </c>
      <c r="AV143" s="1768">
        <v>13824</v>
      </c>
      <c r="AW143" s="1795">
        <f t="shared" si="60"/>
        <v>53087.423616000007</v>
      </c>
      <c r="AX143" s="1795">
        <f t="shared" si="61"/>
        <v>0</v>
      </c>
      <c r="AY143" s="1754">
        <f t="shared" si="62"/>
        <v>0.15624039433513123</v>
      </c>
      <c r="AZ143" s="1768">
        <v>167</v>
      </c>
      <c r="BA143" s="1768">
        <v>111.4</v>
      </c>
      <c r="BB143" s="1768">
        <v>133.6</v>
      </c>
      <c r="BC143" s="1768">
        <v>0.98509999999999998</v>
      </c>
      <c r="BD143" s="1768">
        <v>16348</v>
      </c>
      <c r="BE143" s="1795">
        <f t="shared" si="63"/>
        <v>47407.74048</v>
      </c>
      <c r="BF143" s="1795">
        <f t="shared" si="64"/>
        <v>0</v>
      </c>
      <c r="BG143" s="1796">
        <f t="shared" si="65"/>
        <v>0.2069029213518003</v>
      </c>
      <c r="BH143" s="1749">
        <f t="shared" si="66"/>
        <v>96646</v>
      </c>
      <c r="BI143" s="1821">
        <f t="shared" si="67"/>
        <v>167</v>
      </c>
      <c r="BJ143" s="1821">
        <f t="shared" si="67"/>
        <v>123.73333333333333</v>
      </c>
      <c r="BK143" s="1821">
        <f t="shared" si="67"/>
        <v>133.96666666666667</v>
      </c>
      <c r="BL143" s="1822">
        <f t="shared" si="67"/>
        <v>0.98349999999999993</v>
      </c>
      <c r="BM143" s="1821">
        <f t="shared" si="45"/>
        <v>96646</v>
      </c>
      <c r="BN143" s="1821">
        <f t="shared" si="45"/>
        <v>320590.42329599999</v>
      </c>
      <c r="BO143" s="1821">
        <f t="shared" si="45"/>
        <v>0</v>
      </c>
      <c r="BP143" s="1823">
        <f t="shared" si="47"/>
        <v>0.18110563955070025</v>
      </c>
    </row>
    <row r="144" spans="1:68">
      <c r="A144" s="1766" t="s">
        <v>3144</v>
      </c>
      <c r="B144" s="1749">
        <v>1240</v>
      </c>
      <c r="C144" s="1749">
        <v>46</v>
      </c>
      <c r="D144" s="1749">
        <v>138</v>
      </c>
      <c r="E144" s="1793">
        <v>138</v>
      </c>
      <c r="F144" s="1768" t="s">
        <v>3587</v>
      </c>
      <c r="G144" s="1769" t="s">
        <v>2382</v>
      </c>
      <c r="H144" s="1768" t="s">
        <v>2290</v>
      </c>
      <c r="I144" s="1768" t="s">
        <v>2374</v>
      </c>
      <c r="J144" s="1768">
        <v>11</v>
      </c>
      <c r="K144" s="1768">
        <v>167</v>
      </c>
      <c r="L144" s="1768">
        <v>167</v>
      </c>
      <c r="M144" s="1768">
        <v>84</v>
      </c>
      <c r="N144" s="1768">
        <v>133.6</v>
      </c>
      <c r="O144" s="1768">
        <v>0.9486</v>
      </c>
      <c r="P144" s="1768">
        <v>28260</v>
      </c>
      <c r="Q144" s="1795">
        <f t="shared" si="48"/>
        <v>34422.796799999996</v>
      </c>
      <c r="R144" s="1795">
        <f t="shared" si="49"/>
        <v>0</v>
      </c>
      <c r="S144" s="1754">
        <f t="shared" si="50"/>
        <v>0.49258054476270802</v>
      </c>
      <c r="T144" s="1768">
        <v>167</v>
      </c>
      <c r="U144" s="1768">
        <v>102</v>
      </c>
      <c r="V144" s="1768">
        <v>133.6</v>
      </c>
      <c r="W144" s="1768">
        <v>0.95009999999999994</v>
      </c>
      <c r="X144" s="1768">
        <v>21726</v>
      </c>
      <c r="Y144" s="1795">
        <f t="shared" si="51"/>
        <v>43260.713279999989</v>
      </c>
      <c r="Z144" s="1795">
        <f t="shared" si="52"/>
        <v>0</v>
      </c>
      <c r="AA144" s="1754">
        <f t="shared" si="53"/>
        <v>0.30132651571481445</v>
      </c>
      <c r="AB144" s="1768">
        <v>167</v>
      </c>
      <c r="AC144" s="1768">
        <v>79.92</v>
      </c>
      <c r="AD144" s="1768">
        <v>133.6</v>
      </c>
      <c r="AE144" s="1768">
        <v>0.95009999999999994</v>
      </c>
      <c r="AF144" s="1768">
        <v>27747</v>
      </c>
      <c r="AG144" s="1795">
        <f t="shared" si="54"/>
        <v>32802.620543999998</v>
      </c>
      <c r="AH144" s="1795">
        <f t="shared" si="55"/>
        <v>0</v>
      </c>
      <c r="AI144" s="1754">
        <f t="shared" si="56"/>
        <v>0.50752652452473523</v>
      </c>
      <c r="AJ144" s="1768">
        <v>167</v>
      </c>
      <c r="AK144" s="1768">
        <v>79.92</v>
      </c>
      <c r="AL144" s="1768">
        <v>133.6</v>
      </c>
      <c r="AM144" s="1768">
        <v>0.94579999999999997</v>
      </c>
      <c r="AN144" s="1768">
        <v>19353</v>
      </c>
      <c r="AO144" s="1795">
        <f t="shared" si="57"/>
        <v>33742.633190400004</v>
      </c>
      <c r="AP144" s="1795">
        <f t="shared" si="58"/>
        <v>0</v>
      </c>
      <c r="AQ144" s="1754">
        <f t="shared" si="59"/>
        <v>0.34412844825944505</v>
      </c>
      <c r="AR144" s="1768">
        <v>167</v>
      </c>
      <c r="AS144" s="1768">
        <v>83.4</v>
      </c>
      <c r="AT144" s="1768">
        <v>133.6</v>
      </c>
      <c r="AU144" s="1768">
        <v>0.93369999999999997</v>
      </c>
      <c r="AV144" s="1768">
        <v>23919</v>
      </c>
      <c r="AW144" s="1795">
        <f t="shared" si="60"/>
        <v>34761.426911999995</v>
      </c>
      <c r="AX144" s="1795">
        <f t="shared" si="61"/>
        <v>0</v>
      </c>
      <c r="AY144" s="1754">
        <f t="shared" si="62"/>
        <v>0.41285416839565209</v>
      </c>
      <c r="AZ144" s="1768">
        <v>167</v>
      </c>
      <c r="BA144" s="1768">
        <v>77.760000000000005</v>
      </c>
      <c r="BB144" s="1768">
        <v>133.6</v>
      </c>
      <c r="BC144" s="1768">
        <v>0.93969999999999998</v>
      </c>
      <c r="BD144" s="1768">
        <v>23826</v>
      </c>
      <c r="BE144" s="1795">
        <f t="shared" si="63"/>
        <v>31566.703104</v>
      </c>
      <c r="BF144" s="1795">
        <f t="shared" si="64"/>
        <v>0</v>
      </c>
      <c r="BG144" s="1796">
        <f t="shared" si="65"/>
        <v>0.45286959340991556</v>
      </c>
      <c r="BH144" s="1749">
        <f t="shared" si="66"/>
        <v>144831</v>
      </c>
      <c r="BI144" s="1821">
        <f t="shared" si="67"/>
        <v>167</v>
      </c>
      <c r="BJ144" s="1821">
        <f t="shared" si="67"/>
        <v>84.5</v>
      </c>
      <c r="BK144" s="1821">
        <f t="shared" si="67"/>
        <v>133.6</v>
      </c>
      <c r="BL144" s="1822">
        <f t="shared" si="67"/>
        <v>0.94466666666666665</v>
      </c>
      <c r="BM144" s="1821">
        <f t="shared" si="45"/>
        <v>144831</v>
      </c>
      <c r="BN144" s="1821">
        <f t="shared" si="45"/>
        <v>210556.89383039996</v>
      </c>
      <c r="BO144" s="1821">
        <f t="shared" si="45"/>
        <v>0</v>
      </c>
      <c r="BP144" s="1823">
        <f t="shared" si="47"/>
        <v>0.41854763251121169</v>
      </c>
    </row>
    <row r="145" spans="1:68">
      <c r="A145" s="1766" t="s">
        <v>3588</v>
      </c>
      <c r="B145" s="1749">
        <v>1240</v>
      </c>
      <c r="C145" s="1749">
        <v>50</v>
      </c>
      <c r="D145" s="1749">
        <v>139</v>
      </c>
      <c r="E145" s="1793">
        <v>139</v>
      </c>
      <c r="F145" s="1768" t="s">
        <v>3589</v>
      </c>
      <c r="G145" s="1769" t="s">
        <v>3590</v>
      </c>
      <c r="H145" s="1768" t="s">
        <v>2378</v>
      </c>
      <c r="I145" s="1768" t="s">
        <v>2289</v>
      </c>
      <c r="J145" s="1768">
        <v>11</v>
      </c>
      <c r="K145" s="1768">
        <v>167</v>
      </c>
      <c r="L145" s="1768">
        <v>0</v>
      </c>
      <c r="M145" s="1768">
        <v>0</v>
      </c>
      <c r="N145" s="1768">
        <v>0</v>
      </c>
      <c r="O145" s="1768"/>
      <c r="P145" s="1768">
        <v>0</v>
      </c>
      <c r="Q145" s="1795">
        <f t="shared" si="48"/>
        <v>0</v>
      </c>
      <c r="R145" s="1795">
        <f t="shared" si="49"/>
        <v>0</v>
      </c>
      <c r="S145" s="1754">
        <v>0</v>
      </c>
      <c r="T145" s="1768">
        <v>0</v>
      </c>
      <c r="U145" s="1768">
        <v>0</v>
      </c>
      <c r="V145" s="1768">
        <v>0</v>
      </c>
      <c r="W145" s="1768"/>
      <c r="X145" s="1768">
        <v>0</v>
      </c>
      <c r="Y145" s="1795">
        <f t="shared" si="51"/>
        <v>0</v>
      </c>
      <c r="Z145" s="1795">
        <f t="shared" si="52"/>
        <v>0</v>
      </c>
      <c r="AA145" s="1754">
        <v>0</v>
      </c>
      <c r="AB145" s="1768">
        <v>0</v>
      </c>
      <c r="AC145" s="1768">
        <v>0</v>
      </c>
      <c r="AD145" s="1768">
        <v>0</v>
      </c>
      <c r="AE145" s="1768"/>
      <c r="AF145" s="1768">
        <v>0</v>
      </c>
      <c r="AG145" s="1795">
        <f t="shared" si="54"/>
        <v>0</v>
      </c>
      <c r="AH145" s="1795">
        <f t="shared" si="55"/>
        <v>0</v>
      </c>
      <c r="AI145" s="1754">
        <v>0</v>
      </c>
      <c r="AJ145" s="1768">
        <v>0</v>
      </c>
      <c r="AK145" s="1768">
        <v>0</v>
      </c>
      <c r="AL145" s="1768">
        <v>0</v>
      </c>
      <c r="AM145" s="1768"/>
      <c r="AN145" s="1768">
        <v>0</v>
      </c>
      <c r="AO145" s="1795">
        <f t="shared" si="57"/>
        <v>0</v>
      </c>
      <c r="AP145" s="1795">
        <f t="shared" si="58"/>
        <v>0</v>
      </c>
      <c r="AQ145" s="1754">
        <v>0</v>
      </c>
      <c r="AR145" s="1768">
        <v>0</v>
      </c>
      <c r="AS145" s="1768">
        <v>0</v>
      </c>
      <c r="AT145" s="1768">
        <v>0</v>
      </c>
      <c r="AU145" s="1768"/>
      <c r="AV145" s="1768">
        <v>0</v>
      </c>
      <c r="AW145" s="1795">
        <f t="shared" si="60"/>
        <v>0</v>
      </c>
      <c r="AX145" s="1795">
        <f t="shared" si="61"/>
        <v>0</v>
      </c>
      <c r="AY145" s="1754">
        <v>0</v>
      </c>
      <c r="AZ145" s="1768">
        <v>0</v>
      </c>
      <c r="BA145" s="1768">
        <v>0</v>
      </c>
      <c r="BB145" s="1768">
        <v>0</v>
      </c>
      <c r="BC145" s="1768"/>
      <c r="BD145" s="1768">
        <v>0</v>
      </c>
      <c r="BE145" s="1795">
        <f t="shared" si="63"/>
        <v>0</v>
      </c>
      <c r="BF145" s="1795">
        <f t="shared" si="64"/>
        <v>0</v>
      </c>
      <c r="BG145" s="1796">
        <v>0</v>
      </c>
      <c r="BH145" s="1749">
        <f t="shared" si="66"/>
        <v>0</v>
      </c>
      <c r="BI145" s="1821">
        <f t="shared" si="67"/>
        <v>0</v>
      </c>
      <c r="BJ145" s="1821">
        <f t="shared" si="67"/>
        <v>0</v>
      </c>
      <c r="BK145" s="1821">
        <f t="shared" si="67"/>
        <v>0</v>
      </c>
      <c r="BL145" s="1822" t="e">
        <f t="shared" si="67"/>
        <v>#DIV/0!</v>
      </c>
      <c r="BM145" s="1821">
        <f t="shared" si="45"/>
        <v>0</v>
      </c>
      <c r="BN145" s="1821">
        <f t="shared" si="45"/>
        <v>0</v>
      </c>
      <c r="BO145" s="1821">
        <f t="shared" si="45"/>
        <v>0</v>
      </c>
      <c r="BP145" s="1823">
        <f t="shared" si="47"/>
        <v>0</v>
      </c>
    </row>
    <row r="146" spans="1:68">
      <c r="A146" s="1766" t="s">
        <v>3145</v>
      </c>
      <c r="B146" s="1749">
        <v>1260</v>
      </c>
      <c r="C146" s="1749">
        <v>13</v>
      </c>
      <c r="D146" s="1749">
        <v>140</v>
      </c>
      <c r="E146" s="1793">
        <v>140</v>
      </c>
      <c r="F146" s="1768" t="s">
        <v>3591</v>
      </c>
      <c r="G146" s="1769" t="s">
        <v>567</v>
      </c>
      <c r="H146" s="1768" t="s">
        <v>2290</v>
      </c>
      <c r="I146" s="1768" t="s">
        <v>2289</v>
      </c>
      <c r="J146" s="1768">
        <v>11</v>
      </c>
      <c r="K146" s="1768">
        <v>167</v>
      </c>
      <c r="L146" s="1768">
        <v>167</v>
      </c>
      <c r="M146" s="1768">
        <v>27.6</v>
      </c>
      <c r="N146" s="1768">
        <v>133.6</v>
      </c>
      <c r="O146" s="1768">
        <v>0.99229999999999996</v>
      </c>
      <c r="P146" s="1768">
        <v>2319</v>
      </c>
      <c r="Q146" s="1795">
        <f t="shared" si="48"/>
        <v>11831.39136</v>
      </c>
      <c r="R146" s="1795">
        <f t="shared" si="49"/>
        <v>0</v>
      </c>
      <c r="S146" s="1754">
        <f t="shared" si="50"/>
        <v>0.11760239837083709</v>
      </c>
      <c r="T146" s="1768">
        <v>167</v>
      </c>
      <c r="U146" s="1768">
        <v>16.8</v>
      </c>
      <c r="V146" s="1768">
        <v>133.6</v>
      </c>
      <c r="W146" s="1768">
        <v>0.99819999999999998</v>
      </c>
      <c r="X146" s="1768">
        <v>1707</v>
      </c>
      <c r="Y146" s="1795">
        <f t="shared" si="51"/>
        <v>7486.0208640000001</v>
      </c>
      <c r="Z146" s="1795">
        <f t="shared" si="52"/>
        <v>0</v>
      </c>
      <c r="AA146" s="1754">
        <f t="shared" si="53"/>
        <v>0.13681500741272845</v>
      </c>
      <c r="AB146" s="1768">
        <v>167</v>
      </c>
      <c r="AC146" s="1768">
        <v>14.4</v>
      </c>
      <c r="AD146" s="1768">
        <v>133.6</v>
      </c>
      <c r="AE146" s="1768">
        <v>0.92149999999999999</v>
      </c>
      <c r="AF146" s="1768">
        <v>2745</v>
      </c>
      <c r="AG146" s="1795">
        <f t="shared" si="54"/>
        <v>5732.4672</v>
      </c>
      <c r="AH146" s="1795">
        <f t="shared" si="55"/>
        <v>0</v>
      </c>
      <c r="AI146" s="1754">
        <f t="shared" si="56"/>
        <v>0.28731084584313016</v>
      </c>
      <c r="AJ146" s="1768">
        <v>167</v>
      </c>
      <c r="AK146" s="1768">
        <v>19.8</v>
      </c>
      <c r="AL146" s="1768">
        <v>133.6</v>
      </c>
      <c r="AM146" s="1768">
        <v>0.79600000000000004</v>
      </c>
      <c r="AN146" s="1768">
        <v>2376</v>
      </c>
      <c r="AO146" s="1795">
        <f t="shared" si="57"/>
        <v>7035.6211200000007</v>
      </c>
      <c r="AP146" s="1795">
        <f t="shared" si="58"/>
        <v>0</v>
      </c>
      <c r="AQ146" s="1754">
        <f t="shared" si="59"/>
        <v>0.20262603339277027</v>
      </c>
      <c r="AR146" s="1768">
        <v>167</v>
      </c>
      <c r="AS146" s="1768">
        <v>12</v>
      </c>
      <c r="AT146" s="1768">
        <v>133.6</v>
      </c>
      <c r="AU146" s="1768">
        <v>0.77829999999999999</v>
      </c>
      <c r="AV146" s="1768">
        <v>2064</v>
      </c>
      <c r="AW146" s="1795">
        <f t="shared" si="60"/>
        <v>4169.1974399999999</v>
      </c>
      <c r="AX146" s="1795">
        <f t="shared" si="61"/>
        <v>0</v>
      </c>
      <c r="AY146" s="1754">
        <f t="shared" si="62"/>
        <v>0.29703558486306658</v>
      </c>
      <c r="AZ146" s="1768">
        <v>167</v>
      </c>
      <c r="BA146" s="1768">
        <v>13.2</v>
      </c>
      <c r="BB146" s="1768">
        <v>133.6</v>
      </c>
      <c r="BC146" s="1768">
        <v>0.76070000000000004</v>
      </c>
      <c r="BD146" s="1768">
        <v>2241</v>
      </c>
      <c r="BE146" s="1795">
        <f t="shared" si="63"/>
        <v>4337.8156800000006</v>
      </c>
      <c r="BF146" s="1795">
        <f t="shared" si="64"/>
        <v>0</v>
      </c>
      <c r="BG146" s="1796">
        <f t="shared" si="65"/>
        <v>0.30997167680485677</v>
      </c>
      <c r="BH146" s="1749">
        <f t="shared" si="66"/>
        <v>13452</v>
      </c>
      <c r="BI146" s="1821">
        <f t="shared" si="67"/>
        <v>167</v>
      </c>
      <c r="BJ146" s="1821">
        <f t="shared" si="67"/>
        <v>17.3</v>
      </c>
      <c r="BK146" s="1821">
        <f t="shared" si="67"/>
        <v>133.6</v>
      </c>
      <c r="BL146" s="1822">
        <f t="shared" si="67"/>
        <v>0.87449999999999994</v>
      </c>
      <c r="BM146" s="1821">
        <f t="shared" si="45"/>
        <v>13452</v>
      </c>
      <c r="BN146" s="1821">
        <f t="shared" si="45"/>
        <v>40592.513663999998</v>
      </c>
      <c r="BO146" s="1821">
        <f t="shared" si="45"/>
        <v>0</v>
      </c>
      <c r="BP146" s="1823">
        <f t="shared" si="47"/>
        <v>0.22522692444789824</v>
      </c>
    </row>
    <row r="147" spans="1:68">
      <c r="A147" s="1766" t="s">
        <v>3146</v>
      </c>
      <c r="B147" s="1749">
        <v>1260</v>
      </c>
      <c r="C147" s="1749">
        <v>21</v>
      </c>
      <c r="D147" s="1749">
        <v>141</v>
      </c>
      <c r="E147" s="1793">
        <v>141</v>
      </c>
      <c r="F147" s="1768" t="s">
        <v>3592</v>
      </c>
      <c r="G147" s="1769" t="s">
        <v>1819</v>
      </c>
      <c r="H147" s="1768" t="s">
        <v>2290</v>
      </c>
      <c r="I147" s="1768" t="s">
        <v>2289</v>
      </c>
      <c r="J147" s="1768">
        <v>11</v>
      </c>
      <c r="K147" s="1768">
        <v>167</v>
      </c>
      <c r="L147" s="1768">
        <v>167</v>
      </c>
      <c r="M147" s="1768">
        <v>148.80000000000001</v>
      </c>
      <c r="N147" s="1768">
        <v>148.80000000000001</v>
      </c>
      <c r="O147" s="1768">
        <v>0.88539999999999996</v>
      </c>
      <c r="P147" s="1768">
        <v>10263</v>
      </c>
      <c r="Q147" s="1795">
        <f t="shared" si="48"/>
        <v>56914.928639999998</v>
      </c>
      <c r="R147" s="1795">
        <f t="shared" si="49"/>
        <v>0</v>
      </c>
      <c r="S147" s="1754">
        <f t="shared" si="50"/>
        <v>0.1081930549179724</v>
      </c>
      <c r="T147" s="1768">
        <v>167</v>
      </c>
      <c r="U147" s="1768">
        <v>82.8</v>
      </c>
      <c r="V147" s="1768">
        <v>133.6</v>
      </c>
      <c r="W147" s="1768">
        <v>0.98089999999999999</v>
      </c>
      <c r="X147" s="1768">
        <v>7401</v>
      </c>
      <c r="Y147" s="1795">
        <f t="shared" si="51"/>
        <v>36255.947327999995</v>
      </c>
      <c r="Z147" s="1795">
        <f t="shared" si="52"/>
        <v>0</v>
      </c>
      <c r="AA147" s="1754">
        <f t="shared" si="53"/>
        <v>0.1224792158877223</v>
      </c>
      <c r="AB147" s="1768">
        <v>167</v>
      </c>
      <c r="AC147" s="1768">
        <v>112.4</v>
      </c>
      <c r="AD147" s="1768">
        <v>133.6</v>
      </c>
      <c r="AE147" s="1768">
        <v>0.91169999999999995</v>
      </c>
      <c r="AF147" s="1768">
        <v>10318</v>
      </c>
      <c r="AG147" s="1795">
        <f t="shared" si="54"/>
        <v>44269.234559999997</v>
      </c>
      <c r="AH147" s="1795">
        <f t="shared" si="55"/>
        <v>0</v>
      </c>
      <c r="AI147" s="1754">
        <f t="shared" si="56"/>
        <v>0.13984429732141274</v>
      </c>
      <c r="AJ147" s="1768">
        <v>167</v>
      </c>
      <c r="AK147" s="1768">
        <v>60</v>
      </c>
      <c r="AL147" s="1768">
        <v>133.6</v>
      </c>
      <c r="AM147" s="1768">
        <v>0.73629999999999995</v>
      </c>
      <c r="AN147" s="1768">
        <v>10498</v>
      </c>
      <c r="AO147" s="1795">
        <f t="shared" si="57"/>
        <v>19721.0592</v>
      </c>
      <c r="AP147" s="1795">
        <f t="shared" si="58"/>
        <v>0</v>
      </c>
      <c r="AQ147" s="1754">
        <f t="shared" si="59"/>
        <v>0.31939460939298836</v>
      </c>
      <c r="AR147" s="1768">
        <v>167</v>
      </c>
      <c r="AS147" s="1768">
        <v>129</v>
      </c>
      <c r="AT147" s="1768">
        <v>133.6</v>
      </c>
      <c r="AU147" s="1768">
        <v>0.32100000000000001</v>
      </c>
      <c r="AV147" s="1768">
        <v>6000</v>
      </c>
      <c r="AW147" s="1795">
        <f t="shared" si="60"/>
        <v>18484.977600000002</v>
      </c>
      <c r="AX147" s="1795">
        <f t="shared" si="61"/>
        <v>0</v>
      </c>
      <c r="AY147" s="1754">
        <f t="shared" si="62"/>
        <v>0.19475273802874393</v>
      </c>
      <c r="AZ147" s="1768">
        <v>167</v>
      </c>
      <c r="BA147" s="1768">
        <v>117</v>
      </c>
      <c r="BB147" s="1768">
        <v>133.6</v>
      </c>
      <c r="BC147" s="1768">
        <v>0.4667</v>
      </c>
      <c r="BD147" s="1768">
        <v>6300</v>
      </c>
      <c r="BE147" s="1795">
        <f t="shared" si="63"/>
        <v>23588.884799999996</v>
      </c>
      <c r="BF147" s="1795">
        <f t="shared" si="64"/>
        <v>0</v>
      </c>
      <c r="BG147" s="1796">
        <f t="shared" si="65"/>
        <v>0.16024496418753972</v>
      </c>
      <c r="BH147" s="1749">
        <f t="shared" si="66"/>
        <v>50780</v>
      </c>
      <c r="BI147" s="1821">
        <f t="shared" si="67"/>
        <v>167</v>
      </c>
      <c r="BJ147" s="1821">
        <f t="shared" si="67"/>
        <v>108.33333333333333</v>
      </c>
      <c r="BK147" s="1821">
        <f t="shared" si="67"/>
        <v>136.13333333333335</v>
      </c>
      <c r="BL147" s="1822">
        <f t="shared" si="67"/>
        <v>0.71699999999999997</v>
      </c>
      <c r="BM147" s="1821">
        <f t="shared" si="45"/>
        <v>50780</v>
      </c>
      <c r="BN147" s="1821">
        <f t="shared" si="45"/>
        <v>199235.03212800002</v>
      </c>
      <c r="BO147" s="1821">
        <f t="shared" si="45"/>
        <v>0</v>
      </c>
      <c r="BP147" s="1823">
        <f t="shared" si="47"/>
        <v>0.17415147995606325</v>
      </c>
    </row>
    <row r="148" spans="1:68">
      <c r="A148" s="1766" t="s">
        <v>3147</v>
      </c>
      <c r="B148" s="1749">
        <v>1270</v>
      </c>
      <c r="C148" s="1749">
        <v>11</v>
      </c>
      <c r="D148" s="1749">
        <v>142</v>
      </c>
      <c r="E148" s="1793">
        <v>142</v>
      </c>
      <c r="F148" s="1768">
        <v>35077</v>
      </c>
      <c r="G148" s="1769" t="s">
        <v>2401</v>
      </c>
      <c r="H148" s="1768" t="s">
        <v>2290</v>
      </c>
      <c r="I148" s="1768" t="s">
        <v>2374</v>
      </c>
      <c r="J148" s="1768">
        <v>11</v>
      </c>
      <c r="K148" s="1768">
        <v>167</v>
      </c>
      <c r="L148" s="1768">
        <v>167</v>
      </c>
      <c r="M148" s="1768">
        <v>66</v>
      </c>
      <c r="N148" s="1768">
        <v>133.6</v>
      </c>
      <c r="O148" s="1768">
        <v>0.61419999999999997</v>
      </c>
      <c r="P148" s="1768">
        <v>5700</v>
      </c>
      <c r="Q148" s="1795">
        <f t="shared" si="48"/>
        <v>17512.070400000001</v>
      </c>
      <c r="R148" s="1795">
        <f t="shared" si="49"/>
        <v>0</v>
      </c>
      <c r="S148" s="1754">
        <f t="shared" si="50"/>
        <v>0.19529386999266518</v>
      </c>
      <c r="T148" s="1768">
        <v>167</v>
      </c>
      <c r="U148" s="1768">
        <v>65.92</v>
      </c>
      <c r="V148" s="1768">
        <v>133.6</v>
      </c>
      <c r="W148" s="1768">
        <v>0.70189999999999997</v>
      </c>
      <c r="X148" s="1768">
        <v>10403</v>
      </c>
      <c r="Y148" s="1795">
        <f t="shared" si="51"/>
        <v>20654.592307199997</v>
      </c>
      <c r="Z148" s="1795">
        <f t="shared" si="52"/>
        <v>0</v>
      </c>
      <c r="AA148" s="1754">
        <f t="shared" si="53"/>
        <v>0.30219913843683888</v>
      </c>
      <c r="AB148" s="1768">
        <v>167</v>
      </c>
      <c r="AC148" s="1768">
        <v>86.48</v>
      </c>
      <c r="AD148" s="1768">
        <v>133.6</v>
      </c>
      <c r="AE148" s="1768">
        <v>0.73240000000000005</v>
      </c>
      <c r="AF148" s="1768">
        <v>14834</v>
      </c>
      <c r="AG148" s="1795">
        <f t="shared" si="54"/>
        <v>27361.995264000005</v>
      </c>
      <c r="AH148" s="1795">
        <f t="shared" si="55"/>
        <v>0</v>
      </c>
      <c r="AI148" s="1754">
        <f t="shared" si="56"/>
        <v>0.32528329583150672</v>
      </c>
      <c r="AJ148" s="1768">
        <v>167</v>
      </c>
      <c r="AK148" s="1768">
        <v>77.44</v>
      </c>
      <c r="AL148" s="1768">
        <v>133.6</v>
      </c>
      <c r="AM148" s="1768">
        <v>0.69689999999999996</v>
      </c>
      <c r="AN148" s="1768">
        <v>13129</v>
      </c>
      <c r="AO148" s="1795">
        <f t="shared" si="57"/>
        <v>24091.286630399998</v>
      </c>
      <c r="AP148" s="1795">
        <f t="shared" si="58"/>
        <v>0</v>
      </c>
      <c r="AQ148" s="1754">
        <f t="shared" si="59"/>
        <v>0.32698129082320448</v>
      </c>
      <c r="AR148" s="1768">
        <v>167</v>
      </c>
      <c r="AS148" s="1768">
        <v>67.84</v>
      </c>
      <c r="AT148" s="1768">
        <v>133.6</v>
      </c>
      <c r="AU148" s="1768">
        <v>0.62739999999999996</v>
      </c>
      <c r="AV148" s="1768">
        <v>7455</v>
      </c>
      <c r="AW148" s="1795">
        <f t="shared" si="60"/>
        <v>19000.0410624</v>
      </c>
      <c r="AX148" s="1795">
        <f t="shared" si="61"/>
        <v>0</v>
      </c>
      <c r="AY148" s="1754">
        <f t="shared" si="62"/>
        <v>0.23542054384565581</v>
      </c>
      <c r="AZ148" s="1768">
        <v>167</v>
      </c>
      <c r="BA148" s="1768">
        <v>84.88</v>
      </c>
      <c r="BB148" s="1768">
        <v>133.6</v>
      </c>
      <c r="BC148" s="1768">
        <v>0.70530000000000004</v>
      </c>
      <c r="BD148" s="1768">
        <v>12218</v>
      </c>
      <c r="BE148" s="1795">
        <f t="shared" si="63"/>
        <v>25862.053248</v>
      </c>
      <c r="BF148" s="1795">
        <f t="shared" si="64"/>
        <v>0</v>
      </c>
      <c r="BG148" s="1796">
        <f t="shared" si="65"/>
        <v>0.28345777226976032</v>
      </c>
      <c r="BH148" s="1749">
        <f t="shared" si="66"/>
        <v>63739</v>
      </c>
      <c r="BI148" s="1821">
        <f t="shared" si="67"/>
        <v>167</v>
      </c>
      <c r="BJ148" s="1821">
        <f t="shared" si="67"/>
        <v>74.760000000000005</v>
      </c>
      <c r="BK148" s="1821">
        <f t="shared" si="67"/>
        <v>133.6</v>
      </c>
      <c r="BL148" s="1822">
        <f t="shared" si="67"/>
        <v>0.67968333333333331</v>
      </c>
      <c r="BM148" s="1821">
        <f t="shared" si="45"/>
        <v>63739</v>
      </c>
      <c r="BN148" s="1821">
        <f t="shared" si="45"/>
        <v>134482.03891200002</v>
      </c>
      <c r="BO148" s="1821">
        <f t="shared" si="45"/>
        <v>0</v>
      </c>
      <c r="BP148" s="1823">
        <f t="shared" si="47"/>
        <v>0.27810598519993851</v>
      </c>
    </row>
    <row r="149" spans="1:68">
      <c r="A149" s="1766" t="s">
        <v>3148</v>
      </c>
      <c r="B149" s="1749">
        <v>6130</v>
      </c>
      <c r="C149" s="1749">
        <v>2</v>
      </c>
      <c r="D149" s="1749">
        <v>143</v>
      </c>
      <c r="E149" s="1793">
        <v>143</v>
      </c>
      <c r="F149" s="1768" t="s">
        <v>3593</v>
      </c>
      <c r="G149" s="1769" t="s">
        <v>842</v>
      </c>
      <c r="H149" s="1768" t="s">
        <v>2290</v>
      </c>
      <c r="I149" s="1768" t="s">
        <v>2289</v>
      </c>
      <c r="J149" s="1768">
        <v>11</v>
      </c>
      <c r="K149" s="1768">
        <v>167</v>
      </c>
      <c r="L149" s="1768">
        <v>167</v>
      </c>
      <c r="M149" s="1768">
        <v>102</v>
      </c>
      <c r="N149" s="1768">
        <v>133.6</v>
      </c>
      <c r="O149" s="1768">
        <v>0.97599999999999998</v>
      </c>
      <c r="P149" s="1768">
        <v>24804</v>
      </c>
      <c r="Q149" s="1795">
        <f t="shared" si="48"/>
        <v>43006.464</v>
      </c>
      <c r="R149" s="1795">
        <f t="shared" si="49"/>
        <v>0</v>
      </c>
      <c r="S149" s="1754">
        <f t="shared" si="50"/>
        <v>0.34605030536804887</v>
      </c>
      <c r="T149" s="1768">
        <v>167</v>
      </c>
      <c r="U149" s="1768">
        <v>103.2</v>
      </c>
      <c r="V149" s="1768">
        <v>133.6</v>
      </c>
      <c r="W149" s="1768">
        <v>0.96530000000000005</v>
      </c>
      <c r="X149" s="1768">
        <v>27177</v>
      </c>
      <c r="Y149" s="1795">
        <f t="shared" si="51"/>
        <v>44469.903744000003</v>
      </c>
      <c r="Z149" s="1795">
        <f t="shared" si="52"/>
        <v>0</v>
      </c>
      <c r="AA149" s="1754">
        <f t="shared" si="53"/>
        <v>0.36667945345395708</v>
      </c>
      <c r="AB149" s="1768">
        <v>167</v>
      </c>
      <c r="AC149" s="1768">
        <v>103.2</v>
      </c>
      <c r="AD149" s="1768">
        <v>133.6</v>
      </c>
      <c r="AE149" s="1768">
        <v>0.93859999999999999</v>
      </c>
      <c r="AF149" s="1768">
        <v>20532</v>
      </c>
      <c r="AG149" s="1795">
        <f t="shared" si="54"/>
        <v>41845.040639999999</v>
      </c>
      <c r="AH149" s="1795">
        <f t="shared" si="55"/>
        <v>0</v>
      </c>
      <c r="AI149" s="1754">
        <f t="shared" si="56"/>
        <v>0.29440047880426673</v>
      </c>
      <c r="AJ149" s="1768">
        <v>167</v>
      </c>
      <c r="AK149" s="1768">
        <v>96.6</v>
      </c>
      <c r="AL149" s="1768">
        <v>133.6</v>
      </c>
      <c r="AM149" s="1768">
        <v>0.9526</v>
      </c>
      <c r="AN149" s="1768">
        <v>23910</v>
      </c>
      <c r="AO149" s="1795">
        <f t="shared" si="57"/>
        <v>41078.245823999998</v>
      </c>
      <c r="AP149" s="1795">
        <f t="shared" si="58"/>
        <v>0</v>
      </c>
      <c r="AQ149" s="1754">
        <f t="shared" si="59"/>
        <v>0.3492359450173585</v>
      </c>
      <c r="AR149" s="1768">
        <v>167</v>
      </c>
      <c r="AS149" s="1768">
        <v>95.4</v>
      </c>
      <c r="AT149" s="1768">
        <v>133.6</v>
      </c>
      <c r="AU149" s="1768">
        <v>0.93889999999999996</v>
      </c>
      <c r="AV149" s="1768">
        <v>22116</v>
      </c>
      <c r="AW149" s="1795">
        <f t="shared" si="60"/>
        <v>39984.521183999997</v>
      </c>
      <c r="AX149" s="1795">
        <f t="shared" si="61"/>
        <v>0</v>
      </c>
      <c r="AY149" s="1754">
        <f t="shared" si="62"/>
        <v>0.33186842325649496</v>
      </c>
      <c r="AZ149" s="1768">
        <v>167</v>
      </c>
      <c r="BA149" s="1768">
        <v>101.4</v>
      </c>
      <c r="BB149" s="1768">
        <v>133.6</v>
      </c>
      <c r="BC149" s="1768">
        <v>0.96899999999999997</v>
      </c>
      <c r="BD149" s="1768">
        <v>20649</v>
      </c>
      <c r="BE149" s="1795">
        <f t="shared" si="63"/>
        <v>42446.851199999997</v>
      </c>
      <c r="BF149" s="1795">
        <f t="shared" si="64"/>
        <v>0</v>
      </c>
      <c r="BG149" s="1796">
        <f t="shared" si="65"/>
        <v>0.29188030795556402</v>
      </c>
      <c r="BH149" s="1749">
        <f t="shared" si="66"/>
        <v>139188</v>
      </c>
      <c r="BI149" s="1821">
        <f t="shared" si="67"/>
        <v>167</v>
      </c>
      <c r="BJ149" s="1821">
        <f t="shared" si="67"/>
        <v>100.3</v>
      </c>
      <c r="BK149" s="1821">
        <f t="shared" si="67"/>
        <v>133.6</v>
      </c>
      <c r="BL149" s="1822">
        <f t="shared" si="67"/>
        <v>0.95673333333333332</v>
      </c>
      <c r="BM149" s="1821">
        <f t="shared" si="45"/>
        <v>139188</v>
      </c>
      <c r="BN149" s="1821">
        <f t="shared" si="45"/>
        <v>252831.02659199998</v>
      </c>
      <c r="BO149" s="1821">
        <f t="shared" si="45"/>
        <v>0</v>
      </c>
      <c r="BP149" s="1823">
        <f t="shared" si="47"/>
        <v>0.33001915230928169</v>
      </c>
    </row>
    <row r="150" spans="1:68">
      <c r="A150" s="1766" t="s">
        <v>3149</v>
      </c>
      <c r="B150" s="1749">
        <v>6130</v>
      </c>
      <c r="C150" s="1749">
        <v>14</v>
      </c>
      <c r="D150" s="1749">
        <v>144</v>
      </c>
      <c r="E150" s="1793">
        <v>144</v>
      </c>
      <c r="F150" s="1768" t="s">
        <v>3594</v>
      </c>
      <c r="G150" s="1769" t="s">
        <v>576</v>
      </c>
      <c r="H150" s="1768" t="s">
        <v>2290</v>
      </c>
      <c r="I150" s="1768" t="s">
        <v>2289</v>
      </c>
      <c r="J150" s="1768">
        <v>11</v>
      </c>
      <c r="K150" s="1768">
        <v>167</v>
      </c>
      <c r="L150" s="1768">
        <v>167</v>
      </c>
      <c r="M150" s="1768">
        <v>267.36</v>
      </c>
      <c r="N150" s="1768">
        <v>267.36</v>
      </c>
      <c r="O150" s="1768">
        <v>0.623</v>
      </c>
      <c r="P150" s="1768">
        <v>36057</v>
      </c>
      <c r="Q150" s="1795">
        <f t="shared" si="48"/>
        <v>71956.200960000002</v>
      </c>
      <c r="R150" s="1795">
        <f t="shared" si="49"/>
        <v>0</v>
      </c>
      <c r="S150" s="1754">
        <f t="shared" si="50"/>
        <v>0.3006578962114233</v>
      </c>
      <c r="T150" s="1768">
        <v>167</v>
      </c>
      <c r="U150" s="1768">
        <v>148.72</v>
      </c>
      <c r="V150" s="1768">
        <v>148.72</v>
      </c>
      <c r="W150" s="1768">
        <v>0.61919999999999997</v>
      </c>
      <c r="X150" s="1768">
        <v>19937</v>
      </c>
      <c r="Y150" s="1795">
        <f t="shared" si="51"/>
        <v>41107.826073600001</v>
      </c>
      <c r="Z150" s="1795">
        <f t="shared" si="52"/>
        <v>0</v>
      </c>
      <c r="AA150" s="1754">
        <f t="shared" si="53"/>
        <v>0.2909956848261136</v>
      </c>
      <c r="AB150" s="1768">
        <v>167</v>
      </c>
      <c r="AC150" s="1768">
        <v>172</v>
      </c>
      <c r="AD150" s="1768">
        <v>172</v>
      </c>
      <c r="AE150" s="1768">
        <v>0.63700000000000001</v>
      </c>
      <c r="AF150" s="1768">
        <v>10025</v>
      </c>
      <c r="AG150" s="1795">
        <f t="shared" si="54"/>
        <v>47331.648000000001</v>
      </c>
      <c r="AH150" s="1795">
        <f t="shared" si="55"/>
        <v>0</v>
      </c>
      <c r="AI150" s="1754">
        <f t="shared" si="56"/>
        <v>0.12708198962351785</v>
      </c>
      <c r="AJ150" s="1768">
        <v>167</v>
      </c>
      <c r="AK150" s="1768">
        <v>162</v>
      </c>
      <c r="AL150" s="1768">
        <v>162</v>
      </c>
      <c r="AM150" s="1768">
        <v>0.6038</v>
      </c>
      <c r="AN150" s="1768">
        <v>19960</v>
      </c>
      <c r="AO150" s="1795">
        <f t="shared" si="57"/>
        <v>43664.883840000002</v>
      </c>
      <c r="AP150" s="1795">
        <f t="shared" si="58"/>
        <v>0</v>
      </c>
      <c r="AQ150" s="1754">
        <f t="shared" si="59"/>
        <v>0.27427073993562695</v>
      </c>
      <c r="AR150" s="1768">
        <v>167</v>
      </c>
      <c r="AS150" s="1768">
        <v>140</v>
      </c>
      <c r="AT150" s="1768">
        <v>140</v>
      </c>
      <c r="AU150" s="1768">
        <v>0.6381</v>
      </c>
      <c r="AV150" s="1768">
        <v>20240</v>
      </c>
      <c r="AW150" s="1795">
        <f t="shared" si="60"/>
        <v>39878.6976</v>
      </c>
      <c r="AX150" s="1795">
        <f t="shared" si="61"/>
        <v>0</v>
      </c>
      <c r="AY150" s="1754">
        <f t="shared" si="62"/>
        <v>0.30452348574192151</v>
      </c>
      <c r="AZ150" s="1768">
        <v>167</v>
      </c>
      <c r="BA150" s="1768">
        <v>148</v>
      </c>
      <c r="BB150" s="1768">
        <v>148</v>
      </c>
      <c r="BC150" s="1768">
        <v>0.65839999999999999</v>
      </c>
      <c r="BD150" s="1768">
        <v>22400</v>
      </c>
      <c r="BE150" s="1795">
        <f t="shared" si="63"/>
        <v>42095.462400000004</v>
      </c>
      <c r="BF150" s="1795">
        <f t="shared" si="64"/>
        <v>0</v>
      </c>
      <c r="BG150" s="1796">
        <f t="shared" si="65"/>
        <v>0.31927431684418317</v>
      </c>
      <c r="BH150" s="1749">
        <f t="shared" si="66"/>
        <v>128619</v>
      </c>
      <c r="BI150" s="1821">
        <f t="shared" si="67"/>
        <v>167</v>
      </c>
      <c r="BJ150" s="1821">
        <f t="shared" si="67"/>
        <v>173.01333333333332</v>
      </c>
      <c r="BK150" s="1821">
        <f t="shared" si="67"/>
        <v>173.01333333333332</v>
      </c>
      <c r="BL150" s="1822">
        <f t="shared" si="67"/>
        <v>0.62991666666666668</v>
      </c>
      <c r="BM150" s="1821">
        <f t="shared" si="45"/>
        <v>128619</v>
      </c>
      <c r="BN150" s="1821">
        <f t="shared" si="45"/>
        <v>286034.71887360001</v>
      </c>
      <c r="BO150" s="1821">
        <f t="shared" si="45"/>
        <v>0</v>
      </c>
      <c r="BP150" s="1823">
        <f t="shared" si="47"/>
        <v>0.26946735219713108</v>
      </c>
    </row>
    <row r="151" spans="1:68">
      <c r="A151" s="1766" t="s">
        <v>3150</v>
      </c>
      <c r="B151" s="1749">
        <v>6150</v>
      </c>
      <c r="C151" s="1749">
        <v>15</v>
      </c>
      <c r="D151" s="1749">
        <v>145</v>
      </c>
      <c r="E151" s="1793">
        <v>145</v>
      </c>
      <c r="F151" s="1768" t="s">
        <v>3595</v>
      </c>
      <c r="G151" s="1769" t="s">
        <v>1453</v>
      </c>
      <c r="H151" s="1768" t="s">
        <v>2290</v>
      </c>
      <c r="I151" s="1768" t="s">
        <v>2289</v>
      </c>
      <c r="J151" s="1768">
        <v>11</v>
      </c>
      <c r="K151" s="1768">
        <v>167</v>
      </c>
      <c r="L151" s="1768">
        <v>167</v>
      </c>
      <c r="M151" s="1768">
        <v>95.62</v>
      </c>
      <c r="N151" s="1768">
        <v>133.6</v>
      </c>
      <c r="O151" s="1768">
        <v>0.97589999999999999</v>
      </c>
      <c r="P151" s="1768">
        <v>11344</v>
      </c>
      <c r="Q151" s="1795">
        <f t="shared" si="48"/>
        <v>40312.321056000008</v>
      </c>
      <c r="R151" s="1795">
        <f t="shared" si="49"/>
        <v>0</v>
      </c>
      <c r="S151" s="1754">
        <f t="shared" si="50"/>
        <v>0.16884167970742406</v>
      </c>
      <c r="T151" s="1768">
        <v>167</v>
      </c>
      <c r="U151" s="1768">
        <v>92.44</v>
      </c>
      <c r="V151" s="1768">
        <v>133.6</v>
      </c>
      <c r="W151" s="1768">
        <v>0.97619999999999996</v>
      </c>
      <c r="X151" s="1768">
        <v>10926</v>
      </c>
      <c r="Y151" s="1795">
        <f t="shared" si="51"/>
        <v>40283.103859199997</v>
      </c>
      <c r="Z151" s="1795">
        <f t="shared" si="52"/>
        <v>0</v>
      </c>
      <c r="AA151" s="1754">
        <f t="shared" si="53"/>
        <v>0.16273820465556824</v>
      </c>
      <c r="AB151" s="1768">
        <v>167</v>
      </c>
      <c r="AC151" s="1768">
        <v>133.94</v>
      </c>
      <c r="AD151" s="1768">
        <v>133.94</v>
      </c>
      <c r="AE151" s="1768">
        <v>0.83579999999999999</v>
      </c>
      <c r="AF151" s="1768">
        <v>11854</v>
      </c>
      <c r="AG151" s="1795">
        <f t="shared" si="54"/>
        <v>48361.126463999994</v>
      </c>
      <c r="AH151" s="1795">
        <f t="shared" si="55"/>
        <v>0</v>
      </c>
      <c r="AI151" s="1754">
        <f t="shared" si="56"/>
        <v>0.14706853458623359</v>
      </c>
      <c r="AJ151" s="1768">
        <v>167</v>
      </c>
      <c r="AK151" s="1768">
        <v>138.94</v>
      </c>
      <c r="AL151" s="1768">
        <v>138.94</v>
      </c>
      <c r="AM151" s="1768">
        <v>0.8125</v>
      </c>
      <c r="AN151" s="1768">
        <v>9864</v>
      </c>
      <c r="AO151" s="1795">
        <f t="shared" si="57"/>
        <v>50393.537999999993</v>
      </c>
      <c r="AP151" s="1795">
        <f t="shared" si="58"/>
        <v>0</v>
      </c>
      <c r="AQ151" s="1754">
        <f t="shared" si="59"/>
        <v>0.11744362937962403</v>
      </c>
      <c r="AR151" s="1768">
        <v>167</v>
      </c>
      <c r="AS151" s="1768">
        <v>94.94</v>
      </c>
      <c r="AT151" s="1768">
        <v>133.6</v>
      </c>
      <c r="AU151" s="1768">
        <v>0.98309999999999997</v>
      </c>
      <c r="AV151" s="1768">
        <v>7580</v>
      </c>
      <c r="AW151" s="1795">
        <f t="shared" si="60"/>
        <v>41664.973449599995</v>
      </c>
      <c r="AX151" s="1795">
        <f t="shared" si="61"/>
        <v>0</v>
      </c>
      <c r="AY151" s="1754">
        <f t="shared" si="62"/>
        <v>0.10915643581296132</v>
      </c>
      <c r="AZ151" s="1768">
        <v>167</v>
      </c>
      <c r="BA151" s="1768">
        <v>99.44</v>
      </c>
      <c r="BB151" s="1768">
        <v>133.6</v>
      </c>
      <c r="BC151" s="1768">
        <v>0.97719999999999996</v>
      </c>
      <c r="BD151" s="1768">
        <v>10470</v>
      </c>
      <c r="BE151" s="1795">
        <f t="shared" si="63"/>
        <v>41978.635775999996</v>
      </c>
      <c r="BF151" s="1795">
        <f t="shared" si="64"/>
        <v>0</v>
      </c>
      <c r="BG151" s="1796">
        <f t="shared" si="65"/>
        <v>0.14964755009002798</v>
      </c>
      <c r="BH151" s="1749">
        <f t="shared" si="66"/>
        <v>62038</v>
      </c>
      <c r="BI151" s="1821">
        <f t="shared" si="67"/>
        <v>167</v>
      </c>
      <c r="BJ151" s="1821">
        <f t="shared" si="67"/>
        <v>109.21999999999998</v>
      </c>
      <c r="BK151" s="1821">
        <f t="shared" si="67"/>
        <v>134.54666666666668</v>
      </c>
      <c r="BL151" s="1822">
        <f t="shared" si="67"/>
        <v>0.92678333333333329</v>
      </c>
      <c r="BM151" s="1821">
        <f t="shared" ref="BM151:BO214" si="68">+P151+X151+AN151+BD151+AF151+AV151</f>
        <v>62038</v>
      </c>
      <c r="BN151" s="1821">
        <f t="shared" si="68"/>
        <v>262993.69860480004</v>
      </c>
      <c r="BO151" s="1821">
        <f t="shared" si="68"/>
        <v>0</v>
      </c>
      <c r="BP151" s="1823">
        <f t="shared" si="47"/>
        <v>0.14248267237197321</v>
      </c>
    </row>
    <row r="152" spans="1:68">
      <c r="A152" s="1766" t="s">
        <v>3151</v>
      </c>
      <c r="B152" s="1749">
        <v>6150</v>
      </c>
      <c r="C152" s="1749">
        <v>21</v>
      </c>
      <c r="D152" s="1749">
        <v>146</v>
      </c>
      <c r="E152" s="1793">
        <v>146</v>
      </c>
      <c r="F152" s="1768" t="s">
        <v>3596</v>
      </c>
      <c r="G152" s="1769" t="s">
        <v>2400</v>
      </c>
      <c r="H152" s="1768" t="s">
        <v>608</v>
      </c>
      <c r="I152" s="1768" t="s">
        <v>2289</v>
      </c>
      <c r="J152" s="1768">
        <v>11</v>
      </c>
      <c r="K152" s="1768">
        <v>167</v>
      </c>
      <c r="L152" s="1768">
        <v>167</v>
      </c>
      <c r="M152" s="1768">
        <v>0</v>
      </c>
      <c r="N152" s="1768">
        <v>133.6</v>
      </c>
      <c r="O152" s="1768"/>
      <c r="P152" s="1768">
        <v>0</v>
      </c>
      <c r="Q152" s="1795">
        <f t="shared" si="48"/>
        <v>0</v>
      </c>
      <c r="R152" s="1795">
        <f t="shared" si="49"/>
        <v>0</v>
      </c>
      <c r="S152" s="1754">
        <v>0</v>
      </c>
      <c r="T152" s="1768">
        <v>167</v>
      </c>
      <c r="U152" s="1768">
        <v>0</v>
      </c>
      <c r="V152" s="1768">
        <v>133.6</v>
      </c>
      <c r="W152" s="1768"/>
      <c r="X152" s="1768">
        <v>0</v>
      </c>
      <c r="Y152" s="1795">
        <f t="shared" si="51"/>
        <v>0</v>
      </c>
      <c r="Z152" s="1795">
        <f t="shared" si="52"/>
        <v>0</v>
      </c>
      <c r="AA152" s="1754">
        <v>0</v>
      </c>
      <c r="AB152" s="1768">
        <v>167</v>
      </c>
      <c r="AC152" s="1768">
        <v>0</v>
      </c>
      <c r="AD152" s="1768">
        <v>133.6</v>
      </c>
      <c r="AE152" s="1768"/>
      <c r="AF152" s="1768">
        <v>0</v>
      </c>
      <c r="AG152" s="1795">
        <f t="shared" si="54"/>
        <v>0</v>
      </c>
      <c r="AH152" s="1795">
        <f t="shared" si="55"/>
        <v>0</v>
      </c>
      <c r="AI152" s="1754">
        <v>0</v>
      </c>
      <c r="AJ152" s="1768">
        <v>167</v>
      </c>
      <c r="AK152" s="1768">
        <v>0</v>
      </c>
      <c r="AL152" s="1768">
        <v>133.6</v>
      </c>
      <c r="AM152" s="1768"/>
      <c r="AN152" s="1768">
        <v>0</v>
      </c>
      <c r="AO152" s="1795">
        <f t="shared" si="57"/>
        <v>0</v>
      </c>
      <c r="AP152" s="1795">
        <f t="shared" si="58"/>
        <v>0</v>
      </c>
      <c r="AQ152" s="1754">
        <v>0</v>
      </c>
      <c r="AR152" s="1768">
        <v>167</v>
      </c>
      <c r="AS152" s="1768">
        <v>0</v>
      </c>
      <c r="AT152" s="1768">
        <v>133.6</v>
      </c>
      <c r="AU152" s="1768"/>
      <c r="AV152" s="1768">
        <v>0</v>
      </c>
      <c r="AW152" s="1795">
        <f t="shared" si="60"/>
        <v>0</v>
      </c>
      <c r="AX152" s="1795">
        <f t="shared" si="61"/>
        <v>0</v>
      </c>
      <c r="AY152" s="1754">
        <v>0</v>
      </c>
      <c r="AZ152" s="1768">
        <v>167</v>
      </c>
      <c r="BA152" s="1768">
        <v>0</v>
      </c>
      <c r="BB152" s="1768">
        <v>133.6</v>
      </c>
      <c r="BC152" s="1768"/>
      <c r="BD152" s="1768">
        <v>0</v>
      </c>
      <c r="BE152" s="1795">
        <f t="shared" si="63"/>
        <v>0</v>
      </c>
      <c r="BF152" s="1795">
        <f t="shared" si="64"/>
        <v>0</v>
      </c>
      <c r="BG152" s="1796">
        <v>0</v>
      </c>
      <c r="BH152" s="1749">
        <f t="shared" si="66"/>
        <v>0</v>
      </c>
      <c r="BI152" s="1821">
        <f t="shared" si="67"/>
        <v>167</v>
      </c>
      <c r="BJ152" s="1821">
        <f t="shared" si="67"/>
        <v>0</v>
      </c>
      <c r="BK152" s="1821">
        <f t="shared" si="67"/>
        <v>133.6</v>
      </c>
      <c r="BL152" s="1822" t="e">
        <f t="shared" si="67"/>
        <v>#DIV/0!</v>
      </c>
      <c r="BM152" s="1821">
        <f t="shared" si="68"/>
        <v>0</v>
      </c>
      <c r="BN152" s="1821">
        <f t="shared" si="68"/>
        <v>0</v>
      </c>
      <c r="BO152" s="1821">
        <f t="shared" si="68"/>
        <v>0</v>
      </c>
      <c r="BP152" s="1823">
        <f t="shared" si="47"/>
        <v>0</v>
      </c>
    </row>
    <row r="153" spans="1:68">
      <c r="A153" s="1766" t="s">
        <v>3152</v>
      </c>
      <c r="B153" s="1749">
        <v>6210</v>
      </c>
      <c r="C153" s="1749">
        <v>37</v>
      </c>
      <c r="D153" s="1749">
        <v>147</v>
      </c>
      <c r="E153" s="1793">
        <v>147</v>
      </c>
      <c r="F153" s="1768" t="s">
        <v>3597</v>
      </c>
      <c r="G153" s="1769" t="s">
        <v>1868</v>
      </c>
      <c r="H153" s="1768" t="s">
        <v>2290</v>
      </c>
      <c r="I153" s="1768" t="s">
        <v>1562</v>
      </c>
      <c r="J153" s="1768">
        <v>11</v>
      </c>
      <c r="K153" s="1768">
        <v>167</v>
      </c>
      <c r="L153" s="1768">
        <v>167</v>
      </c>
      <c r="M153" s="1768">
        <v>98.09</v>
      </c>
      <c r="N153" s="1768">
        <v>167</v>
      </c>
      <c r="O153" s="1768">
        <v>0.98250000000000004</v>
      </c>
      <c r="P153" s="1768">
        <v>32426</v>
      </c>
      <c r="Q153" s="1795">
        <f t="shared" si="48"/>
        <v>41633.319599999995</v>
      </c>
      <c r="R153" s="1795">
        <f t="shared" si="49"/>
        <v>0</v>
      </c>
      <c r="S153" s="1754">
        <f t="shared" si="50"/>
        <v>0.46730840074544527</v>
      </c>
      <c r="T153" s="1768">
        <v>167</v>
      </c>
      <c r="U153" s="1768">
        <v>90.06</v>
      </c>
      <c r="V153" s="1768">
        <v>167</v>
      </c>
      <c r="W153" s="1768">
        <v>0.97670000000000001</v>
      </c>
      <c r="X153" s="1768">
        <v>37968</v>
      </c>
      <c r="Y153" s="1795">
        <f t="shared" si="51"/>
        <v>39266.059132800001</v>
      </c>
      <c r="Z153" s="1795">
        <f t="shared" si="52"/>
        <v>0</v>
      </c>
      <c r="AA153" s="1754">
        <f t="shared" si="53"/>
        <v>0.58016517325953343</v>
      </c>
      <c r="AB153" s="1768">
        <v>167</v>
      </c>
      <c r="AC153" s="1768">
        <v>95.59</v>
      </c>
      <c r="AD153" s="1768">
        <v>167</v>
      </c>
      <c r="AE153" s="1768">
        <v>0.97450000000000003</v>
      </c>
      <c r="AF153" s="1768">
        <v>29271</v>
      </c>
      <c r="AG153" s="1795">
        <f t="shared" si="54"/>
        <v>40241.860560000001</v>
      </c>
      <c r="AH153" s="1795">
        <f t="shared" si="55"/>
        <v>0</v>
      </c>
      <c r="AI153" s="1754">
        <f t="shared" si="56"/>
        <v>0.43642614321508394</v>
      </c>
      <c r="AJ153" s="1768">
        <v>167</v>
      </c>
      <c r="AK153" s="1768">
        <v>105.75</v>
      </c>
      <c r="AL153" s="1768">
        <v>167</v>
      </c>
      <c r="AM153" s="1768">
        <v>0.97870000000000001</v>
      </c>
      <c r="AN153" s="1768">
        <v>34265</v>
      </c>
      <c r="AO153" s="1795">
        <f t="shared" si="57"/>
        <v>46201.295159999994</v>
      </c>
      <c r="AP153" s="1795">
        <f t="shared" si="58"/>
        <v>0</v>
      </c>
      <c r="AQ153" s="1754">
        <f t="shared" si="59"/>
        <v>0.44498752532373814</v>
      </c>
      <c r="AR153" s="1768">
        <v>167</v>
      </c>
      <c r="AS153" s="1768">
        <v>98.06</v>
      </c>
      <c r="AT153" s="1768">
        <v>167</v>
      </c>
      <c r="AU153" s="1768">
        <v>0.97970000000000002</v>
      </c>
      <c r="AV153" s="1768">
        <v>37269</v>
      </c>
      <c r="AW153" s="1795">
        <f t="shared" si="60"/>
        <v>42885.372124799993</v>
      </c>
      <c r="AX153" s="1795">
        <f t="shared" si="61"/>
        <v>0</v>
      </c>
      <c r="AY153" s="1754">
        <f t="shared" si="62"/>
        <v>0.52142254787778142</v>
      </c>
      <c r="AZ153" s="1768">
        <v>167</v>
      </c>
      <c r="BA153" s="1768">
        <v>101.3</v>
      </c>
      <c r="BB153" s="1768">
        <v>167</v>
      </c>
      <c r="BC153" s="1768">
        <v>0.98129999999999995</v>
      </c>
      <c r="BD153" s="1768">
        <v>31371</v>
      </c>
      <c r="BE153" s="1795">
        <f t="shared" si="63"/>
        <v>42943.25808</v>
      </c>
      <c r="BF153" s="1795">
        <f t="shared" si="64"/>
        <v>0</v>
      </c>
      <c r="BG153" s="1796">
        <f t="shared" si="65"/>
        <v>0.43831327294577738</v>
      </c>
      <c r="BH153" s="1749">
        <f t="shared" si="66"/>
        <v>202570</v>
      </c>
      <c r="BI153" s="1821">
        <f t="shared" si="67"/>
        <v>167</v>
      </c>
      <c r="BJ153" s="1821">
        <f t="shared" si="67"/>
        <v>98.141666666666652</v>
      </c>
      <c r="BK153" s="1821">
        <f t="shared" si="67"/>
        <v>167</v>
      </c>
      <c r="BL153" s="1822">
        <f t="shared" si="67"/>
        <v>0.97889999999999999</v>
      </c>
      <c r="BM153" s="1821">
        <f t="shared" si="68"/>
        <v>202570</v>
      </c>
      <c r="BN153" s="1821">
        <f t="shared" si="68"/>
        <v>253171.16465759999</v>
      </c>
      <c r="BO153" s="1821">
        <f t="shared" si="68"/>
        <v>0</v>
      </c>
      <c r="BP153" s="1823">
        <f t="shared" si="47"/>
        <v>0.4814371772278932</v>
      </c>
    </row>
    <row r="154" spans="1:68">
      <c r="A154" s="1766" t="s">
        <v>3153</v>
      </c>
      <c r="B154" s="1749">
        <v>6220</v>
      </c>
      <c r="C154" s="1749">
        <v>169</v>
      </c>
      <c r="D154" s="1749">
        <v>148</v>
      </c>
      <c r="E154" s="1793">
        <v>148</v>
      </c>
      <c r="F154" s="1768" t="s">
        <v>3598</v>
      </c>
      <c r="G154" s="1769" t="s">
        <v>2399</v>
      </c>
      <c r="H154" s="1768" t="s">
        <v>2290</v>
      </c>
      <c r="I154" s="1768" t="s">
        <v>2289</v>
      </c>
      <c r="J154" s="1768">
        <v>11</v>
      </c>
      <c r="K154" s="1768">
        <v>167</v>
      </c>
      <c r="L154" s="1768">
        <v>167</v>
      </c>
      <c r="M154" s="1768">
        <v>140</v>
      </c>
      <c r="N154" s="1768">
        <v>140</v>
      </c>
      <c r="O154" s="1768">
        <v>0.99129999999999996</v>
      </c>
      <c r="P154" s="1768">
        <v>20730</v>
      </c>
      <c r="Q154" s="1795">
        <f t="shared" si="48"/>
        <v>59953.823999999993</v>
      </c>
      <c r="R154" s="1795">
        <f t="shared" si="49"/>
        <v>0</v>
      </c>
      <c r="S154" s="1754">
        <f t="shared" si="50"/>
        <v>0.20745966095507104</v>
      </c>
      <c r="T154" s="1768">
        <v>167</v>
      </c>
      <c r="U154" s="1768">
        <v>133.19999999999999</v>
      </c>
      <c r="V154" s="1768">
        <v>133.6</v>
      </c>
      <c r="W154" s="1768">
        <v>0.99299999999999999</v>
      </c>
      <c r="X154" s="1768">
        <v>23028</v>
      </c>
      <c r="Y154" s="1795">
        <f t="shared" si="51"/>
        <v>59044.25664</v>
      </c>
      <c r="Z154" s="1795">
        <f t="shared" si="52"/>
        <v>0</v>
      </c>
      <c r="AA154" s="1754">
        <f t="shared" si="53"/>
        <v>0.23400751887254176</v>
      </c>
      <c r="AB154" s="1768">
        <v>167</v>
      </c>
      <c r="AC154" s="1768">
        <v>142</v>
      </c>
      <c r="AD154" s="1768">
        <v>142</v>
      </c>
      <c r="AE154" s="1768">
        <v>0.99129999999999996</v>
      </c>
      <c r="AF154" s="1768">
        <v>16872</v>
      </c>
      <c r="AG154" s="1795">
        <f t="shared" si="54"/>
        <v>60810.307199999996</v>
      </c>
      <c r="AH154" s="1795">
        <f t="shared" si="55"/>
        <v>0</v>
      </c>
      <c r="AI154" s="1754">
        <f t="shared" si="56"/>
        <v>0.16647177865268209</v>
      </c>
      <c r="AJ154" s="1768">
        <v>167</v>
      </c>
      <c r="AK154" s="1768">
        <v>158</v>
      </c>
      <c r="AL154" s="1768">
        <v>158</v>
      </c>
      <c r="AM154" s="1768">
        <v>0.96719999999999995</v>
      </c>
      <c r="AN154" s="1768">
        <v>19994</v>
      </c>
      <c r="AO154" s="1795">
        <f t="shared" si="57"/>
        <v>68217.776639999982</v>
      </c>
      <c r="AP154" s="1795">
        <f t="shared" si="58"/>
        <v>0</v>
      </c>
      <c r="AQ154" s="1754">
        <f t="shared" si="59"/>
        <v>0.17585445599183927</v>
      </c>
      <c r="AR154" s="1768">
        <v>167</v>
      </c>
      <c r="AS154" s="1768">
        <v>124</v>
      </c>
      <c r="AT154" s="1768">
        <v>133.6</v>
      </c>
      <c r="AU154" s="1768">
        <v>0.98360000000000003</v>
      </c>
      <c r="AV154" s="1768">
        <v>20690</v>
      </c>
      <c r="AW154" s="1795">
        <f t="shared" si="60"/>
        <v>54445.80096</v>
      </c>
      <c r="AX154" s="1795">
        <f t="shared" si="61"/>
        <v>0</v>
      </c>
      <c r="AY154" s="1754">
        <f t="shared" si="62"/>
        <v>0.22800656397947497</v>
      </c>
      <c r="AZ154" s="1768">
        <v>167</v>
      </c>
      <c r="BA154" s="1768">
        <v>136.4</v>
      </c>
      <c r="BB154" s="1768">
        <v>136.4</v>
      </c>
      <c r="BC154" s="1768">
        <v>0.99</v>
      </c>
      <c r="BD154" s="1768">
        <v>18992</v>
      </c>
      <c r="BE154" s="1795">
        <f t="shared" si="63"/>
        <v>58335.551999999996</v>
      </c>
      <c r="BF154" s="1795">
        <f t="shared" si="64"/>
        <v>0</v>
      </c>
      <c r="BG154" s="1796">
        <f t="shared" si="65"/>
        <v>0.19533885614042018</v>
      </c>
      <c r="BH154" s="1749">
        <f t="shared" si="66"/>
        <v>120306</v>
      </c>
      <c r="BI154" s="1821">
        <f t="shared" si="67"/>
        <v>167</v>
      </c>
      <c r="BJ154" s="1821">
        <f t="shared" si="67"/>
        <v>138.93333333333334</v>
      </c>
      <c r="BK154" s="1821">
        <f t="shared" si="67"/>
        <v>140.6</v>
      </c>
      <c r="BL154" s="1822">
        <f t="shared" si="67"/>
        <v>0.98606666666666654</v>
      </c>
      <c r="BM154" s="1821">
        <f t="shared" si="68"/>
        <v>120306</v>
      </c>
      <c r="BN154" s="1821">
        <f t="shared" si="68"/>
        <v>360807.51744000003</v>
      </c>
      <c r="BO154" s="1821">
        <f t="shared" si="68"/>
        <v>0</v>
      </c>
      <c r="BP154" s="1823">
        <f t="shared" si="47"/>
        <v>0.20118980576533826</v>
      </c>
    </row>
    <row r="155" spans="1:68">
      <c r="A155" s="1766" t="s">
        <v>3154</v>
      </c>
      <c r="B155" s="1749">
        <v>1240</v>
      </c>
      <c r="C155" s="1749">
        <v>9</v>
      </c>
      <c r="D155" s="1749">
        <v>149</v>
      </c>
      <c r="E155" s="1793">
        <v>149</v>
      </c>
      <c r="F155" s="1768">
        <v>20866</v>
      </c>
      <c r="G155" s="1769" t="s">
        <v>580</v>
      </c>
      <c r="H155" s="1768" t="s">
        <v>2290</v>
      </c>
      <c r="I155" s="1768" t="s">
        <v>849</v>
      </c>
      <c r="J155" s="1768">
        <v>11</v>
      </c>
      <c r="K155" s="1768">
        <v>167.55</v>
      </c>
      <c r="L155" s="1768">
        <v>167.55</v>
      </c>
      <c r="M155" s="1768">
        <v>147</v>
      </c>
      <c r="N155" s="1768">
        <v>147</v>
      </c>
      <c r="O155" s="1768">
        <v>0.85419999999999996</v>
      </c>
      <c r="P155" s="1768">
        <v>47552</v>
      </c>
      <c r="Q155" s="1795">
        <f t="shared" si="48"/>
        <v>54245.116800000003</v>
      </c>
      <c r="R155" s="1795">
        <f t="shared" si="49"/>
        <v>0</v>
      </c>
      <c r="S155" s="1754">
        <f t="shared" si="50"/>
        <v>0.52596808124118555</v>
      </c>
      <c r="T155" s="1768">
        <v>167.55</v>
      </c>
      <c r="U155" s="1768">
        <v>138.36000000000001</v>
      </c>
      <c r="V155" s="1768">
        <v>138.36000000000001</v>
      </c>
      <c r="W155" s="1768">
        <v>0.8609</v>
      </c>
      <c r="X155" s="1768">
        <v>46934</v>
      </c>
      <c r="Y155" s="1795">
        <f t="shared" si="51"/>
        <v>53172.544953600001</v>
      </c>
      <c r="Z155" s="1795">
        <f t="shared" si="52"/>
        <v>0</v>
      </c>
      <c r="AA155" s="1754">
        <f t="shared" si="53"/>
        <v>0.52960414109525189</v>
      </c>
      <c r="AB155" s="1768">
        <v>167.55</v>
      </c>
      <c r="AC155" s="1768">
        <v>141.47999999999999</v>
      </c>
      <c r="AD155" s="1768">
        <v>141.47999999999999</v>
      </c>
      <c r="AE155" s="1768">
        <v>0.85860000000000003</v>
      </c>
      <c r="AF155" s="1768">
        <v>40859</v>
      </c>
      <c r="AG155" s="1795">
        <f t="shared" si="54"/>
        <v>52477.082495999995</v>
      </c>
      <c r="AH155" s="1795">
        <f t="shared" si="55"/>
        <v>0</v>
      </c>
      <c r="AI155" s="1754">
        <f t="shared" si="56"/>
        <v>0.46716392821320918</v>
      </c>
      <c r="AJ155" s="1768">
        <v>167.55</v>
      </c>
      <c r="AK155" s="1768">
        <v>129.24</v>
      </c>
      <c r="AL155" s="1768">
        <v>134.04</v>
      </c>
      <c r="AM155" s="1768">
        <v>0.83979999999999999</v>
      </c>
      <c r="AN155" s="1768">
        <v>39876</v>
      </c>
      <c r="AO155" s="1795">
        <f t="shared" si="57"/>
        <v>48450.359692800004</v>
      </c>
      <c r="AP155" s="1795">
        <f t="shared" si="58"/>
        <v>0</v>
      </c>
      <c r="AQ155" s="1754">
        <f t="shared" si="59"/>
        <v>0.49381676734085173</v>
      </c>
      <c r="AR155" s="1768">
        <v>167.55</v>
      </c>
      <c r="AS155" s="1768">
        <v>132.6</v>
      </c>
      <c r="AT155" s="1768">
        <v>134.04</v>
      </c>
      <c r="AU155" s="1768">
        <v>0.84279999999999999</v>
      </c>
      <c r="AV155" s="1768">
        <v>40650</v>
      </c>
      <c r="AW155" s="1795">
        <f t="shared" si="60"/>
        <v>49887.556991999991</v>
      </c>
      <c r="AX155" s="1795">
        <f t="shared" si="61"/>
        <v>0</v>
      </c>
      <c r="AY155" s="1754">
        <f t="shared" si="62"/>
        <v>0.4888994665325303</v>
      </c>
      <c r="AZ155" s="1768">
        <v>167.55</v>
      </c>
      <c r="BA155" s="1768">
        <v>139.80000000000001</v>
      </c>
      <c r="BB155" s="1768">
        <v>139.80000000000001</v>
      </c>
      <c r="BC155" s="1768">
        <v>0.85870000000000002</v>
      </c>
      <c r="BD155" s="1768">
        <v>41183</v>
      </c>
      <c r="BE155" s="1795">
        <f t="shared" si="63"/>
        <v>51859.984320000003</v>
      </c>
      <c r="BF155" s="1795">
        <f t="shared" si="64"/>
        <v>0</v>
      </c>
      <c r="BG155" s="1796">
        <f t="shared" si="65"/>
        <v>0.47647141286293387</v>
      </c>
      <c r="BH155" s="1749">
        <f t="shared" si="66"/>
        <v>257054</v>
      </c>
      <c r="BI155" s="1821">
        <f t="shared" si="67"/>
        <v>167.54999999999998</v>
      </c>
      <c r="BJ155" s="1821">
        <f t="shared" si="67"/>
        <v>138.08000000000001</v>
      </c>
      <c r="BK155" s="1821">
        <f t="shared" si="67"/>
        <v>139.12</v>
      </c>
      <c r="BL155" s="1822">
        <f t="shared" si="67"/>
        <v>0.85250000000000004</v>
      </c>
      <c r="BM155" s="1821">
        <f t="shared" si="68"/>
        <v>257054</v>
      </c>
      <c r="BN155" s="1821">
        <f t="shared" si="68"/>
        <v>310092.64525439998</v>
      </c>
      <c r="BO155" s="1821">
        <f t="shared" si="68"/>
        <v>0</v>
      </c>
      <c r="BP155" s="1823">
        <f t="shared" si="47"/>
        <v>0.49698729954766047</v>
      </c>
    </row>
    <row r="156" spans="1:68">
      <c r="A156" s="1766" t="s">
        <v>3155</v>
      </c>
      <c r="B156" s="1749">
        <v>6210</v>
      </c>
      <c r="C156" s="1749">
        <v>1</v>
      </c>
      <c r="D156" s="1749">
        <v>150</v>
      </c>
      <c r="E156" s="1793">
        <v>150</v>
      </c>
      <c r="F156" s="1768" t="s">
        <v>3599</v>
      </c>
      <c r="G156" s="1769" t="s">
        <v>1291</v>
      </c>
      <c r="H156" s="1768" t="s">
        <v>2290</v>
      </c>
      <c r="I156" s="1768" t="s">
        <v>2289</v>
      </c>
      <c r="J156" s="1768">
        <v>11</v>
      </c>
      <c r="K156" s="1768">
        <v>170</v>
      </c>
      <c r="L156" s="1768">
        <v>170</v>
      </c>
      <c r="M156" s="1768">
        <v>173.4</v>
      </c>
      <c r="N156" s="1768">
        <v>173.4</v>
      </c>
      <c r="O156" s="1768">
        <v>0.93020000000000003</v>
      </c>
      <c r="P156" s="1768">
        <v>32604</v>
      </c>
      <c r="Q156" s="1795">
        <f t="shared" si="48"/>
        <v>69680.165760000004</v>
      </c>
      <c r="R156" s="1795">
        <f t="shared" si="49"/>
        <v>0</v>
      </c>
      <c r="S156" s="1754">
        <f t="shared" si="50"/>
        <v>0.2807456007980656</v>
      </c>
      <c r="T156" s="1768">
        <v>170</v>
      </c>
      <c r="U156" s="1768">
        <v>169.2</v>
      </c>
      <c r="V156" s="1768">
        <v>169.2</v>
      </c>
      <c r="W156" s="1768">
        <v>0.91479999999999995</v>
      </c>
      <c r="X156" s="1768">
        <v>20586</v>
      </c>
      <c r="Y156" s="1795">
        <f t="shared" si="51"/>
        <v>69095.649023999984</v>
      </c>
      <c r="Z156" s="1795">
        <f t="shared" si="52"/>
        <v>0</v>
      </c>
      <c r="AA156" s="1754">
        <f t="shared" si="53"/>
        <v>0.17876089412966858</v>
      </c>
      <c r="AB156" s="1768">
        <v>170</v>
      </c>
      <c r="AC156" s="1768">
        <v>184.8</v>
      </c>
      <c r="AD156" s="1768">
        <v>184.8</v>
      </c>
      <c r="AE156" s="1768">
        <v>0.88900000000000001</v>
      </c>
      <c r="AF156" s="1768">
        <v>26682</v>
      </c>
      <c r="AG156" s="1795">
        <f t="shared" si="54"/>
        <v>70972.070400000011</v>
      </c>
      <c r="AH156" s="1795">
        <f t="shared" si="55"/>
        <v>0</v>
      </c>
      <c r="AI156" s="1754">
        <f t="shared" si="56"/>
        <v>0.22557042382689174</v>
      </c>
      <c r="AJ156" s="1768">
        <v>170</v>
      </c>
      <c r="AK156" s="1768">
        <v>168</v>
      </c>
      <c r="AL156" s="1768">
        <v>168</v>
      </c>
      <c r="AM156" s="1768">
        <v>0.90600000000000003</v>
      </c>
      <c r="AN156" s="1768">
        <v>21198</v>
      </c>
      <c r="AO156" s="1795">
        <f t="shared" si="57"/>
        <v>67945.651199999993</v>
      </c>
      <c r="AP156" s="1795">
        <f t="shared" si="58"/>
        <v>0</v>
      </c>
      <c r="AQ156" s="1754">
        <f t="shared" si="59"/>
        <v>0.18719078815746196</v>
      </c>
      <c r="AR156" s="1768">
        <v>170</v>
      </c>
      <c r="AS156" s="1768">
        <v>156</v>
      </c>
      <c r="AT156" s="1768">
        <v>156</v>
      </c>
      <c r="AU156" s="1768">
        <v>0.89019999999999999</v>
      </c>
      <c r="AV156" s="1768">
        <v>23073</v>
      </c>
      <c r="AW156" s="1795">
        <f t="shared" si="60"/>
        <v>61992.10368</v>
      </c>
      <c r="AX156" s="1795">
        <f t="shared" si="61"/>
        <v>0</v>
      </c>
      <c r="AY156" s="1754">
        <f t="shared" si="62"/>
        <v>0.22331553824114395</v>
      </c>
      <c r="AZ156" s="1768">
        <v>170</v>
      </c>
      <c r="BA156" s="1768">
        <v>151.19999999999999</v>
      </c>
      <c r="BB156" s="1768">
        <v>151.19999999999999</v>
      </c>
      <c r="BC156" s="1768">
        <v>0.9133</v>
      </c>
      <c r="BD156" s="1768">
        <v>35826</v>
      </c>
      <c r="BE156" s="1795">
        <f t="shared" si="63"/>
        <v>59655.294719999991</v>
      </c>
      <c r="BF156" s="1795">
        <f t="shared" si="64"/>
        <v>0</v>
      </c>
      <c r="BG156" s="1796">
        <f t="shared" si="65"/>
        <v>0.3603301282961125</v>
      </c>
      <c r="BH156" s="1749">
        <f t="shared" si="66"/>
        <v>159969</v>
      </c>
      <c r="BI156" s="1821">
        <f t="shared" si="67"/>
        <v>170</v>
      </c>
      <c r="BJ156" s="1821">
        <f t="shared" si="67"/>
        <v>167.1</v>
      </c>
      <c r="BK156" s="1821">
        <f t="shared" si="67"/>
        <v>167.1</v>
      </c>
      <c r="BL156" s="1822">
        <f t="shared" si="67"/>
        <v>0.90725</v>
      </c>
      <c r="BM156" s="1821">
        <f t="shared" si="68"/>
        <v>159969</v>
      </c>
      <c r="BN156" s="1821">
        <f t="shared" si="68"/>
        <v>399340.93478399998</v>
      </c>
      <c r="BO156" s="1821">
        <f t="shared" si="68"/>
        <v>0</v>
      </c>
      <c r="BP156" s="1823">
        <f t="shared" si="47"/>
        <v>0.2426522289082241</v>
      </c>
    </row>
    <row r="157" spans="1:68">
      <c r="A157" s="1766" t="s">
        <v>3156</v>
      </c>
      <c r="B157" s="1749">
        <v>6220</v>
      </c>
      <c r="C157" s="1749">
        <v>17</v>
      </c>
      <c r="D157" s="1749">
        <v>151</v>
      </c>
      <c r="E157" s="1793">
        <v>151</v>
      </c>
      <c r="F157" s="1768" t="s">
        <v>3600</v>
      </c>
      <c r="G157" s="1769" t="s">
        <v>39</v>
      </c>
      <c r="H157" s="1768" t="s">
        <v>2290</v>
      </c>
      <c r="I157" s="1768" t="s">
        <v>1562</v>
      </c>
      <c r="J157" s="1768">
        <v>11</v>
      </c>
      <c r="K157" s="1768">
        <v>170</v>
      </c>
      <c r="L157" s="1768">
        <v>170</v>
      </c>
      <c r="M157" s="1768">
        <v>36</v>
      </c>
      <c r="N157" s="1768">
        <v>153</v>
      </c>
      <c r="O157" s="1768">
        <v>0.97319999999999995</v>
      </c>
      <c r="P157" s="1768">
        <v>14170</v>
      </c>
      <c r="Q157" s="1795">
        <f t="shared" si="48"/>
        <v>15135.206399999997</v>
      </c>
      <c r="R157" s="1795">
        <f t="shared" si="49"/>
        <v>0</v>
      </c>
      <c r="S157" s="1754">
        <f t="shared" si="50"/>
        <v>0.56173664073718876</v>
      </c>
      <c r="T157" s="1768">
        <v>170</v>
      </c>
      <c r="U157" s="1768">
        <v>35</v>
      </c>
      <c r="V157" s="1768">
        <v>153</v>
      </c>
      <c r="W157" s="1768">
        <v>0.9738</v>
      </c>
      <c r="X157" s="1768">
        <v>15930</v>
      </c>
      <c r="Y157" s="1795">
        <f t="shared" si="51"/>
        <v>15214.6512</v>
      </c>
      <c r="Z157" s="1795">
        <f t="shared" si="52"/>
        <v>715.34879999999976</v>
      </c>
      <c r="AA157" s="1754">
        <f t="shared" si="53"/>
        <v>0.62821026090956322</v>
      </c>
      <c r="AB157" s="1768">
        <v>170</v>
      </c>
      <c r="AC157" s="1768">
        <v>37</v>
      </c>
      <c r="AD157" s="1768">
        <v>153</v>
      </c>
      <c r="AE157" s="1768">
        <v>0.97760000000000002</v>
      </c>
      <c r="AF157" s="1768">
        <v>14990</v>
      </c>
      <c r="AG157" s="1795">
        <f t="shared" si="54"/>
        <v>15625.958400000001</v>
      </c>
      <c r="AH157" s="1795">
        <f t="shared" si="55"/>
        <v>0</v>
      </c>
      <c r="AI157" s="1754">
        <f t="shared" si="56"/>
        <v>0.57558069526154632</v>
      </c>
      <c r="AJ157" s="1768">
        <v>170</v>
      </c>
      <c r="AK157" s="1768">
        <v>34</v>
      </c>
      <c r="AL157" s="1768">
        <v>153</v>
      </c>
      <c r="AM157" s="1768">
        <v>0.98129999999999995</v>
      </c>
      <c r="AN157" s="1768">
        <v>14130</v>
      </c>
      <c r="AO157" s="1795">
        <f t="shared" si="57"/>
        <v>14893.778879999998</v>
      </c>
      <c r="AP157" s="1795">
        <f t="shared" si="58"/>
        <v>0</v>
      </c>
      <c r="AQ157" s="1754">
        <f t="shared" si="59"/>
        <v>0.5692309566502709</v>
      </c>
      <c r="AR157" s="1768">
        <v>170</v>
      </c>
      <c r="AS157" s="1768">
        <v>33</v>
      </c>
      <c r="AT157" s="1768">
        <v>153</v>
      </c>
      <c r="AU157" s="1768">
        <v>0.98340000000000005</v>
      </c>
      <c r="AV157" s="1768">
        <v>15530</v>
      </c>
      <c r="AW157" s="1795">
        <f t="shared" si="60"/>
        <v>14486.662080000002</v>
      </c>
      <c r="AX157" s="1795">
        <f t="shared" si="61"/>
        <v>1043.3379199999981</v>
      </c>
      <c r="AY157" s="1754">
        <f t="shared" si="62"/>
        <v>0.64321235275200117</v>
      </c>
      <c r="AZ157" s="1768">
        <v>170</v>
      </c>
      <c r="BA157" s="1768">
        <v>36</v>
      </c>
      <c r="BB157" s="1768">
        <v>153</v>
      </c>
      <c r="BC157" s="1768">
        <v>0.9819</v>
      </c>
      <c r="BD157" s="1768">
        <v>13420</v>
      </c>
      <c r="BE157" s="1795">
        <f t="shared" si="63"/>
        <v>15270.508799999998</v>
      </c>
      <c r="BF157" s="1795">
        <f t="shared" si="64"/>
        <v>0</v>
      </c>
      <c r="BG157" s="1796">
        <f t="shared" si="65"/>
        <v>0.52729087848074851</v>
      </c>
      <c r="BH157" s="1749">
        <f t="shared" si="66"/>
        <v>88170</v>
      </c>
      <c r="BI157" s="1821">
        <f t="shared" si="67"/>
        <v>170</v>
      </c>
      <c r="BJ157" s="1821">
        <f t="shared" si="67"/>
        <v>35.166666666666664</v>
      </c>
      <c r="BK157" s="1821">
        <f t="shared" si="67"/>
        <v>153</v>
      </c>
      <c r="BL157" s="1822">
        <f t="shared" si="67"/>
        <v>0.97853333333333337</v>
      </c>
      <c r="BM157" s="1821">
        <f t="shared" si="68"/>
        <v>88170</v>
      </c>
      <c r="BN157" s="1821">
        <f t="shared" si="68"/>
        <v>90626.76575999998</v>
      </c>
      <c r="BO157" s="1821">
        <f t="shared" si="68"/>
        <v>1758.6867199999979</v>
      </c>
      <c r="BP157" s="1823">
        <f t="shared" si="47"/>
        <v>0.5842102974652198</v>
      </c>
    </row>
    <row r="158" spans="1:68">
      <c r="A158" s="1766" t="s">
        <v>3157</v>
      </c>
      <c r="B158" s="1749">
        <v>6110</v>
      </c>
      <c r="C158" s="1749">
        <v>76</v>
      </c>
      <c r="D158" s="1749">
        <v>152</v>
      </c>
      <c r="E158" s="1793">
        <v>152</v>
      </c>
      <c r="F158" s="1768" t="s">
        <v>3601</v>
      </c>
      <c r="G158" s="1769" t="s">
        <v>2398</v>
      </c>
      <c r="H158" s="1768" t="s">
        <v>2290</v>
      </c>
      <c r="I158" s="1768" t="s">
        <v>2289</v>
      </c>
      <c r="J158" s="1768">
        <v>11</v>
      </c>
      <c r="K158" s="1768">
        <v>172</v>
      </c>
      <c r="L158" s="1768">
        <v>172</v>
      </c>
      <c r="M158" s="1768">
        <v>46.4</v>
      </c>
      <c r="N158" s="1768">
        <v>137.6</v>
      </c>
      <c r="O158" s="1768">
        <v>0.91690000000000005</v>
      </c>
      <c r="P158" s="1768">
        <v>3576</v>
      </c>
      <c r="Q158" s="1795">
        <f t="shared" si="48"/>
        <v>18379.077119999998</v>
      </c>
      <c r="R158" s="1795">
        <f t="shared" si="49"/>
        <v>0</v>
      </c>
      <c r="S158" s="1754">
        <f t="shared" si="50"/>
        <v>0.11674144387071378</v>
      </c>
      <c r="T158" s="1768">
        <v>172</v>
      </c>
      <c r="U158" s="1768">
        <v>12</v>
      </c>
      <c r="V158" s="1768">
        <v>137.6</v>
      </c>
      <c r="W158" s="1768">
        <v>0.92859999999999998</v>
      </c>
      <c r="X158" s="1768">
        <v>3380</v>
      </c>
      <c r="Y158" s="1795">
        <f t="shared" si="51"/>
        <v>4974.3244799999993</v>
      </c>
      <c r="Z158" s="1795">
        <f t="shared" si="52"/>
        <v>0</v>
      </c>
      <c r="AA158" s="1754">
        <f t="shared" si="53"/>
        <v>0.4076935487730789</v>
      </c>
      <c r="AB158" s="1768">
        <v>172</v>
      </c>
      <c r="AC158" s="1768">
        <v>10.4</v>
      </c>
      <c r="AD158" s="1768">
        <v>137.6</v>
      </c>
      <c r="AE158" s="1768">
        <v>0.90100000000000002</v>
      </c>
      <c r="AF158" s="1768">
        <v>2584</v>
      </c>
      <c r="AG158" s="1795">
        <f t="shared" si="54"/>
        <v>4048.0128</v>
      </c>
      <c r="AH158" s="1795">
        <f t="shared" si="55"/>
        <v>0</v>
      </c>
      <c r="AI158" s="1754">
        <f t="shared" si="56"/>
        <v>0.38300274149330754</v>
      </c>
      <c r="AJ158" s="1768">
        <v>172</v>
      </c>
      <c r="AK158" s="1768">
        <v>9.6</v>
      </c>
      <c r="AL158" s="1768">
        <v>137.6</v>
      </c>
      <c r="AM158" s="1768">
        <v>0.85980000000000001</v>
      </c>
      <c r="AN158" s="1768">
        <v>2232</v>
      </c>
      <c r="AO158" s="1795">
        <f t="shared" si="57"/>
        <v>3684.6213119999993</v>
      </c>
      <c r="AP158" s="1795">
        <f t="shared" si="58"/>
        <v>0</v>
      </c>
      <c r="AQ158" s="1754">
        <f t="shared" si="59"/>
        <v>0.36345661781809724</v>
      </c>
      <c r="AR158" s="1768">
        <v>172</v>
      </c>
      <c r="AS158" s="1768">
        <v>8.8000000000000007</v>
      </c>
      <c r="AT158" s="1768">
        <v>137.6</v>
      </c>
      <c r="AU158" s="1768">
        <v>0.77349999999999997</v>
      </c>
      <c r="AV158" s="1768">
        <v>1516</v>
      </c>
      <c r="AW158" s="1795">
        <f t="shared" si="60"/>
        <v>3038.5555199999994</v>
      </c>
      <c r="AX158" s="1795">
        <f t="shared" si="61"/>
        <v>0</v>
      </c>
      <c r="AY158" s="1754">
        <f t="shared" si="62"/>
        <v>0.29935276614593503</v>
      </c>
      <c r="AZ158" s="1768">
        <v>172</v>
      </c>
      <c r="BA158" s="1768">
        <v>8.8000000000000007</v>
      </c>
      <c r="BB158" s="1768">
        <v>137.6</v>
      </c>
      <c r="BC158" s="1768">
        <v>0.77610000000000001</v>
      </c>
      <c r="BD158" s="1768">
        <v>1608</v>
      </c>
      <c r="BE158" s="1795">
        <f t="shared" si="63"/>
        <v>2950.4217600000006</v>
      </c>
      <c r="BF158" s="1795">
        <f t="shared" si="64"/>
        <v>0</v>
      </c>
      <c r="BG158" s="1796">
        <f t="shared" si="65"/>
        <v>0.32700409584831691</v>
      </c>
      <c r="BH158" s="1749">
        <f t="shared" si="66"/>
        <v>14896</v>
      </c>
      <c r="BI158" s="1821">
        <f t="shared" si="67"/>
        <v>172</v>
      </c>
      <c r="BJ158" s="1821">
        <f t="shared" si="67"/>
        <v>16</v>
      </c>
      <c r="BK158" s="1821">
        <f t="shared" si="67"/>
        <v>137.6</v>
      </c>
      <c r="BL158" s="1822">
        <f t="shared" si="67"/>
        <v>0.85931666666666662</v>
      </c>
      <c r="BM158" s="1821">
        <f t="shared" si="68"/>
        <v>14896</v>
      </c>
      <c r="BN158" s="1821">
        <f t="shared" si="68"/>
        <v>37075.012991999996</v>
      </c>
      <c r="BO158" s="1821">
        <f t="shared" si="68"/>
        <v>0</v>
      </c>
      <c r="BP158" s="1823">
        <f t="shared" si="47"/>
        <v>0.31620853565824153</v>
      </c>
    </row>
    <row r="159" spans="1:68">
      <c r="A159" s="1766" t="s">
        <v>3085</v>
      </c>
      <c r="B159" s="1749">
        <v>1220</v>
      </c>
      <c r="C159" s="1749">
        <v>55</v>
      </c>
      <c r="D159" s="1749">
        <v>153</v>
      </c>
      <c r="E159" s="1793">
        <v>153</v>
      </c>
      <c r="F159" s="1768" t="s">
        <v>3602</v>
      </c>
      <c r="G159" s="1769" t="s">
        <v>1801</v>
      </c>
      <c r="H159" s="1768" t="s">
        <v>2290</v>
      </c>
      <c r="I159" s="1768" t="s">
        <v>2289</v>
      </c>
      <c r="J159" s="1768">
        <v>11</v>
      </c>
      <c r="K159" s="1768">
        <v>173</v>
      </c>
      <c r="L159" s="1768">
        <v>173</v>
      </c>
      <c r="M159" s="1768">
        <v>152.4</v>
      </c>
      <c r="N159" s="1768">
        <v>152.4</v>
      </c>
      <c r="O159" s="1768">
        <v>0.95569999999999999</v>
      </c>
      <c r="P159" s="1768">
        <v>56460</v>
      </c>
      <c r="Q159" s="1795">
        <f t="shared" si="48"/>
        <v>62920.229760000002</v>
      </c>
      <c r="R159" s="1795">
        <f t="shared" si="49"/>
        <v>0</v>
      </c>
      <c r="S159" s="1754">
        <f t="shared" si="50"/>
        <v>0.53839599965249707</v>
      </c>
      <c r="T159" s="1768">
        <v>173</v>
      </c>
      <c r="U159" s="1768">
        <v>149.4</v>
      </c>
      <c r="V159" s="1768">
        <v>149.4</v>
      </c>
      <c r="W159" s="1768">
        <v>0.96279999999999999</v>
      </c>
      <c r="X159" s="1768">
        <v>55407</v>
      </c>
      <c r="Y159" s="1795">
        <f t="shared" si="51"/>
        <v>64211.211648000004</v>
      </c>
      <c r="Z159" s="1795">
        <f t="shared" si="52"/>
        <v>0</v>
      </c>
      <c r="AA159" s="1754">
        <f t="shared" si="53"/>
        <v>0.51773201512286771</v>
      </c>
      <c r="AB159" s="1768">
        <v>173</v>
      </c>
      <c r="AC159" s="1768">
        <v>154.19999999999999</v>
      </c>
      <c r="AD159" s="1768">
        <v>154.19999999999999</v>
      </c>
      <c r="AE159" s="1768">
        <v>0.9546</v>
      </c>
      <c r="AF159" s="1768">
        <v>62967</v>
      </c>
      <c r="AG159" s="1795">
        <f t="shared" si="54"/>
        <v>63590.106239999994</v>
      </c>
      <c r="AH159" s="1795">
        <f t="shared" si="55"/>
        <v>0</v>
      </c>
      <c r="AI159" s="1754">
        <f t="shared" si="56"/>
        <v>0.59412072465189836</v>
      </c>
      <c r="AJ159" s="1768">
        <v>173</v>
      </c>
      <c r="AK159" s="1768">
        <v>171.6</v>
      </c>
      <c r="AL159" s="1768">
        <v>171.6</v>
      </c>
      <c r="AM159" s="1768">
        <v>0.94499999999999995</v>
      </c>
      <c r="AN159" s="1768">
        <v>50970</v>
      </c>
      <c r="AO159" s="1795">
        <f t="shared" si="57"/>
        <v>72389.116799999989</v>
      </c>
      <c r="AP159" s="1795">
        <f t="shared" si="58"/>
        <v>0</v>
      </c>
      <c r="AQ159" s="1754">
        <f t="shared" si="59"/>
        <v>0.42246682031628274</v>
      </c>
      <c r="AR159" s="1768">
        <v>173</v>
      </c>
      <c r="AS159" s="1768">
        <v>166.2</v>
      </c>
      <c r="AT159" s="1768">
        <v>166.2</v>
      </c>
      <c r="AU159" s="1768">
        <v>0.94969999999999999</v>
      </c>
      <c r="AV159" s="1768">
        <v>25704</v>
      </c>
      <c r="AW159" s="1795">
        <f t="shared" si="60"/>
        <v>70459.838495999997</v>
      </c>
      <c r="AX159" s="1795">
        <f t="shared" si="61"/>
        <v>0</v>
      </c>
      <c r="AY159" s="1754">
        <f t="shared" si="62"/>
        <v>0.21888213667812378</v>
      </c>
      <c r="AZ159" s="1768">
        <v>173</v>
      </c>
      <c r="BA159" s="1768">
        <v>156</v>
      </c>
      <c r="BB159" s="1768">
        <v>156</v>
      </c>
      <c r="BC159" s="1768">
        <v>0.9597</v>
      </c>
      <c r="BD159" s="1768">
        <v>37158</v>
      </c>
      <c r="BE159" s="1795">
        <f t="shared" si="63"/>
        <v>64676.102399999996</v>
      </c>
      <c r="BF159" s="1795">
        <f t="shared" si="64"/>
        <v>0</v>
      </c>
      <c r="BG159" s="1796">
        <f t="shared" si="65"/>
        <v>0.34471464996629109</v>
      </c>
      <c r="BH159" s="1749">
        <f t="shared" si="66"/>
        <v>288666</v>
      </c>
      <c r="BI159" s="1821">
        <f t="shared" si="67"/>
        <v>173</v>
      </c>
      <c r="BJ159" s="1821">
        <f t="shared" si="67"/>
        <v>158.29999999999998</v>
      </c>
      <c r="BK159" s="1821">
        <f t="shared" si="67"/>
        <v>158.29999999999998</v>
      </c>
      <c r="BL159" s="1822">
        <f t="shared" si="67"/>
        <v>0.95458333333333334</v>
      </c>
      <c r="BM159" s="1821">
        <f t="shared" si="68"/>
        <v>288666</v>
      </c>
      <c r="BN159" s="1821">
        <f t="shared" si="68"/>
        <v>398246.60534399998</v>
      </c>
      <c r="BO159" s="1821">
        <f t="shared" si="68"/>
        <v>0</v>
      </c>
      <c r="BP159" s="1823">
        <f t="shared" si="47"/>
        <v>0.43938539106466007</v>
      </c>
    </row>
    <row r="160" spans="1:68">
      <c r="A160" s="1766" t="s">
        <v>3159</v>
      </c>
      <c r="B160" s="1749">
        <v>1220</v>
      </c>
      <c r="C160" s="1749">
        <v>53</v>
      </c>
      <c r="D160" s="1749">
        <v>154</v>
      </c>
      <c r="E160" s="1793">
        <v>154</v>
      </c>
      <c r="F160" s="1768" t="s">
        <v>3603</v>
      </c>
      <c r="G160" s="1769" t="s">
        <v>1433</v>
      </c>
      <c r="H160" s="1768" t="s">
        <v>2290</v>
      </c>
      <c r="I160" s="1768" t="s">
        <v>2289</v>
      </c>
      <c r="J160" s="1768">
        <v>11</v>
      </c>
      <c r="K160" s="1768">
        <v>174</v>
      </c>
      <c r="L160" s="1768">
        <v>174</v>
      </c>
      <c r="M160" s="1768">
        <v>140</v>
      </c>
      <c r="N160" s="1768">
        <v>140</v>
      </c>
      <c r="O160" s="1768">
        <v>0.97889999999999999</v>
      </c>
      <c r="P160" s="1768">
        <v>37382</v>
      </c>
      <c r="Q160" s="1795">
        <f t="shared" si="48"/>
        <v>59203.871999999996</v>
      </c>
      <c r="R160" s="1795">
        <f t="shared" si="49"/>
        <v>0</v>
      </c>
      <c r="S160" s="1754">
        <f t="shared" si="50"/>
        <v>0.37884684299026933</v>
      </c>
      <c r="T160" s="1768">
        <v>174</v>
      </c>
      <c r="U160" s="1768">
        <v>181</v>
      </c>
      <c r="V160" s="1768">
        <v>181</v>
      </c>
      <c r="W160" s="1768">
        <v>0.98370000000000002</v>
      </c>
      <c r="X160" s="1768">
        <v>42854</v>
      </c>
      <c r="Y160" s="1795">
        <f t="shared" si="51"/>
        <v>79481.386079999997</v>
      </c>
      <c r="Z160" s="1795">
        <f t="shared" si="52"/>
        <v>0</v>
      </c>
      <c r="AA160" s="1754">
        <f t="shared" si="53"/>
        <v>0.32350215903532215</v>
      </c>
      <c r="AB160" s="1768">
        <v>174</v>
      </c>
      <c r="AC160" s="1768">
        <v>191.2</v>
      </c>
      <c r="AD160" s="1768">
        <v>191.2</v>
      </c>
      <c r="AE160" s="1768">
        <v>0.93910000000000005</v>
      </c>
      <c r="AF160" s="1768">
        <v>87632</v>
      </c>
      <c r="AG160" s="1795">
        <f t="shared" si="54"/>
        <v>77568.157439999995</v>
      </c>
      <c r="AH160" s="1795">
        <f t="shared" si="55"/>
        <v>10063.842560000005</v>
      </c>
      <c r="AI160" s="1754">
        <f t="shared" si="56"/>
        <v>0.67784515882913299</v>
      </c>
      <c r="AJ160" s="1768">
        <v>174</v>
      </c>
      <c r="AK160" s="1768">
        <v>198.8</v>
      </c>
      <c r="AL160" s="1768">
        <v>198.8</v>
      </c>
      <c r="AM160" s="1768">
        <v>0.92220000000000002</v>
      </c>
      <c r="AN160" s="1768">
        <v>101968</v>
      </c>
      <c r="AO160" s="1795">
        <f t="shared" si="57"/>
        <v>81840.011904000014</v>
      </c>
      <c r="AP160" s="1795">
        <f t="shared" si="58"/>
        <v>20127.988095999986</v>
      </c>
      <c r="AQ160" s="1754">
        <f t="shared" si="59"/>
        <v>0.74756587366783755</v>
      </c>
      <c r="AR160" s="1768">
        <v>174</v>
      </c>
      <c r="AS160" s="1768">
        <v>172.4</v>
      </c>
      <c r="AT160" s="1768">
        <v>172.4</v>
      </c>
      <c r="AU160" s="1768">
        <v>1</v>
      </c>
      <c r="AV160" s="1768">
        <v>98988</v>
      </c>
      <c r="AW160" s="1795">
        <f t="shared" si="60"/>
        <v>76959.360000000001</v>
      </c>
      <c r="AX160" s="1795">
        <f t="shared" si="61"/>
        <v>22028.639999999999</v>
      </c>
      <c r="AY160" s="1754">
        <f t="shared" si="62"/>
        <v>0.77174238455205446</v>
      </c>
      <c r="AZ160" s="1768">
        <v>174</v>
      </c>
      <c r="BA160" s="1768">
        <v>172.6</v>
      </c>
      <c r="BB160" s="1768">
        <v>172.6</v>
      </c>
      <c r="BC160" s="1768">
        <v>0.99980000000000002</v>
      </c>
      <c r="BD160" s="1768">
        <v>90844</v>
      </c>
      <c r="BE160" s="1795">
        <f t="shared" si="63"/>
        <v>74548.287359999988</v>
      </c>
      <c r="BF160" s="1795">
        <f t="shared" si="64"/>
        <v>16295.712640000012</v>
      </c>
      <c r="BG160" s="1796">
        <f t="shared" si="65"/>
        <v>0.73115562986422444</v>
      </c>
      <c r="BH160" s="1749">
        <f t="shared" si="66"/>
        <v>459668</v>
      </c>
      <c r="BI160" s="1821">
        <f t="shared" si="67"/>
        <v>174</v>
      </c>
      <c r="BJ160" s="1821">
        <f t="shared" si="67"/>
        <v>176</v>
      </c>
      <c r="BK160" s="1821">
        <f t="shared" si="67"/>
        <v>176</v>
      </c>
      <c r="BL160" s="1822">
        <f t="shared" si="67"/>
        <v>0.97061666666666679</v>
      </c>
      <c r="BM160" s="1821">
        <f t="shared" si="68"/>
        <v>459668</v>
      </c>
      <c r="BN160" s="1821">
        <f t="shared" si="68"/>
        <v>449601.07478399994</v>
      </c>
      <c r="BO160" s="1821">
        <f t="shared" si="68"/>
        <v>68516.183296000003</v>
      </c>
      <c r="BP160" s="1823">
        <f t="shared" si="47"/>
        <v>0.60510967482314015</v>
      </c>
    </row>
    <row r="161" spans="1:68">
      <c r="A161" s="1766" t="s">
        <v>3011</v>
      </c>
      <c r="B161" s="1749">
        <v>1220</v>
      </c>
      <c r="C161" s="1749">
        <v>59</v>
      </c>
      <c r="D161" s="1749">
        <v>155</v>
      </c>
      <c r="E161" s="1793">
        <v>155</v>
      </c>
      <c r="F161" s="1768" t="s">
        <v>3604</v>
      </c>
      <c r="G161" s="1769" t="s">
        <v>1879</v>
      </c>
      <c r="H161" s="1768" t="s">
        <v>2290</v>
      </c>
      <c r="I161" s="1768" t="s">
        <v>2289</v>
      </c>
      <c r="J161" s="1768">
        <v>11</v>
      </c>
      <c r="K161" s="1768">
        <v>174</v>
      </c>
      <c r="L161" s="1768">
        <v>112</v>
      </c>
      <c r="M161" s="1768">
        <v>96.8</v>
      </c>
      <c r="N161" s="1768">
        <v>96.8</v>
      </c>
      <c r="O161" s="1768">
        <v>0.96179999999999999</v>
      </c>
      <c r="P161" s="1768">
        <v>1260</v>
      </c>
      <c r="Q161" s="1795">
        <f t="shared" si="48"/>
        <v>40220.167679999999</v>
      </c>
      <c r="R161" s="1795">
        <f t="shared" si="49"/>
        <v>0</v>
      </c>
      <c r="S161" s="1754">
        <f t="shared" si="50"/>
        <v>1.8796540233618438E-2</v>
      </c>
      <c r="T161" s="1768">
        <v>174</v>
      </c>
      <c r="U161" s="1768">
        <v>96.8</v>
      </c>
      <c r="V161" s="1768">
        <v>139.19999999999999</v>
      </c>
      <c r="W161" s="1768">
        <v>0.97729999999999995</v>
      </c>
      <c r="X161" s="1768">
        <v>4832</v>
      </c>
      <c r="Y161" s="1795">
        <f t="shared" si="51"/>
        <v>42230.618495999996</v>
      </c>
      <c r="Z161" s="1795">
        <f t="shared" si="52"/>
        <v>0</v>
      </c>
      <c r="AA161" s="1754">
        <f t="shared" si="53"/>
        <v>6.8651611159202097E-2</v>
      </c>
      <c r="AB161" s="1768">
        <v>174</v>
      </c>
      <c r="AC161" s="1768">
        <v>183.2</v>
      </c>
      <c r="AD161" s="1768">
        <v>183.2</v>
      </c>
      <c r="AE161" s="1768">
        <v>0.97</v>
      </c>
      <c r="AF161" s="1768">
        <v>60684</v>
      </c>
      <c r="AG161" s="1795">
        <f t="shared" si="54"/>
        <v>76768.127999999997</v>
      </c>
      <c r="AH161" s="1795">
        <f t="shared" si="55"/>
        <v>0</v>
      </c>
      <c r="AI161" s="1754">
        <f t="shared" si="56"/>
        <v>0.47429058059094525</v>
      </c>
      <c r="AJ161" s="1768">
        <v>174</v>
      </c>
      <c r="AK161" s="1768">
        <v>202.4</v>
      </c>
      <c r="AL161" s="1768">
        <v>202.4</v>
      </c>
      <c r="AM161" s="1768">
        <v>0.96560000000000001</v>
      </c>
      <c r="AN161" s="1768">
        <v>93688</v>
      </c>
      <c r="AO161" s="1795">
        <f t="shared" si="57"/>
        <v>87243.273215999987</v>
      </c>
      <c r="AP161" s="1795">
        <f t="shared" si="58"/>
        <v>6444.7267840000131</v>
      </c>
      <c r="AQ161" s="1754">
        <f t="shared" si="59"/>
        <v>0.64432245522043119</v>
      </c>
      <c r="AR161" s="1768">
        <v>174</v>
      </c>
      <c r="AS161" s="1768">
        <v>190.4</v>
      </c>
      <c r="AT161" s="1768">
        <v>190.4</v>
      </c>
      <c r="AU161" s="1768">
        <v>0.98070000000000002</v>
      </c>
      <c r="AV161" s="1768">
        <v>85148</v>
      </c>
      <c r="AW161" s="1795">
        <f t="shared" si="60"/>
        <v>83354.164991999991</v>
      </c>
      <c r="AX161" s="1795">
        <f t="shared" si="61"/>
        <v>1793.8350080000091</v>
      </c>
      <c r="AY161" s="1754">
        <f t="shared" si="62"/>
        <v>0.612912384221032</v>
      </c>
      <c r="AZ161" s="1768">
        <v>174</v>
      </c>
      <c r="BA161" s="1768">
        <v>186.4</v>
      </c>
      <c r="BB161" s="1768">
        <v>186.4</v>
      </c>
      <c r="BC161" s="1768">
        <v>0.98</v>
      </c>
      <c r="BD161" s="1768">
        <v>73404</v>
      </c>
      <c r="BE161" s="1795">
        <f t="shared" si="63"/>
        <v>78914.303999999989</v>
      </c>
      <c r="BF161" s="1795">
        <f t="shared" si="64"/>
        <v>0</v>
      </c>
      <c r="BG161" s="1796">
        <f t="shared" si="65"/>
        <v>0.55810414294473154</v>
      </c>
      <c r="BH161" s="1749">
        <f t="shared" si="66"/>
        <v>319016</v>
      </c>
      <c r="BI161" s="1821">
        <f t="shared" si="67"/>
        <v>163.66666666666666</v>
      </c>
      <c r="BJ161" s="1821">
        <f t="shared" si="67"/>
        <v>159.33333333333331</v>
      </c>
      <c r="BK161" s="1821">
        <f t="shared" si="67"/>
        <v>166.4</v>
      </c>
      <c r="BL161" s="1822">
        <f t="shared" si="67"/>
        <v>0.97256666666666669</v>
      </c>
      <c r="BM161" s="1821">
        <f t="shared" si="68"/>
        <v>319016</v>
      </c>
      <c r="BN161" s="1821">
        <f t="shared" si="68"/>
        <v>408730.65638399997</v>
      </c>
      <c r="BO161" s="1821">
        <f t="shared" si="68"/>
        <v>8238.5617920000223</v>
      </c>
      <c r="BP161" s="1823">
        <f t="shared" si="47"/>
        <v>0.39617961906166005</v>
      </c>
    </row>
    <row r="162" spans="1:68">
      <c r="A162" s="1766" t="s">
        <v>3160</v>
      </c>
      <c r="B162" s="1749">
        <v>1210</v>
      </c>
      <c r="C162" s="1749">
        <v>10</v>
      </c>
      <c r="D162" s="1749">
        <v>156</v>
      </c>
      <c r="E162" s="1793">
        <v>156</v>
      </c>
      <c r="F162" s="1768" t="s">
        <v>3605</v>
      </c>
      <c r="G162" s="1769" t="s">
        <v>558</v>
      </c>
      <c r="H162" s="1768" t="s">
        <v>2290</v>
      </c>
      <c r="I162" s="1768" t="s">
        <v>2289</v>
      </c>
      <c r="J162" s="1768">
        <v>11</v>
      </c>
      <c r="K162" s="1768">
        <v>175</v>
      </c>
      <c r="L162" s="1768">
        <v>175</v>
      </c>
      <c r="M162" s="1768">
        <v>166.4</v>
      </c>
      <c r="N162" s="1768">
        <v>166.4</v>
      </c>
      <c r="O162" s="1768">
        <v>0.71579999999999999</v>
      </c>
      <c r="P162" s="1768">
        <v>37020</v>
      </c>
      <c r="Q162" s="1795">
        <f t="shared" si="48"/>
        <v>51455.139839999996</v>
      </c>
      <c r="R162" s="1795">
        <f t="shared" si="49"/>
        <v>0</v>
      </c>
      <c r="S162" s="1754">
        <f t="shared" si="50"/>
        <v>0.43167699221240713</v>
      </c>
      <c r="T162" s="1768">
        <v>175</v>
      </c>
      <c r="U162" s="1768">
        <v>154.80000000000001</v>
      </c>
      <c r="V162" s="1768">
        <v>154.80000000000001</v>
      </c>
      <c r="W162" s="1768">
        <v>0.69410000000000005</v>
      </c>
      <c r="X162" s="1768">
        <v>37276</v>
      </c>
      <c r="Y162" s="1795">
        <f t="shared" si="51"/>
        <v>47964.197952000002</v>
      </c>
      <c r="Z162" s="1795">
        <f t="shared" si="52"/>
        <v>0</v>
      </c>
      <c r="AA162" s="1754">
        <f t="shared" si="53"/>
        <v>0.46629780033812496</v>
      </c>
      <c r="AB162" s="1768">
        <v>175</v>
      </c>
      <c r="AC162" s="1768">
        <v>153.19999999999999</v>
      </c>
      <c r="AD162" s="1768">
        <v>153.19999999999999</v>
      </c>
      <c r="AE162" s="1768">
        <v>0.70020000000000004</v>
      </c>
      <c r="AF162" s="1768">
        <v>23716</v>
      </c>
      <c r="AG162" s="1795">
        <f t="shared" si="54"/>
        <v>46340.916479999993</v>
      </c>
      <c r="AH162" s="1795">
        <f t="shared" si="55"/>
        <v>0</v>
      </c>
      <c r="AI162" s="1754">
        <f t="shared" si="56"/>
        <v>0.307063413520129</v>
      </c>
      <c r="AJ162" s="1768">
        <v>175</v>
      </c>
      <c r="AK162" s="1768">
        <v>172.4</v>
      </c>
      <c r="AL162" s="1768">
        <v>172.4</v>
      </c>
      <c r="AM162" s="1768">
        <v>0.69410000000000005</v>
      </c>
      <c r="AN162" s="1768">
        <v>34458</v>
      </c>
      <c r="AO162" s="1795">
        <f t="shared" si="57"/>
        <v>53417.491776000003</v>
      </c>
      <c r="AP162" s="1795">
        <f t="shared" si="58"/>
        <v>0</v>
      </c>
      <c r="AQ162" s="1754">
        <f t="shared" si="59"/>
        <v>0.3870417594052778</v>
      </c>
      <c r="AR162" s="1768">
        <v>175</v>
      </c>
      <c r="AS162" s="1768">
        <v>163.19999999999999</v>
      </c>
      <c r="AT162" s="1768">
        <v>163.19999999999999</v>
      </c>
      <c r="AU162" s="1768">
        <v>0.66859999999999997</v>
      </c>
      <c r="AV162" s="1768">
        <v>37484</v>
      </c>
      <c r="AW162" s="1795">
        <f t="shared" si="60"/>
        <v>48709.16812799999</v>
      </c>
      <c r="AX162" s="1795">
        <f t="shared" si="61"/>
        <v>0</v>
      </c>
      <c r="AY162" s="1754">
        <f t="shared" si="62"/>
        <v>0.46172827137796285</v>
      </c>
      <c r="AZ162" s="1768">
        <v>175</v>
      </c>
      <c r="BA162" s="1768">
        <v>216.8</v>
      </c>
      <c r="BB162" s="1768">
        <v>216.8</v>
      </c>
      <c r="BC162" s="1768">
        <v>0.66090000000000004</v>
      </c>
      <c r="BD162" s="1768">
        <v>31748</v>
      </c>
      <c r="BE162" s="1795">
        <f t="shared" si="63"/>
        <v>61898.307840000001</v>
      </c>
      <c r="BF162" s="1795">
        <f t="shared" si="64"/>
        <v>0</v>
      </c>
      <c r="BG162" s="1796">
        <f t="shared" si="65"/>
        <v>0.30774346932454039</v>
      </c>
      <c r="BH162" s="1749">
        <f t="shared" si="66"/>
        <v>201702</v>
      </c>
      <c r="BI162" s="1821">
        <f t="shared" si="67"/>
        <v>175</v>
      </c>
      <c r="BJ162" s="1821">
        <f t="shared" si="67"/>
        <v>171.13333333333335</v>
      </c>
      <c r="BK162" s="1821">
        <f t="shared" si="67"/>
        <v>171.13333333333335</v>
      </c>
      <c r="BL162" s="1822">
        <f t="shared" si="67"/>
        <v>0.68895000000000006</v>
      </c>
      <c r="BM162" s="1821">
        <f t="shared" si="68"/>
        <v>201702</v>
      </c>
      <c r="BN162" s="1821">
        <f t="shared" si="68"/>
        <v>309785.22201599996</v>
      </c>
      <c r="BO162" s="1821">
        <f t="shared" si="68"/>
        <v>0</v>
      </c>
      <c r="BP162" s="1823">
        <f t="shared" si="47"/>
        <v>0.39359195102974032</v>
      </c>
    </row>
    <row r="163" spans="1:68">
      <c r="A163" s="1766" t="s">
        <v>3161</v>
      </c>
      <c r="B163" s="1749">
        <v>4210</v>
      </c>
      <c r="C163" s="1749">
        <v>4</v>
      </c>
      <c r="D163" s="1749">
        <v>157</v>
      </c>
      <c r="E163" s="1793">
        <v>157</v>
      </c>
      <c r="F163" s="1768" t="s">
        <v>3606</v>
      </c>
      <c r="G163" s="1769" t="s">
        <v>569</v>
      </c>
      <c r="H163" s="1768" t="s">
        <v>2290</v>
      </c>
      <c r="I163" s="1768" t="s">
        <v>2289</v>
      </c>
      <c r="J163" s="1768">
        <v>11</v>
      </c>
      <c r="K163" s="1768">
        <v>175</v>
      </c>
      <c r="L163" s="1768">
        <v>175</v>
      </c>
      <c r="M163" s="1768">
        <v>122.4</v>
      </c>
      <c r="N163" s="1768">
        <v>140</v>
      </c>
      <c r="O163" s="1768">
        <v>0.98460000000000003</v>
      </c>
      <c r="P163" s="1768">
        <v>28648</v>
      </c>
      <c r="Q163" s="1795">
        <f t="shared" si="48"/>
        <v>52062.497280000003</v>
      </c>
      <c r="R163" s="1795">
        <f t="shared" si="49"/>
        <v>0</v>
      </c>
      <c r="S163" s="1754">
        <f t="shared" si="50"/>
        <v>0.3301570400581445</v>
      </c>
      <c r="T163" s="1768">
        <v>175</v>
      </c>
      <c r="U163" s="1768">
        <v>121.4</v>
      </c>
      <c r="V163" s="1768">
        <v>140</v>
      </c>
      <c r="W163" s="1768">
        <v>0.98619999999999997</v>
      </c>
      <c r="X163" s="1768">
        <v>40740</v>
      </c>
      <c r="Y163" s="1795">
        <f t="shared" si="51"/>
        <v>53445.097151999995</v>
      </c>
      <c r="Z163" s="1795">
        <f t="shared" si="52"/>
        <v>0</v>
      </c>
      <c r="AA163" s="1754">
        <f t="shared" si="53"/>
        <v>0.45736655563522099</v>
      </c>
      <c r="AB163" s="1768">
        <v>175</v>
      </c>
      <c r="AC163" s="1768">
        <v>124.4</v>
      </c>
      <c r="AD163" s="1768">
        <v>140</v>
      </c>
      <c r="AE163" s="1768">
        <v>0.97960000000000003</v>
      </c>
      <c r="AF163" s="1768">
        <v>27212</v>
      </c>
      <c r="AG163" s="1795">
        <f t="shared" si="54"/>
        <v>52644.487679999998</v>
      </c>
      <c r="AH163" s="1795">
        <f t="shared" si="55"/>
        <v>0</v>
      </c>
      <c r="AI163" s="1754">
        <f t="shared" si="56"/>
        <v>0.31014073304777956</v>
      </c>
      <c r="AJ163" s="1768">
        <v>175</v>
      </c>
      <c r="AK163" s="1768">
        <v>138.4</v>
      </c>
      <c r="AL163" s="1768">
        <v>140</v>
      </c>
      <c r="AM163" s="1768">
        <v>0.97560000000000002</v>
      </c>
      <c r="AN163" s="1768">
        <v>23638</v>
      </c>
      <c r="AO163" s="1795">
        <f t="shared" si="57"/>
        <v>60274.285056000008</v>
      </c>
      <c r="AP163" s="1795">
        <f t="shared" si="58"/>
        <v>0</v>
      </c>
      <c r="AQ163" s="1754">
        <f t="shared" si="59"/>
        <v>0.23530432566430204</v>
      </c>
      <c r="AR163" s="1768">
        <v>175</v>
      </c>
      <c r="AS163" s="1768">
        <v>133</v>
      </c>
      <c r="AT163" s="1768">
        <v>140</v>
      </c>
      <c r="AU163" s="1768">
        <v>0.97819999999999996</v>
      </c>
      <c r="AV163" s="1768">
        <v>24728</v>
      </c>
      <c r="AW163" s="1795">
        <f t="shared" si="60"/>
        <v>58076.907839999993</v>
      </c>
      <c r="AX163" s="1795">
        <f t="shared" si="61"/>
        <v>0</v>
      </c>
      <c r="AY163" s="1754">
        <f t="shared" si="62"/>
        <v>0.25546814649421257</v>
      </c>
      <c r="AZ163" s="1768">
        <v>175</v>
      </c>
      <c r="BA163" s="1768">
        <v>176.56</v>
      </c>
      <c r="BB163" s="1768">
        <v>176.56</v>
      </c>
      <c r="BC163" s="1768">
        <v>0.9647</v>
      </c>
      <c r="BD163" s="1768">
        <v>41916</v>
      </c>
      <c r="BE163" s="1795">
        <f t="shared" si="63"/>
        <v>73581.45062399999</v>
      </c>
      <c r="BF163" s="1795">
        <f t="shared" si="64"/>
        <v>0</v>
      </c>
      <c r="BG163" s="1796">
        <f t="shared" si="65"/>
        <v>0.34179266359553095</v>
      </c>
      <c r="BH163" s="1749">
        <f t="shared" si="66"/>
        <v>186882</v>
      </c>
      <c r="BI163" s="1821">
        <f t="shared" si="67"/>
        <v>175</v>
      </c>
      <c r="BJ163" s="1821">
        <f t="shared" si="67"/>
        <v>136.02666666666667</v>
      </c>
      <c r="BK163" s="1821">
        <f t="shared" si="67"/>
        <v>146.09333333333333</v>
      </c>
      <c r="BL163" s="1822">
        <f t="shared" si="67"/>
        <v>0.97815000000000019</v>
      </c>
      <c r="BM163" s="1821">
        <f t="shared" si="68"/>
        <v>186882</v>
      </c>
      <c r="BN163" s="1821">
        <f t="shared" si="68"/>
        <v>350084.72563200002</v>
      </c>
      <c r="BO163" s="1821">
        <f t="shared" si="68"/>
        <v>0</v>
      </c>
      <c r="BP163" s="1823">
        <f t="shared" si="47"/>
        <v>0.32170491074919838</v>
      </c>
    </row>
    <row r="164" spans="1:68">
      <c r="A164" s="1766" t="s">
        <v>3162</v>
      </c>
      <c r="B164" s="1749">
        <v>1270</v>
      </c>
      <c r="C164" s="1749">
        <v>7</v>
      </c>
      <c r="D164" s="1749">
        <v>158</v>
      </c>
      <c r="E164" s="1793">
        <v>158</v>
      </c>
      <c r="F164" s="1768">
        <v>27166</v>
      </c>
      <c r="G164" s="1769" t="s">
        <v>1822</v>
      </c>
      <c r="H164" s="1768" t="s">
        <v>608</v>
      </c>
      <c r="I164" s="1768" t="s">
        <v>2289</v>
      </c>
      <c r="J164" s="1768">
        <v>11</v>
      </c>
      <c r="K164" s="1768">
        <v>176</v>
      </c>
      <c r="L164" s="1768">
        <v>176</v>
      </c>
      <c r="M164" s="1768">
        <v>0</v>
      </c>
      <c r="N164" s="1768">
        <v>140.80000000000001</v>
      </c>
      <c r="O164" s="1768"/>
      <c r="P164" s="1768">
        <v>0</v>
      </c>
      <c r="Q164" s="1795">
        <f t="shared" si="48"/>
        <v>0</v>
      </c>
      <c r="R164" s="1795">
        <f t="shared" si="49"/>
        <v>0</v>
      </c>
      <c r="S164" s="1754">
        <v>0</v>
      </c>
      <c r="T164" s="1768">
        <v>176</v>
      </c>
      <c r="U164" s="1768">
        <v>0</v>
      </c>
      <c r="V164" s="1768">
        <v>140.80000000000001</v>
      </c>
      <c r="W164" s="1768"/>
      <c r="X164" s="1768">
        <v>0</v>
      </c>
      <c r="Y164" s="1795">
        <f t="shared" si="51"/>
        <v>0</v>
      </c>
      <c r="Z164" s="1795">
        <f t="shared" si="52"/>
        <v>0</v>
      </c>
      <c r="AA164" s="1754">
        <v>0</v>
      </c>
      <c r="AB164" s="1768">
        <v>176</v>
      </c>
      <c r="AC164" s="1768">
        <v>0</v>
      </c>
      <c r="AD164" s="1768">
        <v>140.80000000000001</v>
      </c>
      <c r="AE164" s="1768"/>
      <c r="AF164" s="1768">
        <v>0</v>
      </c>
      <c r="AG164" s="1795">
        <f t="shared" si="54"/>
        <v>0</v>
      </c>
      <c r="AH164" s="1795">
        <f t="shared" si="55"/>
        <v>0</v>
      </c>
      <c r="AI164" s="1754">
        <v>0</v>
      </c>
      <c r="AJ164" s="1768">
        <v>176</v>
      </c>
      <c r="AK164" s="1768">
        <v>0</v>
      </c>
      <c r="AL164" s="1768">
        <v>140.80000000000001</v>
      </c>
      <c r="AM164" s="1768"/>
      <c r="AN164" s="1768">
        <v>0</v>
      </c>
      <c r="AO164" s="1795">
        <f t="shared" si="57"/>
        <v>0</v>
      </c>
      <c r="AP164" s="1795">
        <f t="shared" si="58"/>
        <v>0</v>
      </c>
      <c r="AQ164" s="1754">
        <v>0</v>
      </c>
      <c r="AR164" s="1768">
        <v>176</v>
      </c>
      <c r="AS164" s="1768">
        <v>0</v>
      </c>
      <c r="AT164" s="1768">
        <v>140.80000000000001</v>
      </c>
      <c r="AU164" s="1768"/>
      <c r="AV164" s="1768">
        <v>0</v>
      </c>
      <c r="AW164" s="1795">
        <f t="shared" si="60"/>
        <v>0</v>
      </c>
      <c r="AX164" s="1795">
        <f t="shared" si="61"/>
        <v>0</v>
      </c>
      <c r="AY164" s="1754">
        <v>0</v>
      </c>
      <c r="AZ164" s="1768">
        <v>176</v>
      </c>
      <c r="BA164" s="1768">
        <v>0</v>
      </c>
      <c r="BB164" s="1768">
        <v>140.80000000000001</v>
      </c>
      <c r="BC164" s="1768"/>
      <c r="BD164" s="1768">
        <v>0</v>
      </c>
      <c r="BE164" s="1795">
        <f t="shared" si="63"/>
        <v>0</v>
      </c>
      <c r="BF164" s="1795">
        <f t="shared" si="64"/>
        <v>0</v>
      </c>
      <c r="BG164" s="1796">
        <v>0</v>
      </c>
      <c r="BH164" s="1749">
        <f t="shared" si="66"/>
        <v>0</v>
      </c>
      <c r="BI164" s="1821">
        <f t="shared" si="67"/>
        <v>176</v>
      </c>
      <c r="BJ164" s="1821">
        <f t="shared" si="67"/>
        <v>0</v>
      </c>
      <c r="BK164" s="1821">
        <f t="shared" si="67"/>
        <v>140.79999999999998</v>
      </c>
      <c r="BL164" s="1822" t="e">
        <f t="shared" si="67"/>
        <v>#DIV/0!</v>
      </c>
      <c r="BM164" s="1821">
        <f t="shared" si="68"/>
        <v>0</v>
      </c>
      <c r="BN164" s="1821">
        <f t="shared" si="68"/>
        <v>0</v>
      </c>
      <c r="BO164" s="1821">
        <f t="shared" si="68"/>
        <v>0</v>
      </c>
      <c r="BP164" s="1823">
        <f t="shared" si="47"/>
        <v>0</v>
      </c>
    </row>
    <row r="165" spans="1:68">
      <c r="A165" s="1766" t="s">
        <v>3163</v>
      </c>
      <c r="B165" s="1749">
        <v>1220</v>
      </c>
      <c r="C165" s="1749">
        <v>14</v>
      </c>
      <c r="D165" s="1749">
        <v>159</v>
      </c>
      <c r="E165" s="1793">
        <v>159</v>
      </c>
      <c r="F165" s="1768">
        <v>15832</v>
      </c>
      <c r="G165" s="1769" t="s">
        <v>952</v>
      </c>
      <c r="H165" s="1768" t="s">
        <v>2290</v>
      </c>
      <c r="I165" s="1768" t="s">
        <v>1512</v>
      </c>
      <c r="J165" s="1768">
        <v>11</v>
      </c>
      <c r="K165" s="1768">
        <v>177</v>
      </c>
      <c r="L165" s="1768">
        <v>177</v>
      </c>
      <c r="M165" s="1768">
        <v>112.4</v>
      </c>
      <c r="N165" s="1768">
        <v>141.6</v>
      </c>
      <c r="O165" s="1768">
        <v>0.96209999999999996</v>
      </c>
      <c r="P165" s="1768">
        <v>59572</v>
      </c>
      <c r="Q165" s="1795">
        <f t="shared" si="48"/>
        <v>46716.497280000003</v>
      </c>
      <c r="R165" s="1795">
        <f t="shared" si="49"/>
        <v>12855.502719999997</v>
      </c>
      <c r="S165" s="1754">
        <f t="shared" si="50"/>
        <v>0.7651087320560348</v>
      </c>
      <c r="T165" s="1768">
        <v>177</v>
      </c>
      <c r="U165" s="1768">
        <v>116.4</v>
      </c>
      <c r="V165" s="1768">
        <v>141.6</v>
      </c>
      <c r="W165" s="1768">
        <v>0.96140000000000003</v>
      </c>
      <c r="X165" s="1768">
        <v>58954</v>
      </c>
      <c r="Y165" s="1795">
        <f t="shared" si="51"/>
        <v>49955.26694400001</v>
      </c>
      <c r="Z165" s="1795">
        <f t="shared" si="52"/>
        <v>8998.73305599999</v>
      </c>
      <c r="AA165" s="1754">
        <f t="shared" si="53"/>
        <v>0.70808149298156209</v>
      </c>
      <c r="AB165" s="1768">
        <v>177</v>
      </c>
      <c r="AC165" s="1768">
        <v>121.2</v>
      </c>
      <c r="AD165" s="1768">
        <v>141.6</v>
      </c>
      <c r="AE165" s="1768">
        <v>0.95509999999999995</v>
      </c>
      <c r="AF165" s="1768">
        <v>56408</v>
      </c>
      <c r="AG165" s="1795">
        <f t="shared" si="54"/>
        <v>50007.507839999998</v>
      </c>
      <c r="AH165" s="1795">
        <f t="shared" si="55"/>
        <v>6400.4921600000016</v>
      </c>
      <c r="AI165" s="1754">
        <f t="shared" si="56"/>
        <v>0.67679437472243376</v>
      </c>
      <c r="AJ165" s="1768">
        <v>177</v>
      </c>
      <c r="AK165" s="1768">
        <v>123.6</v>
      </c>
      <c r="AL165" s="1768">
        <v>141.6</v>
      </c>
      <c r="AM165" s="1768">
        <v>0.95209999999999995</v>
      </c>
      <c r="AN165" s="1768">
        <v>67720</v>
      </c>
      <c r="AO165" s="1795">
        <f t="shared" si="57"/>
        <v>52532.155583999993</v>
      </c>
      <c r="AP165" s="1795">
        <f t="shared" si="58"/>
        <v>15187.844416000007</v>
      </c>
      <c r="AQ165" s="1754">
        <f t="shared" si="59"/>
        <v>0.77346911712062905</v>
      </c>
      <c r="AR165" s="1768">
        <v>177</v>
      </c>
      <c r="AS165" s="1768">
        <v>122.8</v>
      </c>
      <c r="AT165" s="1768">
        <v>141.6</v>
      </c>
      <c r="AU165" s="1768">
        <v>0.95930000000000004</v>
      </c>
      <c r="AV165" s="1768">
        <v>55724</v>
      </c>
      <c r="AW165" s="1795">
        <f t="shared" si="60"/>
        <v>52586.830655999998</v>
      </c>
      <c r="AX165" s="1795">
        <f t="shared" si="61"/>
        <v>3137.1693440000017</v>
      </c>
      <c r="AY165" s="1754">
        <f t="shared" si="62"/>
        <v>0.63579416334696404</v>
      </c>
      <c r="AZ165" s="1768">
        <v>177</v>
      </c>
      <c r="BA165" s="1768">
        <v>129.19999999999999</v>
      </c>
      <c r="BB165" s="1768">
        <v>141.6</v>
      </c>
      <c r="BC165" s="1768">
        <v>0.95960000000000001</v>
      </c>
      <c r="BD165" s="1768">
        <v>57302</v>
      </c>
      <c r="BE165" s="1795">
        <f t="shared" si="63"/>
        <v>53559.498239999994</v>
      </c>
      <c r="BF165" s="1795">
        <f t="shared" si="64"/>
        <v>3742.5017600000065</v>
      </c>
      <c r="BG165" s="1796">
        <f t="shared" si="65"/>
        <v>0.64192535646876148</v>
      </c>
      <c r="BH165" s="1749">
        <f t="shared" si="66"/>
        <v>355680</v>
      </c>
      <c r="BI165" s="1821">
        <f t="shared" si="67"/>
        <v>177</v>
      </c>
      <c r="BJ165" s="1821">
        <f t="shared" si="67"/>
        <v>120.93333333333332</v>
      </c>
      <c r="BK165" s="1821">
        <f t="shared" si="67"/>
        <v>141.6</v>
      </c>
      <c r="BL165" s="1822">
        <f t="shared" si="67"/>
        <v>0.95826666666666671</v>
      </c>
      <c r="BM165" s="1821">
        <f t="shared" si="68"/>
        <v>355680</v>
      </c>
      <c r="BN165" s="1821">
        <f t="shared" si="68"/>
        <v>305357.756544</v>
      </c>
      <c r="BO165" s="1821">
        <f t="shared" si="68"/>
        <v>50322.243456000004</v>
      </c>
      <c r="BP165" s="1823">
        <f t="shared" si="47"/>
        <v>0.7001955394493975</v>
      </c>
    </row>
    <row r="166" spans="1:68">
      <c r="A166" s="1766" t="s">
        <v>3164</v>
      </c>
      <c r="B166" s="1749">
        <v>1230</v>
      </c>
      <c r="C166" s="1749">
        <v>58</v>
      </c>
      <c r="D166" s="1749">
        <v>160</v>
      </c>
      <c r="E166" s="1793">
        <v>160</v>
      </c>
      <c r="F166" s="1768" t="s">
        <v>3607</v>
      </c>
      <c r="G166" s="1769" t="s">
        <v>1583</v>
      </c>
      <c r="H166" s="1768" t="s">
        <v>608</v>
      </c>
      <c r="I166" s="1768" t="s">
        <v>2289</v>
      </c>
      <c r="J166" s="1768">
        <v>11</v>
      </c>
      <c r="K166" s="1768">
        <v>178</v>
      </c>
      <c r="L166" s="1768">
        <v>178</v>
      </c>
      <c r="M166" s="1768">
        <v>52</v>
      </c>
      <c r="N166" s="1768">
        <v>71.2</v>
      </c>
      <c r="O166" s="1768">
        <v>9.5100000000000004E-2</v>
      </c>
      <c r="P166" s="1768">
        <v>1754</v>
      </c>
      <c r="Q166" s="1795">
        <f t="shared" si="48"/>
        <v>2136.3263999999999</v>
      </c>
      <c r="R166" s="1795">
        <f t="shared" si="49"/>
        <v>0</v>
      </c>
      <c r="S166" s="1754">
        <f t="shared" si="50"/>
        <v>0.49262135224280329</v>
      </c>
      <c r="T166" s="1768">
        <v>178</v>
      </c>
      <c r="U166" s="1768">
        <v>209.2</v>
      </c>
      <c r="V166" s="1768">
        <v>209.2</v>
      </c>
      <c r="W166" s="1768">
        <v>0.85299999999999998</v>
      </c>
      <c r="X166" s="1768">
        <v>12820</v>
      </c>
      <c r="Y166" s="1795">
        <f t="shared" si="51"/>
        <v>79659.008639999985</v>
      </c>
      <c r="Z166" s="1795">
        <f t="shared" si="52"/>
        <v>0</v>
      </c>
      <c r="AA166" s="1754">
        <f t="shared" si="53"/>
        <v>9.6561583320251582E-2</v>
      </c>
      <c r="AB166" s="1768">
        <v>178</v>
      </c>
      <c r="AC166" s="1768">
        <v>160.80000000000001</v>
      </c>
      <c r="AD166" s="1768">
        <v>160.80000000000001</v>
      </c>
      <c r="AE166" s="1768">
        <v>0.78759999999999997</v>
      </c>
      <c r="AF166" s="1768">
        <v>9424</v>
      </c>
      <c r="AG166" s="1795">
        <f t="shared" si="54"/>
        <v>54711.106560000007</v>
      </c>
      <c r="AH166" s="1795">
        <f t="shared" si="55"/>
        <v>0</v>
      </c>
      <c r="AI166" s="1754">
        <f t="shared" si="56"/>
        <v>0.1033501304492716</v>
      </c>
      <c r="AJ166" s="1768">
        <v>178</v>
      </c>
      <c r="AK166" s="1768">
        <v>20.399999999999999</v>
      </c>
      <c r="AL166" s="1768">
        <v>142.4</v>
      </c>
      <c r="AM166" s="1768">
        <v>0.29409999999999997</v>
      </c>
      <c r="AN166" s="1768">
        <v>874</v>
      </c>
      <c r="AO166" s="1795">
        <f t="shared" si="57"/>
        <v>2678.2392959999997</v>
      </c>
      <c r="AP166" s="1795">
        <f t="shared" si="58"/>
        <v>0</v>
      </c>
      <c r="AQ166" s="1754">
        <f t="shared" si="59"/>
        <v>0.1958002784826588</v>
      </c>
      <c r="AR166" s="1768">
        <v>178</v>
      </c>
      <c r="AS166" s="1768">
        <v>18</v>
      </c>
      <c r="AT166" s="1768">
        <v>142.4</v>
      </c>
      <c r="AU166" s="1768">
        <v>0.25330000000000003</v>
      </c>
      <c r="AV166" s="1768">
        <v>762</v>
      </c>
      <c r="AW166" s="1795">
        <f t="shared" si="60"/>
        <v>2035.3161600000003</v>
      </c>
      <c r="AX166" s="1795">
        <f t="shared" si="61"/>
        <v>0</v>
      </c>
      <c r="AY166" s="1754">
        <f t="shared" si="62"/>
        <v>0.22463340535752438</v>
      </c>
      <c r="AZ166" s="1768">
        <v>178</v>
      </c>
      <c r="BA166" s="1768">
        <v>17.2</v>
      </c>
      <c r="BB166" s="1768">
        <v>142.4</v>
      </c>
      <c r="BC166" s="1768">
        <v>0.3755</v>
      </c>
      <c r="BD166" s="1768">
        <v>694</v>
      </c>
      <c r="BE166" s="1795">
        <f t="shared" si="63"/>
        <v>2790.1151999999997</v>
      </c>
      <c r="BF166" s="1795">
        <f t="shared" si="64"/>
        <v>0</v>
      </c>
      <c r="BG166" s="1796">
        <f t="shared" si="65"/>
        <v>0.14924114961274718</v>
      </c>
      <c r="BH166" s="1749">
        <f t="shared" si="66"/>
        <v>26328</v>
      </c>
      <c r="BI166" s="1821">
        <f t="shared" si="67"/>
        <v>178</v>
      </c>
      <c r="BJ166" s="1821">
        <f t="shared" si="67"/>
        <v>79.599999999999994</v>
      </c>
      <c r="BK166" s="1821">
        <f t="shared" si="67"/>
        <v>144.73333333333332</v>
      </c>
      <c r="BL166" s="1822">
        <f t="shared" si="67"/>
        <v>0.44309999999999999</v>
      </c>
      <c r="BM166" s="1821">
        <f t="shared" si="68"/>
        <v>26328</v>
      </c>
      <c r="BN166" s="1821">
        <f t="shared" si="68"/>
        <v>144010.11225599999</v>
      </c>
      <c r="BO166" s="1821">
        <f t="shared" si="68"/>
        <v>0</v>
      </c>
      <c r="BP166" s="1823">
        <f t="shared" si="47"/>
        <v>0.21036798324420947</v>
      </c>
    </row>
    <row r="167" spans="1:68">
      <c r="A167" s="1766" t="s">
        <v>3165</v>
      </c>
      <c r="B167" s="1749">
        <v>1230</v>
      </c>
      <c r="C167" s="1749">
        <v>76</v>
      </c>
      <c r="D167" s="1749">
        <v>161</v>
      </c>
      <c r="E167" s="1793">
        <v>161</v>
      </c>
      <c r="F167" s="1768" t="s">
        <v>3608</v>
      </c>
      <c r="G167" s="1769" t="s">
        <v>1808</v>
      </c>
      <c r="H167" s="1768" t="s">
        <v>2290</v>
      </c>
      <c r="I167" s="1768" t="s">
        <v>2289</v>
      </c>
      <c r="J167" s="1768">
        <v>11</v>
      </c>
      <c r="K167" s="1768">
        <v>178</v>
      </c>
      <c r="L167" s="1768">
        <v>178</v>
      </c>
      <c r="M167" s="1768">
        <v>84</v>
      </c>
      <c r="N167" s="1768">
        <v>142.4</v>
      </c>
      <c r="O167" s="1768">
        <v>0.59</v>
      </c>
      <c r="P167" s="1768">
        <v>5195</v>
      </c>
      <c r="Q167" s="1795">
        <f t="shared" si="48"/>
        <v>21409.919999999998</v>
      </c>
      <c r="R167" s="1795">
        <f t="shared" si="49"/>
        <v>0</v>
      </c>
      <c r="S167" s="1754">
        <f t="shared" si="50"/>
        <v>0.14558671867993903</v>
      </c>
      <c r="T167" s="1768">
        <v>178</v>
      </c>
      <c r="U167" s="1768">
        <v>81</v>
      </c>
      <c r="V167" s="1768">
        <v>142.4</v>
      </c>
      <c r="W167" s="1768">
        <v>0.62319999999999998</v>
      </c>
      <c r="X167" s="1768">
        <v>4450</v>
      </c>
      <c r="Y167" s="1795">
        <f t="shared" si="51"/>
        <v>22533.91488</v>
      </c>
      <c r="Z167" s="1795">
        <f t="shared" si="52"/>
        <v>0</v>
      </c>
      <c r="AA167" s="1754">
        <f t="shared" si="53"/>
        <v>0.11848806628668689</v>
      </c>
      <c r="AB167" s="1768">
        <v>178</v>
      </c>
      <c r="AC167" s="1768">
        <v>73</v>
      </c>
      <c r="AD167" s="1768">
        <v>142.4</v>
      </c>
      <c r="AE167" s="1768">
        <v>0.62180000000000002</v>
      </c>
      <c r="AF167" s="1768">
        <v>3535</v>
      </c>
      <c r="AG167" s="1795">
        <f t="shared" si="54"/>
        <v>19609.084800000001</v>
      </c>
      <c r="AH167" s="1795">
        <f t="shared" si="55"/>
        <v>0</v>
      </c>
      <c r="AI167" s="1754">
        <f t="shared" si="56"/>
        <v>0.10816415052680071</v>
      </c>
      <c r="AJ167" s="1768">
        <v>178</v>
      </c>
      <c r="AK167" s="1768">
        <v>84</v>
      </c>
      <c r="AL167" s="1768">
        <v>142.4</v>
      </c>
      <c r="AM167" s="1768">
        <v>0.59670000000000001</v>
      </c>
      <c r="AN167" s="1768">
        <v>2855</v>
      </c>
      <c r="AO167" s="1795">
        <f t="shared" si="57"/>
        <v>22374.817919999998</v>
      </c>
      <c r="AP167" s="1795">
        <f t="shared" si="58"/>
        <v>0</v>
      </c>
      <c r="AQ167" s="1754">
        <f t="shared" si="59"/>
        <v>7.6559282230798151E-2</v>
      </c>
      <c r="AR167" s="1768">
        <v>178</v>
      </c>
      <c r="AS167" s="1768">
        <v>88</v>
      </c>
      <c r="AT167" s="1768">
        <v>142.4</v>
      </c>
      <c r="AU167" s="1768">
        <v>0.62460000000000004</v>
      </c>
      <c r="AV167" s="1768">
        <v>2795</v>
      </c>
      <c r="AW167" s="1795">
        <f t="shared" si="60"/>
        <v>24536.28672</v>
      </c>
      <c r="AX167" s="1795">
        <f t="shared" si="61"/>
        <v>0</v>
      </c>
      <c r="AY167" s="1754">
        <f t="shared" si="62"/>
        <v>6.8347750380380295E-2</v>
      </c>
      <c r="AZ167" s="1768">
        <v>178</v>
      </c>
      <c r="BA167" s="1768">
        <v>80</v>
      </c>
      <c r="BB167" s="1768">
        <v>142.4</v>
      </c>
      <c r="BC167" s="1768">
        <v>0.64759999999999995</v>
      </c>
      <c r="BD167" s="1768">
        <v>3390</v>
      </c>
      <c r="BE167" s="1795">
        <f t="shared" si="63"/>
        <v>22381.056</v>
      </c>
      <c r="BF167" s="1795">
        <f t="shared" si="64"/>
        <v>0</v>
      </c>
      <c r="BG167" s="1796">
        <f t="shared" si="65"/>
        <v>9.088043030677373E-2</v>
      </c>
      <c r="BH167" s="1749">
        <f t="shared" si="66"/>
        <v>22220</v>
      </c>
      <c r="BI167" s="1821">
        <f t="shared" si="67"/>
        <v>178</v>
      </c>
      <c r="BJ167" s="1821">
        <f t="shared" si="67"/>
        <v>81.666666666666671</v>
      </c>
      <c r="BK167" s="1821">
        <f t="shared" si="67"/>
        <v>142.4</v>
      </c>
      <c r="BL167" s="1822">
        <f t="shared" si="67"/>
        <v>0.61731666666666662</v>
      </c>
      <c r="BM167" s="1821">
        <f t="shared" si="68"/>
        <v>22220</v>
      </c>
      <c r="BN167" s="1821">
        <f t="shared" si="68"/>
        <v>132845.08031999998</v>
      </c>
      <c r="BO167" s="1821">
        <f t="shared" si="68"/>
        <v>0</v>
      </c>
      <c r="BP167" s="1823">
        <f t="shared" si="47"/>
        <v>0.10133773306856314</v>
      </c>
    </row>
    <row r="168" spans="1:68">
      <c r="A168" s="1766" t="s">
        <v>3166</v>
      </c>
      <c r="B168" s="1749">
        <v>1250</v>
      </c>
      <c r="C168" s="1749">
        <v>16</v>
      </c>
      <c r="D168" s="1749">
        <v>162</v>
      </c>
      <c r="E168" s="1793">
        <v>162</v>
      </c>
      <c r="F168" s="1768" t="s">
        <v>3609</v>
      </c>
      <c r="G168" s="1769" t="s">
        <v>563</v>
      </c>
      <c r="H168" s="1768" t="s">
        <v>2290</v>
      </c>
      <c r="I168" s="1768" t="s">
        <v>2289</v>
      </c>
      <c r="J168" s="1768">
        <v>11</v>
      </c>
      <c r="K168" s="1768">
        <v>178</v>
      </c>
      <c r="L168" s="1768">
        <v>178</v>
      </c>
      <c r="M168" s="1768">
        <v>99.8</v>
      </c>
      <c r="N168" s="1768">
        <v>142.4</v>
      </c>
      <c r="O168" s="1768">
        <v>0.65269999999999995</v>
      </c>
      <c r="P168" s="1768">
        <v>5206</v>
      </c>
      <c r="Q168" s="1795">
        <f t="shared" si="48"/>
        <v>28140.246719999996</v>
      </c>
      <c r="R168" s="1795">
        <f t="shared" si="49"/>
        <v>0</v>
      </c>
      <c r="S168" s="1754">
        <f t="shared" si="50"/>
        <v>0.11100115898344193</v>
      </c>
      <c r="T168" s="1768">
        <v>178</v>
      </c>
      <c r="U168" s="1768">
        <v>83.38</v>
      </c>
      <c r="V168" s="1768">
        <v>142.4</v>
      </c>
      <c r="W168" s="1768">
        <v>0.94420000000000004</v>
      </c>
      <c r="X168" s="1768">
        <v>6800</v>
      </c>
      <c r="Y168" s="1795">
        <f t="shared" si="51"/>
        <v>35143.909574400001</v>
      </c>
      <c r="Z168" s="1795">
        <f t="shared" si="52"/>
        <v>0</v>
      </c>
      <c r="AA168" s="1754">
        <f t="shared" si="53"/>
        <v>0.11609408427831855</v>
      </c>
      <c r="AB168" s="1768">
        <v>178</v>
      </c>
      <c r="AC168" s="1768">
        <v>117.68</v>
      </c>
      <c r="AD168" s="1768">
        <v>142.4</v>
      </c>
      <c r="AE168" s="1768">
        <v>0.79339999999999999</v>
      </c>
      <c r="AF168" s="1768">
        <v>5314</v>
      </c>
      <c r="AG168" s="1795">
        <f t="shared" si="54"/>
        <v>40334.678784000003</v>
      </c>
      <c r="AH168" s="1795">
        <f t="shared" si="55"/>
        <v>0</v>
      </c>
      <c r="AI168" s="1754">
        <f t="shared" si="56"/>
        <v>7.9048602743919144E-2</v>
      </c>
      <c r="AJ168" s="1768">
        <v>178</v>
      </c>
      <c r="AK168" s="1768">
        <v>111.5</v>
      </c>
      <c r="AL168" s="1768">
        <v>142.4</v>
      </c>
      <c r="AM168" s="1768">
        <v>0.60950000000000004</v>
      </c>
      <c r="AN168" s="1768">
        <v>4870</v>
      </c>
      <c r="AO168" s="1795">
        <f t="shared" si="57"/>
        <v>30337.0092</v>
      </c>
      <c r="AP168" s="1795">
        <f t="shared" si="58"/>
        <v>0</v>
      </c>
      <c r="AQ168" s="1754">
        <f t="shared" si="59"/>
        <v>9.631799828178185E-2</v>
      </c>
      <c r="AR168" s="1768">
        <v>178</v>
      </c>
      <c r="AS168" s="1768">
        <v>76.319999999999993</v>
      </c>
      <c r="AT168" s="1768">
        <v>142.4</v>
      </c>
      <c r="AU168" s="1768">
        <v>0.69089999999999996</v>
      </c>
      <c r="AV168" s="1768">
        <v>4408</v>
      </c>
      <c r="AW168" s="1795">
        <f t="shared" si="60"/>
        <v>23538.443443199998</v>
      </c>
      <c r="AX168" s="1795">
        <f t="shared" si="61"/>
        <v>0</v>
      </c>
      <c r="AY168" s="1754">
        <f t="shared" si="62"/>
        <v>0.11236087069147532</v>
      </c>
      <c r="AZ168" s="1768">
        <v>178</v>
      </c>
      <c r="BA168" s="1768">
        <v>70.44</v>
      </c>
      <c r="BB168" s="1768">
        <v>142.4</v>
      </c>
      <c r="BC168" s="1768">
        <v>0.66839999999999999</v>
      </c>
      <c r="BD168" s="1768">
        <v>3398</v>
      </c>
      <c r="BE168" s="1795">
        <f t="shared" si="63"/>
        <v>20339.465472</v>
      </c>
      <c r="BF168" s="1795">
        <f t="shared" si="64"/>
        <v>0</v>
      </c>
      <c r="BG168" s="1796">
        <f t="shared" si="65"/>
        <v>0.10023862243610489</v>
      </c>
      <c r="BH168" s="1749">
        <f t="shared" si="66"/>
        <v>29996</v>
      </c>
      <c r="BI168" s="1821">
        <f t="shared" si="67"/>
        <v>178</v>
      </c>
      <c r="BJ168" s="1821">
        <f t="shared" si="67"/>
        <v>93.186666666666667</v>
      </c>
      <c r="BK168" s="1821">
        <f t="shared" si="67"/>
        <v>142.4</v>
      </c>
      <c r="BL168" s="1822">
        <f t="shared" si="67"/>
        <v>0.72651666666666659</v>
      </c>
      <c r="BM168" s="1821">
        <f t="shared" si="68"/>
        <v>29996</v>
      </c>
      <c r="BN168" s="1821">
        <f t="shared" si="68"/>
        <v>177833.75319359999</v>
      </c>
      <c r="BO168" s="1821">
        <f t="shared" si="68"/>
        <v>0</v>
      </c>
      <c r="BP168" s="1823">
        <f t="shared" si="47"/>
        <v>0.10251022290250696</v>
      </c>
    </row>
    <row r="169" spans="1:68">
      <c r="A169" s="1766" t="s">
        <v>3167</v>
      </c>
      <c r="B169" s="1749">
        <v>1260</v>
      </c>
      <c r="C169" s="1749">
        <v>7</v>
      </c>
      <c r="D169" s="1749">
        <v>163</v>
      </c>
      <c r="E169" s="1793">
        <v>163</v>
      </c>
      <c r="F169" s="1768" t="s">
        <v>3610</v>
      </c>
      <c r="G169" s="1769" t="s">
        <v>479</v>
      </c>
      <c r="H169" s="1768" t="s">
        <v>2290</v>
      </c>
      <c r="I169" s="1768" t="s">
        <v>2289</v>
      </c>
      <c r="J169" s="1768">
        <v>11</v>
      </c>
      <c r="K169" s="1768">
        <v>178</v>
      </c>
      <c r="L169" s="1768">
        <v>178</v>
      </c>
      <c r="M169" s="1768">
        <v>167.94</v>
      </c>
      <c r="N169" s="1768">
        <v>167.94</v>
      </c>
      <c r="O169" s="1768">
        <v>0.82079999999999997</v>
      </c>
      <c r="P169" s="1768">
        <v>36312</v>
      </c>
      <c r="Q169" s="1795">
        <f t="shared" si="48"/>
        <v>59549.105663999995</v>
      </c>
      <c r="R169" s="1795">
        <f t="shared" si="49"/>
        <v>0</v>
      </c>
      <c r="S169" s="1754">
        <f t="shared" si="50"/>
        <v>0.36586947456326457</v>
      </c>
      <c r="T169" s="1768">
        <v>178</v>
      </c>
      <c r="U169" s="1768">
        <v>101.2</v>
      </c>
      <c r="V169" s="1768">
        <v>142.4</v>
      </c>
      <c r="W169" s="1768">
        <v>0.99990000000000001</v>
      </c>
      <c r="X169" s="1768">
        <v>27744</v>
      </c>
      <c r="Y169" s="1795">
        <f t="shared" si="51"/>
        <v>45171.162431999997</v>
      </c>
      <c r="Z169" s="1795">
        <f t="shared" si="52"/>
        <v>0</v>
      </c>
      <c r="AA169" s="1754">
        <f t="shared" si="53"/>
        <v>0.36851830025537297</v>
      </c>
      <c r="AB169" s="1768">
        <v>178</v>
      </c>
      <c r="AC169" s="1768">
        <v>126.32</v>
      </c>
      <c r="AD169" s="1768">
        <v>142.4</v>
      </c>
      <c r="AE169" s="1768">
        <v>0.99980000000000002</v>
      </c>
      <c r="AF169" s="1768">
        <v>26108</v>
      </c>
      <c r="AG169" s="1795">
        <f t="shared" si="54"/>
        <v>54559.325951999992</v>
      </c>
      <c r="AH169" s="1795">
        <f t="shared" si="55"/>
        <v>0</v>
      </c>
      <c r="AI169" s="1754">
        <f t="shared" si="56"/>
        <v>0.28711498404106972</v>
      </c>
      <c r="AJ169" s="1768">
        <v>178</v>
      </c>
      <c r="AK169" s="1768">
        <v>100.5</v>
      </c>
      <c r="AL169" s="1768">
        <v>142.4</v>
      </c>
      <c r="AM169" s="1768">
        <v>0.99960000000000004</v>
      </c>
      <c r="AN169" s="1768">
        <v>33916</v>
      </c>
      <c r="AO169" s="1795">
        <f t="shared" si="57"/>
        <v>44845.254719999997</v>
      </c>
      <c r="AP169" s="1795">
        <f t="shared" si="58"/>
        <v>0</v>
      </c>
      <c r="AQ169" s="1754">
        <f t="shared" si="59"/>
        <v>0.45377376329015534</v>
      </c>
      <c r="AR169" s="1768">
        <v>178</v>
      </c>
      <c r="AS169" s="1768">
        <v>117.94</v>
      </c>
      <c r="AT169" s="1768">
        <v>142.4</v>
      </c>
      <c r="AU169" s="1768">
        <v>0.9929</v>
      </c>
      <c r="AV169" s="1768">
        <v>27242</v>
      </c>
      <c r="AW169" s="1795">
        <f t="shared" si="60"/>
        <v>52274.612246399993</v>
      </c>
      <c r="AX169" s="1795">
        <f t="shared" si="61"/>
        <v>0</v>
      </c>
      <c r="AY169" s="1754">
        <f t="shared" si="62"/>
        <v>0.31267950727124999</v>
      </c>
      <c r="AZ169" s="1768">
        <v>178</v>
      </c>
      <c r="BA169" s="1768">
        <v>119.5</v>
      </c>
      <c r="BB169" s="1768">
        <v>142.4</v>
      </c>
      <c r="BC169" s="1768">
        <v>0.99050000000000005</v>
      </c>
      <c r="BD169" s="1768">
        <v>31702</v>
      </c>
      <c r="BE169" s="1795">
        <f t="shared" si="63"/>
        <v>51133.572000000007</v>
      </c>
      <c r="BF169" s="1795">
        <f t="shared" si="64"/>
        <v>0</v>
      </c>
      <c r="BG169" s="1796">
        <f t="shared" si="65"/>
        <v>0.37199044103549028</v>
      </c>
      <c r="BH169" s="1749">
        <f t="shared" si="66"/>
        <v>183024</v>
      </c>
      <c r="BI169" s="1821">
        <f t="shared" si="67"/>
        <v>178</v>
      </c>
      <c r="BJ169" s="1821">
        <f t="shared" si="67"/>
        <v>122.23333333333335</v>
      </c>
      <c r="BK169" s="1821">
        <f t="shared" si="67"/>
        <v>146.65666666666667</v>
      </c>
      <c r="BL169" s="1822">
        <f t="shared" si="67"/>
        <v>0.96724999999999994</v>
      </c>
      <c r="BM169" s="1821">
        <f t="shared" si="68"/>
        <v>183024</v>
      </c>
      <c r="BN169" s="1821">
        <f t="shared" si="68"/>
        <v>307533.03301439999</v>
      </c>
      <c r="BO169" s="1821">
        <f t="shared" si="68"/>
        <v>0</v>
      </c>
      <c r="BP169" s="1823">
        <f t="shared" si="47"/>
        <v>0.35999107840943384</v>
      </c>
    </row>
    <row r="170" spans="1:68">
      <c r="A170" s="1766" t="s">
        <v>3168</v>
      </c>
      <c r="B170" s="1749">
        <v>1260</v>
      </c>
      <c r="C170" s="1749">
        <v>29</v>
      </c>
      <c r="D170" s="1749">
        <v>164</v>
      </c>
      <c r="E170" s="1793">
        <v>164</v>
      </c>
      <c r="F170" s="1768" t="s">
        <v>3611</v>
      </c>
      <c r="G170" s="1769" t="s">
        <v>2397</v>
      </c>
      <c r="H170" s="1768" t="s">
        <v>2290</v>
      </c>
      <c r="I170" s="1768" t="s">
        <v>2289</v>
      </c>
      <c r="J170" s="1768">
        <v>11</v>
      </c>
      <c r="K170" s="1768">
        <v>178</v>
      </c>
      <c r="L170" s="1768">
        <v>178</v>
      </c>
      <c r="M170" s="1768">
        <v>105.12</v>
      </c>
      <c r="N170" s="1768">
        <v>142.4</v>
      </c>
      <c r="O170" s="1768">
        <v>0.52810000000000001</v>
      </c>
      <c r="P170" s="1768">
        <v>19542</v>
      </c>
      <c r="Q170" s="1795">
        <f t="shared" si="48"/>
        <v>23981.992704</v>
      </c>
      <c r="R170" s="1795">
        <f t="shared" si="49"/>
        <v>0</v>
      </c>
      <c r="S170" s="1754">
        <f t="shared" si="50"/>
        <v>0.48891683625791166</v>
      </c>
      <c r="T170" s="1768">
        <v>178</v>
      </c>
      <c r="U170" s="1768">
        <v>113.84</v>
      </c>
      <c r="V170" s="1768">
        <v>142.4</v>
      </c>
      <c r="W170" s="1768">
        <v>0.49819999999999998</v>
      </c>
      <c r="X170" s="1768">
        <v>18348</v>
      </c>
      <c r="Y170" s="1795">
        <f t="shared" si="51"/>
        <v>25317.615283200001</v>
      </c>
      <c r="Z170" s="1795">
        <f t="shared" si="52"/>
        <v>0</v>
      </c>
      <c r="AA170" s="1754">
        <f t="shared" si="53"/>
        <v>0.43482768328915655</v>
      </c>
      <c r="AB170" s="1768">
        <v>178</v>
      </c>
      <c r="AC170" s="1768">
        <v>81.28</v>
      </c>
      <c r="AD170" s="1768">
        <v>142.4</v>
      </c>
      <c r="AE170" s="1768">
        <v>0.28570000000000001</v>
      </c>
      <c r="AF170" s="1768">
        <v>10054</v>
      </c>
      <c r="AG170" s="1795">
        <f t="shared" si="54"/>
        <v>10031.772671999999</v>
      </c>
      <c r="AH170" s="1795">
        <f t="shared" si="55"/>
        <v>22.227328000000853</v>
      </c>
      <c r="AI170" s="1754">
        <f t="shared" si="56"/>
        <v>0.60132941577087606</v>
      </c>
      <c r="AJ170" s="1768">
        <v>178</v>
      </c>
      <c r="AK170" s="1768">
        <v>97.92</v>
      </c>
      <c r="AL170" s="1768">
        <v>142.4</v>
      </c>
      <c r="AM170" s="1768">
        <v>0.38159999999999999</v>
      </c>
      <c r="AN170" s="1768">
        <v>12628</v>
      </c>
      <c r="AO170" s="1795">
        <f t="shared" si="57"/>
        <v>16680.3038208</v>
      </c>
      <c r="AP170" s="1795">
        <f t="shared" si="58"/>
        <v>0</v>
      </c>
      <c r="AQ170" s="1754">
        <f t="shared" si="59"/>
        <v>0.45423633054884077</v>
      </c>
      <c r="AR170" s="1768">
        <v>178</v>
      </c>
      <c r="AS170" s="1768">
        <v>145.68</v>
      </c>
      <c r="AT170" s="1768">
        <v>145.68</v>
      </c>
      <c r="AU170" s="1768">
        <v>0.4955</v>
      </c>
      <c r="AV170" s="1768">
        <v>15999</v>
      </c>
      <c r="AW170" s="1795">
        <f t="shared" si="60"/>
        <v>32223.134016</v>
      </c>
      <c r="AX170" s="1795">
        <f t="shared" si="61"/>
        <v>0</v>
      </c>
      <c r="AY170" s="1754">
        <f t="shared" si="62"/>
        <v>0.29790398398968693</v>
      </c>
      <c r="AZ170" s="1768">
        <v>178</v>
      </c>
      <c r="BA170" s="1768">
        <v>126.72</v>
      </c>
      <c r="BB170" s="1768">
        <v>142.4</v>
      </c>
      <c r="BC170" s="1768">
        <v>0.51049999999999995</v>
      </c>
      <c r="BD170" s="1768">
        <v>10811</v>
      </c>
      <c r="BE170" s="1795">
        <f t="shared" si="63"/>
        <v>27946.321919999998</v>
      </c>
      <c r="BF170" s="1795">
        <f t="shared" si="64"/>
        <v>0</v>
      </c>
      <c r="BG170" s="1796">
        <f t="shared" si="65"/>
        <v>0.23210925640120875</v>
      </c>
      <c r="BH170" s="1749">
        <f t="shared" si="66"/>
        <v>87382</v>
      </c>
      <c r="BI170" s="1821">
        <f t="shared" si="67"/>
        <v>178</v>
      </c>
      <c r="BJ170" s="1821">
        <f t="shared" si="67"/>
        <v>111.75999999999999</v>
      </c>
      <c r="BK170" s="1821">
        <f t="shared" si="67"/>
        <v>142.94666666666669</v>
      </c>
      <c r="BL170" s="1822">
        <f t="shared" si="67"/>
        <v>0.4499333333333333</v>
      </c>
      <c r="BM170" s="1821">
        <f t="shared" si="68"/>
        <v>87382</v>
      </c>
      <c r="BN170" s="1821">
        <f t="shared" si="68"/>
        <v>136181.14041600001</v>
      </c>
      <c r="BO170" s="1821">
        <f t="shared" si="68"/>
        <v>22.227328000000853</v>
      </c>
      <c r="BP170" s="1823">
        <f t="shared" si="47"/>
        <v>0.41822058437628012</v>
      </c>
    </row>
    <row r="171" spans="1:68">
      <c r="A171" s="1766" t="s">
        <v>3169</v>
      </c>
      <c r="B171" s="1749">
        <v>1270</v>
      </c>
      <c r="C171" s="1749">
        <v>10</v>
      </c>
      <c r="D171" s="1749">
        <v>165</v>
      </c>
      <c r="E171" s="1793">
        <v>165</v>
      </c>
      <c r="F171" s="1768">
        <v>34953</v>
      </c>
      <c r="G171" s="1769" t="s">
        <v>2396</v>
      </c>
      <c r="H171" s="1768" t="s">
        <v>2290</v>
      </c>
      <c r="I171" s="1768" t="s">
        <v>2374</v>
      </c>
      <c r="J171" s="1768">
        <v>11</v>
      </c>
      <c r="K171" s="1768">
        <v>178</v>
      </c>
      <c r="L171" s="1768">
        <v>178</v>
      </c>
      <c r="M171" s="1768">
        <v>132.36000000000001</v>
      </c>
      <c r="N171" s="1768">
        <v>142.4</v>
      </c>
      <c r="O171" s="1768">
        <v>0.71240000000000003</v>
      </c>
      <c r="P171" s="1768">
        <v>11933</v>
      </c>
      <c r="Q171" s="1795">
        <f t="shared" si="48"/>
        <v>40734.690048000004</v>
      </c>
      <c r="R171" s="1795">
        <f t="shared" si="49"/>
        <v>0</v>
      </c>
      <c r="S171" s="1754">
        <f t="shared" si="50"/>
        <v>0.17576664979071155</v>
      </c>
      <c r="T171" s="1768">
        <v>178</v>
      </c>
      <c r="U171" s="1768">
        <v>121.68</v>
      </c>
      <c r="V171" s="1768">
        <v>142.4</v>
      </c>
      <c r="W171" s="1768">
        <v>0.79269999999999996</v>
      </c>
      <c r="X171" s="1768">
        <v>24588</v>
      </c>
      <c r="Y171" s="1795">
        <f t="shared" si="51"/>
        <v>43057.840550400004</v>
      </c>
      <c r="Z171" s="1795">
        <f t="shared" si="52"/>
        <v>0</v>
      </c>
      <c r="AA171" s="1754">
        <f t="shared" si="53"/>
        <v>0.34262749388770608</v>
      </c>
      <c r="AB171" s="1768">
        <v>178</v>
      </c>
      <c r="AC171" s="1768">
        <v>175.2</v>
      </c>
      <c r="AD171" s="1768">
        <v>175.2</v>
      </c>
      <c r="AE171" s="1768">
        <v>0.81020000000000003</v>
      </c>
      <c r="AF171" s="1768">
        <v>33416</v>
      </c>
      <c r="AG171" s="1795">
        <f t="shared" si="54"/>
        <v>61321.121279999992</v>
      </c>
      <c r="AH171" s="1795">
        <f t="shared" si="55"/>
        <v>0</v>
      </c>
      <c r="AI171" s="1754">
        <f t="shared" si="56"/>
        <v>0.32696075318732332</v>
      </c>
      <c r="AJ171" s="1768">
        <v>178</v>
      </c>
      <c r="AK171" s="1768">
        <v>186</v>
      </c>
      <c r="AL171" s="1768">
        <v>186</v>
      </c>
      <c r="AM171" s="1768">
        <v>0.78239999999999998</v>
      </c>
      <c r="AN171" s="1768">
        <v>46563</v>
      </c>
      <c r="AO171" s="1795">
        <f t="shared" si="57"/>
        <v>64962.984960000002</v>
      </c>
      <c r="AP171" s="1795">
        <f t="shared" si="58"/>
        <v>0</v>
      </c>
      <c r="AQ171" s="1754">
        <f t="shared" si="59"/>
        <v>0.4300572089968201</v>
      </c>
      <c r="AR171" s="1768">
        <v>178</v>
      </c>
      <c r="AS171" s="1768">
        <v>97.92</v>
      </c>
      <c r="AT171" s="1768">
        <v>142.4</v>
      </c>
      <c r="AU171" s="1768">
        <v>0.82289999999999996</v>
      </c>
      <c r="AV171" s="1768">
        <v>19118</v>
      </c>
      <c r="AW171" s="1795">
        <f t="shared" si="60"/>
        <v>35970.183475199992</v>
      </c>
      <c r="AX171" s="1795">
        <f t="shared" si="61"/>
        <v>0</v>
      </c>
      <c r="AY171" s="1754">
        <f t="shared" si="62"/>
        <v>0.31889745594177071</v>
      </c>
      <c r="AZ171" s="1768">
        <v>178</v>
      </c>
      <c r="BA171" s="1768">
        <v>132.47999999999999</v>
      </c>
      <c r="BB171" s="1768">
        <v>142.4</v>
      </c>
      <c r="BC171" s="1768">
        <v>0.82230000000000003</v>
      </c>
      <c r="BD171" s="1768">
        <v>30345</v>
      </c>
      <c r="BE171" s="1795">
        <f t="shared" si="63"/>
        <v>47061.347327999996</v>
      </c>
      <c r="BF171" s="1795">
        <f t="shared" si="64"/>
        <v>0</v>
      </c>
      <c r="BG171" s="1796">
        <f t="shared" si="65"/>
        <v>0.38687800145422985</v>
      </c>
      <c r="BH171" s="1749">
        <f t="shared" si="66"/>
        <v>165963</v>
      </c>
      <c r="BI171" s="1821">
        <f t="shared" si="67"/>
        <v>178</v>
      </c>
      <c r="BJ171" s="1821">
        <f t="shared" si="67"/>
        <v>140.94</v>
      </c>
      <c r="BK171" s="1821">
        <f t="shared" si="67"/>
        <v>155.13333333333335</v>
      </c>
      <c r="BL171" s="1822">
        <f t="shared" si="67"/>
        <v>0.79048333333333332</v>
      </c>
      <c r="BM171" s="1821">
        <f t="shared" si="68"/>
        <v>165963</v>
      </c>
      <c r="BN171" s="1821">
        <f t="shared" si="68"/>
        <v>293108.16764160001</v>
      </c>
      <c r="BO171" s="1821">
        <f t="shared" si="68"/>
        <v>0</v>
      </c>
      <c r="BP171" s="1823">
        <f t="shared" si="47"/>
        <v>0.33019792720976027</v>
      </c>
    </row>
    <row r="172" spans="1:68">
      <c r="A172" s="1766" t="s">
        <v>3170</v>
      </c>
      <c r="B172" s="1749">
        <v>4210</v>
      </c>
      <c r="C172" s="1749">
        <v>8</v>
      </c>
      <c r="D172" s="1749">
        <v>166</v>
      </c>
      <c r="E172" s="1793">
        <v>166</v>
      </c>
      <c r="F172" s="1768" t="s">
        <v>3612</v>
      </c>
      <c r="G172" s="1769" t="s">
        <v>1882</v>
      </c>
      <c r="H172" s="1768" t="s">
        <v>2290</v>
      </c>
      <c r="I172" s="1768" t="s">
        <v>2289</v>
      </c>
      <c r="J172" s="1768">
        <v>11</v>
      </c>
      <c r="K172" s="1768">
        <v>178</v>
      </c>
      <c r="L172" s="1768">
        <v>178</v>
      </c>
      <c r="M172" s="1768">
        <v>79.8</v>
      </c>
      <c r="N172" s="1768">
        <v>142.4</v>
      </c>
      <c r="O172" s="1768">
        <v>0.99470000000000003</v>
      </c>
      <c r="P172" s="1768">
        <v>13449</v>
      </c>
      <c r="Q172" s="1795">
        <f t="shared" si="48"/>
        <v>34290.889919999994</v>
      </c>
      <c r="R172" s="1795">
        <f t="shared" si="49"/>
        <v>0</v>
      </c>
      <c r="S172" s="1754">
        <f t="shared" si="50"/>
        <v>0.23532197673567992</v>
      </c>
      <c r="T172" s="1768">
        <v>178</v>
      </c>
      <c r="U172" s="1768">
        <v>88.2</v>
      </c>
      <c r="V172" s="1768">
        <v>142.4</v>
      </c>
      <c r="W172" s="1768">
        <v>0.98650000000000004</v>
      </c>
      <c r="X172" s="1768">
        <v>21876</v>
      </c>
      <c r="Y172" s="1795">
        <f t="shared" si="51"/>
        <v>38840.951520000002</v>
      </c>
      <c r="Z172" s="1795">
        <f t="shared" si="52"/>
        <v>0</v>
      </c>
      <c r="AA172" s="1754">
        <f t="shared" si="53"/>
        <v>0.33793198895349819</v>
      </c>
      <c r="AB172" s="1768">
        <v>178</v>
      </c>
      <c r="AC172" s="1768">
        <v>90.6</v>
      </c>
      <c r="AD172" s="1768">
        <v>142.4</v>
      </c>
      <c r="AE172" s="1768">
        <v>0.98599999999999999</v>
      </c>
      <c r="AF172" s="1768">
        <v>14400</v>
      </c>
      <c r="AG172" s="1795">
        <f t="shared" si="54"/>
        <v>38591.251199999992</v>
      </c>
      <c r="AH172" s="1795">
        <f t="shared" si="55"/>
        <v>0</v>
      </c>
      <c r="AI172" s="1754">
        <f t="shared" si="56"/>
        <v>0.22388494105109505</v>
      </c>
      <c r="AJ172" s="1768">
        <v>178</v>
      </c>
      <c r="AK172" s="1768">
        <v>91.8</v>
      </c>
      <c r="AL172" s="1768">
        <v>142.4</v>
      </c>
      <c r="AM172" s="1768">
        <v>0.98819999999999997</v>
      </c>
      <c r="AN172" s="1768">
        <v>5043</v>
      </c>
      <c r="AO172" s="1795">
        <f t="shared" si="57"/>
        <v>40495.961663999995</v>
      </c>
      <c r="AP172" s="1795">
        <f t="shared" si="58"/>
        <v>0</v>
      </c>
      <c r="AQ172" s="1754">
        <f t="shared" si="59"/>
        <v>7.4718561448310253E-2</v>
      </c>
      <c r="AR172" s="1768">
        <v>178</v>
      </c>
      <c r="AS172" s="1768">
        <v>79.2</v>
      </c>
      <c r="AT172" s="1768">
        <v>142.4</v>
      </c>
      <c r="AU172" s="1768">
        <v>0.99119999999999997</v>
      </c>
      <c r="AV172" s="1768">
        <v>4407</v>
      </c>
      <c r="AW172" s="1795">
        <f t="shared" si="60"/>
        <v>35043.757056000002</v>
      </c>
      <c r="AX172" s="1795">
        <f t="shared" si="61"/>
        <v>0</v>
      </c>
      <c r="AY172" s="1754">
        <f t="shared" si="62"/>
        <v>7.5454238418973252E-2</v>
      </c>
      <c r="AZ172" s="1768">
        <v>178</v>
      </c>
      <c r="BA172" s="1768">
        <v>33.6</v>
      </c>
      <c r="BB172" s="1768">
        <v>142.4</v>
      </c>
      <c r="BC172" s="1768">
        <v>0.99809999999999999</v>
      </c>
      <c r="BD172" s="1768">
        <v>1569</v>
      </c>
      <c r="BE172" s="1795">
        <f t="shared" si="63"/>
        <v>14487.621119999998</v>
      </c>
      <c r="BF172" s="1795">
        <f t="shared" si="64"/>
        <v>0</v>
      </c>
      <c r="BG172" s="1796">
        <f t="shared" si="65"/>
        <v>6.4979612056558264E-2</v>
      </c>
      <c r="BH172" s="1749">
        <f t="shared" si="66"/>
        <v>60744</v>
      </c>
      <c r="BI172" s="1821">
        <f t="shared" si="67"/>
        <v>178</v>
      </c>
      <c r="BJ172" s="1821">
        <f t="shared" si="67"/>
        <v>77.2</v>
      </c>
      <c r="BK172" s="1821">
        <f t="shared" si="67"/>
        <v>142.4</v>
      </c>
      <c r="BL172" s="1822">
        <f t="shared" si="67"/>
        <v>0.99078333333333335</v>
      </c>
      <c r="BM172" s="1821">
        <f t="shared" si="68"/>
        <v>60744</v>
      </c>
      <c r="BN172" s="1821">
        <f t="shared" si="68"/>
        <v>201750.43247999999</v>
      </c>
      <c r="BO172" s="1821">
        <f t="shared" si="68"/>
        <v>0</v>
      </c>
      <c r="BP172" s="1823">
        <f t="shared" si="47"/>
        <v>0.16871521977735249</v>
      </c>
    </row>
    <row r="173" spans="1:68">
      <c r="A173" s="1766" t="s">
        <v>3171</v>
      </c>
      <c r="B173" s="1749">
        <v>1210</v>
      </c>
      <c r="C173" s="1749">
        <v>23</v>
      </c>
      <c r="D173" s="1749">
        <v>167</v>
      </c>
      <c r="E173" s="1793">
        <v>167</v>
      </c>
      <c r="F173" s="1768" t="s">
        <v>3613</v>
      </c>
      <c r="G173" s="1769" t="s">
        <v>560</v>
      </c>
      <c r="H173" s="1768" t="s">
        <v>2290</v>
      </c>
      <c r="I173" s="1768" t="s">
        <v>2289</v>
      </c>
      <c r="J173" s="1768">
        <v>11</v>
      </c>
      <c r="K173" s="1768">
        <v>179</v>
      </c>
      <c r="L173" s="1768">
        <v>179</v>
      </c>
      <c r="M173" s="1768">
        <v>145.80000000000001</v>
      </c>
      <c r="N173" s="1768">
        <v>145.80000000000001</v>
      </c>
      <c r="O173" s="1768">
        <v>0.73570000000000002</v>
      </c>
      <c r="P173" s="1768">
        <v>21924</v>
      </c>
      <c r="Q173" s="1795">
        <f t="shared" si="48"/>
        <v>46338.505920000011</v>
      </c>
      <c r="R173" s="1795">
        <f t="shared" si="49"/>
        <v>0</v>
      </c>
      <c r="S173" s="1754">
        <f t="shared" si="50"/>
        <v>0.28387622213608038</v>
      </c>
      <c r="T173" s="1768">
        <v>179</v>
      </c>
      <c r="U173" s="1768">
        <v>156.6</v>
      </c>
      <c r="V173" s="1768">
        <v>156.6</v>
      </c>
      <c r="W173" s="1768">
        <v>0.7298</v>
      </c>
      <c r="X173" s="1768">
        <v>27951</v>
      </c>
      <c r="Y173" s="1795">
        <f t="shared" si="51"/>
        <v>51017.573951999999</v>
      </c>
      <c r="Z173" s="1795">
        <f t="shared" si="52"/>
        <v>0</v>
      </c>
      <c r="AA173" s="1754">
        <f t="shared" si="53"/>
        <v>0.32872202068602202</v>
      </c>
      <c r="AB173" s="1768">
        <v>179</v>
      </c>
      <c r="AC173" s="1768">
        <v>160.80000000000001</v>
      </c>
      <c r="AD173" s="1768">
        <v>160.80000000000001</v>
      </c>
      <c r="AE173" s="1768">
        <v>0.74590000000000001</v>
      </c>
      <c r="AF173" s="1768">
        <v>17382</v>
      </c>
      <c r="AG173" s="1795">
        <f t="shared" si="54"/>
        <v>51814.391040000002</v>
      </c>
      <c r="AH173" s="1795">
        <f t="shared" si="55"/>
        <v>0</v>
      </c>
      <c r="AI173" s="1754">
        <f t="shared" si="56"/>
        <v>0.20127998786956311</v>
      </c>
      <c r="AJ173" s="1768">
        <v>179</v>
      </c>
      <c r="AK173" s="1768">
        <v>122.4</v>
      </c>
      <c r="AL173" s="1768">
        <v>143.19999999999999</v>
      </c>
      <c r="AM173" s="1768">
        <v>0.80649999999999999</v>
      </c>
      <c r="AN173" s="1768">
        <v>22761</v>
      </c>
      <c r="AO173" s="1795">
        <f t="shared" si="57"/>
        <v>44066.643839999997</v>
      </c>
      <c r="AP173" s="1795">
        <f t="shared" si="58"/>
        <v>0</v>
      </c>
      <c r="AQ173" s="1754">
        <f t="shared" si="59"/>
        <v>0.30990787611566839</v>
      </c>
      <c r="AR173" s="1768">
        <v>179</v>
      </c>
      <c r="AS173" s="1768">
        <v>140.4</v>
      </c>
      <c r="AT173" s="1768">
        <v>143.19999999999999</v>
      </c>
      <c r="AU173" s="1768">
        <v>0.73</v>
      </c>
      <c r="AV173" s="1768">
        <v>26874</v>
      </c>
      <c r="AW173" s="1795">
        <f t="shared" si="60"/>
        <v>45752.428800000002</v>
      </c>
      <c r="AX173" s="1795">
        <f t="shared" si="61"/>
        <v>0</v>
      </c>
      <c r="AY173" s="1754">
        <f t="shared" si="62"/>
        <v>0.35242719179970611</v>
      </c>
      <c r="AZ173" s="1768">
        <v>179</v>
      </c>
      <c r="BA173" s="1768">
        <v>168.6</v>
      </c>
      <c r="BB173" s="1768">
        <v>168.6</v>
      </c>
      <c r="BC173" s="1768">
        <v>0.76129999999999998</v>
      </c>
      <c r="BD173" s="1768">
        <v>32301</v>
      </c>
      <c r="BE173" s="1795">
        <f t="shared" si="63"/>
        <v>55449.437759999993</v>
      </c>
      <c r="BF173" s="1795">
        <f t="shared" si="64"/>
        <v>0</v>
      </c>
      <c r="BG173" s="1796">
        <f t="shared" si="65"/>
        <v>0.34951842224053603</v>
      </c>
      <c r="BH173" s="1749">
        <f t="shared" si="66"/>
        <v>149193</v>
      </c>
      <c r="BI173" s="1821">
        <f t="shared" si="67"/>
        <v>179</v>
      </c>
      <c r="BJ173" s="1821">
        <f t="shared" si="67"/>
        <v>149.1</v>
      </c>
      <c r="BK173" s="1821">
        <f t="shared" si="67"/>
        <v>153.03333333333333</v>
      </c>
      <c r="BL173" s="1822">
        <f t="shared" si="67"/>
        <v>0.75153333333333328</v>
      </c>
      <c r="BM173" s="1821">
        <f t="shared" si="68"/>
        <v>149193</v>
      </c>
      <c r="BN173" s="1821">
        <f t="shared" si="68"/>
        <v>294438.98131200002</v>
      </c>
      <c r="BO173" s="1821">
        <f t="shared" si="68"/>
        <v>0</v>
      </c>
      <c r="BP173" s="1823">
        <f t="shared" si="47"/>
        <v>0.30428862014126268</v>
      </c>
    </row>
    <row r="174" spans="1:68">
      <c r="A174" s="1766" t="s">
        <v>3173</v>
      </c>
      <c r="B174" s="1749">
        <v>1230</v>
      </c>
      <c r="C174" s="1749">
        <v>3</v>
      </c>
      <c r="D174" s="1749">
        <v>168</v>
      </c>
      <c r="E174" s="1793">
        <v>168</v>
      </c>
      <c r="F174" s="1768">
        <v>20470</v>
      </c>
      <c r="G174" s="1769" t="s">
        <v>1722</v>
      </c>
      <c r="H174" s="1768" t="s">
        <v>608</v>
      </c>
      <c r="I174" s="1768" t="s">
        <v>2289</v>
      </c>
      <c r="J174" s="1768">
        <v>11</v>
      </c>
      <c r="K174" s="1768">
        <v>180</v>
      </c>
      <c r="L174" s="1768">
        <v>180</v>
      </c>
      <c r="M174" s="1768">
        <v>0</v>
      </c>
      <c r="N174" s="1768">
        <v>144</v>
      </c>
      <c r="O174" s="1768"/>
      <c r="P174" s="1768">
        <v>0</v>
      </c>
      <c r="Q174" s="1795">
        <f t="shared" si="48"/>
        <v>0</v>
      </c>
      <c r="R174" s="1795">
        <f t="shared" si="49"/>
        <v>0</v>
      </c>
      <c r="S174" s="1754">
        <v>0</v>
      </c>
      <c r="T174" s="1768">
        <v>180</v>
      </c>
      <c r="U174" s="1768">
        <v>0</v>
      </c>
      <c r="V174" s="1768">
        <v>144</v>
      </c>
      <c r="W174" s="1768"/>
      <c r="X174" s="1768">
        <v>0</v>
      </c>
      <c r="Y174" s="1795">
        <f t="shared" si="51"/>
        <v>0</v>
      </c>
      <c r="Z174" s="1795">
        <f t="shared" si="52"/>
        <v>0</v>
      </c>
      <c r="AA174" s="1754">
        <v>0</v>
      </c>
      <c r="AB174" s="1768">
        <v>180</v>
      </c>
      <c r="AC174" s="1768">
        <v>0</v>
      </c>
      <c r="AD174" s="1768">
        <v>144</v>
      </c>
      <c r="AE174" s="1768"/>
      <c r="AF174" s="1768">
        <v>0</v>
      </c>
      <c r="AG174" s="1795">
        <f t="shared" si="54"/>
        <v>0</v>
      </c>
      <c r="AH174" s="1795">
        <f t="shared" si="55"/>
        <v>0</v>
      </c>
      <c r="AI174" s="1754">
        <v>0</v>
      </c>
      <c r="AJ174" s="1768">
        <v>180</v>
      </c>
      <c r="AK174" s="1768">
        <v>0</v>
      </c>
      <c r="AL174" s="1768">
        <v>144</v>
      </c>
      <c r="AM174" s="1768"/>
      <c r="AN174" s="1768">
        <v>0</v>
      </c>
      <c r="AO174" s="1795">
        <f t="shared" si="57"/>
        <v>0</v>
      </c>
      <c r="AP174" s="1795">
        <f t="shared" si="58"/>
        <v>0</v>
      </c>
      <c r="AQ174" s="1754">
        <v>0</v>
      </c>
      <c r="AR174" s="1768">
        <v>180</v>
      </c>
      <c r="AS174" s="1768">
        <v>0</v>
      </c>
      <c r="AT174" s="1768">
        <v>144</v>
      </c>
      <c r="AU174" s="1768"/>
      <c r="AV174" s="1768">
        <v>0</v>
      </c>
      <c r="AW174" s="1795">
        <f t="shared" si="60"/>
        <v>0</v>
      </c>
      <c r="AX174" s="1795">
        <f t="shared" si="61"/>
        <v>0</v>
      </c>
      <c r="AY174" s="1754">
        <v>0</v>
      </c>
      <c r="AZ174" s="1768">
        <v>180</v>
      </c>
      <c r="BA174" s="1768">
        <v>0</v>
      </c>
      <c r="BB174" s="1768">
        <v>144</v>
      </c>
      <c r="BC174" s="1768"/>
      <c r="BD174" s="1768">
        <v>0</v>
      </c>
      <c r="BE174" s="1795">
        <f t="shared" si="63"/>
        <v>0</v>
      </c>
      <c r="BF174" s="1795">
        <f t="shared" si="64"/>
        <v>0</v>
      </c>
      <c r="BG174" s="1796">
        <v>0</v>
      </c>
      <c r="BH174" s="1749">
        <f t="shared" si="66"/>
        <v>0</v>
      </c>
      <c r="BI174" s="1821">
        <f t="shared" si="67"/>
        <v>180</v>
      </c>
      <c r="BJ174" s="1821">
        <f t="shared" si="67"/>
        <v>0</v>
      </c>
      <c r="BK174" s="1821">
        <f t="shared" si="67"/>
        <v>144</v>
      </c>
      <c r="BL174" s="1822" t="e">
        <f t="shared" si="67"/>
        <v>#DIV/0!</v>
      </c>
      <c r="BM174" s="1821">
        <f t="shared" si="68"/>
        <v>0</v>
      </c>
      <c r="BN174" s="1821">
        <f t="shared" si="68"/>
        <v>0</v>
      </c>
      <c r="BO174" s="1821">
        <f t="shared" si="68"/>
        <v>0</v>
      </c>
      <c r="BP174" s="1823">
        <f t="shared" si="47"/>
        <v>0</v>
      </c>
    </row>
    <row r="175" spans="1:68">
      <c r="A175" s="1766" t="s">
        <v>3174</v>
      </c>
      <c r="B175" s="1749">
        <v>6220</v>
      </c>
      <c r="C175" s="1749">
        <v>16</v>
      </c>
      <c r="D175" s="1749">
        <v>169</v>
      </c>
      <c r="E175" s="1793">
        <v>169</v>
      </c>
      <c r="F175" s="1768" t="s">
        <v>3614</v>
      </c>
      <c r="G175" s="1769" t="s">
        <v>946</v>
      </c>
      <c r="H175" s="1768" t="s">
        <v>2290</v>
      </c>
      <c r="I175" s="1768" t="s">
        <v>1562</v>
      </c>
      <c r="J175" s="1768">
        <v>11</v>
      </c>
      <c r="K175" s="1768">
        <v>182.22</v>
      </c>
      <c r="L175" s="1768">
        <v>182.22</v>
      </c>
      <c r="M175" s="1768">
        <v>121.2</v>
      </c>
      <c r="N175" s="1768">
        <v>164</v>
      </c>
      <c r="O175" s="1768">
        <v>0.94269999999999998</v>
      </c>
      <c r="P175" s="1768">
        <v>48430</v>
      </c>
      <c r="Q175" s="1795">
        <f t="shared" si="48"/>
        <v>49358.263680000004</v>
      </c>
      <c r="R175" s="1795">
        <f t="shared" si="49"/>
        <v>0</v>
      </c>
      <c r="S175" s="1754">
        <f t="shared" si="50"/>
        <v>0.58871600890155129</v>
      </c>
      <c r="T175" s="1768">
        <v>182.22</v>
      </c>
      <c r="U175" s="1768">
        <v>112</v>
      </c>
      <c r="V175" s="1768">
        <v>164</v>
      </c>
      <c r="W175" s="1768">
        <v>0.94240000000000002</v>
      </c>
      <c r="X175" s="1768">
        <v>42170</v>
      </c>
      <c r="Y175" s="1795">
        <f t="shared" si="51"/>
        <v>47116.984320000003</v>
      </c>
      <c r="Z175" s="1795">
        <f t="shared" si="52"/>
        <v>0</v>
      </c>
      <c r="AA175" s="1754">
        <f t="shared" si="53"/>
        <v>0.53700380797206326</v>
      </c>
      <c r="AB175" s="1768">
        <v>182.22</v>
      </c>
      <c r="AC175" s="1768">
        <v>117.2</v>
      </c>
      <c r="AD175" s="1768">
        <v>164</v>
      </c>
      <c r="AE175" s="1768">
        <v>0.95420000000000005</v>
      </c>
      <c r="AF175" s="1768">
        <v>42732</v>
      </c>
      <c r="AG175" s="1795">
        <f t="shared" si="54"/>
        <v>48311.527680000007</v>
      </c>
      <c r="AH175" s="1795">
        <f t="shared" si="55"/>
        <v>0</v>
      </c>
      <c r="AI175" s="1754">
        <f t="shared" si="56"/>
        <v>0.5307056355126214</v>
      </c>
      <c r="AJ175" s="1768">
        <v>182.22</v>
      </c>
      <c r="AK175" s="1768">
        <v>131.19999999999999</v>
      </c>
      <c r="AL175" s="1768">
        <v>164</v>
      </c>
      <c r="AM175" s="1768">
        <v>0.95240000000000002</v>
      </c>
      <c r="AN175" s="1768">
        <v>40652</v>
      </c>
      <c r="AO175" s="1795">
        <f t="shared" si="57"/>
        <v>55779.858431999994</v>
      </c>
      <c r="AP175" s="1795">
        <f t="shared" si="58"/>
        <v>0</v>
      </c>
      <c r="AQ175" s="1754">
        <f t="shared" si="59"/>
        <v>0.43727611875771932</v>
      </c>
      <c r="AR175" s="1768">
        <v>182.22</v>
      </c>
      <c r="AS175" s="1768">
        <v>118</v>
      </c>
      <c r="AT175" s="1768">
        <v>164</v>
      </c>
      <c r="AU175" s="1768">
        <v>0.94650000000000001</v>
      </c>
      <c r="AV175" s="1768">
        <v>44466</v>
      </c>
      <c r="AW175" s="1795">
        <f t="shared" si="60"/>
        <v>49857.076799999995</v>
      </c>
      <c r="AX175" s="1795">
        <f t="shared" si="61"/>
        <v>0</v>
      </c>
      <c r="AY175" s="1754">
        <f t="shared" si="62"/>
        <v>0.53512162590326595</v>
      </c>
      <c r="AZ175" s="1768">
        <v>182.22</v>
      </c>
      <c r="BA175" s="1768">
        <v>121.2</v>
      </c>
      <c r="BB175" s="1768">
        <v>164</v>
      </c>
      <c r="BC175" s="1768">
        <v>0.95020000000000004</v>
      </c>
      <c r="BD175" s="1768">
        <v>47112</v>
      </c>
      <c r="BE175" s="1795">
        <f t="shared" si="63"/>
        <v>49750.951679999998</v>
      </c>
      <c r="BF175" s="1795">
        <f t="shared" si="64"/>
        <v>0</v>
      </c>
      <c r="BG175" s="1796">
        <f t="shared" si="65"/>
        <v>0.56817405588169845</v>
      </c>
      <c r="BH175" s="1749">
        <f t="shared" si="66"/>
        <v>265562</v>
      </c>
      <c r="BI175" s="1821">
        <f t="shared" si="67"/>
        <v>182.22</v>
      </c>
      <c r="BJ175" s="1821">
        <f t="shared" si="67"/>
        <v>120.13333333333333</v>
      </c>
      <c r="BK175" s="1821">
        <f t="shared" si="67"/>
        <v>164</v>
      </c>
      <c r="BL175" s="1822">
        <f t="shared" si="67"/>
        <v>0.94806666666666672</v>
      </c>
      <c r="BM175" s="1821">
        <f t="shared" si="68"/>
        <v>265562</v>
      </c>
      <c r="BN175" s="1821">
        <f t="shared" si="68"/>
        <v>300174.66259199998</v>
      </c>
      <c r="BO175" s="1821">
        <f t="shared" si="68"/>
        <v>0</v>
      </c>
      <c r="BP175" s="1823">
        <f t="shared" si="47"/>
        <v>0.53283287548815328</v>
      </c>
    </row>
    <row r="176" spans="1:68">
      <c r="A176" s="1766" t="s">
        <v>3176</v>
      </c>
      <c r="B176" s="1749">
        <v>1230</v>
      </c>
      <c r="C176" s="1749">
        <v>79</v>
      </c>
      <c r="D176" s="1749">
        <v>170</v>
      </c>
      <c r="E176" s="1793">
        <v>170</v>
      </c>
      <c r="F176" s="1768" t="s">
        <v>3615</v>
      </c>
      <c r="G176" s="1769" t="s">
        <v>1887</v>
      </c>
      <c r="H176" s="1768" t="s">
        <v>2290</v>
      </c>
      <c r="I176" s="1768" t="s">
        <v>2289</v>
      </c>
      <c r="J176" s="1768">
        <v>11</v>
      </c>
      <c r="K176" s="1768">
        <v>183</v>
      </c>
      <c r="L176" s="1768">
        <v>183</v>
      </c>
      <c r="M176" s="1768">
        <v>103</v>
      </c>
      <c r="N176" s="1768">
        <v>146.4</v>
      </c>
      <c r="O176" s="1768">
        <v>0.99160000000000004</v>
      </c>
      <c r="P176" s="1768">
        <v>31352</v>
      </c>
      <c r="Q176" s="1795">
        <f t="shared" si="48"/>
        <v>44122.2336</v>
      </c>
      <c r="R176" s="1795">
        <f t="shared" si="49"/>
        <v>0</v>
      </c>
      <c r="S176" s="1754">
        <f t="shared" si="50"/>
        <v>0.42634287671238841</v>
      </c>
      <c r="T176" s="1768">
        <v>183</v>
      </c>
      <c r="U176" s="1768">
        <v>116</v>
      </c>
      <c r="V176" s="1768">
        <v>146.4</v>
      </c>
      <c r="W176" s="1768">
        <v>0.99050000000000005</v>
      </c>
      <c r="X176" s="1768">
        <v>33906</v>
      </c>
      <c r="Y176" s="1795">
        <f t="shared" si="51"/>
        <v>51290.467200000006</v>
      </c>
      <c r="Z176" s="1795">
        <f t="shared" si="52"/>
        <v>0</v>
      </c>
      <c r="AA176" s="1754">
        <f t="shared" si="53"/>
        <v>0.39663510805376323</v>
      </c>
      <c r="AB176" s="1768">
        <v>183</v>
      </c>
      <c r="AC176" s="1768">
        <v>137.6</v>
      </c>
      <c r="AD176" s="1768">
        <v>146.4</v>
      </c>
      <c r="AE176" s="1768">
        <v>0.90200000000000002</v>
      </c>
      <c r="AF176" s="1768">
        <v>23850</v>
      </c>
      <c r="AG176" s="1795">
        <f t="shared" si="54"/>
        <v>53617.7664</v>
      </c>
      <c r="AH176" s="1795">
        <f t="shared" si="55"/>
        <v>0</v>
      </c>
      <c r="AI176" s="1754">
        <f t="shared" si="56"/>
        <v>0.26688914814623832</v>
      </c>
      <c r="AJ176" s="1768">
        <v>183</v>
      </c>
      <c r="AK176" s="1768">
        <v>149</v>
      </c>
      <c r="AL176" s="1768">
        <v>149</v>
      </c>
      <c r="AM176" s="1768">
        <v>0.73089999999999999</v>
      </c>
      <c r="AN176" s="1768">
        <v>28242</v>
      </c>
      <c r="AO176" s="1795">
        <f t="shared" si="57"/>
        <v>48614.790239999995</v>
      </c>
      <c r="AP176" s="1795">
        <f t="shared" si="58"/>
        <v>0</v>
      </c>
      <c r="AQ176" s="1754">
        <f t="shared" si="59"/>
        <v>0.3485605906421782</v>
      </c>
      <c r="AR176" s="1768">
        <v>183</v>
      </c>
      <c r="AS176" s="1768">
        <v>136.80000000000001</v>
      </c>
      <c r="AT176" s="1768">
        <v>146.4</v>
      </c>
      <c r="AU176" s="1768">
        <v>0.89629999999999999</v>
      </c>
      <c r="AV176" s="1768">
        <v>30852</v>
      </c>
      <c r="AW176" s="1795">
        <f t="shared" si="60"/>
        <v>54734.818176000008</v>
      </c>
      <c r="AX176" s="1795">
        <f t="shared" si="61"/>
        <v>0</v>
      </c>
      <c r="AY176" s="1754">
        <f t="shared" si="62"/>
        <v>0.33819788969568088</v>
      </c>
      <c r="AZ176" s="1768">
        <v>183</v>
      </c>
      <c r="BA176" s="1768">
        <v>111.2</v>
      </c>
      <c r="BB176" s="1768">
        <v>146.4</v>
      </c>
      <c r="BC176" s="1768">
        <v>0.9899</v>
      </c>
      <c r="BD176" s="1768">
        <v>30038</v>
      </c>
      <c r="BE176" s="1795">
        <f t="shared" si="63"/>
        <v>47553.212160000003</v>
      </c>
      <c r="BF176" s="1795">
        <f t="shared" si="64"/>
        <v>0</v>
      </c>
      <c r="BG176" s="1796">
        <f t="shared" si="65"/>
        <v>0.37900278827347256</v>
      </c>
      <c r="BH176" s="1749">
        <f t="shared" si="66"/>
        <v>178240</v>
      </c>
      <c r="BI176" s="1821">
        <f t="shared" si="67"/>
        <v>183</v>
      </c>
      <c r="BJ176" s="1821">
        <f t="shared" si="67"/>
        <v>125.59999999999998</v>
      </c>
      <c r="BK176" s="1821">
        <f t="shared" si="67"/>
        <v>146.83333333333334</v>
      </c>
      <c r="BL176" s="1822">
        <f t="shared" si="67"/>
        <v>0.91686666666666661</v>
      </c>
      <c r="BM176" s="1821">
        <f t="shared" si="68"/>
        <v>178240</v>
      </c>
      <c r="BN176" s="1821">
        <f t="shared" si="68"/>
        <v>299933.28777599998</v>
      </c>
      <c r="BO176" s="1821">
        <f t="shared" si="68"/>
        <v>0</v>
      </c>
      <c r="BP176" s="1823">
        <f t="shared" si="47"/>
        <v>0.3592714002539536</v>
      </c>
    </row>
    <row r="177" spans="1:68">
      <c r="A177" s="1766" t="s">
        <v>3177</v>
      </c>
      <c r="B177" s="1749">
        <v>6220</v>
      </c>
      <c r="C177" s="1749">
        <v>120</v>
      </c>
      <c r="D177" s="1749">
        <v>171</v>
      </c>
      <c r="E177" s="1793">
        <v>171</v>
      </c>
      <c r="F177" s="1768" t="s">
        <v>3616</v>
      </c>
      <c r="G177" s="1769" t="s">
        <v>1056</v>
      </c>
      <c r="H177" s="1768" t="s">
        <v>2290</v>
      </c>
      <c r="I177" s="1768" t="s">
        <v>2289</v>
      </c>
      <c r="J177" s="1768">
        <v>11</v>
      </c>
      <c r="K177" s="1768">
        <v>184</v>
      </c>
      <c r="L177" s="1768">
        <v>184</v>
      </c>
      <c r="M177" s="1768">
        <v>79.8</v>
      </c>
      <c r="N177" s="1768">
        <v>147.19999999999999</v>
      </c>
      <c r="O177" s="1768">
        <v>0.99760000000000004</v>
      </c>
      <c r="P177" s="1768">
        <v>12654</v>
      </c>
      <c r="Q177" s="1795">
        <f t="shared" si="48"/>
        <v>34390.863360000003</v>
      </c>
      <c r="R177" s="1795">
        <f t="shared" si="49"/>
        <v>0</v>
      </c>
      <c r="S177" s="1754">
        <f t="shared" si="50"/>
        <v>0.22076793828999119</v>
      </c>
      <c r="T177" s="1768">
        <v>184</v>
      </c>
      <c r="U177" s="1768">
        <v>101.1</v>
      </c>
      <c r="V177" s="1768">
        <v>147.19999999999999</v>
      </c>
      <c r="W177" s="1768">
        <v>0.99809999999999999</v>
      </c>
      <c r="X177" s="1768">
        <v>16140</v>
      </c>
      <c r="Y177" s="1795">
        <f t="shared" si="51"/>
        <v>45045.291023999998</v>
      </c>
      <c r="Z177" s="1795">
        <f t="shared" si="52"/>
        <v>0</v>
      </c>
      <c r="AA177" s="1754">
        <f t="shared" si="53"/>
        <v>0.21498362603186186</v>
      </c>
      <c r="AB177" s="1768">
        <v>184</v>
      </c>
      <c r="AC177" s="1768">
        <v>73.2</v>
      </c>
      <c r="AD177" s="1768">
        <v>147.19999999999999</v>
      </c>
      <c r="AE177" s="1768">
        <v>0.99960000000000004</v>
      </c>
      <c r="AF177" s="1768">
        <v>14025</v>
      </c>
      <c r="AG177" s="1795">
        <f t="shared" si="54"/>
        <v>31609.751039999999</v>
      </c>
      <c r="AH177" s="1795">
        <f t="shared" si="55"/>
        <v>0</v>
      </c>
      <c r="AI177" s="1754">
        <f t="shared" si="56"/>
        <v>0.266215320372229</v>
      </c>
      <c r="AJ177" s="1768">
        <v>184</v>
      </c>
      <c r="AK177" s="1768">
        <v>140.69999999999999</v>
      </c>
      <c r="AL177" s="1768">
        <v>147.19999999999999</v>
      </c>
      <c r="AM177" s="1768">
        <v>0.99729999999999996</v>
      </c>
      <c r="AN177" s="1768">
        <v>12189</v>
      </c>
      <c r="AO177" s="1795">
        <f t="shared" si="57"/>
        <v>62638.897103999989</v>
      </c>
      <c r="AP177" s="1795">
        <f t="shared" si="58"/>
        <v>0</v>
      </c>
      <c r="AQ177" s="1754">
        <f t="shared" si="59"/>
        <v>0.1167549292551797</v>
      </c>
      <c r="AR177" s="1768">
        <v>184</v>
      </c>
      <c r="AS177" s="1768">
        <v>126</v>
      </c>
      <c r="AT177" s="1768">
        <v>147.19999999999999</v>
      </c>
      <c r="AU177" s="1768">
        <v>0.99509999999999998</v>
      </c>
      <c r="AV177" s="1768">
        <v>11070</v>
      </c>
      <c r="AW177" s="1795">
        <f t="shared" si="60"/>
        <v>55970.79264</v>
      </c>
      <c r="AX177" s="1795">
        <f t="shared" si="61"/>
        <v>0</v>
      </c>
      <c r="AY177" s="1754">
        <f t="shared" si="62"/>
        <v>0.11866903587949616</v>
      </c>
      <c r="AZ177" s="1768">
        <v>184</v>
      </c>
      <c r="BA177" s="1768">
        <v>74.7</v>
      </c>
      <c r="BB177" s="1768">
        <v>147.19999999999999</v>
      </c>
      <c r="BC177" s="1768">
        <v>0.99819999999999998</v>
      </c>
      <c r="BD177" s="1768">
        <v>9810</v>
      </c>
      <c r="BE177" s="1795">
        <f t="shared" si="63"/>
        <v>32212.313279999995</v>
      </c>
      <c r="BF177" s="1795">
        <f t="shared" si="64"/>
        <v>0</v>
      </c>
      <c r="BG177" s="1796">
        <f t="shared" si="65"/>
        <v>0.18272515695588071</v>
      </c>
      <c r="BH177" s="1749">
        <f t="shared" si="66"/>
        <v>75888</v>
      </c>
      <c r="BI177" s="1821">
        <f t="shared" si="67"/>
        <v>184</v>
      </c>
      <c r="BJ177" s="1821">
        <f t="shared" si="67"/>
        <v>99.25</v>
      </c>
      <c r="BK177" s="1821">
        <f t="shared" si="67"/>
        <v>147.20000000000002</v>
      </c>
      <c r="BL177" s="1822">
        <f t="shared" si="67"/>
        <v>0.99765000000000004</v>
      </c>
      <c r="BM177" s="1821">
        <f t="shared" si="68"/>
        <v>75888</v>
      </c>
      <c r="BN177" s="1821">
        <f t="shared" si="68"/>
        <v>261867.90844799997</v>
      </c>
      <c r="BO177" s="1821">
        <f t="shared" si="68"/>
        <v>0</v>
      </c>
      <c r="BP177" s="1823">
        <f t="shared" si="47"/>
        <v>0.18668600113077313</v>
      </c>
    </row>
    <row r="178" spans="1:68">
      <c r="A178" s="1766" t="s">
        <v>3178</v>
      </c>
      <c r="B178" s="1749">
        <v>1220</v>
      </c>
      <c r="C178" s="1749">
        <v>46</v>
      </c>
      <c r="D178" s="1749">
        <v>172</v>
      </c>
      <c r="E178" s="1793">
        <v>172</v>
      </c>
      <c r="F178" s="1768">
        <v>36829</v>
      </c>
      <c r="G178" s="1769" t="s">
        <v>1130</v>
      </c>
      <c r="H178" s="1768" t="s">
        <v>2290</v>
      </c>
      <c r="I178" s="1768" t="s">
        <v>1562</v>
      </c>
      <c r="J178" s="1768">
        <v>11</v>
      </c>
      <c r="K178" s="1768">
        <v>185.56</v>
      </c>
      <c r="L178" s="1768">
        <v>185.56</v>
      </c>
      <c r="M178" s="1768">
        <v>80.819999999999993</v>
      </c>
      <c r="N178" s="1768">
        <v>167</v>
      </c>
      <c r="O178" s="1768">
        <v>0.95250000000000001</v>
      </c>
      <c r="P178" s="1768">
        <v>33411</v>
      </c>
      <c r="Q178" s="1795">
        <f t="shared" si="48"/>
        <v>33255.813599999994</v>
      </c>
      <c r="R178" s="1795">
        <f t="shared" si="49"/>
        <v>155.18640000000596</v>
      </c>
      <c r="S178" s="1754">
        <f t="shared" si="50"/>
        <v>0.60279986654724338</v>
      </c>
      <c r="T178" s="1768">
        <v>185.56</v>
      </c>
      <c r="U178" s="1768">
        <v>87.93</v>
      </c>
      <c r="V178" s="1768">
        <v>167</v>
      </c>
      <c r="W178" s="1768">
        <v>0.95409999999999995</v>
      </c>
      <c r="X178" s="1768">
        <v>36219</v>
      </c>
      <c r="Y178" s="1795">
        <f t="shared" si="51"/>
        <v>37450.287403199996</v>
      </c>
      <c r="Z178" s="1795">
        <f t="shared" si="52"/>
        <v>0</v>
      </c>
      <c r="AA178" s="1754">
        <f t="shared" si="53"/>
        <v>0.58027325040349698</v>
      </c>
      <c r="AB178" s="1768">
        <v>185.56</v>
      </c>
      <c r="AC178" s="1768">
        <v>95.25</v>
      </c>
      <c r="AD178" s="1768">
        <v>167</v>
      </c>
      <c r="AE178" s="1768">
        <v>0.94930000000000003</v>
      </c>
      <c r="AF178" s="1768">
        <v>35592</v>
      </c>
      <c r="AG178" s="1795">
        <f t="shared" si="54"/>
        <v>39061.796399999999</v>
      </c>
      <c r="AH178" s="1795">
        <f t="shared" si="55"/>
        <v>0</v>
      </c>
      <c r="AI178" s="1754">
        <f t="shared" si="56"/>
        <v>0.54670296730131951</v>
      </c>
      <c r="AJ178" s="1768">
        <v>185.56</v>
      </c>
      <c r="AK178" s="1768">
        <v>87.18</v>
      </c>
      <c r="AL178" s="1768">
        <v>167</v>
      </c>
      <c r="AM178" s="1768">
        <v>0.94820000000000004</v>
      </c>
      <c r="AN178" s="1768">
        <v>37152</v>
      </c>
      <c r="AO178" s="1795">
        <f t="shared" si="57"/>
        <v>36901.243526400001</v>
      </c>
      <c r="AP178" s="1795">
        <f t="shared" si="58"/>
        <v>250.75647359999857</v>
      </c>
      <c r="AQ178" s="1754">
        <f t="shared" si="59"/>
        <v>0.60407720363278161</v>
      </c>
      <c r="AR178" s="1768">
        <v>185.56</v>
      </c>
      <c r="AS178" s="1768">
        <v>92.91</v>
      </c>
      <c r="AT178" s="1768">
        <v>167</v>
      </c>
      <c r="AU178" s="1768">
        <v>0.95320000000000005</v>
      </c>
      <c r="AV178" s="1768">
        <v>39444</v>
      </c>
      <c r="AW178" s="1795">
        <f t="shared" si="60"/>
        <v>39533.992876800003</v>
      </c>
      <c r="AX178" s="1795">
        <f t="shared" si="61"/>
        <v>0</v>
      </c>
      <c r="AY178" s="1754">
        <f t="shared" si="62"/>
        <v>0.5986341949762507</v>
      </c>
      <c r="AZ178" s="1768">
        <v>185.56</v>
      </c>
      <c r="BA178" s="1768">
        <v>119.61</v>
      </c>
      <c r="BB178" s="1768">
        <v>167</v>
      </c>
      <c r="BC178" s="1768">
        <v>0.95709999999999995</v>
      </c>
      <c r="BD178" s="1768">
        <v>42432</v>
      </c>
      <c r="BE178" s="1795">
        <f t="shared" si="63"/>
        <v>49454.811791999993</v>
      </c>
      <c r="BF178" s="1795">
        <f t="shared" si="64"/>
        <v>0</v>
      </c>
      <c r="BG178" s="1796">
        <f t="shared" si="65"/>
        <v>0.51479722755953106</v>
      </c>
      <c r="BH178" s="1749">
        <f t="shared" si="66"/>
        <v>224250</v>
      </c>
      <c r="BI178" s="1821">
        <f t="shared" si="67"/>
        <v>185.55999999999997</v>
      </c>
      <c r="BJ178" s="1821">
        <f t="shared" si="67"/>
        <v>93.95</v>
      </c>
      <c r="BK178" s="1821">
        <f t="shared" si="67"/>
        <v>167</v>
      </c>
      <c r="BL178" s="1822">
        <f t="shared" si="67"/>
        <v>0.95240000000000002</v>
      </c>
      <c r="BM178" s="1821">
        <f t="shared" si="68"/>
        <v>224250</v>
      </c>
      <c r="BN178" s="1821">
        <f t="shared" si="68"/>
        <v>235657.94559839999</v>
      </c>
      <c r="BO178" s="1821">
        <f t="shared" si="68"/>
        <v>405.94287360000453</v>
      </c>
      <c r="BP178" s="1823">
        <f t="shared" si="47"/>
        <v>0.57454745173677058</v>
      </c>
    </row>
    <row r="179" spans="1:68">
      <c r="A179" s="1766" t="s">
        <v>3179</v>
      </c>
      <c r="B179" s="1749">
        <v>1240</v>
      </c>
      <c r="C179" s="1749">
        <v>45</v>
      </c>
      <c r="D179" s="1749">
        <v>173</v>
      </c>
      <c r="E179" s="1793">
        <v>173</v>
      </c>
      <c r="F179" s="1768" t="s">
        <v>3617</v>
      </c>
      <c r="G179" s="1769" t="s">
        <v>2395</v>
      </c>
      <c r="H179" s="1768" t="s">
        <v>2290</v>
      </c>
      <c r="I179" s="1768" t="s">
        <v>2289</v>
      </c>
      <c r="J179" s="1768">
        <v>11</v>
      </c>
      <c r="K179" s="1768">
        <v>186</v>
      </c>
      <c r="L179" s="1768">
        <v>186</v>
      </c>
      <c r="M179" s="1768">
        <v>2.2000000000000002</v>
      </c>
      <c r="N179" s="1768">
        <v>148.80000000000001</v>
      </c>
      <c r="O179" s="1768">
        <v>0.90910000000000002</v>
      </c>
      <c r="P179" s="1768">
        <v>1845</v>
      </c>
      <c r="Q179" s="1795">
        <f t="shared" si="48"/>
        <v>864.00864000000013</v>
      </c>
      <c r="R179" s="1795">
        <f t="shared" si="49"/>
        <v>980.99135999999987</v>
      </c>
      <c r="S179" s="1754">
        <f t="shared" si="50"/>
        <v>1.2812371876281234</v>
      </c>
      <c r="T179" s="1768">
        <v>186</v>
      </c>
      <c r="U179" s="1768">
        <v>1.8</v>
      </c>
      <c r="V179" s="1768">
        <v>148.80000000000001</v>
      </c>
      <c r="W179" s="1768">
        <v>1</v>
      </c>
      <c r="X179" s="1768">
        <v>1853</v>
      </c>
      <c r="Y179" s="1795">
        <f t="shared" si="51"/>
        <v>803.52</v>
      </c>
      <c r="Z179" s="1795">
        <f t="shared" si="52"/>
        <v>1049.48</v>
      </c>
      <c r="AA179" s="1754">
        <f t="shared" si="53"/>
        <v>1.3836618876941458</v>
      </c>
      <c r="AB179" s="1768">
        <v>186</v>
      </c>
      <c r="AC179" s="1768">
        <v>2.4</v>
      </c>
      <c r="AD179" s="1768">
        <v>148.80000000000001</v>
      </c>
      <c r="AE179" s="1768">
        <v>0.89290000000000003</v>
      </c>
      <c r="AF179" s="1768">
        <v>1875</v>
      </c>
      <c r="AG179" s="1795">
        <f t="shared" si="54"/>
        <v>925.75871999999993</v>
      </c>
      <c r="AH179" s="1795">
        <f t="shared" si="55"/>
        <v>949.24128000000007</v>
      </c>
      <c r="AI179" s="1754">
        <f t="shared" si="56"/>
        <v>1.2152194472443101</v>
      </c>
      <c r="AJ179" s="1768">
        <v>186</v>
      </c>
      <c r="AK179" s="1768">
        <v>3.09</v>
      </c>
      <c r="AL179" s="1768">
        <v>148.80000000000001</v>
      </c>
      <c r="AM179" s="1768">
        <v>0.39419999999999999</v>
      </c>
      <c r="AN179" s="1768">
        <v>447</v>
      </c>
      <c r="AO179" s="1795">
        <f t="shared" si="57"/>
        <v>543.7500192</v>
      </c>
      <c r="AP179" s="1795">
        <f t="shared" si="58"/>
        <v>0</v>
      </c>
      <c r="AQ179" s="1754">
        <f t="shared" si="59"/>
        <v>0.49324136189382223</v>
      </c>
      <c r="AR179" s="1768">
        <v>186</v>
      </c>
      <c r="AS179" s="1768">
        <v>3.09</v>
      </c>
      <c r="AT179" s="1768">
        <v>148.80000000000001</v>
      </c>
      <c r="AU179" s="1768">
        <v>0.44409999999999999</v>
      </c>
      <c r="AV179" s="1768">
        <v>393</v>
      </c>
      <c r="AW179" s="1795">
        <f t="shared" si="60"/>
        <v>612.58088159999988</v>
      </c>
      <c r="AX179" s="1795">
        <f t="shared" si="61"/>
        <v>0</v>
      </c>
      <c r="AY179" s="1754">
        <f t="shared" si="62"/>
        <v>0.38492876138105064</v>
      </c>
      <c r="AZ179" s="1768">
        <v>186</v>
      </c>
      <c r="BA179" s="1768">
        <v>6</v>
      </c>
      <c r="BB179" s="1768">
        <v>148.80000000000001</v>
      </c>
      <c r="BC179" s="1768">
        <v>0.47720000000000001</v>
      </c>
      <c r="BD179" s="1768">
        <v>282</v>
      </c>
      <c r="BE179" s="1795">
        <f t="shared" si="63"/>
        <v>1236.9023999999999</v>
      </c>
      <c r="BF179" s="1795">
        <f t="shared" si="64"/>
        <v>0</v>
      </c>
      <c r="BG179" s="1796">
        <f t="shared" si="65"/>
        <v>0.13679333147061565</v>
      </c>
      <c r="BH179" s="1749">
        <f t="shared" si="66"/>
        <v>6695</v>
      </c>
      <c r="BI179" s="1821">
        <f t="shared" si="67"/>
        <v>186</v>
      </c>
      <c r="BJ179" s="1821">
        <f t="shared" si="67"/>
        <v>3.0966666666666662</v>
      </c>
      <c r="BK179" s="1821">
        <f t="shared" si="67"/>
        <v>148.79999999999998</v>
      </c>
      <c r="BL179" s="1822">
        <f t="shared" si="67"/>
        <v>0.68624999999999992</v>
      </c>
      <c r="BM179" s="1821">
        <f t="shared" si="68"/>
        <v>6695</v>
      </c>
      <c r="BN179" s="1821">
        <f t="shared" si="68"/>
        <v>4986.5206607999999</v>
      </c>
      <c r="BO179" s="1821">
        <f t="shared" si="68"/>
        <v>2979.7126400000002</v>
      </c>
      <c r="BP179" s="1823">
        <f t="shared" si="47"/>
        <v>0.81584699621867818</v>
      </c>
    </row>
    <row r="180" spans="1:68">
      <c r="A180" s="1766" t="s">
        <v>3180</v>
      </c>
      <c r="B180" s="1749">
        <v>1240</v>
      </c>
      <c r="C180" s="1749">
        <v>40</v>
      </c>
      <c r="D180" s="1749">
        <v>174</v>
      </c>
      <c r="E180" s="1793">
        <v>174</v>
      </c>
      <c r="F180" s="1768" t="s">
        <v>3618</v>
      </c>
      <c r="G180" s="1769" t="s">
        <v>1439</v>
      </c>
      <c r="H180" s="1768" t="s">
        <v>2290</v>
      </c>
      <c r="I180" s="1768" t="s">
        <v>2289</v>
      </c>
      <c r="J180" s="1768">
        <v>11</v>
      </c>
      <c r="K180" s="1768">
        <v>187</v>
      </c>
      <c r="L180" s="1768">
        <v>187</v>
      </c>
      <c r="M180" s="1768">
        <v>184.8</v>
      </c>
      <c r="N180" s="1768">
        <v>184.8</v>
      </c>
      <c r="O180" s="1768">
        <v>0.7873</v>
      </c>
      <c r="P180" s="1768">
        <v>33432</v>
      </c>
      <c r="Q180" s="1795">
        <f t="shared" si="48"/>
        <v>62852.993280000002</v>
      </c>
      <c r="R180" s="1795">
        <f t="shared" si="49"/>
        <v>0</v>
      </c>
      <c r="S180" s="1754">
        <f t="shared" si="50"/>
        <v>0.31914470502048298</v>
      </c>
      <c r="T180" s="1768">
        <v>187</v>
      </c>
      <c r="U180" s="1768">
        <v>188</v>
      </c>
      <c r="V180" s="1768">
        <v>188</v>
      </c>
      <c r="W180" s="1768">
        <v>0.79510000000000003</v>
      </c>
      <c r="X180" s="1768">
        <v>31028</v>
      </c>
      <c r="Y180" s="1795">
        <f t="shared" si="51"/>
        <v>66727.336319999988</v>
      </c>
      <c r="Z180" s="1795">
        <f t="shared" si="52"/>
        <v>0</v>
      </c>
      <c r="AA180" s="1754">
        <f t="shared" si="53"/>
        <v>0.27899809923058533</v>
      </c>
      <c r="AB180" s="1768">
        <v>187</v>
      </c>
      <c r="AC180" s="1768">
        <v>188</v>
      </c>
      <c r="AD180" s="1768">
        <v>188</v>
      </c>
      <c r="AE180" s="1768">
        <v>0.80779999999999996</v>
      </c>
      <c r="AF180" s="1768">
        <v>32184</v>
      </c>
      <c r="AG180" s="1795">
        <f t="shared" si="54"/>
        <v>65606.284799999994</v>
      </c>
      <c r="AH180" s="1795">
        <f t="shared" si="55"/>
        <v>0</v>
      </c>
      <c r="AI180" s="1754">
        <f t="shared" si="56"/>
        <v>0.29433765467542528</v>
      </c>
      <c r="AJ180" s="1768">
        <v>187</v>
      </c>
      <c r="AK180" s="1768">
        <v>188</v>
      </c>
      <c r="AL180" s="1768">
        <v>188</v>
      </c>
      <c r="AM180" s="1768">
        <v>0.79159999999999997</v>
      </c>
      <c r="AN180" s="1768">
        <v>35452</v>
      </c>
      <c r="AO180" s="1795">
        <f t="shared" si="57"/>
        <v>66433.605119999993</v>
      </c>
      <c r="AP180" s="1795">
        <f t="shared" si="58"/>
        <v>0</v>
      </c>
      <c r="AQ180" s="1754">
        <f t="shared" si="59"/>
        <v>0.32018735038656299</v>
      </c>
      <c r="AR180" s="1768">
        <v>187</v>
      </c>
      <c r="AS180" s="1768">
        <v>184</v>
      </c>
      <c r="AT180" s="1768">
        <v>184</v>
      </c>
      <c r="AU180" s="1768">
        <v>0.79849999999999999</v>
      </c>
      <c r="AV180" s="1768">
        <v>39272</v>
      </c>
      <c r="AW180" s="1795">
        <f t="shared" si="60"/>
        <v>65586.873599999992</v>
      </c>
      <c r="AX180" s="1795">
        <f t="shared" si="61"/>
        <v>0</v>
      </c>
      <c r="AY180" s="1754">
        <f t="shared" si="62"/>
        <v>0.35926701040374032</v>
      </c>
      <c r="AZ180" s="1768">
        <v>187</v>
      </c>
      <c r="BA180" s="1768">
        <v>194.4</v>
      </c>
      <c r="BB180" s="1768">
        <v>194.4</v>
      </c>
      <c r="BC180" s="1768">
        <v>0.80130000000000001</v>
      </c>
      <c r="BD180" s="1768">
        <v>38640</v>
      </c>
      <c r="BE180" s="1795">
        <f t="shared" si="63"/>
        <v>67293.815040000001</v>
      </c>
      <c r="BF180" s="1795">
        <f t="shared" si="64"/>
        <v>0</v>
      </c>
      <c r="BG180" s="1796">
        <f t="shared" si="65"/>
        <v>0.3445190317448823</v>
      </c>
      <c r="BH180" s="1749">
        <f t="shared" si="66"/>
        <v>210008</v>
      </c>
      <c r="BI180" s="1821">
        <f t="shared" si="67"/>
        <v>187</v>
      </c>
      <c r="BJ180" s="1821">
        <f t="shared" si="67"/>
        <v>187.86666666666665</v>
      </c>
      <c r="BK180" s="1821">
        <f t="shared" si="67"/>
        <v>187.86666666666665</v>
      </c>
      <c r="BL180" s="1822">
        <f t="shared" si="67"/>
        <v>0.79693333333333338</v>
      </c>
      <c r="BM180" s="1821">
        <f t="shared" si="68"/>
        <v>210008</v>
      </c>
      <c r="BN180" s="1821">
        <f t="shared" si="68"/>
        <v>394500.90815999993</v>
      </c>
      <c r="BO180" s="1821">
        <f t="shared" si="68"/>
        <v>0</v>
      </c>
      <c r="BP180" s="1823">
        <f t="shared" si="47"/>
        <v>0.31940897524361317</v>
      </c>
    </row>
    <row r="181" spans="1:68">
      <c r="A181" s="1766" t="s">
        <v>3181</v>
      </c>
      <c r="B181" s="1749">
        <v>1210</v>
      </c>
      <c r="C181" s="1749">
        <v>24</v>
      </c>
      <c r="D181" s="1749">
        <v>175</v>
      </c>
      <c r="E181" s="1793">
        <v>175</v>
      </c>
      <c r="F181" s="1768" t="s">
        <v>3619</v>
      </c>
      <c r="G181" s="1769" t="s">
        <v>561</v>
      </c>
      <c r="H181" s="1768" t="s">
        <v>2290</v>
      </c>
      <c r="I181" s="1768" t="s">
        <v>2289</v>
      </c>
      <c r="J181" s="1768">
        <v>11</v>
      </c>
      <c r="K181" s="1768">
        <v>189</v>
      </c>
      <c r="L181" s="1768">
        <v>189</v>
      </c>
      <c r="M181" s="1768">
        <v>175.8</v>
      </c>
      <c r="N181" s="1768">
        <v>175.8</v>
      </c>
      <c r="O181" s="1768">
        <v>0.99619999999999997</v>
      </c>
      <c r="P181" s="1768">
        <v>34908</v>
      </c>
      <c r="Q181" s="1795">
        <f t="shared" si="48"/>
        <v>75657.006720000005</v>
      </c>
      <c r="R181" s="1795">
        <f t="shared" si="49"/>
        <v>0</v>
      </c>
      <c r="S181" s="1754">
        <f t="shared" si="50"/>
        <v>0.27683886672274627</v>
      </c>
      <c r="T181" s="1768">
        <v>189</v>
      </c>
      <c r="U181" s="1768">
        <v>171.6</v>
      </c>
      <c r="V181" s="1768">
        <v>171.6</v>
      </c>
      <c r="W181" s="1768">
        <v>0.99680000000000002</v>
      </c>
      <c r="X181" s="1768">
        <v>35703</v>
      </c>
      <c r="Y181" s="1795">
        <f t="shared" si="51"/>
        <v>76357.112831999984</v>
      </c>
      <c r="Z181" s="1795">
        <f t="shared" si="52"/>
        <v>0</v>
      </c>
      <c r="AA181" s="1754">
        <f t="shared" si="53"/>
        <v>0.28054753781919423</v>
      </c>
      <c r="AB181" s="1768">
        <v>189</v>
      </c>
      <c r="AC181" s="1768">
        <v>187.8</v>
      </c>
      <c r="AD181" s="1768">
        <v>187.8</v>
      </c>
      <c r="AE181" s="1768">
        <v>0.99670000000000003</v>
      </c>
      <c r="AF181" s="1768">
        <v>23712</v>
      </c>
      <c r="AG181" s="1795">
        <f t="shared" si="54"/>
        <v>80861.872320000009</v>
      </c>
      <c r="AH181" s="1795">
        <f t="shared" si="55"/>
        <v>0</v>
      </c>
      <c r="AI181" s="1754">
        <f t="shared" si="56"/>
        <v>0.17594447904567143</v>
      </c>
      <c r="AJ181" s="1768">
        <v>189</v>
      </c>
      <c r="AK181" s="1768">
        <v>168.6</v>
      </c>
      <c r="AL181" s="1768">
        <v>168.6</v>
      </c>
      <c r="AM181" s="1768">
        <v>0.996</v>
      </c>
      <c r="AN181" s="1768">
        <v>27891</v>
      </c>
      <c r="AO181" s="1795">
        <f t="shared" si="57"/>
        <v>74961.987840000002</v>
      </c>
      <c r="AP181" s="1795">
        <f t="shared" si="58"/>
        <v>0</v>
      </c>
      <c r="AQ181" s="1754">
        <f t="shared" si="59"/>
        <v>0.2232411450416521</v>
      </c>
      <c r="AR181" s="1768">
        <v>189</v>
      </c>
      <c r="AS181" s="1768">
        <v>170.4</v>
      </c>
      <c r="AT181" s="1768">
        <v>170.4</v>
      </c>
      <c r="AU181" s="1768">
        <v>0.99429999999999996</v>
      </c>
      <c r="AV181" s="1768">
        <v>33009</v>
      </c>
      <c r="AW181" s="1795">
        <f t="shared" si="60"/>
        <v>75632.980607999998</v>
      </c>
      <c r="AX181" s="1795">
        <f t="shared" si="61"/>
        <v>0</v>
      </c>
      <c r="AY181" s="1754">
        <f t="shared" si="62"/>
        <v>0.26186195282518199</v>
      </c>
      <c r="AZ181" s="1768">
        <v>189</v>
      </c>
      <c r="BA181" s="1768">
        <v>177.6</v>
      </c>
      <c r="BB181" s="1768">
        <v>177.6</v>
      </c>
      <c r="BC181" s="1768">
        <v>0.99470000000000003</v>
      </c>
      <c r="BD181" s="1768">
        <v>27816</v>
      </c>
      <c r="BE181" s="1795">
        <f t="shared" si="63"/>
        <v>76316.567039999994</v>
      </c>
      <c r="BF181" s="1795">
        <f t="shared" si="64"/>
        <v>0</v>
      </c>
      <c r="BG181" s="1796">
        <f t="shared" si="65"/>
        <v>0.21868908216550723</v>
      </c>
      <c r="BH181" s="1749">
        <f t="shared" si="66"/>
        <v>183039</v>
      </c>
      <c r="BI181" s="1821">
        <f t="shared" si="67"/>
        <v>189</v>
      </c>
      <c r="BJ181" s="1821">
        <f t="shared" si="67"/>
        <v>175.30000000000004</v>
      </c>
      <c r="BK181" s="1821">
        <f t="shared" si="67"/>
        <v>175.30000000000004</v>
      </c>
      <c r="BL181" s="1822">
        <f t="shared" si="67"/>
        <v>0.99578333333333324</v>
      </c>
      <c r="BM181" s="1821">
        <f t="shared" si="68"/>
        <v>183039</v>
      </c>
      <c r="BN181" s="1821">
        <f t="shared" si="68"/>
        <v>459787.52736000001</v>
      </c>
      <c r="BO181" s="1821">
        <f t="shared" si="68"/>
        <v>0</v>
      </c>
      <c r="BP181" s="1823">
        <f t="shared" si="47"/>
        <v>0.23952051060332555</v>
      </c>
    </row>
    <row r="182" spans="1:68">
      <c r="A182" s="1766" t="s">
        <v>3182</v>
      </c>
      <c r="B182" s="1749">
        <v>1210</v>
      </c>
      <c r="C182" s="1749">
        <v>47</v>
      </c>
      <c r="D182" s="1749">
        <v>176</v>
      </c>
      <c r="E182" s="1793">
        <v>176</v>
      </c>
      <c r="F182" s="1768" t="s">
        <v>3620</v>
      </c>
      <c r="G182" s="1769" t="s">
        <v>2394</v>
      </c>
      <c r="H182" s="1768" t="s">
        <v>2290</v>
      </c>
      <c r="I182" s="1768" t="s">
        <v>2289</v>
      </c>
      <c r="J182" s="1768">
        <v>11</v>
      </c>
      <c r="K182" s="1768">
        <v>189</v>
      </c>
      <c r="L182" s="1768">
        <v>189</v>
      </c>
      <c r="M182" s="1768">
        <v>7.92</v>
      </c>
      <c r="N182" s="1768">
        <v>151.19999999999999</v>
      </c>
      <c r="O182" s="1768">
        <v>0.44</v>
      </c>
      <c r="P182" s="1768">
        <v>654</v>
      </c>
      <c r="Q182" s="1795">
        <f t="shared" si="48"/>
        <v>1505.4336000000001</v>
      </c>
      <c r="R182" s="1795">
        <f t="shared" si="49"/>
        <v>0</v>
      </c>
      <c r="S182" s="1754">
        <f t="shared" si="50"/>
        <v>0.26065580042852771</v>
      </c>
      <c r="T182" s="1768">
        <v>189</v>
      </c>
      <c r="U182" s="1768">
        <v>193.08</v>
      </c>
      <c r="V182" s="1768">
        <v>193.08</v>
      </c>
      <c r="W182" s="1768">
        <v>0.86660000000000004</v>
      </c>
      <c r="X182" s="1768">
        <v>30521</v>
      </c>
      <c r="Y182" s="1795">
        <f t="shared" si="51"/>
        <v>74693.044339200002</v>
      </c>
      <c r="Z182" s="1795">
        <f t="shared" si="52"/>
        <v>0</v>
      </c>
      <c r="AA182" s="1754">
        <f t="shared" si="53"/>
        <v>0.2451714234171237</v>
      </c>
      <c r="AB182" s="1768">
        <v>189</v>
      </c>
      <c r="AC182" s="1768">
        <v>192</v>
      </c>
      <c r="AD182" s="1768">
        <v>192</v>
      </c>
      <c r="AE182" s="1768">
        <v>0.87819999999999998</v>
      </c>
      <c r="AF182" s="1768">
        <v>49326</v>
      </c>
      <c r="AG182" s="1795">
        <f t="shared" si="54"/>
        <v>72841.420799999993</v>
      </c>
      <c r="AH182" s="1795">
        <f t="shared" si="55"/>
        <v>0</v>
      </c>
      <c r="AI182" s="1754">
        <f t="shared" si="56"/>
        <v>0.40630179470634381</v>
      </c>
      <c r="AJ182" s="1768">
        <v>189</v>
      </c>
      <c r="AK182" s="1768">
        <v>189</v>
      </c>
      <c r="AL182" s="1768">
        <v>189</v>
      </c>
      <c r="AM182" s="1768">
        <v>0.87429999999999997</v>
      </c>
      <c r="AN182" s="1768">
        <v>43998</v>
      </c>
      <c r="AO182" s="1795">
        <f t="shared" si="57"/>
        <v>73764.341279999993</v>
      </c>
      <c r="AP182" s="1795">
        <f t="shared" si="58"/>
        <v>0</v>
      </c>
      <c r="AQ182" s="1754">
        <f t="shared" si="59"/>
        <v>0.35788023782105688</v>
      </c>
      <c r="AR182" s="1768">
        <v>189</v>
      </c>
      <c r="AS182" s="1768">
        <v>187.44</v>
      </c>
      <c r="AT182" s="1768">
        <v>187.44</v>
      </c>
      <c r="AU182" s="1768">
        <v>0.88180000000000003</v>
      </c>
      <c r="AV182" s="1768">
        <v>54090</v>
      </c>
      <c r="AW182" s="1795">
        <f t="shared" si="60"/>
        <v>73783.041868800006</v>
      </c>
      <c r="AX182" s="1795">
        <f t="shared" si="61"/>
        <v>0</v>
      </c>
      <c r="AY182" s="1754">
        <f t="shared" si="62"/>
        <v>0.43985717013008568</v>
      </c>
      <c r="AZ182" s="1768">
        <v>189</v>
      </c>
      <c r="BA182" s="1768">
        <v>197.52</v>
      </c>
      <c r="BB182" s="1768">
        <v>197.52</v>
      </c>
      <c r="BC182" s="1768">
        <v>0.8679</v>
      </c>
      <c r="BD182" s="1768">
        <v>42323</v>
      </c>
      <c r="BE182" s="1795">
        <f t="shared" si="63"/>
        <v>74056.726656000013</v>
      </c>
      <c r="BF182" s="1795">
        <f t="shared" si="64"/>
        <v>0</v>
      </c>
      <c r="BG182" s="1796">
        <f t="shared" si="65"/>
        <v>0.34289660300483477</v>
      </c>
      <c r="BH182" s="1749">
        <f t="shared" si="66"/>
        <v>220912</v>
      </c>
      <c r="BI182" s="1821">
        <f t="shared" si="67"/>
        <v>189</v>
      </c>
      <c r="BJ182" s="1821">
        <f t="shared" si="67"/>
        <v>161.16</v>
      </c>
      <c r="BK182" s="1821">
        <f t="shared" si="67"/>
        <v>185.04</v>
      </c>
      <c r="BL182" s="1822">
        <f t="shared" si="67"/>
        <v>0.80146666666666666</v>
      </c>
      <c r="BM182" s="1821">
        <f t="shared" si="68"/>
        <v>220912</v>
      </c>
      <c r="BN182" s="1821">
        <f t="shared" si="68"/>
        <v>370644.00854400004</v>
      </c>
      <c r="BO182" s="1821">
        <f t="shared" si="68"/>
        <v>0</v>
      </c>
      <c r="BP182" s="1823">
        <f t="shared" si="47"/>
        <v>0.3421271715846621</v>
      </c>
    </row>
    <row r="183" spans="1:68">
      <c r="A183" s="1766" t="s">
        <v>3183</v>
      </c>
      <c r="B183" s="1749">
        <v>1220</v>
      </c>
      <c r="C183" s="1749">
        <v>13</v>
      </c>
      <c r="D183" s="1749">
        <v>177</v>
      </c>
      <c r="E183" s="1793">
        <v>177</v>
      </c>
      <c r="F183" s="1768">
        <v>12479</v>
      </c>
      <c r="G183" s="1769" t="s">
        <v>30</v>
      </c>
      <c r="H183" s="1768" t="s">
        <v>2290</v>
      </c>
      <c r="I183" s="1768" t="s">
        <v>2289</v>
      </c>
      <c r="J183" s="1768">
        <v>11</v>
      </c>
      <c r="K183" s="1768">
        <v>189</v>
      </c>
      <c r="L183" s="1768">
        <v>189</v>
      </c>
      <c r="M183" s="1768">
        <v>120</v>
      </c>
      <c r="N183" s="1768">
        <v>151.19999999999999</v>
      </c>
      <c r="O183" s="1768">
        <v>0.96330000000000005</v>
      </c>
      <c r="P183" s="1768">
        <v>59770</v>
      </c>
      <c r="Q183" s="1795">
        <f t="shared" si="48"/>
        <v>49937.471999999994</v>
      </c>
      <c r="R183" s="1795">
        <f t="shared" si="49"/>
        <v>9832.5280000000057</v>
      </c>
      <c r="S183" s="1754">
        <f t="shared" si="50"/>
        <v>0.7181380747507603</v>
      </c>
      <c r="T183" s="1768">
        <v>189</v>
      </c>
      <c r="U183" s="1768">
        <v>117.5</v>
      </c>
      <c r="V183" s="1768">
        <v>151.19999999999999</v>
      </c>
      <c r="W183" s="1768">
        <v>0.96479999999999999</v>
      </c>
      <c r="X183" s="1768">
        <v>49815</v>
      </c>
      <c r="Y183" s="1795">
        <f t="shared" si="51"/>
        <v>50605.689599999991</v>
      </c>
      <c r="Z183" s="1795">
        <f t="shared" si="52"/>
        <v>0</v>
      </c>
      <c r="AA183" s="1754">
        <f t="shared" si="53"/>
        <v>0.59062528810989667</v>
      </c>
      <c r="AB183" s="1768">
        <v>189</v>
      </c>
      <c r="AC183" s="1768">
        <v>114.5</v>
      </c>
      <c r="AD183" s="1768">
        <v>151.19999999999999</v>
      </c>
      <c r="AE183" s="1768">
        <v>0.95109999999999995</v>
      </c>
      <c r="AF183" s="1768">
        <v>46775</v>
      </c>
      <c r="AG183" s="1795">
        <f t="shared" si="54"/>
        <v>47045.210399999996</v>
      </c>
      <c r="AH183" s="1795">
        <f t="shared" si="55"/>
        <v>0</v>
      </c>
      <c r="AI183" s="1754">
        <f t="shared" si="56"/>
        <v>0.59655382049263839</v>
      </c>
      <c r="AJ183" s="1768">
        <v>189</v>
      </c>
      <c r="AK183" s="1768">
        <v>82.5</v>
      </c>
      <c r="AL183" s="1768">
        <v>151.19999999999999</v>
      </c>
      <c r="AM183" s="1768">
        <v>0.93189999999999995</v>
      </c>
      <c r="AN183" s="1768">
        <v>33370</v>
      </c>
      <c r="AO183" s="1795">
        <f t="shared" si="57"/>
        <v>34320.013199999994</v>
      </c>
      <c r="AP183" s="1795">
        <f t="shared" si="58"/>
        <v>0</v>
      </c>
      <c r="AQ183" s="1754">
        <f t="shared" si="59"/>
        <v>0.58339138401030688</v>
      </c>
      <c r="AR183" s="1768">
        <v>189</v>
      </c>
      <c r="AS183" s="1768">
        <v>85</v>
      </c>
      <c r="AT183" s="1768">
        <v>151.19999999999999</v>
      </c>
      <c r="AU183" s="1768">
        <v>0.94710000000000005</v>
      </c>
      <c r="AV183" s="1768">
        <v>27380</v>
      </c>
      <c r="AW183" s="1795">
        <f t="shared" si="60"/>
        <v>35936.7624</v>
      </c>
      <c r="AX183" s="1795">
        <f t="shared" si="61"/>
        <v>0</v>
      </c>
      <c r="AY183" s="1754">
        <f t="shared" si="62"/>
        <v>0.45713633902646716</v>
      </c>
      <c r="AZ183" s="1768">
        <v>189</v>
      </c>
      <c r="BA183" s="1768">
        <v>105</v>
      </c>
      <c r="BB183" s="1768">
        <v>151.19999999999999</v>
      </c>
      <c r="BC183" s="1768">
        <v>0.95220000000000005</v>
      </c>
      <c r="BD183" s="1768">
        <v>46850</v>
      </c>
      <c r="BE183" s="1795">
        <f t="shared" si="63"/>
        <v>43191.792000000001</v>
      </c>
      <c r="BF183" s="1795">
        <f t="shared" si="64"/>
        <v>3658.2079999999987</v>
      </c>
      <c r="BG183" s="1796">
        <f t="shared" si="65"/>
        <v>0.65081809988342221</v>
      </c>
      <c r="BH183" s="1749">
        <f t="shared" si="66"/>
        <v>263960</v>
      </c>
      <c r="BI183" s="1821">
        <f t="shared" si="67"/>
        <v>189</v>
      </c>
      <c r="BJ183" s="1821">
        <f t="shared" si="67"/>
        <v>104.08333333333333</v>
      </c>
      <c r="BK183" s="1821">
        <f t="shared" si="67"/>
        <v>151.20000000000002</v>
      </c>
      <c r="BL183" s="1822">
        <f t="shared" si="67"/>
        <v>0.95173333333333332</v>
      </c>
      <c r="BM183" s="1821">
        <f t="shared" si="68"/>
        <v>263960</v>
      </c>
      <c r="BN183" s="1821">
        <f t="shared" si="68"/>
        <v>261036.93959999998</v>
      </c>
      <c r="BO183" s="1821">
        <f t="shared" si="68"/>
        <v>13490.736000000004</v>
      </c>
      <c r="BP183" s="1823">
        <f t="shared" si="47"/>
        <v>0.59944383437891524</v>
      </c>
    </row>
    <row r="184" spans="1:68">
      <c r="A184" s="1766" t="s">
        <v>3184</v>
      </c>
      <c r="B184" s="1749">
        <v>1230</v>
      </c>
      <c r="C184" s="1749">
        <v>81</v>
      </c>
      <c r="D184" s="1749">
        <v>178</v>
      </c>
      <c r="E184" s="1793">
        <v>178</v>
      </c>
      <c r="F184" s="1768" t="s">
        <v>3621</v>
      </c>
      <c r="G184" s="1769" t="s">
        <v>1889</v>
      </c>
      <c r="H184" s="1768" t="s">
        <v>2290</v>
      </c>
      <c r="I184" s="1768" t="s">
        <v>2289</v>
      </c>
      <c r="J184" s="1768">
        <v>11</v>
      </c>
      <c r="K184" s="1768">
        <v>189</v>
      </c>
      <c r="L184" s="1768">
        <v>189</v>
      </c>
      <c r="M184" s="1768">
        <v>162</v>
      </c>
      <c r="N184" s="1768">
        <v>162</v>
      </c>
      <c r="O184" s="1768">
        <v>0.86060000000000003</v>
      </c>
      <c r="P184" s="1768">
        <v>22038</v>
      </c>
      <c r="Q184" s="1795">
        <f t="shared" si="48"/>
        <v>60228.2304</v>
      </c>
      <c r="R184" s="1795">
        <f t="shared" si="49"/>
        <v>0</v>
      </c>
      <c r="S184" s="1754">
        <f t="shared" si="50"/>
        <v>0.21954488637939459</v>
      </c>
      <c r="T184" s="1768">
        <v>189</v>
      </c>
      <c r="U184" s="1768">
        <v>184.2</v>
      </c>
      <c r="V184" s="1768">
        <v>184.2</v>
      </c>
      <c r="W184" s="1768">
        <v>0.86580000000000001</v>
      </c>
      <c r="X184" s="1768">
        <v>46392</v>
      </c>
      <c r="Y184" s="1795">
        <f t="shared" si="51"/>
        <v>71192.032703999997</v>
      </c>
      <c r="Z184" s="1795">
        <f t="shared" si="52"/>
        <v>0</v>
      </c>
      <c r="AA184" s="1754">
        <f t="shared" si="53"/>
        <v>0.39098757182186838</v>
      </c>
      <c r="AB184" s="1768">
        <v>189</v>
      </c>
      <c r="AC184" s="1768">
        <v>177.6</v>
      </c>
      <c r="AD184" s="1768">
        <v>177.6</v>
      </c>
      <c r="AE184" s="1768">
        <v>0.83379999999999999</v>
      </c>
      <c r="AF184" s="1768">
        <v>29658</v>
      </c>
      <c r="AG184" s="1795">
        <f t="shared" si="54"/>
        <v>63971.804159999992</v>
      </c>
      <c r="AH184" s="1795">
        <f t="shared" si="55"/>
        <v>0</v>
      </c>
      <c r="AI184" s="1754">
        <f t="shared" si="56"/>
        <v>0.27816629894466305</v>
      </c>
      <c r="AJ184" s="1768">
        <v>189</v>
      </c>
      <c r="AK184" s="1768">
        <v>153</v>
      </c>
      <c r="AL184" s="1768">
        <v>153</v>
      </c>
      <c r="AM184" s="1768">
        <v>0.82750000000000001</v>
      </c>
      <c r="AN184" s="1768">
        <v>21504</v>
      </c>
      <c r="AO184" s="1795">
        <f t="shared" si="57"/>
        <v>56517.587999999996</v>
      </c>
      <c r="AP184" s="1795">
        <f t="shared" si="58"/>
        <v>0</v>
      </c>
      <c r="AQ184" s="1754">
        <f t="shared" si="59"/>
        <v>0.22828999708904776</v>
      </c>
      <c r="AR184" s="1768">
        <v>189</v>
      </c>
      <c r="AS184" s="1768">
        <v>126.6</v>
      </c>
      <c r="AT184" s="1768">
        <v>151.19999999999999</v>
      </c>
      <c r="AU184" s="1768">
        <v>0.86950000000000005</v>
      </c>
      <c r="AV184" s="1768">
        <v>19188</v>
      </c>
      <c r="AW184" s="1795">
        <f t="shared" si="60"/>
        <v>49139.131679999999</v>
      </c>
      <c r="AX184" s="1795">
        <f t="shared" si="61"/>
        <v>0</v>
      </c>
      <c r="AY184" s="1754">
        <f t="shared" si="62"/>
        <v>0.23428985426467755</v>
      </c>
      <c r="AZ184" s="1768">
        <v>189</v>
      </c>
      <c r="BA184" s="1768">
        <v>151.80000000000001</v>
      </c>
      <c r="BB184" s="1768">
        <v>151.80000000000001</v>
      </c>
      <c r="BC184" s="1768">
        <v>0.87039999999999995</v>
      </c>
      <c r="BD184" s="1768">
        <v>27414</v>
      </c>
      <c r="BE184" s="1795">
        <f t="shared" si="63"/>
        <v>57078.743040000001</v>
      </c>
      <c r="BF184" s="1795">
        <f t="shared" si="64"/>
        <v>0</v>
      </c>
      <c r="BG184" s="1796">
        <f t="shared" si="65"/>
        <v>0.2881703261838332</v>
      </c>
      <c r="BH184" s="1749">
        <f t="shared" si="66"/>
        <v>166194</v>
      </c>
      <c r="BI184" s="1821">
        <f t="shared" si="67"/>
        <v>189</v>
      </c>
      <c r="BJ184" s="1821">
        <f t="shared" si="67"/>
        <v>159.20000000000002</v>
      </c>
      <c r="BK184" s="1821">
        <f t="shared" si="67"/>
        <v>163.29999999999998</v>
      </c>
      <c r="BL184" s="1822">
        <f t="shared" si="67"/>
        <v>0.85460000000000003</v>
      </c>
      <c r="BM184" s="1821">
        <f t="shared" si="68"/>
        <v>166194</v>
      </c>
      <c r="BN184" s="1821">
        <f t="shared" si="68"/>
        <v>358127.52998399996</v>
      </c>
      <c r="BO184" s="1821">
        <f t="shared" si="68"/>
        <v>0</v>
      </c>
      <c r="BP184" s="1823">
        <f t="shared" si="47"/>
        <v>0.2732414891139141</v>
      </c>
    </row>
    <row r="185" spans="1:68">
      <c r="A185" s="1766" t="s">
        <v>3185</v>
      </c>
      <c r="B185" s="1749">
        <v>1270</v>
      </c>
      <c r="C185" s="1749">
        <v>8</v>
      </c>
      <c r="D185" s="1749">
        <v>179</v>
      </c>
      <c r="E185" s="1793">
        <v>179</v>
      </c>
      <c r="F185" s="1768">
        <v>30669</v>
      </c>
      <c r="G185" s="1769" t="s">
        <v>1871</v>
      </c>
      <c r="H185" s="1768" t="s">
        <v>2290</v>
      </c>
      <c r="I185" s="1768" t="s">
        <v>1512</v>
      </c>
      <c r="J185" s="1768">
        <v>11</v>
      </c>
      <c r="K185" s="1768">
        <v>189</v>
      </c>
      <c r="L185" s="1768">
        <v>189</v>
      </c>
      <c r="M185" s="1768">
        <v>68.400000000000006</v>
      </c>
      <c r="N185" s="1768">
        <v>151.19999999999999</v>
      </c>
      <c r="O185" s="1768">
        <v>1</v>
      </c>
      <c r="P185" s="1768">
        <v>16113</v>
      </c>
      <c r="Q185" s="1795">
        <f t="shared" si="48"/>
        <v>29548.800000000003</v>
      </c>
      <c r="R185" s="1795">
        <f t="shared" si="49"/>
        <v>0</v>
      </c>
      <c r="S185" s="1754">
        <f t="shared" si="50"/>
        <v>0.32718079922027288</v>
      </c>
      <c r="T185" s="1768">
        <v>189</v>
      </c>
      <c r="U185" s="1768">
        <v>59.4</v>
      </c>
      <c r="V185" s="1768">
        <v>151.19999999999999</v>
      </c>
      <c r="W185" s="1768">
        <v>0.99639999999999995</v>
      </c>
      <c r="X185" s="1768">
        <v>19965</v>
      </c>
      <c r="Y185" s="1795">
        <f t="shared" si="51"/>
        <v>26420.701823999996</v>
      </c>
      <c r="Z185" s="1795">
        <f t="shared" si="52"/>
        <v>0</v>
      </c>
      <c r="AA185" s="1754">
        <f t="shared" si="53"/>
        <v>0.45339446619538826</v>
      </c>
      <c r="AB185" s="1768">
        <v>189</v>
      </c>
      <c r="AC185" s="1768">
        <v>48.6</v>
      </c>
      <c r="AD185" s="1768">
        <v>151.19999999999999</v>
      </c>
      <c r="AE185" s="1768">
        <v>0.99470000000000003</v>
      </c>
      <c r="AF185" s="1768">
        <v>16302</v>
      </c>
      <c r="AG185" s="1795">
        <f t="shared" si="54"/>
        <v>20883.925439999999</v>
      </c>
      <c r="AH185" s="1795">
        <f t="shared" si="55"/>
        <v>0</v>
      </c>
      <c r="AI185" s="1754">
        <f t="shared" si="56"/>
        <v>0.46836022413993067</v>
      </c>
      <c r="AJ185" s="1768">
        <v>189</v>
      </c>
      <c r="AK185" s="1768">
        <v>43.8</v>
      </c>
      <c r="AL185" s="1768">
        <v>151.19999999999999</v>
      </c>
      <c r="AM185" s="1768">
        <v>0.99680000000000002</v>
      </c>
      <c r="AN185" s="1768">
        <v>12906</v>
      </c>
      <c r="AO185" s="1795">
        <f t="shared" si="57"/>
        <v>19489.752575999995</v>
      </c>
      <c r="AP185" s="1795">
        <f t="shared" si="58"/>
        <v>0</v>
      </c>
      <c r="AQ185" s="1754">
        <f t="shared" si="59"/>
        <v>0.39731648566619548</v>
      </c>
      <c r="AR185" s="1768">
        <v>189</v>
      </c>
      <c r="AS185" s="1768">
        <v>50.6</v>
      </c>
      <c r="AT185" s="1768">
        <v>151.19999999999999</v>
      </c>
      <c r="AU185" s="1768">
        <v>0.99590000000000001</v>
      </c>
      <c r="AV185" s="1768">
        <v>16391</v>
      </c>
      <c r="AW185" s="1795">
        <f t="shared" si="60"/>
        <v>22495.229856000002</v>
      </c>
      <c r="AX185" s="1795">
        <f t="shared" si="61"/>
        <v>0</v>
      </c>
      <c r="AY185" s="1754">
        <f t="shared" si="62"/>
        <v>0.43718601956747216</v>
      </c>
      <c r="AZ185" s="1768">
        <v>189</v>
      </c>
      <c r="BA185" s="1768">
        <v>54.4</v>
      </c>
      <c r="BB185" s="1768">
        <v>151.19999999999999</v>
      </c>
      <c r="BC185" s="1768">
        <v>0.99890000000000001</v>
      </c>
      <c r="BD185" s="1768">
        <v>17341</v>
      </c>
      <c r="BE185" s="1795">
        <f t="shared" si="63"/>
        <v>23474.949119999997</v>
      </c>
      <c r="BF185" s="1795">
        <f t="shared" si="64"/>
        <v>0</v>
      </c>
      <c r="BG185" s="1796">
        <f t="shared" si="65"/>
        <v>0.44322140792780562</v>
      </c>
      <c r="BH185" s="1749">
        <f t="shared" si="66"/>
        <v>99018</v>
      </c>
      <c r="BI185" s="1821">
        <f t="shared" si="67"/>
        <v>189</v>
      </c>
      <c r="BJ185" s="1821">
        <f t="shared" si="67"/>
        <v>54.20000000000001</v>
      </c>
      <c r="BK185" s="1821">
        <f t="shared" si="67"/>
        <v>151.20000000000002</v>
      </c>
      <c r="BL185" s="1822">
        <f t="shared" si="67"/>
        <v>0.99711666666666654</v>
      </c>
      <c r="BM185" s="1821">
        <f t="shared" si="68"/>
        <v>99018</v>
      </c>
      <c r="BN185" s="1821">
        <f t="shared" si="68"/>
        <v>142313.35881599996</v>
      </c>
      <c r="BO185" s="1821">
        <f t="shared" si="68"/>
        <v>0</v>
      </c>
      <c r="BP185" s="1823">
        <f t="shared" si="47"/>
        <v>0.42110990045284419</v>
      </c>
    </row>
    <row r="186" spans="1:68">
      <c r="A186" s="1766" t="s">
        <v>3186</v>
      </c>
      <c r="B186" s="1749">
        <v>6110</v>
      </c>
      <c r="C186" s="1749">
        <v>62</v>
      </c>
      <c r="D186" s="1749">
        <v>180</v>
      </c>
      <c r="E186" s="1793">
        <v>180</v>
      </c>
      <c r="F186" s="1768" t="s">
        <v>3622</v>
      </c>
      <c r="G186" s="1769" t="s">
        <v>1448</v>
      </c>
      <c r="H186" s="1768" t="s">
        <v>2290</v>
      </c>
      <c r="I186" s="1768" t="s">
        <v>2289</v>
      </c>
      <c r="J186" s="1768">
        <v>11</v>
      </c>
      <c r="K186" s="1768">
        <v>189</v>
      </c>
      <c r="L186" s="1768">
        <v>189</v>
      </c>
      <c r="M186" s="1768">
        <v>81</v>
      </c>
      <c r="N186" s="1768">
        <v>151.19999999999999</v>
      </c>
      <c r="O186" s="1768">
        <v>0.66869999999999996</v>
      </c>
      <c r="P186" s="1768">
        <v>4203</v>
      </c>
      <c r="Q186" s="1795">
        <f t="shared" si="48"/>
        <v>23399.150400000002</v>
      </c>
      <c r="R186" s="1795">
        <f t="shared" si="49"/>
        <v>0</v>
      </c>
      <c r="S186" s="1754">
        <f t="shared" si="50"/>
        <v>0.10777314376337356</v>
      </c>
      <c r="T186" s="1768">
        <v>189</v>
      </c>
      <c r="U186" s="1768">
        <v>81</v>
      </c>
      <c r="V186" s="1768">
        <v>151.19999999999999</v>
      </c>
      <c r="W186" s="1768">
        <v>0.66</v>
      </c>
      <c r="X186" s="1768">
        <v>2754</v>
      </c>
      <c r="Y186" s="1795">
        <f t="shared" si="51"/>
        <v>23864.544000000002</v>
      </c>
      <c r="Z186" s="1795">
        <f t="shared" si="52"/>
        <v>0</v>
      </c>
      <c r="AA186" s="1754">
        <f t="shared" si="53"/>
        <v>6.9240795047246645E-2</v>
      </c>
      <c r="AB186" s="1768">
        <v>189</v>
      </c>
      <c r="AC186" s="1768">
        <v>99.6</v>
      </c>
      <c r="AD186" s="1768">
        <v>151.19999999999999</v>
      </c>
      <c r="AE186" s="1768">
        <v>0.6714</v>
      </c>
      <c r="AF186" s="1768">
        <v>2397</v>
      </c>
      <c r="AG186" s="1795">
        <f t="shared" si="54"/>
        <v>28888.462079999998</v>
      </c>
      <c r="AH186" s="1795">
        <f t="shared" si="55"/>
        <v>0</v>
      </c>
      <c r="AI186" s="1754">
        <f t="shared" si="56"/>
        <v>4.9784581678915051E-2</v>
      </c>
      <c r="AJ186" s="1768">
        <v>189</v>
      </c>
      <c r="AK186" s="1768">
        <v>80.400000000000006</v>
      </c>
      <c r="AL186" s="1768">
        <v>151.19999999999999</v>
      </c>
      <c r="AM186" s="1768">
        <v>0.67689999999999995</v>
      </c>
      <c r="AN186" s="1768">
        <v>2307</v>
      </c>
      <c r="AO186" s="1795">
        <f t="shared" si="57"/>
        <v>24294.320064</v>
      </c>
      <c r="AP186" s="1795">
        <f t="shared" si="58"/>
        <v>0</v>
      </c>
      <c r="AQ186" s="1754">
        <f t="shared" si="59"/>
        <v>5.6976280725433683E-2</v>
      </c>
      <c r="AR186" s="1768">
        <v>189</v>
      </c>
      <c r="AS186" s="1768">
        <v>73.2</v>
      </c>
      <c r="AT186" s="1768">
        <v>151.19999999999999</v>
      </c>
      <c r="AU186" s="1768">
        <v>0.69089999999999996</v>
      </c>
      <c r="AV186" s="1768">
        <v>2313</v>
      </c>
      <c r="AW186" s="1795">
        <f t="shared" si="60"/>
        <v>22576.180031999997</v>
      </c>
      <c r="AX186" s="1795">
        <f t="shared" si="61"/>
        <v>0</v>
      </c>
      <c r="AY186" s="1754">
        <f t="shared" si="62"/>
        <v>6.1471869821772343E-2</v>
      </c>
      <c r="AZ186" s="1768">
        <v>189</v>
      </c>
      <c r="BA186" s="1768">
        <v>98.4</v>
      </c>
      <c r="BB186" s="1768">
        <v>151.19999999999999</v>
      </c>
      <c r="BC186" s="1768">
        <v>0.69110000000000005</v>
      </c>
      <c r="BD186" s="1768">
        <v>2490</v>
      </c>
      <c r="BE186" s="1795">
        <f t="shared" si="63"/>
        <v>29377.831680000003</v>
      </c>
      <c r="BF186" s="1795">
        <f t="shared" si="64"/>
        <v>0</v>
      </c>
      <c r="BG186" s="1796">
        <f t="shared" si="65"/>
        <v>5.0854672198870729E-2</v>
      </c>
      <c r="BH186" s="1749">
        <f t="shared" si="66"/>
        <v>16464</v>
      </c>
      <c r="BI186" s="1821">
        <f t="shared" si="67"/>
        <v>189</v>
      </c>
      <c r="BJ186" s="1821">
        <f t="shared" si="67"/>
        <v>85.600000000000009</v>
      </c>
      <c r="BK186" s="1821">
        <f t="shared" si="67"/>
        <v>151.20000000000002</v>
      </c>
      <c r="BL186" s="1822">
        <f t="shared" si="67"/>
        <v>0.67649999999999999</v>
      </c>
      <c r="BM186" s="1821">
        <f t="shared" si="68"/>
        <v>16464</v>
      </c>
      <c r="BN186" s="1821">
        <f t="shared" si="68"/>
        <v>152400.48825600001</v>
      </c>
      <c r="BO186" s="1821">
        <f t="shared" si="68"/>
        <v>0</v>
      </c>
      <c r="BP186" s="1823">
        <f t="shared" si="47"/>
        <v>6.6016890539268666E-2</v>
      </c>
    </row>
    <row r="187" spans="1:68">
      <c r="A187" s="1766" t="s">
        <v>3187</v>
      </c>
      <c r="B187" s="1749">
        <v>6130</v>
      </c>
      <c r="C187" s="1749">
        <v>18</v>
      </c>
      <c r="D187" s="1749">
        <v>181</v>
      </c>
      <c r="E187" s="1793">
        <v>181</v>
      </c>
      <c r="F187" s="1768" t="s">
        <v>3623</v>
      </c>
      <c r="G187" s="1769" t="s">
        <v>1877</v>
      </c>
      <c r="H187" s="1768" t="s">
        <v>2290</v>
      </c>
      <c r="I187" s="1768" t="s">
        <v>2289</v>
      </c>
      <c r="J187" s="1768">
        <v>11</v>
      </c>
      <c r="K187" s="1768">
        <v>189</v>
      </c>
      <c r="L187" s="1768">
        <v>189</v>
      </c>
      <c r="M187" s="1768">
        <v>162</v>
      </c>
      <c r="N187" s="1768">
        <v>162</v>
      </c>
      <c r="O187" s="1768">
        <v>0.96660000000000001</v>
      </c>
      <c r="P187" s="1768">
        <v>39105</v>
      </c>
      <c r="Q187" s="1795">
        <f t="shared" si="48"/>
        <v>67646.534400000004</v>
      </c>
      <c r="R187" s="1795">
        <f t="shared" si="49"/>
        <v>0</v>
      </c>
      <c r="S187" s="1754">
        <f t="shared" si="50"/>
        <v>0.34684703670495792</v>
      </c>
      <c r="T187" s="1768">
        <v>189</v>
      </c>
      <c r="U187" s="1768">
        <v>155.4</v>
      </c>
      <c r="V187" s="1768">
        <v>155.4</v>
      </c>
      <c r="W187" s="1768">
        <v>0.96760000000000002</v>
      </c>
      <c r="X187" s="1768">
        <v>35661</v>
      </c>
      <c r="Y187" s="1795">
        <f t="shared" si="51"/>
        <v>67122.953855999993</v>
      </c>
      <c r="Z187" s="1795">
        <f t="shared" si="52"/>
        <v>0</v>
      </c>
      <c r="AA187" s="1754">
        <f t="shared" si="53"/>
        <v>0.31876725875178979</v>
      </c>
      <c r="AB187" s="1768">
        <v>189</v>
      </c>
      <c r="AC187" s="1768">
        <v>172.2</v>
      </c>
      <c r="AD187" s="1768">
        <v>172.2</v>
      </c>
      <c r="AE187" s="1768">
        <v>0.93930000000000002</v>
      </c>
      <c r="AF187" s="1768">
        <v>17175</v>
      </c>
      <c r="AG187" s="1795">
        <f t="shared" si="54"/>
        <v>69874.902719999998</v>
      </c>
      <c r="AH187" s="1795">
        <f t="shared" si="55"/>
        <v>0</v>
      </c>
      <c r="AI187" s="1754">
        <f t="shared" si="56"/>
        <v>0.14747784395913646</v>
      </c>
      <c r="AJ187" s="1768">
        <v>189</v>
      </c>
      <c r="AK187" s="1768">
        <v>192</v>
      </c>
      <c r="AL187" s="1768">
        <v>192</v>
      </c>
      <c r="AM187" s="1768">
        <v>0.94069999999999998</v>
      </c>
      <c r="AN187" s="1768">
        <v>33519</v>
      </c>
      <c r="AO187" s="1795">
        <f t="shared" si="57"/>
        <v>80626.268160000007</v>
      </c>
      <c r="AP187" s="1795">
        <f t="shared" si="58"/>
        <v>0</v>
      </c>
      <c r="AQ187" s="1754">
        <f t="shared" si="59"/>
        <v>0.24943979746265363</v>
      </c>
      <c r="AR187" s="1768">
        <v>189</v>
      </c>
      <c r="AS187" s="1768">
        <v>174</v>
      </c>
      <c r="AT187" s="1768">
        <v>174</v>
      </c>
      <c r="AU187" s="1768">
        <v>0.93079999999999996</v>
      </c>
      <c r="AV187" s="1768">
        <v>29295</v>
      </c>
      <c r="AW187" s="1795">
        <f t="shared" si="60"/>
        <v>72298.586879999988</v>
      </c>
      <c r="AX187" s="1795">
        <f t="shared" si="61"/>
        <v>0</v>
      </c>
      <c r="AY187" s="1754">
        <f t="shared" si="62"/>
        <v>0.24311678496806605</v>
      </c>
      <c r="AZ187" s="1768">
        <v>189</v>
      </c>
      <c r="BA187" s="1768">
        <v>184.8</v>
      </c>
      <c r="BB187" s="1768">
        <v>184.8</v>
      </c>
      <c r="BC187" s="1768">
        <v>0.91049999999999998</v>
      </c>
      <c r="BD187" s="1768">
        <v>17394</v>
      </c>
      <c r="BE187" s="1795">
        <f t="shared" si="63"/>
        <v>72688.492799999993</v>
      </c>
      <c r="BF187" s="1795">
        <f t="shared" si="64"/>
        <v>0</v>
      </c>
      <c r="BG187" s="1796">
        <f t="shared" si="65"/>
        <v>0.14357705873356616</v>
      </c>
      <c r="BH187" s="1749">
        <f t="shared" si="66"/>
        <v>172149</v>
      </c>
      <c r="BI187" s="1821">
        <f t="shared" si="67"/>
        <v>189</v>
      </c>
      <c r="BJ187" s="1821">
        <f t="shared" si="67"/>
        <v>173.4</v>
      </c>
      <c r="BK187" s="1821">
        <f t="shared" si="67"/>
        <v>173.4</v>
      </c>
      <c r="BL187" s="1822">
        <f t="shared" si="67"/>
        <v>0.94258333333333333</v>
      </c>
      <c r="BM187" s="1821">
        <f t="shared" si="68"/>
        <v>172149</v>
      </c>
      <c r="BN187" s="1821">
        <f t="shared" si="68"/>
        <v>430257.73881599994</v>
      </c>
      <c r="BO187" s="1821">
        <f t="shared" si="68"/>
        <v>0</v>
      </c>
      <c r="BP187" s="1823">
        <f t="shared" si="47"/>
        <v>0.24153763009669496</v>
      </c>
    </row>
    <row r="188" spans="1:68">
      <c r="A188" s="1766" t="s">
        <v>3188</v>
      </c>
      <c r="B188" s="1749">
        <v>6220</v>
      </c>
      <c r="C188" s="1749">
        <v>151</v>
      </c>
      <c r="D188" s="1749">
        <v>182</v>
      </c>
      <c r="E188" s="1793">
        <v>182</v>
      </c>
      <c r="F188" s="1768" t="s">
        <v>3546</v>
      </c>
      <c r="G188" s="1769" t="s">
        <v>1419</v>
      </c>
      <c r="H188" s="1768" t="s">
        <v>2290</v>
      </c>
      <c r="I188" s="1768" t="s">
        <v>1512</v>
      </c>
      <c r="J188" s="1768">
        <v>11</v>
      </c>
      <c r="K188" s="1768">
        <v>191</v>
      </c>
      <c r="L188" s="1768">
        <v>191</v>
      </c>
      <c r="M188" s="1768">
        <v>16.399999999999999</v>
      </c>
      <c r="N188" s="1768">
        <v>152.80000000000001</v>
      </c>
      <c r="O188" s="1768">
        <v>0.7147</v>
      </c>
      <c r="P188" s="1768">
        <v>3477</v>
      </c>
      <c r="Q188" s="1795">
        <f t="shared" si="48"/>
        <v>5063.5065599999989</v>
      </c>
      <c r="R188" s="1795">
        <f t="shared" si="49"/>
        <v>0</v>
      </c>
      <c r="S188" s="1754">
        <f t="shared" si="50"/>
        <v>0.41200697091621824</v>
      </c>
      <c r="T188" s="1768">
        <v>191</v>
      </c>
      <c r="U188" s="1768">
        <v>16.8</v>
      </c>
      <c r="V188" s="1768">
        <v>152.80000000000001</v>
      </c>
      <c r="W188" s="1768">
        <v>0.75729999999999997</v>
      </c>
      <c r="X188" s="1768">
        <v>4094</v>
      </c>
      <c r="Y188" s="1795">
        <f t="shared" si="51"/>
        <v>5679.3864960000001</v>
      </c>
      <c r="Z188" s="1795">
        <f t="shared" si="52"/>
        <v>0</v>
      </c>
      <c r="AA188" s="1754">
        <f t="shared" si="53"/>
        <v>0.43251150484828704</v>
      </c>
      <c r="AB188" s="1768">
        <v>191</v>
      </c>
      <c r="AC188" s="1768">
        <v>16.8</v>
      </c>
      <c r="AD188" s="1768">
        <v>152.80000000000001</v>
      </c>
      <c r="AE188" s="1768">
        <v>0.70240000000000002</v>
      </c>
      <c r="AF188" s="1768">
        <v>2138</v>
      </c>
      <c r="AG188" s="1795">
        <f t="shared" si="54"/>
        <v>5097.7382399999997</v>
      </c>
      <c r="AH188" s="1795">
        <f t="shared" si="55"/>
        <v>0</v>
      </c>
      <c r="AI188" s="1754">
        <f t="shared" si="56"/>
        <v>0.25164101011196682</v>
      </c>
      <c r="AJ188" s="1768">
        <v>191</v>
      </c>
      <c r="AK188" s="1768">
        <v>17.399999999999999</v>
      </c>
      <c r="AL188" s="1768">
        <v>152.80000000000001</v>
      </c>
      <c r="AM188" s="1768">
        <v>0.66339999999999999</v>
      </c>
      <c r="AN188" s="1768">
        <v>2891</v>
      </c>
      <c r="AO188" s="1795">
        <f t="shared" si="57"/>
        <v>5152.8666239999993</v>
      </c>
      <c r="AP188" s="1795">
        <f t="shared" si="58"/>
        <v>0</v>
      </c>
      <c r="AQ188" s="1754">
        <f t="shared" si="59"/>
        <v>0.33662815798897727</v>
      </c>
      <c r="AR188" s="1768">
        <v>191</v>
      </c>
      <c r="AS188" s="1768">
        <v>17.2</v>
      </c>
      <c r="AT188" s="1768">
        <v>152.80000000000001</v>
      </c>
      <c r="AU188" s="1768">
        <v>0.63109999999999999</v>
      </c>
      <c r="AV188" s="1768">
        <v>3406</v>
      </c>
      <c r="AW188" s="1795">
        <f t="shared" si="60"/>
        <v>4845.6362879999997</v>
      </c>
      <c r="AX188" s="1795">
        <f t="shared" si="61"/>
        <v>0</v>
      </c>
      <c r="AY188" s="1754">
        <f t="shared" si="62"/>
        <v>0.42174027899305677</v>
      </c>
      <c r="AZ188" s="1768">
        <v>191</v>
      </c>
      <c r="BA188" s="1768">
        <v>14.6</v>
      </c>
      <c r="BB188" s="1768">
        <v>152.80000000000001</v>
      </c>
      <c r="BC188" s="1768">
        <v>0.66690000000000005</v>
      </c>
      <c r="BD188" s="1768">
        <v>2735</v>
      </c>
      <c r="BE188" s="1795">
        <f t="shared" si="63"/>
        <v>4206.2716799999998</v>
      </c>
      <c r="BF188" s="1795">
        <f t="shared" si="64"/>
        <v>0</v>
      </c>
      <c r="BG188" s="1796">
        <f t="shared" si="65"/>
        <v>0.39013171873862412</v>
      </c>
      <c r="BH188" s="1749">
        <f t="shared" si="66"/>
        <v>18741</v>
      </c>
      <c r="BI188" s="1821">
        <f t="shared" si="67"/>
        <v>191</v>
      </c>
      <c r="BJ188" s="1821">
        <f t="shared" si="67"/>
        <v>16.533333333333335</v>
      </c>
      <c r="BK188" s="1821">
        <f t="shared" si="67"/>
        <v>152.79999999999998</v>
      </c>
      <c r="BL188" s="1822">
        <f t="shared" si="67"/>
        <v>0.68929999999999991</v>
      </c>
      <c r="BM188" s="1821">
        <f t="shared" si="68"/>
        <v>18741</v>
      </c>
      <c r="BN188" s="1821">
        <f t="shared" si="68"/>
        <v>30045.405888000001</v>
      </c>
      <c r="BO188" s="1821">
        <f t="shared" si="68"/>
        <v>0</v>
      </c>
      <c r="BP188" s="1823">
        <f t="shared" si="47"/>
        <v>0.37410994026618843</v>
      </c>
    </row>
    <row r="189" spans="1:68">
      <c r="A189" s="1766" t="s">
        <v>3189</v>
      </c>
      <c r="B189" s="1749">
        <v>1240</v>
      </c>
      <c r="C189" s="1749">
        <v>19</v>
      </c>
      <c r="D189" s="1749">
        <v>183</v>
      </c>
      <c r="E189" s="1793">
        <v>183</v>
      </c>
      <c r="F189" s="1768" t="s">
        <v>3624</v>
      </c>
      <c r="G189" s="1769" t="s">
        <v>532</v>
      </c>
      <c r="H189" s="1768" t="s">
        <v>2290</v>
      </c>
      <c r="I189" s="1768" t="s">
        <v>1512</v>
      </c>
      <c r="J189" s="1768">
        <v>11</v>
      </c>
      <c r="K189" s="1768">
        <v>193</v>
      </c>
      <c r="L189" s="1768">
        <v>193</v>
      </c>
      <c r="M189" s="1768">
        <v>80.8</v>
      </c>
      <c r="N189" s="1768">
        <v>154.4</v>
      </c>
      <c r="O189" s="1768">
        <v>0.98209999999999997</v>
      </c>
      <c r="P189" s="1768">
        <v>18668</v>
      </c>
      <c r="Q189" s="1795">
        <f t="shared" si="48"/>
        <v>34280.78976</v>
      </c>
      <c r="R189" s="1795">
        <f t="shared" si="49"/>
        <v>0</v>
      </c>
      <c r="S189" s="1754">
        <f t="shared" si="50"/>
        <v>0.32673692987871233</v>
      </c>
      <c r="T189" s="1768">
        <v>193</v>
      </c>
      <c r="U189" s="1768">
        <v>65.599999999999994</v>
      </c>
      <c r="V189" s="1768">
        <v>154.4</v>
      </c>
      <c r="W189" s="1768">
        <v>0.98970000000000002</v>
      </c>
      <c r="X189" s="1768">
        <v>14992</v>
      </c>
      <c r="Y189" s="1795">
        <f t="shared" si="51"/>
        <v>28982.216447999999</v>
      </c>
      <c r="Z189" s="1795">
        <f t="shared" si="52"/>
        <v>0</v>
      </c>
      <c r="AA189" s="1754">
        <f t="shared" si="53"/>
        <v>0.31036963705447512</v>
      </c>
      <c r="AB189" s="1768">
        <v>193</v>
      </c>
      <c r="AC189" s="1768">
        <v>68</v>
      </c>
      <c r="AD189" s="1768">
        <v>154.4</v>
      </c>
      <c r="AE189" s="1768">
        <v>0.99780000000000002</v>
      </c>
      <c r="AF189" s="1768">
        <v>7280</v>
      </c>
      <c r="AG189" s="1795">
        <f t="shared" si="54"/>
        <v>29311.372800000001</v>
      </c>
      <c r="AH189" s="1795">
        <f t="shared" si="55"/>
        <v>0</v>
      </c>
      <c r="AI189" s="1754">
        <f t="shared" si="56"/>
        <v>0.14902065590049743</v>
      </c>
      <c r="AJ189" s="1768">
        <v>193</v>
      </c>
      <c r="AK189" s="1768">
        <v>96</v>
      </c>
      <c r="AL189" s="1768">
        <v>154.4</v>
      </c>
      <c r="AM189" s="1768">
        <v>0.96289999999999998</v>
      </c>
      <c r="AN189" s="1768">
        <v>16616</v>
      </c>
      <c r="AO189" s="1795">
        <f t="shared" si="57"/>
        <v>41264.501759999992</v>
      </c>
      <c r="AP189" s="1795">
        <f t="shared" si="58"/>
        <v>0</v>
      </c>
      <c r="AQ189" s="1754">
        <f t="shared" si="59"/>
        <v>0.2416023355373236</v>
      </c>
      <c r="AR189" s="1768">
        <v>193</v>
      </c>
      <c r="AS189" s="1768">
        <v>128</v>
      </c>
      <c r="AT189" s="1768">
        <v>154.4</v>
      </c>
      <c r="AU189" s="1768">
        <v>0.96909999999999996</v>
      </c>
      <c r="AV189" s="1768">
        <v>25564</v>
      </c>
      <c r="AW189" s="1795">
        <f t="shared" si="60"/>
        <v>55373.598720000002</v>
      </c>
      <c r="AX189" s="1795">
        <f t="shared" si="61"/>
        <v>0</v>
      </c>
      <c r="AY189" s="1754">
        <f t="shared" si="62"/>
        <v>0.27699843164536875</v>
      </c>
      <c r="AZ189" s="1768">
        <v>193</v>
      </c>
      <c r="BA189" s="1768">
        <v>109.6</v>
      </c>
      <c r="BB189" s="1768">
        <v>154.4</v>
      </c>
      <c r="BC189" s="1768">
        <v>0.9819</v>
      </c>
      <c r="BD189" s="1768">
        <v>22368</v>
      </c>
      <c r="BE189" s="1795">
        <f t="shared" si="63"/>
        <v>46490.215679999994</v>
      </c>
      <c r="BF189" s="1795">
        <f t="shared" si="64"/>
        <v>0</v>
      </c>
      <c r="BG189" s="1796">
        <f t="shared" si="65"/>
        <v>0.28868009760113039</v>
      </c>
      <c r="BH189" s="1749">
        <f t="shared" si="66"/>
        <v>105488</v>
      </c>
      <c r="BI189" s="1821">
        <f t="shared" si="67"/>
        <v>193</v>
      </c>
      <c r="BJ189" s="1821">
        <f t="shared" si="67"/>
        <v>91.333333333333329</v>
      </c>
      <c r="BK189" s="1821">
        <f t="shared" si="67"/>
        <v>154.4</v>
      </c>
      <c r="BL189" s="1822">
        <f t="shared" si="67"/>
        <v>0.98058333333333325</v>
      </c>
      <c r="BM189" s="1821">
        <f t="shared" si="68"/>
        <v>105488</v>
      </c>
      <c r="BN189" s="1821">
        <f t="shared" si="68"/>
        <v>235702.69516800001</v>
      </c>
      <c r="BO189" s="1821">
        <f t="shared" si="68"/>
        <v>0</v>
      </c>
      <c r="BP189" s="1823">
        <f t="shared" si="47"/>
        <v>0.26556801460291796</v>
      </c>
    </row>
    <row r="190" spans="1:68">
      <c r="A190" s="1766" t="s">
        <v>3190</v>
      </c>
      <c r="B190" s="1749">
        <v>6210</v>
      </c>
      <c r="C190" s="1749">
        <v>35</v>
      </c>
      <c r="D190" s="1749">
        <v>184</v>
      </c>
      <c r="E190" s="1793">
        <v>184</v>
      </c>
      <c r="F190" s="1768" t="s">
        <v>3494</v>
      </c>
      <c r="G190" s="1769" t="s">
        <v>1796</v>
      </c>
      <c r="H190" s="1768" t="s">
        <v>2290</v>
      </c>
      <c r="I190" s="1768" t="s">
        <v>1512</v>
      </c>
      <c r="J190" s="1768">
        <v>11</v>
      </c>
      <c r="K190" s="1768">
        <v>193</v>
      </c>
      <c r="L190" s="1768">
        <v>193</v>
      </c>
      <c r="M190" s="1768">
        <v>75.599999999999994</v>
      </c>
      <c r="N190" s="1768">
        <v>154.4</v>
      </c>
      <c r="O190" s="1768">
        <v>0.99199999999999999</v>
      </c>
      <c r="P190" s="1768">
        <v>11883</v>
      </c>
      <c r="Q190" s="1795">
        <f t="shared" si="48"/>
        <v>32397.926399999997</v>
      </c>
      <c r="R190" s="1795">
        <f t="shared" si="49"/>
        <v>0</v>
      </c>
      <c r="S190" s="1754">
        <f t="shared" si="50"/>
        <v>0.22006964001251639</v>
      </c>
      <c r="T190" s="1768">
        <v>193</v>
      </c>
      <c r="U190" s="1768">
        <v>85.8</v>
      </c>
      <c r="V190" s="1768">
        <v>154.4</v>
      </c>
      <c r="W190" s="1768">
        <v>0.99339999999999995</v>
      </c>
      <c r="X190" s="1768">
        <v>15699</v>
      </c>
      <c r="Y190" s="1795">
        <f t="shared" si="51"/>
        <v>38048.332607999997</v>
      </c>
      <c r="Z190" s="1795">
        <f t="shared" si="52"/>
        <v>0</v>
      </c>
      <c r="AA190" s="1754">
        <f t="shared" si="53"/>
        <v>0.24756406797231076</v>
      </c>
      <c r="AB190" s="1768">
        <v>193</v>
      </c>
      <c r="AC190" s="1768">
        <v>82.2</v>
      </c>
      <c r="AD190" s="1768">
        <v>154.4</v>
      </c>
      <c r="AE190" s="1768">
        <v>0.9919</v>
      </c>
      <c r="AF190" s="1768">
        <v>12510</v>
      </c>
      <c r="AG190" s="1795">
        <f t="shared" si="54"/>
        <v>35222.765760000002</v>
      </c>
      <c r="AH190" s="1795">
        <f t="shared" si="55"/>
        <v>0</v>
      </c>
      <c r="AI190" s="1754">
        <f t="shared" si="56"/>
        <v>0.21310081244454779</v>
      </c>
      <c r="AJ190" s="1768">
        <v>193</v>
      </c>
      <c r="AK190" s="1768">
        <v>73.2</v>
      </c>
      <c r="AL190" s="1768">
        <v>154.4</v>
      </c>
      <c r="AM190" s="1768">
        <v>0.9899</v>
      </c>
      <c r="AN190" s="1768">
        <v>11778</v>
      </c>
      <c r="AO190" s="1795">
        <f t="shared" si="57"/>
        <v>32346.447551999998</v>
      </c>
      <c r="AP190" s="1795">
        <f t="shared" si="58"/>
        <v>0</v>
      </c>
      <c r="AQ190" s="1754">
        <f t="shared" si="59"/>
        <v>0.21847221363766284</v>
      </c>
      <c r="AR190" s="1768">
        <v>193</v>
      </c>
      <c r="AS190" s="1768">
        <v>63</v>
      </c>
      <c r="AT190" s="1768">
        <v>154.4</v>
      </c>
      <c r="AU190" s="1768">
        <v>0.98960000000000004</v>
      </c>
      <c r="AV190" s="1768">
        <v>11664</v>
      </c>
      <c r="AW190" s="1795">
        <f t="shared" si="60"/>
        <v>27830.718720000001</v>
      </c>
      <c r="AX190" s="1795">
        <f t="shared" si="61"/>
        <v>0</v>
      </c>
      <c r="AY190" s="1754">
        <f t="shared" si="62"/>
        <v>0.25146314295400268</v>
      </c>
      <c r="AZ190" s="1768">
        <v>193</v>
      </c>
      <c r="BA190" s="1768">
        <v>60.6</v>
      </c>
      <c r="BB190" s="1768">
        <v>154.4</v>
      </c>
      <c r="BC190" s="1768">
        <v>0.99029999999999996</v>
      </c>
      <c r="BD190" s="1768">
        <v>9807</v>
      </c>
      <c r="BE190" s="1795">
        <f t="shared" si="63"/>
        <v>25925.261759999998</v>
      </c>
      <c r="BF190" s="1795">
        <f t="shared" si="64"/>
        <v>0</v>
      </c>
      <c r="BG190" s="1796">
        <f t="shared" si="65"/>
        <v>0.22696781442256111</v>
      </c>
      <c r="BH190" s="1749">
        <f t="shared" si="66"/>
        <v>73341</v>
      </c>
      <c r="BI190" s="1821">
        <f t="shared" si="67"/>
        <v>193</v>
      </c>
      <c r="BJ190" s="1821">
        <f t="shared" si="67"/>
        <v>73.399999999999991</v>
      </c>
      <c r="BK190" s="1821">
        <f t="shared" si="67"/>
        <v>154.4</v>
      </c>
      <c r="BL190" s="1822">
        <f t="shared" si="67"/>
        <v>0.99118333333333331</v>
      </c>
      <c r="BM190" s="1821">
        <f t="shared" si="68"/>
        <v>73341</v>
      </c>
      <c r="BN190" s="1821">
        <f t="shared" si="68"/>
        <v>191771.4528</v>
      </c>
      <c r="BO190" s="1821">
        <f t="shared" si="68"/>
        <v>0</v>
      </c>
      <c r="BP190" s="1823">
        <f t="shared" si="47"/>
        <v>0.22960628190726692</v>
      </c>
    </row>
    <row r="191" spans="1:68">
      <c r="A191" s="1766" t="s">
        <v>3191</v>
      </c>
      <c r="B191" s="1749">
        <v>1260</v>
      </c>
      <c r="C191" s="1749">
        <v>15</v>
      </c>
      <c r="D191" s="1749">
        <v>185</v>
      </c>
      <c r="E191" s="1793">
        <v>185</v>
      </c>
      <c r="F191" s="1768" t="s">
        <v>3625</v>
      </c>
      <c r="G191" s="1769" t="s">
        <v>1443</v>
      </c>
      <c r="H191" s="1768" t="s">
        <v>2290</v>
      </c>
      <c r="I191" s="1768" t="s">
        <v>2289</v>
      </c>
      <c r="J191" s="1768">
        <v>11</v>
      </c>
      <c r="K191" s="1768">
        <v>195</v>
      </c>
      <c r="L191" s="1768">
        <v>195</v>
      </c>
      <c r="M191" s="1768">
        <v>172.8</v>
      </c>
      <c r="N191" s="1768">
        <v>172.8</v>
      </c>
      <c r="O191" s="1768">
        <v>0.85550000000000004</v>
      </c>
      <c r="P191" s="1768">
        <v>27102</v>
      </c>
      <c r="Q191" s="1795">
        <f t="shared" si="48"/>
        <v>63862.732799999998</v>
      </c>
      <c r="R191" s="1795">
        <f t="shared" si="49"/>
        <v>0</v>
      </c>
      <c r="S191" s="1754">
        <f t="shared" si="50"/>
        <v>0.25462737479345698</v>
      </c>
      <c r="T191" s="1768">
        <v>195</v>
      </c>
      <c r="U191" s="1768">
        <v>127.6</v>
      </c>
      <c r="V191" s="1768">
        <v>156</v>
      </c>
      <c r="W191" s="1768">
        <v>0.89049999999999996</v>
      </c>
      <c r="X191" s="1768">
        <v>14120</v>
      </c>
      <c r="Y191" s="1795">
        <f t="shared" si="51"/>
        <v>50723.449919999992</v>
      </c>
      <c r="Z191" s="1795">
        <f t="shared" si="52"/>
        <v>0</v>
      </c>
      <c r="AA191" s="1754">
        <f t="shared" si="53"/>
        <v>0.16702333956704182</v>
      </c>
      <c r="AB191" s="1768">
        <v>195</v>
      </c>
      <c r="AC191" s="1768">
        <v>166</v>
      </c>
      <c r="AD191" s="1768">
        <v>166</v>
      </c>
      <c r="AE191" s="1768">
        <v>0.89990000000000003</v>
      </c>
      <c r="AF191" s="1768">
        <v>16358</v>
      </c>
      <c r="AG191" s="1795">
        <f t="shared" si="54"/>
        <v>64533.628799999991</v>
      </c>
      <c r="AH191" s="1795">
        <f t="shared" si="55"/>
        <v>0</v>
      </c>
      <c r="AI191" s="1754">
        <f t="shared" si="56"/>
        <v>0.15208814663774184</v>
      </c>
      <c r="AJ191" s="1768">
        <v>195</v>
      </c>
      <c r="AK191" s="1768">
        <v>170.8</v>
      </c>
      <c r="AL191" s="1768">
        <v>170.8</v>
      </c>
      <c r="AM191" s="1768">
        <v>0.81679999999999997</v>
      </c>
      <c r="AN191" s="1768">
        <v>18802</v>
      </c>
      <c r="AO191" s="1795">
        <f t="shared" si="57"/>
        <v>62277.014016000001</v>
      </c>
      <c r="AP191" s="1795">
        <f t="shared" si="58"/>
        <v>0</v>
      </c>
      <c r="AQ191" s="1754">
        <f t="shared" si="59"/>
        <v>0.18114548647277262</v>
      </c>
      <c r="AR191" s="1768">
        <v>195</v>
      </c>
      <c r="AS191" s="1768">
        <v>155.6</v>
      </c>
      <c r="AT191" s="1768">
        <v>156</v>
      </c>
      <c r="AU191" s="1768">
        <v>0.74870000000000003</v>
      </c>
      <c r="AV191" s="1768">
        <v>23300</v>
      </c>
      <c r="AW191" s="1795">
        <f t="shared" si="60"/>
        <v>52004.582208000007</v>
      </c>
      <c r="AX191" s="1795">
        <f t="shared" si="61"/>
        <v>0</v>
      </c>
      <c r="AY191" s="1754">
        <f t="shared" si="62"/>
        <v>0.26882246537593407</v>
      </c>
      <c r="AZ191" s="1768">
        <v>195</v>
      </c>
      <c r="BA191" s="1768">
        <v>151.19999999999999</v>
      </c>
      <c r="BB191" s="1768">
        <v>156</v>
      </c>
      <c r="BC191" s="1768">
        <v>0.7087</v>
      </c>
      <c r="BD191" s="1768">
        <v>21244</v>
      </c>
      <c r="BE191" s="1795">
        <f t="shared" si="63"/>
        <v>46291.150079999992</v>
      </c>
      <c r="BF191" s="1795">
        <f t="shared" si="64"/>
        <v>0</v>
      </c>
      <c r="BG191" s="1796">
        <f t="shared" si="65"/>
        <v>0.27535284774674584</v>
      </c>
      <c r="BH191" s="1749">
        <f t="shared" si="66"/>
        <v>120926</v>
      </c>
      <c r="BI191" s="1821">
        <f t="shared" si="67"/>
        <v>195</v>
      </c>
      <c r="BJ191" s="1821">
        <f t="shared" si="67"/>
        <v>157.33333333333334</v>
      </c>
      <c r="BK191" s="1821">
        <f t="shared" si="67"/>
        <v>162.93333333333334</v>
      </c>
      <c r="BL191" s="1822">
        <f t="shared" si="67"/>
        <v>0.82001666666666673</v>
      </c>
      <c r="BM191" s="1821">
        <f t="shared" si="68"/>
        <v>120926</v>
      </c>
      <c r="BN191" s="1821">
        <f t="shared" si="68"/>
        <v>339692.55782399996</v>
      </c>
      <c r="BO191" s="1821">
        <f t="shared" si="68"/>
        <v>0</v>
      </c>
      <c r="BP191" s="1823">
        <f t="shared" si="47"/>
        <v>0.21650994343228222</v>
      </c>
    </row>
    <row r="192" spans="1:68">
      <c r="A192" s="1766" t="s">
        <v>3158</v>
      </c>
      <c r="B192" s="1749">
        <v>4210</v>
      </c>
      <c r="C192" s="1749">
        <v>5</v>
      </c>
      <c r="D192" s="1749">
        <v>186</v>
      </c>
      <c r="E192" s="1793">
        <v>186</v>
      </c>
      <c r="F192" s="1768" t="s">
        <v>3626</v>
      </c>
      <c r="G192" s="1769" t="s">
        <v>570</v>
      </c>
      <c r="H192" s="1768" t="s">
        <v>2290</v>
      </c>
      <c r="I192" s="1768" t="s">
        <v>2289</v>
      </c>
      <c r="J192" s="1768">
        <v>11</v>
      </c>
      <c r="K192" s="1768">
        <v>195</v>
      </c>
      <c r="L192" s="1768">
        <v>195</v>
      </c>
      <c r="M192" s="1768">
        <v>86.8</v>
      </c>
      <c r="N192" s="1768">
        <v>156</v>
      </c>
      <c r="O192" s="1768">
        <v>0.94220000000000004</v>
      </c>
      <c r="P192" s="1768">
        <v>10532</v>
      </c>
      <c r="Q192" s="1795">
        <f t="shared" si="48"/>
        <v>35330.238720000001</v>
      </c>
      <c r="R192" s="1795">
        <f t="shared" si="49"/>
        <v>0</v>
      </c>
      <c r="S192" s="1754">
        <f t="shared" si="50"/>
        <v>0.17886094826816953</v>
      </c>
      <c r="T192" s="1768">
        <v>195</v>
      </c>
      <c r="U192" s="1768">
        <v>108.4</v>
      </c>
      <c r="V192" s="1768">
        <v>156</v>
      </c>
      <c r="W192" s="1768">
        <v>0.87880000000000003</v>
      </c>
      <c r="X192" s="1768">
        <v>18018</v>
      </c>
      <c r="Y192" s="1795">
        <f t="shared" si="51"/>
        <v>42524.921088000003</v>
      </c>
      <c r="Z192" s="1795">
        <f t="shared" si="52"/>
        <v>0</v>
      </c>
      <c r="AA192" s="1754">
        <f t="shared" si="53"/>
        <v>0.2542226939734562</v>
      </c>
      <c r="AB192" s="1768">
        <v>195</v>
      </c>
      <c r="AC192" s="1768">
        <v>114.8</v>
      </c>
      <c r="AD192" s="1768">
        <v>156</v>
      </c>
      <c r="AE192" s="1768">
        <v>0.90480000000000005</v>
      </c>
      <c r="AF192" s="1768">
        <v>6576</v>
      </c>
      <c r="AG192" s="1795">
        <f t="shared" si="54"/>
        <v>44872.289279999997</v>
      </c>
      <c r="AH192" s="1795">
        <f t="shared" si="55"/>
        <v>0</v>
      </c>
      <c r="AI192" s="1754">
        <f t="shared" si="56"/>
        <v>8.7929545456879352E-2</v>
      </c>
      <c r="AJ192" s="1768">
        <v>195</v>
      </c>
      <c r="AK192" s="1768">
        <v>104.4</v>
      </c>
      <c r="AL192" s="1768">
        <v>156</v>
      </c>
      <c r="AM192" s="1768">
        <v>0.87280000000000002</v>
      </c>
      <c r="AN192" s="1768">
        <v>10662</v>
      </c>
      <c r="AO192" s="1795">
        <f t="shared" si="57"/>
        <v>40676.110848000004</v>
      </c>
      <c r="AP192" s="1795">
        <f t="shared" si="58"/>
        <v>0</v>
      </c>
      <c r="AQ192" s="1754">
        <f t="shared" si="59"/>
        <v>0.1572716728967844</v>
      </c>
      <c r="AR192" s="1768">
        <v>195</v>
      </c>
      <c r="AS192" s="1768">
        <v>98.8</v>
      </c>
      <c r="AT192" s="1768">
        <v>156</v>
      </c>
      <c r="AU192" s="1768">
        <v>0.91210000000000002</v>
      </c>
      <c r="AV192" s="1768">
        <v>7120</v>
      </c>
      <c r="AW192" s="1795">
        <f t="shared" si="60"/>
        <v>40227.550272</v>
      </c>
      <c r="AX192" s="1795">
        <f t="shared" si="61"/>
        <v>0</v>
      </c>
      <c r="AY192" s="1754">
        <f t="shared" si="62"/>
        <v>0.10619587747985451</v>
      </c>
      <c r="AZ192" s="1768">
        <v>195</v>
      </c>
      <c r="BA192" s="1768">
        <v>96</v>
      </c>
      <c r="BB192" s="1768">
        <v>156</v>
      </c>
      <c r="BC192" s="1768">
        <v>0.88529999999999998</v>
      </c>
      <c r="BD192" s="1768">
        <v>12452</v>
      </c>
      <c r="BE192" s="1795">
        <f t="shared" si="63"/>
        <v>36715.161599999992</v>
      </c>
      <c r="BF192" s="1795">
        <f t="shared" si="64"/>
        <v>0</v>
      </c>
      <c r="BG192" s="1796">
        <f t="shared" si="65"/>
        <v>0.20349086520158474</v>
      </c>
      <c r="BH192" s="1749">
        <f t="shared" si="66"/>
        <v>65360</v>
      </c>
      <c r="BI192" s="1821">
        <f t="shared" si="67"/>
        <v>195</v>
      </c>
      <c r="BJ192" s="1821">
        <f t="shared" si="67"/>
        <v>101.53333333333335</v>
      </c>
      <c r="BK192" s="1821">
        <f t="shared" si="67"/>
        <v>156</v>
      </c>
      <c r="BL192" s="1822">
        <f t="shared" si="67"/>
        <v>0.89933333333333332</v>
      </c>
      <c r="BM192" s="1821">
        <f t="shared" si="68"/>
        <v>65360</v>
      </c>
      <c r="BN192" s="1821">
        <f t="shared" si="68"/>
        <v>240346.27180799999</v>
      </c>
      <c r="BO192" s="1821">
        <f t="shared" si="68"/>
        <v>0</v>
      </c>
      <c r="BP192" s="1823">
        <f t="shared" si="47"/>
        <v>0.1646619338794548</v>
      </c>
    </row>
    <row r="193" spans="1:68">
      <c r="A193" s="1766" t="s">
        <v>3192</v>
      </c>
      <c r="B193" s="1749">
        <v>1250</v>
      </c>
      <c r="C193" s="1749">
        <v>12</v>
      </c>
      <c r="D193" s="1749">
        <v>187</v>
      </c>
      <c r="E193" s="1793">
        <v>187</v>
      </c>
      <c r="F193" s="1768" t="s">
        <v>3627</v>
      </c>
      <c r="G193" s="1769" t="s">
        <v>60</v>
      </c>
      <c r="H193" s="1768" t="s">
        <v>2292</v>
      </c>
      <c r="I193" s="1768" t="s">
        <v>2289</v>
      </c>
      <c r="J193" s="1768">
        <v>33</v>
      </c>
      <c r="K193" s="1768">
        <v>196</v>
      </c>
      <c r="L193" s="1768">
        <v>196</v>
      </c>
      <c r="M193" s="1768">
        <v>4.8</v>
      </c>
      <c r="N193" s="1768">
        <v>156.80000000000001</v>
      </c>
      <c r="O193" s="1768">
        <v>0.75</v>
      </c>
      <c r="P193" s="1768">
        <v>144</v>
      </c>
      <c r="Q193" s="1795">
        <f t="shared" si="48"/>
        <v>1555.2</v>
      </c>
      <c r="R193" s="1795">
        <f t="shared" si="49"/>
        <v>0</v>
      </c>
      <c r="S193" s="1754">
        <f t="shared" si="50"/>
        <v>5.5555555555555552E-2</v>
      </c>
      <c r="T193" s="1768">
        <v>196</v>
      </c>
      <c r="U193" s="1768">
        <v>0</v>
      </c>
      <c r="V193" s="1768">
        <v>156.80000000000001</v>
      </c>
      <c r="W193" s="1768"/>
      <c r="X193" s="1768">
        <v>0</v>
      </c>
      <c r="Y193" s="1795">
        <f t="shared" si="51"/>
        <v>0</v>
      </c>
      <c r="Z193" s="1795">
        <f t="shared" si="52"/>
        <v>0</v>
      </c>
      <c r="AA193" s="1754">
        <v>0</v>
      </c>
      <c r="AB193" s="1768">
        <v>196</v>
      </c>
      <c r="AC193" s="1768">
        <v>0</v>
      </c>
      <c r="AD193" s="1768">
        <v>156.80000000000001</v>
      </c>
      <c r="AE193" s="1768"/>
      <c r="AF193" s="1768">
        <v>0</v>
      </c>
      <c r="AG193" s="1795">
        <f t="shared" si="54"/>
        <v>0</v>
      </c>
      <c r="AH193" s="1795">
        <f t="shared" si="55"/>
        <v>0</v>
      </c>
      <c r="AI193" s="1754">
        <v>0</v>
      </c>
      <c r="AJ193" s="1768">
        <v>196</v>
      </c>
      <c r="AK193" s="1768">
        <v>0</v>
      </c>
      <c r="AL193" s="1768">
        <v>0</v>
      </c>
      <c r="AM193" s="1768"/>
      <c r="AN193" s="1768">
        <v>0</v>
      </c>
      <c r="AO193" s="1795">
        <f t="shared" si="57"/>
        <v>0</v>
      </c>
      <c r="AP193" s="1795">
        <f t="shared" si="58"/>
        <v>0</v>
      </c>
      <c r="AQ193" s="1754">
        <v>0</v>
      </c>
      <c r="AR193" s="1768">
        <v>196</v>
      </c>
      <c r="AS193" s="1768">
        <v>0</v>
      </c>
      <c r="AT193" s="1768">
        <v>0</v>
      </c>
      <c r="AU193" s="1768"/>
      <c r="AV193" s="1768">
        <v>0</v>
      </c>
      <c r="AW193" s="1795">
        <f t="shared" si="60"/>
        <v>0</v>
      </c>
      <c r="AX193" s="1795">
        <f t="shared" si="61"/>
        <v>0</v>
      </c>
      <c r="AY193" s="1754">
        <v>0</v>
      </c>
      <c r="AZ193" s="1768">
        <v>196</v>
      </c>
      <c r="BA193" s="1768">
        <v>0</v>
      </c>
      <c r="BB193" s="1768">
        <v>0</v>
      </c>
      <c r="BC193" s="1768"/>
      <c r="BD193" s="1768">
        <v>0</v>
      </c>
      <c r="BE193" s="1795">
        <f t="shared" si="63"/>
        <v>0</v>
      </c>
      <c r="BF193" s="1795">
        <f t="shared" si="64"/>
        <v>0</v>
      </c>
      <c r="BG193" s="1796">
        <v>0</v>
      </c>
      <c r="BH193" s="1749">
        <f t="shared" si="66"/>
        <v>144</v>
      </c>
      <c r="BI193" s="1821">
        <f t="shared" si="67"/>
        <v>196</v>
      </c>
      <c r="BJ193" s="1821">
        <f t="shared" si="67"/>
        <v>0.79999999999999993</v>
      </c>
      <c r="BK193" s="1821">
        <f t="shared" si="67"/>
        <v>78.400000000000006</v>
      </c>
      <c r="BL193" s="1822">
        <f t="shared" si="67"/>
        <v>0.75</v>
      </c>
      <c r="BM193" s="1821">
        <f t="shared" si="68"/>
        <v>144</v>
      </c>
      <c r="BN193" s="1821">
        <f t="shared" si="68"/>
        <v>1555.2</v>
      </c>
      <c r="BO193" s="1821">
        <f t="shared" si="68"/>
        <v>0</v>
      </c>
      <c r="BP193" s="1823">
        <f t="shared" si="47"/>
        <v>9.2592592592592587E-3</v>
      </c>
    </row>
    <row r="194" spans="1:68">
      <c r="A194" s="1766" t="s">
        <v>3193</v>
      </c>
      <c r="B194" s="1749">
        <v>1220</v>
      </c>
      <c r="C194" s="1749">
        <v>27</v>
      </c>
      <c r="D194" s="1749">
        <v>188</v>
      </c>
      <c r="E194" s="1793">
        <v>188</v>
      </c>
      <c r="F194" s="1768">
        <v>25015</v>
      </c>
      <c r="G194" s="1769" t="s">
        <v>1229</v>
      </c>
      <c r="H194" s="1768" t="s">
        <v>2290</v>
      </c>
      <c r="I194" s="1768" t="s">
        <v>2289</v>
      </c>
      <c r="J194" s="1768">
        <v>11</v>
      </c>
      <c r="K194" s="1768">
        <v>200</v>
      </c>
      <c r="L194" s="1768">
        <v>200</v>
      </c>
      <c r="M194" s="1768">
        <v>93.2</v>
      </c>
      <c r="N194" s="1768">
        <v>160</v>
      </c>
      <c r="O194" s="1768">
        <v>1</v>
      </c>
      <c r="P194" s="1768">
        <v>3604</v>
      </c>
      <c r="Q194" s="1795">
        <f t="shared" si="48"/>
        <v>40262.400000000001</v>
      </c>
      <c r="R194" s="1795">
        <f t="shared" si="49"/>
        <v>0</v>
      </c>
      <c r="S194" s="1754">
        <f t="shared" si="50"/>
        <v>5.3707677634716261E-2</v>
      </c>
      <c r="T194" s="1768">
        <v>200</v>
      </c>
      <c r="U194" s="1768">
        <v>32</v>
      </c>
      <c r="V194" s="1768">
        <v>160</v>
      </c>
      <c r="W194" s="1768">
        <v>1</v>
      </c>
      <c r="X194" s="1768">
        <v>1268</v>
      </c>
      <c r="Y194" s="1795">
        <f t="shared" si="51"/>
        <v>14284.8</v>
      </c>
      <c r="Z194" s="1795">
        <f t="shared" si="52"/>
        <v>0</v>
      </c>
      <c r="AA194" s="1754">
        <f t="shared" si="53"/>
        <v>5.3259408602150539E-2</v>
      </c>
      <c r="AB194" s="1768">
        <v>200</v>
      </c>
      <c r="AC194" s="1768">
        <v>159.6</v>
      </c>
      <c r="AD194" s="1768">
        <v>160</v>
      </c>
      <c r="AE194" s="1768">
        <v>0.99829999999999997</v>
      </c>
      <c r="AF194" s="1768">
        <v>55292</v>
      </c>
      <c r="AG194" s="1795">
        <f t="shared" si="54"/>
        <v>68829.989759999997</v>
      </c>
      <c r="AH194" s="1795">
        <f t="shared" si="55"/>
        <v>0</v>
      </c>
      <c r="AI194" s="1754">
        <f t="shared" si="56"/>
        <v>0.48198757715462431</v>
      </c>
      <c r="AJ194" s="1768">
        <v>200</v>
      </c>
      <c r="AK194" s="1768">
        <v>190</v>
      </c>
      <c r="AL194" s="1768">
        <v>190</v>
      </c>
      <c r="AM194" s="1768">
        <v>0.97250000000000003</v>
      </c>
      <c r="AN194" s="1768">
        <v>92612</v>
      </c>
      <c r="AO194" s="1795">
        <f t="shared" si="57"/>
        <v>82483.56</v>
      </c>
      <c r="AP194" s="1795">
        <f t="shared" si="58"/>
        <v>10128.440000000002</v>
      </c>
      <c r="AQ194" s="1754">
        <f t="shared" si="59"/>
        <v>0.67367606344827979</v>
      </c>
      <c r="AR194" s="1768">
        <v>200</v>
      </c>
      <c r="AS194" s="1768">
        <v>182.4</v>
      </c>
      <c r="AT194" s="1768">
        <v>182.4</v>
      </c>
      <c r="AU194" s="1768">
        <v>0.91369999999999996</v>
      </c>
      <c r="AV194" s="1768">
        <v>86592</v>
      </c>
      <c r="AW194" s="1795">
        <f t="shared" si="60"/>
        <v>74396.524031999987</v>
      </c>
      <c r="AX194" s="1795">
        <f t="shared" si="61"/>
        <v>12195.475968000013</v>
      </c>
      <c r="AY194" s="1754">
        <f t="shared" si="62"/>
        <v>0.69835520780046978</v>
      </c>
      <c r="AZ194" s="1768">
        <v>200</v>
      </c>
      <c r="BA194" s="1768">
        <v>188</v>
      </c>
      <c r="BB194" s="1768">
        <v>188</v>
      </c>
      <c r="BC194" s="1768">
        <v>0.93359999999999999</v>
      </c>
      <c r="BD194" s="1768">
        <v>73660</v>
      </c>
      <c r="BE194" s="1795">
        <f t="shared" si="63"/>
        <v>75823.257599999997</v>
      </c>
      <c r="BF194" s="1795">
        <f t="shared" si="64"/>
        <v>0</v>
      </c>
      <c r="BG194" s="1796">
        <f t="shared" si="65"/>
        <v>0.58288184125710785</v>
      </c>
      <c r="BH194" s="1749">
        <f t="shared" si="66"/>
        <v>313028</v>
      </c>
      <c r="BI194" s="1821">
        <f t="shared" si="67"/>
        <v>200</v>
      </c>
      <c r="BJ194" s="1821">
        <f t="shared" si="67"/>
        <v>140.86666666666665</v>
      </c>
      <c r="BK194" s="1821">
        <f t="shared" si="67"/>
        <v>173.4</v>
      </c>
      <c r="BL194" s="1822">
        <f t="shared" si="67"/>
        <v>0.96968333333333356</v>
      </c>
      <c r="BM194" s="1821">
        <f t="shared" si="68"/>
        <v>313028</v>
      </c>
      <c r="BN194" s="1821">
        <f t="shared" si="68"/>
        <v>356080.53139200003</v>
      </c>
      <c r="BO194" s="1821">
        <f t="shared" si="68"/>
        <v>22323.915968000016</v>
      </c>
      <c r="BP194" s="1823">
        <f t="shared" si="47"/>
        <v>0.42397796264955812</v>
      </c>
    </row>
    <row r="195" spans="1:68">
      <c r="A195" s="1766" t="s">
        <v>3195</v>
      </c>
      <c r="B195" s="1749">
        <v>1220</v>
      </c>
      <c r="C195" s="1749">
        <v>65</v>
      </c>
      <c r="D195" s="1749">
        <v>189</v>
      </c>
      <c r="E195" s="1793">
        <v>189</v>
      </c>
      <c r="F195" s="1768" t="s">
        <v>3628</v>
      </c>
      <c r="G195" s="1769" t="s">
        <v>3196</v>
      </c>
      <c r="H195" s="1768" t="s">
        <v>2290</v>
      </c>
      <c r="I195" s="1768" t="s">
        <v>2374</v>
      </c>
      <c r="J195" s="1768">
        <v>11</v>
      </c>
      <c r="K195" s="1768">
        <v>200</v>
      </c>
      <c r="L195" s="1768">
        <v>200</v>
      </c>
      <c r="M195" s="1768">
        <v>200.88</v>
      </c>
      <c r="N195" s="1768">
        <v>200.88</v>
      </c>
      <c r="O195" s="1768">
        <v>0.79159999999999997</v>
      </c>
      <c r="P195" s="1768">
        <v>30087</v>
      </c>
      <c r="Q195" s="1795">
        <f t="shared" si="48"/>
        <v>68695.174655999988</v>
      </c>
      <c r="R195" s="1795">
        <f t="shared" si="49"/>
        <v>0</v>
      </c>
      <c r="S195" s="1754">
        <f t="shared" si="50"/>
        <v>0.26278701656118841</v>
      </c>
      <c r="T195" s="1768">
        <v>200</v>
      </c>
      <c r="U195" s="1768">
        <v>241.92</v>
      </c>
      <c r="V195" s="1768">
        <v>241.92</v>
      </c>
      <c r="W195" s="1768">
        <v>0.77149999999999996</v>
      </c>
      <c r="X195" s="1768">
        <v>59477</v>
      </c>
      <c r="Y195" s="1795">
        <f t="shared" si="51"/>
        <v>83316.667391999988</v>
      </c>
      <c r="Z195" s="1795">
        <f t="shared" si="52"/>
        <v>0</v>
      </c>
      <c r="AA195" s="1754">
        <f t="shared" si="53"/>
        <v>0.42832006028395903</v>
      </c>
      <c r="AB195" s="1768">
        <v>200</v>
      </c>
      <c r="AC195" s="1768">
        <v>192.12</v>
      </c>
      <c r="AD195" s="1768">
        <v>192.12</v>
      </c>
      <c r="AE195" s="1768">
        <v>0.75560000000000005</v>
      </c>
      <c r="AF195" s="1768">
        <v>40530</v>
      </c>
      <c r="AG195" s="1795">
        <f t="shared" si="54"/>
        <v>62711.656704000001</v>
      </c>
      <c r="AH195" s="1795">
        <f t="shared" si="55"/>
        <v>0</v>
      </c>
      <c r="AI195" s="1754">
        <f t="shared" si="56"/>
        <v>0.38777479783035135</v>
      </c>
      <c r="AJ195" s="1768">
        <v>200</v>
      </c>
      <c r="AK195" s="1768">
        <v>167.64</v>
      </c>
      <c r="AL195" s="1768">
        <v>167.64</v>
      </c>
      <c r="AM195" s="1768">
        <v>0.76339999999999997</v>
      </c>
      <c r="AN195" s="1768">
        <v>32349</v>
      </c>
      <c r="AO195" s="1795">
        <f t="shared" si="57"/>
        <v>57128.654246400001</v>
      </c>
      <c r="AP195" s="1795">
        <f t="shared" si="58"/>
        <v>0</v>
      </c>
      <c r="AQ195" s="1754">
        <f t="shared" si="59"/>
        <v>0.33974894483398577</v>
      </c>
      <c r="AR195" s="1768">
        <v>200</v>
      </c>
      <c r="AS195" s="1768">
        <v>117.96</v>
      </c>
      <c r="AT195" s="1768">
        <v>160</v>
      </c>
      <c r="AU195" s="1768">
        <v>0.77839999999999998</v>
      </c>
      <c r="AV195" s="1768">
        <v>18453</v>
      </c>
      <c r="AW195" s="1795">
        <f t="shared" si="60"/>
        <v>40988.476569599996</v>
      </c>
      <c r="AX195" s="1795">
        <f t="shared" si="61"/>
        <v>0</v>
      </c>
      <c r="AY195" s="1754">
        <f t="shared" si="62"/>
        <v>0.27011982212121644</v>
      </c>
      <c r="AZ195" s="1768">
        <v>200</v>
      </c>
      <c r="BA195" s="1768">
        <v>212.4</v>
      </c>
      <c r="BB195" s="1768">
        <v>212.4</v>
      </c>
      <c r="BC195" s="1768">
        <v>0.77170000000000005</v>
      </c>
      <c r="BD195" s="1768">
        <v>34452</v>
      </c>
      <c r="BE195" s="1795">
        <f t="shared" si="63"/>
        <v>70808.722560000009</v>
      </c>
      <c r="BF195" s="1795">
        <f t="shared" si="64"/>
        <v>0</v>
      </c>
      <c r="BG195" s="1796">
        <f t="shared" si="65"/>
        <v>0.29193013590217209</v>
      </c>
      <c r="BH195" s="1749">
        <f t="shared" si="66"/>
        <v>215348</v>
      </c>
      <c r="BI195" s="1821">
        <f t="shared" si="67"/>
        <v>200</v>
      </c>
      <c r="BJ195" s="1821">
        <f t="shared" si="67"/>
        <v>188.81999999999996</v>
      </c>
      <c r="BK195" s="1821">
        <f t="shared" si="67"/>
        <v>195.82666666666668</v>
      </c>
      <c r="BL195" s="1822">
        <f t="shared" si="67"/>
        <v>0.77203333333333324</v>
      </c>
      <c r="BM195" s="1821">
        <f t="shared" si="68"/>
        <v>215348</v>
      </c>
      <c r="BN195" s="1821">
        <f t="shared" si="68"/>
        <v>383649.352128</v>
      </c>
      <c r="BO195" s="1821">
        <f t="shared" si="68"/>
        <v>0</v>
      </c>
      <c r="BP195" s="1823">
        <f t="shared" si="47"/>
        <v>0.3301134629221455</v>
      </c>
    </row>
    <row r="196" spans="1:68">
      <c r="A196" s="1766" t="s">
        <v>3629</v>
      </c>
      <c r="B196" s="1749">
        <v>1220</v>
      </c>
      <c r="C196" s="1749">
        <v>66</v>
      </c>
      <c r="D196" s="1749">
        <v>190</v>
      </c>
      <c r="E196" s="1793">
        <v>190</v>
      </c>
      <c r="F196" s="1768" t="s">
        <v>3630</v>
      </c>
      <c r="G196" s="1769" t="s">
        <v>3631</v>
      </c>
      <c r="H196" s="1768" t="s">
        <v>2290</v>
      </c>
      <c r="I196" s="1768" t="s">
        <v>1512</v>
      </c>
      <c r="J196" s="1768">
        <v>11</v>
      </c>
      <c r="K196" s="1768">
        <v>200</v>
      </c>
      <c r="L196" s="1768">
        <v>0</v>
      </c>
      <c r="M196" s="1768">
        <v>0</v>
      </c>
      <c r="N196" s="1768">
        <v>0</v>
      </c>
      <c r="O196" s="1768"/>
      <c r="P196" s="1768">
        <v>0</v>
      </c>
      <c r="Q196" s="1795">
        <f t="shared" si="48"/>
        <v>0</v>
      </c>
      <c r="R196" s="1795">
        <f t="shared" si="49"/>
        <v>0</v>
      </c>
      <c r="S196" s="1754">
        <v>0</v>
      </c>
      <c r="T196" s="1768">
        <v>0</v>
      </c>
      <c r="U196" s="1768">
        <v>0</v>
      </c>
      <c r="V196" s="1768">
        <v>0</v>
      </c>
      <c r="W196" s="1768"/>
      <c r="X196" s="1768">
        <v>0</v>
      </c>
      <c r="Y196" s="1795">
        <f t="shared" si="51"/>
        <v>0</v>
      </c>
      <c r="Z196" s="1795">
        <f t="shared" si="52"/>
        <v>0</v>
      </c>
      <c r="AA196" s="1754">
        <v>0</v>
      </c>
      <c r="AB196" s="1768">
        <v>0</v>
      </c>
      <c r="AC196" s="1768">
        <v>0</v>
      </c>
      <c r="AD196" s="1768">
        <v>0</v>
      </c>
      <c r="AE196" s="1768"/>
      <c r="AF196" s="1768">
        <v>0</v>
      </c>
      <c r="AG196" s="1795">
        <f t="shared" si="54"/>
        <v>0</v>
      </c>
      <c r="AH196" s="1795">
        <f t="shared" si="55"/>
        <v>0</v>
      </c>
      <c r="AI196" s="1754">
        <v>0</v>
      </c>
      <c r="AJ196" s="1768">
        <v>0</v>
      </c>
      <c r="AK196" s="1768">
        <v>0</v>
      </c>
      <c r="AL196" s="1768">
        <v>0</v>
      </c>
      <c r="AM196" s="1768"/>
      <c r="AN196" s="1768">
        <v>0</v>
      </c>
      <c r="AO196" s="1795">
        <f t="shared" si="57"/>
        <v>0</v>
      </c>
      <c r="AP196" s="1795">
        <f t="shared" si="58"/>
        <v>0</v>
      </c>
      <c r="AQ196" s="1754">
        <v>0</v>
      </c>
      <c r="AR196" s="1768">
        <v>200</v>
      </c>
      <c r="AS196" s="1768">
        <v>72.260000000000005</v>
      </c>
      <c r="AT196" s="1768">
        <v>72.260000000000005</v>
      </c>
      <c r="AU196" s="1768">
        <v>0.5</v>
      </c>
      <c r="AV196" s="1768">
        <v>500</v>
      </c>
      <c r="AW196" s="1795">
        <f t="shared" si="60"/>
        <v>16128.432000000001</v>
      </c>
      <c r="AX196" s="1795">
        <f t="shared" si="61"/>
        <v>0</v>
      </c>
      <c r="AY196" s="1754">
        <f t="shared" si="62"/>
        <v>1.8600692243362527E-2</v>
      </c>
      <c r="AZ196" s="1768">
        <v>200</v>
      </c>
      <c r="BA196" s="1768">
        <v>10</v>
      </c>
      <c r="BB196" s="1768">
        <v>160</v>
      </c>
      <c r="BC196" s="1768">
        <v>0.61899999999999999</v>
      </c>
      <c r="BD196" s="1768">
        <v>1300</v>
      </c>
      <c r="BE196" s="1795">
        <f t="shared" si="63"/>
        <v>2674.08</v>
      </c>
      <c r="BF196" s="1795">
        <f t="shared" si="64"/>
        <v>0</v>
      </c>
      <c r="BG196" s="1796">
        <f t="shared" si="65"/>
        <v>0.29168910429007361</v>
      </c>
      <c r="BH196" s="1749">
        <f t="shared" si="66"/>
        <v>1800</v>
      </c>
      <c r="BI196" s="1821">
        <f t="shared" si="67"/>
        <v>66.666666666666671</v>
      </c>
      <c r="BJ196" s="1821">
        <f t="shared" si="67"/>
        <v>13.71</v>
      </c>
      <c r="BK196" s="1821">
        <f t="shared" si="67"/>
        <v>38.71</v>
      </c>
      <c r="BL196" s="1822">
        <f t="shared" si="67"/>
        <v>0.5595</v>
      </c>
      <c r="BM196" s="1821">
        <f t="shared" si="68"/>
        <v>1800</v>
      </c>
      <c r="BN196" s="1821">
        <f t="shared" si="68"/>
        <v>18802.512000000002</v>
      </c>
      <c r="BO196" s="1821">
        <f t="shared" si="68"/>
        <v>0</v>
      </c>
      <c r="BP196" s="1823">
        <f t="shared" si="47"/>
        <v>5.1714966088906023E-2</v>
      </c>
    </row>
    <row r="197" spans="1:68">
      <c r="A197" s="1766" t="s">
        <v>3197</v>
      </c>
      <c r="B197" s="1749">
        <v>1230</v>
      </c>
      <c r="C197" s="1749">
        <v>60</v>
      </c>
      <c r="D197" s="1749">
        <v>191</v>
      </c>
      <c r="E197" s="1793">
        <v>191</v>
      </c>
      <c r="F197" s="1768" t="s">
        <v>3632</v>
      </c>
      <c r="G197" s="1769" t="s">
        <v>1584</v>
      </c>
      <c r="H197" s="1768" t="s">
        <v>2290</v>
      </c>
      <c r="I197" s="1768" t="s">
        <v>2289</v>
      </c>
      <c r="J197" s="1768">
        <v>33</v>
      </c>
      <c r="K197" s="1768">
        <v>200</v>
      </c>
      <c r="L197" s="1768">
        <v>200</v>
      </c>
      <c r="M197" s="1768">
        <v>151.32</v>
      </c>
      <c r="N197" s="1768">
        <v>160</v>
      </c>
      <c r="O197" s="1768">
        <v>0.92869999999999997</v>
      </c>
      <c r="P197" s="1768">
        <v>22977</v>
      </c>
      <c r="Q197" s="1795">
        <f t="shared" si="48"/>
        <v>60709.341887999995</v>
      </c>
      <c r="R197" s="1795">
        <f t="shared" si="49"/>
        <v>0</v>
      </c>
      <c r="S197" s="1754">
        <f t="shared" si="50"/>
        <v>0.22708531457042569</v>
      </c>
      <c r="T197" s="1768">
        <v>200</v>
      </c>
      <c r="U197" s="1768">
        <v>106.92</v>
      </c>
      <c r="V197" s="1768">
        <v>160</v>
      </c>
      <c r="W197" s="1768">
        <v>0.98619999999999997</v>
      </c>
      <c r="X197" s="1768">
        <v>25334</v>
      </c>
      <c r="Y197" s="1795">
        <f t="shared" si="51"/>
        <v>47070.426585599998</v>
      </c>
      <c r="Z197" s="1795">
        <f t="shared" si="52"/>
        <v>0</v>
      </c>
      <c r="AA197" s="1754">
        <f t="shared" si="53"/>
        <v>0.32292887705951184</v>
      </c>
      <c r="AB197" s="1768">
        <v>200</v>
      </c>
      <c r="AC197" s="1768">
        <v>155.28</v>
      </c>
      <c r="AD197" s="1768">
        <v>160</v>
      </c>
      <c r="AE197" s="1768">
        <v>0.93410000000000004</v>
      </c>
      <c r="AF197" s="1768">
        <v>19550</v>
      </c>
      <c r="AG197" s="1795">
        <f t="shared" si="54"/>
        <v>62660.324736000002</v>
      </c>
      <c r="AH197" s="1795">
        <f t="shared" si="55"/>
        <v>0</v>
      </c>
      <c r="AI197" s="1754">
        <f t="shared" si="56"/>
        <v>0.18719979587435503</v>
      </c>
      <c r="AJ197" s="1768">
        <v>200</v>
      </c>
      <c r="AK197" s="1768">
        <v>121.68</v>
      </c>
      <c r="AL197" s="1768">
        <v>160</v>
      </c>
      <c r="AM197" s="1768">
        <v>0.98939999999999995</v>
      </c>
      <c r="AN197" s="1768">
        <v>33056</v>
      </c>
      <c r="AO197" s="1795">
        <f t="shared" si="57"/>
        <v>53742.181708799995</v>
      </c>
      <c r="AP197" s="1795">
        <f t="shared" si="58"/>
        <v>0</v>
      </c>
      <c r="AQ197" s="1754">
        <f t="shared" si="59"/>
        <v>0.36905089018282922</v>
      </c>
      <c r="AR197" s="1768">
        <v>200</v>
      </c>
      <c r="AS197" s="1768">
        <v>120.96</v>
      </c>
      <c r="AT197" s="1768">
        <v>160</v>
      </c>
      <c r="AU197" s="1768">
        <v>0.9909</v>
      </c>
      <c r="AV197" s="1768">
        <v>30642</v>
      </c>
      <c r="AW197" s="1795">
        <f t="shared" si="60"/>
        <v>53505.175449599999</v>
      </c>
      <c r="AX197" s="1795">
        <f t="shared" si="61"/>
        <v>0</v>
      </c>
      <c r="AY197" s="1754">
        <f t="shared" si="62"/>
        <v>0.34361535768288837</v>
      </c>
      <c r="AZ197" s="1768">
        <v>200</v>
      </c>
      <c r="BA197" s="1768">
        <v>87.48</v>
      </c>
      <c r="BB197" s="1768">
        <v>160</v>
      </c>
      <c r="BC197" s="1768">
        <v>0.9909</v>
      </c>
      <c r="BD197" s="1768">
        <v>25233</v>
      </c>
      <c r="BE197" s="1795">
        <f t="shared" si="63"/>
        <v>37447.458623999999</v>
      </c>
      <c r="BF197" s="1795">
        <f t="shared" si="64"/>
        <v>0</v>
      </c>
      <c r="BG197" s="1796">
        <f t="shared" si="65"/>
        <v>0.40429445832398708</v>
      </c>
      <c r="BH197" s="1749">
        <f t="shared" si="66"/>
        <v>156792</v>
      </c>
      <c r="BI197" s="1821">
        <f t="shared" si="67"/>
        <v>200</v>
      </c>
      <c r="BJ197" s="1821">
        <f t="shared" si="67"/>
        <v>123.94000000000001</v>
      </c>
      <c r="BK197" s="1821">
        <f t="shared" si="67"/>
        <v>160</v>
      </c>
      <c r="BL197" s="1822">
        <f t="shared" si="67"/>
        <v>0.9700333333333333</v>
      </c>
      <c r="BM197" s="1821">
        <f t="shared" si="68"/>
        <v>156792</v>
      </c>
      <c r="BN197" s="1821">
        <f t="shared" si="68"/>
        <v>315134.90899199998</v>
      </c>
      <c r="BO197" s="1821">
        <f t="shared" si="68"/>
        <v>0</v>
      </c>
      <c r="BP197" s="1823">
        <f t="shared" si="47"/>
        <v>0.30902911561566621</v>
      </c>
    </row>
    <row r="198" spans="1:68">
      <c r="A198" s="1766" t="s">
        <v>3198</v>
      </c>
      <c r="B198" s="1749">
        <v>1230</v>
      </c>
      <c r="C198" s="1749">
        <v>84</v>
      </c>
      <c r="D198" s="1749">
        <v>192</v>
      </c>
      <c r="E198" s="1793">
        <v>192</v>
      </c>
      <c r="F198" s="1768" t="s">
        <v>3633</v>
      </c>
      <c r="G198" s="1769" t="s">
        <v>2392</v>
      </c>
      <c r="H198" s="1768" t="s">
        <v>2290</v>
      </c>
      <c r="I198" s="1768" t="s">
        <v>2289</v>
      </c>
      <c r="J198" s="1768">
        <v>11</v>
      </c>
      <c r="K198" s="1768">
        <v>200</v>
      </c>
      <c r="L198" s="1768">
        <v>200</v>
      </c>
      <c r="M198" s="1768">
        <v>77.040000000000006</v>
      </c>
      <c r="N198" s="1768">
        <v>160</v>
      </c>
      <c r="O198" s="1768">
        <v>0.73070000000000002</v>
      </c>
      <c r="P198" s="1768">
        <v>7742</v>
      </c>
      <c r="Q198" s="1795">
        <f t="shared" si="48"/>
        <v>24318.631296000003</v>
      </c>
      <c r="R198" s="1795">
        <f t="shared" si="49"/>
        <v>0</v>
      </c>
      <c r="S198" s="1754">
        <f t="shared" si="50"/>
        <v>0.19101403954276225</v>
      </c>
      <c r="T198" s="1768">
        <v>200</v>
      </c>
      <c r="U198" s="1768">
        <v>90.24</v>
      </c>
      <c r="V198" s="1768">
        <v>160</v>
      </c>
      <c r="W198" s="1768">
        <v>0.74939999999999996</v>
      </c>
      <c r="X198" s="1768">
        <v>10443</v>
      </c>
      <c r="Y198" s="1795">
        <f t="shared" si="51"/>
        <v>30188.182118399993</v>
      </c>
      <c r="Z198" s="1795">
        <f t="shared" si="52"/>
        <v>0</v>
      </c>
      <c r="AA198" s="1754">
        <f t="shared" si="53"/>
        <v>0.20755804292637195</v>
      </c>
      <c r="AB198" s="1768">
        <v>200</v>
      </c>
      <c r="AC198" s="1768">
        <v>96.36</v>
      </c>
      <c r="AD198" s="1768">
        <v>160</v>
      </c>
      <c r="AE198" s="1768">
        <v>0.71109999999999995</v>
      </c>
      <c r="AF198" s="1768">
        <v>8195</v>
      </c>
      <c r="AG198" s="1795">
        <f t="shared" si="54"/>
        <v>29601.329471999998</v>
      </c>
      <c r="AH198" s="1795">
        <f t="shared" si="55"/>
        <v>0</v>
      </c>
      <c r="AI198" s="1754">
        <f t="shared" si="56"/>
        <v>0.16610740421814527</v>
      </c>
      <c r="AJ198" s="1768">
        <v>200</v>
      </c>
      <c r="AK198" s="1768">
        <v>80.760000000000005</v>
      </c>
      <c r="AL198" s="1768">
        <v>160</v>
      </c>
      <c r="AM198" s="1768">
        <v>0.7056</v>
      </c>
      <c r="AN198" s="1768">
        <v>8160</v>
      </c>
      <c r="AO198" s="1795">
        <f t="shared" si="57"/>
        <v>25437.771878400003</v>
      </c>
      <c r="AP198" s="1795">
        <f t="shared" si="58"/>
        <v>0</v>
      </c>
      <c r="AQ198" s="1754">
        <f t="shared" si="59"/>
        <v>0.19246968733756689</v>
      </c>
      <c r="AR198" s="1768">
        <v>200</v>
      </c>
      <c r="AS198" s="1768">
        <v>114.84</v>
      </c>
      <c r="AT198" s="1768">
        <v>160</v>
      </c>
      <c r="AU198" s="1768">
        <v>0.69540000000000002</v>
      </c>
      <c r="AV198" s="1768">
        <v>6944</v>
      </c>
      <c r="AW198" s="1795">
        <f t="shared" si="60"/>
        <v>35649.386150400001</v>
      </c>
      <c r="AX198" s="1795">
        <f t="shared" si="61"/>
        <v>0</v>
      </c>
      <c r="AY198" s="1754">
        <f t="shared" si="62"/>
        <v>0.11687157760367919</v>
      </c>
      <c r="AZ198" s="1768">
        <v>200</v>
      </c>
      <c r="BA198" s="1768">
        <v>101.64</v>
      </c>
      <c r="BB198" s="1768">
        <v>160</v>
      </c>
      <c r="BC198" s="1768">
        <v>0.72899999999999998</v>
      </c>
      <c r="BD198" s="1768">
        <v>9461</v>
      </c>
      <c r="BE198" s="1795">
        <f t="shared" si="63"/>
        <v>32009.281920000001</v>
      </c>
      <c r="BF198" s="1795">
        <f t="shared" si="64"/>
        <v>0</v>
      </c>
      <c r="BG198" s="1796">
        <f t="shared" si="65"/>
        <v>0.17734231008953541</v>
      </c>
      <c r="BH198" s="1749">
        <f t="shared" si="66"/>
        <v>50945</v>
      </c>
      <c r="BI198" s="1821">
        <f t="shared" si="67"/>
        <v>200</v>
      </c>
      <c r="BJ198" s="1821">
        <f t="shared" si="67"/>
        <v>93.48</v>
      </c>
      <c r="BK198" s="1821">
        <f t="shared" si="67"/>
        <v>160</v>
      </c>
      <c r="BL198" s="1822">
        <f t="shared" si="67"/>
        <v>0.72020000000000006</v>
      </c>
      <c r="BM198" s="1821">
        <f t="shared" si="68"/>
        <v>50945</v>
      </c>
      <c r="BN198" s="1821">
        <f t="shared" si="68"/>
        <v>177204.58283519998</v>
      </c>
      <c r="BO198" s="1821">
        <f t="shared" si="68"/>
        <v>0</v>
      </c>
      <c r="BP198" s="1823">
        <f t="shared" si="47"/>
        <v>0.17522717695301016</v>
      </c>
    </row>
    <row r="199" spans="1:68">
      <c r="A199" s="1766" t="s">
        <v>3199</v>
      </c>
      <c r="B199" s="1749">
        <v>1230</v>
      </c>
      <c r="C199" s="1749">
        <v>91</v>
      </c>
      <c r="D199" s="1749">
        <v>193</v>
      </c>
      <c r="E199" s="1793">
        <v>193</v>
      </c>
      <c r="F199" s="1768" t="s">
        <v>3634</v>
      </c>
      <c r="G199" s="1769" t="s">
        <v>3200</v>
      </c>
      <c r="H199" s="1768" t="s">
        <v>2290</v>
      </c>
      <c r="I199" s="1768" t="s">
        <v>2289</v>
      </c>
      <c r="J199" s="1768">
        <v>11</v>
      </c>
      <c r="K199" s="1768">
        <v>200</v>
      </c>
      <c r="L199" s="1768">
        <v>200</v>
      </c>
      <c r="M199" s="1768">
        <v>147</v>
      </c>
      <c r="N199" s="1768">
        <v>160</v>
      </c>
      <c r="O199" s="1768">
        <v>0.9274</v>
      </c>
      <c r="P199" s="1768">
        <v>2933</v>
      </c>
      <c r="Q199" s="1795">
        <f t="shared" si="48"/>
        <v>58893.609599999989</v>
      </c>
      <c r="R199" s="1795">
        <f t="shared" si="49"/>
        <v>0</v>
      </c>
      <c r="S199" s="1754">
        <f t="shared" si="50"/>
        <v>2.988100087517815E-2</v>
      </c>
      <c r="T199" s="1768">
        <v>200</v>
      </c>
      <c r="U199" s="1768">
        <v>86.64</v>
      </c>
      <c r="V199" s="1768">
        <v>160</v>
      </c>
      <c r="W199" s="1768">
        <v>0.85709999999999997</v>
      </c>
      <c r="X199" s="1768">
        <v>2655</v>
      </c>
      <c r="Y199" s="1795">
        <f t="shared" si="51"/>
        <v>33149.2818816</v>
      </c>
      <c r="Z199" s="1795">
        <f t="shared" si="52"/>
        <v>0</v>
      </c>
      <c r="AA199" s="1754">
        <f t="shared" si="53"/>
        <v>4.8055339650787975E-2</v>
      </c>
      <c r="AB199" s="1768">
        <v>200</v>
      </c>
      <c r="AC199" s="1768">
        <v>62.4</v>
      </c>
      <c r="AD199" s="1768">
        <v>160</v>
      </c>
      <c r="AE199" s="1768">
        <v>0.93520000000000003</v>
      </c>
      <c r="AF199" s="1768">
        <v>2445</v>
      </c>
      <c r="AG199" s="1795">
        <f t="shared" si="54"/>
        <v>25209.999359999998</v>
      </c>
      <c r="AH199" s="1795">
        <f t="shared" si="55"/>
        <v>0</v>
      </c>
      <c r="AI199" s="1754">
        <f t="shared" si="56"/>
        <v>5.8191195447931977E-2</v>
      </c>
      <c r="AJ199" s="1768">
        <v>200</v>
      </c>
      <c r="AK199" s="1768">
        <v>160.91999999999999</v>
      </c>
      <c r="AL199" s="1768">
        <v>160.91999999999999</v>
      </c>
      <c r="AM199" s="1768">
        <v>0.95809999999999995</v>
      </c>
      <c r="AN199" s="1768">
        <v>4356</v>
      </c>
      <c r="AO199" s="1795">
        <f t="shared" si="57"/>
        <v>68824.81457279998</v>
      </c>
      <c r="AP199" s="1795">
        <f t="shared" si="58"/>
        <v>0</v>
      </c>
      <c r="AQ199" s="1754">
        <f t="shared" si="59"/>
        <v>3.7974675503636035E-2</v>
      </c>
      <c r="AR199" s="1768">
        <v>200</v>
      </c>
      <c r="AS199" s="1768">
        <v>8.16</v>
      </c>
      <c r="AT199" s="1768">
        <v>160</v>
      </c>
      <c r="AU199" s="1768">
        <v>0.93910000000000005</v>
      </c>
      <c r="AV199" s="1768">
        <v>2661</v>
      </c>
      <c r="AW199" s="1795">
        <f t="shared" si="60"/>
        <v>3420.7881984000001</v>
      </c>
      <c r="AX199" s="1795">
        <f t="shared" si="61"/>
        <v>0</v>
      </c>
      <c r="AY199" s="1754">
        <f t="shared" si="62"/>
        <v>0.46673453818239174</v>
      </c>
      <c r="AZ199" s="1768">
        <v>200</v>
      </c>
      <c r="BA199" s="1768">
        <v>146.63999999999999</v>
      </c>
      <c r="BB199" s="1768">
        <v>160</v>
      </c>
      <c r="BC199" s="1768">
        <v>0.96760000000000002</v>
      </c>
      <c r="BD199" s="1768">
        <v>5070</v>
      </c>
      <c r="BE199" s="1795">
        <f t="shared" si="63"/>
        <v>61295.989247999991</v>
      </c>
      <c r="BF199" s="1795">
        <f t="shared" si="64"/>
        <v>0</v>
      </c>
      <c r="BG199" s="1796">
        <f t="shared" si="65"/>
        <v>4.962804316106631E-2</v>
      </c>
      <c r="BH199" s="1749">
        <f t="shared" si="66"/>
        <v>20120</v>
      </c>
      <c r="BI199" s="1821">
        <f t="shared" si="67"/>
        <v>200</v>
      </c>
      <c r="BJ199" s="1821">
        <f t="shared" si="67"/>
        <v>101.95999999999998</v>
      </c>
      <c r="BK199" s="1821">
        <f t="shared" si="67"/>
        <v>160.15333333333334</v>
      </c>
      <c r="BL199" s="1822">
        <f t="shared" ref="BL199" si="69">AVERAGE(O199,W199,AM199,BC199,AE199,AU199)</f>
        <v>0.93075000000000008</v>
      </c>
      <c r="BM199" s="1821">
        <f t="shared" si="68"/>
        <v>20120</v>
      </c>
      <c r="BN199" s="1821">
        <f t="shared" si="68"/>
        <v>250794.48286079994</v>
      </c>
      <c r="BO199" s="1821">
        <f t="shared" si="68"/>
        <v>0</v>
      </c>
      <c r="BP199" s="1823">
        <f t="shared" ref="BP199:BP262" si="70">AVERAGE(S199,AA199,AQ199,BG199,AI199,AY199)</f>
        <v>0.11507746547016535</v>
      </c>
    </row>
    <row r="200" spans="1:68">
      <c r="A200" s="1766" t="s">
        <v>3201</v>
      </c>
      <c r="B200" s="1749">
        <v>6110</v>
      </c>
      <c r="C200" s="1749">
        <v>19</v>
      </c>
      <c r="D200" s="1749">
        <v>194</v>
      </c>
      <c r="E200" s="1793">
        <v>194</v>
      </c>
      <c r="F200" s="1768" t="s">
        <v>3635</v>
      </c>
      <c r="G200" s="1769" t="s">
        <v>1023</v>
      </c>
      <c r="H200" s="1768" t="s">
        <v>2290</v>
      </c>
      <c r="I200" s="1768" t="s">
        <v>1512</v>
      </c>
      <c r="J200" s="1768">
        <v>33</v>
      </c>
      <c r="K200" s="1768">
        <v>200</v>
      </c>
      <c r="L200" s="1768">
        <v>200</v>
      </c>
      <c r="M200" s="1768">
        <v>156</v>
      </c>
      <c r="N200" s="1768">
        <v>160</v>
      </c>
      <c r="O200" s="1768">
        <v>0.96689999999999998</v>
      </c>
      <c r="P200" s="1768">
        <v>56040</v>
      </c>
      <c r="Q200" s="1795">
        <f t="shared" ref="Q200:Q263" si="71">24*30*O200*M200*0.6</f>
        <v>65161.324799999995</v>
      </c>
      <c r="R200" s="1795">
        <f t="shared" ref="R200:R263" si="72">+MAX((P200-Q200),0)</f>
        <v>0</v>
      </c>
      <c r="S200" s="1754">
        <f t="shared" ref="S200:S263" si="73">+P200/(24*30*O200*M200)</f>
        <v>0.51601160816177882</v>
      </c>
      <c r="T200" s="1768">
        <v>200</v>
      </c>
      <c r="U200" s="1768">
        <v>156</v>
      </c>
      <c r="V200" s="1768">
        <v>160</v>
      </c>
      <c r="W200" s="1768">
        <v>0.96930000000000005</v>
      </c>
      <c r="X200" s="1768">
        <v>64500</v>
      </c>
      <c r="Y200" s="1795">
        <f t="shared" ref="Y200:Y263" si="74">24*31*W200*U200*0.6</f>
        <v>67500.501120000001</v>
      </c>
      <c r="Z200" s="1795">
        <f t="shared" ref="Z200:Z263" si="75">+MAX((X200-Y200),0)</f>
        <v>0</v>
      </c>
      <c r="AA200" s="1754">
        <f t="shared" ref="AA200:AA263" si="76">+X200/(24*31*W200*U200)</f>
        <v>0.57332907693826618</v>
      </c>
      <c r="AB200" s="1768">
        <v>200</v>
      </c>
      <c r="AC200" s="1768">
        <v>204</v>
      </c>
      <c r="AD200" s="1768">
        <v>204</v>
      </c>
      <c r="AE200" s="1768">
        <v>0.96279999999999999</v>
      </c>
      <c r="AF200" s="1768">
        <v>55980</v>
      </c>
      <c r="AG200" s="1795">
        <f t="shared" ref="AG200:AG263" si="77">24*30*AE200*AC200*0.6</f>
        <v>84849.638400000011</v>
      </c>
      <c r="AH200" s="1795">
        <f t="shared" ref="AH200:AH263" si="78">+MAX((AF200-AG200),0)</f>
        <v>0</v>
      </c>
      <c r="AI200" s="1754">
        <f t="shared" ref="AI200:AI263" si="79">+AF200/(24*30*AE200*AC200)</f>
        <v>0.39585318963480692</v>
      </c>
      <c r="AJ200" s="1768">
        <v>200</v>
      </c>
      <c r="AK200" s="1768">
        <v>156</v>
      </c>
      <c r="AL200" s="1768">
        <v>160</v>
      </c>
      <c r="AM200" s="1768">
        <v>0.97140000000000004</v>
      </c>
      <c r="AN200" s="1768">
        <v>65100</v>
      </c>
      <c r="AO200" s="1795">
        <f t="shared" ref="AO200:AO263" si="80">24*31*AM200*AK200*0.6</f>
        <v>67646.741760000004</v>
      </c>
      <c r="AP200" s="1795">
        <f t="shared" ref="AP200:AP263" si="81">+MAX((AN200-AO200),0)</f>
        <v>0</v>
      </c>
      <c r="AQ200" s="1754">
        <f t="shared" ref="AQ200:AQ263" si="82">+AN200/(24*31*AM200*AK200)</f>
        <v>0.57741140199447794</v>
      </c>
      <c r="AR200" s="1768">
        <v>200</v>
      </c>
      <c r="AS200" s="1768">
        <v>160</v>
      </c>
      <c r="AT200" s="1768">
        <v>160</v>
      </c>
      <c r="AU200" s="1768">
        <v>0.97030000000000005</v>
      </c>
      <c r="AV200" s="1768">
        <v>58800</v>
      </c>
      <c r="AW200" s="1795">
        <f t="shared" ref="AW200:AW263" si="83">24*31*AU200*AS200*0.6</f>
        <v>69302.707200000004</v>
      </c>
      <c r="AX200" s="1795">
        <f t="shared" ref="AX200:AX263" si="84">+MAX((AV200-AW200),0)</f>
        <v>0</v>
      </c>
      <c r="AY200" s="1754">
        <f t="shared" ref="AY200:AY263" si="85">+AV200/(24*31*AU200*AS200)</f>
        <v>0.50907102226448087</v>
      </c>
      <c r="AZ200" s="1768">
        <v>200</v>
      </c>
      <c r="BA200" s="1768">
        <v>144</v>
      </c>
      <c r="BB200" s="1768">
        <v>160</v>
      </c>
      <c r="BC200" s="1768">
        <v>0.97409999999999997</v>
      </c>
      <c r="BD200" s="1768">
        <v>58560</v>
      </c>
      <c r="BE200" s="1795">
        <f t="shared" ref="BE200:BE263" si="86">24*30*BC200*BA200*0.6</f>
        <v>60596.812799999992</v>
      </c>
      <c r="BF200" s="1795">
        <f t="shared" ref="BF200:BF263" si="87">+MAX((BD200-BE200),0)</f>
        <v>0</v>
      </c>
      <c r="BG200" s="1796">
        <f t="shared" ref="BG200:BG263" si="88">+BD200/(24*30*BC200*BA200)</f>
        <v>0.57983247594170495</v>
      </c>
      <c r="BH200" s="1749">
        <f t="shared" ref="BH200:BH263" si="89">+P200+X200+AF200+AN200+AV200+BD200</f>
        <v>358980</v>
      </c>
      <c r="BI200" s="1821">
        <f t="shared" ref="BI200:BL263" si="90">AVERAGE(L200,T200,AJ200,AZ200,AB200,AR200)</f>
        <v>200</v>
      </c>
      <c r="BJ200" s="1821">
        <f t="shared" si="90"/>
        <v>162.66666666666666</v>
      </c>
      <c r="BK200" s="1821">
        <f t="shared" si="90"/>
        <v>167.33333333333334</v>
      </c>
      <c r="BL200" s="1822">
        <f t="shared" si="90"/>
        <v>0.96913333333333329</v>
      </c>
      <c r="BM200" s="1821">
        <f t="shared" si="68"/>
        <v>358980</v>
      </c>
      <c r="BN200" s="1821">
        <f t="shared" si="68"/>
        <v>415057.72607999999</v>
      </c>
      <c r="BO200" s="1821">
        <f t="shared" si="68"/>
        <v>0</v>
      </c>
      <c r="BP200" s="1823">
        <f t="shared" si="70"/>
        <v>0.52525146248925259</v>
      </c>
    </row>
    <row r="201" spans="1:68">
      <c r="A201" s="1766" t="s">
        <v>3202</v>
      </c>
      <c r="B201" s="1749">
        <v>6110</v>
      </c>
      <c r="C201" s="1749">
        <v>26</v>
      </c>
      <c r="D201" s="1749">
        <v>195</v>
      </c>
      <c r="E201" s="1793">
        <v>195</v>
      </c>
      <c r="F201" s="1768" t="s">
        <v>3636</v>
      </c>
      <c r="G201" s="1769" t="s">
        <v>1278</v>
      </c>
      <c r="H201" s="1768" t="s">
        <v>2290</v>
      </c>
      <c r="I201" s="1768" t="s">
        <v>2289</v>
      </c>
      <c r="J201" s="1768">
        <v>33</v>
      </c>
      <c r="K201" s="1768">
        <v>200</v>
      </c>
      <c r="L201" s="1768">
        <v>200</v>
      </c>
      <c r="M201" s="1768">
        <v>24</v>
      </c>
      <c r="N201" s="1768">
        <v>160</v>
      </c>
      <c r="O201" s="1768">
        <v>0.91839999999999999</v>
      </c>
      <c r="P201" s="1768">
        <v>2700</v>
      </c>
      <c r="Q201" s="1795">
        <f t="shared" si="71"/>
        <v>9521.9712</v>
      </c>
      <c r="R201" s="1795">
        <f t="shared" si="72"/>
        <v>0</v>
      </c>
      <c r="S201" s="1754">
        <f t="shared" si="73"/>
        <v>0.17013283972125434</v>
      </c>
      <c r="T201" s="1768">
        <v>200</v>
      </c>
      <c r="U201" s="1768">
        <v>48</v>
      </c>
      <c r="V201" s="1768">
        <v>160</v>
      </c>
      <c r="W201" s="1768">
        <v>0.86150000000000004</v>
      </c>
      <c r="X201" s="1768">
        <v>3360</v>
      </c>
      <c r="Y201" s="1795">
        <f t="shared" si="74"/>
        <v>18459.532799999997</v>
      </c>
      <c r="Z201" s="1795">
        <f t="shared" si="75"/>
        <v>0</v>
      </c>
      <c r="AA201" s="1754">
        <f t="shared" si="76"/>
        <v>0.10921186477698938</v>
      </c>
      <c r="AB201" s="1768">
        <v>200</v>
      </c>
      <c r="AC201" s="1768">
        <v>60</v>
      </c>
      <c r="AD201" s="1768">
        <v>160</v>
      </c>
      <c r="AE201" s="1768">
        <v>0.83330000000000004</v>
      </c>
      <c r="AF201" s="1768">
        <v>300</v>
      </c>
      <c r="AG201" s="1795">
        <f t="shared" si="77"/>
        <v>21599.135999999999</v>
      </c>
      <c r="AH201" s="1795">
        <f t="shared" si="78"/>
        <v>0</v>
      </c>
      <c r="AI201" s="1754">
        <f t="shared" si="79"/>
        <v>8.3336666800005333E-3</v>
      </c>
      <c r="AJ201" s="1768">
        <v>200</v>
      </c>
      <c r="AK201" s="1768">
        <v>48</v>
      </c>
      <c r="AL201" s="1768">
        <v>160</v>
      </c>
      <c r="AM201" s="1768">
        <v>1</v>
      </c>
      <c r="AN201" s="1768">
        <v>300</v>
      </c>
      <c r="AO201" s="1795">
        <f t="shared" si="80"/>
        <v>21427.200000000001</v>
      </c>
      <c r="AP201" s="1795">
        <f t="shared" si="81"/>
        <v>0</v>
      </c>
      <c r="AQ201" s="1754">
        <f t="shared" si="82"/>
        <v>8.4005376344086016E-3</v>
      </c>
      <c r="AR201" s="1768">
        <v>200</v>
      </c>
      <c r="AS201" s="1768">
        <v>12</v>
      </c>
      <c r="AT201" s="1768">
        <v>160</v>
      </c>
      <c r="AU201" s="1768">
        <v>1</v>
      </c>
      <c r="AV201" s="1768">
        <v>240</v>
      </c>
      <c r="AW201" s="1795">
        <f t="shared" si="83"/>
        <v>5356.8</v>
      </c>
      <c r="AX201" s="1795">
        <f t="shared" si="84"/>
        <v>0</v>
      </c>
      <c r="AY201" s="1754">
        <f t="shared" si="85"/>
        <v>2.6881720430107527E-2</v>
      </c>
      <c r="AZ201" s="1768">
        <v>200</v>
      </c>
      <c r="BA201" s="1768">
        <v>48</v>
      </c>
      <c r="BB201" s="1768">
        <v>160</v>
      </c>
      <c r="BC201" s="1768">
        <v>0.9143</v>
      </c>
      <c r="BD201" s="1768">
        <v>1920</v>
      </c>
      <c r="BE201" s="1795">
        <f t="shared" si="86"/>
        <v>18958.924800000001</v>
      </c>
      <c r="BF201" s="1795">
        <f t="shared" si="87"/>
        <v>0</v>
      </c>
      <c r="BG201" s="1796">
        <f t="shared" si="88"/>
        <v>6.0762939467959701E-2</v>
      </c>
      <c r="BH201" s="1749">
        <f t="shared" si="89"/>
        <v>8820</v>
      </c>
      <c r="BI201" s="1821">
        <f t="shared" si="90"/>
        <v>200</v>
      </c>
      <c r="BJ201" s="1821">
        <f t="shared" si="90"/>
        <v>40</v>
      </c>
      <c r="BK201" s="1821">
        <f t="shared" si="90"/>
        <v>160</v>
      </c>
      <c r="BL201" s="1822">
        <f t="shared" si="90"/>
        <v>0.92125000000000001</v>
      </c>
      <c r="BM201" s="1821">
        <f t="shared" si="68"/>
        <v>8820</v>
      </c>
      <c r="BN201" s="1821">
        <f t="shared" si="68"/>
        <v>95323.564800000007</v>
      </c>
      <c r="BO201" s="1821">
        <f t="shared" si="68"/>
        <v>0</v>
      </c>
      <c r="BP201" s="1823">
        <f t="shared" si="70"/>
        <v>6.3953928118453338E-2</v>
      </c>
    </row>
    <row r="202" spans="1:68">
      <c r="A202" s="1766" t="s">
        <v>3203</v>
      </c>
      <c r="B202" s="1749">
        <v>6150</v>
      </c>
      <c r="C202" s="1749">
        <v>13</v>
      </c>
      <c r="D202" s="1749">
        <v>196</v>
      </c>
      <c r="E202" s="1793">
        <v>196</v>
      </c>
      <c r="F202" s="1768" t="s">
        <v>3637</v>
      </c>
      <c r="G202" s="1769" t="s">
        <v>575</v>
      </c>
      <c r="H202" s="1768" t="s">
        <v>2290</v>
      </c>
      <c r="I202" s="1768" t="s">
        <v>2289</v>
      </c>
      <c r="J202" s="1768">
        <v>11</v>
      </c>
      <c r="K202" s="1768">
        <v>200</v>
      </c>
      <c r="L202" s="1768">
        <v>200</v>
      </c>
      <c r="M202" s="1768">
        <v>139.5</v>
      </c>
      <c r="N202" s="1768">
        <v>160</v>
      </c>
      <c r="O202" s="1768">
        <v>0.74819999999999998</v>
      </c>
      <c r="P202" s="1768">
        <v>13602</v>
      </c>
      <c r="Q202" s="1795">
        <f t="shared" si="71"/>
        <v>45089.524799999999</v>
      </c>
      <c r="R202" s="1795">
        <f t="shared" si="72"/>
        <v>0</v>
      </c>
      <c r="S202" s="1754">
        <f t="shared" si="73"/>
        <v>0.18099991153599385</v>
      </c>
      <c r="T202" s="1768">
        <v>200</v>
      </c>
      <c r="U202" s="1768">
        <v>135.96</v>
      </c>
      <c r="V202" s="1768">
        <v>160</v>
      </c>
      <c r="W202" s="1768">
        <v>0.74099999999999999</v>
      </c>
      <c r="X202" s="1768">
        <v>12066</v>
      </c>
      <c r="Y202" s="1795">
        <f t="shared" si="74"/>
        <v>44973.175104000002</v>
      </c>
      <c r="Z202" s="1795">
        <f t="shared" si="75"/>
        <v>0</v>
      </c>
      <c r="AA202" s="1754">
        <f t="shared" si="76"/>
        <v>0.16097595918585911</v>
      </c>
      <c r="AB202" s="1768">
        <v>200</v>
      </c>
      <c r="AC202" s="1768">
        <v>136.68</v>
      </c>
      <c r="AD202" s="1768">
        <v>160</v>
      </c>
      <c r="AE202" s="1768">
        <v>0.73640000000000005</v>
      </c>
      <c r="AF202" s="1768">
        <v>9924</v>
      </c>
      <c r="AG202" s="1795">
        <f t="shared" si="77"/>
        <v>43481.297664000005</v>
      </c>
      <c r="AH202" s="1795">
        <f t="shared" si="78"/>
        <v>0</v>
      </c>
      <c r="AI202" s="1754">
        <f t="shared" si="79"/>
        <v>0.13694163513730404</v>
      </c>
      <c r="AJ202" s="1768">
        <v>200</v>
      </c>
      <c r="AK202" s="1768">
        <v>140.82</v>
      </c>
      <c r="AL202" s="1768">
        <v>160</v>
      </c>
      <c r="AM202" s="1768">
        <v>0.72360000000000002</v>
      </c>
      <c r="AN202" s="1768">
        <v>8544</v>
      </c>
      <c r="AO202" s="1795">
        <f t="shared" si="80"/>
        <v>45486.977932799993</v>
      </c>
      <c r="AP202" s="1795">
        <f t="shared" si="81"/>
        <v>0</v>
      </c>
      <c r="AQ202" s="1754">
        <f t="shared" si="82"/>
        <v>0.11270038663754418</v>
      </c>
      <c r="AR202" s="1768">
        <v>200</v>
      </c>
      <c r="AS202" s="1768">
        <v>146.63999999999999</v>
      </c>
      <c r="AT202" s="1768">
        <v>160</v>
      </c>
      <c r="AU202" s="1768">
        <v>0.74660000000000004</v>
      </c>
      <c r="AV202" s="1768">
        <v>11988</v>
      </c>
      <c r="AW202" s="1795">
        <f t="shared" si="83"/>
        <v>48872.507673599997</v>
      </c>
      <c r="AX202" s="1795">
        <f t="shared" si="84"/>
        <v>0</v>
      </c>
      <c r="AY202" s="1754">
        <f t="shared" si="85"/>
        <v>0.14717476844114169</v>
      </c>
      <c r="AZ202" s="1768">
        <v>200</v>
      </c>
      <c r="BA202" s="1768">
        <v>147.72</v>
      </c>
      <c r="BB202" s="1768">
        <v>160</v>
      </c>
      <c r="BC202" s="1768">
        <v>0.76790000000000003</v>
      </c>
      <c r="BD202" s="1768">
        <v>9846</v>
      </c>
      <c r="BE202" s="1795">
        <f t="shared" si="86"/>
        <v>49003.569216000004</v>
      </c>
      <c r="BF202" s="1795">
        <f t="shared" si="87"/>
        <v>0</v>
      </c>
      <c r="BG202" s="1796">
        <f t="shared" si="88"/>
        <v>0.1205544839797328</v>
      </c>
      <c r="BH202" s="1749">
        <f t="shared" si="89"/>
        <v>65970</v>
      </c>
      <c r="BI202" s="1821">
        <f t="shared" si="90"/>
        <v>200</v>
      </c>
      <c r="BJ202" s="1821">
        <f t="shared" si="90"/>
        <v>141.22</v>
      </c>
      <c r="BK202" s="1821">
        <f t="shared" si="90"/>
        <v>160</v>
      </c>
      <c r="BL202" s="1822">
        <f t="shared" si="90"/>
        <v>0.74395</v>
      </c>
      <c r="BM202" s="1821">
        <f t="shared" si="68"/>
        <v>65970</v>
      </c>
      <c r="BN202" s="1821">
        <f t="shared" si="68"/>
        <v>276907.05239040003</v>
      </c>
      <c r="BO202" s="1821">
        <f t="shared" si="68"/>
        <v>0</v>
      </c>
      <c r="BP202" s="1823">
        <f t="shared" si="70"/>
        <v>0.1432245241529293</v>
      </c>
    </row>
    <row r="203" spans="1:68">
      <c r="A203" s="1766" t="s">
        <v>3204</v>
      </c>
      <c r="B203" s="1749">
        <v>6210</v>
      </c>
      <c r="C203" s="1749">
        <v>25</v>
      </c>
      <c r="D203" s="1749">
        <v>197</v>
      </c>
      <c r="E203" s="1793">
        <v>197</v>
      </c>
      <c r="F203" s="1768" t="s">
        <v>3638</v>
      </c>
      <c r="G203" s="1769" t="s">
        <v>1455</v>
      </c>
      <c r="H203" s="1768" t="s">
        <v>2290</v>
      </c>
      <c r="I203" s="1768" t="s">
        <v>2289</v>
      </c>
      <c r="J203" s="1768">
        <v>33</v>
      </c>
      <c r="K203" s="1768">
        <v>200</v>
      </c>
      <c r="L203" s="1768">
        <v>200</v>
      </c>
      <c r="M203" s="1768">
        <v>134.4</v>
      </c>
      <c r="N203" s="1768">
        <v>160</v>
      </c>
      <c r="O203" s="1768">
        <v>0.98860000000000003</v>
      </c>
      <c r="P203" s="1768">
        <v>36474</v>
      </c>
      <c r="Q203" s="1795">
        <f t="shared" si="71"/>
        <v>57398.906880000002</v>
      </c>
      <c r="R203" s="1795">
        <f t="shared" si="72"/>
        <v>0</v>
      </c>
      <c r="S203" s="1754">
        <f t="shared" si="73"/>
        <v>0.38126858488354542</v>
      </c>
      <c r="T203" s="1768">
        <v>200</v>
      </c>
      <c r="U203" s="1768">
        <v>117.6</v>
      </c>
      <c r="V203" s="1768">
        <v>160</v>
      </c>
      <c r="W203" s="1768">
        <v>0.98829999999999996</v>
      </c>
      <c r="X203" s="1768">
        <v>37350</v>
      </c>
      <c r="Y203" s="1795">
        <f t="shared" si="74"/>
        <v>51882.429312</v>
      </c>
      <c r="Z203" s="1795">
        <f t="shared" si="75"/>
        <v>0</v>
      </c>
      <c r="AA203" s="1754">
        <f t="shared" si="76"/>
        <v>0.43193813969726247</v>
      </c>
      <c r="AB203" s="1768">
        <v>200</v>
      </c>
      <c r="AC203" s="1768">
        <v>129.6</v>
      </c>
      <c r="AD203" s="1768">
        <v>160</v>
      </c>
      <c r="AE203" s="1768">
        <v>0.99409999999999998</v>
      </c>
      <c r="AF203" s="1768">
        <v>42582</v>
      </c>
      <c r="AG203" s="1795">
        <f t="shared" si="77"/>
        <v>55656.875519999987</v>
      </c>
      <c r="AH203" s="1795">
        <f t="shared" si="78"/>
        <v>0</v>
      </c>
      <c r="AI203" s="1754">
        <f t="shared" si="79"/>
        <v>0.45904840617254983</v>
      </c>
      <c r="AJ203" s="1768">
        <v>200</v>
      </c>
      <c r="AK203" s="1768">
        <v>116.4</v>
      </c>
      <c r="AL203" s="1768">
        <v>160</v>
      </c>
      <c r="AM203" s="1768">
        <v>0.99329999999999996</v>
      </c>
      <c r="AN203" s="1768">
        <v>37302</v>
      </c>
      <c r="AO203" s="1795">
        <f t="shared" si="80"/>
        <v>51612.821567999999</v>
      </c>
      <c r="AP203" s="1795">
        <f t="shared" si="81"/>
        <v>0</v>
      </c>
      <c r="AQ203" s="1754">
        <f t="shared" si="82"/>
        <v>0.43363643606487823</v>
      </c>
      <c r="AR203" s="1768">
        <v>200</v>
      </c>
      <c r="AS203" s="1768">
        <v>128.4</v>
      </c>
      <c r="AT203" s="1768">
        <v>160</v>
      </c>
      <c r="AU203" s="1768">
        <v>0.92759999999999998</v>
      </c>
      <c r="AV203" s="1768">
        <v>30282</v>
      </c>
      <c r="AW203" s="1795">
        <f t="shared" si="83"/>
        <v>53167.954176000007</v>
      </c>
      <c r="AX203" s="1795">
        <f t="shared" si="84"/>
        <v>0</v>
      </c>
      <c r="AY203" s="1754">
        <f t="shared" si="85"/>
        <v>0.34173216332257467</v>
      </c>
      <c r="AZ203" s="1768">
        <v>200</v>
      </c>
      <c r="BA203" s="1768">
        <v>106.8</v>
      </c>
      <c r="BB203" s="1768">
        <v>160</v>
      </c>
      <c r="BC203" s="1768">
        <v>0.97619999999999996</v>
      </c>
      <c r="BD203" s="1768">
        <v>33750</v>
      </c>
      <c r="BE203" s="1795">
        <f t="shared" si="86"/>
        <v>45039.525119999998</v>
      </c>
      <c r="BF203" s="1795">
        <f t="shared" si="87"/>
        <v>0</v>
      </c>
      <c r="BG203" s="1796">
        <f t="shared" si="88"/>
        <v>0.44960509565869955</v>
      </c>
      <c r="BH203" s="1749">
        <f t="shared" si="89"/>
        <v>217740</v>
      </c>
      <c r="BI203" s="1821">
        <f t="shared" si="90"/>
        <v>200</v>
      </c>
      <c r="BJ203" s="1821">
        <f t="shared" si="90"/>
        <v>122.19999999999999</v>
      </c>
      <c r="BK203" s="1821">
        <f t="shared" si="90"/>
        <v>160</v>
      </c>
      <c r="BL203" s="1822">
        <f t="shared" si="90"/>
        <v>0.97801666666666665</v>
      </c>
      <c r="BM203" s="1821">
        <f t="shared" si="68"/>
        <v>217740</v>
      </c>
      <c r="BN203" s="1821">
        <f t="shared" si="68"/>
        <v>314758.51257600001</v>
      </c>
      <c r="BO203" s="1821">
        <f t="shared" si="68"/>
        <v>0</v>
      </c>
      <c r="BP203" s="1823">
        <f t="shared" si="70"/>
        <v>0.41620480429991841</v>
      </c>
    </row>
    <row r="204" spans="1:68">
      <c r="A204" s="1766" t="s">
        <v>3205</v>
      </c>
      <c r="B204" s="1749">
        <v>6210</v>
      </c>
      <c r="C204" s="1749">
        <v>28</v>
      </c>
      <c r="D204" s="1749">
        <v>198</v>
      </c>
      <c r="E204" s="1793">
        <v>198</v>
      </c>
      <c r="F204" s="1768" t="s">
        <v>3639</v>
      </c>
      <c r="G204" s="1769" t="s">
        <v>582</v>
      </c>
      <c r="H204" s="1768" t="s">
        <v>2290</v>
      </c>
      <c r="I204" s="1768" t="s">
        <v>1101</v>
      </c>
      <c r="J204" s="1768">
        <v>11</v>
      </c>
      <c r="K204" s="1768">
        <v>200</v>
      </c>
      <c r="L204" s="1768">
        <v>200</v>
      </c>
      <c r="M204" s="1768">
        <v>5.7</v>
      </c>
      <c r="N204" s="1768">
        <v>200</v>
      </c>
      <c r="O204" s="1768">
        <v>1</v>
      </c>
      <c r="P204" s="1768">
        <v>3344</v>
      </c>
      <c r="Q204" s="1795">
        <f t="shared" si="71"/>
        <v>2462.4</v>
      </c>
      <c r="R204" s="1795">
        <f t="shared" si="72"/>
        <v>881.59999999999991</v>
      </c>
      <c r="S204" s="1754">
        <f t="shared" si="73"/>
        <v>0.81481481481481477</v>
      </c>
      <c r="T204" s="1768">
        <v>200</v>
      </c>
      <c r="U204" s="1768">
        <v>6.3</v>
      </c>
      <c r="V204" s="1768">
        <v>200</v>
      </c>
      <c r="W204" s="1768">
        <v>0.99739999999999995</v>
      </c>
      <c r="X204" s="1768">
        <v>2994</v>
      </c>
      <c r="Y204" s="1795">
        <f t="shared" si="74"/>
        <v>2805.0079679999999</v>
      </c>
      <c r="Z204" s="1795">
        <f t="shared" si="75"/>
        <v>188.99203200000011</v>
      </c>
      <c r="AA204" s="1754">
        <f t="shared" si="76"/>
        <v>0.64042598826585573</v>
      </c>
      <c r="AB204" s="1768">
        <v>200</v>
      </c>
      <c r="AC204" s="1768">
        <v>5.6</v>
      </c>
      <c r="AD204" s="1768">
        <v>200</v>
      </c>
      <c r="AE204" s="1768">
        <v>0.97160000000000002</v>
      </c>
      <c r="AF204" s="1768">
        <v>2953</v>
      </c>
      <c r="AG204" s="1795">
        <f t="shared" si="77"/>
        <v>2350.4947199999997</v>
      </c>
      <c r="AH204" s="1795">
        <f t="shared" si="78"/>
        <v>602.50528000000031</v>
      </c>
      <c r="AI204" s="1754">
        <f t="shared" si="79"/>
        <v>0.75379875773556304</v>
      </c>
      <c r="AJ204" s="1768">
        <v>200</v>
      </c>
      <c r="AK204" s="1768">
        <v>6.7</v>
      </c>
      <c r="AL204" s="1768">
        <v>200</v>
      </c>
      <c r="AM204" s="1768">
        <v>0.998</v>
      </c>
      <c r="AN204" s="1768">
        <v>3289</v>
      </c>
      <c r="AO204" s="1795">
        <f t="shared" si="80"/>
        <v>2984.89824</v>
      </c>
      <c r="AP204" s="1795">
        <f t="shared" si="81"/>
        <v>304.10176000000001</v>
      </c>
      <c r="AQ204" s="1754">
        <f t="shared" si="82"/>
        <v>0.66112806579295647</v>
      </c>
      <c r="AR204" s="1768">
        <v>200</v>
      </c>
      <c r="AS204" s="1768">
        <v>6.9</v>
      </c>
      <c r="AT204" s="1768">
        <v>200</v>
      </c>
      <c r="AU204" s="1768">
        <v>0.99719999999999998</v>
      </c>
      <c r="AV204" s="1768">
        <v>3955</v>
      </c>
      <c r="AW204" s="1795">
        <f t="shared" si="83"/>
        <v>3071.5355519999998</v>
      </c>
      <c r="AX204" s="1795">
        <f t="shared" si="84"/>
        <v>883.46444800000017</v>
      </c>
      <c r="AY204" s="1754">
        <f t="shared" si="85"/>
        <v>0.77257774159730774</v>
      </c>
      <c r="AZ204" s="1768">
        <v>200</v>
      </c>
      <c r="BA204" s="1768">
        <v>7.9</v>
      </c>
      <c r="BB204" s="1768">
        <v>200</v>
      </c>
      <c r="BC204" s="1768">
        <v>0.99860000000000004</v>
      </c>
      <c r="BD204" s="1768">
        <v>3950</v>
      </c>
      <c r="BE204" s="1795">
        <f t="shared" si="86"/>
        <v>3408.0220800000002</v>
      </c>
      <c r="BF204" s="1795">
        <f t="shared" si="87"/>
        <v>541.97791999999981</v>
      </c>
      <c r="BG204" s="1796">
        <f t="shared" si="88"/>
        <v>0.69541802968600475</v>
      </c>
      <c r="BH204" s="1749">
        <f t="shared" si="89"/>
        <v>20485</v>
      </c>
      <c r="BI204" s="1821">
        <f t="shared" si="90"/>
        <v>200</v>
      </c>
      <c r="BJ204" s="1821">
        <f t="shared" si="90"/>
        <v>6.5166666666666666</v>
      </c>
      <c r="BK204" s="1821">
        <f t="shared" si="90"/>
        <v>200</v>
      </c>
      <c r="BL204" s="1822">
        <f t="shared" si="90"/>
        <v>0.99380000000000013</v>
      </c>
      <c r="BM204" s="1821">
        <f t="shared" si="68"/>
        <v>20485</v>
      </c>
      <c r="BN204" s="1821">
        <f t="shared" si="68"/>
        <v>17082.358560000001</v>
      </c>
      <c r="BO204" s="1821">
        <f t="shared" si="68"/>
        <v>3402.6414400000003</v>
      </c>
      <c r="BP204" s="1823">
        <f t="shared" si="70"/>
        <v>0.72302723298208382</v>
      </c>
    </row>
    <row r="205" spans="1:68">
      <c r="A205" s="1766" t="s">
        <v>3206</v>
      </c>
      <c r="B205" s="1749">
        <v>6220</v>
      </c>
      <c r="C205" s="1749">
        <v>37</v>
      </c>
      <c r="D205" s="1749">
        <v>199</v>
      </c>
      <c r="E205" s="1793">
        <v>199</v>
      </c>
      <c r="F205" s="1768" t="s">
        <v>3640</v>
      </c>
      <c r="G205" s="1769" t="s">
        <v>1612</v>
      </c>
      <c r="H205" s="1768" t="s">
        <v>2290</v>
      </c>
      <c r="I205" s="1768" t="s">
        <v>2289</v>
      </c>
      <c r="J205" s="1768">
        <v>11</v>
      </c>
      <c r="K205" s="1768">
        <v>200</v>
      </c>
      <c r="L205" s="1768">
        <v>200</v>
      </c>
      <c r="M205" s="1768">
        <v>124.8</v>
      </c>
      <c r="N205" s="1768">
        <v>160</v>
      </c>
      <c r="O205" s="1768">
        <v>0.89910000000000001</v>
      </c>
      <c r="P205" s="1768">
        <v>36452</v>
      </c>
      <c r="Q205" s="1795">
        <f t="shared" si="71"/>
        <v>48473.717759999992</v>
      </c>
      <c r="R205" s="1795">
        <f t="shared" si="72"/>
        <v>0</v>
      </c>
      <c r="S205" s="1754">
        <f t="shared" si="73"/>
        <v>0.4511970818555181</v>
      </c>
      <c r="T205" s="1768">
        <v>200</v>
      </c>
      <c r="U205" s="1768">
        <v>120.8</v>
      </c>
      <c r="V205" s="1768">
        <v>160</v>
      </c>
      <c r="W205" s="1768">
        <v>0.86890000000000001</v>
      </c>
      <c r="X205" s="1768">
        <v>37500</v>
      </c>
      <c r="Y205" s="1795">
        <f t="shared" si="74"/>
        <v>46855.536767999998</v>
      </c>
      <c r="Z205" s="1795">
        <f t="shared" si="75"/>
        <v>0</v>
      </c>
      <c r="AA205" s="1754">
        <f t="shared" si="76"/>
        <v>0.48019938628397874</v>
      </c>
      <c r="AB205" s="1768">
        <v>200</v>
      </c>
      <c r="AC205" s="1768">
        <v>114.4</v>
      </c>
      <c r="AD205" s="1768">
        <v>160</v>
      </c>
      <c r="AE205" s="1768">
        <v>0.9042</v>
      </c>
      <c r="AF205" s="1768">
        <v>40064</v>
      </c>
      <c r="AG205" s="1795">
        <f t="shared" si="77"/>
        <v>44686.287360000002</v>
      </c>
      <c r="AH205" s="1795">
        <f t="shared" si="78"/>
        <v>0</v>
      </c>
      <c r="AI205" s="1754">
        <f t="shared" si="79"/>
        <v>0.53793683521619817</v>
      </c>
      <c r="AJ205" s="1768">
        <v>200</v>
      </c>
      <c r="AK205" s="1768">
        <v>122</v>
      </c>
      <c r="AL205" s="1768">
        <v>160</v>
      </c>
      <c r="AM205" s="1768">
        <v>0.9032</v>
      </c>
      <c r="AN205" s="1768">
        <v>36252</v>
      </c>
      <c r="AO205" s="1795">
        <f t="shared" si="80"/>
        <v>49188.994559999999</v>
      </c>
      <c r="AP205" s="1795">
        <f t="shared" si="81"/>
        <v>0</v>
      </c>
      <c r="AQ205" s="1754">
        <f t="shared" si="82"/>
        <v>0.44219647493441261</v>
      </c>
      <c r="AR205" s="1768">
        <v>200</v>
      </c>
      <c r="AS205" s="1768">
        <v>120.8</v>
      </c>
      <c r="AT205" s="1768">
        <v>160</v>
      </c>
      <c r="AU205" s="1768">
        <v>0.90569999999999995</v>
      </c>
      <c r="AV205" s="1768">
        <v>41904</v>
      </c>
      <c r="AW205" s="1795">
        <f t="shared" si="83"/>
        <v>48839.981183999997</v>
      </c>
      <c r="AX205" s="1795">
        <f t="shared" si="84"/>
        <v>0</v>
      </c>
      <c r="AY205" s="1754">
        <f t="shared" si="85"/>
        <v>0.51479135311863433</v>
      </c>
      <c r="AZ205" s="1768">
        <v>200</v>
      </c>
      <c r="BA205" s="1768">
        <v>124</v>
      </c>
      <c r="BB205" s="1768">
        <v>160</v>
      </c>
      <c r="BC205" s="1768">
        <v>0.91</v>
      </c>
      <c r="BD205" s="1768">
        <v>37792</v>
      </c>
      <c r="BE205" s="1795">
        <f t="shared" si="86"/>
        <v>48746.879999999997</v>
      </c>
      <c r="BF205" s="1795">
        <f t="shared" si="87"/>
        <v>0</v>
      </c>
      <c r="BG205" s="1796">
        <f t="shared" si="88"/>
        <v>0.46516207806530385</v>
      </c>
      <c r="BH205" s="1749">
        <f t="shared" si="89"/>
        <v>229964</v>
      </c>
      <c r="BI205" s="1821">
        <f t="shared" si="90"/>
        <v>200</v>
      </c>
      <c r="BJ205" s="1821">
        <f t="shared" si="90"/>
        <v>121.13333333333333</v>
      </c>
      <c r="BK205" s="1821">
        <f t="shared" si="90"/>
        <v>160</v>
      </c>
      <c r="BL205" s="1822">
        <f t="shared" si="90"/>
        <v>0.89851666666666663</v>
      </c>
      <c r="BM205" s="1821">
        <f t="shared" si="68"/>
        <v>229964</v>
      </c>
      <c r="BN205" s="1821">
        <f t="shared" si="68"/>
        <v>286791.39763199998</v>
      </c>
      <c r="BO205" s="1821">
        <f t="shared" si="68"/>
        <v>0</v>
      </c>
      <c r="BP205" s="1823">
        <f t="shared" si="70"/>
        <v>0.48191386824567434</v>
      </c>
    </row>
    <row r="206" spans="1:68">
      <c r="A206" s="1766" t="s">
        <v>3207</v>
      </c>
      <c r="B206" s="1749">
        <v>6220</v>
      </c>
      <c r="C206" s="1749">
        <v>129</v>
      </c>
      <c r="D206" s="1749">
        <v>200</v>
      </c>
      <c r="E206" s="1793">
        <v>200</v>
      </c>
      <c r="F206" s="1768" t="s">
        <v>3641</v>
      </c>
      <c r="G206" s="1769" t="s">
        <v>841</v>
      </c>
      <c r="H206" s="1768" t="s">
        <v>2290</v>
      </c>
      <c r="I206" s="1768" t="s">
        <v>2289</v>
      </c>
      <c r="J206" s="1768">
        <v>33</v>
      </c>
      <c r="K206" s="1768">
        <v>200</v>
      </c>
      <c r="L206" s="1768">
        <v>200</v>
      </c>
      <c r="M206" s="1768">
        <v>33</v>
      </c>
      <c r="N206" s="1768">
        <v>160</v>
      </c>
      <c r="O206" s="1768">
        <v>1</v>
      </c>
      <c r="P206" s="1768">
        <v>8220</v>
      </c>
      <c r="Q206" s="1795">
        <f t="shared" si="71"/>
        <v>14256</v>
      </c>
      <c r="R206" s="1795">
        <f t="shared" si="72"/>
        <v>0</v>
      </c>
      <c r="S206" s="1754">
        <f t="shared" si="73"/>
        <v>0.34595959595959597</v>
      </c>
      <c r="T206" s="1768">
        <v>200</v>
      </c>
      <c r="U206" s="1768">
        <v>51</v>
      </c>
      <c r="V206" s="1768">
        <v>160</v>
      </c>
      <c r="W206" s="1768">
        <v>1</v>
      </c>
      <c r="X206" s="1768">
        <v>8940</v>
      </c>
      <c r="Y206" s="1795">
        <f t="shared" si="74"/>
        <v>22766.399999999998</v>
      </c>
      <c r="Z206" s="1795">
        <f t="shared" si="75"/>
        <v>0</v>
      </c>
      <c r="AA206" s="1754">
        <f t="shared" si="76"/>
        <v>0.23561037318153066</v>
      </c>
      <c r="AB206" s="1768">
        <v>200</v>
      </c>
      <c r="AC206" s="1768">
        <v>321</v>
      </c>
      <c r="AD206" s="1768">
        <v>321</v>
      </c>
      <c r="AE206" s="1768">
        <v>0.98070000000000002</v>
      </c>
      <c r="AF206" s="1768">
        <v>24360</v>
      </c>
      <c r="AG206" s="1795">
        <f t="shared" si="77"/>
        <v>135995.63039999999</v>
      </c>
      <c r="AH206" s="1795">
        <f t="shared" si="78"/>
        <v>0</v>
      </c>
      <c r="AI206" s="1754">
        <f t="shared" si="79"/>
        <v>0.10747404131302148</v>
      </c>
      <c r="AJ206" s="1768">
        <v>200</v>
      </c>
      <c r="AK206" s="1768">
        <v>468</v>
      </c>
      <c r="AL206" s="1768">
        <v>468</v>
      </c>
      <c r="AM206" s="1768">
        <v>0.98619999999999997</v>
      </c>
      <c r="AN206" s="1768">
        <v>27810</v>
      </c>
      <c r="AO206" s="1795">
        <f t="shared" si="80"/>
        <v>206032.17023999998</v>
      </c>
      <c r="AP206" s="1795">
        <f t="shared" si="81"/>
        <v>0</v>
      </c>
      <c r="AQ206" s="1754">
        <f t="shared" si="82"/>
        <v>8.0987352511809371E-2</v>
      </c>
      <c r="AR206" s="1768">
        <v>200</v>
      </c>
      <c r="AS206" s="1768">
        <v>261</v>
      </c>
      <c r="AT206" s="1768">
        <v>261</v>
      </c>
      <c r="AU206" s="1768">
        <v>0.99360000000000004</v>
      </c>
      <c r="AV206" s="1768">
        <v>18660</v>
      </c>
      <c r="AW206" s="1795">
        <f t="shared" si="83"/>
        <v>115764.73344000001</v>
      </c>
      <c r="AX206" s="1795">
        <f t="shared" si="84"/>
        <v>0</v>
      </c>
      <c r="AY206" s="1754">
        <f t="shared" si="85"/>
        <v>9.67133916116414E-2</v>
      </c>
      <c r="AZ206" s="1768">
        <v>200</v>
      </c>
      <c r="BA206" s="1768">
        <v>348</v>
      </c>
      <c r="BB206" s="1768">
        <v>348</v>
      </c>
      <c r="BC206" s="1768">
        <v>0.99619999999999997</v>
      </c>
      <c r="BD206" s="1768">
        <v>15570</v>
      </c>
      <c r="BE206" s="1795">
        <f t="shared" si="86"/>
        <v>149764.72320000001</v>
      </c>
      <c r="BF206" s="1795">
        <f t="shared" si="87"/>
        <v>0</v>
      </c>
      <c r="BG206" s="1796">
        <f t="shared" si="88"/>
        <v>6.2377840391187662E-2</v>
      </c>
      <c r="BH206" s="1749">
        <f t="shared" si="89"/>
        <v>103560</v>
      </c>
      <c r="BI206" s="1821">
        <f t="shared" si="90"/>
        <v>200</v>
      </c>
      <c r="BJ206" s="1821">
        <f t="shared" si="90"/>
        <v>247</v>
      </c>
      <c r="BK206" s="1821">
        <f t="shared" si="90"/>
        <v>286.33333333333331</v>
      </c>
      <c r="BL206" s="1822">
        <f t="shared" si="90"/>
        <v>0.99278333333333324</v>
      </c>
      <c r="BM206" s="1821">
        <f t="shared" si="68"/>
        <v>103560</v>
      </c>
      <c r="BN206" s="1821">
        <f t="shared" si="68"/>
        <v>644579.65727999993</v>
      </c>
      <c r="BO206" s="1821">
        <f t="shared" si="68"/>
        <v>0</v>
      </c>
      <c r="BP206" s="1823">
        <f t="shared" si="70"/>
        <v>0.1548537658281311</v>
      </c>
    </row>
    <row r="207" spans="1:68">
      <c r="A207" s="1766" t="s">
        <v>3208</v>
      </c>
      <c r="B207" s="1749">
        <v>6220</v>
      </c>
      <c r="C207" s="1749">
        <v>160</v>
      </c>
      <c r="D207" s="1749">
        <v>201</v>
      </c>
      <c r="E207" s="1793">
        <v>201</v>
      </c>
      <c r="F207" s="1768" t="s">
        <v>3642</v>
      </c>
      <c r="G207" s="1769" t="s">
        <v>1834</v>
      </c>
      <c r="H207" s="1768" t="s">
        <v>2290</v>
      </c>
      <c r="I207" s="1768" t="s">
        <v>1101</v>
      </c>
      <c r="J207" s="1768">
        <v>11</v>
      </c>
      <c r="K207" s="1768">
        <v>204</v>
      </c>
      <c r="L207" s="1768">
        <v>204</v>
      </c>
      <c r="M207" s="1768">
        <v>20.399999999999999</v>
      </c>
      <c r="N207" s="1768">
        <v>204</v>
      </c>
      <c r="O207" s="1768">
        <v>0.92459999999999998</v>
      </c>
      <c r="P207" s="1768">
        <v>3534</v>
      </c>
      <c r="Q207" s="1795">
        <f t="shared" si="71"/>
        <v>8148.314879999999</v>
      </c>
      <c r="R207" s="1795">
        <f t="shared" si="72"/>
        <v>0</v>
      </c>
      <c r="S207" s="1754">
        <f t="shared" si="73"/>
        <v>0.26022558421306369</v>
      </c>
      <c r="T207" s="1768">
        <v>204</v>
      </c>
      <c r="U207" s="1768">
        <v>26.4</v>
      </c>
      <c r="V207" s="1768">
        <v>204</v>
      </c>
      <c r="W207" s="1768">
        <v>0.92989999999999995</v>
      </c>
      <c r="X207" s="1768">
        <v>3822</v>
      </c>
      <c r="Y207" s="1795">
        <f t="shared" si="74"/>
        <v>10958.834303999998</v>
      </c>
      <c r="Z207" s="1795">
        <f t="shared" si="75"/>
        <v>0</v>
      </c>
      <c r="AA207" s="1754">
        <f t="shared" si="76"/>
        <v>0.20925583290943425</v>
      </c>
      <c r="AB207" s="1768">
        <v>204</v>
      </c>
      <c r="AC207" s="1768">
        <v>25.8</v>
      </c>
      <c r="AD207" s="1768">
        <v>204</v>
      </c>
      <c r="AE207" s="1768">
        <v>0.93679999999999997</v>
      </c>
      <c r="AF207" s="1768">
        <v>3558</v>
      </c>
      <c r="AG207" s="1795">
        <f t="shared" si="77"/>
        <v>10441.19808</v>
      </c>
      <c r="AH207" s="1795">
        <f t="shared" si="78"/>
        <v>0</v>
      </c>
      <c r="AI207" s="1754">
        <f t="shared" si="79"/>
        <v>0.20445929515399058</v>
      </c>
      <c r="AJ207" s="1768">
        <v>204</v>
      </c>
      <c r="AK207" s="1768">
        <v>24.6</v>
      </c>
      <c r="AL207" s="1768">
        <v>204</v>
      </c>
      <c r="AM207" s="1768">
        <v>0.92169999999999996</v>
      </c>
      <c r="AN207" s="1768">
        <v>3072</v>
      </c>
      <c r="AO207" s="1795">
        <f t="shared" si="80"/>
        <v>10121.593247999999</v>
      </c>
      <c r="AP207" s="1795">
        <f t="shared" si="81"/>
        <v>0</v>
      </c>
      <c r="AQ207" s="1754">
        <f t="shared" si="82"/>
        <v>0.18210571743378559</v>
      </c>
      <c r="AR207" s="1768">
        <v>204</v>
      </c>
      <c r="AS207" s="1768">
        <v>21.6</v>
      </c>
      <c r="AT207" s="1768">
        <v>204</v>
      </c>
      <c r="AU207" s="1768">
        <v>0.9163</v>
      </c>
      <c r="AV207" s="1768">
        <v>2595</v>
      </c>
      <c r="AW207" s="1795">
        <f t="shared" si="83"/>
        <v>8835.1845120000016</v>
      </c>
      <c r="AX207" s="1795">
        <f t="shared" si="84"/>
        <v>0</v>
      </c>
      <c r="AY207" s="1754">
        <f t="shared" si="85"/>
        <v>0.17622721946386893</v>
      </c>
      <c r="AZ207" s="1768">
        <v>204</v>
      </c>
      <c r="BA207" s="1768">
        <v>26.4</v>
      </c>
      <c r="BB207" s="1768">
        <v>204</v>
      </c>
      <c r="BC207" s="1768">
        <v>0.93310000000000004</v>
      </c>
      <c r="BD207" s="1768">
        <v>3096</v>
      </c>
      <c r="BE207" s="1795">
        <f t="shared" si="86"/>
        <v>10641.818879999999</v>
      </c>
      <c r="BF207" s="1795">
        <f t="shared" si="87"/>
        <v>0</v>
      </c>
      <c r="BG207" s="1796">
        <f t="shared" si="88"/>
        <v>0.17455662616952941</v>
      </c>
      <c r="BH207" s="1749">
        <f t="shared" si="89"/>
        <v>19677</v>
      </c>
      <c r="BI207" s="1821">
        <f t="shared" si="90"/>
        <v>204</v>
      </c>
      <c r="BJ207" s="1821">
        <f t="shared" si="90"/>
        <v>24.200000000000003</v>
      </c>
      <c r="BK207" s="1821">
        <f t="shared" si="90"/>
        <v>204</v>
      </c>
      <c r="BL207" s="1822">
        <f t="shared" si="90"/>
        <v>0.92706666666666659</v>
      </c>
      <c r="BM207" s="1821">
        <f t="shared" si="68"/>
        <v>19677</v>
      </c>
      <c r="BN207" s="1821">
        <f t="shared" si="68"/>
        <v>59146.943904</v>
      </c>
      <c r="BO207" s="1821">
        <f t="shared" si="68"/>
        <v>0</v>
      </c>
      <c r="BP207" s="1823">
        <f t="shared" si="70"/>
        <v>0.2011383792239454</v>
      </c>
    </row>
    <row r="208" spans="1:68">
      <c r="A208" s="1766" t="s">
        <v>3209</v>
      </c>
      <c r="B208" s="1749">
        <v>1250</v>
      </c>
      <c r="C208" s="1749">
        <v>5</v>
      </c>
      <c r="D208" s="1749">
        <v>202</v>
      </c>
      <c r="E208" s="1793">
        <v>202</v>
      </c>
      <c r="F208" s="1768" t="s">
        <v>3643</v>
      </c>
      <c r="G208" s="1769" t="s">
        <v>1553</v>
      </c>
      <c r="H208" s="1768" t="s">
        <v>2290</v>
      </c>
      <c r="I208" s="1768" t="s">
        <v>2374</v>
      </c>
      <c r="J208" s="1768">
        <v>33</v>
      </c>
      <c r="K208" s="1768">
        <v>205</v>
      </c>
      <c r="L208" s="1768">
        <v>205</v>
      </c>
      <c r="M208" s="1768">
        <v>180</v>
      </c>
      <c r="N208" s="1768">
        <v>180</v>
      </c>
      <c r="O208" s="1768">
        <v>0.94320000000000004</v>
      </c>
      <c r="P208" s="1768">
        <v>108525</v>
      </c>
      <c r="Q208" s="1795">
        <f t="shared" si="71"/>
        <v>73343.232000000004</v>
      </c>
      <c r="R208" s="1795">
        <f t="shared" si="72"/>
        <v>35181.767999999996</v>
      </c>
      <c r="S208" s="1754">
        <f t="shared" si="73"/>
        <v>0.88781197970659376</v>
      </c>
      <c r="T208" s="1768">
        <v>205</v>
      </c>
      <c r="U208" s="1768">
        <v>157.5</v>
      </c>
      <c r="V208" s="1768">
        <v>164</v>
      </c>
      <c r="W208" s="1768">
        <v>0.92379999999999995</v>
      </c>
      <c r="X208" s="1768">
        <v>70050</v>
      </c>
      <c r="Y208" s="1795">
        <f t="shared" si="74"/>
        <v>64950.530399999989</v>
      </c>
      <c r="Z208" s="1795">
        <f t="shared" si="75"/>
        <v>5099.4696000000113</v>
      </c>
      <c r="AA208" s="1754">
        <f t="shared" si="76"/>
        <v>0.64710787950701631</v>
      </c>
      <c r="AB208" s="1768">
        <v>205</v>
      </c>
      <c r="AC208" s="1768">
        <v>150</v>
      </c>
      <c r="AD208" s="1768">
        <v>164</v>
      </c>
      <c r="AE208" s="1768">
        <v>0.91539999999999999</v>
      </c>
      <c r="AF208" s="1768">
        <v>69795</v>
      </c>
      <c r="AG208" s="1795">
        <f t="shared" si="77"/>
        <v>59317.919999999998</v>
      </c>
      <c r="AH208" s="1795">
        <f t="shared" si="78"/>
        <v>10477.080000000002</v>
      </c>
      <c r="AI208" s="1754">
        <f t="shared" si="79"/>
        <v>0.70597552982302825</v>
      </c>
      <c r="AJ208" s="1768">
        <v>205</v>
      </c>
      <c r="AK208" s="1768">
        <v>162</v>
      </c>
      <c r="AL208" s="1768">
        <v>164</v>
      </c>
      <c r="AM208" s="1768">
        <v>0.90949999999999998</v>
      </c>
      <c r="AN208" s="1768">
        <v>87165</v>
      </c>
      <c r="AO208" s="1795">
        <f t="shared" si="80"/>
        <v>65772.1296</v>
      </c>
      <c r="AP208" s="1795">
        <f t="shared" si="81"/>
        <v>21392.8704</v>
      </c>
      <c r="AQ208" s="1754">
        <f t="shared" si="82"/>
        <v>0.79515442662510349</v>
      </c>
      <c r="AR208" s="1768">
        <v>205</v>
      </c>
      <c r="AS208" s="1768">
        <v>142.5</v>
      </c>
      <c r="AT208" s="1768">
        <v>164</v>
      </c>
      <c r="AU208" s="1768">
        <v>0.92589999999999995</v>
      </c>
      <c r="AV208" s="1768">
        <v>66870</v>
      </c>
      <c r="AW208" s="1795">
        <f t="shared" si="83"/>
        <v>58898.3508</v>
      </c>
      <c r="AX208" s="1795">
        <f t="shared" si="84"/>
        <v>7971.6491999999998</v>
      </c>
      <c r="AY208" s="1754">
        <f t="shared" si="85"/>
        <v>0.68120752881929592</v>
      </c>
      <c r="AZ208" s="1768">
        <v>205</v>
      </c>
      <c r="BA208" s="1768">
        <v>174</v>
      </c>
      <c r="BB208" s="1768">
        <v>174</v>
      </c>
      <c r="BC208" s="1768">
        <v>0.93330000000000002</v>
      </c>
      <c r="BD208" s="1768">
        <v>86490</v>
      </c>
      <c r="BE208" s="1795">
        <f t="shared" si="86"/>
        <v>70154.294399999999</v>
      </c>
      <c r="BF208" s="1795">
        <f t="shared" si="87"/>
        <v>16335.705600000001</v>
      </c>
      <c r="BG208" s="1796">
        <f t="shared" si="88"/>
        <v>0.73971237889037911</v>
      </c>
      <c r="BH208" s="1749">
        <f t="shared" si="89"/>
        <v>488895</v>
      </c>
      <c r="BI208" s="1821">
        <f t="shared" si="90"/>
        <v>205</v>
      </c>
      <c r="BJ208" s="1821">
        <f t="shared" si="90"/>
        <v>161</v>
      </c>
      <c r="BK208" s="1821">
        <f t="shared" si="90"/>
        <v>168.33333333333334</v>
      </c>
      <c r="BL208" s="1822">
        <f t="shared" si="90"/>
        <v>0.92518333333333336</v>
      </c>
      <c r="BM208" s="1821">
        <f t="shared" si="68"/>
        <v>488895</v>
      </c>
      <c r="BN208" s="1821">
        <f t="shared" si="68"/>
        <v>392436.4572</v>
      </c>
      <c r="BO208" s="1821">
        <f t="shared" si="68"/>
        <v>96458.54280000001</v>
      </c>
      <c r="BP208" s="1823">
        <f t="shared" si="70"/>
        <v>0.74282828722856931</v>
      </c>
    </row>
    <row r="209" spans="1:68">
      <c r="A209" s="1766" t="s">
        <v>3210</v>
      </c>
      <c r="B209" s="1749">
        <v>6220</v>
      </c>
      <c r="C209" s="1749">
        <v>65</v>
      </c>
      <c r="D209" s="1749">
        <v>203</v>
      </c>
      <c r="E209" s="1793">
        <v>203</v>
      </c>
      <c r="F209" s="1768" t="s">
        <v>3644</v>
      </c>
      <c r="G209" s="1769" t="s">
        <v>773</v>
      </c>
      <c r="H209" s="1768" t="s">
        <v>2292</v>
      </c>
      <c r="I209" s="1768" t="s">
        <v>2289</v>
      </c>
      <c r="J209" s="1768">
        <v>11</v>
      </c>
      <c r="K209" s="1768">
        <v>209</v>
      </c>
      <c r="L209" s="1768">
        <v>209</v>
      </c>
      <c r="M209" s="1768">
        <v>2.4</v>
      </c>
      <c r="N209" s="1768">
        <v>167.2</v>
      </c>
      <c r="O209" s="1768">
        <v>1</v>
      </c>
      <c r="P209" s="1768">
        <v>672</v>
      </c>
      <c r="Q209" s="1795">
        <f t="shared" si="71"/>
        <v>1036.8</v>
      </c>
      <c r="R209" s="1795">
        <f t="shared" si="72"/>
        <v>0</v>
      </c>
      <c r="S209" s="1754">
        <f t="shared" si="73"/>
        <v>0.3888888888888889</v>
      </c>
      <c r="T209" s="1768">
        <v>209</v>
      </c>
      <c r="U209" s="1768">
        <v>9.6</v>
      </c>
      <c r="V209" s="1768">
        <v>118.71</v>
      </c>
      <c r="W209" s="1768"/>
      <c r="X209" s="1768">
        <v>0</v>
      </c>
      <c r="Y209" s="1795">
        <f t="shared" si="74"/>
        <v>0</v>
      </c>
      <c r="Z209" s="1795">
        <f t="shared" si="75"/>
        <v>0</v>
      </c>
      <c r="AA209" s="1754">
        <v>0</v>
      </c>
      <c r="AB209" s="1768">
        <v>209</v>
      </c>
      <c r="AC209" s="1768">
        <v>0</v>
      </c>
      <c r="AD209" s="1768">
        <v>0</v>
      </c>
      <c r="AE209" s="1768"/>
      <c r="AF209" s="1768">
        <v>0</v>
      </c>
      <c r="AG209" s="1795">
        <f t="shared" si="77"/>
        <v>0</v>
      </c>
      <c r="AH209" s="1795">
        <f t="shared" si="78"/>
        <v>0</v>
      </c>
      <c r="AI209" s="1754">
        <v>0</v>
      </c>
      <c r="AJ209" s="1768">
        <v>209</v>
      </c>
      <c r="AK209" s="1768">
        <v>0</v>
      </c>
      <c r="AL209" s="1768">
        <v>0</v>
      </c>
      <c r="AM209" s="1768"/>
      <c r="AN209" s="1768">
        <v>0</v>
      </c>
      <c r="AO209" s="1795">
        <f t="shared" si="80"/>
        <v>0</v>
      </c>
      <c r="AP209" s="1795">
        <f t="shared" si="81"/>
        <v>0</v>
      </c>
      <c r="AQ209" s="1754">
        <v>0</v>
      </c>
      <c r="AR209" s="1768">
        <v>209</v>
      </c>
      <c r="AS209" s="1768">
        <v>0</v>
      </c>
      <c r="AT209" s="1768">
        <v>0</v>
      </c>
      <c r="AU209" s="1768"/>
      <c r="AV209" s="1768">
        <v>0</v>
      </c>
      <c r="AW209" s="1795">
        <f t="shared" si="83"/>
        <v>0</v>
      </c>
      <c r="AX209" s="1795">
        <f t="shared" si="84"/>
        <v>0</v>
      </c>
      <c r="AY209" s="1754">
        <v>0</v>
      </c>
      <c r="AZ209" s="1768">
        <v>209</v>
      </c>
      <c r="BA209" s="1768">
        <v>0</v>
      </c>
      <c r="BB209" s="1768">
        <v>0</v>
      </c>
      <c r="BC209" s="1768"/>
      <c r="BD209" s="1768">
        <v>0</v>
      </c>
      <c r="BE209" s="1795">
        <f t="shared" si="86"/>
        <v>0</v>
      </c>
      <c r="BF209" s="1795">
        <f t="shared" si="87"/>
        <v>0</v>
      </c>
      <c r="BG209" s="1796">
        <v>0</v>
      </c>
      <c r="BH209" s="1749">
        <f t="shared" si="89"/>
        <v>672</v>
      </c>
      <c r="BI209" s="1821">
        <f t="shared" si="90"/>
        <v>209</v>
      </c>
      <c r="BJ209" s="1821">
        <f t="shared" si="90"/>
        <v>2</v>
      </c>
      <c r="BK209" s="1821">
        <f t="shared" si="90"/>
        <v>47.651666666666664</v>
      </c>
      <c r="BL209" s="1822">
        <f t="shared" si="90"/>
        <v>1</v>
      </c>
      <c r="BM209" s="1821">
        <f t="shared" si="68"/>
        <v>672</v>
      </c>
      <c r="BN209" s="1821">
        <f t="shared" si="68"/>
        <v>1036.8</v>
      </c>
      <c r="BO209" s="1821">
        <f t="shared" si="68"/>
        <v>0</v>
      </c>
      <c r="BP209" s="1823">
        <f t="shared" si="70"/>
        <v>6.4814814814814811E-2</v>
      </c>
    </row>
    <row r="210" spans="1:68">
      <c r="A210" s="1766" t="s">
        <v>3212</v>
      </c>
      <c r="B210" s="1749">
        <v>1230</v>
      </c>
      <c r="C210" s="1749">
        <v>37</v>
      </c>
      <c r="D210" s="1749">
        <v>204</v>
      </c>
      <c r="E210" s="1793">
        <v>204</v>
      </c>
      <c r="F210" s="1768" t="s">
        <v>3645</v>
      </c>
      <c r="G210" s="1769" t="s">
        <v>756</v>
      </c>
      <c r="H210" s="1768" t="s">
        <v>2290</v>
      </c>
      <c r="I210" s="1768" t="s">
        <v>2289</v>
      </c>
      <c r="J210" s="1768">
        <v>33</v>
      </c>
      <c r="K210" s="1768">
        <v>210</v>
      </c>
      <c r="L210" s="1768">
        <v>210</v>
      </c>
      <c r="M210" s="1768">
        <v>213.6</v>
      </c>
      <c r="N210" s="1768">
        <v>213.6</v>
      </c>
      <c r="O210" s="1768">
        <v>0.91610000000000003</v>
      </c>
      <c r="P210" s="1768">
        <v>19854</v>
      </c>
      <c r="Q210" s="1795">
        <f t="shared" si="71"/>
        <v>84533.310719999994</v>
      </c>
      <c r="R210" s="1795">
        <f t="shared" si="72"/>
        <v>0</v>
      </c>
      <c r="S210" s="1754">
        <f t="shared" si="73"/>
        <v>0.14091959605672474</v>
      </c>
      <c r="T210" s="1768">
        <v>210</v>
      </c>
      <c r="U210" s="1768">
        <v>176.4</v>
      </c>
      <c r="V210" s="1768">
        <v>176.4</v>
      </c>
      <c r="W210" s="1768">
        <v>0.91769999999999996</v>
      </c>
      <c r="X210" s="1768">
        <v>22812</v>
      </c>
      <c r="Y210" s="1795">
        <f t="shared" si="74"/>
        <v>72264.249791999988</v>
      </c>
      <c r="Z210" s="1795">
        <f t="shared" si="75"/>
        <v>0</v>
      </c>
      <c r="AA210" s="1754">
        <f t="shared" si="76"/>
        <v>0.18940485841057247</v>
      </c>
      <c r="AB210" s="1768">
        <v>210</v>
      </c>
      <c r="AC210" s="1768">
        <v>166.8</v>
      </c>
      <c r="AD210" s="1768">
        <v>168</v>
      </c>
      <c r="AE210" s="1768">
        <v>0.89570000000000005</v>
      </c>
      <c r="AF210" s="1768">
        <v>19482</v>
      </c>
      <c r="AG210" s="1795">
        <f t="shared" si="77"/>
        <v>64541.992319999998</v>
      </c>
      <c r="AH210" s="1795">
        <f t="shared" si="78"/>
        <v>0</v>
      </c>
      <c r="AI210" s="1754">
        <f t="shared" si="79"/>
        <v>0.1811099964507572</v>
      </c>
      <c r="AJ210" s="1768">
        <v>210</v>
      </c>
      <c r="AK210" s="1768">
        <v>168</v>
      </c>
      <c r="AL210" s="1768">
        <v>168</v>
      </c>
      <c r="AM210" s="1768">
        <v>0.88090000000000002</v>
      </c>
      <c r="AN210" s="1768">
        <v>20016</v>
      </c>
      <c r="AO210" s="1795">
        <f t="shared" si="80"/>
        <v>66063.271679999991</v>
      </c>
      <c r="AP210" s="1795">
        <f t="shared" si="81"/>
        <v>0</v>
      </c>
      <c r="AQ210" s="1754">
        <f t="shared" si="82"/>
        <v>0.18178936184348538</v>
      </c>
      <c r="AR210" s="1768">
        <v>210</v>
      </c>
      <c r="AS210" s="1768">
        <v>162</v>
      </c>
      <c r="AT210" s="1768">
        <v>168</v>
      </c>
      <c r="AU210" s="1768">
        <v>0.91710000000000003</v>
      </c>
      <c r="AV210" s="1768">
        <v>20568</v>
      </c>
      <c r="AW210" s="1795">
        <f t="shared" si="83"/>
        <v>66321.737280000001</v>
      </c>
      <c r="AX210" s="1795">
        <f t="shared" si="84"/>
        <v>0</v>
      </c>
      <c r="AY210" s="1754">
        <f t="shared" si="85"/>
        <v>0.18607473968751864</v>
      </c>
      <c r="AZ210" s="1768">
        <v>210</v>
      </c>
      <c r="BA210" s="1768">
        <v>162</v>
      </c>
      <c r="BB210" s="1768">
        <v>168</v>
      </c>
      <c r="BC210" s="1768">
        <v>0.91679999999999995</v>
      </c>
      <c r="BD210" s="1768">
        <v>18384</v>
      </c>
      <c r="BE210" s="1795">
        <f t="shared" si="86"/>
        <v>64161.331199999993</v>
      </c>
      <c r="BF210" s="1795">
        <f t="shared" si="87"/>
        <v>0</v>
      </c>
      <c r="BG210" s="1796">
        <f t="shared" si="88"/>
        <v>0.17191663255266126</v>
      </c>
      <c r="BH210" s="1749">
        <f t="shared" si="89"/>
        <v>121116</v>
      </c>
      <c r="BI210" s="1821">
        <f t="shared" si="90"/>
        <v>210</v>
      </c>
      <c r="BJ210" s="1821">
        <f t="shared" si="90"/>
        <v>174.79999999999998</v>
      </c>
      <c r="BK210" s="1821">
        <f t="shared" si="90"/>
        <v>177</v>
      </c>
      <c r="BL210" s="1822">
        <f t="shared" si="90"/>
        <v>0.90738333333333332</v>
      </c>
      <c r="BM210" s="1821">
        <f t="shared" si="68"/>
        <v>121116</v>
      </c>
      <c r="BN210" s="1821">
        <f t="shared" si="68"/>
        <v>417885.89299200004</v>
      </c>
      <c r="BO210" s="1821">
        <f t="shared" si="68"/>
        <v>0</v>
      </c>
      <c r="BP210" s="1823">
        <f t="shared" si="70"/>
        <v>0.17520253083361995</v>
      </c>
    </row>
    <row r="211" spans="1:68">
      <c r="A211" s="1766" t="s">
        <v>3213</v>
      </c>
      <c r="B211" s="1749">
        <v>6150</v>
      </c>
      <c r="C211" s="1749">
        <v>5</v>
      </c>
      <c r="D211" s="1749">
        <v>205</v>
      </c>
      <c r="E211" s="1793">
        <v>205</v>
      </c>
      <c r="F211" s="1768" t="s">
        <v>3646</v>
      </c>
      <c r="G211" s="1769" t="s">
        <v>1279</v>
      </c>
      <c r="H211" s="1768" t="s">
        <v>2290</v>
      </c>
      <c r="I211" s="1768" t="s">
        <v>2289</v>
      </c>
      <c r="J211" s="1768">
        <v>33</v>
      </c>
      <c r="K211" s="1768">
        <v>210</v>
      </c>
      <c r="L211" s="1768">
        <v>210</v>
      </c>
      <c r="M211" s="1768">
        <v>175.5</v>
      </c>
      <c r="N211" s="1768">
        <v>175.5</v>
      </c>
      <c r="O211" s="1768">
        <v>0.97289999999999999</v>
      </c>
      <c r="P211" s="1768">
        <v>74895</v>
      </c>
      <c r="Q211" s="1795">
        <f t="shared" si="71"/>
        <v>73761.386399999988</v>
      </c>
      <c r="R211" s="1795">
        <f t="shared" si="72"/>
        <v>1133.6136000000115</v>
      </c>
      <c r="S211" s="1754">
        <f t="shared" si="73"/>
        <v>0.60922119544108788</v>
      </c>
      <c r="T211" s="1768">
        <v>210</v>
      </c>
      <c r="U211" s="1768">
        <v>175.59</v>
      </c>
      <c r="V211" s="1768">
        <v>175.59</v>
      </c>
      <c r="W211" s="1768">
        <v>0.97399999999999998</v>
      </c>
      <c r="X211" s="1768">
        <v>72723</v>
      </c>
      <c r="Y211" s="1795">
        <f t="shared" si="74"/>
        <v>76345.408223999999</v>
      </c>
      <c r="Z211" s="1795">
        <f t="shared" si="75"/>
        <v>0</v>
      </c>
      <c r="AA211" s="1754">
        <f t="shared" si="76"/>
        <v>0.57153142559637593</v>
      </c>
      <c r="AB211" s="1768">
        <v>210</v>
      </c>
      <c r="AC211" s="1768">
        <v>175.68</v>
      </c>
      <c r="AD211" s="1768">
        <v>175.68</v>
      </c>
      <c r="AE211" s="1768">
        <v>0.96970000000000001</v>
      </c>
      <c r="AF211" s="1768">
        <v>66921</v>
      </c>
      <c r="AG211" s="1795">
        <f t="shared" si="77"/>
        <v>73594.179071999999</v>
      </c>
      <c r="AH211" s="1795">
        <f t="shared" si="78"/>
        <v>0</v>
      </c>
      <c r="AI211" s="1754">
        <f t="shared" si="79"/>
        <v>0.54559478081435187</v>
      </c>
      <c r="AJ211" s="1768">
        <v>210</v>
      </c>
      <c r="AK211" s="1768">
        <v>181.59</v>
      </c>
      <c r="AL211" s="1768">
        <v>181.59</v>
      </c>
      <c r="AM211" s="1768">
        <v>0.97340000000000004</v>
      </c>
      <c r="AN211" s="1768">
        <v>76464</v>
      </c>
      <c r="AO211" s="1795">
        <f t="shared" si="80"/>
        <v>78905.53275839999</v>
      </c>
      <c r="AP211" s="1795">
        <f t="shared" si="81"/>
        <v>0</v>
      </c>
      <c r="AQ211" s="1754">
        <f t="shared" si="82"/>
        <v>0.58143451284302938</v>
      </c>
      <c r="AR211" s="1768">
        <v>210</v>
      </c>
      <c r="AS211" s="1768">
        <v>173.34</v>
      </c>
      <c r="AT211" s="1768">
        <v>173.34</v>
      </c>
      <c r="AU211" s="1768">
        <v>0.97460000000000002</v>
      </c>
      <c r="AV211" s="1768">
        <v>76665</v>
      </c>
      <c r="AW211" s="1795">
        <f t="shared" si="83"/>
        <v>75413.550009600003</v>
      </c>
      <c r="AX211" s="1795">
        <f t="shared" si="84"/>
        <v>1251.4499903999968</v>
      </c>
      <c r="AY211" s="1754">
        <f t="shared" si="85"/>
        <v>0.60995669868537439</v>
      </c>
      <c r="AZ211" s="1768">
        <v>210</v>
      </c>
      <c r="BA211" s="1768">
        <v>172.98</v>
      </c>
      <c r="BB211" s="1768">
        <v>172.98</v>
      </c>
      <c r="BC211" s="1768">
        <v>0.97950000000000004</v>
      </c>
      <c r="BD211" s="1768">
        <v>82092</v>
      </c>
      <c r="BE211" s="1795">
        <f t="shared" si="86"/>
        <v>73195.44911999999</v>
      </c>
      <c r="BF211" s="1795">
        <f t="shared" si="87"/>
        <v>8896.5508800000098</v>
      </c>
      <c r="BG211" s="1796">
        <f t="shared" si="88"/>
        <v>0.67292708210928187</v>
      </c>
      <c r="BH211" s="1749">
        <f t="shared" si="89"/>
        <v>449760</v>
      </c>
      <c r="BI211" s="1821">
        <f t="shared" si="90"/>
        <v>210</v>
      </c>
      <c r="BJ211" s="1821">
        <f t="shared" si="90"/>
        <v>175.78</v>
      </c>
      <c r="BK211" s="1821">
        <f t="shared" si="90"/>
        <v>175.78</v>
      </c>
      <c r="BL211" s="1822">
        <f t="shared" si="90"/>
        <v>0.97401666666666664</v>
      </c>
      <c r="BM211" s="1821">
        <f t="shared" si="68"/>
        <v>449760</v>
      </c>
      <c r="BN211" s="1821">
        <f t="shared" si="68"/>
        <v>451215.50558399991</v>
      </c>
      <c r="BO211" s="1821">
        <f t="shared" si="68"/>
        <v>11281.614470400018</v>
      </c>
      <c r="BP211" s="1823">
        <f t="shared" si="70"/>
        <v>0.59844428258158355</v>
      </c>
    </row>
    <row r="212" spans="1:68">
      <c r="A212" s="1766" t="s">
        <v>3214</v>
      </c>
      <c r="B212" s="1749">
        <v>1260</v>
      </c>
      <c r="C212" s="1749">
        <v>9</v>
      </c>
      <c r="D212" s="1749">
        <v>206</v>
      </c>
      <c r="E212" s="1793">
        <v>206</v>
      </c>
      <c r="F212" s="1768" t="s">
        <v>3647</v>
      </c>
      <c r="G212" s="1769" t="s">
        <v>1137</v>
      </c>
      <c r="H212" s="1768" t="s">
        <v>2290</v>
      </c>
      <c r="I212" s="1768" t="s">
        <v>2289</v>
      </c>
      <c r="J212" s="1768">
        <v>11</v>
      </c>
      <c r="K212" s="1768">
        <v>211</v>
      </c>
      <c r="L212" s="1768">
        <v>211</v>
      </c>
      <c r="M212" s="1768">
        <v>130.19999999999999</v>
      </c>
      <c r="N212" s="1768">
        <v>168.8</v>
      </c>
      <c r="O212" s="1768">
        <v>0.99380000000000002</v>
      </c>
      <c r="P212" s="1768">
        <v>24486</v>
      </c>
      <c r="Q212" s="1795">
        <f t="shared" si="71"/>
        <v>55897.672320000005</v>
      </c>
      <c r="R212" s="1795">
        <f t="shared" si="72"/>
        <v>0</v>
      </c>
      <c r="S212" s="1754">
        <f t="shared" si="73"/>
        <v>0.26283026448568941</v>
      </c>
      <c r="T212" s="1768">
        <v>211</v>
      </c>
      <c r="U212" s="1768">
        <v>125.4</v>
      </c>
      <c r="V212" s="1768">
        <v>168.8</v>
      </c>
      <c r="W212" s="1768">
        <v>0.99399999999999999</v>
      </c>
      <c r="X212" s="1768">
        <v>28017</v>
      </c>
      <c r="Y212" s="1795">
        <f t="shared" si="74"/>
        <v>55642.68864</v>
      </c>
      <c r="Z212" s="1795">
        <f t="shared" si="75"/>
        <v>0</v>
      </c>
      <c r="AA212" s="1754">
        <f t="shared" si="76"/>
        <v>0.30210977238644088</v>
      </c>
      <c r="AB212" s="1768">
        <v>211</v>
      </c>
      <c r="AC212" s="1768">
        <v>109.2</v>
      </c>
      <c r="AD212" s="1768">
        <v>168.8</v>
      </c>
      <c r="AE212" s="1768">
        <v>0.99539999999999995</v>
      </c>
      <c r="AF212" s="1768">
        <v>16311</v>
      </c>
      <c r="AG212" s="1795">
        <f t="shared" si="77"/>
        <v>46957.39776</v>
      </c>
      <c r="AH212" s="1795">
        <f t="shared" si="78"/>
        <v>0</v>
      </c>
      <c r="AI212" s="1754">
        <f t="shared" si="79"/>
        <v>0.20841444515344457</v>
      </c>
      <c r="AJ212" s="1768">
        <v>211</v>
      </c>
      <c r="AK212" s="1768">
        <v>117</v>
      </c>
      <c r="AL212" s="1768">
        <v>168.8</v>
      </c>
      <c r="AM212" s="1768">
        <v>0.96179999999999999</v>
      </c>
      <c r="AN212" s="1768">
        <v>31214</v>
      </c>
      <c r="AO212" s="1795">
        <f t="shared" si="80"/>
        <v>50233.65984</v>
      </c>
      <c r="AP212" s="1795">
        <f t="shared" si="81"/>
        <v>0</v>
      </c>
      <c r="AQ212" s="1754">
        <f t="shared" si="82"/>
        <v>0.37282571207537163</v>
      </c>
      <c r="AR212" s="1768">
        <v>211</v>
      </c>
      <c r="AS212" s="1768">
        <v>111</v>
      </c>
      <c r="AT212" s="1768">
        <v>168.8</v>
      </c>
      <c r="AU212" s="1768">
        <v>0.93410000000000004</v>
      </c>
      <c r="AV212" s="1768">
        <v>25080</v>
      </c>
      <c r="AW212" s="1795">
        <f t="shared" si="83"/>
        <v>46285.028640000004</v>
      </c>
      <c r="AX212" s="1795">
        <f t="shared" si="84"/>
        <v>0</v>
      </c>
      <c r="AY212" s="1754">
        <f t="shared" si="85"/>
        <v>0.32511592716171206</v>
      </c>
      <c r="AZ212" s="1768">
        <v>211</v>
      </c>
      <c r="BA212" s="1768">
        <v>126</v>
      </c>
      <c r="BB212" s="1768">
        <v>168.8</v>
      </c>
      <c r="BC212" s="1768">
        <v>0.83099999999999996</v>
      </c>
      <c r="BD212" s="1768">
        <v>14310</v>
      </c>
      <c r="BE212" s="1795">
        <f t="shared" si="86"/>
        <v>45232.991999999991</v>
      </c>
      <c r="BF212" s="1795">
        <f t="shared" si="87"/>
        <v>0</v>
      </c>
      <c r="BG212" s="1796">
        <f t="shared" si="88"/>
        <v>0.18981720245258155</v>
      </c>
      <c r="BH212" s="1749">
        <f t="shared" si="89"/>
        <v>139418</v>
      </c>
      <c r="BI212" s="1821">
        <f t="shared" si="90"/>
        <v>211</v>
      </c>
      <c r="BJ212" s="1821">
        <f t="shared" si="90"/>
        <v>119.80000000000001</v>
      </c>
      <c r="BK212" s="1821">
        <f t="shared" si="90"/>
        <v>168.79999999999998</v>
      </c>
      <c r="BL212" s="1822">
        <f t="shared" si="90"/>
        <v>0.95168333333333333</v>
      </c>
      <c r="BM212" s="1821">
        <f t="shared" si="68"/>
        <v>139418</v>
      </c>
      <c r="BN212" s="1821">
        <f t="shared" si="68"/>
        <v>300249.43920000002</v>
      </c>
      <c r="BO212" s="1821">
        <f t="shared" si="68"/>
        <v>0</v>
      </c>
      <c r="BP212" s="1823">
        <f t="shared" si="70"/>
        <v>0.27685222061920672</v>
      </c>
    </row>
    <row r="213" spans="1:68">
      <c r="A213" s="1766" t="s">
        <v>3215</v>
      </c>
      <c r="B213" s="1749">
        <v>6220</v>
      </c>
      <c r="C213" s="1749">
        <v>105</v>
      </c>
      <c r="D213" s="1749">
        <v>207</v>
      </c>
      <c r="E213" s="1793">
        <v>207</v>
      </c>
      <c r="F213" s="1768" t="s">
        <v>3648</v>
      </c>
      <c r="G213" s="1769" t="s">
        <v>1484</v>
      </c>
      <c r="H213" s="1768" t="s">
        <v>2290</v>
      </c>
      <c r="I213" s="1768" t="s">
        <v>2289</v>
      </c>
      <c r="J213" s="1768">
        <v>11</v>
      </c>
      <c r="K213" s="1768">
        <v>218</v>
      </c>
      <c r="L213" s="1768">
        <v>218</v>
      </c>
      <c r="M213" s="1768">
        <v>98.61</v>
      </c>
      <c r="N213" s="1768">
        <v>174.4</v>
      </c>
      <c r="O213" s="1768">
        <v>0.98870000000000002</v>
      </c>
      <c r="P213" s="1768">
        <v>6045</v>
      </c>
      <c r="Q213" s="1795">
        <f t="shared" si="71"/>
        <v>42118.145423999995</v>
      </c>
      <c r="R213" s="1795">
        <f t="shared" si="72"/>
        <v>0</v>
      </c>
      <c r="S213" s="1754">
        <f t="shared" si="73"/>
        <v>8.6114902816524355E-2</v>
      </c>
      <c r="T213" s="1768">
        <v>218</v>
      </c>
      <c r="U213" s="1768">
        <v>98.4</v>
      </c>
      <c r="V213" s="1768">
        <v>174.4</v>
      </c>
      <c r="W213" s="1768">
        <v>0.99270000000000003</v>
      </c>
      <c r="X213" s="1768">
        <v>7746</v>
      </c>
      <c r="Y213" s="1795">
        <f t="shared" si="74"/>
        <v>43605.101951999997</v>
      </c>
      <c r="Z213" s="1795">
        <f t="shared" si="75"/>
        <v>0</v>
      </c>
      <c r="AA213" s="1754">
        <f t="shared" si="76"/>
        <v>0.10658385812550158</v>
      </c>
      <c r="AB213" s="1768">
        <v>218</v>
      </c>
      <c r="AC213" s="1768">
        <v>164.4</v>
      </c>
      <c r="AD213" s="1768">
        <v>174.4</v>
      </c>
      <c r="AE213" s="1768">
        <v>0.86299999999999999</v>
      </c>
      <c r="AF213" s="1768">
        <v>9222</v>
      </c>
      <c r="AG213" s="1795">
        <f t="shared" si="77"/>
        <v>61290.950400000002</v>
      </c>
      <c r="AH213" s="1795">
        <f t="shared" si="78"/>
        <v>0</v>
      </c>
      <c r="AI213" s="1754">
        <f t="shared" si="79"/>
        <v>9.0277601569056426E-2</v>
      </c>
      <c r="AJ213" s="1768">
        <v>218</v>
      </c>
      <c r="AK213" s="1768">
        <v>116.7</v>
      </c>
      <c r="AL213" s="1768">
        <v>174.4</v>
      </c>
      <c r="AM213" s="1768">
        <v>0.64570000000000005</v>
      </c>
      <c r="AN213" s="1768">
        <v>6462</v>
      </c>
      <c r="AO213" s="1795">
        <f t="shared" si="80"/>
        <v>33637.664016000002</v>
      </c>
      <c r="AP213" s="1795">
        <f t="shared" si="81"/>
        <v>0</v>
      </c>
      <c r="AQ213" s="1754">
        <f t="shared" si="82"/>
        <v>0.11526365202279745</v>
      </c>
      <c r="AR213" s="1768">
        <v>218</v>
      </c>
      <c r="AS213" s="1768">
        <v>98.7</v>
      </c>
      <c r="AT213" s="1768">
        <v>174.4</v>
      </c>
      <c r="AU213" s="1768">
        <v>0.89890000000000003</v>
      </c>
      <c r="AV213" s="1768">
        <v>6831</v>
      </c>
      <c r="AW213" s="1795">
        <f t="shared" si="83"/>
        <v>39605.246352000002</v>
      </c>
      <c r="AX213" s="1795">
        <f t="shared" si="84"/>
        <v>0</v>
      </c>
      <c r="AY213" s="1754">
        <f t="shared" si="85"/>
        <v>0.10348628976001879</v>
      </c>
      <c r="AZ213" s="1768">
        <v>218</v>
      </c>
      <c r="BA213" s="1768">
        <v>117.3</v>
      </c>
      <c r="BB213" s="1768">
        <v>174.4</v>
      </c>
      <c r="BC213" s="1768">
        <v>0.96279999999999999</v>
      </c>
      <c r="BD213" s="1768">
        <v>7542</v>
      </c>
      <c r="BE213" s="1795">
        <f t="shared" si="86"/>
        <v>48788.542079999999</v>
      </c>
      <c r="BF213" s="1795">
        <f t="shared" si="87"/>
        <v>0</v>
      </c>
      <c r="BG213" s="1796">
        <f t="shared" si="88"/>
        <v>9.2751285590372781E-2</v>
      </c>
      <c r="BH213" s="1749">
        <f t="shared" si="89"/>
        <v>43848</v>
      </c>
      <c r="BI213" s="1821">
        <f t="shared" si="90"/>
        <v>218</v>
      </c>
      <c r="BJ213" s="1821">
        <f t="shared" si="90"/>
        <v>115.685</v>
      </c>
      <c r="BK213" s="1821">
        <f t="shared" si="90"/>
        <v>174.4</v>
      </c>
      <c r="BL213" s="1822">
        <f t="shared" si="90"/>
        <v>0.89196666666666669</v>
      </c>
      <c r="BM213" s="1821">
        <f t="shared" si="68"/>
        <v>43848</v>
      </c>
      <c r="BN213" s="1821">
        <f t="shared" si="68"/>
        <v>269045.65022399998</v>
      </c>
      <c r="BO213" s="1821">
        <f t="shared" si="68"/>
        <v>0</v>
      </c>
      <c r="BP213" s="1823">
        <f t="shared" si="70"/>
        <v>9.9079598314045239E-2</v>
      </c>
    </row>
    <row r="214" spans="1:68">
      <c r="A214" s="1766" t="s">
        <v>3216</v>
      </c>
      <c r="B214" s="1749">
        <v>6220</v>
      </c>
      <c r="C214" s="1749">
        <v>99</v>
      </c>
      <c r="D214" s="1749">
        <v>208</v>
      </c>
      <c r="E214" s="1793">
        <v>208</v>
      </c>
      <c r="F214" s="1768" t="s">
        <v>3649</v>
      </c>
      <c r="G214" s="1769" t="s">
        <v>1831</v>
      </c>
      <c r="H214" s="1768" t="s">
        <v>608</v>
      </c>
      <c r="I214" s="1768" t="s">
        <v>2289</v>
      </c>
      <c r="J214" s="1768">
        <v>11</v>
      </c>
      <c r="K214" s="1768">
        <v>219</v>
      </c>
      <c r="L214" s="1768">
        <v>219</v>
      </c>
      <c r="M214" s="1768">
        <v>0</v>
      </c>
      <c r="N214" s="1768">
        <v>175.2</v>
      </c>
      <c r="O214" s="1768"/>
      <c r="P214" s="1768">
        <v>0</v>
      </c>
      <c r="Q214" s="1795">
        <f t="shared" si="71"/>
        <v>0</v>
      </c>
      <c r="R214" s="1795">
        <f t="shared" si="72"/>
        <v>0</v>
      </c>
      <c r="S214" s="1754">
        <v>0</v>
      </c>
      <c r="T214" s="1768">
        <v>219</v>
      </c>
      <c r="U214" s="1768">
        <v>0</v>
      </c>
      <c r="V214" s="1768">
        <v>175.2</v>
      </c>
      <c r="W214" s="1768"/>
      <c r="X214" s="1768">
        <v>0</v>
      </c>
      <c r="Y214" s="1795">
        <f t="shared" si="74"/>
        <v>0</v>
      </c>
      <c r="Z214" s="1795">
        <f t="shared" si="75"/>
        <v>0</v>
      </c>
      <c r="AA214" s="1754">
        <v>0</v>
      </c>
      <c r="AB214" s="1768">
        <v>219</v>
      </c>
      <c r="AC214" s="1768">
        <v>0</v>
      </c>
      <c r="AD214" s="1768">
        <v>175.2</v>
      </c>
      <c r="AE214" s="1768"/>
      <c r="AF214" s="1768">
        <v>0</v>
      </c>
      <c r="AG214" s="1795">
        <f t="shared" si="77"/>
        <v>0</v>
      </c>
      <c r="AH214" s="1795">
        <f t="shared" si="78"/>
        <v>0</v>
      </c>
      <c r="AI214" s="1754">
        <v>0</v>
      </c>
      <c r="AJ214" s="1768">
        <v>219</v>
      </c>
      <c r="AK214" s="1768">
        <v>0</v>
      </c>
      <c r="AL214" s="1768">
        <v>175.2</v>
      </c>
      <c r="AM214" s="1768"/>
      <c r="AN214" s="1768">
        <v>0</v>
      </c>
      <c r="AO214" s="1795">
        <f t="shared" si="80"/>
        <v>0</v>
      </c>
      <c r="AP214" s="1795">
        <f t="shared" si="81"/>
        <v>0</v>
      </c>
      <c r="AQ214" s="1754">
        <v>0</v>
      </c>
      <c r="AR214" s="1768">
        <v>219</v>
      </c>
      <c r="AS214" s="1768">
        <v>0</v>
      </c>
      <c r="AT214" s="1768">
        <v>175.2</v>
      </c>
      <c r="AU214" s="1768"/>
      <c r="AV214" s="1768">
        <v>0</v>
      </c>
      <c r="AW214" s="1795">
        <f t="shared" si="83"/>
        <v>0</v>
      </c>
      <c r="AX214" s="1795">
        <f t="shared" si="84"/>
        <v>0</v>
      </c>
      <c r="AY214" s="1754">
        <v>0</v>
      </c>
      <c r="AZ214" s="1768">
        <v>219</v>
      </c>
      <c r="BA214" s="1768">
        <v>0</v>
      </c>
      <c r="BB214" s="1768">
        <v>175.2</v>
      </c>
      <c r="BC214" s="1768"/>
      <c r="BD214" s="1768">
        <v>0</v>
      </c>
      <c r="BE214" s="1795">
        <f t="shared" si="86"/>
        <v>0</v>
      </c>
      <c r="BF214" s="1795">
        <f t="shared" si="87"/>
        <v>0</v>
      </c>
      <c r="BG214" s="1796">
        <v>0</v>
      </c>
      <c r="BH214" s="1749">
        <f t="shared" si="89"/>
        <v>0</v>
      </c>
      <c r="BI214" s="1821">
        <f t="shared" si="90"/>
        <v>219</v>
      </c>
      <c r="BJ214" s="1821">
        <f t="shared" si="90"/>
        <v>0</v>
      </c>
      <c r="BK214" s="1821">
        <f t="shared" si="90"/>
        <v>175.20000000000002</v>
      </c>
      <c r="BL214" s="1822" t="e">
        <f t="shared" si="90"/>
        <v>#DIV/0!</v>
      </c>
      <c r="BM214" s="1821">
        <f t="shared" si="68"/>
        <v>0</v>
      </c>
      <c r="BN214" s="1821">
        <f t="shared" si="68"/>
        <v>0</v>
      </c>
      <c r="BO214" s="1821">
        <f t="shared" si="68"/>
        <v>0</v>
      </c>
      <c r="BP214" s="1823">
        <f t="shared" si="70"/>
        <v>0</v>
      </c>
    </row>
    <row r="215" spans="1:68">
      <c r="A215" s="1766" t="s">
        <v>3217</v>
      </c>
      <c r="B215" s="1749">
        <v>6110</v>
      </c>
      <c r="C215" s="1749">
        <v>48</v>
      </c>
      <c r="D215" s="1749">
        <v>209</v>
      </c>
      <c r="E215" s="1793">
        <v>209</v>
      </c>
      <c r="F215" s="1768" t="s">
        <v>3650</v>
      </c>
      <c r="G215" s="1769" t="s">
        <v>847</v>
      </c>
      <c r="H215" s="1768" t="s">
        <v>2290</v>
      </c>
      <c r="I215" s="1768" t="s">
        <v>2289</v>
      </c>
      <c r="J215" s="1768">
        <v>33</v>
      </c>
      <c r="K215" s="1768">
        <v>222</v>
      </c>
      <c r="L215" s="1768">
        <v>222</v>
      </c>
      <c r="M215" s="1768">
        <v>26.4</v>
      </c>
      <c r="N215" s="1768">
        <v>177.6</v>
      </c>
      <c r="O215" s="1768">
        <v>1</v>
      </c>
      <c r="P215" s="1768">
        <v>4620</v>
      </c>
      <c r="Q215" s="1795">
        <f t="shared" si="71"/>
        <v>11404.8</v>
      </c>
      <c r="R215" s="1795">
        <f t="shared" si="72"/>
        <v>0</v>
      </c>
      <c r="S215" s="1754">
        <f t="shared" si="73"/>
        <v>0.24305555555555555</v>
      </c>
      <c r="T215" s="1768">
        <v>222</v>
      </c>
      <c r="U215" s="1768">
        <v>25.2</v>
      </c>
      <c r="V215" s="1768">
        <v>177.6</v>
      </c>
      <c r="W215" s="1768">
        <v>0.99770000000000003</v>
      </c>
      <c r="X215" s="1768">
        <v>5100</v>
      </c>
      <c r="Y215" s="1795">
        <f t="shared" si="74"/>
        <v>11223.406655999999</v>
      </c>
      <c r="Z215" s="1795">
        <f t="shared" si="75"/>
        <v>0</v>
      </c>
      <c r="AA215" s="1754">
        <f t="shared" si="76"/>
        <v>0.2726444914445057</v>
      </c>
      <c r="AB215" s="1768">
        <v>222</v>
      </c>
      <c r="AC215" s="1768">
        <v>28.8</v>
      </c>
      <c r="AD215" s="1768">
        <v>177.6</v>
      </c>
      <c r="AE215" s="1768">
        <v>1</v>
      </c>
      <c r="AF215" s="1768">
        <v>4632</v>
      </c>
      <c r="AG215" s="1795">
        <f t="shared" si="77"/>
        <v>12441.6</v>
      </c>
      <c r="AH215" s="1795">
        <f t="shared" si="78"/>
        <v>0</v>
      </c>
      <c r="AI215" s="1754">
        <f t="shared" si="79"/>
        <v>0.22337962962962962</v>
      </c>
      <c r="AJ215" s="1768">
        <v>222</v>
      </c>
      <c r="AK215" s="1768">
        <v>26.4</v>
      </c>
      <c r="AL215" s="1768">
        <v>177.6</v>
      </c>
      <c r="AM215" s="1768">
        <v>1</v>
      </c>
      <c r="AN215" s="1768">
        <v>4392</v>
      </c>
      <c r="AO215" s="1795">
        <f t="shared" si="80"/>
        <v>11784.96</v>
      </c>
      <c r="AP215" s="1795">
        <f t="shared" si="81"/>
        <v>0</v>
      </c>
      <c r="AQ215" s="1754">
        <f t="shared" si="82"/>
        <v>0.22360703812316718</v>
      </c>
      <c r="AR215" s="1768">
        <v>222</v>
      </c>
      <c r="AS215" s="1768">
        <v>26.4</v>
      </c>
      <c r="AT215" s="1768">
        <v>177.6</v>
      </c>
      <c r="AU215" s="1768">
        <v>1</v>
      </c>
      <c r="AV215" s="1768">
        <v>6276</v>
      </c>
      <c r="AW215" s="1795">
        <f t="shared" si="83"/>
        <v>11784.96</v>
      </c>
      <c r="AX215" s="1795">
        <f t="shared" si="84"/>
        <v>0</v>
      </c>
      <c r="AY215" s="1754">
        <f t="shared" si="85"/>
        <v>0.31952590420332361</v>
      </c>
      <c r="AZ215" s="1768">
        <v>222</v>
      </c>
      <c r="BA215" s="1768">
        <v>32.4</v>
      </c>
      <c r="BB215" s="1768">
        <v>177.6</v>
      </c>
      <c r="BC215" s="1768">
        <v>0.99760000000000004</v>
      </c>
      <c r="BD215" s="1768">
        <v>4920</v>
      </c>
      <c r="BE215" s="1795">
        <f t="shared" si="86"/>
        <v>13963.20768</v>
      </c>
      <c r="BF215" s="1795">
        <f t="shared" si="87"/>
        <v>0</v>
      </c>
      <c r="BG215" s="1796">
        <f t="shared" si="88"/>
        <v>0.21141274037112939</v>
      </c>
      <c r="BH215" s="1749">
        <f t="shared" si="89"/>
        <v>29940</v>
      </c>
      <c r="BI215" s="1821">
        <f t="shared" si="90"/>
        <v>222</v>
      </c>
      <c r="BJ215" s="1821">
        <f t="shared" si="90"/>
        <v>27.600000000000005</v>
      </c>
      <c r="BK215" s="1821">
        <f t="shared" si="90"/>
        <v>177.6</v>
      </c>
      <c r="BL215" s="1822">
        <f t="shared" si="90"/>
        <v>0.99921666666666675</v>
      </c>
      <c r="BM215" s="1821">
        <f t="shared" ref="BM215:BO278" si="91">+P215+X215+AN215+BD215+AF215+AV215</f>
        <v>29940</v>
      </c>
      <c r="BN215" s="1821">
        <f t="shared" si="91"/>
        <v>72602.934336000006</v>
      </c>
      <c r="BO215" s="1821">
        <f t="shared" si="91"/>
        <v>0</v>
      </c>
      <c r="BP215" s="1823">
        <f t="shared" si="70"/>
        <v>0.24893755988788516</v>
      </c>
    </row>
    <row r="216" spans="1:68">
      <c r="A216" s="1766" t="s">
        <v>3218</v>
      </c>
      <c r="B216" s="1749">
        <v>6110</v>
      </c>
      <c r="C216" s="1749">
        <v>80</v>
      </c>
      <c r="D216" s="1749">
        <v>210</v>
      </c>
      <c r="E216" s="1793">
        <v>210</v>
      </c>
      <c r="F216" s="1768" t="s">
        <v>3651</v>
      </c>
      <c r="G216" s="1769" t="s">
        <v>3219</v>
      </c>
      <c r="H216" s="1768" t="s">
        <v>2290</v>
      </c>
      <c r="I216" s="1768" t="s">
        <v>2289</v>
      </c>
      <c r="J216" s="1768">
        <v>11</v>
      </c>
      <c r="K216" s="1768">
        <v>222</v>
      </c>
      <c r="L216" s="1768">
        <v>222</v>
      </c>
      <c r="M216" s="1768">
        <v>6</v>
      </c>
      <c r="N216" s="1768">
        <v>177.6</v>
      </c>
      <c r="O216" s="1768">
        <v>0.70860000000000001</v>
      </c>
      <c r="P216" s="1768">
        <v>930</v>
      </c>
      <c r="Q216" s="1795">
        <f t="shared" si="71"/>
        <v>1836.6912</v>
      </c>
      <c r="R216" s="1795">
        <f t="shared" si="72"/>
        <v>0</v>
      </c>
      <c r="S216" s="1754">
        <f t="shared" si="73"/>
        <v>0.30380719415435758</v>
      </c>
      <c r="T216" s="1768">
        <v>222</v>
      </c>
      <c r="U216" s="1768">
        <v>12.24</v>
      </c>
      <c r="V216" s="1768">
        <v>177.6</v>
      </c>
      <c r="W216" s="1768">
        <v>0.89770000000000005</v>
      </c>
      <c r="X216" s="1768">
        <v>1436</v>
      </c>
      <c r="Y216" s="1795">
        <f t="shared" si="74"/>
        <v>4904.9753472000002</v>
      </c>
      <c r="Z216" s="1795">
        <f t="shared" si="75"/>
        <v>0</v>
      </c>
      <c r="AA216" s="1754">
        <f t="shared" si="76"/>
        <v>0.17565837522340319</v>
      </c>
      <c r="AB216" s="1768">
        <v>222</v>
      </c>
      <c r="AC216" s="1768">
        <v>8.2799999999999994</v>
      </c>
      <c r="AD216" s="1768">
        <v>177.6</v>
      </c>
      <c r="AE216" s="1768">
        <v>0.91490000000000005</v>
      </c>
      <c r="AF216" s="1768">
        <v>2289</v>
      </c>
      <c r="AG216" s="1795">
        <f t="shared" si="77"/>
        <v>3272.560704</v>
      </c>
      <c r="AH216" s="1795">
        <f t="shared" si="78"/>
        <v>0</v>
      </c>
      <c r="AI216" s="1754">
        <f t="shared" si="79"/>
        <v>0.41967135959351781</v>
      </c>
      <c r="AJ216" s="1768">
        <v>222</v>
      </c>
      <c r="AK216" s="1768">
        <v>10.08</v>
      </c>
      <c r="AL216" s="1768">
        <v>177.6</v>
      </c>
      <c r="AM216" s="1768">
        <v>0.84989999999999999</v>
      </c>
      <c r="AN216" s="1768">
        <v>2354</v>
      </c>
      <c r="AO216" s="1795">
        <f t="shared" si="80"/>
        <v>3824.3052287999999</v>
      </c>
      <c r="AP216" s="1795">
        <f t="shared" si="81"/>
        <v>0</v>
      </c>
      <c r="AQ216" s="1754">
        <f t="shared" si="82"/>
        <v>0.36932198543241967</v>
      </c>
      <c r="AR216" s="1768">
        <v>222</v>
      </c>
      <c r="AS216" s="1768">
        <v>6</v>
      </c>
      <c r="AT216" s="1768">
        <v>177.6</v>
      </c>
      <c r="AU216" s="1768">
        <v>0.86480000000000001</v>
      </c>
      <c r="AV216" s="1768">
        <v>1842</v>
      </c>
      <c r="AW216" s="1795">
        <f t="shared" si="83"/>
        <v>2316.2803199999998</v>
      </c>
      <c r="AX216" s="1795">
        <f t="shared" si="84"/>
        <v>0</v>
      </c>
      <c r="AY216" s="1754">
        <f t="shared" si="85"/>
        <v>0.47714432077029434</v>
      </c>
      <c r="AZ216" s="1768">
        <v>222</v>
      </c>
      <c r="BA216" s="1768">
        <v>159.96</v>
      </c>
      <c r="BB216" s="1768">
        <v>177.6</v>
      </c>
      <c r="BC216" s="1768">
        <v>0.71740000000000004</v>
      </c>
      <c r="BD216" s="1768">
        <v>3846</v>
      </c>
      <c r="BE216" s="1795">
        <f t="shared" si="86"/>
        <v>49574.291327999999</v>
      </c>
      <c r="BF216" s="1795">
        <f t="shared" si="87"/>
        <v>0</v>
      </c>
      <c r="BG216" s="1796">
        <f t="shared" si="88"/>
        <v>4.6548320473855105E-2</v>
      </c>
      <c r="BH216" s="1749">
        <f t="shared" si="89"/>
        <v>12697</v>
      </c>
      <c r="BI216" s="1821">
        <f t="shared" si="90"/>
        <v>222</v>
      </c>
      <c r="BJ216" s="1821">
        <f t="shared" si="90"/>
        <v>33.76</v>
      </c>
      <c r="BK216" s="1821">
        <f t="shared" si="90"/>
        <v>177.6</v>
      </c>
      <c r="BL216" s="1822">
        <f t="shared" si="90"/>
        <v>0.8255499999999999</v>
      </c>
      <c r="BM216" s="1821">
        <f t="shared" si="91"/>
        <v>12697</v>
      </c>
      <c r="BN216" s="1821">
        <f t="shared" si="91"/>
        <v>65729.104128000006</v>
      </c>
      <c r="BO216" s="1821">
        <f t="shared" si="91"/>
        <v>0</v>
      </c>
      <c r="BP216" s="1823">
        <f t="shared" si="70"/>
        <v>0.29869192594130795</v>
      </c>
    </row>
    <row r="217" spans="1:68">
      <c r="A217" s="1766" t="s">
        <v>3220</v>
      </c>
      <c r="B217" s="1749">
        <v>6130</v>
      </c>
      <c r="C217" s="1749">
        <v>20</v>
      </c>
      <c r="D217" s="1749">
        <v>211</v>
      </c>
      <c r="E217" s="1793">
        <v>211</v>
      </c>
      <c r="F217" s="1768" t="s">
        <v>3652</v>
      </c>
      <c r="G217" s="1769" t="s">
        <v>2390</v>
      </c>
      <c r="H217" s="1768" t="s">
        <v>2290</v>
      </c>
      <c r="I217" s="1768" t="s">
        <v>1562</v>
      </c>
      <c r="J217" s="1768">
        <v>11</v>
      </c>
      <c r="K217" s="1768">
        <v>222</v>
      </c>
      <c r="L217" s="1768">
        <v>222</v>
      </c>
      <c r="M217" s="1768">
        <v>24.6</v>
      </c>
      <c r="N217" s="1768">
        <v>222</v>
      </c>
      <c r="O217" s="1768">
        <v>0.81530000000000002</v>
      </c>
      <c r="P217" s="1768">
        <v>5442</v>
      </c>
      <c r="Q217" s="1795">
        <f t="shared" si="71"/>
        <v>8664.3561599999994</v>
      </c>
      <c r="R217" s="1795">
        <f t="shared" si="72"/>
        <v>0</v>
      </c>
      <c r="S217" s="1754">
        <f t="shared" si="73"/>
        <v>0.37685431435450134</v>
      </c>
      <c r="T217" s="1768">
        <v>222</v>
      </c>
      <c r="U217" s="1768">
        <v>23.4</v>
      </c>
      <c r="V217" s="1768">
        <v>222</v>
      </c>
      <c r="W217" s="1768">
        <v>0.86709999999999998</v>
      </c>
      <c r="X217" s="1768">
        <v>6501</v>
      </c>
      <c r="Y217" s="1795">
        <f t="shared" si="74"/>
        <v>9057.5184959999988</v>
      </c>
      <c r="Z217" s="1795">
        <f t="shared" si="75"/>
        <v>0</v>
      </c>
      <c r="AA217" s="1754">
        <f t="shared" si="76"/>
        <v>0.43064775431842522</v>
      </c>
      <c r="AB217" s="1768">
        <v>222</v>
      </c>
      <c r="AC217" s="1768">
        <v>24</v>
      </c>
      <c r="AD217" s="1768">
        <v>222</v>
      </c>
      <c r="AE217" s="1768">
        <v>0.83819999999999995</v>
      </c>
      <c r="AF217" s="1768">
        <v>6138</v>
      </c>
      <c r="AG217" s="1795">
        <f t="shared" si="77"/>
        <v>8690.4575999999979</v>
      </c>
      <c r="AH217" s="1795">
        <f t="shared" si="78"/>
        <v>0</v>
      </c>
      <c r="AI217" s="1754">
        <f t="shared" si="79"/>
        <v>0.42377515310586183</v>
      </c>
      <c r="AJ217" s="1768">
        <v>222</v>
      </c>
      <c r="AK217" s="1768">
        <v>26.4</v>
      </c>
      <c r="AL217" s="1768">
        <v>222</v>
      </c>
      <c r="AM217" s="1768">
        <v>0.82850000000000001</v>
      </c>
      <c r="AN217" s="1768">
        <v>7347</v>
      </c>
      <c r="AO217" s="1795">
        <f t="shared" si="80"/>
        <v>9763.8393599999999</v>
      </c>
      <c r="AP217" s="1795">
        <f t="shared" si="81"/>
        <v>0</v>
      </c>
      <c r="AQ217" s="1754">
        <f t="shared" si="82"/>
        <v>0.45148223331687426</v>
      </c>
      <c r="AR217" s="1768">
        <v>222</v>
      </c>
      <c r="AS217" s="1768">
        <v>22.8</v>
      </c>
      <c r="AT217" s="1768">
        <v>222</v>
      </c>
      <c r="AU217" s="1768">
        <v>0.86009999999999998</v>
      </c>
      <c r="AV217" s="1768">
        <v>6603</v>
      </c>
      <c r="AW217" s="1795">
        <f t="shared" si="83"/>
        <v>8754.0289919999996</v>
      </c>
      <c r="AX217" s="1795">
        <f t="shared" si="84"/>
        <v>0</v>
      </c>
      <c r="AY217" s="1754">
        <f t="shared" si="85"/>
        <v>0.45256875475515901</v>
      </c>
      <c r="AZ217" s="1768">
        <v>222</v>
      </c>
      <c r="BA217" s="1768">
        <v>25.8</v>
      </c>
      <c r="BB217" s="1768">
        <v>222</v>
      </c>
      <c r="BC217" s="1768">
        <v>0.86299999999999999</v>
      </c>
      <c r="BD217" s="1768">
        <v>6933</v>
      </c>
      <c r="BE217" s="1795">
        <f t="shared" si="86"/>
        <v>9618.6527999999998</v>
      </c>
      <c r="BF217" s="1795">
        <f t="shared" si="87"/>
        <v>0</v>
      </c>
      <c r="BG217" s="1796">
        <f t="shared" si="88"/>
        <v>0.43247220650276508</v>
      </c>
      <c r="BH217" s="1749">
        <f t="shared" si="89"/>
        <v>38964</v>
      </c>
      <c r="BI217" s="1821">
        <f t="shared" si="90"/>
        <v>222</v>
      </c>
      <c r="BJ217" s="1821">
        <f t="shared" si="90"/>
        <v>24.5</v>
      </c>
      <c r="BK217" s="1821">
        <f t="shared" si="90"/>
        <v>222</v>
      </c>
      <c r="BL217" s="1822">
        <f t="shared" si="90"/>
        <v>0.8453666666666666</v>
      </c>
      <c r="BM217" s="1821">
        <f t="shared" si="91"/>
        <v>38964</v>
      </c>
      <c r="BN217" s="1821">
        <f t="shared" si="91"/>
        <v>54548.853407999988</v>
      </c>
      <c r="BO217" s="1821">
        <f t="shared" si="91"/>
        <v>0</v>
      </c>
      <c r="BP217" s="1823">
        <f t="shared" si="70"/>
        <v>0.42796673605893115</v>
      </c>
    </row>
    <row r="218" spans="1:68">
      <c r="A218" s="1766" t="s">
        <v>3221</v>
      </c>
      <c r="B218" s="1749">
        <v>6210</v>
      </c>
      <c r="C218" s="1749">
        <v>38</v>
      </c>
      <c r="D218" s="1749">
        <v>212</v>
      </c>
      <c r="E218" s="1793">
        <v>212</v>
      </c>
      <c r="F218" s="1768" t="s">
        <v>3653</v>
      </c>
      <c r="G218" s="1769" t="s">
        <v>1869</v>
      </c>
      <c r="H218" s="1768" t="s">
        <v>2290</v>
      </c>
      <c r="I218" s="1768" t="s">
        <v>1562</v>
      </c>
      <c r="J218" s="1768">
        <v>11</v>
      </c>
      <c r="K218" s="1768">
        <v>222</v>
      </c>
      <c r="L218" s="1768">
        <v>222</v>
      </c>
      <c r="M218" s="1768">
        <v>164.4</v>
      </c>
      <c r="N218" s="1768">
        <v>222</v>
      </c>
      <c r="O218" s="1768">
        <v>0.9748</v>
      </c>
      <c r="P218" s="1768">
        <v>44871</v>
      </c>
      <c r="Q218" s="1795">
        <f t="shared" si="71"/>
        <v>69231.075840000005</v>
      </c>
      <c r="R218" s="1795">
        <f t="shared" si="72"/>
        <v>0</v>
      </c>
      <c r="S218" s="1754">
        <f t="shared" si="73"/>
        <v>0.38888027772702599</v>
      </c>
      <c r="T218" s="1768">
        <v>222</v>
      </c>
      <c r="U218" s="1768">
        <v>159</v>
      </c>
      <c r="V218" s="1768">
        <v>222</v>
      </c>
      <c r="W218" s="1768">
        <v>0.97150000000000003</v>
      </c>
      <c r="X218" s="1768">
        <v>56154</v>
      </c>
      <c r="Y218" s="1795">
        <f t="shared" si="74"/>
        <v>68954.738400000002</v>
      </c>
      <c r="Z218" s="1795">
        <f t="shared" si="75"/>
        <v>0</v>
      </c>
      <c r="AA218" s="1754">
        <f t="shared" si="76"/>
        <v>0.48861616738437219</v>
      </c>
      <c r="AB218" s="1768">
        <v>222</v>
      </c>
      <c r="AC218" s="1768">
        <v>172.2</v>
      </c>
      <c r="AD218" s="1768">
        <v>222</v>
      </c>
      <c r="AE218" s="1768">
        <v>0.97309999999999997</v>
      </c>
      <c r="AF218" s="1768">
        <v>51237</v>
      </c>
      <c r="AG218" s="1795">
        <f t="shared" si="77"/>
        <v>72389.298239999989</v>
      </c>
      <c r="AH218" s="1795">
        <f t="shared" si="78"/>
        <v>0</v>
      </c>
      <c r="AI218" s="1754">
        <f t="shared" si="79"/>
        <v>0.42467879572581424</v>
      </c>
      <c r="AJ218" s="1768">
        <v>222</v>
      </c>
      <c r="AK218" s="1768">
        <v>172.2</v>
      </c>
      <c r="AL218" s="1768">
        <v>222</v>
      </c>
      <c r="AM218" s="1768">
        <v>0.97829999999999995</v>
      </c>
      <c r="AN218" s="1768">
        <v>59424</v>
      </c>
      <c r="AO218" s="1795">
        <f t="shared" si="80"/>
        <v>75201.999263999984</v>
      </c>
      <c r="AP218" s="1795">
        <f t="shared" si="81"/>
        <v>0</v>
      </c>
      <c r="AQ218" s="1754">
        <f t="shared" si="82"/>
        <v>0.47411505477179711</v>
      </c>
      <c r="AR218" s="1768">
        <v>222</v>
      </c>
      <c r="AS218" s="1768">
        <v>172.8</v>
      </c>
      <c r="AT218" s="1768">
        <v>222</v>
      </c>
      <c r="AU218" s="1768">
        <v>0.98329999999999995</v>
      </c>
      <c r="AV218" s="1768">
        <v>59658</v>
      </c>
      <c r="AW218" s="1795">
        <f t="shared" si="83"/>
        <v>75849.716736000002</v>
      </c>
      <c r="AX218" s="1795">
        <f t="shared" si="84"/>
        <v>0</v>
      </c>
      <c r="AY218" s="1754">
        <f t="shared" si="85"/>
        <v>0.47191738532902094</v>
      </c>
      <c r="AZ218" s="1768">
        <v>222</v>
      </c>
      <c r="BA218" s="1768">
        <v>178.2</v>
      </c>
      <c r="BB218" s="1768">
        <v>222</v>
      </c>
      <c r="BC218" s="1768">
        <v>0.98460000000000003</v>
      </c>
      <c r="BD218" s="1768">
        <v>63447</v>
      </c>
      <c r="BE218" s="1795">
        <f t="shared" si="86"/>
        <v>75796.871039999998</v>
      </c>
      <c r="BF218" s="1795">
        <f t="shared" si="87"/>
        <v>0</v>
      </c>
      <c r="BG218" s="1796">
        <f t="shared" si="88"/>
        <v>0.50223972939345229</v>
      </c>
      <c r="BH218" s="1749">
        <f t="shared" si="89"/>
        <v>334791</v>
      </c>
      <c r="BI218" s="1821">
        <f t="shared" si="90"/>
        <v>222</v>
      </c>
      <c r="BJ218" s="1821">
        <f t="shared" si="90"/>
        <v>169.79999999999998</v>
      </c>
      <c r="BK218" s="1821">
        <f t="shared" si="90"/>
        <v>222</v>
      </c>
      <c r="BL218" s="1822">
        <f t="shared" si="90"/>
        <v>0.97759999999999991</v>
      </c>
      <c r="BM218" s="1821">
        <f t="shared" si="91"/>
        <v>334791</v>
      </c>
      <c r="BN218" s="1821">
        <f t="shared" si="91"/>
        <v>437423.69951999991</v>
      </c>
      <c r="BO218" s="1821">
        <f t="shared" si="91"/>
        <v>0</v>
      </c>
      <c r="BP218" s="1823">
        <f t="shared" si="70"/>
        <v>0.45840790172191381</v>
      </c>
    </row>
    <row r="219" spans="1:68">
      <c r="A219" s="1766" t="s">
        <v>3222</v>
      </c>
      <c r="B219" s="1749">
        <v>4210</v>
      </c>
      <c r="C219" s="1749">
        <v>10</v>
      </c>
      <c r="D219" s="1749">
        <v>213</v>
      </c>
      <c r="E219" s="1793">
        <v>213</v>
      </c>
      <c r="F219" s="1768" t="s">
        <v>3654</v>
      </c>
      <c r="G219" s="1769" t="s">
        <v>2389</v>
      </c>
      <c r="H219" s="1768" t="s">
        <v>2290</v>
      </c>
      <c r="I219" s="1768" t="s">
        <v>2289</v>
      </c>
      <c r="J219" s="1768">
        <v>11</v>
      </c>
      <c r="K219" s="1768">
        <v>223</v>
      </c>
      <c r="L219" s="1768">
        <v>223</v>
      </c>
      <c r="M219" s="1768">
        <v>135</v>
      </c>
      <c r="N219" s="1768">
        <v>178.4</v>
      </c>
      <c r="O219" s="1768">
        <v>0.76990000000000003</v>
      </c>
      <c r="P219" s="1768">
        <v>19559</v>
      </c>
      <c r="Q219" s="1795">
        <f t="shared" si="71"/>
        <v>44900.567999999999</v>
      </c>
      <c r="R219" s="1795">
        <f t="shared" si="72"/>
        <v>0</v>
      </c>
      <c r="S219" s="1754">
        <f t="shared" si="73"/>
        <v>0.26136417695205993</v>
      </c>
      <c r="T219" s="1768">
        <v>223</v>
      </c>
      <c r="U219" s="1768">
        <v>141</v>
      </c>
      <c r="V219" s="1768">
        <v>178.4</v>
      </c>
      <c r="W219" s="1768">
        <v>0.78359999999999996</v>
      </c>
      <c r="X219" s="1768">
        <v>24869</v>
      </c>
      <c r="Y219" s="1795">
        <f t="shared" si="74"/>
        <v>49321.664639999995</v>
      </c>
      <c r="Z219" s="1795">
        <f t="shared" si="75"/>
        <v>0</v>
      </c>
      <c r="AA219" s="1754">
        <f t="shared" si="76"/>
        <v>0.30253236805593758</v>
      </c>
      <c r="AB219" s="1768">
        <v>223</v>
      </c>
      <c r="AC219" s="1768">
        <v>138</v>
      </c>
      <c r="AD219" s="1768">
        <v>178.4</v>
      </c>
      <c r="AE219" s="1768">
        <v>0.89059999999999995</v>
      </c>
      <c r="AF219" s="1768">
        <v>22320</v>
      </c>
      <c r="AG219" s="1795">
        <f t="shared" si="77"/>
        <v>53094.009599999998</v>
      </c>
      <c r="AH219" s="1795">
        <f t="shared" si="78"/>
        <v>0</v>
      </c>
      <c r="AI219" s="1754">
        <f t="shared" si="79"/>
        <v>0.25223184500271756</v>
      </c>
      <c r="AJ219" s="1768">
        <v>223</v>
      </c>
      <c r="AK219" s="1768">
        <v>127.2</v>
      </c>
      <c r="AL219" s="1768">
        <v>178.4</v>
      </c>
      <c r="AM219" s="1768">
        <v>0.90959999999999996</v>
      </c>
      <c r="AN219" s="1768">
        <v>25746</v>
      </c>
      <c r="AO219" s="1795">
        <f t="shared" si="80"/>
        <v>51648.979967999992</v>
      </c>
      <c r="AP219" s="1795">
        <f t="shared" si="81"/>
        <v>0</v>
      </c>
      <c r="AQ219" s="1754">
        <f t="shared" si="82"/>
        <v>0.29908819127833353</v>
      </c>
      <c r="AR219" s="1768">
        <v>223</v>
      </c>
      <c r="AS219" s="1768">
        <v>127.32</v>
      </c>
      <c r="AT219" s="1768">
        <v>178.4</v>
      </c>
      <c r="AU219" s="1768">
        <v>0.90680000000000005</v>
      </c>
      <c r="AV219" s="1768">
        <v>14991</v>
      </c>
      <c r="AW219" s="1795">
        <f t="shared" si="83"/>
        <v>51538.5656064</v>
      </c>
      <c r="AX219" s="1795">
        <f t="shared" si="84"/>
        <v>0</v>
      </c>
      <c r="AY219" s="1754">
        <f t="shared" si="85"/>
        <v>0.17452173715294594</v>
      </c>
      <c r="AZ219" s="1768">
        <v>223</v>
      </c>
      <c r="BA219" s="1768">
        <v>132</v>
      </c>
      <c r="BB219" s="1768">
        <v>178.4</v>
      </c>
      <c r="BC219" s="1768">
        <v>0.90049999999999997</v>
      </c>
      <c r="BD219" s="1768">
        <v>15953</v>
      </c>
      <c r="BE219" s="1795">
        <f t="shared" si="86"/>
        <v>51350.112000000001</v>
      </c>
      <c r="BF219" s="1795">
        <f t="shared" si="87"/>
        <v>0</v>
      </c>
      <c r="BG219" s="1796">
        <f t="shared" si="88"/>
        <v>0.18640270930665157</v>
      </c>
      <c r="BH219" s="1749">
        <f t="shared" si="89"/>
        <v>123438</v>
      </c>
      <c r="BI219" s="1821">
        <f t="shared" si="90"/>
        <v>223</v>
      </c>
      <c r="BJ219" s="1821">
        <f t="shared" si="90"/>
        <v>133.41999999999999</v>
      </c>
      <c r="BK219" s="1821">
        <f t="shared" si="90"/>
        <v>178.4</v>
      </c>
      <c r="BL219" s="1822">
        <f t="shared" si="90"/>
        <v>0.86016666666666663</v>
      </c>
      <c r="BM219" s="1821">
        <f t="shared" si="91"/>
        <v>123438</v>
      </c>
      <c r="BN219" s="1821">
        <f t="shared" si="91"/>
        <v>301853.89981440001</v>
      </c>
      <c r="BO219" s="1821">
        <f t="shared" si="91"/>
        <v>0</v>
      </c>
      <c r="BP219" s="1823">
        <f t="shared" si="70"/>
        <v>0.24602350462477432</v>
      </c>
    </row>
    <row r="220" spans="1:68">
      <c r="A220" s="1766" t="s">
        <v>3224</v>
      </c>
      <c r="B220" s="1749">
        <v>1220</v>
      </c>
      <c r="C220" s="1749">
        <v>64</v>
      </c>
      <c r="D220" s="1749">
        <v>214</v>
      </c>
      <c r="E220" s="1793">
        <v>214</v>
      </c>
      <c r="F220" s="1768" t="s">
        <v>3655</v>
      </c>
      <c r="G220" s="1769" t="s">
        <v>2388</v>
      </c>
      <c r="H220" s="1768" t="s">
        <v>2290</v>
      </c>
      <c r="I220" s="1768" t="s">
        <v>2289</v>
      </c>
      <c r="J220" s="1768">
        <v>11</v>
      </c>
      <c r="K220" s="1768">
        <v>230</v>
      </c>
      <c r="L220" s="1768">
        <v>230</v>
      </c>
      <c r="M220" s="1768">
        <v>143.69999999999999</v>
      </c>
      <c r="N220" s="1768">
        <v>184</v>
      </c>
      <c r="O220" s="1768">
        <v>0.79879999999999995</v>
      </c>
      <c r="P220" s="1768">
        <v>2580</v>
      </c>
      <c r="Q220" s="1795">
        <f t="shared" si="71"/>
        <v>49588.22591999999</v>
      </c>
      <c r="R220" s="1795">
        <f t="shared" si="72"/>
        <v>0</v>
      </c>
      <c r="S220" s="1754">
        <f t="shared" si="73"/>
        <v>3.121708775178542E-2</v>
      </c>
      <c r="T220" s="1768">
        <v>230</v>
      </c>
      <c r="U220" s="1768">
        <v>145.6</v>
      </c>
      <c r="V220" s="1768">
        <v>184</v>
      </c>
      <c r="W220" s="1768">
        <v>0.9556</v>
      </c>
      <c r="X220" s="1768">
        <v>9040</v>
      </c>
      <c r="Y220" s="1795">
        <f t="shared" si="74"/>
        <v>62110.024703999996</v>
      </c>
      <c r="Z220" s="1795">
        <f t="shared" si="75"/>
        <v>0</v>
      </c>
      <c r="AA220" s="1754">
        <f t="shared" si="76"/>
        <v>8.732889780432955E-2</v>
      </c>
      <c r="AB220" s="1768">
        <v>230</v>
      </c>
      <c r="AC220" s="1768">
        <v>188.4</v>
      </c>
      <c r="AD220" s="1768">
        <v>188.4</v>
      </c>
      <c r="AE220" s="1768">
        <v>0.98399999999999999</v>
      </c>
      <c r="AF220" s="1768">
        <v>59600</v>
      </c>
      <c r="AG220" s="1795">
        <f t="shared" si="77"/>
        <v>80086.579200000007</v>
      </c>
      <c r="AH220" s="1795">
        <f t="shared" si="78"/>
        <v>0</v>
      </c>
      <c r="AI220" s="1754">
        <f t="shared" si="79"/>
        <v>0.44651676169981797</v>
      </c>
      <c r="AJ220" s="1768">
        <v>230</v>
      </c>
      <c r="AK220" s="1768">
        <v>192.8</v>
      </c>
      <c r="AL220" s="1768">
        <v>192.8</v>
      </c>
      <c r="AM220" s="1768">
        <v>0.98850000000000005</v>
      </c>
      <c r="AN220" s="1768">
        <v>87560</v>
      </c>
      <c r="AO220" s="1795">
        <f t="shared" si="80"/>
        <v>85076.161919999999</v>
      </c>
      <c r="AP220" s="1795">
        <f t="shared" si="81"/>
        <v>2483.8380800000014</v>
      </c>
      <c r="AQ220" s="1754">
        <f t="shared" si="82"/>
        <v>0.61751727880485929</v>
      </c>
      <c r="AR220" s="1768">
        <v>230</v>
      </c>
      <c r="AS220" s="1768">
        <v>183.4</v>
      </c>
      <c r="AT220" s="1768">
        <v>184</v>
      </c>
      <c r="AU220" s="1768">
        <v>0.99329999999999996</v>
      </c>
      <c r="AV220" s="1768">
        <v>88550</v>
      </c>
      <c r="AW220" s="1795">
        <f t="shared" si="83"/>
        <v>81321.232607999991</v>
      </c>
      <c r="AX220" s="1795">
        <f t="shared" si="84"/>
        <v>7228.7673920000088</v>
      </c>
      <c r="AY220" s="1754">
        <f t="shared" si="85"/>
        <v>0.65333490770002578</v>
      </c>
      <c r="AZ220" s="1768">
        <v>230</v>
      </c>
      <c r="BA220" s="1768">
        <v>182</v>
      </c>
      <c r="BB220" s="1768">
        <v>184</v>
      </c>
      <c r="BC220" s="1768">
        <v>0.99350000000000005</v>
      </c>
      <c r="BD220" s="1768">
        <v>61200</v>
      </c>
      <c r="BE220" s="1795">
        <f t="shared" si="86"/>
        <v>78112.944000000003</v>
      </c>
      <c r="BF220" s="1795">
        <f t="shared" si="87"/>
        <v>0</v>
      </c>
      <c r="BG220" s="1796">
        <f t="shared" si="88"/>
        <v>0.47008854255960442</v>
      </c>
      <c r="BH220" s="1749">
        <f t="shared" si="89"/>
        <v>308530</v>
      </c>
      <c r="BI220" s="1821">
        <f t="shared" si="90"/>
        <v>230</v>
      </c>
      <c r="BJ220" s="1821">
        <f t="shared" si="90"/>
        <v>172.64999999999998</v>
      </c>
      <c r="BK220" s="1821">
        <f t="shared" si="90"/>
        <v>186.19999999999996</v>
      </c>
      <c r="BL220" s="1822">
        <f t="shared" si="90"/>
        <v>0.95228333333333326</v>
      </c>
      <c r="BM220" s="1821">
        <f t="shared" si="91"/>
        <v>308530</v>
      </c>
      <c r="BN220" s="1821">
        <f t="shared" si="91"/>
        <v>436295.16835200001</v>
      </c>
      <c r="BO220" s="1821">
        <f t="shared" si="91"/>
        <v>9712.6054720000102</v>
      </c>
      <c r="BP220" s="1823">
        <f t="shared" si="70"/>
        <v>0.38433391272007039</v>
      </c>
    </row>
    <row r="221" spans="1:68">
      <c r="A221" s="1766" t="s">
        <v>3225</v>
      </c>
      <c r="B221" s="1749">
        <v>1260</v>
      </c>
      <c r="C221" s="1749">
        <v>3</v>
      </c>
      <c r="D221" s="1749">
        <v>215</v>
      </c>
      <c r="E221" s="1793">
        <v>215</v>
      </c>
      <c r="F221" s="1768" t="s">
        <v>3656</v>
      </c>
      <c r="G221" s="1769" t="s">
        <v>1286</v>
      </c>
      <c r="H221" s="1768" t="s">
        <v>2290</v>
      </c>
      <c r="I221" s="1768" t="s">
        <v>2289</v>
      </c>
      <c r="J221" s="1768">
        <v>33</v>
      </c>
      <c r="K221" s="1768">
        <v>230</v>
      </c>
      <c r="L221" s="1768">
        <v>230</v>
      </c>
      <c r="M221" s="1768">
        <v>146.4</v>
      </c>
      <c r="N221" s="1768">
        <v>184</v>
      </c>
      <c r="O221" s="1768">
        <v>0.9597</v>
      </c>
      <c r="P221" s="1768">
        <v>32310</v>
      </c>
      <c r="Q221" s="1795">
        <f t="shared" si="71"/>
        <v>60696.034560000007</v>
      </c>
      <c r="R221" s="1795">
        <f t="shared" si="72"/>
        <v>0</v>
      </c>
      <c r="S221" s="1754">
        <f t="shared" si="73"/>
        <v>0.31939483593176599</v>
      </c>
      <c r="T221" s="1768">
        <v>230</v>
      </c>
      <c r="U221" s="1768">
        <v>151.19999999999999</v>
      </c>
      <c r="V221" s="1768">
        <v>184</v>
      </c>
      <c r="W221" s="1768">
        <v>0.97170000000000001</v>
      </c>
      <c r="X221" s="1768">
        <v>35220</v>
      </c>
      <c r="Y221" s="1795">
        <f t="shared" si="74"/>
        <v>65585.552255999995</v>
      </c>
      <c r="Z221" s="1795">
        <f t="shared" si="75"/>
        <v>0</v>
      </c>
      <c r="AA221" s="1754">
        <f t="shared" si="76"/>
        <v>0.32220510879462438</v>
      </c>
      <c r="AB221" s="1768">
        <v>230</v>
      </c>
      <c r="AC221" s="1768">
        <v>115.8</v>
      </c>
      <c r="AD221" s="1768">
        <v>184</v>
      </c>
      <c r="AE221" s="1768">
        <v>0.96540000000000004</v>
      </c>
      <c r="AF221" s="1768">
        <v>21108</v>
      </c>
      <c r="AG221" s="1795">
        <f t="shared" si="77"/>
        <v>48294.714240000001</v>
      </c>
      <c r="AH221" s="1795">
        <f t="shared" si="78"/>
        <v>0</v>
      </c>
      <c r="AI221" s="1754">
        <f t="shared" si="79"/>
        <v>0.26223987861409487</v>
      </c>
      <c r="AJ221" s="1768">
        <v>230</v>
      </c>
      <c r="AK221" s="1768">
        <v>205.2</v>
      </c>
      <c r="AL221" s="1768">
        <v>205.2</v>
      </c>
      <c r="AM221" s="1768">
        <v>0.95609999999999995</v>
      </c>
      <c r="AN221" s="1768">
        <v>46860</v>
      </c>
      <c r="AO221" s="1795">
        <f t="shared" si="80"/>
        <v>87579.98380799999</v>
      </c>
      <c r="AP221" s="1795">
        <f t="shared" si="81"/>
        <v>0</v>
      </c>
      <c r="AQ221" s="1754">
        <f t="shared" si="82"/>
        <v>0.32103225848543426</v>
      </c>
      <c r="AR221" s="1768">
        <v>230</v>
      </c>
      <c r="AS221" s="1768">
        <v>203.4</v>
      </c>
      <c r="AT221" s="1768">
        <v>203.4</v>
      </c>
      <c r="AU221" s="1768">
        <v>0.96160000000000001</v>
      </c>
      <c r="AV221" s="1768">
        <v>47334</v>
      </c>
      <c r="AW221" s="1795">
        <f t="shared" si="83"/>
        <v>87311.126016000009</v>
      </c>
      <c r="AX221" s="1795">
        <f t="shared" si="84"/>
        <v>0</v>
      </c>
      <c r="AY221" s="1754">
        <f t="shared" si="85"/>
        <v>0.32527813230579056</v>
      </c>
      <c r="AZ221" s="1768">
        <v>230</v>
      </c>
      <c r="BA221" s="1768">
        <v>195</v>
      </c>
      <c r="BB221" s="1768">
        <v>195</v>
      </c>
      <c r="BC221" s="1768">
        <v>0.96020000000000005</v>
      </c>
      <c r="BD221" s="1768">
        <v>40200</v>
      </c>
      <c r="BE221" s="1795">
        <f t="shared" si="86"/>
        <v>80887.248000000007</v>
      </c>
      <c r="BF221" s="1795">
        <f t="shared" si="87"/>
        <v>0</v>
      </c>
      <c r="BG221" s="1796">
        <f t="shared" si="88"/>
        <v>0.29819286224201863</v>
      </c>
      <c r="BH221" s="1749">
        <f t="shared" si="89"/>
        <v>223032</v>
      </c>
      <c r="BI221" s="1821">
        <f t="shared" si="90"/>
        <v>230</v>
      </c>
      <c r="BJ221" s="1821">
        <f t="shared" si="90"/>
        <v>169.49999999999997</v>
      </c>
      <c r="BK221" s="1821">
        <f t="shared" si="90"/>
        <v>192.60000000000002</v>
      </c>
      <c r="BL221" s="1822">
        <f t="shared" si="90"/>
        <v>0.96245000000000003</v>
      </c>
      <c r="BM221" s="1821">
        <f t="shared" si="91"/>
        <v>223032</v>
      </c>
      <c r="BN221" s="1821">
        <f t="shared" si="91"/>
        <v>430354.65888</v>
      </c>
      <c r="BO221" s="1821">
        <f t="shared" si="91"/>
        <v>0</v>
      </c>
      <c r="BP221" s="1823">
        <f t="shared" si="70"/>
        <v>0.30805717939562144</v>
      </c>
    </row>
    <row r="222" spans="1:68">
      <c r="A222" s="1766" t="s">
        <v>3226</v>
      </c>
      <c r="B222" s="1749">
        <v>6220</v>
      </c>
      <c r="C222" s="1749">
        <v>141</v>
      </c>
      <c r="D222" s="1749">
        <v>216</v>
      </c>
      <c r="E222" s="1793">
        <v>216</v>
      </c>
      <c r="F222" s="1768" t="s">
        <v>3657</v>
      </c>
      <c r="G222" s="1769" t="s">
        <v>1635</v>
      </c>
      <c r="H222" s="1768" t="s">
        <v>2292</v>
      </c>
      <c r="I222" s="1768" t="s">
        <v>2289</v>
      </c>
      <c r="J222" s="1768">
        <v>11</v>
      </c>
      <c r="K222" s="1768">
        <v>230</v>
      </c>
      <c r="L222" s="1768">
        <v>230</v>
      </c>
      <c r="M222" s="1768">
        <v>207.5</v>
      </c>
      <c r="N222" s="1768">
        <v>207.5</v>
      </c>
      <c r="O222" s="1768">
        <v>0.83540000000000003</v>
      </c>
      <c r="P222" s="1768">
        <v>44025</v>
      </c>
      <c r="Q222" s="1795">
        <f t="shared" si="71"/>
        <v>74885.256000000008</v>
      </c>
      <c r="R222" s="1795">
        <f t="shared" si="72"/>
        <v>0</v>
      </c>
      <c r="S222" s="1754">
        <f t="shared" si="73"/>
        <v>0.35273966346592978</v>
      </c>
      <c r="T222" s="1768">
        <v>230</v>
      </c>
      <c r="U222" s="1768">
        <v>204.5</v>
      </c>
      <c r="V222" s="1768">
        <v>204.5</v>
      </c>
      <c r="W222" s="1768">
        <v>0.84109999999999996</v>
      </c>
      <c r="X222" s="1768">
        <v>13845</v>
      </c>
      <c r="Y222" s="1795">
        <f t="shared" si="74"/>
        <v>76783.009679999988</v>
      </c>
      <c r="Z222" s="1795">
        <f t="shared" si="75"/>
        <v>0</v>
      </c>
      <c r="AA222" s="1754">
        <f t="shared" si="76"/>
        <v>0.10818799672766358</v>
      </c>
      <c r="AB222" s="1768">
        <v>230</v>
      </c>
      <c r="AC222" s="1768">
        <v>0</v>
      </c>
      <c r="AD222" s="1768">
        <v>184</v>
      </c>
      <c r="AE222" s="1768"/>
      <c r="AF222" s="1768">
        <v>0</v>
      </c>
      <c r="AG222" s="1795">
        <f t="shared" si="77"/>
        <v>0</v>
      </c>
      <c r="AH222" s="1795">
        <f t="shared" si="78"/>
        <v>0</v>
      </c>
      <c r="AI222" s="1754">
        <v>0</v>
      </c>
      <c r="AJ222" s="1768">
        <v>230</v>
      </c>
      <c r="AK222" s="1768">
        <v>0</v>
      </c>
      <c r="AL222" s="1768">
        <v>0</v>
      </c>
      <c r="AM222" s="1768"/>
      <c r="AN222" s="1768">
        <v>0</v>
      </c>
      <c r="AO222" s="1795">
        <f t="shared" si="80"/>
        <v>0</v>
      </c>
      <c r="AP222" s="1795">
        <f t="shared" si="81"/>
        <v>0</v>
      </c>
      <c r="AQ222" s="1754">
        <v>0</v>
      </c>
      <c r="AR222" s="1768">
        <v>230</v>
      </c>
      <c r="AS222" s="1768">
        <v>0</v>
      </c>
      <c r="AT222" s="1768">
        <v>0</v>
      </c>
      <c r="AU222" s="1768"/>
      <c r="AV222" s="1768">
        <v>0</v>
      </c>
      <c r="AW222" s="1795">
        <f t="shared" si="83"/>
        <v>0</v>
      </c>
      <c r="AX222" s="1795">
        <f t="shared" si="84"/>
        <v>0</v>
      </c>
      <c r="AY222" s="1754">
        <v>0</v>
      </c>
      <c r="AZ222" s="1768">
        <v>230</v>
      </c>
      <c r="BA222" s="1768">
        <v>0</v>
      </c>
      <c r="BB222" s="1768">
        <v>0</v>
      </c>
      <c r="BC222" s="1768"/>
      <c r="BD222" s="1768">
        <v>0</v>
      </c>
      <c r="BE222" s="1795">
        <f t="shared" si="86"/>
        <v>0</v>
      </c>
      <c r="BF222" s="1795">
        <f t="shared" si="87"/>
        <v>0</v>
      </c>
      <c r="BG222" s="1796">
        <v>0</v>
      </c>
      <c r="BH222" s="1749">
        <f t="shared" si="89"/>
        <v>57870</v>
      </c>
      <c r="BI222" s="1821">
        <f t="shared" si="90"/>
        <v>230</v>
      </c>
      <c r="BJ222" s="1821">
        <f t="shared" si="90"/>
        <v>68.666666666666671</v>
      </c>
      <c r="BK222" s="1821">
        <f t="shared" si="90"/>
        <v>99.333333333333329</v>
      </c>
      <c r="BL222" s="1822">
        <f t="shared" si="90"/>
        <v>0.83824999999999994</v>
      </c>
      <c r="BM222" s="1821">
        <f t="shared" si="91"/>
        <v>57870</v>
      </c>
      <c r="BN222" s="1821">
        <f t="shared" si="91"/>
        <v>151668.26568000001</v>
      </c>
      <c r="BO222" s="1821">
        <f t="shared" si="91"/>
        <v>0</v>
      </c>
      <c r="BP222" s="1823">
        <f t="shared" si="70"/>
        <v>7.6821276698932225E-2</v>
      </c>
    </row>
    <row r="223" spans="1:68">
      <c r="A223" s="1766" t="s">
        <v>3227</v>
      </c>
      <c r="B223" s="1749">
        <v>1230</v>
      </c>
      <c r="C223" s="1749">
        <v>85</v>
      </c>
      <c r="D223" s="1749">
        <v>217</v>
      </c>
      <c r="E223" s="1793">
        <v>217</v>
      </c>
      <c r="F223" s="1768" t="s">
        <v>3658</v>
      </c>
      <c r="G223" s="1769" t="s">
        <v>2387</v>
      </c>
      <c r="H223" s="1768" t="s">
        <v>2290</v>
      </c>
      <c r="I223" s="1768" t="s">
        <v>1512</v>
      </c>
      <c r="J223" s="1768">
        <v>11</v>
      </c>
      <c r="K223" s="1768">
        <v>232</v>
      </c>
      <c r="L223" s="1768">
        <v>232</v>
      </c>
      <c r="M223" s="1768">
        <v>78.36</v>
      </c>
      <c r="N223" s="1768">
        <v>185.6</v>
      </c>
      <c r="O223" s="1768">
        <v>0.80300000000000005</v>
      </c>
      <c r="P223" s="1768">
        <v>11687</v>
      </c>
      <c r="Q223" s="1795">
        <f t="shared" si="71"/>
        <v>27182.770560000001</v>
      </c>
      <c r="R223" s="1795">
        <f t="shared" si="72"/>
        <v>0</v>
      </c>
      <c r="S223" s="1754">
        <f t="shared" si="73"/>
        <v>0.2579648746444777</v>
      </c>
      <c r="T223" s="1768">
        <v>232</v>
      </c>
      <c r="U223" s="1768">
        <v>115.92</v>
      </c>
      <c r="V223" s="1768">
        <v>185.6</v>
      </c>
      <c r="W223" s="1768">
        <v>0.8629</v>
      </c>
      <c r="X223" s="1768">
        <v>26892</v>
      </c>
      <c r="Y223" s="1795">
        <f t="shared" si="74"/>
        <v>44652.217075200002</v>
      </c>
      <c r="Z223" s="1795">
        <f t="shared" si="75"/>
        <v>0</v>
      </c>
      <c r="AA223" s="1754">
        <f t="shared" si="76"/>
        <v>0.36135271789139323</v>
      </c>
      <c r="AB223" s="1768">
        <v>232</v>
      </c>
      <c r="AC223" s="1768">
        <v>112.32</v>
      </c>
      <c r="AD223" s="1768">
        <v>185.6</v>
      </c>
      <c r="AE223" s="1768">
        <v>0.95779999999999998</v>
      </c>
      <c r="AF223" s="1768">
        <v>33675</v>
      </c>
      <c r="AG223" s="1795">
        <f t="shared" si="77"/>
        <v>46474.601471999995</v>
      </c>
      <c r="AH223" s="1795">
        <f t="shared" si="78"/>
        <v>0</v>
      </c>
      <c r="AI223" s="1754">
        <f t="shared" si="79"/>
        <v>0.4347535935767648</v>
      </c>
      <c r="AJ223" s="1768">
        <v>232</v>
      </c>
      <c r="AK223" s="1768">
        <v>129.72</v>
      </c>
      <c r="AL223" s="1768">
        <v>185.6</v>
      </c>
      <c r="AM223" s="1768">
        <v>0.94650000000000001</v>
      </c>
      <c r="AN223" s="1768">
        <v>25935</v>
      </c>
      <c r="AO223" s="1795">
        <f t="shared" si="80"/>
        <v>54808.983072000003</v>
      </c>
      <c r="AP223" s="1795">
        <f t="shared" si="81"/>
        <v>0</v>
      </c>
      <c r="AQ223" s="1754">
        <f t="shared" si="82"/>
        <v>0.28391331361791988</v>
      </c>
      <c r="AR223" s="1768">
        <v>232</v>
      </c>
      <c r="AS223" s="1768">
        <v>114.36</v>
      </c>
      <c r="AT223" s="1768">
        <v>185.6</v>
      </c>
      <c r="AU223" s="1768">
        <v>0.94840000000000002</v>
      </c>
      <c r="AV223" s="1768">
        <v>29786</v>
      </c>
      <c r="AW223" s="1795">
        <f t="shared" si="83"/>
        <v>48416.108313600002</v>
      </c>
      <c r="AX223" s="1795">
        <f t="shared" si="84"/>
        <v>0</v>
      </c>
      <c r="AY223" s="1754">
        <f t="shared" si="85"/>
        <v>0.36912508300424257</v>
      </c>
      <c r="AZ223" s="1768">
        <v>232</v>
      </c>
      <c r="BA223" s="1768">
        <v>93.24</v>
      </c>
      <c r="BB223" s="1768">
        <v>185.6</v>
      </c>
      <c r="BC223" s="1768">
        <v>0.95009999999999994</v>
      </c>
      <c r="BD223" s="1768">
        <v>25482</v>
      </c>
      <c r="BE223" s="1795">
        <f t="shared" si="86"/>
        <v>38269.723967999998</v>
      </c>
      <c r="BF223" s="1795">
        <f t="shared" si="87"/>
        <v>0</v>
      </c>
      <c r="BG223" s="1796">
        <f t="shared" si="88"/>
        <v>0.39951163517103944</v>
      </c>
      <c r="BH223" s="1749">
        <f t="shared" si="89"/>
        <v>153457</v>
      </c>
      <c r="BI223" s="1821">
        <f t="shared" si="90"/>
        <v>232</v>
      </c>
      <c r="BJ223" s="1821">
        <f t="shared" si="90"/>
        <v>107.32</v>
      </c>
      <c r="BK223" s="1821">
        <f t="shared" si="90"/>
        <v>185.6</v>
      </c>
      <c r="BL223" s="1822">
        <f t="shared" si="90"/>
        <v>0.91144999999999998</v>
      </c>
      <c r="BM223" s="1821">
        <f t="shared" si="91"/>
        <v>153457</v>
      </c>
      <c r="BN223" s="1821">
        <f t="shared" si="91"/>
        <v>259804.4044608</v>
      </c>
      <c r="BO223" s="1821">
        <f t="shared" si="91"/>
        <v>0</v>
      </c>
      <c r="BP223" s="1823">
        <f t="shared" si="70"/>
        <v>0.35110353631763963</v>
      </c>
    </row>
    <row r="224" spans="1:68">
      <c r="A224" s="1766" t="s">
        <v>3228</v>
      </c>
      <c r="B224" s="1749">
        <v>6220</v>
      </c>
      <c r="C224" s="1749">
        <v>10</v>
      </c>
      <c r="D224" s="1749">
        <v>218</v>
      </c>
      <c r="E224" s="1793">
        <v>218</v>
      </c>
      <c r="F224" s="1768" t="s">
        <v>3659</v>
      </c>
      <c r="G224" s="1769" t="s">
        <v>1351</v>
      </c>
      <c r="H224" s="1768" t="s">
        <v>2290</v>
      </c>
      <c r="I224" s="1768" t="s">
        <v>1562</v>
      </c>
      <c r="J224" s="1768">
        <v>11</v>
      </c>
      <c r="K224" s="1768">
        <v>233.33</v>
      </c>
      <c r="L224" s="1768">
        <v>233.33</v>
      </c>
      <c r="M224" s="1768">
        <v>192</v>
      </c>
      <c r="N224" s="1768">
        <v>210</v>
      </c>
      <c r="O224" s="1768">
        <v>0.99360000000000004</v>
      </c>
      <c r="P224" s="1768">
        <v>71514</v>
      </c>
      <c r="Q224" s="1795">
        <f t="shared" si="71"/>
        <v>82413.158400000015</v>
      </c>
      <c r="R224" s="1795">
        <f t="shared" si="72"/>
        <v>0</v>
      </c>
      <c r="S224" s="1754">
        <f t="shared" si="73"/>
        <v>0.52064986748523878</v>
      </c>
      <c r="T224" s="1768">
        <v>233.33</v>
      </c>
      <c r="U224" s="1768">
        <v>192</v>
      </c>
      <c r="V224" s="1768">
        <v>210</v>
      </c>
      <c r="W224" s="1768">
        <v>0.9929</v>
      </c>
      <c r="X224" s="1768">
        <v>81252</v>
      </c>
      <c r="Y224" s="1795">
        <f t="shared" si="74"/>
        <v>85100.267519999994</v>
      </c>
      <c r="Z224" s="1795">
        <f t="shared" si="75"/>
        <v>0</v>
      </c>
      <c r="AA224" s="1754">
        <f t="shared" si="76"/>
        <v>0.5728677643527107</v>
      </c>
      <c r="AB224" s="1768">
        <v>233.33</v>
      </c>
      <c r="AC224" s="1768">
        <v>189.6</v>
      </c>
      <c r="AD224" s="1768">
        <v>210</v>
      </c>
      <c r="AE224" s="1768">
        <v>0.99239999999999995</v>
      </c>
      <c r="AF224" s="1768">
        <v>78468</v>
      </c>
      <c r="AG224" s="1795">
        <f t="shared" si="77"/>
        <v>81284.705280000009</v>
      </c>
      <c r="AH224" s="1795">
        <f t="shared" si="78"/>
        <v>0</v>
      </c>
      <c r="AI224" s="1754">
        <f t="shared" si="79"/>
        <v>0.57920859573546568</v>
      </c>
      <c r="AJ224" s="1768">
        <v>233.33</v>
      </c>
      <c r="AK224" s="1768">
        <v>192</v>
      </c>
      <c r="AL224" s="1768">
        <v>210</v>
      </c>
      <c r="AM224" s="1768">
        <v>0.99350000000000005</v>
      </c>
      <c r="AN224" s="1768">
        <v>73614</v>
      </c>
      <c r="AO224" s="1795">
        <f t="shared" si="80"/>
        <v>85151.692800000004</v>
      </c>
      <c r="AP224" s="1795">
        <f t="shared" si="81"/>
        <v>0</v>
      </c>
      <c r="AQ224" s="1754">
        <f t="shared" si="82"/>
        <v>0.51870254774312596</v>
      </c>
      <c r="AR224" s="1768">
        <v>233.33</v>
      </c>
      <c r="AS224" s="1768">
        <v>195.6</v>
      </c>
      <c r="AT224" s="1768">
        <v>210</v>
      </c>
      <c r="AU224" s="1768">
        <v>0.99339999999999995</v>
      </c>
      <c r="AV224" s="1768">
        <v>80100</v>
      </c>
      <c r="AW224" s="1795">
        <f t="shared" si="83"/>
        <v>86739.555456000002</v>
      </c>
      <c r="AX224" s="1795">
        <f t="shared" si="84"/>
        <v>0</v>
      </c>
      <c r="AY224" s="1754">
        <f t="shared" si="85"/>
        <v>0.55407247301813978</v>
      </c>
      <c r="AZ224" s="1768">
        <v>233.33</v>
      </c>
      <c r="BA224" s="1768">
        <v>198</v>
      </c>
      <c r="BB224" s="1768">
        <v>210</v>
      </c>
      <c r="BC224" s="1768">
        <v>0.99329999999999996</v>
      </c>
      <c r="BD224" s="1768">
        <v>73536</v>
      </c>
      <c r="BE224" s="1795">
        <f t="shared" si="86"/>
        <v>84962.90879999999</v>
      </c>
      <c r="BF224" s="1795">
        <f t="shared" si="87"/>
        <v>0</v>
      </c>
      <c r="BG224" s="1796">
        <f t="shared" si="88"/>
        <v>0.51930425432891958</v>
      </c>
      <c r="BH224" s="1749">
        <f t="shared" si="89"/>
        <v>458484</v>
      </c>
      <c r="BI224" s="1821">
        <f t="shared" si="90"/>
        <v>233.33</v>
      </c>
      <c r="BJ224" s="1821">
        <f t="shared" si="90"/>
        <v>193.20000000000002</v>
      </c>
      <c r="BK224" s="1821">
        <f t="shared" si="90"/>
        <v>210</v>
      </c>
      <c r="BL224" s="1822">
        <f t="shared" si="90"/>
        <v>0.99318333333333342</v>
      </c>
      <c r="BM224" s="1821">
        <f t="shared" si="91"/>
        <v>458484</v>
      </c>
      <c r="BN224" s="1821">
        <f t="shared" si="91"/>
        <v>505652.28825600003</v>
      </c>
      <c r="BO224" s="1821">
        <f t="shared" si="91"/>
        <v>0</v>
      </c>
      <c r="BP224" s="1823">
        <f t="shared" si="70"/>
        <v>0.54413425044393338</v>
      </c>
    </row>
    <row r="225" spans="1:68">
      <c r="A225" s="1766" t="s">
        <v>3229</v>
      </c>
      <c r="B225" s="1749">
        <v>1260</v>
      </c>
      <c r="C225" s="1749">
        <v>19</v>
      </c>
      <c r="D225" s="1749">
        <v>219</v>
      </c>
      <c r="E225" s="1793">
        <v>219</v>
      </c>
      <c r="F225" s="1768" t="s">
        <v>3660</v>
      </c>
      <c r="G225" s="1769" t="s">
        <v>1817</v>
      </c>
      <c r="H225" s="1768" t="s">
        <v>2290</v>
      </c>
      <c r="I225" s="1768" t="s">
        <v>2289</v>
      </c>
      <c r="J225" s="1768">
        <v>11</v>
      </c>
      <c r="K225" s="1768">
        <v>234</v>
      </c>
      <c r="L225" s="1768">
        <v>234</v>
      </c>
      <c r="M225" s="1768">
        <v>218.4</v>
      </c>
      <c r="N225" s="1768">
        <v>218.4</v>
      </c>
      <c r="O225" s="1768">
        <v>0.5605</v>
      </c>
      <c r="P225" s="1768">
        <v>19060</v>
      </c>
      <c r="Q225" s="1795">
        <f t="shared" si="71"/>
        <v>52882.502399999998</v>
      </c>
      <c r="R225" s="1795">
        <f t="shared" si="72"/>
        <v>0</v>
      </c>
      <c r="S225" s="1754">
        <f t="shared" si="73"/>
        <v>0.21625300394256683</v>
      </c>
      <c r="T225" s="1768">
        <v>234</v>
      </c>
      <c r="U225" s="1768">
        <v>188</v>
      </c>
      <c r="V225" s="1768">
        <v>188</v>
      </c>
      <c r="W225" s="1768">
        <v>0.56430000000000002</v>
      </c>
      <c r="X225" s="1768">
        <v>7384</v>
      </c>
      <c r="Y225" s="1795">
        <f t="shared" si="74"/>
        <v>47357.86176</v>
      </c>
      <c r="Z225" s="1795">
        <f t="shared" si="75"/>
        <v>0</v>
      </c>
      <c r="AA225" s="1754">
        <f t="shared" si="76"/>
        <v>9.3551521022050471E-2</v>
      </c>
      <c r="AB225" s="1768">
        <v>234</v>
      </c>
      <c r="AC225" s="1768">
        <v>234.8</v>
      </c>
      <c r="AD225" s="1768">
        <v>234.8</v>
      </c>
      <c r="AE225" s="1768">
        <v>0.57640000000000002</v>
      </c>
      <c r="AF225" s="1768">
        <v>4110</v>
      </c>
      <c r="AG225" s="1795">
        <f t="shared" si="77"/>
        <v>58466.327040000011</v>
      </c>
      <c r="AH225" s="1795">
        <f t="shared" si="78"/>
        <v>0</v>
      </c>
      <c r="AI225" s="1754">
        <f t="shared" si="79"/>
        <v>4.2178124141659772E-2</v>
      </c>
      <c r="AJ225" s="1768">
        <v>234</v>
      </c>
      <c r="AK225" s="1768">
        <v>216.8</v>
      </c>
      <c r="AL225" s="1768">
        <v>216.8</v>
      </c>
      <c r="AM225" s="1768">
        <v>0.60019999999999996</v>
      </c>
      <c r="AN225" s="1768">
        <v>7336</v>
      </c>
      <c r="AO225" s="1795">
        <f t="shared" si="80"/>
        <v>58087.067904000003</v>
      </c>
      <c r="AP225" s="1795">
        <f t="shared" si="81"/>
        <v>0</v>
      </c>
      <c r="AQ225" s="1754">
        <f t="shared" si="82"/>
        <v>7.5775902603217746E-2</v>
      </c>
      <c r="AR225" s="1768">
        <v>234</v>
      </c>
      <c r="AS225" s="1768">
        <v>223.6</v>
      </c>
      <c r="AT225" s="1768">
        <v>223.6</v>
      </c>
      <c r="AU225" s="1768">
        <v>0.64780000000000004</v>
      </c>
      <c r="AV225" s="1768">
        <v>14778</v>
      </c>
      <c r="AW225" s="1795">
        <f t="shared" si="83"/>
        <v>64660.182912000004</v>
      </c>
      <c r="AX225" s="1795">
        <f t="shared" si="84"/>
        <v>0</v>
      </c>
      <c r="AY225" s="1754">
        <f t="shared" si="85"/>
        <v>0.13712921307487438</v>
      </c>
      <c r="AZ225" s="1768">
        <v>234</v>
      </c>
      <c r="BA225" s="1768">
        <v>222.8</v>
      </c>
      <c r="BB225" s="1768">
        <v>222.8</v>
      </c>
      <c r="BC225" s="1768">
        <v>0.65069999999999995</v>
      </c>
      <c r="BD225" s="1768">
        <v>12670</v>
      </c>
      <c r="BE225" s="1795">
        <f t="shared" si="86"/>
        <v>62629.614719999998</v>
      </c>
      <c r="BF225" s="1795">
        <f t="shared" si="87"/>
        <v>0</v>
      </c>
      <c r="BG225" s="1796">
        <f t="shared" si="88"/>
        <v>0.12138027726957092</v>
      </c>
      <c r="BH225" s="1749">
        <f t="shared" si="89"/>
        <v>65338</v>
      </c>
      <c r="BI225" s="1821">
        <f t="shared" si="90"/>
        <v>234</v>
      </c>
      <c r="BJ225" s="1821">
        <f t="shared" si="90"/>
        <v>217.39999999999998</v>
      </c>
      <c r="BK225" s="1821">
        <f t="shared" si="90"/>
        <v>217.39999999999998</v>
      </c>
      <c r="BL225" s="1822">
        <f t="shared" si="90"/>
        <v>0.59998333333333342</v>
      </c>
      <c r="BM225" s="1821">
        <f t="shared" si="91"/>
        <v>65338</v>
      </c>
      <c r="BN225" s="1821">
        <f t="shared" si="91"/>
        <v>344083.556736</v>
      </c>
      <c r="BO225" s="1821">
        <f t="shared" si="91"/>
        <v>0</v>
      </c>
      <c r="BP225" s="1823">
        <f t="shared" si="70"/>
        <v>0.11437800700899002</v>
      </c>
    </row>
    <row r="226" spans="1:68">
      <c r="A226" s="1766" t="s">
        <v>3230</v>
      </c>
      <c r="B226" s="1749">
        <v>1250</v>
      </c>
      <c r="C226" s="1749">
        <v>25</v>
      </c>
      <c r="D226" s="1749">
        <v>220</v>
      </c>
      <c r="E226" s="1793">
        <v>220</v>
      </c>
      <c r="F226" s="1768" t="s">
        <v>3661</v>
      </c>
      <c r="G226" s="1769" t="s">
        <v>1815</v>
      </c>
      <c r="H226" s="1768" t="s">
        <v>2290</v>
      </c>
      <c r="I226" s="1768" t="s">
        <v>2289</v>
      </c>
      <c r="J226" s="1768">
        <v>11</v>
      </c>
      <c r="K226" s="1768">
        <v>239</v>
      </c>
      <c r="L226" s="1768">
        <v>239</v>
      </c>
      <c r="M226" s="1768">
        <v>288</v>
      </c>
      <c r="N226" s="1768">
        <v>288</v>
      </c>
      <c r="O226" s="1768">
        <v>0.85899999999999999</v>
      </c>
      <c r="P226" s="1768">
        <v>58372</v>
      </c>
      <c r="Q226" s="1795">
        <f t="shared" si="71"/>
        <v>106873.344</v>
      </c>
      <c r="R226" s="1795">
        <f t="shared" si="72"/>
        <v>0</v>
      </c>
      <c r="S226" s="1754">
        <f t="shared" si="73"/>
        <v>0.32770753388234958</v>
      </c>
      <c r="T226" s="1768">
        <v>239</v>
      </c>
      <c r="U226" s="1768">
        <v>240</v>
      </c>
      <c r="V226" s="1768">
        <v>240</v>
      </c>
      <c r="W226" s="1768">
        <v>0.86329999999999996</v>
      </c>
      <c r="X226" s="1768">
        <v>53888</v>
      </c>
      <c r="Y226" s="1795">
        <f t="shared" si="74"/>
        <v>92490.508799999996</v>
      </c>
      <c r="Z226" s="1795">
        <f t="shared" si="75"/>
        <v>0</v>
      </c>
      <c r="AA226" s="1754">
        <f t="shared" si="76"/>
        <v>0.34957965330168017</v>
      </c>
      <c r="AB226" s="1768">
        <v>239</v>
      </c>
      <c r="AC226" s="1768">
        <v>234.4</v>
      </c>
      <c r="AD226" s="1768">
        <v>234.4</v>
      </c>
      <c r="AE226" s="1768">
        <v>0.81440000000000001</v>
      </c>
      <c r="AF226" s="1768">
        <v>46574</v>
      </c>
      <c r="AG226" s="1795">
        <f t="shared" si="77"/>
        <v>82466.795520000014</v>
      </c>
      <c r="AH226" s="1795">
        <f t="shared" si="78"/>
        <v>0</v>
      </c>
      <c r="AI226" s="1754">
        <f t="shared" si="79"/>
        <v>0.33885638242391591</v>
      </c>
      <c r="AJ226" s="1768">
        <v>239</v>
      </c>
      <c r="AK226" s="1768">
        <v>234</v>
      </c>
      <c r="AL226" s="1768">
        <v>234</v>
      </c>
      <c r="AM226" s="1768">
        <v>0.78810000000000002</v>
      </c>
      <c r="AN226" s="1768">
        <v>46258</v>
      </c>
      <c r="AO226" s="1795">
        <f t="shared" si="80"/>
        <v>82323.03456</v>
      </c>
      <c r="AP226" s="1795">
        <f t="shared" si="81"/>
        <v>0</v>
      </c>
      <c r="AQ226" s="1754">
        <f t="shared" si="82"/>
        <v>0.33714500623481392</v>
      </c>
      <c r="AR226" s="1768">
        <v>239</v>
      </c>
      <c r="AS226" s="1768">
        <v>242</v>
      </c>
      <c r="AT226" s="1768">
        <v>242</v>
      </c>
      <c r="AU226" s="1768">
        <v>0.85170000000000001</v>
      </c>
      <c r="AV226" s="1768">
        <v>52972</v>
      </c>
      <c r="AW226" s="1795">
        <f t="shared" si="83"/>
        <v>92008.128959999987</v>
      </c>
      <c r="AX226" s="1795">
        <f t="shared" si="84"/>
        <v>0</v>
      </c>
      <c r="AY226" s="1754">
        <f t="shared" si="85"/>
        <v>0.34543904282433091</v>
      </c>
      <c r="AZ226" s="1768">
        <v>239</v>
      </c>
      <c r="BA226" s="1768">
        <v>221.2</v>
      </c>
      <c r="BB226" s="1768">
        <v>221.2</v>
      </c>
      <c r="BC226" s="1768">
        <v>0.90300000000000002</v>
      </c>
      <c r="BD226" s="1768">
        <v>51848</v>
      </c>
      <c r="BE226" s="1795">
        <f t="shared" si="86"/>
        <v>86289.235199999996</v>
      </c>
      <c r="BF226" s="1795">
        <f t="shared" si="87"/>
        <v>0</v>
      </c>
      <c r="BG226" s="1796">
        <f t="shared" si="88"/>
        <v>0.36051773929733477</v>
      </c>
      <c r="BH226" s="1749">
        <f t="shared" si="89"/>
        <v>309912</v>
      </c>
      <c r="BI226" s="1821">
        <f t="shared" si="90"/>
        <v>239</v>
      </c>
      <c r="BJ226" s="1821">
        <f t="shared" si="90"/>
        <v>243.26666666666668</v>
      </c>
      <c r="BK226" s="1821">
        <f t="shared" si="90"/>
        <v>243.26666666666668</v>
      </c>
      <c r="BL226" s="1822">
        <f t="shared" si="90"/>
        <v>0.84658333333333335</v>
      </c>
      <c r="BM226" s="1821">
        <f t="shared" si="91"/>
        <v>309912</v>
      </c>
      <c r="BN226" s="1821">
        <f t="shared" si="91"/>
        <v>542451.04703999998</v>
      </c>
      <c r="BO226" s="1821">
        <f t="shared" si="91"/>
        <v>0</v>
      </c>
      <c r="BP226" s="1823">
        <f t="shared" si="70"/>
        <v>0.34320755966073757</v>
      </c>
    </row>
    <row r="227" spans="1:68">
      <c r="A227" s="1766" t="s">
        <v>3231</v>
      </c>
      <c r="B227" s="1749">
        <v>1250</v>
      </c>
      <c r="C227" s="1749">
        <v>24</v>
      </c>
      <c r="D227" s="1749">
        <v>221</v>
      </c>
      <c r="E227" s="1793">
        <v>221</v>
      </c>
      <c r="F227" s="1768" t="s">
        <v>3662</v>
      </c>
      <c r="G227" s="1769" t="s">
        <v>1814</v>
      </c>
      <c r="H227" s="1768" t="s">
        <v>2290</v>
      </c>
      <c r="I227" s="1768" t="s">
        <v>2289</v>
      </c>
      <c r="J227" s="1768">
        <v>11</v>
      </c>
      <c r="K227" s="1768">
        <v>244</v>
      </c>
      <c r="L227" s="1768">
        <v>244</v>
      </c>
      <c r="M227" s="1768">
        <v>250</v>
      </c>
      <c r="N227" s="1768">
        <v>250</v>
      </c>
      <c r="O227" s="1768">
        <v>0.92059999999999997</v>
      </c>
      <c r="P227" s="1768">
        <v>16560</v>
      </c>
      <c r="Q227" s="1795">
        <f t="shared" si="71"/>
        <v>99424.8</v>
      </c>
      <c r="R227" s="1795">
        <f t="shared" si="72"/>
        <v>0</v>
      </c>
      <c r="S227" s="1754">
        <f t="shared" si="73"/>
        <v>9.9934825114056047E-2</v>
      </c>
      <c r="T227" s="1768">
        <v>244</v>
      </c>
      <c r="U227" s="1768">
        <v>232.8</v>
      </c>
      <c r="V227" s="1768">
        <v>232.8</v>
      </c>
      <c r="W227" s="1768">
        <v>0.98319999999999996</v>
      </c>
      <c r="X227" s="1768">
        <v>18244</v>
      </c>
      <c r="Y227" s="1795">
        <f t="shared" si="74"/>
        <v>102176.03174400001</v>
      </c>
      <c r="Z227" s="1795">
        <f t="shared" si="75"/>
        <v>0</v>
      </c>
      <c r="AA227" s="1754">
        <f t="shared" si="76"/>
        <v>0.10713275719520977</v>
      </c>
      <c r="AB227" s="1768">
        <v>244</v>
      </c>
      <c r="AC227" s="1768">
        <v>194.4</v>
      </c>
      <c r="AD227" s="1768">
        <v>195.2</v>
      </c>
      <c r="AE227" s="1768">
        <v>0.98170000000000002</v>
      </c>
      <c r="AF227" s="1768">
        <v>12788</v>
      </c>
      <c r="AG227" s="1795">
        <f t="shared" si="77"/>
        <v>82443.951360000006</v>
      </c>
      <c r="AH227" s="1795">
        <f t="shared" si="78"/>
        <v>0</v>
      </c>
      <c r="AI227" s="1754">
        <f t="shared" si="79"/>
        <v>9.306686389273032E-2</v>
      </c>
      <c r="AJ227" s="1768">
        <v>244</v>
      </c>
      <c r="AK227" s="1768">
        <v>199.2</v>
      </c>
      <c r="AL227" s="1768">
        <v>199.2</v>
      </c>
      <c r="AM227" s="1768">
        <v>0.97889999999999999</v>
      </c>
      <c r="AN227" s="1768">
        <v>21474</v>
      </c>
      <c r="AO227" s="1795">
        <f t="shared" si="80"/>
        <v>87046.607231999995</v>
      </c>
      <c r="AP227" s="1795">
        <f t="shared" si="81"/>
        <v>0</v>
      </c>
      <c r="AQ227" s="1754">
        <f t="shared" si="82"/>
        <v>0.14801725661357482</v>
      </c>
      <c r="AR227" s="1768">
        <v>244</v>
      </c>
      <c r="AS227" s="1768">
        <v>205.2</v>
      </c>
      <c r="AT227" s="1768">
        <v>205.2</v>
      </c>
      <c r="AU227" s="1768">
        <v>0.97589999999999999</v>
      </c>
      <c r="AV227" s="1768">
        <v>21100</v>
      </c>
      <c r="AW227" s="1795">
        <f t="shared" si="83"/>
        <v>89393.689151999992</v>
      </c>
      <c r="AX227" s="1795">
        <f t="shared" si="84"/>
        <v>0</v>
      </c>
      <c r="AY227" s="1754">
        <f t="shared" si="85"/>
        <v>0.14162073542432788</v>
      </c>
      <c r="AZ227" s="1768">
        <v>244</v>
      </c>
      <c r="BA227" s="1768">
        <v>203.6</v>
      </c>
      <c r="BB227" s="1768">
        <v>203.6</v>
      </c>
      <c r="BC227" s="1768">
        <v>0.97899999999999998</v>
      </c>
      <c r="BD227" s="1768">
        <v>21764</v>
      </c>
      <c r="BE227" s="1795">
        <f t="shared" si="86"/>
        <v>86108.140799999994</v>
      </c>
      <c r="BF227" s="1795">
        <f t="shared" si="87"/>
        <v>0</v>
      </c>
      <c r="BG227" s="1796">
        <f t="shared" si="88"/>
        <v>0.15165116652942529</v>
      </c>
      <c r="BH227" s="1749">
        <f t="shared" si="89"/>
        <v>111930</v>
      </c>
      <c r="BI227" s="1821">
        <f t="shared" si="90"/>
        <v>244</v>
      </c>
      <c r="BJ227" s="1821">
        <f t="shared" si="90"/>
        <v>214.20000000000002</v>
      </c>
      <c r="BK227" s="1821">
        <f t="shared" si="90"/>
        <v>214.33333333333334</v>
      </c>
      <c r="BL227" s="1822">
        <f t="shared" si="90"/>
        <v>0.96988333333333332</v>
      </c>
      <c r="BM227" s="1821">
        <f t="shared" si="91"/>
        <v>111930</v>
      </c>
      <c r="BN227" s="1821">
        <f t="shared" si="91"/>
        <v>546593.22028799995</v>
      </c>
      <c r="BO227" s="1821">
        <f t="shared" si="91"/>
        <v>0</v>
      </c>
      <c r="BP227" s="1823">
        <f t="shared" si="70"/>
        <v>0.12357060079488734</v>
      </c>
    </row>
    <row r="228" spans="1:68">
      <c r="A228" s="1766" t="s">
        <v>3232</v>
      </c>
      <c r="B228" s="1749">
        <v>6210</v>
      </c>
      <c r="C228" s="1749">
        <v>36</v>
      </c>
      <c r="D228" s="1749">
        <v>222</v>
      </c>
      <c r="E228" s="1793">
        <v>222</v>
      </c>
      <c r="F228" s="1768" t="s">
        <v>3663</v>
      </c>
      <c r="G228" s="1769" t="s">
        <v>1902</v>
      </c>
      <c r="H228" s="1768" t="s">
        <v>2290</v>
      </c>
      <c r="I228" s="1768" t="s">
        <v>1101</v>
      </c>
      <c r="J228" s="1768">
        <v>11</v>
      </c>
      <c r="K228" s="1768">
        <v>244.5</v>
      </c>
      <c r="L228" s="1768">
        <v>244.5</v>
      </c>
      <c r="M228" s="1768">
        <v>60</v>
      </c>
      <c r="N228" s="1768">
        <v>244.5</v>
      </c>
      <c r="O228" s="1768">
        <v>0.98119999999999996</v>
      </c>
      <c r="P228" s="1768">
        <v>18816</v>
      </c>
      <c r="Q228" s="1795">
        <f t="shared" si="71"/>
        <v>25432.703999999998</v>
      </c>
      <c r="R228" s="1795">
        <f t="shared" si="72"/>
        <v>0</v>
      </c>
      <c r="S228" s="1754">
        <f t="shared" si="73"/>
        <v>0.44390089233138563</v>
      </c>
      <c r="T228" s="1768">
        <v>244.5</v>
      </c>
      <c r="U228" s="1768">
        <v>49.2</v>
      </c>
      <c r="V228" s="1768">
        <v>244.5</v>
      </c>
      <c r="W228" s="1768">
        <v>0.97309999999999997</v>
      </c>
      <c r="X228" s="1768">
        <v>15858</v>
      </c>
      <c r="Y228" s="1795">
        <f t="shared" si="74"/>
        <v>21372.078528000002</v>
      </c>
      <c r="Z228" s="1795">
        <f t="shared" si="75"/>
        <v>0</v>
      </c>
      <c r="AA228" s="1754">
        <f t="shared" si="76"/>
        <v>0.44519769041342722</v>
      </c>
      <c r="AB228" s="1768">
        <v>244.5</v>
      </c>
      <c r="AC228" s="1768">
        <v>34.799999999999997</v>
      </c>
      <c r="AD228" s="1768">
        <v>244.5</v>
      </c>
      <c r="AE228" s="1768">
        <v>0.93910000000000005</v>
      </c>
      <c r="AF228" s="1768">
        <v>8610</v>
      </c>
      <c r="AG228" s="1795">
        <f t="shared" si="77"/>
        <v>14118.053759999999</v>
      </c>
      <c r="AH228" s="1795">
        <f t="shared" si="78"/>
        <v>0</v>
      </c>
      <c r="AI228" s="1754">
        <f t="shared" si="79"/>
        <v>0.36591445873627276</v>
      </c>
      <c r="AJ228" s="1768">
        <v>244.5</v>
      </c>
      <c r="AK228" s="1768">
        <v>46.8</v>
      </c>
      <c r="AL228" s="1768">
        <v>244.5</v>
      </c>
      <c r="AM228" s="1768">
        <v>0.96289999999999998</v>
      </c>
      <c r="AN228" s="1768">
        <v>11832</v>
      </c>
      <c r="AO228" s="1795">
        <f t="shared" si="80"/>
        <v>20116.444607999998</v>
      </c>
      <c r="AP228" s="1795">
        <f t="shared" si="81"/>
        <v>0</v>
      </c>
      <c r="AQ228" s="1754">
        <f t="shared" si="82"/>
        <v>0.35290530401066789</v>
      </c>
      <c r="AR228" s="1768">
        <v>244.5</v>
      </c>
      <c r="AS228" s="1768">
        <v>50.4</v>
      </c>
      <c r="AT228" s="1768">
        <v>244.5</v>
      </c>
      <c r="AU228" s="1768">
        <v>0.97299999999999998</v>
      </c>
      <c r="AV228" s="1768">
        <v>17274</v>
      </c>
      <c r="AW228" s="1795">
        <f t="shared" si="83"/>
        <v>21891.098879999998</v>
      </c>
      <c r="AX228" s="1795">
        <f t="shared" si="84"/>
        <v>0</v>
      </c>
      <c r="AY228" s="1754">
        <f t="shared" si="85"/>
        <v>0.47345270590637434</v>
      </c>
      <c r="AZ228" s="1768">
        <v>244.5</v>
      </c>
      <c r="BA228" s="1768">
        <v>69.599999999999994</v>
      </c>
      <c r="BB228" s="1768">
        <v>244.5</v>
      </c>
      <c r="BC228" s="1768">
        <v>0.9748</v>
      </c>
      <c r="BD228" s="1768">
        <v>20616</v>
      </c>
      <c r="BE228" s="1795">
        <f t="shared" si="86"/>
        <v>29309.506559999998</v>
      </c>
      <c r="BF228" s="1795">
        <f t="shared" si="87"/>
        <v>0</v>
      </c>
      <c r="BG228" s="1796">
        <f t="shared" si="88"/>
        <v>0.42203371710397031</v>
      </c>
      <c r="BH228" s="1749">
        <f t="shared" si="89"/>
        <v>93006</v>
      </c>
      <c r="BI228" s="1821">
        <f t="shared" si="90"/>
        <v>244.5</v>
      </c>
      <c r="BJ228" s="1821">
        <f t="shared" si="90"/>
        <v>51.79999999999999</v>
      </c>
      <c r="BK228" s="1821">
        <f t="shared" si="90"/>
        <v>244.5</v>
      </c>
      <c r="BL228" s="1822">
        <f t="shared" si="90"/>
        <v>0.96735000000000004</v>
      </c>
      <c r="BM228" s="1821">
        <f t="shared" si="91"/>
        <v>93006</v>
      </c>
      <c r="BN228" s="1821">
        <f t="shared" si="91"/>
        <v>132239.886336</v>
      </c>
      <c r="BO228" s="1821">
        <f t="shared" si="91"/>
        <v>0</v>
      </c>
      <c r="BP228" s="1823">
        <f t="shared" si="70"/>
        <v>0.41723412808368293</v>
      </c>
    </row>
    <row r="229" spans="1:68">
      <c r="A229" s="1766" t="s">
        <v>3233</v>
      </c>
      <c r="B229" s="1749">
        <v>1210</v>
      </c>
      <c r="C229" s="1749">
        <v>42</v>
      </c>
      <c r="D229" s="1749">
        <v>223</v>
      </c>
      <c r="E229" s="1793">
        <v>223</v>
      </c>
      <c r="F229" s="1768" t="s">
        <v>3664</v>
      </c>
      <c r="G229" s="1769" t="s">
        <v>1799</v>
      </c>
      <c r="H229" s="1768" t="s">
        <v>2290</v>
      </c>
      <c r="I229" s="1768" t="s">
        <v>2289</v>
      </c>
      <c r="J229" s="1768">
        <v>11</v>
      </c>
      <c r="K229" s="1768">
        <v>245</v>
      </c>
      <c r="L229" s="1768">
        <v>245</v>
      </c>
      <c r="M229" s="1768">
        <v>200</v>
      </c>
      <c r="N229" s="1768">
        <v>200</v>
      </c>
      <c r="O229" s="1768">
        <v>0.97330000000000005</v>
      </c>
      <c r="P229" s="1768">
        <v>29530</v>
      </c>
      <c r="Q229" s="1795">
        <f t="shared" si="71"/>
        <v>84093.12000000001</v>
      </c>
      <c r="R229" s="1795">
        <f t="shared" si="72"/>
        <v>0</v>
      </c>
      <c r="S229" s="1754">
        <f t="shared" si="73"/>
        <v>0.21069500097035285</v>
      </c>
      <c r="T229" s="1768">
        <v>245</v>
      </c>
      <c r="U229" s="1768">
        <v>129</v>
      </c>
      <c r="V229" s="1768">
        <v>196</v>
      </c>
      <c r="W229" s="1768">
        <v>0.98050000000000004</v>
      </c>
      <c r="X229" s="1768">
        <v>23430</v>
      </c>
      <c r="Y229" s="1795">
        <f t="shared" si="74"/>
        <v>56462.680800000002</v>
      </c>
      <c r="Z229" s="1795">
        <f t="shared" si="75"/>
        <v>0</v>
      </c>
      <c r="AA229" s="1754">
        <f t="shared" si="76"/>
        <v>0.24897861385285125</v>
      </c>
      <c r="AB229" s="1768">
        <v>245</v>
      </c>
      <c r="AC229" s="1768">
        <v>134</v>
      </c>
      <c r="AD229" s="1768">
        <v>196</v>
      </c>
      <c r="AE229" s="1768">
        <v>0.96709999999999996</v>
      </c>
      <c r="AF229" s="1768">
        <v>10880</v>
      </c>
      <c r="AG229" s="1795">
        <f t="shared" si="77"/>
        <v>55983.484799999998</v>
      </c>
      <c r="AH229" s="1795">
        <f t="shared" si="78"/>
        <v>0</v>
      </c>
      <c r="AI229" s="1754">
        <f t="shared" si="79"/>
        <v>0.11660581729274559</v>
      </c>
      <c r="AJ229" s="1768">
        <v>245</v>
      </c>
      <c r="AK229" s="1768">
        <v>129</v>
      </c>
      <c r="AL229" s="1768">
        <v>196</v>
      </c>
      <c r="AM229" s="1768">
        <v>0.9788</v>
      </c>
      <c r="AN229" s="1768">
        <v>7635</v>
      </c>
      <c r="AO229" s="1795">
        <f t="shared" si="80"/>
        <v>56364.785279999996</v>
      </c>
      <c r="AP229" s="1795">
        <f t="shared" si="81"/>
        <v>0</v>
      </c>
      <c r="AQ229" s="1754">
        <f t="shared" si="82"/>
        <v>8.1274149759344216E-2</v>
      </c>
      <c r="AR229" s="1768">
        <v>245</v>
      </c>
      <c r="AS229" s="1768">
        <v>132</v>
      </c>
      <c r="AT229" s="1768">
        <v>196</v>
      </c>
      <c r="AU229" s="1768">
        <v>0.98080000000000001</v>
      </c>
      <c r="AV229" s="1768">
        <v>18870</v>
      </c>
      <c r="AW229" s="1795">
        <f t="shared" si="83"/>
        <v>57793.443839999993</v>
      </c>
      <c r="AX229" s="1795">
        <f t="shared" si="84"/>
        <v>0</v>
      </c>
      <c r="AY229" s="1754">
        <f t="shared" si="85"/>
        <v>0.19590457407841508</v>
      </c>
      <c r="AZ229" s="1768">
        <v>245</v>
      </c>
      <c r="BA229" s="1768">
        <v>157</v>
      </c>
      <c r="BB229" s="1768">
        <v>196</v>
      </c>
      <c r="BC229" s="1768">
        <v>0.94330000000000003</v>
      </c>
      <c r="BD229" s="1768">
        <v>11985</v>
      </c>
      <c r="BE229" s="1795">
        <f t="shared" si="86"/>
        <v>63978.379200000003</v>
      </c>
      <c r="BF229" s="1795">
        <f t="shared" si="87"/>
        <v>0</v>
      </c>
      <c r="BG229" s="1796">
        <f t="shared" si="88"/>
        <v>0.11239734563328856</v>
      </c>
      <c r="BH229" s="1749">
        <f t="shared" si="89"/>
        <v>102330</v>
      </c>
      <c r="BI229" s="1821">
        <f t="shared" si="90"/>
        <v>245</v>
      </c>
      <c r="BJ229" s="1821">
        <f t="shared" si="90"/>
        <v>146.83333333333334</v>
      </c>
      <c r="BK229" s="1821">
        <f t="shared" si="90"/>
        <v>196.66666666666666</v>
      </c>
      <c r="BL229" s="1822">
        <f t="shared" si="90"/>
        <v>0.97063333333333357</v>
      </c>
      <c r="BM229" s="1821">
        <f t="shared" si="91"/>
        <v>102330</v>
      </c>
      <c r="BN229" s="1821">
        <f t="shared" si="91"/>
        <v>374675.89392000006</v>
      </c>
      <c r="BO229" s="1821">
        <f t="shared" si="91"/>
        <v>0</v>
      </c>
      <c r="BP229" s="1823">
        <f t="shared" si="70"/>
        <v>0.16097591693116625</v>
      </c>
    </row>
    <row r="230" spans="1:68">
      <c r="A230" s="1766" t="s">
        <v>3234</v>
      </c>
      <c r="B230" s="1749">
        <v>1230</v>
      </c>
      <c r="C230" s="1749">
        <v>70</v>
      </c>
      <c r="D230" s="1749">
        <v>224</v>
      </c>
      <c r="E230" s="1793">
        <v>224</v>
      </c>
      <c r="F230" s="1768" t="s">
        <v>3665</v>
      </c>
      <c r="G230" s="1769" t="s">
        <v>1437</v>
      </c>
      <c r="H230" s="1768" t="s">
        <v>2290</v>
      </c>
      <c r="I230" s="1768" t="s">
        <v>2289</v>
      </c>
      <c r="J230" s="1768">
        <v>11</v>
      </c>
      <c r="K230" s="1768">
        <v>245</v>
      </c>
      <c r="L230" s="1768">
        <v>245</v>
      </c>
      <c r="M230" s="1768">
        <v>114.4</v>
      </c>
      <c r="N230" s="1768">
        <v>196</v>
      </c>
      <c r="O230" s="1768">
        <v>0.83309999999999995</v>
      </c>
      <c r="P230" s="1768">
        <v>25175</v>
      </c>
      <c r="Q230" s="1795">
        <f t="shared" si="71"/>
        <v>41172.468480000003</v>
      </c>
      <c r="R230" s="1795">
        <f t="shared" si="72"/>
        <v>0</v>
      </c>
      <c r="S230" s="1754">
        <f t="shared" si="73"/>
        <v>0.36687137200280878</v>
      </c>
      <c r="T230" s="1768">
        <v>245</v>
      </c>
      <c r="U230" s="1768">
        <v>126.5</v>
      </c>
      <c r="V230" s="1768">
        <v>196</v>
      </c>
      <c r="W230" s="1768">
        <v>0.90749999999999997</v>
      </c>
      <c r="X230" s="1768">
        <v>20705</v>
      </c>
      <c r="Y230" s="1795">
        <f t="shared" si="74"/>
        <v>51246.161999999989</v>
      </c>
      <c r="Z230" s="1795">
        <f t="shared" si="75"/>
        <v>0</v>
      </c>
      <c r="AA230" s="1754">
        <f t="shared" si="76"/>
        <v>0.24241815416342791</v>
      </c>
      <c r="AB230" s="1768">
        <v>245</v>
      </c>
      <c r="AC230" s="1768">
        <v>141.55000000000001</v>
      </c>
      <c r="AD230" s="1768">
        <v>196</v>
      </c>
      <c r="AE230" s="1768">
        <v>0.93210000000000004</v>
      </c>
      <c r="AF230" s="1768">
        <v>21965</v>
      </c>
      <c r="AG230" s="1795">
        <f t="shared" si="77"/>
        <v>56997.542160000012</v>
      </c>
      <c r="AH230" s="1795">
        <f t="shared" si="78"/>
        <v>0</v>
      </c>
      <c r="AI230" s="1754">
        <f t="shared" si="79"/>
        <v>0.23122049654360038</v>
      </c>
      <c r="AJ230" s="1768">
        <v>245</v>
      </c>
      <c r="AK230" s="1768">
        <v>136.5</v>
      </c>
      <c r="AL230" s="1768">
        <v>196</v>
      </c>
      <c r="AM230" s="1768">
        <v>0.9224</v>
      </c>
      <c r="AN230" s="1768">
        <v>19735</v>
      </c>
      <c r="AO230" s="1795">
        <f t="shared" si="80"/>
        <v>56205.152639999993</v>
      </c>
      <c r="AP230" s="1795">
        <f t="shared" si="81"/>
        <v>0</v>
      </c>
      <c r="AQ230" s="1754">
        <f t="shared" si="82"/>
        <v>0.21067463468772818</v>
      </c>
      <c r="AR230" s="1768">
        <v>245</v>
      </c>
      <c r="AS230" s="1768">
        <v>137.5</v>
      </c>
      <c r="AT230" s="1768">
        <v>196</v>
      </c>
      <c r="AU230" s="1768">
        <v>0.94220000000000004</v>
      </c>
      <c r="AV230" s="1768">
        <v>31645</v>
      </c>
      <c r="AW230" s="1795">
        <f t="shared" si="83"/>
        <v>57832.235999999997</v>
      </c>
      <c r="AX230" s="1795">
        <f t="shared" si="84"/>
        <v>0</v>
      </c>
      <c r="AY230" s="1754">
        <f t="shared" si="85"/>
        <v>0.32831170491142692</v>
      </c>
      <c r="AZ230" s="1768">
        <v>245</v>
      </c>
      <c r="BA230" s="1768">
        <v>134.5</v>
      </c>
      <c r="BB230" s="1768">
        <v>196</v>
      </c>
      <c r="BC230" s="1768">
        <v>0.89759999999999995</v>
      </c>
      <c r="BD230" s="1768">
        <v>25905</v>
      </c>
      <c r="BE230" s="1795">
        <f t="shared" si="86"/>
        <v>52154.150399999991</v>
      </c>
      <c r="BF230" s="1795">
        <f t="shared" si="87"/>
        <v>0</v>
      </c>
      <c r="BG230" s="1796">
        <f t="shared" si="88"/>
        <v>0.29802038535364583</v>
      </c>
      <c r="BH230" s="1749">
        <f t="shared" si="89"/>
        <v>145130</v>
      </c>
      <c r="BI230" s="1821">
        <f t="shared" si="90"/>
        <v>245</v>
      </c>
      <c r="BJ230" s="1821">
        <f t="shared" si="90"/>
        <v>131.82500000000002</v>
      </c>
      <c r="BK230" s="1821">
        <f t="shared" si="90"/>
        <v>196</v>
      </c>
      <c r="BL230" s="1822">
        <f t="shared" si="90"/>
        <v>0.9058166666666666</v>
      </c>
      <c r="BM230" s="1821">
        <f t="shared" si="91"/>
        <v>145130</v>
      </c>
      <c r="BN230" s="1821">
        <f t="shared" si="91"/>
        <v>315607.71167999995</v>
      </c>
      <c r="BO230" s="1821">
        <f t="shared" si="91"/>
        <v>0</v>
      </c>
      <c r="BP230" s="1823">
        <f t="shared" si="70"/>
        <v>0.27958612461043963</v>
      </c>
    </row>
    <row r="231" spans="1:68">
      <c r="A231" s="1766" t="s">
        <v>3235</v>
      </c>
      <c r="B231" s="1749">
        <v>6220</v>
      </c>
      <c r="C231" s="1749">
        <v>168</v>
      </c>
      <c r="D231" s="1749">
        <v>225</v>
      </c>
      <c r="E231" s="1793">
        <v>225</v>
      </c>
      <c r="F231" s="1768" t="s">
        <v>3538</v>
      </c>
      <c r="G231" s="1769" t="s">
        <v>1872</v>
      </c>
      <c r="H231" s="1768" t="s">
        <v>2290</v>
      </c>
      <c r="I231" s="1768" t="s">
        <v>1512</v>
      </c>
      <c r="J231" s="1768">
        <v>11</v>
      </c>
      <c r="K231" s="1768">
        <v>245</v>
      </c>
      <c r="L231" s="1768">
        <v>245</v>
      </c>
      <c r="M231" s="1768">
        <v>116</v>
      </c>
      <c r="N231" s="1768">
        <v>196</v>
      </c>
      <c r="O231" s="1768">
        <v>0.97350000000000003</v>
      </c>
      <c r="P231" s="1768">
        <v>33300</v>
      </c>
      <c r="Q231" s="1795">
        <f t="shared" si="71"/>
        <v>48784.031999999999</v>
      </c>
      <c r="R231" s="1795">
        <f t="shared" si="72"/>
        <v>0</v>
      </c>
      <c r="S231" s="1754">
        <f t="shared" si="73"/>
        <v>0.40956024299098526</v>
      </c>
      <c r="T231" s="1768">
        <v>245</v>
      </c>
      <c r="U231" s="1768">
        <v>241.6</v>
      </c>
      <c r="V231" s="1768">
        <v>241.6</v>
      </c>
      <c r="W231" s="1768">
        <v>0.97670000000000001</v>
      </c>
      <c r="X231" s="1768">
        <v>37452</v>
      </c>
      <c r="Y231" s="1795">
        <f t="shared" si="74"/>
        <v>105337.32940799999</v>
      </c>
      <c r="Z231" s="1795">
        <f t="shared" si="75"/>
        <v>0</v>
      </c>
      <c r="AA231" s="1754">
        <f t="shared" si="76"/>
        <v>0.21332608417442367</v>
      </c>
      <c r="AB231" s="1768">
        <v>245</v>
      </c>
      <c r="AC231" s="1768">
        <v>123.2</v>
      </c>
      <c r="AD231" s="1768">
        <v>196</v>
      </c>
      <c r="AE231" s="1768">
        <v>0.98419999999999996</v>
      </c>
      <c r="AF231" s="1768">
        <v>42912</v>
      </c>
      <c r="AG231" s="1795">
        <f t="shared" si="77"/>
        <v>52381.486080000002</v>
      </c>
      <c r="AH231" s="1795">
        <f t="shared" si="78"/>
        <v>0</v>
      </c>
      <c r="AI231" s="1754">
        <f t="shared" si="79"/>
        <v>0.49153244641966443</v>
      </c>
      <c r="AJ231" s="1768">
        <v>245</v>
      </c>
      <c r="AK231" s="1768">
        <v>110</v>
      </c>
      <c r="AL231" s="1768">
        <v>196</v>
      </c>
      <c r="AM231" s="1768">
        <v>0.98950000000000005</v>
      </c>
      <c r="AN231" s="1768">
        <v>32850</v>
      </c>
      <c r="AO231" s="1795">
        <f t="shared" si="80"/>
        <v>48588.407999999996</v>
      </c>
      <c r="AP231" s="1795">
        <f t="shared" si="81"/>
        <v>0</v>
      </c>
      <c r="AQ231" s="1754">
        <f t="shared" si="82"/>
        <v>0.40565231114384326</v>
      </c>
      <c r="AR231" s="1768">
        <v>245</v>
      </c>
      <c r="AS231" s="1768">
        <v>115</v>
      </c>
      <c r="AT231" s="1768">
        <v>196</v>
      </c>
      <c r="AU231" s="1768">
        <v>0.97609999999999997</v>
      </c>
      <c r="AV231" s="1768">
        <v>32700</v>
      </c>
      <c r="AW231" s="1795">
        <f t="shared" si="83"/>
        <v>50109.069599999995</v>
      </c>
      <c r="AX231" s="1795">
        <f t="shared" si="84"/>
        <v>0</v>
      </c>
      <c r="AY231" s="1754">
        <f t="shared" si="85"/>
        <v>0.39154588493896125</v>
      </c>
      <c r="AZ231" s="1768">
        <v>245</v>
      </c>
      <c r="BA231" s="1768">
        <v>85</v>
      </c>
      <c r="BB231" s="1768">
        <v>196</v>
      </c>
      <c r="BC231" s="1768">
        <v>0.97589999999999999</v>
      </c>
      <c r="BD231" s="1768">
        <v>22250</v>
      </c>
      <c r="BE231" s="1795">
        <f t="shared" si="86"/>
        <v>35835.048000000003</v>
      </c>
      <c r="BF231" s="1795">
        <f t="shared" si="87"/>
        <v>0</v>
      </c>
      <c r="BG231" s="1796">
        <f t="shared" si="88"/>
        <v>0.37254031304771795</v>
      </c>
      <c r="BH231" s="1749">
        <f t="shared" si="89"/>
        <v>201464</v>
      </c>
      <c r="BI231" s="1821">
        <f t="shared" si="90"/>
        <v>245</v>
      </c>
      <c r="BJ231" s="1821">
        <f t="shared" si="90"/>
        <v>131.80000000000001</v>
      </c>
      <c r="BK231" s="1821">
        <f t="shared" si="90"/>
        <v>203.6</v>
      </c>
      <c r="BL231" s="1822">
        <f t="shared" si="90"/>
        <v>0.97931666666666672</v>
      </c>
      <c r="BM231" s="1821">
        <f t="shared" si="91"/>
        <v>201464</v>
      </c>
      <c r="BN231" s="1821">
        <f t="shared" si="91"/>
        <v>341035.37308799999</v>
      </c>
      <c r="BO231" s="1821">
        <f t="shared" si="91"/>
        <v>0</v>
      </c>
      <c r="BP231" s="1823">
        <f t="shared" si="70"/>
        <v>0.3806928804525993</v>
      </c>
    </row>
    <row r="232" spans="1:68">
      <c r="A232" s="1766" t="s">
        <v>3236</v>
      </c>
      <c r="B232" s="1749">
        <v>1220</v>
      </c>
      <c r="C232" s="1749">
        <v>20</v>
      </c>
      <c r="D232" s="1749">
        <v>226</v>
      </c>
      <c r="E232" s="1793">
        <v>226</v>
      </c>
      <c r="F232" s="1768">
        <v>303</v>
      </c>
      <c r="G232" s="1769" t="s">
        <v>953</v>
      </c>
      <c r="H232" s="1768" t="s">
        <v>2290</v>
      </c>
      <c r="I232" s="1768" t="s">
        <v>1512</v>
      </c>
      <c r="J232" s="1768">
        <v>11</v>
      </c>
      <c r="K232" s="1768">
        <v>250</v>
      </c>
      <c r="L232" s="1768">
        <v>250</v>
      </c>
      <c r="M232" s="1768">
        <v>126</v>
      </c>
      <c r="N232" s="1768">
        <v>200</v>
      </c>
      <c r="O232" s="1768">
        <v>0.96030000000000004</v>
      </c>
      <c r="P232" s="1768">
        <v>54966</v>
      </c>
      <c r="Q232" s="1795">
        <f t="shared" si="71"/>
        <v>52271.049600000006</v>
      </c>
      <c r="R232" s="1795">
        <f t="shared" si="72"/>
        <v>2694.9503999999943</v>
      </c>
      <c r="S232" s="1754">
        <f t="shared" si="73"/>
        <v>0.6309343365471658</v>
      </c>
      <c r="T232" s="1768">
        <v>250</v>
      </c>
      <c r="U232" s="1768">
        <v>127.8</v>
      </c>
      <c r="V232" s="1768">
        <v>200</v>
      </c>
      <c r="W232" s="1768">
        <v>0.96319999999999995</v>
      </c>
      <c r="X232" s="1768">
        <v>63732</v>
      </c>
      <c r="Y232" s="1795">
        <f t="shared" si="74"/>
        <v>54950.482943999988</v>
      </c>
      <c r="Z232" s="1795">
        <f t="shared" si="75"/>
        <v>8781.5170560000115</v>
      </c>
      <c r="AA232" s="1754">
        <f t="shared" si="76"/>
        <v>0.69588469384281026</v>
      </c>
      <c r="AB232" s="1768">
        <v>250</v>
      </c>
      <c r="AC232" s="1768">
        <v>136.19999999999999</v>
      </c>
      <c r="AD232" s="1768">
        <v>200</v>
      </c>
      <c r="AE232" s="1768">
        <v>0.95640000000000003</v>
      </c>
      <c r="AF232" s="1768">
        <v>58935</v>
      </c>
      <c r="AG232" s="1795">
        <f t="shared" si="77"/>
        <v>56273.045760000001</v>
      </c>
      <c r="AH232" s="1795">
        <f t="shared" si="78"/>
        <v>2661.9542399999991</v>
      </c>
      <c r="AI232" s="1754">
        <f t="shared" si="79"/>
        <v>0.62838255016108091</v>
      </c>
      <c r="AJ232" s="1768">
        <v>250</v>
      </c>
      <c r="AK232" s="1768">
        <v>129</v>
      </c>
      <c r="AL232" s="1768">
        <v>200</v>
      </c>
      <c r="AM232" s="1768">
        <v>0.95189999999999997</v>
      </c>
      <c r="AN232" s="1768">
        <v>57069</v>
      </c>
      <c r="AO232" s="1795">
        <f t="shared" si="80"/>
        <v>54815.732639999995</v>
      </c>
      <c r="AP232" s="1795">
        <f t="shared" si="81"/>
        <v>2253.2673600000053</v>
      </c>
      <c r="AQ232" s="1754">
        <f t="shared" si="82"/>
        <v>0.624663729752167</v>
      </c>
      <c r="AR232" s="1768">
        <v>250</v>
      </c>
      <c r="AS232" s="1768">
        <v>128.4</v>
      </c>
      <c r="AT232" s="1768">
        <v>200</v>
      </c>
      <c r="AU232" s="1768">
        <v>0.95950000000000002</v>
      </c>
      <c r="AV232" s="1768">
        <v>50442</v>
      </c>
      <c r="AW232" s="1795">
        <f t="shared" si="83"/>
        <v>54996.390720000003</v>
      </c>
      <c r="AX232" s="1795">
        <f t="shared" si="84"/>
        <v>0</v>
      </c>
      <c r="AY232" s="1754">
        <f t="shared" si="85"/>
        <v>0.55031247694212315</v>
      </c>
      <c r="AZ232" s="1768">
        <v>250</v>
      </c>
      <c r="BA232" s="1768">
        <v>147.6</v>
      </c>
      <c r="BB232" s="1768">
        <v>200</v>
      </c>
      <c r="BC232" s="1768">
        <v>0.96750000000000003</v>
      </c>
      <c r="BD232" s="1768">
        <v>54735</v>
      </c>
      <c r="BE232" s="1795">
        <f t="shared" si="86"/>
        <v>61690.896000000001</v>
      </c>
      <c r="BF232" s="1795">
        <f t="shared" si="87"/>
        <v>0</v>
      </c>
      <c r="BG232" s="1796">
        <f t="shared" si="88"/>
        <v>0.53234759307110724</v>
      </c>
      <c r="BH232" s="1749">
        <f t="shared" si="89"/>
        <v>339879</v>
      </c>
      <c r="BI232" s="1821">
        <f t="shared" si="90"/>
        <v>250</v>
      </c>
      <c r="BJ232" s="1821">
        <f t="shared" si="90"/>
        <v>132.49999999999997</v>
      </c>
      <c r="BK232" s="1821">
        <f t="shared" si="90"/>
        <v>200</v>
      </c>
      <c r="BL232" s="1822">
        <f t="shared" si="90"/>
        <v>0.9598000000000001</v>
      </c>
      <c r="BM232" s="1821">
        <f t="shared" si="91"/>
        <v>339879</v>
      </c>
      <c r="BN232" s="1821">
        <f t="shared" si="91"/>
        <v>334997.597664</v>
      </c>
      <c r="BO232" s="1821">
        <f t="shared" si="91"/>
        <v>16391.68905600001</v>
      </c>
      <c r="BP232" s="1823">
        <f t="shared" si="70"/>
        <v>0.61042089671940902</v>
      </c>
    </row>
    <row r="233" spans="1:68">
      <c r="A233" s="1766" t="s">
        <v>3237</v>
      </c>
      <c r="B233" s="1749">
        <v>1230</v>
      </c>
      <c r="C233" s="1749">
        <v>34</v>
      </c>
      <c r="D233" s="1749">
        <v>227</v>
      </c>
      <c r="E233" s="1793">
        <v>227</v>
      </c>
      <c r="F233" s="1768" t="s">
        <v>3666</v>
      </c>
      <c r="G233" s="1769" t="s">
        <v>1579</v>
      </c>
      <c r="H233" s="1768" t="s">
        <v>2290</v>
      </c>
      <c r="I233" s="1768" t="s">
        <v>2289</v>
      </c>
      <c r="J233" s="1768">
        <v>11</v>
      </c>
      <c r="K233" s="1768">
        <v>250</v>
      </c>
      <c r="L233" s="1768">
        <v>250</v>
      </c>
      <c r="M233" s="1768">
        <v>30</v>
      </c>
      <c r="N233" s="1768">
        <v>200</v>
      </c>
      <c r="O233" s="1768">
        <v>0.87760000000000005</v>
      </c>
      <c r="P233" s="1768">
        <v>4086</v>
      </c>
      <c r="Q233" s="1795">
        <f t="shared" si="71"/>
        <v>11373.696000000002</v>
      </c>
      <c r="R233" s="1795">
        <f t="shared" si="72"/>
        <v>0</v>
      </c>
      <c r="S233" s="1754">
        <f t="shared" si="73"/>
        <v>0.21554998480704948</v>
      </c>
      <c r="T233" s="1768">
        <v>250</v>
      </c>
      <c r="U233" s="1768">
        <v>27.6</v>
      </c>
      <c r="V233" s="1768">
        <v>200</v>
      </c>
      <c r="W233" s="1768">
        <v>0.80249999999999999</v>
      </c>
      <c r="X233" s="1768">
        <v>5460</v>
      </c>
      <c r="Y233" s="1795">
        <f t="shared" si="74"/>
        <v>9887.3135999999995</v>
      </c>
      <c r="Z233" s="1795">
        <f t="shared" si="75"/>
        <v>0</v>
      </c>
      <c r="AA233" s="1754">
        <f t="shared" si="76"/>
        <v>0.33133367995933699</v>
      </c>
      <c r="AB233" s="1768">
        <v>250</v>
      </c>
      <c r="AC233" s="1768">
        <v>44.4</v>
      </c>
      <c r="AD233" s="1768">
        <v>200</v>
      </c>
      <c r="AE233" s="1768">
        <v>0.7127</v>
      </c>
      <c r="AF233" s="1768">
        <v>4734</v>
      </c>
      <c r="AG233" s="1795">
        <f t="shared" si="77"/>
        <v>13670.15616</v>
      </c>
      <c r="AH233" s="1795">
        <f t="shared" si="78"/>
        <v>0</v>
      </c>
      <c r="AI233" s="1754">
        <f t="shared" si="79"/>
        <v>0.20778109384816273</v>
      </c>
      <c r="AJ233" s="1768">
        <v>250</v>
      </c>
      <c r="AK233" s="1768">
        <v>32.4</v>
      </c>
      <c r="AL233" s="1768">
        <v>200</v>
      </c>
      <c r="AM233" s="1768">
        <v>0.62519999999999998</v>
      </c>
      <c r="AN233" s="1768">
        <v>4194</v>
      </c>
      <c r="AO233" s="1795">
        <f t="shared" si="80"/>
        <v>9042.4926719999985</v>
      </c>
      <c r="AP233" s="1795">
        <f t="shared" si="81"/>
        <v>0</v>
      </c>
      <c r="AQ233" s="1754">
        <f t="shared" si="82"/>
        <v>0.27828609779159796</v>
      </c>
      <c r="AR233" s="1768">
        <v>250</v>
      </c>
      <c r="AS233" s="1768">
        <v>28</v>
      </c>
      <c r="AT233" s="1768">
        <v>200</v>
      </c>
      <c r="AU233" s="1768">
        <v>0.82299999999999995</v>
      </c>
      <c r="AV233" s="1768">
        <v>5740</v>
      </c>
      <c r="AW233" s="1795">
        <f t="shared" si="83"/>
        <v>10286.8416</v>
      </c>
      <c r="AX233" s="1795">
        <f t="shared" si="84"/>
        <v>0</v>
      </c>
      <c r="AY233" s="1754">
        <f t="shared" si="85"/>
        <v>0.33479663962163081</v>
      </c>
      <c r="AZ233" s="1768">
        <v>250</v>
      </c>
      <c r="BA233" s="1768">
        <v>26</v>
      </c>
      <c r="BB233" s="1768">
        <v>200</v>
      </c>
      <c r="BC233" s="1768">
        <v>0.88239999999999996</v>
      </c>
      <c r="BD233" s="1768">
        <v>5900</v>
      </c>
      <c r="BE233" s="1795">
        <f t="shared" si="86"/>
        <v>9911.116799999998</v>
      </c>
      <c r="BF233" s="1795">
        <f t="shared" si="87"/>
        <v>0</v>
      </c>
      <c r="BG233" s="1796">
        <f t="shared" si="88"/>
        <v>0.35717468287731208</v>
      </c>
      <c r="BH233" s="1749">
        <f t="shared" si="89"/>
        <v>30114</v>
      </c>
      <c r="BI233" s="1821">
        <f t="shared" si="90"/>
        <v>250</v>
      </c>
      <c r="BJ233" s="1821">
        <f t="shared" si="90"/>
        <v>31.400000000000002</v>
      </c>
      <c r="BK233" s="1821">
        <f t="shared" si="90"/>
        <v>200</v>
      </c>
      <c r="BL233" s="1822">
        <f t="shared" si="90"/>
        <v>0.78723333333333334</v>
      </c>
      <c r="BM233" s="1821">
        <f t="shared" si="91"/>
        <v>30114</v>
      </c>
      <c r="BN233" s="1821">
        <f t="shared" si="91"/>
        <v>64171.616831999992</v>
      </c>
      <c r="BO233" s="1821">
        <f t="shared" si="91"/>
        <v>0</v>
      </c>
      <c r="BP233" s="1823">
        <f t="shared" si="70"/>
        <v>0.28748702981751501</v>
      </c>
    </row>
    <row r="234" spans="1:68">
      <c r="A234" s="1766" t="s">
        <v>3238</v>
      </c>
      <c r="B234" s="1749">
        <v>1240</v>
      </c>
      <c r="C234" s="1749">
        <v>11</v>
      </c>
      <c r="D234" s="1749">
        <v>228</v>
      </c>
      <c r="E234" s="1793">
        <v>228</v>
      </c>
      <c r="F234" s="1768">
        <v>65326</v>
      </c>
      <c r="G234" s="1769" t="s">
        <v>530</v>
      </c>
      <c r="H234" s="1768" t="s">
        <v>2290</v>
      </c>
      <c r="I234" s="1768" t="s">
        <v>1512</v>
      </c>
      <c r="J234" s="1768">
        <v>33</v>
      </c>
      <c r="K234" s="1768">
        <v>250</v>
      </c>
      <c r="L234" s="1768">
        <v>250</v>
      </c>
      <c r="M234" s="1768">
        <v>66.599999999999994</v>
      </c>
      <c r="N234" s="1768">
        <v>200</v>
      </c>
      <c r="O234" s="1768">
        <v>0.98119999999999996</v>
      </c>
      <c r="P234" s="1768">
        <v>9882</v>
      </c>
      <c r="Q234" s="1795">
        <f t="shared" si="71"/>
        <v>28230.301439999992</v>
      </c>
      <c r="R234" s="1795">
        <f t="shared" si="72"/>
        <v>0</v>
      </c>
      <c r="S234" s="1754">
        <f t="shared" si="73"/>
        <v>0.21002963828075941</v>
      </c>
      <c r="T234" s="1768">
        <v>250</v>
      </c>
      <c r="U234" s="1768">
        <v>81</v>
      </c>
      <c r="V234" s="1768">
        <v>200</v>
      </c>
      <c r="W234" s="1768">
        <v>0.9919</v>
      </c>
      <c r="X234" s="1768">
        <v>15453</v>
      </c>
      <c r="Y234" s="1795">
        <f t="shared" si="74"/>
        <v>35865.516960000001</v>
      </c>
      <c r="Z234" s="1795">
        <f t="shared" si="75"/>
        <v>0</v>
      </c>
      <c r="AA234" s="1754">
        <f t="shared" si="76"/>
        <v>0.25851572167050119</v>
      </c>
      <c r="AB234" s="1768">
        <v>250</v>
      </c>
      <c r="AC234" s="1768">
        <v>36</v>
      </c>
      <c r="AD234" s="1768">
        <v>200</v>
      </c>
      <c r="AE234" s="1768">
        <v>0.99560000000000004</v>
      </c>
      <c r="AF234" s="1768">
        <v>14211</v>
      </c>
      <c r="AG234" s="1795">
        <f t="shared" si="77"/>
        <v>15483.5712</v>
      </c>
      <c r="AH234" s="1795">
        <f t="shared" si="78"/>
        <v>0</v>
      </c>
      <c r="AI234" s="1754">
        <f t="shared" si="79"/>
        <v>0.5506869112986027</v>
      </c>
      <c r="AJ234" s="1768">
        <v>250</v>
      </c>
      <c r="AK234" s="1768">
        <v>37.799999999999997</v>
      </c>
      <c r="AL234" s="1768">
        <v>200</v>
      </c>
      <c r="AM234" s="1768">
        <v>0.99360000000000004</v>
      </c>
      <c r="AN234" s="1768">
        <v>13887</v>
      </c>
      <c r="AO234" s="1795">
        <f t="shared" si="80"/>
        <v>16765.926911999999</v>
      </c>
      <c r="AP234" s="1795">
        <f t="shared" si="81"/>
        <v>0</v>
      </c>
      <c r="AQ234" s="1754">
        <f t="shared" si="82"/>
        <v>0.49697222490194282</v>
      </c>
      <c r="AR234" s="1768">
        <v>250</v>
      </c>
      <c r="AS234" s="1768">
        <v>153</v>
      </c>
      <c r="AT234" s="1768">
        <v>200</v>
      </c>
      <c r="AU234" s="1768">
        <v>0.96350000000000002</v>
      </c>
      <c r="AV234" s="1768">
        <v>19467</v>
      </c>
      <c r="AW234" s="1795">
        <f t="shared" si="83"/>
        <v>65806.279200000004</v>
      </c>
      <c r="AX234" s="1795">
        <f t="shared" si="84"/>
        <v>0</v>
      </c>
      <c r="AY234" s="1754">
        <f t="shared" si="85"/>
        <v>0.1774937003276125</v>
      </c>
      <c r="AZ234" s="1768">
        <v>250</v>
      </c>
      <c r="BA234" s="1768">
        <v>207</v>
      </c>
      <c r="BB234" s="1768">
        <v>207</v>
      </c>
      <c r="BC234" s="1768">
        <v>0.93620000000000003</v>
      </c>
      <c r="BD234" s="1768">
        <v>24183</v>
      </c>
      <c r="BE234" s="1795">
        <f t="shared" si="86"/>
        <v>83718.748800000016</v>
      </c>
      <c r="BF234" s="1795">
        <f t="shared" si="87"/>
        <v>0</v>
      </c>
      <c r="BG234" s="1796">
        <f t="shared" si="88"/>
        <v>0.17331601592211085</v>
      </c>
      <c r="BH234" s="1749">
        <f t="shared" si="89"/>
        <v>97083</v>
      </c>
      <c r="BI234" s="1821">
        <f t="shared" si="90"/>
        <v>250</v>
      </c>
      <c r="BJ234" s="1821">
        <f t="shared" si="90"/>
        <v>96.899999999999991</v>
      </c>
      <c r="BK234" s="1821">
        <f t="shared" si="90"/>
        <v>201.16666666666666</v>
      </c>
      <c r="BL234" s="1822">
        <f t="shared" si="90"/>
        <v>0.97699999999999998</v>
      </c>
      <c r="BM234" s="1821">
        <f t="shared" si="91"/>
        <v>97083</v>
      </c>
      <c r="BN234" s="1821">
        <f t="shared" si="91"/>
        <v>245870.34451199998</v>
      </c>
      <c r="BO234" s="1821">
        <f t="shared" si="91"/>
        <v>0</v>
      </c>
      <c r="BP234" s="1823">
        <f t="shared" si="70"/>
        <v>0.31116903540025492</v>
      </c>
    </row>
    <row r="235" spans="1:68">
      <c r="A235" s="1766" t="s">
        <v>3239</v>
      </c>
      <c r="B235" s="1749">
        <v>1240</v>
      </c>
      <c r="C235" s="1749">
        <v>18</v>
      </c>
      <c r="D235" s="1749">
        <v>229</v>
      </c>
      <c r="E235" s="1793">
        <v>229</v>
      </c>
      <c r="F235" s="1768" t="s">
        <v>3667</v>
      </c>
      <c r="G235" s="1769" t="s">
        <v>245</v>
      </c>
      <c r="H235" s="1768" t="s">
        <v>2290</v>
      </c>
      <c r="I235" s="1768" t="s">
        <v>2289</v>
      </c>
      <c r="J235" s="1768">
        <v>11</v>
      </c>
      <c r="K235" s="1768">
        <v>250</v>
      </c>
      <c r="L235" s="1768">
        <v>250</v>
      </c>
      <c r="M235" s="1768">
        <v>215</v>
      </c>
      <c r="N235" s="1768">
        <v>215</v>
      </c>
      <c r="O235" s="1768">
        <v>0.95679999999999998</v>
      </c>
      <c r="P235" s="1768">
        <v>32305</v>
      </c>
      <c r="Q235" s="1795">
        <f t="shared" si="71"/>
        <v>88867.583999999988</v>
      </c>
      <c r="R235" s="1795">
        <f t="shared" si="72"/>
        <v>0</v>
      </c>
      <c r="S235" s="1754">
        <f t="shared" si="73"/>
        <v>0.21811102685091566</v>
      </c>
      <c r="T235" s="1768">
        <v>250</v>
      </c>
      <c r="U235" s="1768">
        <v>215</v>
      </c>
      <c r="V235" s="1768">
        <v>215</v>
      </c>
      <c r="W235" s="1768">
        <v>0.95440000000000003</v>
      </c>
      <c r="X235" s="1768">
        <v>38375</v>
      </c>
      <c r="Y235" s="1795">
        <f t="shared" si="74"/>
        <v>91599.494400000011</v>
      </c>
      <c r="Z235" s="1795">
        <f t="shared" si="75"/>
        <v>0</v>
      </c>
      <c r="AA235" s="1754">
        <f t="shared" si="76"/>
        <v>0.25136601627355704</v>
      </c>
      <c r="AB235" s="1768">
        <v>250</v>
      </c>
      <c r="AC235" s="1768">
        <v>220</v>
      </c>
      <c r="AD235" s="1768">
        <v>220</v>
      </c>
      <c r="AE235" s="1768">
        <v>0.95669999999999999</v>
      </c>
      <c r="AF235" s="1768">
        <v>37210</v>
      </c>
      <c r="AG235" s="1795">
        <f t="shared" si="77"/>
        <v>90924.767999999996</v>
      </c>
      <c r="AH235" s="1795">
        <f t="shared" si="78"/>
        <v>0</v>
      </c>
      <c r="AI235" s="1754">
        <f t="shared" si="79"/>
        <v>0.24554365648752605</v>
      </c>
      <c r="AJ235" s="1768">
        <v>250</v>
      </c>
      <c r="AK235" s="1768">
        <v>225</v>
      </c>
      <c r="AL235" s="1768">
        <v>225</v>
      </c>
      <c r="AM235" s="1768">
        <v>0.95469999999999999</v>
      </c>
      <c r="AN235" s="1768">
        <v>46630</v>
      </c>
      <c r="AO235" s="1795">
        <f t="shared" si="80"/>
        <v>95890.067999999999</v>
      </c>
      <c r="AP235" s="1795">
        <f t="shared" si="81"/>
        <v>0</v>
      </c>
      <c r="AQ235" s="1754">
        <f t="shared" si="82"/>
        <v>0.29177161497059323</v>
      </c>
      <c r="AR235" s="1768">
        <v>250</v>
      </c>
      <c r="AS235" s="1768">
        <v>208</v>
      </c>
      <c r="AT235" s="1768">
        <v>208</v>
      </c>
      <c r="AU235" s="1768">
        <v>0.94820000000000004</v>
      </c>
      <c r="AV235" s="1768">
        <v>39370</v>
      </c>
      <c r="AW235" s="1795">
        <f t="shared" si="83"/>
        <v>88041.507840000006</v>
      </c>
      <c r="AX235" s="1795">
        <f t="shared" si="84"/>
        <v>0</v>
      </c>
      <c r="AY235" s="1754">
        <f t="shared" si="85"/>
        <v>0.26830526395491588</v>
      </c>
      <c r="AZ235" s="1768">
        <v>250</v>
      </c>
      <c r="BA235" s="1768">
        <v>220</v>
      </c>
      <c r="BB235" s="1768">
        <v>220</v>
      </c>
      <c r="BC235" s="1768">
        <v>0.9516</v>
      </c>
      <c r="BD235" s="1768">
        <v>37450</v>
      </c>
      <c r="BE235" s="1795">
        <f t="shared" si="86"/>
        <v>90440.063999999998</v>
      </c>
      <c r="BF235" s="1795">
        <f t="shared" si="87"/>
        <v>0</v>
      </c>
      <c r="BG235" s="1796">
        <f t="shared" si="88"/>
        <v>0.24845183656659067</v>
      </c>
      <c r="BH235" s="1749">
        <f t="shared" si="89"/>
        <v>231340</v>
      </c>
      <c r="BI235" s="1821">
        <f t="shared" si="90"/>
        <v>250</v>
      </c>
      <c r="BJ235" s="1821">
        <f t="shared" si="90"/>
        <v>217.16666666666666</v>
      </c>
      <c r="BK235" s="1821">
        <f t="shared" si="90"/>
        <v>217.16666666666666</v>
      </c>
      <c r="BL235" s="1822">
        <f t="shared" si="90"/>
        <v>0.95373333333333321</v>
      </c>
      <c r="BM235" s="1821">
        <f t="shared" si="91"/>
        <v>231340</v>
      </c>
      <c r="BN235" s="1821">
        <f t="shared" si="91"/>
        <v>545763.48624</v>
      </c>
      <c r="BO235" s="1821">
        <f t="shared" si="91"/>
        <v>0</v>
      </c>
      <c r="BP235" s="1823">
        <f t="shared" si="70"/>
        <v>0.25392490251734973</v>
      </c>
    </row>
    <row r="236" spans="1:68">
      <c r="A236" s="1766" t="s">
        <v>3240</v>
      </c>
      <c r="B236" s="1749">
        <v>1240</v>
      </c>
      <c r="C236" s="1749">
        <v>48</v>
      </c>
      <c r="D236" s="1749">
        <v>230</v>
      </c>
      <c r="E236" s="1793">
        <v>230</v>
      </c>
      <c r="F236" s="1768" t="s">
        <v>3668</v>
      </c>
      <c r="G236" s="1769" t="s">
        <v>2386</v>
      </c>
      <c r="H236" s="1768" t="s">
        <v>2290</v>
      </c>
      <c r="I236" s="1768" t="s">
        <v>2289</v>
      </c>
      <c r="J236" s="1768">
        <v>11</v>
      </c>
      <c r="K236" s="1768">
        <v>250</v>
      </c>
      <c r="L236" s="1768">
        <v>250</v>
      </c>
      <c r="M236" s="1768">
        <v>177</v>
      </c>
      <c r="N236" s="1768">
        <v>200</v>
      </c>
      <c r="O236" s="1768">
        <v>0.98040000000000005</v>
      </c>
      <c r="P236" s="1768">
        <v>29286</v>
      </c>
      <c r="Q236" s="1795">
        <f t="shared" si="71"/>
        <v>74965.305600000007</v>
      </c>
      <c r="R236" s="1795">
        <f t="shared" si="72"/>
        <v>0</v>
      </c>
      <c r="S236" s="1754">
        <f t="shared" si="73"/>
        <v>0.23439642991330645</v>
      </c>
      <c r="T236" s="1768">
        <v>250</v>
      </c>
      <c r="U236" s="1768">
        <v>245.28</v>
      </c>
      <c r="V236" s="1768">
        <v>245.28</v>
      </c>
      <c r="W236" s="1768">
        <v>0.98560000000000003</v>
      </c>
      <c r="X236" s="1768">
        <v>33012</v>
      </c>
      <c r="Y236" s="1795">
        <f t="shared" si="74"/>
        <v>107916.29291520001</v>
      </c>
      <c r="Z236" s="1795">
        <f t="shared" si="75"/>
        <v>0</v>
      </c>
      <c r="AA236" s="1754">
        <f t="shared" si="76"/>
        <v>0.18354225728977164</v>
      </c>
      <c r="AB236" s="1768">
        <v>250</v>
      </c>
      <c r="AC236" s="1768">
        <v>216.96</v>
      </c>
      <c r="AD236" s="1768">
        <v>216.96</v>
      </c>
      <c r="AE236" s="1768">
        <v>0.97189999999999999</v>
      </c>
      <c r="AF236" s="1768">
        <v>23682</v>
      </c>
      <c r="AG236" s="1795">
        <f t="shared" si="77"/>
        <v>91092.999168000009</v>
      </c>
      <c r="AH236" s="1795">
        <f t="shared" si="78"/>
        <v>0</v>
      </c>
      <c r="AI236" s="1754">
        <f t="shared" si="79"/>
        <v>0.15598564247285798</v>
      </c>
      <c r="AJ236" s="1768">
        <v>250</v>
      </c>
      <c r="AK236" s="1768">
        <v>213</v>
      </c>
      <c r="AL236" s="1768">
        <v>213</v>
      </c>
      <c r="AM236" s="1768">
        <v>0.98019999999999996</v>
      </c>
      <c r="AN236" s="1768">
        <v>22956</v>
      </c>
      <c r="AO236" s="1795">
        <f t="shared" si="80"/>
        <v>93200.55263999998</v>
      </c>
      <c r="AP236" s="1795">
        <f t="shared" si="81"/>
        <v>0</v>
      </c>
      <c r="AQ236" s="1754">
        <f t="shared" si="82"/>
        <v>0.14778453142013476</v>
      </c>
      <c r="AR236" s="1768">
        <v>250</v>
      </c>
      <c r="AS236" s="1768">
        <v>196.8</v>
      </c>
      <c r="AT236" s="1768">
        <v>200</v>
      </c>
      <c r="AU236" s="1768">
        <v>0.98119999999999996</v>
      </c>
      <c r="AV236" s="1768">
        <v>55026</v>
      </c>
      <c r="AW236" s="1795">
        <f t="shared" si="83"/>
        <v>86199.911424000005</v>
      </c>
      <c r="AX236" s="1795">
        <f t="shared" si="84"/>
        <v>0</v>
      </c>
      <c r="AY236" s="1754">
        <f t="shared" si="85"/>
        <v>0.38301199449733669</v>
      </c>
      <c r="AZ236" s="1768">
        <v>250</v>
      </c>
      <c r="BA236" s="1768">
        <v>222.36</v>
      </c>
      <c r="BB236" s="1768">
        <v>222.36</v>
      </c>
      <c r="BC236" s="1768">
        <v>0.97119999999999995</v>
      </c>
      <c r="BD236" s="1768">
        <v>39833</v>
      </c>
      <c r="BE236" s="1795">
        <f t="shared" si="86"/>
        <v>93293.005824000007</v>
      </c>
      <c r="BF236" s="1795">
        <f t="shared" si="87"/>
        <v>0</v>
      </c>
      <c r="BG236" s="1796">
        <f t="shared" si="88"/>
        <v>0.25617997607545923</v>
      </c>
      <c r="BH236" s="1749">
        <f t="shared" si="89"/>
        <v>203795</v>
      </c>
      <c r="BI236" s="1821">
        <f t="shared" si="90"/>
        <v>250</v>
      </c>
      <c r="BJ236" s="1821">
        <f t="shared" si="90"/>
        <v>211.89999999999998</v>
      </c>
      <c r="BK236" s="1821">
        <f t="shared" si="90"/>
        <v>216.26666666666665</v>
      </c>
      <c r="BL236" s="1822">
        <f t="shared" si="90"/>
        <v>0.97841666666666682</v>
      </c>
      <c r="BM236" s="1821">
        <f t="shared" si="91"/>
        <v>203795</v>
      </c>
      <c r="BN236" s="1821">
        <f t="shared" si="91"/>
        <v>546668.06757119996</v>
      </c>
      <c r="BO236" s="1821">
        <f t="shared" si="91"/>
        <v>0</v>
      </c>
      <c r="BP236" s="1823">
        <f t="shared" si="70"/>
        <v>0.22681680527814443</v>
      </c>
    </row>
    <row r="237" spans="1:68">
      <c r="A237" s="1766" t="s">
        <v>3361</v>
      </c>
      <c r="B237" s="1749">
        <v>6150</v>
      </c>
      <c r="C237" s="1749">
        <v>25</v>
      </c>
      <c r="D237" s="1749">
        <v>231</v>
      </c>
      <c r="E237" s="1793">
        <v>231</v>
      </c>
      <c r="F237" s="1768" t="s">
        <v>3669</v>
      </c>
      <c r="G237" s="1769" t="s">
        <v>2385</v>
      </c>
      <c r="H237" s="1768" t="s">
        <v>2290</v>
      </c>
      <c r="I237" s="1768" t="s">
        <v>2289</v>
      </c>
      <c r="J237" s="1768">
        <v>33</v>
      </c>
      <c r="K237" s="1768">
        <v>250</v>
      </c>
      <c r="L237" s="1768">
        <v>250</v>
      </c>
      <c r="M237" s="1768">
        <v>103.2</v>
      </c>
      <c r="N237" s="1768">
        <v>200</v>
      </c>
      <c r="O237" s="1768">
        <v>0.73939999999999995</v>
      </c>
      <c r="P237" s="1768">
        <v>10932</v>
      </c>
      <c r="Q237" s="1795">
        <f t="shared" si="71"/>
        <v>32964.226559999996</v>
      </c>
      <c r="R237" s="1795">
        <f t="shared" si="72"/>
        <v>0</v>
      </c>
      <c r="S237" s="1754">
        <f t="shared" si="73"/>
        <v>0.19897933864946718</v>
      </c>
      <c r="T237" s="1768">
        <v>250</v>
      </c>
      <c r="U237" s="1768">
        <v>84</v>
      </c>
      <c r="V237" s="1768">
        <v>200</v>
      </c>
      <c r="W237" s="1768">
        <v>0.74809999999999999</v>
      </c>
      <c r="X237" s="1768">
        <v>8232</v>
      </c>
      <c r="Y237" s="1795">
        <f t="shared" si="74"/>
        <v>28051.954560000002</v>
      </c>
      <c r="Z237" s="1795">
        <f t="shared" si="75"/>
        <v>0</v>
      </c>
      <c r="AA237" s="1754">
        <f t="shared" si="76"/>
        <v>0.17607329248432946</v>
      </c>
      <c r="AB237" s="1768">
        <v>250</v>
      </c>
      <c r="AC237" s="1768">
        <v>86.4</v>
      </c>
      <c r="AD237" s="1768">
        <v>200</v>
      </c>
      <c r="AE237" s="1768">
        <v>0.7046</v>
      </c>
      <c r="AF237" s="1768">
        <v>7644</v>
      </c>
      <c r="AG237" s="1795">
        <f t="shared" si="77"/>
        <v>26299.054080000002</v>
      </c>
      <c r="AH237" s="1795">
        <f t="shared" si="78"/>
        <v>0</v>
      </c>
      <c r="AI237" s="1754">
        <f t="shared" si="79"/>
        <v>0.17439410505216163</v>
      </c>
      <c r="AJ237" s="1768">
        <v>250</v>
      </c>
      <c r="AK237" s="1768">
        <v>91.2</v>
      </c>
      <c r="AL237" s="1768">
        <v>200</v>
      </c>
      <c r="AM237" s="1768">
        <v>0.7258</v>
      </c>
      <c r="AN237" s="1768">
        <v>9372</v>
      </c>
      <c r="AO237" s="1795">
        <f t="shared" si="80"/>
        <v>29548.537343999997</v>
      </c>
      <c r="AP237" s="1795">
        <f t="shared" si="81"/>
        <v>0</v>
      </c>
      <c r="AQ237" s="1754">
        <f t="shared" si="82"/>
        <v>0.19030383583916458</v>
      </c>
      <c r="AR237" s="1768">
        <v>250</v>
      </c>
      <c r="AS237" s="1768">
        <v>88.8</v>
      </c>
      <c r="AT237" s="1768">
        <v>200</v>
      </c>
      <c r="AU237" s="1768">
        <v>0.89249999999999996</v>
      </c>
      <c r="AV237" s="1768">
        <v>10764</v>
      </c>
      <c r="AW237" s="1795">
        <f t="shared" si="83"/>
        <v>35378.985599999993</v>
      </c>
      <c r="AX237" s="1795">
        <f t="shared" si="84"/>
        <v>0</v>
      </c>
      <c r="AY237" s="1754">
        <f t="shared" si="85"/>
        <v>0.18254904402911995</v>
      </c>
      <c r="AZ237" s="1768">
        <v>250</v>
      </c>
      <c r="BA237" s="1768">
        <v>79.2</v>
      </c>
      <c r="BB237" s="1768">
        <v>200</v>
      </c>
      <c r="BC237" s="1768">
        <v>0.95169999999999999</v>
      </c>
      <c r="BD237" s="1768">
        <v>13008</v>
      </c>
      <c r="BE237" s="1795">
        <f t="shared" si="86"/>
        <v>32561.844480000003</v>
      </c>
      <c r="BF237" s="1795">
        <f t="shared" si="87"/>
        <v>0</v>
      </c>
      <c r="BG237" s="1796">
        <f t="shared" si="88"/>
        <v>0.23969158150097519</v>
      </c>
      <c r="BH237" s="1749">
        <f t="shared" si="89"/>
        <v>59952</v>
      </c>
      <c r="BI237" s="1821">
        <f t="shared" si="90"/>
        <v>250</v>
      </c>
      <c r="BJ237" s="1821">
        <f t="shared" si="90"/>
        <v>88.8</v>
      </c>
      <c r="BK237" s="1821">
        <f t="shared" si="90"/>
        <v>200</v>
      </c>
      <c r="BL237" s="1822">
        <f t="shared" si="90"/>
        <v>0.79368333333333341</v>
      </c>
      <c r="BM237" s="1821">
        <f t="shared" si="91"/>
        <v>59952</v>
      </c>
      <c r="BN237" s="1821">
        <f t="shared" si="91"/>
        <v>184804.60262399996</v>
      </c>
      <c r="BO237" s="1821">
        <f t="shared" si="91"/>
        <v>0</v>
      </c>
      <c r="BP237" s="1823">
        <f t="shared" si="70"/>
        <v>0.19366519959253634</v>
      </c>
    </row>
    <row r="238" spans="1:68">
      <c r="A238" s="1766" t="s">
        <v>3241</v>
      </c>
      <c r="B238" s="1749">
        <v>6220</v>
      </c>
      <c r="C238" s="1749">
        <v>24</v>
      </c>
      <c r="D238" s="1749">
        <v>232</v>
      </c>
      <c r="E238" s="1793">
        <v>232</v>
      </c>
      <c r="F238" s="1768" t="s">
        <v>3670</v>
      </c>
      <c r="G238" s="1769" t="s">
        <v>512</v>
      </c>
      <c r="H238" s="1768" t="s">
        <v>2290</v>
      </c>
      <c r="I238" s="1768" t="s">
        <v>1512</v>
      </c>
      <c r="J238" s="1768">
        <v>11</v>
      </c>
      <c r="K238" s="1768">
        <v>250</v>
      </c>
      <c r="L238" s="1768">
        <v>250</v>
      </c>
      <c r="M238" s="1768">
        <v>146.82</v>
      </c>
      <c r="N238" s="1768">
        <v>200</v>
      </c>
      <c r="O238" s="1768">
        <v>0.94940000000000002</v>
      </c>
      <c r="P238" s="1768">
        <v>25692</v>
      </c>
      <c r="Q238" s="1795">
        <f t="shared" si="71"/>
        <v>60216.872255999988</v>
      </c>
      <c r="R238" s="1795">
        <f t="shared" si="72"/>
        <v>0</v>
      </c>
      <c r="S238" s="1754">
        <f t="shared" si="73"/>
        <v>0.25599469754033982</v>
      </c>
      <c r="T238" s="1768">
        <v>250</v>
      </c>
      <c r="U238" s="1768">
        <v>191.46</v>
      </c>
      <c r="V238" s="1768">
        <v>200</v>
      </c>
      <c r="W238" s="1768">
        <v>0.96750000000000003</v>
      </c>
      <c r="X238" s="1768">
        <v>33966</v>
      </c>
      <c r="Y238" s="1795">
        <f t="shared" si="74"/>
        <v>82690.042319999993</v>
      </c>
      <c r="Z238" s="1795">
        <f t="shared" si="75"/>
        <v>0</v>
      </c>
      <c r="AA238" s="1754">
        <f t="shared" si="76"/>
        <v>0.24645772850294992</v>
      </c>
      <c r="AB238" s="1768">
        <v>250</v>
      </c>
      <c r="AC238" s="1768">
        <v>178.5</v>
      </c>
      <c r="AD238" s="1768">
        <v>200</v>
      </c>
      <c r="AE238" s="1768">
        <v>0.95779999999999998</v>
      </c>
      <c r="AF238" s="1768">
        <v>29568</v>
      </c>
      <c r="AG238" s="1795">
        <f t="shared" si="77"/>
        <v>73857.873599999992</v>
      </c>
      <c r="AH238" s="1795">
        <f t="shared" si="78"/>
        <v>0</v>
      </c>
      <c r="AI238" s="1754">
        <f t="shared" si="79"/>
        <v>0.24020187876083127</v>
      </c>
      <c r="AJ238" s="1768">
        <v>250</v>
      </c>
      <c r="AK238" s="1768">
        <v>157.5</v>
      </c>
      <c r="AL238" s="1768">
        <v>200</v>
      </c>
      <c r="AM238" s="1768">
        <v>0.94010000000000005</v>
      </c>
      <c r="AN238" s="1768">
        <v>25998</v>
      </c>
      <c r="AO238" s="1795">
        <f t="shared" si="80"/>
        <v>66096.550799999997</v>
      </c>
      <c r="AP238" s="1795">
        <f t="shared" si="81"/>
        <v>0</v>
      </c>
      <c r="AQ238" s="1754">
        <f t="shared" si="82"/>
        <v>0.23600021198080431</v>
      </c>
      <c r="AR238" s="1768">
        <v>250</v>
      </c>
      <c r="AS238" s="1768">
        <v>115.14</v>
      </c>
      <c r="AT238" s="1768">
        <v>200</v>
      </c>
      <c r="AU238" s="1768">
        <v>0.94140000000000001</v>
      </c>
      <c r="AV238" s="1768">
        <v>26118</v>
      </c>
      <c r="AW238" s="1795">
        <f t="shared" si="83"/>
        <v>48386.544134400006</v>
      </c>
      <c r="AX238" s="1795">
        <f t="shared" si="84"/>
        <v>0</v>
      </c>
      <c r="AY238" s="1754">
        <f t="shared" si="85"/>
        <v>0.32386689895588094</v>
      </c>
      <c r="AZ238" s="1768">
        <v>250</v>
      </c>
      <c r="BA238" s="1768">
        <v>115.32</v>
      </c>
      <c r="BB238" s="1768">
        <v>200</v>
      </c>
      <c r="BC238" s="1768">
        <v>0.94640000000000002</v>
      </c>
      <c r="BD238" s="1768">
        <v>23964</v>
      </c>
      <c r="BE238" s="1795">
        <f t="shared" si="86"/>
        <v>47147.982336000001</v>
      </c>
      <c r="BF238" s="1795">
        <f t="shared" si="87"/>
        <v>0</v>
      </c>
      <c r="BG238" s="1796">
        <f t="shared" si="88"/>
        <v>0.30496320918957592</v>
      </c>
      <c r="BH238" s="1749">
        <f t="shared" si="89"/>
        <v>165306</v>
      </c>
      <c r="BI238" s="1821">
        <f t="shared" si="90"/>
        <v>250</v>
      </c>
      <c r="BJ238" s="1821">
        <f t="shared" si="90"/>
        <v>150.79</v>
      </c>
      <c r="BK238" s="1821">
        <f t="shared" si="90"/>
        <v>200</v>
      </c>
      <c r="BL238" s="1822">
        <f t="shared" si="90"/>
        <v>0.95043333333333335</v>
      </c>
      <c r="BM238" s="1821">
        <f t="shared" si="91"/>
        <v>165306</v>
      </c>
      <c r="BN238" s="1821">
        <f t="shared" si="91"/>
        <v>378395.86544640001</v>
      </c>
      <c r="BO238" s="1821">
        <f t="shared" si="91"/>
        <v>0</v>
      </c>
      <c r="BP238" s="1823">
        <f t="shared" si="70"/>
        <v>0.26791410415506373</v>
      </c>
    </row>
    <row r="239" spans="1:68">
      <c r="A239" s="1766" t="s">
        <v>3242</v>
      </c>
      <c r="B239" s="1749">
        <v>6220</v>
      </c>
      <c r="C239" s="1749">
        <v>130</v>
      </c>
      <c r="D239" s="1749">
        <v>233</v>
      </c>
      <c r="E239" s="1793">
        <v>233</v>
      </c>
      <c r="F239" s="1768" t="s">
        <v>3671</v>
      </c>
      <c r="G239" s="1769" t="s">
        <v>1482</v>
      </c>
      <c r="H239" s="1768" t="s">
        <v>2290</v>
      </c>
      <c r="I239" s="1768" t="s">
        <v>2289</v>
      </c>
      <c r="J239" s="1768">
        <v>11</v>
      </c>
      <c r="K239" s="1768">
        <v>250</v>
      </c>
      <c r="L239" s="1768">
        <v>250</v>
      </c>
      <c r="M239" s="1768">
        <v>0</v>
      </c>
      <c r="N239" s="1768">
        <v>200</v>
      </c>
      <c r="O239" s="1768"/>
      <c r="P239" s="1768">
        <v>0</v>
      </c>
      <c r="Q239" s="1795">
        <f t="shared" si="71"/>
        <v>0</v>
      </c>
      <c r="R239" s="1795">
        <f t="shared" si="72"/>
        <v>0</v>
      </c>
      <c r="S239" s="1754">
        <v>0</v>
      </c>
      <c r="T239" s="1768">
        <v>250</v>
      </c>
      <c r="U239" s="1768">
        <v>0</v>
      </c>
      <c r="V239" s="1768">
        <v>200</v>
      </c>
      <c r="W239" s="1768"/>
      <c r="X239" s="1768">
        <v>0</v>
      </c>
      <c r="Y239" s="1795">
        <f t="shared" si="74"/>
        <v>0</v>
      </c>
      <c r="Z239" s="1795">
        <f t="shared" si="75"/>
        <v>0</v>
      </c>
      <c r="AA239" s="1754">
        <v>0</v>
      </c>
      <c r="AB239" s="1768">
        <v>250</v>
      </c>
      <c r="AC239" s="1768">
        <v>0</v>
      </c>
      <c r="AD239" s="1768">
        <v>200</v>
      </c>
      <c r="AE239" s="1768"/>
      <c r="AF239" s="1768">
        <v>0</v>
      </c>
      <c r="AG239" s="1795">
        <f t="shared" si="77"/>
        <v>0</v>
      </c>
      <c r="AH239" s="1795">
        <f t="shared" si="78"/>
        <v>0</v>
      </c>
      <c r="AI239" s="1754">
        <v>0</v>
      </c>
      <c r="AJ239" s="1768">
        <v>250</v>
      </c>
      <c r="AK239" s="1768">
        <v>0</v>
      </c>
      <c r="AL239" s="1768">
        <v>200</v>
      </c>
      <c r="AM239" s="1768"/>
      <c r="AN239" s="1768">
        <v>0</v>
      </c>
      <c r="AO239" s="1795">
        <f t="shared" si="80"/>
        <v>0</v>
      </c>
      <c r="AP239" s="1795">
        <f t="shared" si="81"/>
        <v>0</v>
      </c>
      <c r="AQ239" s="1754">
        <v>0</v>
      </c>
      <c r="AR239" s="1768">
        <v>250</v>
      </c>
      <c r="AS239" s="1768">
        <v>0</v>
      </c>
      <c r="AT239" s="1768">
        <v>200</v>
      </c>
      <c r="AU239" s="1768"/>
      <c r="AV239" s="1768">
        <v>0</v>
      </c>
      <c r="AW239" s="1795">
        <f t="shared" si="83"/>
        <v>0</v>
      </c>
      <c r="AX239" s="1795">
        <f t="shared" si="84"/>
        <v>0</v>
      </c>
      <c r="AY239" s="1754">
        <v>0</v>
      </c>
      <c r="AZ239" s="1768">
        <v>250</v>
      </c>
      <c r="BA239" s="1768">
        <v>0</v>
      </c>
      <c r="BB239" s="1768">
        <v>200</v>
      </c>
      <c r="BC239" s="1768"/>
      <c r="BD239" s="1768">
        <v>0</v>
      </c>
      <c r="BE239" s="1795">
        <f t="shared" si="86"/>
        <v>0</v>
      </c>
      <c r="BF239" s="1795">
        <f t="shared" si="87"/>
        <v>0</v>
      </c>
      <c r="BG239" s="1796">
        <v>0</v>
      </c>
      <c r="BH239" s="1749">
        <f t="shared" si="89"/>
        <v>0</v>
      </c>
      <c r="BI239" s="1821">
        <f t="shared" si="90"/>
        <v>250</v>
      </c>
      <c r="BJ239" s="1821">
        <f t="shared" si="90"/>
        <v>0</v>
      </c>
      <c r="BK239" s="1821">
        <f t="shared" si="90"/>
        <v>200</v>
      </c>
      <c r="BL239" s="1822" t="e">
        <f t="shared" si="90"/>
        <v>#DIV/0!</v>
      </c>
      <c r="BM239" s="1821">
        <f t="shared" si="91"/>
        <v>0</v>
      </c>
      <c r="BN239" s="1821">
        <f t="shared" si="91"/>
        <v>0</v>
      </c>
      <c r="BO239" s="1821">
        <f t="shared" si="91"/>
        <v>0</v>
      </c>
      <c r="BP239" s="1823">
        <f t="shared" si="70"/>
        <v>0</v>
      </c>
    </row>
    <row r="240" spans="1:68">
      <c r="A240" s="1766" t="s">
        <v>3092</v>
      </c>
      <c r="B240" s="1749">
        <v>6220</v>
      </c>
      <c r="C240" s="1749">
        <v>163</v>
      </c>
      <c r="D240" s="1749">
        <v>234</v>
      </c>
      <c r="E240" s="1793">
        <v>234</v>
      </c>
      <c r="F240" s="1768" t="s">
        <v>3672</v>
      </c>
      <c r="G240" s="1769" t="s">
        <v>1865</v>
      </c>
      <c r="H240" s="1768" t="s">
        <v>2290</v>
      </c>
      <c r="I240" s="1768" t="s">
        <v>1562</v>
      </c>
      <c r="J240" s="1768">
        <v>11</v>
      </c>
      <c r="K240" s="1768">
        <v>250</v>
      </c>
      <c r="L240" s="1768">
        <v>141</v>
      </c>
      <c r="M240" s="1768">
        <v>100.8</v>
      </c>
      <c r="N240" s="1768">
        <v>141</v>
      </c>
      <c r="O240" s="1768">
        <v>1</v>
      </c>
      <c r="P240" s="1768">
        <v>34188</v>
      </c>
      <c r="Q240" s="1795">
        <f t="shared" si="71"/>
        <v>43545.599999999999</v>
      </c>
      <c r="R240" s="1795">
        <f t="shared" si="72"/>
        <v>0</v>
      </c>
      <c r="S240" s="1754">
        <f t="shared" si="73"/>
        <v>0.47106481481481483</v>
      </c>
      <c r="T240" s="1768">
        <v>141</v>
      </c>
      <c r="U240" s="1768">
        <v>102.6</v>
      </c>
      <c r="V240" s="1768">
        <v>141</v>
      </c>
      <c r="W240" s="1768">
        <v>0.99790000000000001</v>
      </c>
      <c r="X240" s="1768">
        <v>42758</v>
      </c>
      <c r="Y240" s="1795">
        <f t="shared" si="74"/>
        <v>45704.458655999995</v>
      </c>
      <c r="Z240" s="1795">
        <f t="shared" si="75"/>
        <v>0</v>
      </c>
      <c r="AA240" s="1754">
        <f t="shared" si="76"/>
        <v>0.56131941509457273</v>
      </c>
      <c r="AB240" s="1768">
        <v>141</v>
      </c>
      <c r="AC240" s="1768">
        <v>110.2</v>
      </c>
      <c r="AD240" s="1768">
        <v>141</v>
      </c>
      <c r="AE240" s="1768">
        <v>0.99780000000000002</v>
      </c>
      <c r="AF240" s="1768">
        <v>35509</v>
      </c>
      <c r="AG240" s="1795">
        <f t="shared" si="77"/>
        <v>47501.665920000007</v>
      </c>
      <c r="AH240" s="1795">
        <f t="shared" si="78"/>
        <v>0</v>
      </c>
      <c r="AI240" s="1754">
        <f t="shared" si="79"/>
        <v>0.44851900638351333</v>
      </c>
      <c r="AJ240" s="1768">
        <v>250</v>
      </c>
      <c r="AK240" s="1768">
        <v>120</v>
      </c>
      <c r="AL240" s="1768">
        <v>250</v>
      </c>
      <c r="AM240" s="1768">
        <v>1</v>
      </c>
      <c r="AN240" s="1768">
        <v>36161</v>
      </c>
      <c r="AO240" s="1795">
        <f t="shared" si="80"/>
        <v>53568</v>
      </c>
      <c r="AP240" s="1795">
        <f t="shared" si="81"/>
        <v>0</v>
      </c>
      <c r="AQ240" s="1754">
        <f t="shared" si="82"/>
        <v>0.4050291218637993</v>
      </c>
      <c r="AR240" s="1768">
        <v>250</v>
      </c>
      <c r="AS240" s="1768">
        <v>126</v>
      </c>
      <c r="AT240" s="1768">
        <v>250</v>
      </c>
      <c r="AU240" s="1768">
        <v>0.9738</v>
      </c>
      <c r="AV240" s="1768">
        <v>34500</v>
      </c>
      <c r="AW240" s="1795">
        <f t="shared" si="83"/>
        <v>54772.744319999998</v>
      </c>
      <c r="AX240" s="1795">
        <f t="shared" si="84"/>
        <v>0</v>
      </c>
      <c r="AY240" s="1754">
        <f t="shared" si="85"/>
        <v>0.37792519357919951</v>
      </c>
      <c r="AZ240" s="1768">
        <v>250</v>
      </c>
      <c r="BA240" s="1768">
        <v>120</v>
      </c>
      <c r="BB240" s="1768">
        <v>250</v>
      </c>
      <c r="BC240" s="1768">
        <v>0.97089999999999999</v>
      </c>
      <c r="BD240" s="1768">
        <v>31050</v>
      </c>
      <c r="BE240" s="1795">
        <f t="shared" si="86"/>
        <v>50331.455999999998</v>
      </c>
      <c r="BF240" s="1795">
        <f t="shared" si="87"/>
        <v>0</v>
      </c>
      <c r="BG240" s="1796">
        <f t="shared" si="88"/>
        <v>0.37014625605108664</v>
      </c>
      <c r="BH240" s="1749">
        <f t="shared" si="89"/>
        <v>214166</v>
      </c>
      <c r="BI240" s="1821">
        <f t="shared" si="90"/>
        <v>195.5</v>
      </c>
      <c r="BJ240" s="1821">
        <f t="shared" si="90"/>
        <v>113.26666666666667</v>
      </c>
      <c r="BK240" s="1821">
        <f t="shared" si="90"/>
        <v>195.5</v>
      </c>
      <c r="BL240" s="1822">
        <f t="shared" si="90"/>
        <v>0.99006666666666654</v>
      </c>
      <c r="BM240" s="1821">
        <f t="shared" si="91"/>
        <v>214166</v>
      </c>
      <c r="BN240" s="1821">
        <f t="shared" si="91"/>
        <v>295423.92489600001</v>
      </c>
      <c r="BO240" s="1821">
        <f t="shared" si="91"/>
        <v>0</v>
      </c>
      <c r="BP240" s="1823">
        <f t="shared" si="70"/>
        <v>0.4390006346311644</v>
      </c>
    </row>
    <row r="241" spans="1:68">
      <c r="A241" s="1766" t="s">
        <v>3243</v>
      </c>
      <c r="B241" s="1749">
        <v>1240</v>
      </c>
      <c r="C241" s="1749">
        <v>5</v>
      </c>
      <c r="D241" s="1749">
        <v>235</v>
      </c>
      <c r="E241" s="1793">
        <v>235</v>
      </c>
      <c r="F241" s="1768">
        <v>23237</v>
      </c>
      <c r="G241" s="1769" t="s">
        <v>538</v>
      </c>
      <c r="H241" s="1768" t="s">
        <v>2290</v>
      </c>
      <c r="I241" s="1768" t="s">
        <v>849</v>
      </c>
      <c r="J241" s="1768">
        <v>11</v>
      </c>
      <c r="K241" s="1768">
        <v>250.44</v>
      </c>
      <c r="L241" s="1768">
        <v>250.44</v>
      </c>
      <c r="M241" s="1768">
        <v>90</v>
      </c>
      <c r="N241" s="1768">
        <v>200.35</v>
      </c>
      <c r="O241" s="1768">
        <v>0.86550000000000005</v>
      </c>
      <c r="P241" s="1768">
        <v>36140</v>
      </c>
      <c r="Q241" s="1795">
        <f t="shared" si="71"/>
        <v>33650.640000000007</v>
      </c>
      <c r="R241" s="1795">
        <f t="shared" si="72"/>
        <v>2489.3599999999933</v>
      </c>
      <c r="S241" s="1754">
        <f t="shared" si="73"/>
        <v>0.64438596115853952</v>
      </c>
      <c r="T241" s="1768">
        <v>250.44</v>
      </c>
      <c r="U241" s="1768">
        <v>88.4</v>
      </c>
      <c r="V241" s="1768">
        <v>200.35</v>
      </c>
      <c r="W241" s="1768">
        <v>0.86770000000000003</v>
      </c>
      <c r="X241" s="1768">
        <v>33090</v>
      </c>
      <c r="Y241" s="1795">
        <f t="shared" si="74"/>
        <v>34240.969151999998</v>
      </c>
      <c r="Z241" s="1795">
        <f t="shared" si="75"/>
        <v>0</v>
      </c>
      <c r="AA241" s="1754">
        <f t="shared" si="76"/>
        <v>0.57983171889398277</v>
      </c>
      <c r="AB241" s="1768">
        <v>250.44</v>
      </c>
      <c r="AC241" s="1768">
        <v>92.8</v>
      </c>
      <c r="AD241" s="1768">
        <v>200.35</v>
      </c>
      <c r="AE241" s="1768">
        <v>0.85050000000000003</v>
      </c>
      <c r="AF241" s="1768">
        <v>29852</v>
      </c>
      <c r="AG241" s="1795">
        <f t="shared" si="77"/>
        <v>34096.2048</v>
      </c>
      <c r="AH241" s="1795">
        <f t="shared" si="78"/>
        <v>0</v>
      </c>
      <c r="AI241" s="1754">
        <f t="shared" si="79"/>
        <v>0.52531359736553429</v>
      </c>
      <c r="AJ241" s="1768">
        <v>250.44</v>
      </c>
      <c r="AK241" s="1768">
        <v>98</v>
      </c>
      <c r="AL241" s="1768">
        <v>200.35</v>
      </c>
      <c r="AM241" s="1768">
        <v>0.84</v>
      </c>
      <c r="AN241" s="1768">
        <v>31480</v>
      </c>
      <c r="AO241" s="1795">
        <f t="shared" si="80"/>
        <v>36747.647999999994</v>
      </c>
      <c r="AP241" s="1795">
        <f t="shared" si="81"/>
        <v>0</v>
      </c>
      <c r="AQ241" s="1754">
        <f t="shared" si="82"/>
        <v>0.51399207916653611</v>
      </c>
      <c r="AR241" s="1768">
        <v>250.44</v>
      </c>
      <c r="AS241" s="1768">
        <v>92</v>
      </c>
      <c r="AT241" s="1768">
        <v>200.35</v>
      </c>
      <c r="AU241" s="1768">
        <v>0.8407</v>
      </c>
      <c r="AV241" s="1768">
        <v>27110</v>
      </c>
      <c r="AW241" s="1795">
        <f t="shared" si="83"/>
        <v>34526.540160000004</v>
      </c>
      <c r="AX241" s="1795">
        <f t="shared" si="84"/>
        <v>0</v>
      </c>
      <c r="AY241" s="1754">
        <f t="shared" si="85"/>
        <v>0.47111584087549646</v>
      </c>
      <c r="AZ241" s="1768">
        <v>250.44</v>
      </c>
      <c r="BA241" s="1768">
        <v>92.4</v>
      </c>
      <c r="BB241" s="1768">
        <v>200.35</v>
      </c>
      <c r="BC241" s="1768">
        <v>0.84130000000000005</v>
      </c>
      <c r="BD241" s="1768">
        <v>31946</v>
      </c>
      <c r="BE241" s="1795">
        <f t="shared" si="86"/>
        <v>33582.003840000005</v>
      </c>
      <c r="BF241" s="1795">
        <f t="shared" si="87"/>
        <v>0</v>
      </c>
      <c r="BG241" s="1796">
        <f t="shared" si="88"/>
        <v>0.5707699901209945</v>
      </c>
      <c r="BH241" s="1749">
        <f t="shared" si="89"/>
        <v>189618</v>
      </c>
      <c r="BI241" s="1821">
        <f t="shared" si="90"/>
        <v>250.44000000000003</v>
      </c>
      <c r="BJ241" s="1821">
        <f t="shared" si="90"/>
        <v>92.266666666666652</v>
      </c>
      <c r="BK241" s="1821">
        <f t="shared" si="90"/>
        <v>200.35</v>
      </c>
      <c r="BL241" s="1822">
        <f t="shared" si="90"/>
        <v>0.85094999999999998</v>
      </c>
      <c r="BM241" s="1821">
        <f t="shared" si="91"/>
        <v>189618</v>
      </c>
      <c r="BN241" s="1821">
        <f t="shared" si="91"/>
        <v>206844.00595200001</v>
      </c>
      <c r="BO241" s="1821">
        <f t="shared" si="91"/>
        <v>2489.3599999999933</v>
      </c>
      <c r="BP241" s="1823">
        <f t="shared" si="70"/>
        <v>0.55090153126351382</v>
      </c>
    </row>
    <row r="242" spans="1:68">
      <c r="A242" s="1766" t="s">
        <v>3244</v>
      </c>
      <c r="B242" s="1749">
        <v>6110</v>
      </c>
      <c r="C242" s="1749">
        <v>58</v>
      </c>
      <c r="D242" s="1749">
        <v>236</v>
      </c>
      <c r="E242" s="1793">
        <v>236</v>
      </c>
      <c r="F242" s="1768" t="s">
        <v>3673</v>
      </c>
      <c r="G242" s="1769" t="s">
        <v>1892</v>
      </c>
      <c r="H242" s="1768" t="s">
        <v>2290</v>
      </c>
      <c r="I242" s="1768" t="s">
        <v>2289</v>
      </c>
      <c r="J242" s="1768">
        <v>11</v>
      </c>
      <c r="K242" s="1768">
        <v>255</v>
      </c>
      <c r="L242" s="1768">
        <v>255</v>
      </c>
      <c r="M242" s="1768">
        <v>157.80000000000001</v>
      </c>
      <c r="N242" s="1768">
        <v>204</v>
      </c>
      <c r="O242" s="1768">
        <v>0.97299999999999998</v>
      </c>
      <c r="P242" s="1768">
        <v>73281</v>
      </c>
      <c r="Q242" s="1795">
        <f t="shared" si="71"/>
        <v>66329.020799999998</v>
      </c>
      <c r="R242" s="1795">
        <f t="shared" si="72"/>
        <v>6951.9792000000016</v>
      </c>
      <c r="S242" s="1754">
        <f t="shared" si="73"/>
        <v>0.66288631235153106</v>
      </c>
      <c r="T242" s="1768">
        <v>255</v>
      </c>
      <c r="U242" s="1768">
        <v>174</v>
      </c>
      <c r="V242" s="1768">
        <v>204</v>
      </c>
      <c r="W242" s="1768">
        <v>0.98140000000000005</v>
      </c>
      <c r="X242" s="1768">
        <v>56370</v>
      </c>
      <c r="Y242" s="1795">
        <f t="shared" si="74"/>
        <v>76228.871039999998</v>
      </c>
      <c r="Z242" s="1795">
        <f t="shared" si="75"/>
        <v>0</v>
      </c>
      <c r="AA242" s="1754">
        <f t="shared" si="76"/>
        <v>0.44369016015273782</v>
      </c>
      <c r="AB242" s="1768">
        <v>255</v>
      </c>
      <c r="AC242" s="1768">
        <v>178.11</v>
      </c>
      <c r="AD242" s="1768">
        <v>204</v>
      </c>
      <c r="AE242" s="1768">
        <v>0.98370000000000002</v>
      </c>
      <c r="AF242" s="1768">
        <v>47200</v>
      </c>
      <c r="AG242" s="1795">
        <f t="shared" si="77"/>
        <v>75689.340624000004</v>
      </c>
      <c r="AH242" s="1795">
        <f t="shared" si="78"/>
        <v>0</v>
      </c>
      <c r="AI242" s="1754">
        <f t="shared" si="79"/>
        <v>0.37416100822815379</v>
      </c>
      <c r="AJ242" s="1768">
        <v>255</v>
      </c>
      <c r="AK242" s="1768">
        <v>166.15</v>
      </c>
      <c r="AL242" s="1768">
        <v>204</v>
      </c>
      <c r="AM242" s="1768">
        <v>0.99239999999999995</v>
      </c>
      <c r="AN242" s="1768">
        <v>35250</v>
      </c>
      <c r="AO242" s="1795">
        <f t="shared" si="80"/>
        <v>73605.672863999993</v>
      </c>
      <c r="AP242" s="1795">
        <f t="shared" si="81"/>
        <v>0</v>
      </c>
      <c r="AQ242" s="1754">
        <f t="shared" si="82"/>
        <v>0.28734198298925284</v>
      </c>
      <c r="AR242" s="1768">
        <v>255</v>
      </c>
      <c r="AS242" s="1768">
        <v>166.15</v>
      </c>
      <c r="AT242" s="1768">
        <v>204</v>
      </c>
      <c r="AU242" s="1768">
        <v>0.97540000000000004</v>
      </c>
      <c r="AV242" s="1768">
        <v>49910</v>
      </c>
      <c r="AW242" s="1795">
        <f t="shared" si="83"/>
        <v>72344.79374400001</v>
      </c>
      <c r="AX242" s="1795">
        <f t="shared" si="84"/>
        <v>0</v>
      </c>
      <c r="AY242" s="1754">
        <f t="shared" si="85"/>
        <v>0.41393441670408526</v>
      </c>
      <c r="AZ242" s="1768">
        <v>255</v>
      </c>
      <c r="BA242" s="1768">
        <v>197.15</v>
      </c>
      <c r="BB242" s="1768">
        <v>204</v>
      </c>
      <c r="BC242" s="1768">
        <v>0.93600000000000005</v>
      </c>
      <c r="BD242" s="1768">
        <v>45740</v>
      </c>
      <c r="BE242" s="1795">
        <f t="shared" si="86"/>
        <v>79717.996800000008</v>
      </c>
      <c r="BF242" s="1795">
        <f t="shared" si="87"/>
        <v>0</v>
      </c>
      <c r="BG242" s="1796">
        <f t="shared" si="88"/>
        <v>0.34426354275876636</v>
      </c>
      <c r="BH242" s="1749">
        <f t="shared" si="89"/>
        <v>307751</v>
      </c>
      <c r="BI242" s="1821">
        <f t="shared" si="90"/>
        <v>255</v>
      </c>
      <c r="BJ242" s="1821">
        <f t="shared" si="90"/>
        <v>173.22666666666669</v>
      </c>
      <c r="BK242" s="1821">
        <f t="shared" si="90"/>
        <v>204</v>
      </c>
      <c r="BL242" s="1822">
        <f t="shared" si="90"/>
        <v>0.97365000000000013</v>
      </c>
      <c r="BM242" s="1821">
        <f t="shared" si="91"/>
        <v>307751</v>
      </c>
      <c r="BN242" s="1821">
        <f t="shared" si="91"/>
        <v>443915.69587200001</v>
      </c>
      <c r="BO242" s="1821">
        <f t="shared" si="91"/>
        <v>6951.9792000000016</v>
      </c>
      <c r="BP242" s="1823">
        <f t="shared" si="70"/>
        <v>0.42104623719742124</v>
      </c>
    </row>
    <row r="243" spans="1:68">
      <c r="A243" s="1766" t="s">
        <v>3245</v>
      </c>
      <c r="B243" s="1749">
        <v>1230</v>
      </c>
      <c r="C243" s="1749">
        <v>83</v>
      </c>
      <c r="D243" s="1749">
        <v>237</v>
      </c>
      <c r="E243" s="1793">
        <v>237</v>
      </c>
      <c r="F243" s="1768" t="s">
        <v>3674</v>
      </c>
      <c r="G243" s="1769" t="s">
        <v>2384</v>
      </c>
      <c r="H243" s="1768" t="s">
        <v>2290</v>
      </c>
      <c r="I243" s="1768" t="s">
        <v>2289</v>
      </c>
      <c r="J243" s="1768">
        <v>11</v>
      </c>
      <c r="K243" s="1768">
        <v>256</v>
      </c>
      <c r="L243" s="1768">
        <v>256</v>
      </c>
      <c r="M243" s="1768">
        <v>122.4</v>
      </c>
      <c r="N243" s="1768">
        <v>204.8</v>
      </c>
      <c r="O243" s="1768">
        <v>0.92069999999999996</v>
      </c>
      <c r="P243" s="1768">
        <v>19251</v>
      </c>
      <c r="Q243" s="1795">
        <f t="shared" si="71"/>
        <v>48683.669760000004</v>
      </c>
      <c r="R243" s="1795">
        <f t="shared" si="72"/>
        <v>0</v>
      </c>
      <c r="S243" s="1754">
        <f t="shared" si="73"/>
        <v>0.23725820294447744</v>
      </c>
      <c r="T243" s="1768">
        <v>256</v>
      </c>
      <c r="U243" s="1768">
        <v>143.4</v>
      </c>
      <c r="V243" s="1768">
        <v>204.8</v>
      </c>
      <c r="W243" s="1768">
        <v>0.9032</v>
      </c>
      <c r="X243" s="1768">
        <v>15288</v>
      </c>
      <c r="Y243" s="1795">
        <f t="shared" si="74"/>
        <v>57817.228032000006</v>
      </c>
      <c r="Z243" s="1795">
        <f t="shared" si="75"/>
        <v>0</v>
      </c>
      <c r="AA243" s="1754">
        <f t="shared" si="76"/>
        <v>0.15865167376967892</v>
      </c>
      <c r="AB243" s="1768">
        <v>256</v>
      </c>
      <c r="AC243" s="1768">
        <v>129</v>
      </c>
      <c r="AD243" s="1768">
        <v>204.8</v>
      </c>
      <c r="AE243" s="1768">
        <v>0.89690000000000003</v>
      </c>
      <c r="AF243" s="1768">
        <v>16806</v>
      </c>
      <c r="AG243" s="1795">
        <f t="shared" si="77"/>
        <v>49982.443200000002</v>
      </c>
      <c r="AH243" s="1795">
        <f t="shared" si="78"/>
        <v>0</v>
      </c>
      <c r="AI243" s="1754">
        <f t="shared" si="79"/>
        <v>0.20174283917357605</v>
      </c>
      <c r="AJ243" s="1768">
        <v>256</v>
      </c>
      <c r="AK243" s="1768">
        <v>99</v>
      </c>
      <c r="AL243" s="1768">
        <v>204.8</v>
      </c>
      <c r="AM243" s="1768">
        <v>0.89859999999999995</v>
      </c>
      <c r="AN243" s="1768">
        <v>8904</v>
      </c>
      <c r="AO243" s="1795">
        <f t="shared" si="80"/>
        <v>39712.36896</v>
      </c>
      <c r="AP243" s="1795">
        <f t="shared" si="81"/>
        <v>0</v>
      </c>
      <c r="AQ243" s="1754">
        <f t="shared" si="82"/>
        <v>0.13452735608346844</v>
      </c>
      <c r="AR243" s="1768">
        <v>256</v>
      </c>
      <c r="AS243" s="1768">
        <v>160.19999999999999</v>
      </c>
      <c r="AT243" s="1768">
        <v>204.8</v>
      </c>
      <c r="AU243" s="1768">
        <v>0.91379999999999995</v>
      </c>
      <c r="AV243" s="1768">
        <v>15084</v>
      </c>
      <c r="AW243" s="1795">
        <f t="shared" si="83"/>
        <v>65348.835263999987</v>
      </c>
      <c r="AX243" s="1795">
        <f t="shared" si="84"/>
        <v>0</v>
      </c>
      <c r="AY243" s="1754">
        <f t="shared" si="85"/>
        <v>0.13849366960310269</v>
      </c>
      <c r="AZ243" s="1768">
        <v>256</v>
      </c>
      <c r="BA243" s="1768">
        <v>107.4</v>
      </c>
      <c r="BB243" s="1768">
        <v>204.8</v>
      </c>
      <c r="BC243" s="1768">
        <v>0.90659999999999996</v>
      </c>
      <c r="BD243" s="1768">
        <v>7131</v>
      </c>
      <c r="BE243" s="1795">
        <f t="shared" si="86"/>
        <v>42063.338879999996</v>
      </c>
      <c r="BF243" s="1795">
        <f t="shared" si="87"/>
        <v>0</v>
      </c>
      <c r="BG243" s="1796">
        <f t="shared" si="88"/>
        <v>0.10171803080602242</v>
      </c>
      <c r="BH243" s="1749">
        <f t="shared" si="89"/>
        <v>82464</v>
      </c>
      <c r="BI243" s="1821">
        <f t="shared" si="90"/>
        <v>256</v>
      </c>
      <c r="BJ243" s="1821">
        <f t="shared" si="90"/>
        <v>126.90000000000002</v>
      </c>
      <c r="BK243" s="1821">
        <f t="shared" si="90"/>
        <v>204.79999999999998</v>
      </c>
      <c r="BL243" s="1822">
        <f t="shared" si="90"/>
        <v>0.90663333333333329</v>
      </c>
      <c r="BM243" s="1821">
        <f t="shared" si="91"/>
        <v>82464</v>
      </c>
      <c r="BN243" s="1821">
        <f t="shared" si="91"/>
        <v>303607.88409599999</v>
      </c>
      <c r="BO243" s="1821">
        <f t="shared" si="91"/>
        <v>0</v>
      </c>
      <c r="BP243" s="1823">
        <f t="shared" si="70"/>
        <v>0.16206529539672099</v>
      </c>
    </row>
    <row r="244" spans="1:68">
      <c r="A244" s="1766" t="s">
        <v>3247</v>
      </c>
      <c r="B244" s="1749">
        <v>6110</v>
      </c>
      <c r="C244" s="1749">
        <v>65</v>
      </c>
      <c r="D244" s="1749">
        <v>238</v>
      </c>
      <c r="E244" s="1793">
        <v>238</v>
      </c>
      <c r="F244" s="1768" t="s">
        <v>3675</v>
      </c>
      <c r="G244" s="1769" t="s">
        <v>1459</v>
      </c>
      <c r="H244" s="1768" t="s">
        <v>2290</v>
      </c>
      <c r="I244" s="1768" t="s">
        <v>1101</v>
      </c>
      <c r="J244" s="1768">
        <v>11</v>
      </c>
      <c r="K244" s="1768">
        <v>256</v>
      </c>
      <c r="L244" s="1768">
        <v>256</v>
      </c>
      <c r="M244" s="1768">
        <v>48</v>
      </c>
      <c r="N244" s="1768">
        <v>256</v>
      </c>
      <c r="O244" s="1768">
        <v>0.94259999999999999</v>
      </c>
      <c r="P244" s="1768">
        <v>14200</v>
      </c>
      <c r="Q244" s="1795">
        <f t="shared" si="71"/>
        <v>19545.7536</v>
      </c>
      <c r="R244" s="1795">
        <f t="shared" si="72"/>
        <v>0</v>
      </c>
      <c r="S244" s="1754">
        <f t="shared" si="73"/>
        <v>0.43590030726674051</v>
      </c>
      <c r="T244" s="1768">
        <v>256</v>
      </c>
      <c r="U244" s="1768">
        <v>27</v>
      </c>
      <c r="V244" s="1768">
        <v>256</v>
      </c>
      <c r="W244" s="1768">
        <v>0.88039999999999996</v>
      </c>
      <c r="X244" s="1768">
        <v>5630</v>
      </c>
      <c r="Y244" s="1795">
        <f t="shared" si="74"/>
        <v>10611.28512</v>
      </c>
      <c r="Z244" s="1795">
        <f t="shared" si="75"/>
        <v>0</v>
      </c>
      <c r="AA244" s="1754">
        <f t="shared" si="76"/>
        <v>0.31834032935682721</v>
      </c>
      <c r="AB244" s="1768">
        <v>256</v>
      </c>
      <c r="AC244" s="1768">
        <v>39</v>
      </c>
      <c r="AD244" s="1768">
        <v>256</v>
      </c>
      <c r="AE244" s="1768">
        <v>0.88339999999999996</v>
      </c>
      <c r="AF244" s="1768">
        <v>5495</v>
      </c>
      <c r="AG244" s="1795">
        <f t="shared" si="77"/>
        <v>14883.5232</v>
      </c>
      <c r="AH244" s="1795">
        <f t="shared" si="78"/>
        <v>0</v>
      </c>
      <c r="AI244" s="1754">
        <f t="shared" si="79"/>
        <v>0.22152013039493229</v>
      </c>
      <c r="AJ244" s="1768">
        <v>256</v>
      </c>
      <c r="AK244" s="1768">
        <v>53</v>
      </c>
      <c r="AL244" s="1768">
        <v>256</v>
      </c>
      <c r="AM244" s="1768">
        <v>0.92579999999999996</v>
      </c>
      <c r="AN244" s="1768">
        <v>15905</v>
      </c>
      <c r="AO244" s="1795">
        <f t="shared" si="80"/>
        <v>21903.68736</v>
      </c>
      <c r="AP244" s="1795">
        <f t="shared" si="81"/>
        <v>0</v>
      </c>
      <c r="AQ244" s="1754">
        <f t="shared" si="82"/>
        <v>0.43568006807051135</v>
      </c>
      <c r="AR244" s="1768">
        <v>256</v>
      </c>
      <c r="AS244" s="1768">
        <v>55</v>
      </c>
      <c r="AT244" s="1768">
        <v>256</v>
      </c>
      <c r="AU244" s="1768">
        <v>0.95530000000000004</v>
      </c>
      <c r="AV244" s="1768">
        <v>17635</v>
      </c>
      <c r="AW244" s="1795">
        <f t="shared" si="83"/>
        <v>23454.525599999997</v>
      </c>
      <c r="AX244" s="1795">
        <f t="shared" si="84"/>
        <v>0</v>
      </c>
      <c r="AY244" s="1754">
        <f t="shared" si="85"/>
        <v>0.45112828886208645</v>
      </c>
      <c r="AZ244" s="1768">
        <v>256</v>
      </c>
      <c r="BA244" s="1768">
        <v>54</v>
      </c>
      <c r="BB244" s="1768">
        <v>256</v>
      </c>
      <c r="BC244" s="1768">
        <v>0.95579999999999998</v>
      </c>
      <c r="BD244" s="1768">
        <v>17280</v>
      </c>
      <c r="BE244" s="1795">
        <f t="shared" si="86"/>
        <v>22296.902399999995</v>
      </c>
      <c r="BF244" s="1795">
        <f t="shared" si="87"/>
        <v>0</v>
      </c>
      <c r="BG244" s="1796">
        <f t="shared" si="88"/>
        <v>0.46499732626537404</v>
      </c>
      <c r="BH244" s="1749">
        <f t="shared" si="89"/>
        <v>76145</v>
      </c>
      <c r="BI244" s="1821">
        <f t="shared" si="90"/>
        <v>256</v>
      </c>
      <c r="BJ244" s="1821">
        <f t="shared" si="90"/>
        <v>46</v>
      </c>
      <c r="BK244" s="1821">
        <f t="shared" si="90"/>
        <v>256</v>
      </c>
      <c r="BL244" s="1822">
        <f t="shared" si="90"/>
        <v>0.92388333333333339</v>
      </c>
      <c r="BM244" s="1821">
        <f t="shared" si="91"/>
        <v>76145</v>
      </c>
      <c r="BN244" s="1821">
        <f t="shared" si="91"/>
        <v>112695.67727999999</v>
      </c>
      <c r="BO244" s="1821">
        <f t="shared" si="91"/>
        <v>0</v>
      </c>
      <c r="BP244" s="1823">
        <f t="shared" si="70"/>
        <v>0.38792774170274535</v>
      </c>
    </row>
    <row r="245" spans="1:68">
      <c r="A245" s="1766" t="s">
        <v>3248</v>
      </c>
      <c r="B245" s="1749">
        <v>6220</v>
      </c>
      <c r="C245" s="1749">
        <v>23</v>
      </c>
      <c r="D245" s="1749">
        <v>239</v>
      </c>
      <c r="E245" s="1793">
        <v>239</v>
      </c>
      <c r="F245" s="1768" t="s">
        <v>3676</v>
      </c>
      <c r="G245" s="1769" t="s">
        <v>511</v>
      </c>
      <c r="H245" s="1768" t="s">
        <v>2290</v>
      </c>
      <c r="I245" s="1768" t="s">
        <v>1512</v>
      </c>
      <c r="J245" s="1768">
        <v>11</v>
      </c>
      <c r="K245" s="1768">
        <v>256</v>
      </c>
      <c r="L245" s="1768">
        <v>256</v>
      </c>
      <c r="M245" s="1768">
        <v>113.9</v>
      </c>
      <c r="N245" s="1768">
        <v>204.8</v>
      </c>
      <c r="O245" s="1768">
        <v>0.79690000000000005</v>
      </c>
      <c r="P245" s="1768">
        <v>21125</v>
      </c>
      <c r="Q245" s="1795">
        <f t="shared" si="71"/>
        <v>39211.305120000005</v>
      </c>
      <c r="R245" s="1795">
        <f t="shared" si="72"/>
        <v>0</v>
      </c>
      <c r="S245" s="1754">
        <f t="shared" si="73"/>
        <v>0.3232486131540423</v>
      </c>
      <c r="T245" s="1768">
        <v>256</v>
      </c>
      <c r="U245" s="1768">
        <v>130</v>
      </c>
      <c r="V245" s="1768">
        <v>204.8</v>
      </c>
      <c r="W245" s="1768">
        <v>0.85029999999999994</v>
      </c>
      <c r="X245" s="1768">
        <v>27920</v>
      </c>
      <c r="Y245" s="1795">
        <f t="shared" si="74"/>
        <v>49344.609600000003</v>
      </c>
      <c r="Z245" s="1795">
        <f t="shared" si="75"/>
        <v>0</v>
      </c>
      <c r="AA245" s="1754">
        <f t="shared" si="76"/>
        <v>0.33948996933598191</v>
      </c>
      <c r="AB245" s="1768">
        <v>256</v>
      </c>
      <c r="AC245" s="1768">
        <v>116.1</v>
      </c>
      <c r="AD245" s="1768">
        <v>204.8</v>
      </c>
      <c r="AE245" s="1768">
        <v>0.83250000000000002</v>
      </c>
      <c r="AF245" s="1768">
        <v>26040</v>
      </c>
      <c r="AG245" s="1795">
        <f t="shared" si="77"/>
        <v>41754.203999999998</v>
      </c>
      <c r="AH245" s="1795">
        <f t="shared" si="78"/>
        <v>0</v>
      </c>
      <c r="AI245" s="1754">
        <f t="shared" si="79"/>
        <v>0.37418986600726484</v>
      </c>
      <c r="AJ245" s="1768">
        <v>256</v>
      </c>
      <c r="AK245" s="1768">
        <v>404.5</v>
      </c>
      <c r="AL245" s="1768">
        <v>404.5</v>
      </c>
      <c r="AM245" s="1768">
        <v>0.82709999999999995</v>
      </c>
      <c r="AN245" s="1768">
        <v>25035</v>
      </c>
      <c r="AO245" s="1795">
        <f t="shared" si="80"/>
        <v>149348.45447999999</v>
      </c>
      <c r="AP245" s="1795">
        <f t="shared" si="81"/>
        <v>0</v>
      </c>
      <c r="AQ245" s="1754">
        <f t="shared" si="82"/>
        <v>0.10057686939111604</v>
      </c>
      <c r="AR245" s="1768">
        <v>256</v>
      </c>
      <c r="AS245" s="1768">
        <v>113.7</v>
      </c>
      <c r="AT245" s="1768">
        <v>204.8</v>
      </c>
      <c r="AU245" s="1768">
        <v>1</v>
      </c>
      <c r="AV245" s="1768">
        <v>20449</v>
      </c>
      <c r="AW245" s="1795">
        <f t="shared" si="83"/>
        <v>50755.68</v>
      </c>
      <c r="AX245" s="1795">
        <f t="shared" si="84"/>
        <v>0</v>
      </c>
      <c r="AY245" s="1754">
        <f t="shared" si="85"/>
        <v>0.24173452114127916</v>
      </c>
      <c r="AZ245" s="1768">
        <v>256</v>
      </c>
      <c r="BA245" s="1768">
        <v>108</v>
      </c>
      <c r="BB245" s="1768">
        <v>204.8</v>
      </c>
      <c r="BC245" s="1768">
        <v>0.91639999999999999</v>
      </c>
      <c r="BD245" s="1768">
        <v>24824</v>
      </c>
      <c r="BE245" s="1795">
        <f t="shared" si="86"/>
        <v>42755.558399999994</v>
      </c>
      <c r="BF245" s="1795">
        <f t="shared" si="87"/>
        <v>0</v>
      </c>
      <c r="BG245" s="1796">
        <f t="shared" si="88"/>
        <v>0.34836172318591446</v>
      </c>
      <c r="BH245" s="1749">
        <f t="shared" si="89"/>
        <v>145393</v>
      </c>
      <c r="BI245" s="1821">
        <f t="shared" si="90"/>
        <v>256</v>
      </c>
      <c r="BJ245" s="1821">
        <f t="shared" si="90"/>
        <v>164.36666666666667</v>
      </c>
      <c r="BK245" s="1821">
        <f t="shared" si="90"/>
        <v>238.08333333333334</v>
      </c>
      <c r="BL245" s="1822">
        <f t="shared" si="90"/>
        <v>0.87053333333333338</v>
      </c>
      <c r="BM245" s="1821">
        <f t="shared" si="91"/>
        <v>145393</v>
      </c>
      <c r="BN245" s="1821">
        <f t="shared" si="91"/>
        <v>373169.81159999996</v>
      </c>
      <c r="BO245" s="1821">
        <f t="shared" si="91"/>
        <v>0</v>
      </c>
      <c r="BP245" s="1823">
        <f t="shared" si="70"/>
        <v>0.2879335937025998</v>
      </c>
    </row>
    <row r="246" spans="1:68">
      <c r="A246" s="1766" t="s">
        <v>3249</v>
      </c>
      <c r="B246" s="1749">
        <v>1240</v>
      </c>
      <c r="C246" s="1749">
        <v>32</v>
      </c>
      <c r="D246" s="1749">
        <v>240</v>
      </c>
      <c r="E246" s="1793">
        <v>240</v>
      </c>
      <c r="F246" s="1768">
        <v>72624</v>
      </c>
      <c r="G246" s="1769" t="s">
        <v>956</v>
      </c>
      <c r="H246" s="1768" t="s">
        <v>2290</v>
      </c>
      <c r="I246" s="1768" t="s">
        <v>2289</v>
      </c>
      <c r="J246" s="1768">
        <v>11</v>
      </c>
      <c r="K246" s="1768">
        <v>260</v>
      </c>
      <c r="L246" s="1768">
        <v>260</v>
      </c>
      <c r="M246" s="1768">
        <v>193.2</v>
      </c>
      <c r="N246" s="1768">
        <v>208</v>
      </c>
      <c r="O246" s="1768">
        <v>0.96499999999999997</v>
      </c>
      <c r="P246" s="1768">
        <v>47454</v>
      </c>
      <c r="Q246" s="1795">
        <f t="shared" si="71"/>
        <v>80541.215999999986</v>
      </c>
      <c r="R246" s="1795">
        <f t="shared" si="72"/>
        <v>0</v>
      </c>
      <c r="S246" s="1754">
        <f t="shared" si="73"/>
        <v>0.35351341107141965</v>
      </c>
      <c r="T246" s="1768">
        <v>260</v>
      </c>
      <c r="U246" s="1768">
        <v>186</v>
      </c>
      <c r="V246" s="1768">
        <v>208</v>
      </c>
      <c r="W246" s="1768">
        <v>0.96740000000000004</v>
      </c>
      <c r="X246" s="1768">
        <v>39738</v>
      </c>
      <c r="Y246" s="1795">
        <f t="shared" si="74"/>
        <v>80323.608959999998</v>
      </c>
      <c r="Z246" s="1795">
        <f t="shared" si="75"/>
        <v>0</v>
      </c>
      <c r="AA246" s="1754">
        <f t="shared" si="76"/>
        <v>0.29683427212382063</v>
      </c>
      <c r="AB246" s="1768">
        <v>260</v>
      </c>
      <c r="AC246" s="1768">
        <v>230.4</v>
      </c>
      <c r="AD246" s="1768">
        <v>230.4</v>
      </c>
      <c r="AE246" s="1768">
        <v>0.91039999999999999</v>
      </c>
      <c r="AF246" s="1768">
        <v>53646</v>
      </c>
      <c r="AG246" s="1795">
        <f t="shared" si="77"/>
        <v>90614.66111999999</v>
      </c>
      <c r="AH246" s="1795">
        <f t="shared" si="78"/>
        <v>0</v>
      </c>
      <c r="AI246" s="1754">
        <f t="shared" si="79"/>
        <v>0.35521404154868846</v>
      </c>
      <c r="AJ246" s="1768">
        <v>260</v>
      </c>
      <c r="AK246" s="1768">
        <v>258</v>
      </c>
      <c r="AL246" s="1768">
        <v>258</v>
      </c>
      <c r="AM246" s="1768">
        <v>0.9244</v>
      </c>
      <c r="AN246" s="1768">
        <v>47364</v>
      </c>
      <c r="AO246" s="1795">
        <f t="shared" si="80"/>
        <v>106464.25727999999</v>
      </c>
      <c r="AP246" s="1795">
        <f t="shared" si="81"/>
        <v>0</v>
      </c>
      <c r="AQ246" s="1754">
        <f t="shared" si="82"/>
        <v>0.2669290213076852</v>
      </c>
      <c r="AR246" s="1768">
        <v>260</v>
      </c>
      <c r="AS246" s="1768">
        <v>228</v>
      </c>
      <c r="AT246" s="1768">
        <v>228</v>
      </c>
      <c r="AU246" s="1768">
        <v>0.90820000000000001</v>
      </c>
      <c r="AV246" s="1768">
        <v>51012</v>
      </c>
      <c r="AW246" s="1795">
        <f t="shared" si="83"/>
        <v>92435.869439999995</v>
      </c>
      <c r="AX246" s="1795">
        <f t="shared" si="84"/>
        <v>0</v>
      </c>
      <c r="AY246" s="1754">
        <f t="shared" si="85"/>
        <v>0.33111821401611952</v>
      </c>
      <c r="AZ246" s="1768">
        <v>260</v>
      </c>
      <c r="BA246" s="1768">
        <v>174</v>
      </c>
      <c r="BB246" s="1768">
        <v>208</v>
      </c>
      <c r="BC246" s="1768">
        <v>0.93310000000000004</v>
      </c>
      <c r="BD246" s="1768">
        <v>35466</v>
      </c>
      <c r="BE246" s="1795">
        <f t="shared" si="86"/>
        <v>70139.260799999989</v>
      </c>
      <c r="BF246" s="1795">
        <f t="shared" si="87"/>
        <v>0</v>
      </c>
      <c r="BG246" s="1796">
        <f t="shared" si="88"/>
        <v>0.30339070810395541</v>
      </c>
      <c r="BH246" s="1749">
        <f t="shared" si="89"/>
        <v>274680</v>
      </c>
      <c r="BI246" s="1821">
        <f t="shared" si="90"/>
        <v>260</v>
      </c>
      <c r="BJ246" s="1821">
        <f t="shared" si="90"/>
        <v>211.60000000000002</v>
      </c>
      <c r="BK246" s="1821">
        <f t="shared" si="90"/>
        <v>223.4</v>
      </c>
      <c r="BL246" s="1822">
        <f t="shared" si="90"/>
        <v>0.93474999999999986</v>
      </c>
      <c r="BM246" s="1821">
        <f t="shared" si="91"/>
        <v>274680</v>
      </c>
      <c r="BN246" s="1821">
        <f t="shared" si="91"/>
        <v>520518.87359999999</v>
      </c>
      <c r="BO246" s="1821">
        <f t="shared" si="91"/>
        <v>0</v>
      </c>
      <c r="BP246" s="1823">
        <f t="shared" si="70"/>
        <v>0.31783327802861477</v>
      </c>
    </row>
    <row r="247" spans="1:68">
      <c r="A247" s="1766" t="s">
        <v>3250</v>
      </c>
      <c r="B247" s="1749">
        <v>6220</v>
      </c>
      <c r="C247" s="1749">
        <v>149</v>
      </c>
      <c r="D247" s="1749">
        <v>241</v>
      </c>
      <c r="E247" s="1793">
        <v>241</v>
      </c>
      <c r="F247" s="1768" t="s">
        <v>3677</v>
      </c>
      <c r="G247" s="1769" t="s">
        <v>1154</v>
      </c>
      <c r="H247" s="1768" t="s">
        <v>2290</v>
      </c>
      <c r="I247" s="1768" t="s">
        <v>1512</v>
      </c>
      <c r="J247" s="1768">
        <v>11</v>
      </c>
      <c r="K247" s="1768">
        <v>268</v>
      </c>
      <c r="L247" s="1768">
        <v>268</v>
      </c>
      <c r="M247" s="1768">
        <v>101.52</v>
      </c>
      <c r="N247" s="1768">
        <v>214.4</v>
      </c>
      <c r="O247" s="1768">
        <v>0.94059999999999999</v>
      </c>
      <c r="P247" s="1768">
        <v>30604</v>
      </c>
      <c r="Q247" s="1795">
        <f t="shared" si="71"/>
        <v>41251.555583999994</v>
      </c>
      <c r="R247" s="1795">
        <f t="shared" si="72"/>
        <v>0</v>
      </c>
      <c r="S247" s="1754">
        <f t="shared" si="73"/>
        <v>0.44513230446810398</v>
      </c>
      <c r="T247" s="1768">
        <v>268</v>
      </c>
      <c r="U247" s="1768">
        <v>101.52</v>
      </c>
      <c r="V247" s="1768">
        <v>214.4</v>
      </c>
      <c r="W247" s="1768">
        <v>0.94059999999999999</v>
      </c>
      <c r="X247" s="1768">
        <v>30604</v>
      </c>
      <c r="Y247" s="1795">
        <f t="shared" si="74"/>
        <v>42626.60743679999</v>
      </c>
      <c r="Z247" s="1795">
        <f t="shared" si="75"/>
        <v>0</v>
      </c>
      <c r="AA247" s="1754">
        <f t="shared" si="76"/>
        <v>0.43077319787235868</v>
      </c>
      <c r="AB247" s="1768">
        <v>268</v>
      </c>
      <c r="AC247" s="1768">
        <v>101.52</v>
      </c>
      <c r="AD247" s="1768">
        <v>214.4</v>
      </c>
      <c r="AE247" s="1768">
        <v>0.94059999999999999</v>
      </c>
      <c r="AF247" s="1768">
        <v>30604</v>
      </c>
      <c r="AG247" s="1795">
        <f t="shared" si="77"/>
        <v>41251.555583999994</v>
      </c>
      <c r="AH247" s="1795">
        <f t="shared" si="78"/>
        <v>0</v>
      </c>
      <c r="AI247" s="1754">
        <f t="shared" si="79"/>
        <v>0.44513230446810398</v>
      </c>
      <c r="AJ247" s="1768">
        <v>268</v>
      </c>
      <c r="AK247" s="1768">
        <v>78</v>
      </c>
      <c r="AL247" s="1768">
        <v>214.4</v>
      </c>
      <c r="AM247" s="1768">
        <v>0.9657</v>
      </c>
      <c r="AN247" s="1768">
        <v>24469</v>
      </c>
      <c r="AO247" s="1795">
        <f t="shared" si="80"/>
        <v>33624.901440000001</v>
      </c>
      <c r="AP247" s="1795">
        <f t="shared" si="81"/>
        <v>0</v>
      </c>
      <c r="AQ247" s="1754">
        <f t="shared" si="82"/>
        <v>0.43662284114638578</v>
      </c>
      <c r="AR247" s="1768">
        <v>268</v>
      </c>
      <c r="AS247" s="1768">
        <v>87.6</v>
      </c>
      <c r="AT247" s="1768">
        <v>214.4</v>
      </c>
      <c r="AU247" s="1768">
        <v>0.97209999999999996</v>
      </c>
      <c r="AV247" s="1768">
        <v>27412</v>
      </c>
      <c r="AW247" s="1795">
        <f t="shared" si="83"/>
        <v>38013.620543999998</v>
      </c>
      <c r="AX247" s="1795">
        <f t="shared" si="84"/>
        <v>0</v>
      </c>
      <c r="AY247" s="1754">
        <f t="shared" si="85"/>
        <v>0.43266596984527422</v>
      </c>
      <c r="AZ247" s="1768">
        <v>268</v>
      </c>
      <c r="BA247" s="1768">
        <v>86.8</v>
      </c>
      <c r="BB247" s="1768">
        <v>214.4</v>
      </c>
      <c r="BC247" s="1768">
        <v>0.98080000000000001</v>
      </c>
      <c r="BD247" s="1768">
        <v>18144</v>
      </c>
      <c r="BE247" s="1795">
        <f t="shared" si="86"/>
        <v>36777.646079999999</v>
      </c>
      <c r="BF247" s="1795">
        <f t="shared" si="87"/>
        <v>0</v>
      </c>
      <c r="BG247" s="1796">
        <f t="shared" si="88"/>
        <v>0.29600589380624109</v>
      </c>
      <c r="BH247" s="1749">
        <f t="shared" si="89"/>
        <v>161837</v>
      </c>
      <c r="BI247" s="1821">
        <f t="shared" si="90"/>
        <v>268</v>
      </c>
      <c r="BJ247" s="1821">
        <f t="shared" si="90"/>
        <v>92.826666666666654</v>
      </c>
      <c r="BK247" s="1821">
        <f t="shared" si="90"/>
        <v>214.4</v>
      </c>
      <c r="BL247" s="1822">
        <f t="shared" si="90"/>
        <v>0.95673333333333332</v>
      </c>
      <c r="BM247" s="1821">
        <f t="shared" si="91"/>
        <v>161837</v>
      </c>
      <c r="BN247" s="1821">
        <f t="shared" si="91"/>
        <v>233545.88666879997</v>
      </c>
      <c r="BO247" s="1821">
        <f t="shared" si="91"/>
        <v>0</v>
      </c>
      <c r="BP247" s="1823">
        <f t="shared" si="70"/>
        <v>0.41438875193441133</v>
      </c>
    </row>
    <row r="248" spans="1:68">
      <c r="A248" s="1766" t="s">
        <v>3251</v>
      </c>
      <c r="B248" s="1749">
        <v>1240</v>
      </c>
      <c r="C248" s="1749">
        <v>21</v>
      </c>
      <c r="D248" s="1749">
        <v>242</v>
      </c>
      <c r="E248" s="1793">
        <v>242</v>
      </c>
      <c r="F248" s="1768" t="s">
        <v>3678</v>
      </c>
      <c r="G248" s="1769" t="s">
        <v>246</v>
      </c>
      <c r="H248" s="1768" t="s">
        <v>2290</v>
      </c>
      <c r="I248" s="1768" t="s">
        <v>2289</v>
      </c>
      <c r="J248" s="1768">
        <v>11</v>
      </c>
      <c r="K248" s="1768">
        <v>270</v>
      </c>
      <c r="L248" s="1768">
        <v>270</v>
      </c>
      <c r="M248" s="1768">
        <v>275</v>
      </c>
      <c r="N248" s="1768">
        <v>299</v>
      </c>
      <c r="O248" s="1768">
        <v>0.80979999999999996</v>
      </c>
      <c r="P248" s="1768">
        <v>45460</v>
      </c>
      <c r="Q248" s="1795">
        <f t="shared" si="71"/>
        <v>96204.239999999991</v>
      </c>
      <c r="R248" s="1795">
        <f t="shared" si="72"/>
        <v>0</v>
      </c>
      <c r="S248" s="1754">
        <f t="shared" si="73"/>
        <v>0.28352180735485255</v>
      </c>
      <c r="T248" s="1768">
        <v>270</v>
      </c>
      <c r="U248" s="1768">
        <v>257</v>
      </c>
      <c r="V248" s="1768">
        <v>257</v>
      </c>
      <c r="W248" s="1768">
        <v>0.80120000000000002</v>
      </c>
      <c r="X248" s="1768">
        <v>31725</v>
      </c>
      <c r="Y248" s="1795">
        <f t="shared" si="74"/>
        <v>91917.509760000001</v>
      </c>
      <c r="Z248" s="1795">
        <f t="shared" si="75"/>
        <v>0</v>
      </c>
      <c r="AA248" s="1754">
        <f t="shared" si="76"/>
        <v>0.20708785572739169</v>
      </c>
      <c r="AB248" s="1768">
        <v>270</v>
      </c>
      <c r="AC248" s="1768">
        <v>291.8</v>
      </c>
      <c r="AD248" s="1768">
        <v>291.8</v>
      </c>
      <c r="AE248" s="1768">
        <v>0.80900000000000005</v>
      </c>
      <c r="AF248" s="1768">
        <v>42700</v>
      </c>
      <c r="AG248" s="1795">
        <f t="shared" si="77"/>
        <v>101980.5984</v>
      </c>
      <c r="AH248" s="1795">
        <f t="shared" si="78"/>
        <v>0</v>
      </c>
      <c r="AI248" s="1754">
        <f t="shared" si="79"/>
        <v>0.25122425639738155</v>
      </c>
      <c r="AJ248" s="1768">
        <v>270</v>
      </c>
      <c r="AK248" s="1768">
        <v>310</v>
      </c>
      <c r="AL248" s="1768">
        <v>310</v>
      </c>
      <c r="AM248" s="1768">
        <v>0.81989999999999996</v>
      </c>
      <c r="AN248" s="1768">
        <v>53065</v>
      </c>
      <c r="AO248" s="1795">
        <f t="shared" si="80"/>
        <v>113461.04159999998</v>
      </c>
      <c r="AP248" s="1795">
        <f t="shared" si="81"/>
        <v>0</v>
      </c>
      <c r="AQ248" s="1754">
        <f t="shared" si="82"/>
        <v>0.2806161441056258</v>
      </c>
      <c r="AR248" s="1768">
        <v>270</v>
      </c>
      <c r="AS248" s="1768">
        <v>275.60000000000002</v>
      </c>
      <c r="AT248" s="1768">
        <v>275.60000000000002</v>
      </c>
      <c r="AU248" s="1768">
        <v>0.70430000000000004</v>
      </c>
      <c r="AV248" s="1768">
        <v>59765</v>
      </c>
      <c r="AW248" s="1795">
        <f t="shared" si="83"/>
        <v>86648.507712000006</v>
      </c>
      <c r="AX248" s="1795">
        <f t="shared" si="84"/>
        <v>0</v>
      </c>
      <c r="AY248" s="1754">
        <f t="shared" si="85"/>
        <v>0.41384440363574626</v>
      </c>
      <c r="AZ248" s="1768">
        <v>270</v>
      </c>
      <c r="BA248" s="1768">
        <v>327.60000000000002</v>
      </c>
      <c r="BB248" s="1768">
        <v>327.60000000000002</v>
      </c>
      <c r="BC248" s="1768">
        <v>0.73540000000000005</v>
      </c>
      <c r="BD248" s="1768">
        <v>60000</v>
      </c>
      <c r="BE248" s="1795">
        <f t="shared" si="86"/>
        <v>104076.16128000001</v>
      </c>
      <c r="BF248" s="1795">
        <f t="shared" si="87"/>
        <v>0</v>
      </c>
      <c r="BG248" s="1796">
        <f t="shared" si="88"/>
        <v>0.34590053627312256</v>
      </c>
      <c r="BH248" s="1749">
        <f t="shared" si="89"/>
        <v>292715</v>
      </c>
      <c r="BI248" s="1821">
        <f t="shared" si="90"/>
        <v>270</v>
      </c>
      <c r="BJ248" s="1821">
        <f t="shared" si="90"/>
        <v>289.5</v>
      </c>
      <c r="BK248" s="1821">
        <f t="shared" si="90"/>
        <v>293.5</v>
      </c>
      <c r="BL248" s="1822">
        <f t="shared" si="90"/>
        <v>0.77993333333333326</v>
      </c>
      <c r="BM248" s="1821">
        <f t="shared" si="91"/>
        <v>292715</v>
      </c>
      <c r="BN248" s="1821">
        <f t="shared" si="91"/>
        <v>594288.05875199998</v>
      </c>
      <c r="BO248" s="1821">
        <f t="shared" si="91"/>
        <v>0</v>
      </c>
      <c r="BP248" s="1823">
        <f t="shared" si="70"/>
        <v>0.29703250058235336</v>
      </c>
    </row>
    <row r="249" spans="1:68">
      <c r="A249" s="1766" t="s">
        <v>3252</v>
      </c>
      <c r="B249" s="1749">
        <v>6220</v>
      </c>
      <c r="C249" s="1749">
        <v>156</v>
      </c>
      <c r="D249" s="1749">
        <v>243</v>
      </c>
      <c r="E249" s="1793">
        <v>243</v>
      </c>
      <c r="F249" s="1768" t="s">
        <v>3679</v>
      </c>
      <c r="G249" s="1769" t="s">
        <v>1833</v>
      </c>
      <c r="H249" s="1768" t="s">
        <v>2290</v>
      </c>
      <c r="I249" s="1768" t="s">
        <v>2289</v>
      </c>
      <c r="J249" s="1768">
        <v>11</v>
      </c>
      <c r="K249" s="1768">
        <v>275</v>
      </c>
      <c r="L249" s="1768">
        <v>275</v>
      </c>
      <c r="M249" s="1768">
        <v>46.7</v>
      </c>
      <c r="N249" s="1768">
        <v>220</v>
      </c>
      <c r="O249" s="1768">
        <v>0.53100000000000003</v>
      </c>
      <c r="P249" s="1768">
        <v>4495</v>
      </c>
      <c r="Q249" s="1795">
        <f t="shared" si="71"/>
        <v>10712.606400000001</v>
      </c>
      <c r="R249" s="1795">
        <f t="shared" si="72"/>
        <v>0</v>
      </c>
      <c r="S249" s="1754">
        <f t="shared" si="73"/>
        <v>0.25175945977068659</v>
      </c>
      <c r="T249" s="1768">
        <v>275</v>
      </c>
      <c r="U249" s="1768">
        <v>48.45</v>
      </c>
      <c r="V249" s="1768">
        <v>220</v>
      </c>
      <c r="W249" s="1768">
        <v>0.64839999999999998</v>
      </c>
      <c r="X249" s="1768">
        <v>5255</v>
      </c>
      <c r="Y249" s="1795">
        <f t="shared" si="74"/>
        <v>14023.647072</v>
      </c>
      <c r="Z249" s="1795">
        <f t="shared" si="75"/>
        <v>0</v>
      </c>
      <c r="AA249" s="1754">
        <f t="shared" si="76"/>
        <v>0.2248345229890566</v>
      </c>
      <c r="AB249" s="1768">
        <v>275</v>
      </c>
      <c r="AC249" s="1768">
        <v>48.45</v>
      </c>
      <c r="AD249" s="1768">
        <v>220</v>
      </c>
      <c r="AE249" s="1768">
        <v>0.50490000000000002</v>
      </c>
      <c r="AF249" s="1768">
        <v>5410</v>
      </c>
      <c r="AG249" s="1795">
        <f t="shared" si="77"/>
        <v>10567.758960000001</v>
      </c>
      <c r="AH249" s="1795">
        <f t="shared" si="78"/>
        <v>0</v>
      </c>
      <c r="AI249" s="1754">
        <f t="shared" si="79"/>
        <v>0.30716067732869634</v>
      </c>
      <c r="AJ249" s="1768">
        <v>275</v>
      </c>
      <c r="AK249" s="1768">
        <v>192.65</v>
      </c>
      <c r="AL249" s="1768">
        <v>220</v>
      </c>
      <c r="AM249" s="1768">
        <v>0.80879999999999996</v>
      </c>
      <c r="AN249" s="1768">
        <v>21060</v>
      </c>
      <c r="AO249" s="1795">
        <f t="shared" si="80"/>
        <v>69555.958848000009</v>
      </c>
      <c r="AP249" s="1795">
        <f t="shared" si="81"/>
        <v>0</v>
      </c>
      <c r="AQ249" s="1754">
        <f t="shared" si="82"/>
        <v>0.18166667830161518</v>
      </c>
      <c r="AR249" s="1768">
        <v>275</v>
      </c>
      <c r="AS249" s="1768">
        <v>198.3</v>
      </c>
      <c r="AT249" s="1768">
        <v>220</v>
      </c>
      <c r="AU249" s="1768">
        <v>0.95609999999999995</v>
      </c>
      <c r="AV249" s="1768">
        <v>20920</v>
      </c>
      <c r="AW249" s="1795">
        <f t="shared" si="83"/>
        <v>84635.042831999992</v>
      </c>
      <c r="AX249" s="1795">
        <f t="shared" si="84"/>
        <v>0</v>
      </c>
      <c r="AY249" s="1754">
        <f t="shared" si="85"/>
        <v>0.1483073627659838</v>
      </c>
      <c r="AZ249" s="1768">
        <v>275</v>
      </c>
      <c r="BA249" s="1768">
        <v>198.1</v>
      </c>
      <c r="BB249" s="1768">
        <v>220</v>
      </c>
      <c r="BC249" s="1768">
        <v>0.94840000000000002</v>
      </c>
      <c r="BD249" s="1768">
        <v>40265</v>
      </c>
      <c r="BE249" s="1795">
        <f t="shared" si="86"/>
        <v>81163.313280000002</v>
      </c>
      <c r="BF249" s="1795">
        <f t="shared" si="87"/>
        <v>0</v>
      </c>
      <c r="BG249" s="1796">
        <f t="shared" si="88"/>
        <v>0.29765911498284264</v>
      </c>
      <c r="BH249" s="1749">
        <f t="shared" si="89"/>
        <v>97405</v>
      </c>
      <c r="BI249" s="1821">
        <f t="shared" si="90"/>
        <v>275</v>
      </c>
      <c r="BJ249" s="1821">
        <f t="shared" si="90"/>
        <v>122.10833333333335</v>
      </c>
      <c r="BK249" s="1821">
        <f t="shared" si="90"/>
        <v>220</v>
      </c>
      <c r="BL249" s="1822">
        <f t="shared" si="90"/>
        <v>0.73293333333333333</v>
      </c>
      <c r="BM249" s="1821">
        <f t="shared" si="91"/>
        <v>97405</v>
      </c>
      <c r="BN249" s="1821">
        <f t="shared" si="91"/>
        <v>270658.32739200001</v>
      </c>
      <c r="BO249" s="1821">
        <f t="shared" si="91"/>
        <v>0</v>
      </c>
      <c r="BP249" s="1823">
        <f t="shared" si="70"/>
        <v>0.23523130268981354</v>
      </c>
    </row>
    <row r="250" spans="1:68">
      <c r="A250" s="1766" t="s">
        <v>3131</v>
      </c>
      <c r="B250" s="1749">
        <v>1220</v>
      </c>
      <c r="C250" s="1749">
        <v>58</v>
      </c>
      <c r="D250" s="1749">
        <v>244</v>
      </c>
      <c r="E250" s="1793">
        <v>244</v>
      </c>
      <c r="F250" s="1768">
        <v>42513</v>
      </c>
      <c r="G250" s="1769" t="s">
        <v>1804</v>
      </c>
      <c r="H250" s="1768" t="s">
        <v>2290</v>
      </c>
      <c r="I250" s="1768" t="s">
        <v>2289</v>
      </c>
      <c r="J250" s="1768">
        <v>11</v>
      </c>
      <c r="K250" s="1768">
        <v>276</v>
      </c>
      <c r="L250" s="1768">
        <v>160</v>
      </c>
      <c r="M250" s="1768">
        <v>217.8</v>
      </c>
      <c r="N250" s="1768">
        <v>217.8</v>
      </c>
      <c r="O250" s="1768">
        <v>0.99819999999999998</v>
      </c>
      <c r="P250" s="1768">
        <v>99084</v>
      </c>
      <c r="Q250" s="1795">
        <f t="shared" si="71"/>
        <v>93920.238720000008</v>
      </c>
      <c r="R250" s="1795">
        <f t="shared" si="72"/>
        <v>5163.7612799999915</v>
      </c>
      <c r="S250" s="1754">
        <f t="shared" si="73"/>
        <v>0.63298816964506111</v>
      </c>
      <c r="T250" s="1768">
        <v>160</v>
      </c>
      <c r="U250" s="1768">
        <v>207.6</v>
      </c>
      <c r="V250" s="1768">
        <v>207.6</v>
      </c>
      <c r="W250" s="1768">
        <v>0.99560000000000004</v>
      </c>
      <c r="X250" s="1768">
        <v>93279</v>
      </c>
      <c r="Y250" s="1795">
        <f t="shared" si="74"/>
        <v>92264.880384000004</v>
      </c>
      <c r="Z250" s="1795">
        <f t="shared" si="75"/>
        <v>1014.1196159999963</v>
      </c>
      <c r="AA250" s="1754">
        <f t="shared" si="76"/>
        <v>0.60659483616157717</v>
      </c>
      <c r="AB250" s="1768">
        <v>160</v>
      </c>
      <c r="AC250" s="1768">
        <v>222.6</v>
      </c>
      <c r="AD250" s="1768">
        <v>222.6</v>
      </c>
      <c r="AE250" s="1768">
        <v>0.99250000000000005</v>
      </c>
      <c r="AF250" s="1768">
        <v>91284</v>
      </c>
      <c r="AG250" s="1795">
        <f t="shared" si="77"/>
        <v>95441.975999999995</v>
      </c>
      <c r="AH250" s="1795">
        <f t="shared" si="78"/>
        <v>0</v>
      </c>
      <c r="AI250" s="1754">
        <f t="shared" si="79"/>
        <v>0.57386070883528228</v>
      </c>
      <c r="AJ250" s="1768">
        <v>160</v>
      </c>
      <c r="AK250" s="1768">
        <v>232.2</v>
      </c>
      <c r="AL250" s="1768">
        <v>232.2</v>
      </c>
      <c r="AM250" s="1768">
        <v>0.99619999999999997</v>
      </c>
      <c r="AN250" s="1768">
        <v>105972</v>
      </c>
      <c r="AO250" s="1795">
        <f t="shared" si="80"/>
        <v>103260.194496</v>
      </c>
      <c r="AP250" s="1795">
        <f t="shared" si="81"/>
        <v>2711.8055040000036</v>
      </c>
      <c r="AQ250" s="1754">
        <f t="shared" si="82"/>
        <v>0.61575712025666418</v>
      </c>
      <c r="AR250" s="1768">
        <v>160</v>
      </c>
      <c r="AS250" s="1768">
        <v>213</v>
      </c>
      <c r="AT250" s="1768">
        <v>213</v>
      </c>
      <c r="AU250" s="1768">
        <v>0.99909999999999999</v>
      </c>
      <c r="AV250" s="1768">
        <v>96810</v>
      </c>
      <c r="AW250" s="1795">
        <f t="shared" si="83"/>
        <v>94997.625119999982</v>
      </c>
      <c r="AX250" s="1795">
        <f t="shared" si="84"/>
        <v>1812.3748800000176</v>
      </c>
      <c r="AY250" s="1754">
        <f t="shared" si="85"/>
        <v>0.61144686434662321</v>
      </c>
      <c r="AZ250" s="1768">
        <v>276</v>
      </c>
      <c r="BA250" s="1768">
        <v>223.2</v>
      </c>
      <c r="BB250" s="1768">
        <v>223.2</v>
      </c>
      <c r="BC250" s="1768">
        <v>0.99829999999999997</v>
      </c>
      <c r="BD250" s="1768">
        <v>87224</v>
      </c>
      <c r="BE250" s="1795">
        <f t="shared" si="86"/>
        <v>96258.481919999991</v>
      </c>
      <c r="BF250" s="1795">
        <f t="shared" si="87"/>
        <v>0</v>
      </c>
      <c r="BG250" s="1796">
        <f t="shared" si="88"/>
        <v>0.5436861142636229</v>
      </c>
      <c r="BH250" s="1749">
        <f t="shared" si="89"/>
        <v>573653</v>
      </c>
      <c r="BI250" s="1821">
        <f t="shared" si="90"/>
        <v>179.33333333333334</v>
      </c>
      <c r="BJ250" s="1821">
        <f t="shared" si="90"/>
        <v>219.39999999999998</v>
      </c>
      <c r="BK250" s="1821">
        <f t="shared" si="90"/>
        <v>219.39999999999998</v>
      </c>
      <c r="BL250" s="1822">
        <f t="shared" si="90"/>
        <v>0.99665000000000015</v>
      </c>
      <c r="BM250" s="1821">
        <f t="shared" si="91"/>
        <v>573653</v>
      </c>
      <c r="BN250" s="1821">
        <f t="shared" si="91"/>
        <v>576143.39663999993</v>
      </c>
      <c r="BO250" s="1821">
        <f t="shared" si="91"/>
        <v>10702.061280000009</v>
      </c>
      <c r="BP250" s="1823">
        <f t="shared" si="70"/>
        <v>0.59738896891813853</v>
      </c>
    </row>
    <row r="251" spans="1:68">
      <c r="A251" s="1766" t="s">
        <v>3253</v>
      </c>
      <c r="B251" s="1749">
        <v>1220</v>
      </c>
      <c r="C251" s="1749">
        <v>50</v>
      </c>
      <c r="D251" s="1749">
        <v>245</v>
      </c>
      <c r="E251" s="1793">
        <v>245</v>
      </c>
      <c r="F251" s="1768" t="s">
        <v>3680</v>
      </c>
      <c r="G251" s="1769" t="s">
        <v>1146</v>
      </c>
      <c r="H251" s="1768" t="s">
        <v>2290</v>
      </c>
      <c r="I251" s="1768" t="s">
        <v>1864</v>
      </c>
      <c r="J251" s="1768">
        <v>11</v>
      </c>
      <c r="K251" s="1768">
        <v>278</v>
      </c>
      <c r="L251" s="1768">
        <v>278</v>
      </c>
      <c r="M251" s="1768">
        <v>238.2</v>
      </c>
      <c r="N251" s="1768">
        <v>238.2</v>
      </c>
      <c r="O251" s="1768">
        <v>0.98009999999999997</v>
      </c>
      <c r="P251" s="1768">
        <v>61512</v>
      </c>
      <c r="Q251" s="1795">
        <f t="shared" si="71"/>
        <v>100854.64224</v>
      </c>
      <c r="R251" s="1795">
        <f t="shared" si="72"/>
        <v>0</v>
      </c>
      <c r="S251" s="1754">
        <f t="shared" si="73"/>
        <v>0.36594448386593176</v>
      </c>
      <c r="T251" s="1768">
        <v>278</v>
      </c>
      <c r="U251" s="1768">
        <v>202.2</v>
      </c>
      <c r="V251" s="1768">
        <v>222.4</v>
      </c>
      <c r="W251" s="1768">
        <v>0.9778</v>
      </c>
      <c r="X251" s="1768">
        <v>48747</v>
      </c>
      <c r="Y251" s="1795">
        <f t="shared" si="74"/>
        <v>88258.261823999987</v>
      </c>
      <c r="Z251" s="1795">
        <f t="shared" si="75"/>
        <v>0</v>
      </c>
      <c r="AA251" s="1754">
        <f t="shared" si="76"/>
        <v>0.33139333809139854</v>
      </c>
      <c r="AB251" s="1768">
        <v>278</v>
      </c>
      <c r="AC251" s="1768">
        <v>281.39999999999998</v>
      </c>
      <c r="AD251" s="1768">
        <v>281.39999999999998</v>
      </c>
      <c r="AE251" s="1768">
        <v>0.97140000000000004</v>
      </c>
      <c r="AF251" s="1768">
        <v>63489</v>
      </c>
      <c r="AG251" s="1795">
        <f t="shared" si="77"/>
        <v>118088.04672</v>
      </c>
      <c r="AH251" s="1795">
        <f t="shared" si="78"/>
        <v>0</v>
      </c>
      <c r="AI251" s="1754">
        <f t="shared" si="79"/>
        <v>0.32258472434829683</v>
      </c>
      <c r="AJ251" s="1768">
        <v>278</v>
      </c>
      <c r="AK251" s="1768">
        <v>337.8</v>
      </c>
      <c r="AL251" s="1768">
        <v>337.8</v>
      </c>
      <c r="AM251" s="1768">
        <v>0.96940000000000004</v>
      </c>
      <c r="AN251" s="1768">
        <v>116259</v>
      </c>
      <c r="AO251" s="1795">
        <f t="shared" si="80"/>
        <v>146179.62604800001</v>
      </c>
      <c r="AP251" s="1795">
        <f t="shared" si="81"/>
        <v>0</v>
      </c>
      <c r="AQ251" s="1754">
        <f t="shared" si="82"/>
        <v>0.4771896185935986</v>
      </c>
      <c r="AR251" s="1768">
        <v>278</v>
      </c>
      <c r="AS251" s="1768">
        <v>346.8</v>
      </c>
      <c r="AT251" s="1768">
        <v>346.8</v>
      </c>
      <c r="AU251" s="1768">
        <v>0.97509999999999997</v>
      </c>
      <c r="AV251" s="1768">
        <v>125727</v>
      </c>
      <c r="AW251" s="1795">
        <f t="shared" si="83"/>
        <v>150956.71315199998</v>
      </c>
      <c r="AX251" s="1795">
        <f t="shared" si="84"/>
        <v>0</v>
      </c>
      <c r="AY251" s="1754">
        <f t="shared" si="85"/>
        <v>0.49972073732184702</v>
      </c>
      <c r="AZ251" s="1768">
        <v>278</v>
      </c>
      <c r="BA251" s="1768">
        <v>316.2</v>
      </c>
      <c r="BB251" s="1768">
        <v>316.2</v>
      </c>
      <c r="BC251" s="1768">
        <v>0.96799999999999997</v>
      </c>
      <c r="BD251" s="1768">
        <v>106326</v>
      </c>
      <c r="BE251" s="1795">
        <f t="shared" si="86"/>
        <v>132227.2512</v>
      </c>
      <c r="BF251" s="1795">
        <f t="shared" si="87"/>
        <v>0</v>
      </c>
      <c r="BG251" s="1796">
        <f t="shared" si="88"/>
        <v>0.48246938071416245</v>
      </c>
      <c r="BH251" s="1749">
        <f t="shared" si="89"/>
        <v>522060</v>
      </c>
      <c r="BI251" s="1821">
        <f t="shared" si="90"/>
        <v>278</v>
      </c>
      <c r="BJ251" s="1821">
        <f t="shared" si="90"/>
        <v>287.10000000000002</v>
      </c>
      <c r="BK251" s="1821">
        <f t="shared" si="90"/>
        <v>290.46666666666664</v>
      </c>
      <c r="BL251" s="1822">
        <f t="shared" si="90"/>
        <v>0.97363333333333335</v>
      </c>
      <c r="BM251" s="1821">
        <f t="shared" si="91"/>
        <v>522060</v>
      </c>
      <c r="BN251" s="1821">
        <f t="shared" si="91"/>
        <v>736564.54118399997</v>
      </c>
      <c r="BO251" s="1821">
        <f t="shared" si="91"/>
        <v>0</v>
      </c>
      <c r="BP251" s="1823">
        <f t="shared" si="70"/>
        <v>0.41321704715587254</v>
      </c>
    </row>
    <row r="252" spans="1:68">
      <c r="A252" s="1766" t="s">
        <v>3254</v>
      </c>
      <c r="B252" s="1749">
        <v>1230</v>
      </c>
      <c r="C252" s="1749">
        <v>87</v>
      </c>
      <c r="D252" s="1749">
        <v>246</v>
      </c>
      <c r="E252" s="1793">
        <v>246</v>
      </c>
      <c r="F252" s="1768" t="s">
        <v>3681</v>
      </c>
      <c r="G252" s="1769" t="s">
        <v>2383</v>
      </c>
      <c r="H252" s="1768" t="s">
        <v>2290</v>
      </c>
      <c r="I252" s="1768" t="s">
        <v>1512</v>
      </c>
      <c r="J252" s="1768">
        <v>11</v>
      </c>
      <c r="K252" s="1768">
        <v>278</v>
      </c>
      <c r="L252" s="1768">
        <v>278</v>
      </c>
      <c r="M252" s="1768">
        <v>222.72</v>
      </c>
      <c r="N252" s="1768">
        <v>222.72</v>
      </c>
      <c r="O252" s="1768">
        <v>0.99650000000000005</v>
      </c>
      <c r="P252" s="1768">
        <v>32422</v>
      </c>
      <c r="Q252" s="1795">
        <f t="shared" si="71"/>
        <v>95878.287359999988</v>
      </c>
      <c r="R252" s="1795">
        <f t="shared" si="72"/>
        <v>0</v>
      </c>
      <c r="S252" s="1754">
        <f t="shared" si="73"/>
        <v>0.20289473806470798</v>
      </c>
      <c r="T252" s="1768">
        <v>278</v>
      </c>
      <c r="U252" s="1768">
        <v>400.8</v>
      </c>
      <c r="V252" s="1768">
        <v>400.8</v>
      </c>
      <c r="W252" s="1768">
        <v>0.997</v>
      </c>
      <c r="X252" s="1768">
        <v>54982</v>
      </c>
      <c r="Y252" s="1795">
        <f t="shared" si="74"/>
        <v>178380.36864</v>
      </c>
      <c r="Z252" s="1795">
        <f t="shared" si="75"/>
        <v>0</v>
      </c>
      <c r="AA252" s="1754">
        <f t="shared" si="76"/>
        <v>0.18493739110146956</v>
      </c>
      <c r="AB252" s="1768">
        <v>278</v>
      </c>
      <c r="AC252" s="1768">
        <v>206.72</v>
      </c>
      <c r="AD252" s="1768">
        <v>222.4</v>
      </c>
      <c r="AE252" s="1768">
        <v>0.99690000000000001</v>
      </c>
      <c r="AF252" s="1768">
        <v>30692</v>
      </c>
      <c r="AG252" s="1795">
        <f t="shared" si="77"/>
        <v>89026.200576000003</v>
      </c>
      <c r="AH252" s="1795">
        <f t="shared" si="78"/>
        <v>0</v>
      </c>
      <c r="AI252" s="1754">
        <f t="shared" si="79"/>
        <v>0.20685146485926115</v>
      </c>
      <c r="AJ252" s="1768">
        <v>278</v>
      </c>
      <c r="AK252" s="1768">
        <v>234.4</v>
      </c>
      <c r="AL252" s="1768">
        <v>234.4</v>
      </c>
      <c r="AM252" s="1768">
        <v>0.99390000000000001</v>
      </c>
      <c r="AN252" s="1768">
        <v>24706</v>
      </c>
      <c r="AO252" s="1795">
        <f t="shared" si="80"/>
        <v>103997.879424</v>
      </c>
      <c r="AP252" s="1795">
        <f t="shared" si="81"/>
        <v>0</v>
      </c>
      <c r="AQ252" s="1754">
        <f t="shared" si="82"/>
        <v>0.14253752174661263</v>
      </c>
      <c r="AR252" s="1768">
        <v>278</v>
      </c>
      <c r="AS252" s="1768">
        <v>249.6</v>
      </c>
      <c r="AT252" s="1768">
        <v>249.6</v>
      </c>
      <c r="AU252" s="1768">
        <v>0.99360000000000004</v>
      </c>
      <c r="AV252" s="1768">
        <v>30034</v>
      </c>
      <c r="AW252" s="1795">
        <f t="shared" si="83"/>
        <v>110708.34278400001</v>
      </c>
      <c r="AX252" s="1795">
        <f t="shared" si="84"/>
        <v>0</v>
      </c>
      <c r="AY252" s="1754">
        <f t="shared" si="85"/>
        <v>0.16277364060230856</v>
      </c>
      <c r="AZ252" s="1768">
        <v>278</v>
      </c>
      <c r="BA252" s="1768">
        <v>213.6</v>
      </c>
      <c r="BB252" s="1768">
        <v>222.4</v>
      </c>
      <c r="BC252" s="1768">
        <v>0.99250000000000005</v>
      </c>
      <c r="BD252" s="1768">
        <v>22614</v>
      </c>
      <c r="BE252" s="1795">
        <f t="shared" si="86"/>
        <v>91583.135999999999</v>
      </c>
      <c r="BF252" s="1795">
        <f t="shared" si="87"/>
        <v>0</v>
      </c>
      <c r="BG252" s="1796">
        <f t="shared" si="88"/>
        <v>0.14815391340169876</v>
      </c>
      <c r="BH252" s="1749">
        <f t="shared" si="89"/>
        <v>195450</v>
      </c>
      <c r="BI252" s="1821">
        <f t="shared" si="90"/>
        <v>278</v>
      </c>
      <c r="BJ252" s="1821">
        <f t="shared" si="90"/>
        <v>254.64</v>
      </c>
      <c r="BK252" s="1821">
        <f t="shared" si="90"/>
        <v>258.71999999999997</v>
      </c>
      <c r="BL252" s="1822">
        <f t="shared" si="90"/>
        <v>0.99506666666666665</v>
      </c>
      <c r="BM252" s="1821">
        <f t="shared" si="91"/>
        <v>195450</v>
      </c>
      <c r="BN252" s="1821">
        <f t="shared" si="91"/>
        <v>669574.21478399995</v>
      </c>
      <c r="BO252" s="1821">
        <f t="shared" si="91"/>
        <v>0</v>
      </c>
      <c r="BP252" s="1823">
        <f t="shared" si="70"/>
        <v>0.17469144496267644</v>
      </c>
    </row>
    <row r="253" spans="1:68">
      <c r="A253" s="1766" t="s">
        <v>3682</v>
      </c>
      <c r="B253" s="1749">
        <v>1230</v>
      </c>
      <c r="C253" s="1749">
        <v>94</v>
      </c>
      <c r="D253" s="1749">
        <v>247</v>
      </c>
      <c r="E253" s="1793">
        <v>247</v>
      </c>
      <c r="F253" s="1768" t="s">
        <v>3683</v>
      </c>
      <c r="G253" s="1769" t="s">
        <v>3684</v>
      </c>
      <c r="H253" s="1768" t="s">
        <v>2378</v>
      </c>
      <c r="I253" s="1768" t="s">
        <v>2289</v>
      </c>
      <c r="J253" s="1768">
        <v>11</v>
      </c>
      <c r="K253" s="1768">
        <v>278</v>
      </c>
      <c r="L253" s="1768">
        <v>0</v>
      </c>
      <c r="M253" s="1768">
        <v>0</v>
      </c>
      <c r="N253" s="1768">
        <v>0</v>
      </c>
      <c r="O253" s="1768"/>
      <c r="P253" s="1768">
        <v>0</v>
      </c>
      <c r="Q253" s="1795">
        <f t="shared" si="71"/>
        <v>0</v>
      </c>
      <c r="R253" s="1795">
        <f t="shared" si="72"/>
        <v>0</v>
      </c>
      <c r="S253" s="1754">
        <v>0</v>
      </c>
      <c r="T253" s="1768">
        <v>0</v>
      </c>
      <c r="U253" s="1768">
        <v>0</v>
      </c>
      <c r="V253" s="1768">
        <v>0</v>
      </c>
      <c r="W253" s="1768"/>
      <c r="X253" s="1768">
        <v>0</v>
      </c>
      <c r="Y253" s="1795">
        <f t="shared" si="74"/>
        <v>0</v>
      </c>
      <c r="Z253" s="1795">
        <f t="shared" si="75"/>
        <v>0</v>
      </c>
      <c r="AA253" s="1754">
        <v>0</v>
      </c>
      <c r="AB253" s="1768">
        <v>0</v>
      </c>
      <c r="AC253" s="1768">
        <v>0</v>
      </c>
      <c r="AD253" s="1768">
        <v>0</v>
      </c>
      <c r="AE253" s="1768"/>
      <c r="AF253" s="1768">
        <v>0</v>
      </c>
      <c r="AG253" s="1795">
        <f t="shared" si="77"/>
        <v>0</v>
      </c>
      <c r="AH253" s="1795">
        <f t="shared" si="78"/>
        <v>0</v>
      </c>
      <c r="AI253" s="1754">
        <v>0</v>
      </c>
      <c r="AJ253" s="1768">
        <v>0</v>
      </c>
      <c r="AK253" s="1768">
        <v>0</v>
      </c>
      <c r="AL253" s="1768">
        <v>0</v>
      </c>
      <c r="AM253" s="1768"/>
      <c r="AN253" s="1768">
        <v>0</v>
      </c>
      <c r="AO253" s="1795">
        <f t="shared" si="80"/>
        <v>0</v>
      </c>
      <c r="AP253" s="1795">
        <f t="shared" si="81"/>
        <v>0</v>
      </c>
      <c r="AQ253" s="1754">
        <v>0</v>
      </c>
      <c r="AR253" s="1768">
        <v>0</v>
      </c>
      <c r="AS253" s="1768">
        <v>0</v>
      </c>
      <c r="AT253" s="1768">
        <v>0</v>
      </c>
      <c r="AU253" s="1768"/>
      <c r="AV253" s="1768">
        <v>0</v>
      </c>
      <c r="AW253" s="1795">
        <f t="shared" si="83"/>
        <v>0</v>
      </c>
      <c r="AX253" s="1795">
        <f t="shared" si="84"/>
        <v>0</v>
      </c>
      <c r="AY253" s="1754">
        <v>0</v>
      </c>
      <c r="AZ253" s="1768">
        <v>0</v>
      </c>
      <c r="BA253" s="1768">
        <v>0</v>
      </c>
      <c r="BB253" s="1768">
        <v>0</v>
      </c>
      <c r="BC253" s="1768"/>
      <c r="BD253" s="1768">
        <v>0</v>
      </c>
      <c r="BE253" s="1795">
        <f t="shared" si="86"/>
        <v>0</v>
      </c>
      <c r="BF253" s="1795">
        <f t="shared" si="87"/>
        <v>0</v>
      </c>
      <c r="BG253" s="1796">
        <v>0</v>
      </c>
      <c r="BH253" s="1749">
        <f t="shared" si="89"/>
        <v>0</v>
      </c>
      <c r="BI253" s="1821">
        <f t="shared" si="90"/>
        <v>0</v>
      </c>
      <c r="BJ253" s="1821">
        <f t="shared" si="90"/>
        <v>0</v>
      </c>
      <c r="BK253" s="1821">
        <f t="shared" si="90"/>
        <v>0</v>
      </c>
      <c r="BL253" s="1822" t="e">
        <f t="shared" si="90"/>
        <v>#DIV/0!</v>
      </c>
      <c r="BM253" s="1821">
        <f t="shared" si="91"/>
        <v>0</v>
      </c>
      <c r="BN253" s="1821">
        <f t="shared" si="91"/>
        <v>0</v>
      </c>
      <c r="BO253" s="1821">
        <f t="shared" si="91"/>
        <v>0</v>
      </c>
      <c r="BP253" s="1823">
        <f t="shared" si="70"/>
        <v>0</v>
      </c>
    </row>
    <row r="254" spans="1:68">
      <c r="A254" s="1766" t="s">
        <v>3255</v>
      </c>
      <c r="B254" s="1749">
        <v>1240</v>
      </c>
      <c r="C254" s="1749">
        <v>47</v>
      </c>
      <c r="D254" s="1749">
        <v>248</v>
      </c>
      <c r="E254" s="1793">
        <v>248</v>
      </c>
      <c r="F254" s="1768" t="s">
        <v>3685</v>
      </c>
      <c r="G254" s="1769" t="s">
        <v>2382</v>
      </c>
      <c r="H254" s="1768" t="s">
        <v>2290</v>
      </c>
      <c r="I254" s="1768" t="s">
        <v>2374</v>
      </c>
      <c r="J254" s="1768">
        <v>11</v>
      </c>
      <c r="K254" s="1768">
        <v>278</v>
      </c>
      <c r="L254" s="1768">
        <v>278</v>
      </c>
      <c r="M254" s="1768">
        <v>136</v>
      </c>
      <c r="N254" s="1768">
        <v>222.4</v>
      </c>
      <c r="O254" s="1768">
        <v>0.85670000000000002</v>
      </c>
      <c r="P254" s="1768">
        <v>35400</v>
      </c>
      <c r="Q254" s="1795">
        <f t="shared" si="71"/>
        <v>50332.838400000008</v>
      </c>
      <c r="R254" s="1795">
        <f t="shared" si="72"/>
        <v>0</v>
      </c>
      <c r="S254" s="1754">
        <f t="shared" si="73"/>
        <v>0.42199090445095971</v>
      </c>
      <c r="T254" s="1768">
        <v>278</v>
      </c>
      <c r="U254" s="1768">
        <v>148</v>
      </c>
      <c r="V254" s="1768">
        <v>222.4</v>
      </c>
      <c r="W254" s="1768">
        <v>0.85580000000000001</v>
      </c>
      <c r="X254" s="1768">
        <v>40460</v>
      </c>
      <c r="Y254" s="1795">
        <f t="shared" si="74"/>
        <v>56540.309759999996</v>
      </c>
      <c r="Z254" s="1795">
        <f t="shared" si="75"/>
        <v>0</v>
      </c>
      <c r="AA254" s="1754">
        <f t="shared" si="76"/>
        <v>0.42935739303597337</v>
      </c>
      <c r="AB254" s="1768">
        <v>278</v>
      </c>
      <c r="AC254" s="1768">
        <v>184</v>
      </c>
      <c r="AD254" s="1768">
        <v>222.4</v>
      </c>
      <c r="AE254" s="1768">
        <v>0.85660000000000003</v>
      </c>
      <c r="AF254" s="1768">
        <v>54328</v>
      </c>
      <c r="AG254" s="1795">
        <f t="shared" si="77"/>
        <v>68089.420800000007</v>
      </c>
      <c r="AH254" s="1795">
        <f t="shared" si="78"/>
        <v>0</v>
      </c>
      <c r="AI254" s="1754">
        <f t="shared" si="79"/>
        <v>0.4787351635101586</v>
      </c>
      <c r="AJ254" s="1768">
        <v>278</v>
      </c>
      <c r="AK254" s="1768">
        <v>156</v>
      </c>
      <c r="AL254" s="1768">
        <v>222.4</v>
      </c>
      <c r="AM254" s="1768">
        <v>0.85129999999999995</v>
      </c>
      <c r="AN254" s="1768">
        <v>43812</v>
      </c>
      <c r="AO254" s="1795">
        <f t="shared" si="80"/>
        <v>59283.169919999993</v>
      </c>
      <c r="AP254" s="1795">
        <f t="shared" si="81"/>
        <v>0</v>
      </c>
      <c r="AQ254" s="1754">
        <f t="shared" si="82"/>
        <v>0.44341758437467849</v>
      </c>
      <c r="AR254" s="1768">
        <v>278</v>
      </c>
      <c r="AS254" s="1768">
        <v>156</v>
      </c>
      <c r="AT254" s="1768">
        <v>222.4</v>
      </c>
      <c r="AU254" s="1768">
        <v>0.84299999999999997</v>
      </c>
      <c r="AV254" s="1768">
        <v>55120</v>
      </c>
      <c r="AW254" s="1795">
        <f t="shared" si="83"/>
        <v>58705.171200000004</v>
      </c>
      <c r="AX254" s="1795">
        <f t="shared" si="84"/>
        <v>0</v>
      </c>
      <c r="AY254" s="1754">
        <f t="shared" si="85"/>
        <v>0.56335752581878162</v>
      </c>
      <c r="AZ254" s="1768">
        <v>278</v>
      </c>
      <c r="BA254" s="1768">
        <v>212</v>
      </c>
      <c r="BB254" s="1768">
        <v>222.4</v>
      </c>
      <c r="BC254" s="1768">
        <v>0.8337</v>
      </c>
      <c r="BD254" s="1768">
        <v>44000</v>
      </c>
      <c r="BE254" s="1795">
        <f t="shared" si="86"/>
        <v>76353.580799999996</v>
      </c>
      <c r="BF254" s="1795">
        <f t="shared" si="87"/>
        <v>0</v>
      </c>
      <c r="BG254" s="1796">
        <f t="shared" si="88"/>
        <v>0.34575981536677319</v>
      </c>
      <c r="BH254" s="1749">
        <f t="shared" si="89"/>
        <v>273120</v>
      </c>
      <c r="BI254" s="1821">
        <f t="shared" si="90"/>
        <v>278</v>
      </c>
      <c r="BJ254" s="1821">
        <f t="shared" si="90"/>
        <v>165.33333333333334</v>
      </c>
      <c r="BK254" s="1821">
        <f t="shared" si="90"/>
        <v>222.4</v>
      </c>
      <c r="BL254" s="1822">
        <f t="shared" si="90"/>
        <v>0.84951666666666659</v>
      </c>
      <c r="BM254" s="1821">
        <f t="shared" si="91"/>
        <v>273120</v>
      </c>
      <c r="BN254" s="1821">
        <f t="shared" si="91"/>
        <v>369304.49088</v>
      </c>
      <c r="BO254" s="1821">
        <f t="shared" si="91"/>
        <v>0</v>
      </c>
      <c r="BP254" s="1823">
        <f t="shared" si="70"/>
        <v>0.44710306442622083</v>
      </c>
    </row>
    <row r="255" spans="1:68">
      <c r="A255" s="1766" t="s">
        <v>3256</v>
      </c>
      <c r="B255" s="1749">
        <v>6150</v>
      </c>
      <c r="C255" s="1749">
        <v>7</v>
      </c>
      <c r="D255" s="1749">
        <v>249</v>
      </c>
      <c r="E255" s="1793">
        <v>249</v>
      </c>
      <c r="F255" s="1768" t="s">
        <v>3686</v>
      </c>
      <c r="G255" s="1769" t="s">
        <v>1281</v>
      </c>
      <c r="H255" s="1768" t="s">
        <v>2290</v>
      </c>
      <c r="I255" s="1768" t="s">
        <v>2289</v>
      </c>
      <c r="J255" s="1768">
        <v>33</v>
      </c>
      <c r="K255" s="1768">
        <v>278</v>
      </c>
      <c r="L255" s="1768">
        <v>278</v>
      </c>
      <c r="M255" s="1768">
        <v>82.8</v>
      </c>
      <c r="N255" s="1768">
        <v>222.4</v>
      </c>
      <c r="O255" s="1768">
        <v>0.94599999999999995</v>
      </c>
      <c r="P255" s="1768">
        <v>26682</v>
      </c>
      <c r="Q255" s="1795">
        <f t="shared" si="71"/>
        <v>33838.041599999997</v>
      </c>
      <c r="R255" s="1795">
        <f t="shared" si="72"/>
        <v>0</v>
      </c>
      <c r="S255" s="1754">
        <f t="shared" si="73"/>
        <v>0.4731124865098576</v>
      </c>
      <c r="T255" s="1768">
        <v>278</v>
      </c>
      <c r="U255" s="1768">
        <v>94.8</v>
      </c>
      <c r="V255" s="1768">
        <v>222.4</v>
      </c>
      <c r="W255" s="1768">
        <v>0.94420000000000004</v>
      </c>
      <c r="X255" s="1768">
        <v>30066</v>
      </c>
      <c r="Y255" s="1795">
        <f t="shared" si="74"/>
        <v>39957.335424000004</v>
      </c>
      <c r="Z255" s="1795">
        <f t="shared" si="75"/>
        <v>0</v>
      </c>
      <c r="AA255" s="1754">
        <f t="shared" si="76"/>
        <v>0.45147154605220952</v>
      </c>
      <c r="AB255" s="1768">
        <v>278</v>
      </c>
      <c r="AC255" s="1768">
        <v>102</v>
      </c>
      <c r="AD255" s="1768">
        <v>222.4</v>
      </c>
      <c r="AE255" s="1768">
        <v>0.9214</v>
      </c>
      <c r="AF255" s="1768">
        <v>28350</v>
      </c>
      <c r="AG255" s="1795">
        <f t="shared" si="77"/>
        <v>40600.569599999995</v>
      </c>
      <c r="AH255" s="1795">
        <f t="shared" si="78"/>
        <v>0</v>
      </c>
      <c r="AI255" s="1754">
        <f t="shared" si="79"/>
        <v>0.41895963942338388</v>
      </c>
      <c r="AJ255" s="1768">
        <v>278</v>
      </c>
      <c r="AK255" s="1768">
        <v>93.6</v>
      </c>
      <c r="AL255" s="1768">
        <v>222.4</v>
      </c>
      <c r="AM255" s="1768">
        <v>0.92079999999999995</v>
      </c>
      <c r="AN255" s="1768">
        <v>26664</v>
      </c>
      <c r="AO255" s="1795">
        <f t="shared" si="80"/>
        <v>38473.823231999995</v>
      </c>
      <c r="AP255" s="1795">
        <f t="shared" si="81"/>
        <v>0</v>
      </c>
      <c r="AQ255" s="1754">
        <f t="shared" si="82"/>
        <v>0.41582558363197919</v>
      </c>
      <c r="AR255" s="1768">
        <v>278</v>
      </c>
      <c r="AS255" s="1768">
        <v>87.6</v>
      </c>
      <c r="AT255" s="1768">
        <v>222.4</v>
      </c>
      <c r="AU255" s="1768">
        <v>0.92290000000000005</v>
      </c>
      <c r="AV255" s="1768">
        <v>29022</v>
      </c>
      <c r="AW255" s="1795">
        <f t="shared" si="83"/>
        <v>36089.672255999998</v>
      </c>
      <c r="AX255" s="1795">
        <f t="shared" si="84"/>
        <v>0</v>
      </c>
      <c r="AY255" s="1754">
        <f t="shared" si="85"/>
        <v>0.48249814729489576</v>
      </c>
      <c r="AZ255" s="1768">
        <v>278</v>
      </c>
      <c r="BA255" s="1768">
        <v>86.4</v>
      </c>
      <c r="BB255" s="1768">
        <v>222.4</v>
      </c>
      <c r="BC255" s="1768">
        <v>0.95609999999999995</v>
      </c>
      <c r="BD255" s="1768">
        <v>19458</v>
      </c>
      <c r="BE255" s="1795">
        <f t="shared" si="86"/>
        <v>35686.241280000002</v>
      </c>
      <c r="BF255" s="1795">
        <f t="shared" si="87"/>
        <v>0</v>
      </c>
      <c r="BG255" s="1796">
        <f t="shared" si="88"/>
        <v>0.3271512936427694</v>
      </c>
      <c r="BH255" s="1749">
        <f t="shared" si="89"/>
        <v>160242</v>
      </c>
      <c r="BI255" s="1821">
        <f t="shared" si="90"/>
        <v>278</v>
      </c>
      <c r="BJ255" s="1821">
        <f t="shared" si="90"/>
        <v>91.2</v>
      </c>
      <c r="BK255" s="1821">
        <f t="shared" si="90"/>
        <v>222.4</v>
      </c>
      <c r="BL255" s="1822">
        <f t="shared" si="90"/>
        <v>0.93523333333333347</v>
      </c>
      <c r="BM255" s="1821">
        <f t="shared" si="91"/>
        <v>160242</v>
      </c>
      <c r="BN255" s="1821">
        <f t="shared" si="91"/>
        <v>224645.68339199998</v>
      </c>
      <c r="BO255" s="1821">
        <f t="shared" si="91"/>
        <v>0</v>
      </c>
      <c r="BP255" s="1823">
        <f t="shared" si="70"/>
        <v>0.42816978275918255</v>
      </c>
    </row>
    <row r="256" spans="1:68">
      <c r="A256" s="1766" t="s">
        <v>3257</v>
      </c>
      <c r="B256" s="1749">
        <v>6210</v>
      </c>
      <c r="C256" s="1749">
        <v>12</v>
      </c>
      <c r="D256" s="1749">
        <v>250</v>
      </c>
      <c r="E256" s="1793">
        <v>250</v>
      </c>
      <c r="F256" s="1768" t="s">
        <v>3687</v>
      </c>
      <c r="G256" s="1769" t="s">
        <v>1300</v>
      </c>
      <c r="H256" s="1768" t="s">
        <v>2290</v>
      </c>
      <c r="I256" s="1768" t="s">
        <v>2289</v>
      </c>
      <c r="J256" s="1768">
        <v>33</v>
      </c>
      <c r="K256" s="1768">
        <v>280</v>
      </c>
      <c r="L256" s="1768">
        <v>280</v>
      </c>
      <c r="M256" s="1768">
        <v>301.2</v>
      </c>
      <c r="N256" s="1768">
        <v>301.2</v>
      </c>
      <c r="O256" s="1768">
        <v>0.93810000000000004</v>
      </c>
      <c r="P256" s="1768">
        <v>91152</v>
      </c>
      <c r="Q256" s="1795">
        <f t="shared" si="71"/>
        <v>122064.07104</v>
      </c>
      <c r="R256" s="1795">
        <f t="shared" si="72"/>
        <v>0</v>
      </c>
      <c r="S256" s="1754">
        <f t="shared" si="73"/>
        <v>0.44805321937917236</v>
      </c>
      <c r="T256" s="1768">
        <v>280</v>
      </c>
      <c r="U256" s="1768">
        <v>273.60000000000002</v>
      </c>
      <c r="V256" s="1768">
        <v>273.60000000000002</v>
      </c>
      <c r="W256" s="1768">
        <v>0.94140000000000001</v>
      </c>
      <c r="X256" s="1768">
        <v>95748</v>
      </c>
      <c r="Y256" s="1795">
        <f t="shared" si="74"/>
        <v>114977.92665600001</v>
      </c>
      <c r="Z256" s="1795">
        <f t="shared" si="75"/>
        <v>0</v>
      </c>
      <c r="AA256" s="1754">
        <f t="shared" si="76"/>
        <v>0.49965068662161416</v>
      </c>
      <c r="AB256" s="1768">
        <v>280</v>
      </c>
      <c r="AC256" s="1768">
        <v>254.4</v>
      </c>
      <c r="AD256" s="1768">
        <v>254.4</v>
      </c>
      <c r="AE256" s="1768">
        <v>0.96730000000000005</v>
      </c>
      <c r="AF256" s="1768">
        <v>84138</v>
      </c>
      <c r="AG256" s="1795">
        <f t="shared" si="77"/>
        <v>106307.04384</v>
      </c>
      <c r="AH256" s="1795">
        <f t="shared" si="78"/>
        <v>0</v>
      </c>
      <c r="AI256" s="1754">
        <f t="shared" si="79"/>
        <v>0.47487728165953297</v>
      </c>
      <c r="AJ256" s="1768">
        <v>280</v>
      </c>
      <c r="AK256" s="1768">
        <v>236.4</v>
      </c>
      <c r="AL256" s="1768">
        <v>236.4</v>
      </c>
      <c r="AM256" s="1768">
        <v>0.997</v>
      </c>
      <c r="AN256" s="1768">
        <v>98742</v>
      </c>
      <c r="AO256" s="1795">
        <f t="shared" si="80"/>
        <v>105212.37311999999</v>
      </c>
      <c r="AP256" s="1795">
        <f t="shared" si="81"/>
        <v>0</v>
      </c>
      <c r="AQ256" s="1754">
        <f t="shared" si="82"/>
        <v>0.56310107112998842</v>
      </c>
      <c r="AR256" s="1768">
        <v>280</v>
      </c>
      <c r="AS256" s="1768">
        <v>280.8</v>
      </c>
      <c r="AT256" s="1768">
        <v>280.8</v>
      </c>
      <c r="AU256" s="1768">
        <v>0.99370000000000003</v>
      </c>
      <c r="AV256" s="1768">
        <v>106290</v>
      </c>
      <c r="AW256" s="1795">
        <f t="shared" si="83"/>
        <v>124559.42054399999</v>
      </c>
      <c r="AX256" s="1795">
        <f t="shared" si="84"/>
        <v>0</v>
      </c>
      <c r="AY256" s="1754">
        <f t="shared" si="85"/>
        <v>0.51199660147320725</v>
      </c>
      <c r="AZ256" s="1768">
        <v>280</v>
      </c>
      <c r="BA256" s="1768">
        <v>267.60000000000002</v>
      </c>
      <c r="BB256" s="1768">
        <v>267.60000000000002</v>
      </c>
      <c r="BC256" s="1768">
        <v>0.99409999999999998</v>
      </c>
      <c r="BD256" s="1768">
        <v>102450</v>
      </c>
      <c r="BE256" s="1795">
        <f t="shared" si="86"/>
        <v>114921.14112</v>
      </c>
      <c r="BF256" s="1795">
        <f t="shared" si="87"/>
        <v>0</v>
      </c>
      <c r="BG256" s="1796">
        <f t="shared" si="88"/>
        <v>0.53488852791509767</v>
      </c>
      <c r="BH256" s="1749">
        <f t="shared" si="89"/>
        <v>578520</v>
      </c>
      <c r="BI256" s="1821">
        <f t="shared" si="90"/>
        <v>280</v>
      </c>
      <c r="BJ256" s="1821">
        <f t="shared" si="90"/>
        <v>269</v>
      </c>
      <c r="BK256" s="1821">
        <f t="shared" si="90"/>
        <v>269</v>
      </c>
      <c r="BL256" s="1822">
        <f t="shared" si="90"/>
        <v>0.97193333333333332</v>
      </c>
      <c r="BM256" s="1821">
        <f t="shared" si="91"/>
        <v>578520</v>
      </c>
      <c r="BN256" s="1821">
        <f t="shared" si="91"/>
        <v>688041.97632000002</v>
      </c>
      <c r="BO256" s="1821">
        <f t="shared" si="91"/>
        <v>0</v>
      </c>
      <c r="BP256" s="1823">
        <f t="shared" si="70"/>
        <v>0.50542789802976873</v>
      </c>
    </row>
    <row r="257" spans="1:68">
      <c r="A257" s="1766" t="s">
        <v>3258</v>
      </c>
      <c r="B257" s="1749">
        <v>1220</v>
      </c>
      <c r="C257" s="1749">
        <v>4</v>
      </c>
      <c r="D257" s="1749">
        <v>251</v>
      </c>
      <c r="E257" s="1793">
        <v>251</v>
      </c>
      <c r="F257" s="1768">
        <v>12984</v>
      </c>
      <c r="G257" s="1769" t="s">
        <v>703</v>
      </c>
      <c r="H257" s="1768" t="s">
        <v>2290</v>
      </c>
      <c r="I257" s="1768" t="s">
        <v>1562</v>
      </c>
      <c r="J257" s="1768">
        <v>11</v>
      </c>
      <c r="K257" s="1768">
        <v>284.44</v>
      </c>
      <c r="L257" s="1768">
        <v>284.44</v>
      </c>
      <c r="M257" s="1768">
        <v>125.4</v>
      </c>
      <c r="N257" s="1768">
        <v>256</v>
      </c>
      <c r="O257" s="1768">
        <v>0.89649999999999996</v>
      </c>
      <c r="P257" s="1768">
        <v>50412</v>
      </c>
      <c r="Q257" s="1795">
        <f t="shared" si="71"/>
        <v>48565.915200000003</v>
      </c>
      <c r="R257" s="1795">
        <f t="shared" si="72"/>
        <v>1846.0847999999969</v>
      </c>
      <c r="S257" s="1754">
        <f t="shared" si="73"/>
        <v>0.62280716579598183</v>
      </c>
      <c r="T257" s="1768">
        <v>284.44</v>
      </c>
      <c r="U257" s="1768">
        <v>132</v>
      </c>
      <c r="V257" s="1768">
        <v>256</v>
      </c>
      <c r="W257" s="1768">
        <v>0.90700000000000003</v>
      </c>
      <c r="X257" s="1768">
        <v>49464</v>
      </c>
      <c r="Y257" s="1795">
        <f t="shared" si="74"/>
        <v>53444.793599999997</v>
      </c>
      <c r="Z257" s="1795">
        <f t="shared" si="75"/>
        <v>0</v>
      </c>
      <c r="AA257" s="1754">
        <f t="shared" si="76"/>
        <v>0.55530946984515994</v>
      </c>
      <c r="AB257" s="1768">
        <v>284.44</v>
      </c>
      <c r="AC257" s="1768">
        <v>132</v>
      </c>
      <c r="AD257" s="1768">
        <v>256</v>
      </c>
      <c r="AE257" s="1768">
        <v>0.92159999999999997</v>
      </c>
      <c r="AF257" s="1768">
        <v>54363</v>
      </c>
      <c r="AG257" s="1795">
        <f t="shared" si="77"/>
        <v>52553.318399999996</v>
      </c>
      <c r="AH257" s="1795">
        <f t="shared" si="78"/>
        <v>1809.6816000000035</v>
      </c>
      <c r="AI257" s="1754">
        <f t="shared" si="79"/>
        <v>0.62066109225939958</v>
      </c>
      <c r="AJ257" s="1768">
        <v>284.44</v>
      </c>
      <c r="AK257" s="1768">
        <v>120</v>
      </c>
      <c r="AL257" s="1768">
        <v>256</v>
      </c>
      <c r="AM257" s="1768">
        <v>0.88439999999999996</v>
      </c>
      <c r="AN257" s="1768">
        <v>45402</v>
      </c>
      <c r="AO257" s="1795">
        <f t="shared" si="80"/>
        <v>47375.539199999999</v>
      </c>
      <c r="AP257" s="1795">
        <f t="shared" si="81"/>
        <v>0</v>
      </c>
      <c r="AQ257" s="1754">
        <f t="shared" si="82"/>
        <v>0.57500559275956475</v>
      </c>
      <c r="AR257" s="1768">
        <v>284.44</v>
      </c>
      <c r="AS257" s="1768">
        <v>120.6</v>
      </c>
      <c r="AT257" s="1768">
        <v>256</v>
      </c>
      <c r="AU257" s="1768">
        <v>0.90159999999999996</v>
      </c>
      <c r="AV257" s="1768">
        <v>46401</v>
      </c>
      <c r="AW257" s="1795">
        <f t="shared" si="83"/>
        <v>48538.393343999996</v>
      </c>
      <c r="AX257" s="1795">
        <f t="shared" si="84"/>
        <v>0</v>
      </c>
      <c r="AY257" s="1754">
        <f t="shared" si="85"/>
        <v>0.57357893580631825</v>
      </c>
      <c r="AZ257" s="1768">
        <v>284.44</v>
      </c>
      <c r="BA257" s="1768">
        <v>129.6</v>
      </c>
      <c r="BB257" s="1768">
        <v>256</v>
      </c>
      <c r="BC257" s="1768">
        <v>0.91649999999999998</v>
      </c>
      <c r="BD257" s="1768">
        <v>45198</v>
      </c>
      <c r="BE257" s="1795">
        <f t="shared" si="86"/>
        <v>51312.268799999991</v>
      </c>
      <c r="BF257" s="1795">
        <f t="shared" si="87"/>
        <v>0</v>
      </c>
      <c r="BG257" s="1796">
        <f t="shared" si="88"/>
        <v>0.52850518276050196</v>
      </c>
      <c r="BH257" s="1749">
        <f t="shared" si="89"/>
        <v>291240</v>
      </c>
      <c r="BI257" s="1821">
        <f t="shared" si="90"/>
        <v>284.44</v>
      </c>
      <c r="BJ257" s="1821">
        <f t="shared" si="90"/>
        <v>126.60000000000001</v>
      </c>
      <c r="BK257" s="1821">
        <f t="shared" si="90"/>
        <v>256</v>
      </c>
      <c r="BL257" s="1822">
        <f t="shared" si="90"/>
        <v>0.90459999999999996</v>
      </c>
      <c r="BM257" s="1821">
        <f t="shared" si="91"/>
        <v>291240</v>
      </c>
      <c r="BN257" s="1821">
        <f t="shared" si="91"/>
        <v>301790.22854399995</v>
      </c>
      <c r="BO257" s="1821">
        <f t="shared" si="91"/>
        <v>3655.7664000000004</v>
      </c>
      <c r="BP257" s="1823">
        <f t="shared" si="70"/>
        <v>0.57931123987115429</v>
      </c>
    </row>
    <row r="258" spans="1:68">
      <c r="A258" s="1766" t="s">
        <v>3076</v>
      </c>
      <c r="B258" s="1749">
        <v>1270</v>
      </c>
      <c r="C258" s="1749">
        <v>9</v>
      </c>
      <c r="D258" s="1749">
        <v>252</v>
      </c>
      <c r="E258" s="1793">
        <v>252</v>
      </c>
      <c r="F258" s="1768">
        <v>34075</v>
      </c>
      <c r="G258" s="1769" t="s">
        <v>2407</v>
      </c>
      <c r="H258" s="1768" t="s">
        <v>2290</v>
      </c>
      <c r="I258" s="1768" t="s">
        <v>1512</v>
      </c>
      <c r="J258" s="1768">
        <v>11</v>
      </c>
      <c r="K258" s="1768">
        <v>290</v>
      </c>
      <c r="L258" s="1768">
        <v>290</v>
      </c>
      <c r="M258" s="1768">
        <v>342</v>
      </c>
      <c r="N258" s="1768">
        <v>342</v>
      </c>
      <c r="O258" s="1768">
        <v>0.74739999999999995</v>
      </c>
      <c r="P258" s="1768">
        <v>73218</v>
      </c>
      <c r="Q258" s="1795">
        <f t="shared" si="71"/>
        <v>110423.86559999999</v>
      </c>
      <c r="R258" s="1795">
        <f t="shared" si="72"/>
        <v>0</v>
      </c>
      <c r="S258" s="1754">
        <f t="shared" si="73"/>
        <v>0.39783791086552944</v>
      </c>
      <c r="T258" s="1768">
        <v>290</v>
      </c>
      <c r="U258" s="1768">
        <v>366</v>
      </c>
      <c r="V258" s="1768">
        <v>366</v>
      </c>
      <c r="W258" s="1768">
        <v>0.84750000000000003</v>
      </c>
      <c r="X258" s="1768">
        <v>123462</v>
      </c>
      <c r="Y258" s="1795">
        <f t="shared" si="74"/>
        <v>138466.584</v>
      </c>
      <c r="Z258" s="1795">
        <f t="shared" si="75"/>
        <v>0</v>
      </c>
      <c r="AA258" s="1754">
        <f t="shared" si="76"/>
        <v>0.53498250523750912</v>
      </c>
      <c r="AB258" s="1768">
        <v>290</v>
      </c>
      <c r="AC258" s="1768">
        <v>534</v>
      </c>
      <c r="AD258" s="1768">
        <v>534</v>
      </c>
      <c r="AE258" s="1768">
        <v>0.94799999999999995</v>
      </c>
      <c r="AF258" s="1768">
        <v>125880</v>
      </c>
      <c r="AG258" s="1795">
        <f t="shared" si="77"/>
        <v>218692.22399999999</v>
      </c>
      <c r="AH258" s="1795">
        <f t="shared" si="78"/>
        <v>0</v>
      </c>
      <c r="AI258" s="1754">
        <f t="shared" si="79"/>
        <v>0.34536207377908418</v>
      </c>
      <c r="AJ258" s="1768">
        <v>290</v>
      </c>
      <c r="AK258" s="1768">
        <v>420.96</v>
      </c>
      <c r="AL258" s="1768">
        <v>420.96</v>
      </c>
      <c r="AM258" s="1768">
        <v>0.93340000000000001</v>
      </c>
      <c r="AN258" s="1768">
        <v>96924</v>
      </c>
      <c r="AO258" s="1795">
        <f t="shared" si="80"/>
        <v>175401.30216960001</v>
      </c>
      <c r="AP258" s="1795">
        <f t="shared" si="81"/>
        <v>0</v>
      </c>
      <c r="AQ258" s="1754">
        <f t="shared" si="82"/>
        <v>0.33155056023340707</v>
      </c>
      <c r="AR258" s="1768">
        <v>290</v>
      </c>
      <c r="AS258" s="1768">
        <v>251.76</v>
      </c>
      <c r="AT258" s="1768">
        <v>251.76</v>
      </c>
      <c r="AU258" s="1768">
        <v>0.91210000000000002</v>
      </c>
      <c r="AV258" s="1768">
        <v>70476</v>
      </c>
      <c r="AW258" s="1795">
        <f t="shared" si="83"/>
        <v>102506.9641344</v>
      </c>
      <c r="AX258" s="1795">
        <f t="shared" si="84"/>
        <v>0</v>
      </c>
      <c r="AY258" s="1754">
        <f t="shared" si="85"/>
        <v>0.41251441165068614</v>
      </c>
      <c r="AZ258" s="1768">
        <v>290</v>
      </c>
      <c r="BA258" s="1768">
        <v>456</v>
      </c>
      <c r="BB258" s="1768">
        <v>456</v>
      </c>
      <c r="BC258" s="1768">
        <v>0.92779999999999996</v>
      </c>
      <c r="BD258" s="1768">
        <v>139854</v>
      </c>
      <c r="BE258" s="1795">
        <f t="shared" si="86"/>
        <v>182769.17759999997</v>
      </c>
      <c r="BF258" s="1795">
        <f t="shared" si="87"/>
        <v>0</v>
      </c>
      <c r="BG258" s="1796">
        <f t="shared" si="88"/>
        <v>0.45911680022791768</v>
      </c>
      <c r="BH258" s="1749">
        <f t="shared" si="89"/>
        <v>629814</v>
      </c>
      <c r="BI258" s="1821">
        <f t="shared" si="90"/>
        <v>290</v>
      </c>
      <c r="BJ258" s="1821">
        <f t="shared" si="90"/>
        <v>395.12000000000006</v>
      </c>
      <c r="BK258" s="1821">
        <f t="shared" si="90"/>
        <v>395.12000000000006</v>
      </c>
      <c r="BL258" s="1822">
        <f t="shared" si="90"/>
        <v>0.88603333333333323</v>
      </c>
      <c r="BM258" s="1821">
        <f t="shared" si="91"/>
        <v>629814</v>
      </c>
      <c r="BN258" s="1821">
        <f t="shared" si="91"/>
        <v>928260.11750399997</v>
      </c>
      <c r="BO258" s="1821">
        <f t="shared" si="91"/>
        <v>0</v>
      </c>
      <c r="BP258" s="1823">
        <f t="shared" si="70"/>
        <v>0.4135607103323557</v>
      </c>
    </row>
    <row r="259" spans="1:68">
      <c r="A259" s="1766" t="s">
        <v>3259</v>
      </c>
      <c r="B259" s="1749">
        <v>1210</v>
      </c>
      <c r="C259" s="1749">
        <v>46</v>
      </c>
      <c r="D259" s="1749">
        <v>253</v>
      </c>
      <c r="E259" s="1793">
        <v>253</v>
      </c>
      <c r="F259" s="1768" t="s">
        <v>3688</v>
      </c>
      <c r="G259" s="1769" t="s">
        <v>2381</v>
      </c>
      <c r="H259" s="1768" t="s">
        <v>2290</v>
      </c>
      <c r="I259" s="1768" t="s">
        <v>1512</v>
      </c>
      <c r="J259" s="1768">
        <v>11</v>
      </c>
      <c r="K259" s="1768">
        <v>295</v>
      </c>
      <c r="L259" s="1768">
        <v>295</v>
      </c>
      <c r="M259" s="1768">
        <v>22.8</v>
      </c>
      <c r="N259" s="1768">
        <v>236</v>
      </c>
      <c r="O259" s="1768">
        <v>0.94210000000000005</v>
      </c>
      <c r="P259" s="1768">
        <v>3414</v>
      </c>
      <c r="Q259" s="1795">
        <f t="shared" si="71"/>
        <v>9279.3081600000005</v>
      </c>
      <c r="R259" s="1795">
        <f t="shared" si="72"/>
        <v>0</v>
      </c>
      <c r="S259" s="1754">
        <f t="shared" si="73"/>
        <v>0.22074921585533377</v>
      </c>
      <c r="T259" s="1768">
        <v>295</v>
      </c>
      <c r="U259" s="1768">
        <v>37.200000000000003</v>
      </c>
      <c r="V259" s="1768">
        <v>236</v>
      </c>
      <c r="W259" s="1768">
        <v>0.97660000000000002</v>
      </c>
      <c r="X259" s="1768">
        <v>7026</v>
      </c>
      <c r="Y259" s="1795">
        <f t="shared" si="74"/>
        <v>16217.497728000002</v>
      </c>
      <c r="Z259" s="1795">
        <f t="shared" si="75"/>
        <v>0</v>
      </c>
      <c r="AA259" s="1754">
        <f t="shared" si="76"/>
        <v>0.25994145772079491</v>
      </c>
      <c r="AB259" s="1768">
        <v>295</v>
      </c>
      <c r="AC259" s="1768">
        <v>25.2</v>
      </c>
      <c r="AD259" s="1768">
        <v>236</v>
      </c>
      <c r="AE259" s="1768">
        <v>0.98170000000000002</v>
      </c>
      <c r="AF259" s="1768">
        <v>5298</v>
      </c>
      <c r="AG259" s="1795">
        <f t="shared" si="77"/>
        <v>10687.178880000001</v>
      </c>
      <c r="AH259" s="1795">
        <f t="shared" si="78"/>
        <v>0</v>
      </c>
      <c r="AI259" s="1754">
        <f t="shared" si="79"/>
        <v>0.29744051593903886</v>
      </c>
      <c r="AJ259" s="1768">
        <v>295</v>
      </c>
      <c r="AK259" s="1768">
        <v>36</v>
      </c>
      <c r="AL259" s="1768">
        <v>236</v>
      </c>
      <c r="AM259" s="1768">
        <v>0.9788</v>
      </c>
      <c r="AN259" s="1768">
        <v>4995</v>
      </c>
      <c r="AO259" s="1795">
        <f t="shared" si="80"/>
        <v>15729.70752</v>
      </c>
      <c r="AP259" s="1795">
        <f t="shared" si="81"/>
        <v>0</v>
      </c>
      <c r="AQ259" s="1754">
        <f t="shared" si="82"/>
        <v>0.19053119685724454</v>
      </c>
      <c r="AR259" s="1768">
        <v>295</v>
      </c>
      <c r="AS259" s="1768">
        <v>36</v>
      </c>
      <c r="AT259" s="1768">
        <v>236</v>
      </c>
      <c r="AU259" s="1768">
        <v>0.98140000000000005</v>
      </c>
      <c r="AV259" s="1768">
        <v>6807</v>
      </c>
      <c r="AW259" s="1795">
        <f t="shared" si="83"/>
        <v>15771.49056</v>
      </c>
      <c r="AX259" s="1795">
        <f t="shared" si="84"/>
        <v>0</v>
      </c>
      <c r="AY259" s="1754">
        <f t="shared" si="85"/>
        <v>0.25896093869265835</v>
      </c>
      <c r="AZ259" s="1768">
        <v>295</v>
      </c>
      <c r="BA259" s="1768">
        <v>18.48</v>
      </c>
      <c r="BB259" s="1768">
        <v>236</v>
      </c>
      <c r="BC259" s="1768">
        <v>0.97970000000000002</v>
      </c>
      <c r="BD259" s="1768">
        <v>3183</v>
      </c>
      <c r="BE259" s="1795">
        <f t="shared" si="86"/>
        <v>7821.2977919999994</v>
      </c>
      <c r="BF259" s="1795">
        <f t="shared" si="87"/>
        <v>0</v>
      </c>
      <c r="BG259" s="1796">
        <f t="shared" si="88"/>
        <v>0.24417942530630088</v>
      </c>
      <c r="BH259" s="1749">
        <f t="shared" si="89"/>
        <v>30723</v>
      </c>
      <c r="BI259" s="1821">
        <f t="shared" si="90"/>
        <v>295</v>
      </c>
      <c r="BJ259" s="1821">
        <f t="shared" si="90"/>
        <v>29.28</v>
      </c>
      <c r="BK259" s="1821">
        <f t="shared" si="90"/>
        <v>236</v>
      </c>
      <c r="BL259" s="1822">
        <f t="shared" si="90"/>
        <v>0.97338333333333338</v>
      </c>
      <c r="BM259" s="1821">
        <f t="shared" si="91"/>
        <v>30723</v>
      </c>
      <c r="BN259" s="1821">
        <f t="shared" si="91"/>
        <v>75506.480639999994</v>
      </c>
      <c r="BO259" s="1821">
        <f t="shared" si="91"/>
        <v>0</v>
      </c>
      <c r="BP259" s="1823">
        <f t="shared" si="70"/>
        <v>0.24530045839522854</v>
      </c>
    </row>
    <row r="260" spans="1:68">
      <c r="A260" s="1766" t="s">
        <v>3260</v>
      </c>
      <c r="B260" s="1749">
        <v>1210</v>
      </c>
      <c r="C260" s="1749">
        <v>3</v>
      </c>
      <c r="D260" s="1749">
        <v>254</v>
      </c>
      <c r="E260" s="1793">
        <v>254</v>
      </c>
      <c r="F260" s="1768" t="s">
        <v>3689</v>
      </c>
      <c r="G260" s="1769" t="s">
        <v>950</v>
      </c>
      <c r="H260" s="1768" t="s">
        <v>2290</v>
      </c>
      <c r="I260" s="1768" t="s">
        <v>1512</v>
      </c>
      <c r="J260" s="1768">
        <v>11</v>
      </c>
      <c r="K260" s="1768">
        <v>300</v>
      </c>
      <c r="L260" s="1768">
        <v>300</v>
      </c>
      <c r="M260" s="1768">
        <v>266.39999999999998</v>
      </c>
      <c r="N260" s="1768">
        <v>266.39999999999998</v>
      </c>
      <c r="O260" s="1768">
        <v>0.92820000000000003</v>
      </c>
      <c r="P260" s="1768">
        <v>94584</v>
      </c>
      <c r="Q260" s="1795">
        <f t="shared" si="71"/>
        <v>106821.71135999997</v>
      </c>
      <c r="R260" s="1795">
        <f t="shared" si="72"/>
        <v>0</v>
      </c>
      <c r="S260" s="1754">
        <f t="shared" si="73"/>
        <v>0.53126278616474709</v>
      </c>
      <c r="T260" s="1768">
        <v>300</v>
      </c>
      <c r="U260" s="1768">
        <v>256.8</v>
      </c>
      <c r="V260" s="1768">
        <v>256.8</v>
      </c>
      <c r="W260" s="1768">
        <v>0.93220000000000003</v>
      </c>
      <c r="X260" s="1768">
        <v>104448</v>
      </c>
      <c r="Y260" s="1795">
        <f t="shared" si="74"/>
        <v>106863.231744</v>
      </c>
      <c r="Z260" s="1795">
        <f t="shared" si="75"/>
        <v>0</v>
      </c>
      <c r="AA260" s="1754">
        <f t="shared" si="76"/>
        <v>0.58643931104506042</v>
      </c>
      <c r="AB260" s="1768">
        <v>300</v>
      </c>
      <c r="AC260" s="1768">
        <v>277.2</v>
      </c>
      <c r="AD260" s="1768">
        <v>277.2</v>
      </c>
      <c r="AE260" s="1768">
        <v>0.88949999999999996</v>
      </c>
      <c r="AF260" s="1768">
        <v>106566</v>
      </c>
      <c r="AG260" s="1795">
        <f t="shared" si="77"/>
        <v>106517.98079999998</v>
      </c>
      <c r="AH260" s="1795">
        <f t="shared" si="78"/>
        <v>48.019200000024284</v>
      </c>
      <c r="AI260" s="1754">
        <f t="shared" si="79"/>
        <v>0.60027048503720803</v>
      </c>
      <c r="AJ260" s="1768">
        <v>300</v>
      </c>
      <c r="AK260" s="1768">
        <v>265.2</v>
      </c>
      <c r="AL260" s="1768">
        <v>265.2</v>
      </c>
      <c r="AM260" s="1768">
        <v>0.88129999999999997</v>
      </c>
      <c r="AN260" s="1768">
        <v>105828</v>
      </c>
      <c r="AO260" s="1795">
        <f t="shared" si="80"/>
        <v>104332.94726399997</v>
      </c>
      <c r="AP260" s="1795">
        <f t="shared" si="81"/>
        <v>1495.0527360000269</v>
      </c>
      <c r="AQ260" s="1754">
        <f t="shared" si="82"/>
        <v>0.60859777917832802</v>
      </c>
      <c r="AR260" s="1768">
        <v>300</v>
      </c>
      <c r="AS260" s="1768">
        <v>247.2</v>
      </c>
      <c r="AT260" s="1768">
        <v>247.2</v>
      </c>
      <c r="AU260" s="1768">
        <v>0.91269999999999996</v>
      </c>
      <c r="AV260" s="1768">
        <v>86166</v>
      </c>
      <c r="AW260" s="1795">
        <f t="shared" si="83"/>
        <v>100716.51801599997</v>
      </c>
      <c r="AX260" s="1795">
        <f t="shared" si="84"/>
        <v>0</v>
      </c>
      <c r="AY260" s="1754">
        <f t="shared" si="85"/>
        <v>0.51331798416409635</v>
      </c>
      <c r="AZ260" s="1768">
        <v>300</v>
      </c>
      <c r="BA260" s="1768">
        <v>253.2</v>
      </c>
      <c r="BB260" s="1768">
        <v>253.2</v>
      </c>
      <c r="BC260" s="1768">
        <v>0.90800000000000003</v>
      </c>
      <c r="BD260" s="1768">
        <v>98922</v>
      </c>
      <c r="BE260" s="1795">
        <f t="shared" si="86"/>
        <v>99319.219199999978</v>
      </c>
      <c r="BF260" s="1795">
        <f t="shared" si="87"/>
        <v>0</v>
      </c>
      <c r="BG260" s="1796">
        <f t="shared" si="88"/>
        <v>0.59760034843286414</v>
      </c>
      <c r="BH260" s="1749">
        <f t="shared" si="89"/>
        <v>596514</v>
      </c>
      <c r="BI260" s="1821">
        <f t="shared" si="90"/>
        <v>300</v>
      </c>
      <c r="BJ260" s="1821">
        <f t="shared" si="90"/>
        <v>261.00000000000006</v>
      </c>
      <c r="BK260" s="1821">
        <f t="shared" si="90"/>
        <v>261.00000000000006</v>
      </c>
      <c r="BL260" s="1822">
        <f t="shared" si="90"/>
        <v>0.90864999999999985</v>
      </c>
      <c r="BM260" s="1821">
        <f t="shared" si="91"/>
        <v>596514</v>
      </c>
      <c r="BN260" s="1821">
        <f t="shared" si="91"/>
        <v>624571.6083839999</v>
      </c>
      <c r="BO260" s="1821">
        <f t="shared" si="91"/>
        <v>1543.0719360000512</v>
      </c>
      <c r="BP260" s="1823">
        <f t="shared" si="70"/>
        <v>0.57291478233705073</v>
      </c>
    </row>
    <row r="261" spans="1:68">
      <c r="A261" s="1766" t="s">
        <v>3690</v>
      </c>
      <c r="B261" s="1749">
        <v>1210</v>
      </c>
      <c r="C261" s="1749">
        <v>51</v>
      </c>
      <c r="D261" s="1749">
        <v>255</v>
      </c>
      <c r="E261" s="1793">
        <v>255</v>
      </c>
      <c r="F261" s="1768" t="s">
        <v>3691</v>
      </c>
      <c r="G261" s="1769" t="s">
        <v>3692</v>
      </c>
      <c r="H261" s="1768" t="s">
        <v>2378</v>
      </c>
      <c r="I261" s="1768" t="s">
        <v>2289</v>
      </c>
      <c r="J261" s="1768">
        <v>11</v>
      </c>
      <c r="K261" s="1768">
        <v>300</v>
      </c>
      <c r="L261" s="1768">
        <v>0</v>
      </c>
      <c r="M261" s="1768">
        <v>0</v>
      </c>
      <c r="N261" s="1768">
        <v>0</v>
      </c>
      <c r="O261" s="1768"/>
      <c r="P261" s="1768">
        <v>0</v>
      </c>
      <c r="Q261" s="1795">
        <f t="shared" si="71"/>
        <v>0</v>
      </c>
      <c r="R261" s="1795">
        <f t="shared" si="72"/>
        <v>0</v>
      </c>
      <c r="S261" s="1754">
        <v>0</v>
      </c>
      <c r="T261" s="1768">
        <v>0</v>
      </c>
      <c r="U261" s="1768">
        <v>0</v>
      </c>
      <c r="V261" s="1768">
        <v>0</v>
      </c>
      <c r="W261" s="1768"/>
      <c r="X261" s="1768">
        <v>0</v>
      </c>
      <c r="Y261" s="1795">
        <f t="shared" si="74"/>
        <v>0</v>
      </c>
      <c r="Z261" s="1795">
        <f t="shared" si="75"/>
        <v>0</v>
      </c>
      <c r="AA261" s="1754">
        <v>0</v>
      </c>
      <c r="AB261" s="1768">
        <v>0</v>
      </c>
      <c r="AC261" s="1768">
        <v>0</v>
      </c>
      <c r="AD261" s="1768">
        <v>0</v>
      </c>
      <c r="AE261" s="1768"/>
      <c r="AF261" s="1768">
        <v>0</v>
      </c>
      <c r="AG261" s="1795">
        <f t="shared" si="77"/>
        <v>0</v>
      </c>
      <c r="AH261" s="1795">
        <f t="shared" si="78"/>
        <v>0</v>
      </c>
      <c r="AI261" s="1754">
        <v>0</v>
      </c>
      <c r="AJ261" s="1768">
        <v>0</v>
      </c>
      <c r="AK261" s="1768">
        <v>0</v>
      </c>
      <c r="AL261" s="1768">
        <v>0</v>
      </c>
      <c r="AM261" s="1768"/>
      <c r="AN261" s="1768">
        <v>0</v>
      </c>
      <c r="AO261" s="1795">
        <f t="shared" si="80"/>
        <v>0</v>
      </c>
      <c r="AP261" s="1795">
        <f t="shared" si="81"/>
        <v>0</v>
      </c>
      <c r="AQ261" s="1754">
        <v>0</v>
      </c>
      <c r="AR261" s="1768">
        <v>0</v>
      </c>
      <c r="AS261" s="1768">
        <v>0</v>
      </c>
      <c r="AT261" s="1768">
        <v>0</v>
      </c>
      <c r="AU261" s="1768"/>
      <c r="AV261" s="1768">
        <v>0</v>
      </c>
      <c r="AW261" s="1795">
        <f t="shared" si="83"/>
        <v>0</v>
      </c>
      <c r="AX261" s="1795">
        <f t="shared" si="84"/>
        <v>0</v>
      </c>
      <c r="AY261" s="1754">
        <v>0</v>
      </c>
      <c r="AZ261" s="1768">
        <v>0</v>
      </c>
      <c r="BA261" s="1768">
        <v>0</v>
      </c>
      <c r="BB261" s="1768">
        <v>0</v>
      </c>
      <c r="BC261" s="1768"/>
      <c r="BD261" s="1768">
        <v>0</v>
      </c>
      <c r="BE261" s="1795">
        <f t="shared" si="86"/>
        <v>0</v>
      </c>
      <c r="BF261" s="1795">
        <f t="shared" si="87"/>
        <v>0</v>
      </c>
      <c r="BG261" s="1796">
        <v>0</v>
      </c>
      <c r="BH261" s="1749">
        <f t="shared" si="89"/>
        <v>0</v>
      </c>
      <c r="BI261" s="1821">
        <f t="shared" si="90"/>
        <v>0</v>
      </c>
      <c r="BJ261" s="1821">
        <f t="shared" si="90"/>
        <v>0</v>
      </c>
      <c r="BK261" s="1821">
        <f t="shared" si="90"/>
        <v>0</v>
      </c>
      <c r="BL261" s="1822" t="e">
        <f t="shared" si="90"/>
        <v>#DIV/0!</v>
      </c>
      <c r="BM261" s="1821">
        <f t="shared" si="91"/>
        <v>0</v>
      </c>
      <c r="BN261" s="1821">
        <f t="shared" si="91"/>
        <v>0</v>
      </c>
      <c r="BO261" s="1821">
        <f t="shared" si="91"/>
        <v>0</v>
      </c>
      <c r="BP261" s="1823">
        <f t="shared" si="70"/>
        <v>0</v>
      </c>
    </row>
    <row r="262" spans="1:68">
      <c r="A262" s="1766" t="s">
        <v>3261</v>
      </c>
      <c r="B262" s="1749">
        <v>1220</v>
      </c>
      <c r="C262" s="1749">
        <v>19</v>
      </c>
      <c r="D262" s="1749">
        <v>256</v>
      </c>
      <c r="E262" s="1793">
        <v>256</v>
      </c>
      <c r="F262" s="1768">
        <v>16226</v>
      </c>
      <c r="G262" s="1769" t="s">
        <v>32</v>
      </c>
      <c r="H262" s="1768" t="s">
        <v>2290</v>
      </c>
      <c r="I262" s="1768" t="s">
        <v>2289</v>
      </c>
      <c r="J262" s="1768">
        <v>11</v>
      </c>
      <c r="K262" s="1768">
        <v>300</v>
      </c>
      <c r="L262" s="1768">
        <v>300</v>
      </c>
      <c r="M262" s="1768">
        <v>280</v>
      </c>
      <c r="N262" s="1768">
        <v>280</v>
      </c>
      <c r="O262" s="1768">
        <v>0.99990000000000001</v>
      </c>
      <c r="P262" s="1768">
        <v>176645</v>
      </c>
      <c r="Q262" s="1795">
        <f t="shared" si="71"/>
        <v>120947.90399999999</v>
      </c>
      <c r="R262" s="1795">
        <f t="shared" si="72"/>
        <v>55697.096000000005</v>
      </c>
      <c r="S262" s="1754">
        <f t="shared" si="73"/>
        <v>0.87630290806858468</v>
      </c>
      <c r="T262" s="1768">
        <v>300</v>
      </c>
      <c r="U262" s="1768">
        <v>286</v>
      </c>
      <c r="V262" s="1768">
        <v>286</v>
      </c>
      <c r="W262" s="1768">
        <v>0.99770000000000003</v>
      </c>
      <c r="X262" s="1768">
        <v>154235</v>
      </c>
      <c r="Y262" s="1795">
        <f t="shared" si="74"/>
        <v>127376.75808</v>
      </c>
      <c r="Z262" s="1795">
        <f t="shared" si="75"/>
        <v>26858.24192</v>
      </c>
      <c r="AA262" s="1754">
        <f t="shared" si="76"/>
        <v>0.72651401554653228</v>
      </c>
      <c r="AB262" s="1768">
        <v>300</v>
      </c>
      <c r="AC262" s="1768">
        <v>267</v>
      </c>
      <c r="AD262" s="1768">
        <v>267</v>
      </c>
      <c r="AE262" s="1768">
        <v>0.99890000000000001</v>
      </c>
      <c r="AF262" s="1768">
        <v>157465</v>
      </c>
      <c r="AG262" s="1795">
        <f t="shared" si="77"/>
        <v>115217.1216</v>
      </c>
      <c r="AH262" s="1795">
        <f t="shared" si="78"/>
        <v>42247.878400000001</v>
      </c>
      <c r="AI262" s="1754">
        <f t="shared" si="79"/>
        <v>0.8200083345946042</v>
      </c>
      <c r="AJ262" s="1768">
        <v>300</v>
      </c>
      <c r="AK262" s="1768">
        <v>262</v>
      </c>
      <c r="AL262" s="1768">
        <v>262</v>
      </c>
      <c r="AM262" s="1768">
        <v>0.99990000000000001</v>
      </c>
      <c r="AN262" s="1768">
        <v>137765</v>
      </c>
      <c r="AO262" s="1795">
        <f t="shared" si="80"/>
        <v>116945.10432000001</v>
      </c>
      <c r="AP262" s="1795">
        <f t="shared" si="81"/>
        <v>20819.895679999987</v>
      </c>
      <c r="AQ262" s="1754">
        <f t="shared" si="82"/>
        <v>0.70681881452530049</v>
      </c>
      <c r="AR262" s="1768">
        <v>300</v>
      </c>
      <c r="AS262" s="1768">
        <v>266</v>
      </c>
      <c r="AT262" s="1768">
        <v>266</v>
      </c>
      <c r="AU262" s="1768">
        <v>0.99850000000000005</v>
      </c>
      <c r="AV262" s="1768">
        <v>144220</v>
      </c>
      <c r="AW262" s="1795">
        <f t="shared" si="83"/>
        <v>118564.2864</v>
      </c>
      <c r="AX262" s="1795">
        <f t="shared" si="84"/>
        <v>25655.713600000003</v>
      </c>
      <c r="AY262" s="1754">
        <f t="shared" si="85"/>
        <v>0.72983191336442776</v>
      </c>
      <c r="AZ262" s="1768">
        <v>300</v>
      </c>
      <c r="BA262" s="1768">
        <v>301</v>
      </c>
      <c r="BB262" s="1768">
        <v>301</v>
      </c>
      <c r="BC262" s="1768">
        <v>0.99780000000000002</v>
      </c>
      <c r="BD262" s="1768">
        <v>134610</v>
      </c>
      <c r="BE262" s="1795">
        <f t="shared" si="86"/>
        <v>129745.9296</v>
      </c>
      <c r="BF262" s="1795">
        <f t="shared" si="87"/>
        <v>4864.0703999999969</v>
      </c>
      <c r="BG262" s="1796">
        <f t="shared" si="88"/>
        <v>0.62249351674458997</v>
      </c>
      <c r="BH262" s="1749">
        <f t="shared" si="89"/>
        <v>904940</v>
      </c>
      <c r="BI262" s="1821">
        <f t="shared" si="90"/>
        <v>300</v>
      </c>
      <c r="BJ262" s="1821">
        <f t="shared" si="90"/>
        <v>277</v>
      </c>
      <c r="BK262" s="1821">
        <f t="shared" si="90"/>
        <v>277</v>
      </c>
      <c r="BL262" s="1822">
        <f t="shared" si="90"/>
        <v>0.99878333333333336</v>
      </c>
      <c r="BM262" s="1821">
        <f t="shared" si="91"/>
        <v>904940</v>
      </c>
      <c r="BN262" s="1821">
        <f t="shared" si="91"/>
        <v>728797.10399999993</v>
      </c>
      <c r="BO262" s="1821">
        <f t="shared" si="91"/>
        <v>176142.89600000001</v>
      </c>
      <c r="BP262" s="1823">
        <f t="shared" si="70"/>
        <v>0.74699491714067312</v>
      </c>
    </row>
    <row r="263" spans="1:68">
      <c r="A263" s="1766" t="s">
        <v>3262</v>
      </c>
      <c r="B263" s="1749">
        <v>1220</v>
      </c>
      <c r="C263" s="1749">
        <v>43</v>
      </c>
      <c r="D263" s="1749">
        <v>257</v>
      </c>
      <c r="E263" s="1793">
        <v>257</v>
      </c>
      <c r="F263" s="1768">
        <v>19414</v>
      </c>
      <c r="G263" s="1769" t="s">
        <v>1514</v>
      </c>
      <c r="H263" s="1768" t="s">
        <v>2290</v>
      </c>
      <c r="I263" s="1768" t="s">
        <v>2289</v>
      </c>
      <c r="J263" s="1768">
        <v>11</v>
      </c>
      <c r="K263" s="1768">
        <v>300</v>
      </c>
      <c r="L263" s="1768">
        <v>300</v>
      </c>
      <c r="M263" s="1768">
        <v>346</v>
      </c>
      <c r="N263" s="1768">
        <v>346</v>
      </c>
      <c r="O263" s="1768">
        <v>0.99950000000000006</v>
      </c>
      <c r="P263" s="1768">
        <v>183444</v>
      </c>
      <c r="Q263" s="1795">
        <f t="shared" si="71"/>
        <v>149397.264</v>
      </c>
      <c r="R263" s="1795">
        <f t="shared" si="72"/>
        <v>34046.736000000004</v>
      </c>
      <c r="S263" s="1754">
        <f t="shared" si="73"/>
        <v>0.7367363836060612</v>
      </c>
      <c r="T263" s="1768">
        <v>300</v>
      </c>
      <c r="U263" s="1768">
        <v>367.6</v>
      </c>
      <c r="V263" s="1768">
        <v>367.6</v>
      </c>
      <c r="W263" s="1768">
        <v>0.99939999999999996</v>
      </c>
      <c r="X263" s="1768">
        <v>169856</v>
      </c>
      <c r="Y263" s="1795">
        <f t="shared" si="74"/>
        <v>163998.18201600001</v>
      </c>
      <c r="Z263" s="1795">
        <f t="shared" si="75"/>
        <v>5857.8179839999939</v>
      </c>
      <c r="AA263" s="1754">
        <f t="shared" si="76"/>
        <v>0.62143127897635531</v>
      </c>
      <c r="AB263" s="1768">
        <v>300</v>
      </c>
      <c r="AC263" s="1768">
        <v>341.6</v>
      </c>
      <c r="AD263" s="1768">
        <v>341.6</v>
      </c>
      <c r="AE263" s="1768">
        <v>0.99939999999999996</v>
      </c>
      <c r="AF263" s="1768">
        <v>163252</v>
      </c>
      <c r="AG263" s="1795">
        <f t="shared" si="77"/>
        <v>147482.65728000001</v>
      </c>
      <c r="AH263" s="1795">
        <f t="shared" si="78"/>
        <v>15769.342719999986</v>
      </c>
      <c r="AI263" s="1754">
        <f t="shared" si="79"/>
        <v>0.66415402194738637</v>
      </c>
      <c r="AJ263" s="1768">
        <v>300</v>
      </c>
      <c r="AK263" s="1768">
        <v>268.39999999999998</v>
      </c>
      <c r="AL263" s="1768">
        <v>268.39999999999998</v>
      </c>
      <c r="AM263" s="1768">
        <v>0.99519999999999997</v>
      </c>
      <c r="AN263" s="1768">
        <v>95048</v>
      </c>
      <c r="AO263" s="1795">
        <f t="shared" si="80"/>
        <v>119238.65395199999</v>
      </c>
      <c r="AP263" s="1795">
        <f t="shared" si="81"/>
        <v>0</v>
      </c>
      <c r="AQ263" s="1754">
        <f t="shared" si="82"/>
        <v>0.4782744362659207</v>
      </c>
      <c r="AR263" s="1768">
        <v>300</v>
      </c>
      <c r="AS263" s="1768">
        <v>305.2</v>
      </c>
      <c r="AT263" s="1768">
        <v>305.2</v>
      </c>
      <c r="AU263" s="1768">
        <v>0.99729999999999996</v>
      </c>
      <c r="AV263" s="1768">
        <v>118698</v>
      </c>
      <c r="AW263" s="1795">
        <f t="shared" si="83"/>
        <v>135873.42854399997</v>
      </c>
      <c r="AX263" s="1795">
        <f t="shared" si="84"/>
        <v>0</v>
      </c>
      <c r="AY263" s="1754">
        <f t="shared" si="85"/>
        <v>0.52415546411958813</v>
      </c>
      <c r="AZ263" s="1768">
        <v>300</v>
      </c>
      <c r="BA263" s="1768">
        <v>286.8</v>
      </c>
      <c r="BB263" s="1768">
        <v>286.8</v>
      </c>
      <c r="BC263" s="1768">
        <v>0.99919999999999998</v>
      </c>
      <c r="BD263" s="1768">
        <v>108410</v>
      </c>
      <c r="BE263" s="1795">
        <f t="shared" si="86"/>
        <v>123798.48191999999</v>
      </c>
      <c r="BF263" s="1795">
        <f t="shared" si="87"/>
        <v>0</v>
      </c>
      <c r="BG263" s="1796">
        <f t="shared" si="88"/>
        <v>0.52541839763458065</v>
      </c>
      <c r="BH263" s="1749">
        <f t="shared" si="89"/>
        <v>838708</v>
      </c>
      <c r="BI263" s="1821">
        <f t="shared" si="90"/>
        <v>300</v>
      </c>
      <c r="BJ263" s="1821">
        <f t="shared" si="90"/>
        <v>319.26666666666671</v>
      </c>
      <c r="BK263" s="1821">
        <f t="shared" si="90"/>
        <v>319.26666666666671</v>
      </c>
      <c r="BL263" s="1822">
        <f t="shared" ref="BL263" si="92">AVERAGE(O263,W263,AM263,BC263,AE263,AU263)</f>
        <v>0.99833333333333341</v>
      </c>
      <c r="BM263" s="1821">
        <f t="shared" si="91"/>
        <v>838708</v>
      </c>
      <c r="BN263" s="1821">
        <f t="shared" si="91"/>
        <v>839788.66771199997</v>
      </c>
      <c r="BO263" s="1821">
        <f t="shared" si="91"/>
        <v>55673.896703999984</v>
      </c>
      <c r="BP263" s="1823">
        <f t="shared" ref="BP263:BP326" si="93">AVERAGE(S263,AA263,AQ263,BG263,AI263,AY263)</f>
        <v>0.59169499709164863</v>
      </c>
    </row>
    <row r="264" spans="1:68">
      <c r="A264" s="1766" t="s">
        <v>3693</v>
      </c>
      <c r="B264" s="1749">
        <v>1220</v>
      </c>
      <c r="C264" s="1749">
        <v>67</v>
      </c>
      <c r="D264" s="1749">
        <v>258</v>
      </c>
      <c r="E264" s="1793">
        <v>258</v>
      </c>
      <c r="F264" s="1768" t="s">
        <v>1625</v>
      </c>
      <c r="G264" s="1769" t="s">
        <v>3694</v>
      </c>
      <c r="H264" s="1768" t="s">
        <v>2378</v>
      </c>
      <c r="I264" s="1768" t="s">
        <v>2289</v>
      </c>
      <c r="J264" s="1768">
        <v>11</v>
      </c>
      <c r="K264" s="1768">
        <v>300</v>
      </c>
      <c r="L264" s="1768">
        <v>0</v>
      </c>
      <c r="M264" s="1768">
        <v>0</v>
      </c>
      <c r="N264" s="1768">
        <v>0</v>
      </c>
      <c r="O264" s="1768"/>
      <c r="P264" s="1768">
        <v>0</v>
      </c>
      <c r="Q264" s="1795">
        <f t="shared" ref="Q264:Q327" si="94">24*30*O264*M264*0.6</f>
        <v>0</v>
      </c>
      <c r="R264" s="1795">
        <f t="shared" ref="R264:R327" si="95">+MAX((P264-Q264),0)</f>
        <v>0</v>
      </c>
      <c r="S264" s="1754">
        <v>0</v>
      </c>
      <c r="T264" s="1768">
        <v>0</v>
      </c>
      <c r="U264" s="1768">
        <v>0</v>
      </c>
      <c r="V264" s="1768">
        <v>0</v>
      </c>
      <c r="W264" s="1768"/>
      <c r="X264" s="1768">
        <v>0</v>
      </c>
      <c r="Y264" s="1795">
        <f t="shared" ref="Y264:Y327" si="96">24*31*W264*U264*0.6</f>
        <v>0</v>
      </c>
      <c r="Z264" s="1795">
        <f t="shared" ref="Z264:Z327" si="97">+MAX((X264-Y264),0)</f>
        <v>0</v>
      </c>
      <c r="AA264" s="1754">
        <v>0</v>
      </c>
      <c r="AB264" s="1768">
        <v>0</v>
      </c>
      <c r="AC264" s="1768">
        <v>0</v>
      </c>
      <c r="AD264" s="1768">
        <v>0</v>
      </c>
      <c r="AE264" s="1768"/>
      <c r="AF264" s="1768">
        <v>0</v>
      </c>
      <c r="AG264" s="1795">
        <f t="shared" ref="AG264:AG327" si="98">24*30*AE264*AC264*0.6</f>
        <v>0</v>
      </c>
      <c r="AH264" s="1795">
        <f t="shared" ref="AH264:AH327" si="99">+MAX((AF264-AG264),0)</f>
        <v>0</v>
      </c>
      <c r="AI264" s="1754">
        <v>0</v>
      </c>
      <c r="AJ264" s="1768">
        <v>0</v>
      </c>
      <c r="AK264" s="1768">
        <v>0</v>
      </c>
      <c r="AL264" s="1768">
        <v>0</v>
      </c>
      <c r="AM264" s="1768"/>
      <c r="AN264" s="1768">
        <v>0</v>
      </c>
      <c r="AO264" s="1795">
        <f t="shared" ref="AO264:AO327" si="100">24*31*AM264*AK264*0.6</f>
        <v>0</v>
      </c>
      <c r="AP264" s="1795">
        <f t="shared" ref="AP264:AP327" si="101">+MAX((AN264-AO264),0)</f>
        <v>0</v>
      </c>
      <c r="AQ264" s="1754">
        <v>0</v>
      </c>
      <c r="AR264" s="1768">
        <v>0</v>
      </c>
      <c r="AS264" s="1768">
        <v>0</v>
      </c>
      <c r="AT264" s="1768">
        <v>0</v>
      </c>
      <c r="AU264" s="1768"/>
      <c r="AV264" s="1768">
        <v>0</v>
      </c>
      <c r="AW264" s="1795">
        <f t="shared" ref="AW264:AW327" si="102">24*31*AU264*AS264*0.6</f>
        <v>0</v>
      </c>
      <c r="AX264" s="1795">
        <f t="shared" ref="AX264:AX327" si="103">+MAX((AV264-AW264),0)</f>
        <v>0</v>
      </c>
      <c r="AY264" s="1754">
        <v>0</v>
      </c>
      <c r="AZ264" s="1768">
        <v>0</v>
      </c>
      <c r="BA264" s="1768">
        <v>0</v>
      </c>
      <c r="BB264" s="1768">
        <v>0</v>
      </c>
      <c r="BC264" s="1768"/>
      <c r="BD264" s="1768">
        <v>0</v>
      </c>
      <c r="BE264" s="1795">
        <f t="shared" ref="BE264:BE327" si="104">24*30*BC264*BA264*0.6</f>
        <v>0</v>
      </c>
      <c r="BF264" s="1795">
        <f t="shared" ref="BF264:BF327" si="105">+MAX((BD264-BE264),0)</f>
        <v>0</v>
      </c>
      <c r="BG264" s="1796">
        <v>0</v>
      </c>
      <c r="BH264" s="1749">
        <f t="shared" ref="BH264:BH327" si="106">+P264+X264+AF264+AN264+AV264+BD264</f>
        <v>0</v>
      </c>
      <c r="BI264" s="1821">
        <f t="shared" ref="BI264:BL327" si="107">AVERAGE(L264,T264,AJ264,AZ264,AB264,AR264)</f>
        <v>0</v>
      </c>
      <c r="BJ264" s="1821">
        <f t="shared" si="107"/>
        <v>0</v>
      </c>
      <c r="BK264" s="1821">
        <f t="shared" si="107"/>
        <v>0</v>
      </c>
      <c r="BL264" s="1822" t="e">
        <f t="shared" si="107"/>
        <v>#DIV/0!</v>
      </c>
      <c r="BM264" s="1821">
        <f t="shared" si="91"/>
        <v>0</v>
      </c>
      <c r="BN264" s="1821">
        <f t="shared" si="91"/>
        <v>0</v>
      </c>
      <c r="BO264" s="1821">
        <f t="shared" si="91"/>
        <v>0</v>
      </c>
      <c r="BP264" s="1823">
        <f t="shared" si="93"/>
        <v>0</v>
      </c>
    </row>
    <row r="265" spans="1:68">
      <c r="A265" s="1766" t="s">
        <v>3263</v>
      </c>
      <c r="B265" s="1749">
        <v>1230</v>
      </c>
      <c r="C265" s="1749">
        <v>62</v>
      </c>
      <c r="D265" s="1749">
        <v>259</v>
      </c>
      <c r="E265" s="1793">
        <v>259</v>
      </c>
      <c r="F265" s="1768" t="s">
        <v>3695</v>
      </c>
      <c r="G265" s="1769" t="s">
        <v>1239</v>
      </c>
      <c r="H265" s="1768" t="s">
        <v>2290</v>
      </c>
      <c r="I265" s="1768" t="s">
        <v>2374</v>
      </c>
      <c r="J265" s="1768">
        <v>11</v>
      </c>
      <c r="K265" s="1768">
        <v>300</v>
      </c>
      <c r="L265" s="1768">
        <v>300</v>
      </c>
      <c r="M265" s="1768">
        <v>199.2</v>
      </c>
      <c r="N265" s="1768">
        <v>240</v>
      </c>
      <c r="O265" s="1768">
        <v>0.99719999999999998</v>
      </c>
      <c r="P265" s="1768">
        <v>36416</v>
      </c>
      <c r="Q265" s="1795">
        <f t="shared" si="94"/>
        <v>85813.447679999997</v>
      </c>
      <c r="R265" s="1795">
        <f t="shared" si="95"/>
        <v>0</v>
      </c>
      <c r="S265" s="1754">
        <f t="shared" ref="S265:S328" si="108">+P265/(24*30*O265*M265)</f>
        <v>0.25461743573661766</v>
      </c>
      <c r="T265" s="1768">
        <v>300</v>
      </c>
      <c r="U265" s="1768">
        <v>218.8</v>
      </c>
      <c r="V265" s="1768">
        <v>240</v>
      </c>
      <c r="W265" s="1768">
        <v>0.99839999999999995</v>
      </c>
      <c r="X265" s="1768">
        <v>47724</v>
      </c>
      <c r="Y265" s="1795">
        <f t="shared" si="96"/>
        <v>97516.044288000005</v>
      </c>
      <c r="Z265" s="1795">
        <f t="shared" si="97"/>
        <v>0</v>
      </c>
      <c r="AA265" s="1754">
        <f t="shared" ref="AA265:AA328" si="109">+X265/(24*31*W265*U265)</f>
        <v>0.29363783374387403</v>
      </c>
      <c r="AB265" s="1768">
        <v>300</v>
      </c>
      <c r="AC265" s="1768">
        <v>278</v>
      </c>
      <c r="AD265" s="1768">
        <v>278</v>
      </c>
      <c r="AE265" s="1768">
        <v>0.99839999999999995</v>
      </c>
      <c r="AF265" s="1768">
        <v>99846</v>
      </c>
      <c r="AG265" s="1795">
        <f t="shared" si="98"/>
        <v>119903.84639999998</v>
      </c>
      <c r="AH265" s="1795">
        <f t="shared" si="99"/>
        <v>0</v>
      </c>
      <c r="AI265" s="1754">
        <f t="shared" ref="AI265:AI328" si="110">+AF265/(24*30*AE265*AC265)</f>
        <v>0.49963034380188165</v>
      </c>
      <c r="AJ265" s="1768">
        <v>300</v>
      </c>
      <c r="AK265" s="1768">
        <v>289.2</v>
      </c>
      <c r="AL265" s="1768">
        <v>289.2</v>
      </c>
      <c r="AM265" s="1768">
        <v>0.998</v>
      </c>
      <c r="AN265" s="1768">
        <v>73932</v>
      </c>
      <c r="AO265" s="1795">
        <f t="shared" si="100"/>
        <v>128840.68223999997</v>
      </c>
      <c r="AP265" s="1795">
        <f t="shared" si="101"/>
        <v>0</v>
      </c>
      <c r="AQ265" s="1754">
        <f t="shared" ref="AQ265:AQ328" si="111">+AN265/(24*31*AM265*AK265)</f>
        <v>0.34429497910736928</v>
      </c>
      <c r="AR265" s="1768">
        <v>300</v>
      </c>
      <c r="AS265" s="1768">
        <v>277.2</v>
      </c>
      <c r="AT265" s="1768">
        <v>277.2</v>
      </c>
      <c r="AU265" s="1768">
        <v>0.99850000000000005</v>
      </c>
      <c r="AV265" s="1768">
        <v>68526</v>
      </c>
      <c r="AW265" s="1795">
        <f t="shared" si="102"/>
        <v>123556.46687999999</v>
      </c>
      <c r="AX265" s="1795">
        <f t="shared" si="103"/>
        <v>0</v>
      </c>
      <c r="AY265" s="1754">
        <f t="shared" ref="AY265:AY328" si="112">+AV265/(24*31*AU265*AS265)</f>
        <v>0.332767689447871</v>
      </c>
      <c r="AZ265" s="1768">
        <v>300</v>
      </c>
      <c r="BA265" s="1768">
        <v>40</v>
      </c>
      <c r="BB265" s="1768">
        <v>240</v>
      </c>
      <c r="BC265" s="1768">
        <v>0.98860000000000003</v>
      </c>
      <c r="BD265" s="1768">
        <v>12160</v>
      </c>
      <c r="BE265" s="1795">
        <f t="shared" si="104"/>
        <v>17083.007999999998</v>
      </c>
      <c r="BF265" s="1795">
        <f t="shared" si="105"/>
        <v>0</v>
      </c>
      <c r="BG265" s="1796">
        <f t="shared" ref="BG265:BG328" si="113">+BD265/(24*30*BC265*BA265)</f>
        <v>0.42709106030975341</v>
      </c>
      <c r="BH265" s="1749">
        <f t="shared" si="106"/>
        <v>338604</v>
      </c>
      <c r="BI265" s="1821">
        <f t="shared" si="107"/>
        <v>300</v>
      </c>
      <c r="BJ265" s="1821">
        <f t="shared" si="107"/>
        <v>217.06666666666669</v>
      </c>
      <c r="BK265" s="1821">
        <f t="shared" si="107"/>
        <v>260.73333333333335</v>
      </c>
      <c r="BL265" s="1822">
        <f t="shared" si="107"/>
        <v>0.99651666666666661</v>
      </c>
      <c r="BM265" s="1821">
        <f t="shared" si="91"/>
        <v>338604</v>
      </c>
      <c r="BN265" s="1821">
        <f t="shared" si="91"/>
        <v>572713.49548799987</v>
      </c>
      <c r="BO265" s="1821">
        <f t="shared" si="91"/>
        <v>0</v>
      </c>
      <c r="BP265" s="1823">
        <f t="shared" si="93"/>
        <v>0.35867322369122784</v>
      </c>
    </row>
    <row r="266" spans="1:68">
      <c r="A266" s="1766" t="s">
        <v>3264</v>
      </c>
      <c r="B266" s="1749">
        <v>1230</v>
      </c>
      <c r="C266" s="1749">
        <v>65</v>
      </c>
      <c r="D266" s="1749">
        <v>260</v>
      </c>
      <c r="E266" s="1793">
        <v>260</v>
      </c>
      <c r="F266" s="1768" t="s">
        <v>3696</v>
      </c>
      <c r="G266" s="1769" t="s">
        <v>562</v>
      </c>
      <c r="H266" s="1768" t="s">
        <v>2290</v>
      </c>
      <c r="I266" s="1768" t="s">
        <v>2289</v>
      </c>
      <c r="J266" s="1768">
        <v>11</v>
      </c>
      <c r="K266" s="1768">
        <v>300</v>
      </c>
      <c r="L266" s="1768">
        <v>300</v>
      </c>
      <c r="M266" s="1768">
        <v>336</v>
      </c>
      <c r="N266" s="1768">
        <v>336</v>
      </c>
      <c r="O266" s="1768">
        <v>0.9244</v>
      </c>
      <c r="P266" s="1768">
        <v>100746</v>
      </c>
      <c r="Q266" s="1795">
        <f t="shared" si="94"/>
        <v>134178.50879999998</v>
      </c>
      <c r="R266" s="1795">
        <f t="shared" si="95"/>
        <v>0</v>
      </c>
      <c r="S266" s="1754">
        <f t="shared" si="108"/>
        <v>0.45050135480414583</v>
      </c>
      <c r="T266" s="1768">
        <v>300</v>
      </c>
      <c r="U266" s="1768">
        <v>322.2</v>
      </c>
      <c r="V266" s="1768">
        <v>322.2</v>
      </c>
      <c r="W266" s="1768">
        <v>0.92569999999999997</v>
      </c>
      <c r="X266" s="1768">
        <v>106998</v>
      </c>
      <c r="Y266" s="1795">
        <f t="shared" si="96"/>
        <v>133143.50505599999</v>
      </c>
      <c r="Z266" s="1795">
        <f t="shared" si="97"/>
        <v>0</v>
      </c>
      <c r="AA266" s="1754">
        <f t="shared" si="109"/>
        <v>0.48217748190569315</v>
      </c>
      <c r="AB266" s="1768">
        <v>300</v>
      </c>
      <c r="AC266" s="1768">
        <v>363.6</v>
      </c>
      <c r="AD266" s="1768">
        <v>363.6</v>
      </c>
      <c r="AE266" s="1768">
        <v>0.91059999999999997</v>
      </c>
      <c r="AF266" s="1768">
        <v>128409</v>
      </c>
      <c r="AG266" s="1795">
        <f t="shared" si="98"/>
        <v>143032.67711999998</v>
      </c>
      <c r="AH266" s="1795">
        <f t="shared" si="99"/>
        <v>0</v>
      </c>
      <c r="AI266" s="1754">
        <f t="shared" si="110"/>
        <v>0.53865593199630379</v>
      </c>
      <c r="AJ266" s="1768">
        <v>300</v>
      </c>
      <c r="AK266" s="1768">
        <v>373.2</v>
      </c>
      <c r="AL266" s="1768">
        <v>373.2</v>
      </c>
      <c r="AM266" s="1768">
        <v>0.93679999999999997</v>
      </c>
      <c r="AN266" s="1768">
        <v>109383</v>
      </c>
      <c r="AO266" s="1795">
        <f t="shared" si="100"/>
        <v>156067.58246399998</v>
      </c>
      <c r="AP266" s="1795">
        <f t="shared" si="101"/>
        <v>0</v>
      </c>
      <c r="AQ266" s="1754">
        <f t="shared" si="111"/>
        <v>0.42052166736893476</v>
      </c>
      <c r="AR266" s="1768">
        <v>300</v>
      </c>
      <c r="AS266" s="1768">
        <v>336</v>
      </c>
      <c r="AT266" s="1768">
        <v>336</v>
      </c>
      <c r="AU266" s="1768">
        <v>0.95960000000000001</v>
      </c>
      <c r="AV266" s="1768">
        <v>98817</v>
      </c>
      <c r="AW266" s="1795">
        <f t="shared" si="102"/>
        <v>143930.78784</v>
      </c>
      <c r="AX266" s="1795">
        <f t="shared" si="103"/>
        <v>0</v>
      </c>
      <c r="AY266" s="1754">
        <f t="shared" si="112"/>
        <v>0.41193549267519941</v>
      </c>
      <c r="AZ266" s="1768">
        <v>300</v>
      </c>
      <c r="BA266" s="1768">
        <v>342.6</v>
      </c>
      <c r="BB266" s="1768">
        <v>342.6</v>
      </c>
      <c r="BC266" s="1768">
        <v>0.94969999999999999</v>
      </c>
      <c r="BD266" s="1768">
        <v>87174</v>
      </c>
      <c r="BE266" s="1795">
        <f t="shared" si="104"/>
        <v>140558.63904000001</v>
      </c>
      <c r="BF266" s="1795">
        <f t="shared" si="105"/>
        <v>0</v>
      </c>
      <c r="BG266" s="1796">
        <f t="shared" si="113"/>
        <v>0.37211800254493982</v>
      </c>
      <c r="BH266" s="1749">
        <f t="shared" si="106"/>
        <v>631527</v>
      </c>
      <c r="BI266" s="1821">
        <f t="shared" si="107"/>
        <v>300</v>
      </c>
      <c r="BJ266" s="1821">
        <f t="shared" si="107"/>
        <v>345.59999999999997</v>
      </c>
      <c r="BK266" s="1821">
        <f t="shared" si="107"/>
        <v>345.59999999999997</v>
      </c>
      <c r="BL266" s="1822">
        <f t="shared" si="107"/>
        <v>0.93446666666666667</v>
      </c>
      <c r="BM266" s="1821">
        <f t="shared" si="91"/>
        <v>631527</v>
      </c>
      <c r="BN266" s="1821">
        <f t="shared" si="91"/>
        <v>850911.70031999995</v>
      </c>
      <c r="BO266" s="1821">
        <f t="shared" si="91"/>
        <v>0</v>
      </c>
      <c r="BP266" s="1823">
        <f t="shared" si="93"/>
        <v>0.44598498854920282</v>
      </c>
    </row>
    <row r="267" spans="1:68">
      <c r="A267" s="1766" t="s">
        <v>3265</v>
      </c>
      <c r="B267" s="1749">
        <v>1240</v>
      </c>
      <c r="C267" s="1749">
        <v>28</v>
      </c>
      <c r="D267" s="1749">
        <v>261</v>
      </c>
      <c r="E267" s="1793">
        <v>261</v>
      </c>
      <c r="F267" s="1768">
        <v>70878</v>
      </c>
      <c r="G267" s="1769" t="s">
        <v>56</v>
      </c>
      <c r="H267" s="1768" t="s">
        <v>2290</v>
      </c>
      <c r="I267" s="1768" t="s">
        <v>2289</v>
      </c>
      <c r="J267" s="1768">
        <v>33</v>
      </c>
      <c r="K267" s="1768">
        <v>300</v>
      </c>
      <c r="L267" s="1768">
        <v>300</v>
      </c>
      <c r="M267" s="1768">
        <v>300</v>
      </c>
      <c r="N267" s="1768">
        <v>300</v>
      </c>
      <c r="O267" s="1768">
        <v>0.92410000000000003</v>
      </c>
      <c r="P267" s="1768">
        <v>63960</v>
      </c>
      <c r="Q267" s="1795">
        <f t="shared" si="94"/>
        <v>119763.36</v>
      </c>
      <c r="R267" s="1795">
        <f t="shared" si="95"/>
        <v>0</v>
      </c>
      <c r="S267" s="1754">
        <f t="shared" si="108"/>
        <v>0.32043189169041347</v>
      </c>
      <c r="T267" s="1768">
        <v>300</v>
      </c>
      <c r="U267" s="1768">
        <v>276.60000000000002</v>
      </c>
      <c r="V267" s="1768">
        <v>276.60000000000002</v>
      </c>
      <c r="W267" s="1768">
        <v>0.91969999999999996</v>
      </c>
      <c r="X267" s="1768">
        <v>63570</v>
      </c>
      <c r="Y267" s="1795">
        <f t="shared" si="96"/>
        <v>113559.25852800002</v>
      </c>
      <c r="Z267" s="1795">
        <f t="shared" si="97"/>
        <v>0</v>
      </c>
      <c r="AA267" s="1754">
        <f t="shared" si="109"/>
        <v>0.33587750126596172</v>
      </c>
      <c r="AB267" s="1768">
        <v>300</v>
      </c>
      <c r="AC267" s="1768">
        <v>284.10000000000002</v>
      </c>
      <c r="AD267" s="1768">
        <v>284.10000000000002</v>
      </c>
      <c r="AE267" s="1768">
        <v>0.92390000000000005</v>
      </c>
      <c r="AF267" s="1768">
        <v>58620</v>
      </c>
      <c r="AG267" s="1795">
        <f t="shared" si="98"/>
        <v>113391.35568000002</v>
      </c>
      <c r="AH267" s="1795">
        <f t="shared" si="99"/>
        <v>0</v>
      </c>
      <c r="AI267" s="1754">
        <f t="shared" si="110"/>
        <v>0.31018237491805239</v>
      </c>
      <c r="AJ267" s="1768">
        <v>300</v>
      </c>
      <c r="AK267" s="1768">
        <v>300</v>
      </c>
      <c r="AL267" s="1768">
        <v>300</v>
      </c>
      <c r="AM267" s="1768">
        <v>0.88800000000000001</v>
      </c>
      <c r="AN267" s="1768">
        <v>59730</v>
      </c>
      <c r="AO267" s="1795">
        <f t="shared" si="100"/>
        <v>118920.95999999999</v>
      </c>
      <c r="AP267" s="1795">
        <f t="shared" si="101"/>
        <v>0</v>
      </c>
      <c r="AQ267" s="1754">
        <f t="shared" si="111"/>
        <v>0.30135982756950497</v>
      </c>
      <c r="AR267" s="1768">
        <v>300</v>
      </c>
      <c r="AS267" s="1768">
        <v>300.89999999999998</v>
      </c>
      <c r="AT267" s="1768">
        <v>300.89999999999998</v>
      </c>
      <c r="AU267" s="1768">
        <v>0.88800000000000001</v>
      </c>
      <c r="AV267" s="1768">
        <v>79650</v>
      </c>
      <c r="AW267" s="1795">
        <f t="shared" si="102"/>
        <v>119277.72288</v>
      </c>
      <c r="AX267" s="1795">
        <f t="shared" si="103"/>
        <v>0</v>
      </c>
      <c r="AY267" s="1754">
        <f t="shared" si="112"/>
        <v>0.40066157238832761</v>
      </c>
      <c r="AZ267" s="1768">
        <v>300</v>
      </c>
      <c r="BA267" s="1768">
        <v>295.2</v>
      </c>
      <c r="BB267" s="1768">
        <v>295.2</v>
      </c>
      <c r="BC267" s="1768">
        <v>0.89459999999999995</v>
      </c>
      <c r="BD267" s="1768">
        <v>59610</v>
      </c>
      <c r="BE267" s="1795">
        <f t="shared" si="104"/>
        <v>114085.11743999999</v>
      </c>
      <c r="BF267" s="1795">
        <f t="shared" si="105"/>
        <v>0</v>
      </c>
      <c r="BG267" s="1796">
        <f t="shared" si="113"/>
        <v>0.31350276707923946</v>
      </c>
      <c r="BH267" s="1749">
        <f t="shared" si="106"/>
        <v>385140</v>
      </c>
      <c r="BI267" s="1821">
        <f t="shared" si="107"/>
        <v>300</v>
      </c>
      <c r="BJ267" s="1821">
        <f t="shared" si="107"/>
        <v>292.8</v>
      </c>
      <c r="BK267" s="1821">
        <f t="shared" si="107"/>
        <v>292.8</v>
      </c>
      <c r="BL267" s="1822">
        <f t="shared" si="107"/>
        <v>0.90638333333333332</v>
      </c>
      <c r="BM267" s="1821">
        <f t="shared" si="91"/>
        <v>385140</v>
      </c>
      <c r="BN267" s="1821">
        <f t="shared" si="91"/>
        <v>698997.77452800004</v>
      </c>
      <c r="BO267" s="1821">
        <f t="shared" si="91"/>
        <v>0</v>
      </c>
      <c r="BP267" s="1823">
        <f t="shared" si="93"/>
        <v>0.33033598915191659</v>
      </c>
    </row>
    <row r="268" spans="1:68">
      <c r="A268" s="1766" t="s">
        <v>3266</v>
      </c>
      <c r="B268" s="1749">
        <v>6110</v>
      </c>
      <c r="C268" s="1749">
        <v>47</v>
      </c>
      <c r="D268" s="1749">
        <v>262</v>
      </c>
      <c r="E268" s="1793">
        <v>262</v>
      </c>
      <c r="F268" s="1768" t="s">
        <v>3697</v>
      </c>
      <c r="G268" s="1769" t="s">
        <v>846</v>
      </c>
      <c r="H268" s="1768" t="s">
        <v>2290</v>
      </c>
      <c r="I268" s="1768" t="s">
        <v>2289</v>
      </c>
      <c r="J268" s="1768">
        <v>11</v>
      </c>
      <c r="K268" s="1768">
        <v>300</v>
      </c>
      <c r="L268" s="1768">
        <v>300</v>
      </c>
      <c r="M268" s="1768">
        <v>282</v>
      </c>
      <c r="N268" s="1768">
        <v>282</v>
      </c>
      <c r="O268" s="1768">
        <v>0.98799999999999999</v>
      </c>
      <c r="P268" s="1768">
        <v>43315</v>
      </c>
      <c r="Q268" s="1795">
        <f t="shared" si="94"/>
        <v>120362.11199999999</v>
      </c>
      <c r="R268" s="1795">
        <f t="shared" si="95"/>
        <v>0</v>
      </c>
      <c r="S268" s="1754">
        <f t="shared" si="108"/>
        <v>0.21592342945926374</v>
      </c>
      <c r="T268" s="1768">
        <v>300</v>
      </c>
      <c r="U268" s="1768">
        <v>296.5</v>
      </c>
      <c r="V268" s="1768">
        <v>296.5</v>
      </c>
      <c r="W268" s="1768">
        <v>0.98509999999999998</v>
      </c>
      <c r="X268" s="1768">
        <v>51780</v>
      </c>
      <c r="Y268" s="1795">
        <f t="shared" si="96"/>
        <v>130385.47176</v>
      </c>
      <c r="Z268" s="1795">
        <f t="shared" si="97"/>
        <v>0</v>
      </c>
      <c r="AA268" s="1754">
        <f t="shared" si="109"/>
        <v>0.23827808099039391</v>
      </c>
      <c r="AB268" s="1768">
        <v>300</v>
      </c>
      <c r="AC268" s="1768">
        <v>305</v>
      </c>
      <c r="AD268" s="1768">
        <v>305</v>
      </c>
      <c r="AE268" s="1768">
        <v>0.98829999999999996</v>
      </c>
      <c r="AF268" s="1768">
        <v>40670</v>
      </c>
      <c r="AG268" s="1795">
        <f t="shared" si="98"/>
        <v>130218.408</v>
      </c>
      <c r="AH268" s="1795">
        <f t="shared" si="99"/>
        <v>0</v>
      </c>
      <c r="AI268" s="1754">
        <f t="shared" si="110"/>
        <v>0.1873928607697308</v>
      </c>
      <c r="AJ268" s="1768">
        <v>300</v>
      </c>
      <c r="AK268" s="1768">
        <v>299</v>
      </c>
      <c r="AL268" s="1768">
        <v>299</v>
      </c>
      <c r="AM268" s="1768">
        <v>0.98509999999999998</v>
      </c>
      <c r="AN268" s="1768">
        <v>40595</v>
      </c>
      <c r="AO268" s="1795">
        <f t="shared" si="100"/>
        <v>131484.84336</v>
      </c>
      <c r="AP268" s="1795">
        <f t="shared" si="101"/>
        <v>0</v>
      </c>
      <c r="AQ268" s="1754">
        <f t="shared" si="111"/>
        <v>0.18524568594808721</v>
      </c>
      <c r="AR268" s="1768">
        <v>300</v>
      </c>
      <c r="AS268" s="1768">
        <v>273.5</v>
      </c>
      <c r="AT268" s="1768">
        <v>273.5</v>
      </c>
      <c r="AU268" s="1768">
        <v>0.99</v>
      </c>
      <c r="AV268" s="1768">
        <v>18795</v>
      </c>
      <c r="AW268" s="1795">
        <f t="shared" si="102"/>
        <v>120869.49599999998</v>
      </c>
      <c r="AX268" s="1795">
        <f t="shared" si="103"/>
        <v>0</v>
      </c>
      <c r="AY268" s="1754">
        <f t="shared" si="112"/>
        <v>9.3298974292074496E-2</v>
      </c>
      <c r="AZ268" s="1768">
        <v>300</v>
      </c>
      <c r="BA268" s="1768">
        <v>317.5</v>
      </c>
      <c r="BB268" s="1768">
        <v>317.5</v>
      </c>
      <c r="BC268" s="1768">
        <v>0.97489999999999999</v>
      </c>
      <c r="BD268" s="1768">
        <v>25410</v>
      </c>
      <c r="BE268" s="1795">
        <f t="shared" si="104"/>
        <v>133717.28399999999</v>
      </c>
      <c r="BF268" s="1795">
        <f t="shared" si="105"/>
        <v>0</v>
      </c>
      <c r="BG268" s="1796">
        <f t="shared" si="113"/>
        <v>0.11401667416457548</v>
      </c>
      <c r="BH268" s="1749">
        <f t="shared" si="106"/>
        <v>220565</v>
      </c>
      <c r="BI268" s="1821">
        <f t="shared" si="107"/>
        <v>300</v>
      </c>
      <c r="BJ268" s="1821">
        <f t="shared" si="107"/>
        <v>295.58333333333331</v>
      </c>
      <c r="BK268" s="1821">
        <f t="shared" si="107"/>
        <v>295.58333333333331</v>
      </c>
      <c r="BL268" s="1822">
        <f t="shared" si="107"/>
        <v>0.98523333333333341</v>
      </c>
      <c r="BM268" s="1821">
        <f t="shared" si="91"/>
        <v>220565</v>
      </c>
      <c r="BN268" s="1821">
        <f t="shared" si="91"/>
        <v>767037.61511999997</v>
      </c>
      <c r="BO268" s="1821">
        <f t="shared" si="91"/>
        <v>0</v>
      </c>
      <c r="BP268" s="1823">
        <f t="shared" si="93"/>
        <v>0.17235928427068761</v>
      </c>
    </row>
    <row r="269" spans="1:68">
      <c r="A269" s="1766" t="s">
        <v>3267</v>
      </c>
      <c r="B269" s="1749">
        <v>6210</v>
      </c>
      <c r="C269" s="1749">
        <v>7</v>
      </c>
      <c r="D269" s="1749">
        <v>263</v>
      </c>
      <c r="E269" s="1793">
        <v>263</v>
      </c>
      <c r="F269" s="1768" t="s">
        <v>3698</v>
      </c>
      <c r="G269" s="1769" t="s">
        <v>1615</v>
      </c>
      <c r="H269" s="1768" t="s">
        <v>2290</v>
      </c>
      <c r="I269" s="1768" t="s">
        <v>2289</v>
      </c>
      <c r="J269" s="1768">
        <v>11</v>
      </c>
      <c r="K269" s="1768">
        <v>300</v>
      </c>
      <c r="L269" s="1768">
        <v>300</v>
      </c>
      <c r="M269" s="1768">
        <v>6.48</v>
      </c>
      <c r="N269" s="1768">
        <v>240</v>
      </c>
      <c r="O269" s="1768">
        <v>0.82809999999999995</v>
      </c>
      <c r="P269" s="1768">
        <v>1026</v>
      </c>
      <c r="Q269" s="1795">
        <f t="shared" si="94"/>
        <v>2318.1500160000001</v>
      </c>
      <c r="R269" s="1795">
        <f t="shared" si="95"/>
        <v>0</v>
      </c>
      <c r="S269" s="1754">
        <f t="shared" si="108"/>
        <v>0.2655565842379029</v>
      </c>
      <c r="T269" s="1768">
        <v>300</v>
      </c>
      <c r="U269" s="1768">
        <v>7.77</v>
      </c>
      <c r="V269" s="1768">
        <v>240</v>
      </c>
      <c r="W269" s="1768">
        <v>0.94679999999999997</v>
      </c>
      <c r="X269" s="1768">
        <v>1335</v>
      </c>
      <c r="Y269" s="1795">
        <f t="shared" si="96"/>
        <v>3284.0023103999993</v>
      </c>
      <c r="Z269" s="1795">
        <f t="shared" si="97"/>
        <v>0</v>
      </c>
      <c r="AA269" s="1754">
        <f t="shared" si="109"/>
        <v>0.24390969441870955</v>
      </c>
      <c r="AB269" s="1768">
        <v>300</v>
      </c>
      <c r="AC269" s="1768">
        <v>12.66</v>
      </c>
      <c r="AD269" s="1768">
        <v>240</v>
      </c>
      <c r="AE269" s="1768">
        <v>0.9496</v>
      </c>
      <c r="AF269" s="1768">
        <v>1074</v>
      </c>
      <c r="AG269" s="1795">
        <f t="shared" si="98"/>
        <v>5193.4763519999997</v>
      </c>
      <c r="AH269" s="1795">
        <f t="shared" si="99"/>
        <v>0</v>
      </c>
      <c r="AI269" s="1754">
        <f t="shared" si="110"/>
        <v>0.12407873961953104</v>
      </c>
      <c r="AJ269" s="1768">
        <v>300</v>
      </c>
      <c r="AK269" s="1768">
        <v>7.98</v>
      </c>
      <c r="AL269" s="1768">
        <v>240</v>
      </c>
      <c r="AM269" s="1768">
        <v>0.997</v>
      </c>
      <c r="AN269" s="1768">
        <v>996</v>
      </c>
      <c r="AO269" s="1795">
        <f t="shared" si="100"/>
        <v>3551.585184</v>
      </c>
      <c r="AP269" s="1795">
        <f t="shared" si="101"/>
        <v>0</v>
      </c>
      <c r="AQ269" s="1754">
        <f t="shared" si="111"/>
        <v>0.16826289362063065</v>
      </c>
      <c r="AR269" s="1768">
        <v>300</v>
      </c>
      <c r="AS269" s="1768">
        <v>12</v>
      </c>
      <c r="AT269" s="1768">
        <v>240</v>
      </c>
      <c r="AU269" s="1768">
        <v>0.88300000000000001</v>
      </c>
      <c r="AV269" s="1768">
        <v>951</v>
      </c>
      <c r="AW269" s="1795">
        <f t="shared" si="102"/>
        <v>4730.0544</v>
      </c>
      <c r="AX269" s="1795">
        <f t="shared" si="103"/>
        <v>0</v>
      </c>
      <c r="AY269" s="1754">
        <f t="shared" si="112"/>
        <v>0.12063286206602614</v>
      </c>
      <c r="AZ269" s="1768">
        <v>300</v>
      </c>
      <c r="BA269" s="1768">
        <v>4.2</v>
      </c>
      <c r="BB269" s="1768">
        <v>240</v>
      </c>
      <c r="BC269" s="1768">
        <v>1</v>
      </c>
      <c r="BD269" s="1768">
        <v>858</v>
      </c>
      <c r="BE269" s="1795">
        <f t="shared" si="104"/>
        <v>1814.3999999999999</v>
      </c>
      <c r="BF269" s="1795">
        <f t="shared" si="105"/>
        <v>0</v>
      </c>
      <c r="BG269" s="1796">
        <f t="shared" si="113"/>
        <v>0.28373015873015872</v>
      </c>
      <c r="BH269" s="1749">
        <f t="shared" si="106"/>
        <v>6240</v>
      </c>
      <c r="BI269" s="1821">
        <f t="shared" si="107"/>
        <v>300</v>
      </c>
      <c r="BJ269" s="1821">
        <f t="shared" si="107"/>
        <v>8.5150000000000006</v>
      </c>
      <c r="BK269" s="1821">
        <f t="shared" si="107"/>
        <v>240</v>
      </c>
      <c r="BL269" s="1822">
        <f t="shared" si="107"/>
        <v>0.93408333333333327</v>
      </c>
      <c r="BM269" s="1821">
        <f t="shared" si="91"/>
        <v>6240</v>
      </c>
      <c r="BN269" s="1821">
        <f t="shared" si="91"/>
        <v>20891.668262399999</v>
      </c>
      <c r="BO269" s="1821">
        <f t="shared" si="91"/>
        <v>0</v>
      </c>
      <c r="BP269" s="1823">
        <f t="shared" si="93"/>
        <v>0.20102848878215984</v>
      </c>
    </row>
    <row r="270" spans="1:68">
      <c r="A270" s="1766" t="s">
        <v>3268</v>
      </c>
      <c r="B270" s="1749">
        <v>1260</v>
      </c>
      <c r="C270" s="1749">
        <v>6</v>
      </c>
      <c r="D270" s="1749">
        <v>264</v>
      </c>
      <c r="E270" s="1793">
        <v>264</v>
      </c>
      <c r="F270" s="1768">
        <v>3116898</v>
      </c>
      <c r="G270" s="1769" t="s">
        <v>3269</v>
      </c>
      <c r="H270" s="1768" t="s">
        <v>2290</v>
      </c>
      <c r="I270" s="1768" t="s">
        <v>2289</v>
      </c>
      <c r="J270" s="1768">
        <v>11</v>
      </c>
      <c r="K270" s="1768">
        <v>301</v>
      </c>
      <c r="L270" s="1768">
        <v>301</v>
      </c>
      <c r="M270" s="1768">
        <v>268.5</v>
      </c>
      <c r="N270" s="1768">
        <v>268.5</v>
      </c>
      <c r="O270" s="1768">
        <v>0.9758</v>
      </c>
      <c r="P270" s="1768">
        <v>86445</v>
      </c>
      <c r="Q270" s="1795">
        <f t="shared" si="94"/>
        <v>113184.9936</v>
      </c>
      <c r="R270" s="1795">
        <f t="shared" si="95"/>
        <v>0</v>
      </c>
      <c r="S270" s="1754">
        <f t="shared" si="108"/>
        <v>0.45824979399035803</v>
      </c>
      <c r="T270" s="1768">
        <v>301</v>
      </c>
      <c r="U270" s="1768">
        <v>282.5</v>
      </c>
      <c r="V270" s="1768">
        <v>282.5</v>
      </c>
      <c r="W270" s="1768">
        <v>0.95960000000000001</v>
      </c>
      <c r="X270" s="1768">
        <v>80725</v>
      </c>
      <c r="Y270" s="1795">
        <f t="shared" si="96"/>
        <v>121013.2368</v>
      </c>
      <c r="Z270" s="1795">
        <f t="shared" si="97"/>
        <v>0</v>
      </c>
      <c r="AA270" s="1754">
        <f t="shared" si="109"/>
        <v>0.40024547132847205</v>
      </c>
      <c r="AB270" s="1768">
        <v>301</v>
      </c>
      <c r="AC270" s="1768">
        <v>263.5</v>
      </c>
      <c r="AD270" s="1768">
        <v>263.5</v>
      </c>
      <c r="AE270" s="1768">
        <v>0.96540000000000004</v>
      </c>
      <c r="AF270" s="1768">
        <v>48040</v>
      </c>
      <c r="AG270" s="1795">
        <f t="shared" si="98"/>
        <v>109893.41280000001</v>
      </c>
      <c r="AH270" s="1795">
        <f t="shared" si="99"/>
        <v>0</v>
      </c>
      <c r="AI270" s="1754">
        <f t="shared" si="110"/>
        <v>0.26229051647033746</v>
      </c>
      <c r="AJ270" s="1768">
        <v>301</v>
      </c>
      <c r="AK270" s="1768">
        <v>266.5</v>
      </c>
      <c r="AL270" s="1768">
        <v>266.5</v>
      </c>
      <c r="AM270" s="1768">
        <v>0.96550000000000002</v>
      </c>
      <c r="AN270" s="1768">
        <v>44255</v>
      </c>
      <c r="AO270" s="1795">
        <f t="shared" si="100"/>
        <v>114861.2868</v>
      </c>
      <c r="AP270" s="1795">
        <f t="shared" si="101"/>
        <v>0</v>
      </c>
      <c r="AQ270" s="1754">
        <f t="shared" si="111"/>
        <v>0.23117449525212877</v>
      </c>
      <c r="AR270" s="1768">
        <v>301</v>
      </c>
      <c r="AS270" s="1768">
        <v>272.5</v>
      </c>
      <c r="AT270" s="1768">
        <v>272.5</v>
      </c>
      <c r="AU270" s="1768">
        <v>0.97260000000000002</v>
      </c>
      <c r="AV270" s="1768">
        <v>87250</v>
      </c>
      <c r="AW270" s="1795">
        <f t="shared" si="102"/>
        <v>118310.95439999999</v>
      </c>
      <c r="AX270" s="1795">
        <f t="shared" si="103"/>
        <v>0</v>
      </c>
      <c r="AY270" s="1754">
        <f t="shared" si="112"/>
        <v>0.44247804664823159</v>
      </c>
      <c r="AZ270" s="1768">
        <v>301</v>
      </c>
      <c r="BA270" s="1768">
        <v>257.5</v>
      </c>
      <c r="BB270" s="1768">
        <v>257.5</v>
      </c>
      <c r="BC270" s="1768">
        <v>0.97599999999999998</v>
      </c>
      <c r="BD270" s="1768">
        <v>42285</v>
      </c>
      <c r="BE270" s="1795">
        <f t="shared" si="104"/>
        <v>108570.23999999999</v>
      </c>
      <c r="BF270" s="1795">
        <f t="shared" si="105"/>
        <v>0</v>
      </c>
      <c r="BG270" s="1796">
        <f t="shared" si="113"/>
        <v>0.23368282136983395</v>
      </c>
      <c r="BH270" s="1749">
        <f t="shared" si="106"/>
        <v>389000</v>
      </c>
      <c r="BI270" s="1821">
        <f t="shared" si="107"/>
        <v>301</v>
      </c>
      <c r="BJ270" s="1821">
        <f t="shared" si="107"/>
        <v>268.5</v>
      </c>
      <c r="BK270" s="1821">
        <f t="shared" si="107"/>
        <v>268.5</v>
      </c>
      <c r="BL270" s="1822">
        <f t="shared" si="107"/>
        <v>0.96914999999999996</v>
      </c>
      <c r="BM270" s="1821">
        <f t="shared" si="91"/>
        <v>389000</v>
      </c>
      <c r="BN270" s="1821">
        <f t="shared" si="91"/>
        <v>685834.12440000009</v>
      </c>
      <c r="BO270" s="1821">
        <f t="shared" si="91"/>
        <v>0</v>
      </c>
      <c r="BP270" s="1823">
        <f t="shared" si="93"/>
        <v>0.33802019084322699</v>
      </c>
    </row>
    <row r="271" spans="1:68">
      <c r="A271" s="1766" t="s">
        <v>3699</v>
      </c>
      <c r="B271" s="1749">
        <v>6130</v>
      </c>
      <c r="C271" s="1749">
        <v>23</v>
      </c>
      <c r="D271" s="1749">
        <v>265</v>
      </c>
      <c r="E271" s="1793">
        <v>265</v>
      </c>
      <c r="F271" s="1768" t="s">
        <v>3700</v>
      </c>
      <c r="G271" s="1769" t="s">
        <v>3701</v>
      </c>
      <c r="H271" s="1768" t="s">
        <v>2290</v>
      </c>
      <c r="I271" s="1768" t="s">
        <v>2289</v>
      </c>
      <c r="J271" s="1768">
        <v>11</v>
      </c>
      <c r="K271" s="1768">
        <v>304</v>
      </c>
      <c r="L271" s="1768">
        <v>0</v>
      </c>
      <c r="M271" s="1768">
        <v>0</v>
      </c>
      <c r="N271" s="1768">
        <v>0</v>
      </c>
      <c r="O271" s="1768"/>
      <c r="P271" s="1768">
        <v>0</v>
      </c>
      <c r="Q271" s="1795">
        <f t="shared" si="94"/>
        <v>0</v>
      </c>
      <c r="R271" s="1795">
        <f t="shared" si="95"/>
        <v>0</v>
      </c>
      <c r="S271" s="1754">
        <v>0</v>
      </c>
      <c r="T271" s="1768">
        <v>304</v>
      </c>
      <c r="U271" s="1768">
        <v>56</v>
      </c>
      <c r="V271" s="1768">
        <v>23.53</v>
      </c>
      <c r="W271" s="1768">
        <v>0.81820000000000004</v>
      </c>
      <c r="X271" s="1768">
        <v>360</v>
      </c>
      <c r="Y271" s="1795">
        <f t="shared" si="96"/>
        <v>20453.690880000002</v>
      </c>
      <c r="Z271" s="1795">
        <f t="shared" si="97"/>
        <v>0</v>
      </c>
      <c r="AA271" s="1754">
        <f t="shared" si="109"/>
        <v>1.0560441206785265E-2</v>
      </c>
      <c r="AB271" s="1768">
        <v>304</v>
      </c>
      <c r="AC271" s="1768">
        <v>132</v>
      </c>
      <c r="AD271" s="1768">
        <v>243.2</v>
      </c>
      <c r="AE271" s="1768">
        <v>0.7984</v>
      </c>
      <c r="AF271" s="1768">
        <v>13968</v>
      </c>
      <c r="AG271" s="1795">
        <f t="shared" si="98"/>
        <v>45527.961599999988</v>
      </c>
      <c r="AH271" s="1795">
        <f t="shared" si="99"/>
        <v>0</v>
      </c>
      <c r="AI271" s="1754">
        <f t="shared" si="110"/>
        <v>0.18408028177567259</v>
      </c>
      <c r="AJ271" s="1768">
        <v>304</v>
      </c>
      <c r="AK271" s="1768">
        <v>144</v>
      </c>
      <c r="AL271" s="1768">
        <v>243.2</v>
      </c>
      <c r="AM271" s="1768">
        <v>0.77700000000000002</v>
      </c>
      <c r="AN271" s="1768">
        <v>20280</v>
      </c>
      <c r="AO271" s="1795">
        <f t="shared" si="100"/>
        <v>49946.803199999995</v>
      </c>
      <c r="AP271" s="1795">
        <f t="shared" si="101"/>
        <v>0</v>
      </c>
      <c r="AQ271" s="1754">
        <f t="shared" si="111"/>
        <v>0.24361919523209849</v>
      </c>
      <c r="AR271" s="1768">
        <v>304</v>
      </c>
      <c r="AS271" s="1768">
        <v>144</v>
      </c>
      <c r="AT271" s="1768">
        <v>243.2</v>
      </c>
      <c r="AU271" s="1768">
        <v>0.81430000000000002</v>
      </c>
      <c r="AV271" s="1768">
        <v>26040</v>
      </c>
      <c r="AW271" s="1795">
        <f t="shared" si="102"/>
        <v>52344.506880000001</v>
      </c>
      <c r="AX271" s="1795">
        <f t="shared" si="103"/>
        <v>0</v>
      </c>
      <c r="AY271" s="1754">
        <f t="shared" si="112"/>
        <v>0.29848404219029295</v>
      </c>
      <c r="AZ271" s="1768">
        <v>304</v>
      </c>
      <c r="BA271" s="1768">
        <v>132</v>
      </c>
      <c r="BB271" s="1768">
        <v>243.2</v>
      </c>
      <c r="BC271" s="1768">
        <v>0.81030000000000002</v>
      </c>
      <c r="BD271" s="1768">
        <v>21780</v>
      </c>
      <c r="BE271" s="1795">
        <f t="shared" si="104"/>
        <v>46206.547200000008</v>
      </c>
      <c r="BF271" s="1795">
        <f t="shared" si="105"/>
        <v>0</v>
      </c>
      <c r="BG271" s="1796">
        <f t="shared" si="113"/>
        <v>0.2828170636389814</v>
      </c>
      <c r="BH271" s="1749">
        <f t="shared" si="106"/>
        <v>82428</v>
      </c>
      <c r="BI271" s="1821">
        <f t="shared" si="107"/>
        <v>253.33333333333334</v>
      </c>
      <c r="BJ271" s="1821">
        <f t="shared" si="107"/>
        <v>101.33333333333333</v>
      </c>
      <c r="BK271" s="1821">
        <f t="shared" si="107"/>
        <v>166.05499999999998</v>
      </c>
      <c r="BL271" s="1822">
        <f t="shared" si="107"/>
        <v>0.80364000000000002</v>
      </c>
      <c r="BM271" s="1821">
        <f t="shared" si="91"/>
        <v>82428</v>
      </c>
      <c r="BN271" s="1821">
        <f t="shared" si="91"/>
        <v>214479.50975999999</v>
      </c>
      <c r="BO271" s="1821">
        <f t="shared" si="91"/>
        <v>0</v>
      </c>
      <c r="BP271" s="1823">
        <f t="shared" si="93"/>
        <v>0.16992683734063843</v>
      </c>
    </row>
    <row r="272" spans="1:68">
      <c r="A272" s="1766" t="s">
        <v>3270</v>
      </c>
      <c r="B272" s="1749">
        <v>1210</v>
      </c>
      <c r="C272" s="1749">
        <v>48</v>
      </c>
      <c r="D272" s="1749">
        <v>266</v>
      </c>
      <c r="E272" s="1793">
        <v>266</v>
      </c>
      <c r="F272" s="1768" t="s">
        <v>3702</v>
      </c>
      <c r="G272" s="1769" t="s">
        <v>3271</v>
      </c>
      <c r="H272" s="1768" t="s">
        <v>2290</v>
      </c>
      <c r="I272" s="1768" t="s">
        <v>2289</v>
      </c>
      <c r="J272" s="1768">
        <v>11</v>
      </c>
      <c r="K272" s="1768">
        <v>311</v>
      </c>
      <c r="L272" s="1768">
        <v>311</v>
      </c>
      <c r="M272" s="1768">
        <v>188</v>
      </c>
      <c r="N272" s="1768">
        <v>248.8</v>
      </c>
      <c r="O272" s="1768">
        <v>0.90629999999999999</v>
      </c>
      <c r="P272" s="1768">
        <v>21976</v>
      </c>
      <c r="Q272" s="1795">
        <f t="shared" si="94"/>
        <v>73606.060799999992</v>
      </c>
      <c r="R272" s="1795">
        <f t="shared" si="95"/>
        <v>0</v>
      </c>
      <c r="S272" s="1754">
        <f t="shared" si="108"/>
        <v>0.17913742233574331</v>
      </c>
      <c r="T272" s="1768">
        <v>311</v>
      </c>
      <c r="U272" s="1768">
        <v>192</v>
      </c>
      <c r="V272" s="1768">
        <v>248.8</v>
      </c>
      <c r="W272" s="1768">
        <v>0.78500000000000003</v>
      </c>
      <c r="X272" s="1768">
        <v>24908</v>
      </c>
      <c r="Y272" s="1795">
        <f t="shared" si="96"/>
        <v>67281.40800000001</v>
      </c>
      <c r="Z272" s="1795">
        <f t="shared" si="97"/>
        <v>0</v>
      </c>
      <c r="AA272" s="1754">
        <f t="shared" si="109"/>
        <v>0.22212377006141126</v>
      </c>
      <c r="AB272" s="1768">
        <v>311</v>
      </c>
      <c r="AC272" s="1768">
        <v>208.96</v>
      </c>
      <c r="AD272" s="1768">
        <v>248.8</v>
      </c>
      <c r="AE272" s="1768">
        <v>0.78190000000000004</v>
      </c>
      <c r="AF272" s="1768">
        <v>20024</v>
      </c>
      <c r="AG272" s="1795">
        <f t="shared" si="98"/>
        <v>70582.67596800001</v>
      </c>
      <c r="AH272" s="1795">
        <f t="shared" si="99"/>
        <v>0</v>
      </c>
      <c r="AI272" s="1754">
        <f t="shared" si="110"/>
        <v>0.17021740583265721</v>
      </c>
      <c r="AJ272" s="1768">
        <v>311</v>
      </c>
      <c r="AK272" s="1768">
        <v>212</v>
      </c>
      <c r="AL272" s="1768">
        <v>248.8</v>
      </c>
      <c r="AM272" s="1768">
        <v>0.7651</v>
      </c>
      <c r="AN272" s="1768">
        <v>23664</v>
      </c>
      <c r="AO272" s="1795">
        <f t="shared" si="100"/>
        <v>72406.615680000003</v>
      </c>
      <c r="AP272" s="1795">
        <f t="shared" si="101"/>
        <v>0</v>
      </c>
      <c r="AQ272" s="1754">
        <f t="shared" si="111"/>
        <v>0.19609257892606974</v>
      </c>
      <c r="AR272" s="1768">
        <v>311</v>
      </c>
      <c r="AS272" s="1768">
        <v>216</v>
      </c>
      <c r="AT272" s="1768">
        <v>248.8</v>
      </c>
      <c r="AU272" s="1768">
        <v>0.7722</v>
      </c>
      <c r="AV272" s="1768">
        <v>13628</v>
      </c>
      <c r="AW272" s="1795">
        <f t="shared" si="102"/>
        <v>74457.377279999986</v>
      </c>
      <c r="AX272" s="1795">
        <f t="shared" si="103"/>
        <v>0</v>
      </c>
      <c r="AY272" s="1754">
        <f t="shared" si="112"/>
        <v>0.10981853375322113</v>
      </c>
      <c r="AZ272" s="1768">
        <v>311</v>
      </c>
      <c r="BA272" s="1768">
        <v>208</v>
      </c>
      <c r="BB272" s="1768">
        <v>248.8</v>
      </c>
      <c r="BC272" s="1768">
        <v>0.77270000000000005</v>
      </c>
      <c r="BD272" s="1768">
        <v>18640</v>
      </c>
      <c r="BE272" s="1795">
        <f t="shared" si="104"/>
        <v>69431.731200000009</v>
      </c>
      <c r="BF272" s="1795">
        <f t="shared" si="105"/>
        <v>0</v>
      </c>
      <c r="BG272" s="1796">
        <f t="shared" si="113"/>
        <v>0.1610790888647754</v>
      </c>
      <c r="BH272" s="1749">
        <f t="shared" si="106"/>
        <v>122840</v>
      </c>
      <c r="BI272" s="1821">
        <f t="shared" si="107"/>
        <v>311</v>
      </c>
      <c r="BJ272" s="1821">
        <f t="shared" si="107"/>
        <v>204.16</v>
      </c>
      <c r="BK272" s="1821">
        <f t="shared" si="107"/>
        <v>248.79999999999998</v>
      </c>
      <c r="BL272" s="1822">
        <f t="shared" si="107"/>
        <v>0.79720000000000002</v>
      </c>
      <c r="BM272" s="1821">
        <f t="shared" si="91"/>
        <v>122840</v>
      </c>
      <c r="BN272" s="1821">
        <f t="shared" si="91"/>
        <v>427765.86892799998</v>
      </c>
      <c r="BO272" s="1821">
        <f t="shared" si="91"/>
        <v>0</v>
      </c>
      <c r="BP272" s="1823">
        <f t="shared" si="93"/>
        <v>0.17307813329564634</v>
      </c>
    </row>
    <row r="273" spans="1:68">
      <c r="A273" s="1766" t="s">
        <v>3273</v>
      </c>
      <c r="B273" s="1749">
        <v>6110</v>
      </c>
      <c r="C273" s="1749">
        <v>71</v>
      </c>
      <c r="D273" s="1749">
        <v>267</v>
      </c>
      <c r="E273" s="1793">
        <v>267</v>
      </c>
      <c r="F273" s="1768" t="s">
        <v>3703</v>
      </c>
      <c r="G273" s="1769" t="s">
        <v>1795</v>
      </c>
      <c r="H273" s="1768" t="s">
        <v>2290</v>
      </c>
      <c r="I273" s="1768" t="s">
        <v>1512</v>
      </c>
      <c r="J273" s="1768">
        <v>11</v>
      </c>
      <c r="K273" s="1768">
        <v>311</v>
      </c>
      <c r="L273" s="1768">
        <v>311</v>
      </c>
      <c r="M273" s="1768">
        <v>27.36</v>
      </c>
      <c r="N273" s="1768">
        <v>248.8</v>
      </c>
      <c r="O273" s="1768">
        <v>0.58489999999999998</v>
      </c>
      <c r="P273" s="1768">
        <v>186</v>
      </c>
      <c r="Q273" s="1795">
        <f t="shared" si="94"/>
        <v>6913.2372479999995</v>
      </c>
      <c r="R273" s="1795">
        <f t="shared" si="95"/>
        <v>0</v>
      </c>
      <c r="S273" s="1754">
        <f t="shared" si="108"/>
        <v>1.6142943746402728E-2</v>
      </c>
      <c r="T273" s="1768">
        <v>311</v>
      </c>
      <c r="U273" s="1768">
        <v>0.54</v>
      </c>
      <c r="V273" s="1768">
        <v>248.8</v>
      </c>
      <c r="W273" s="1768">
        <v>1</v>
      </c>
      <c r="X273" s="1768">
        <v>126</v>
      </c>
      <c r="Y273" s="1795">
        <f t="shared" si="96"/>
        <v>241.05600000000001</v>
      </c>
      <c r="Z273" s="1795">
        <f t="shared" si="97"/>
        <v>0</v>
      </c>
      <c r="AA273" s="1754">
        <f t="shared" si="109"/>
        <v>0.31362007168458778</v>
      </c>
      <c r="AB273" s="1768">
        <v>311</v>
      </c>
      <c r="AC273" s="1768">
        <v>2.04</v>
      </c>
      <c r="AD273" s="1768">
        <v>248.8</v>
      </c>
      <c r="AE273" s="1768">
        <v>0.81820000000000004</v>
      </c>
      <c r="AF273" s="1768">
        <v>108</v>
      </c>
      <c r="AG273" s="1795">
        <f t="shared" si="98"/>
        <v>721.06329600000015</v>
      </c>
      <c r="AH273" s="1795">
        <f t="shared" si="99"/>
        <v>0</v>
      </c>
      <c r="AI273" s="1754">
        <f t="shared" si="110"/>
        <v>8.9867283994996175E-2</v>
      </c>
      <c r="AJ273" s="1768">
        <v>311</v>
      </c>
      <c r="AK273" s="1768">
        <v>1.1399999999999999</v>
      </c>
      <c r="AL273" s="1768">
        <v>248.8</v>
      </c>
      <c r="AM273" s="1768">
        <v>0.80489999999999995</v>
      </c>
      <c r="AN273" s="1768">
        <v>198</v>
      </c>
      <c r="AO273" s="1795">
        <f t="shared" si="100"/>
        <v>409.61039039999991</v>
      </c>
      <c r="AP273" s="1795">
        <f t="shared" si="101"/>
        <v>0</v>
      </c>
      <c r="AQ273" s="1754">
        <f t="shared" si="111"/>
        <v>0.29003170521135302</v>
      </c>
      <c r="AR273" s="1768">
        <v>311</v>
      </c>
      <c r="AS273" s="1768">
        <v>0.96</v>
      </c>
      <c r="AT273" s="1768">
        <v>248.8</v>
      </c>
      <c r="AU273" s="1768">
        <v>0.80489999999999995</v>
      </c>
      <c r="AV273" s="1768">
        <v>198</v>
      </c>
      <c r="AW273" s="1795">
        <f t="shared" si="102"/>
        <v>344.93506559999997</v>
      </c>
      <c r="AX273" s="1795">
        <f t="shared" si="103"/>
        <v>0</v>
      </c>
      <c r="AY273" s="1754">
        <f t="shared" si="112"/>
        <v>0.3444126499384817</v>
      </c>
      <c r="AZ273" s="1768">
        <v>311</v>
      </c>
      <c r="BA273" s="1768">
        <v>1.1399999999999999</v>
      </c>
      <c r="BB273" s="1768">
        <v>248.8</v>
      </c>
      <c r="BC273" s="1768">
        <v>0.77780000000000005</v>
      </c>
      <c r="BD273" s="1768">
        <v>210</v>
      </c>
      <c r="BE273" s="1795">
        <f t="shared" si="104"/>
        <v>383.05094400000002</v>
      </c>
      <c r="BF273" s="1795">
        <f t="shared" si="105"/>
        <v>0</v>
      </c>
      <c r="BG273" s="1796">
        <f t="shared" si="113"/>
        <v>0.32893797019333276</v>
      </c>
      <c r="BH273" s="1749">
        <f t="shared" si="106"/>
        <v>1026</v>
      </c>
      <c r="BI273" s="1821">
        <f t="shared" si="107"/>
        <v>311</v>
      </c>
      <c r="BJ273" s="1821">
        <f t="shared" si="107"/>
        <v>5.53</v>
      </c>
      <c r="BK273" s="1821">
        <f t="shared" si="107"/>
        <v>248.79999999999998</v>
      </c>
      <c r="BL273" s="1822">
        <f t="shared" si="107"/>
        <v>0.79844999999999999</v>
      </c>
      <c r="BM273" s="1821">
        <f t="shared" si="91"/>
        <v>1026</v>
      </c>
      <c r="BN273" s="1821">
        <f t="shared" si="91"/>
        <v>9012.9529439999988</v>
      </c>
      <c r="BO273" s="1821">
        <f t="shared" si="91"/>
        <v>0</v>
      </c>
      <c r="BP273" s="1823">
        <f t="shared" si="93"/>
        <v>0.23050210412819236</v>
      </c>
    </row>
    <row r="274" spans="1:68">
      <c r="A274" s="1766" t="s">
        <v>3274</v>
      </c>
      <c r="B274" s="1749">
        <v>1240</v>
      </c>
      <c r="C274" s="1749">
        <v>31</v>
      </c>
      <c r="D274" s="1749">
        <v>268</v>
      </c>
      <c r="E274" s="1793">
        <v>268</v>
      </c>
      <c r="F274" s="1768">
        <v>72504</v>
      </c>
      <c r="G274" s="1769" t="s">
        <v>955</v>
      </c>
      <c r="H274" s="1768" t="s">
        <v>2290</v>
      </c>
      <c r="I274" s="1768" t="s">
        <v>2289</v>
      </c>
      <c r="J274" s="1768">
        <v>33</v>
      </c>
      <c r="K274" s="1768">
        <v>320</v>
      </c>
      <c r="L274" s="1768">
        <v>320</v>
      </c>
      <c r="M274" s="1768">
        <v>196</v>
      </c>
      <c r="N274" s="1768">
        <v>256</v>
      </c>
      <c r="O274" s="1768">
        <v>0.68840000000000001</v>
      </c>
      <c r="P274" s="1768">
        <v>4220</v>
      </c>
      <c r="Q274" s="1795">
        <f t="shared" si="94"/>
        <v>58288.2048</v>
      </c>
      <c r="R274" s="1795">
        <f t="shared" si="95"/>
        <v>0</v>
      </c>
      <c r="S274" s="1754">
        <f t="shared" si="108"/>
        <v>4.3439320333982907E-2</v>
      </c>
      <c r="T274" s="1768">
        <v>320</v>
      </c>
      <c r="U274" s="1768">
        <v>225</v>
      </c>
      <c r="V274" s="1768">
        <v>256</v>
      </c>
      <c r="W274" s="1768">
        <v>0.72270000000000001</v>
      </c>
      <c r="X274" s="1768">
        <v>9305</v>
      </c>
      <c r="Y274" s="1795">
        <f t="shared" si="96"/>
        <v>72587.987999999998</v>
      </c>
      <c r="Z274" s="1795">
        <f t="shared" si="97"/>
        <v>0</v>
      </c>
      <c r="AA274" s="1754">
        <f t="shared" si="109"/>
        <v>7.6913552143090119E-2</v>
      </c>
      <c r="AB274" s="1768">
        <v>320</v>
      </c>
      <c r="AC274" s="1768">
        <v>275</v>
      </c>
      <c r="AD274" s="1768">
        <v>275</v>
      </c>
      <c r="AE274" s="1768">
        <v>0.73270000000000002</v>
      </c>
      <c r="AF274" s="1768">
        <v>22565</v>
      </c>
      <c r="AG274" s="1795">
        <f t="shared" si="98"/>
        <v>87044.76</v>
      </c>
      <c r="AH274" s="1795">
        <f t="shared" si="99"/>
        <v>0</v>
      </c>
      <c r="AI274" s="1754">
        <f t="shared" si="110"/>
        <v>0.15554066666390945</v>
      </c>
      <c r="AJ274" s="1768">
        <v>320</v>
      </c>
      <c r="AK274" s="1768">
        <v>7.5</v>
      </c>
      <c r="AL274" s="1768">
        <v>256</v>
      </c>
      <c r="AM274" s="1768">
        <v>0.92400000000000004</v>
      </c>
      <c r="AN274" s="1768">
        <v>1885</v>
      </c>
      <c r="AO274" s="1795">
        <f t="shared" si="100"/>
        <v>3093.5520000000001</v>
      </c>
      <c r="AP274" s="1795">
        <f t="shared" si="101"/>
        <v>0</v>
      </c>
      <c r="AQ274" s="1754">
        <f t="shared" si="111"/>
        <v>0.36559915592173658</v>
      </c>
      <c r="AR274" s="1768">
        <v>320</v>
      </c>
      <c r="AS274" s="1768">
        <v>10</v>
      </c>
      <c r="AT274" s="1768">
        <v>256</v>
      </c>
      <c r="AU274" s="1768">
        <v>0.95</v>
      </c>
      <c r="AV274" s="1768">
        <v>760</v>
      </c>
      <c r="AW274" s="1795">
        <f t="shared" si="102"/>
        <v>4240.8</v>
      </c>
      <c r="AX274" s="1795">
        <f t="shared" si="103"/>
        <v>0</v>
      </c>
      <c r="AY274" s="1754">
        <f t="shared" si="112"/>
        <v>0.10752688172043011</v>
      </c>
      <c r="AZ274" s="1768">
        <v>320</v>
      </c>
      <c r="BA274" s="1768">
        <v>15</v>
      </c>
      <c r="BB274" s="1768">
        <v>256</v>
      </c>
      <c r="BC274" s="1768">
        <v>0.93100000000000005</v>
      </c>
      <c r="BD274" s="1768">
        <v>540</v>
      </c>
      <c r="BE274" s="1795">
        <f t="shared" si="104"/>
        <v>6032.88</v>
      </c>
      <c r="BF274" s="1795">
        <f t="shared" si="105"/>
        <v>0</v>
      </c>
      <c r="BG274" s="1796">
        <f t="shared" si="113"/>
        <v>5.3705692803437156E-2</v>
      </c>
      <c r="BH274" s="1749">
        <f t="shared" si="106"/>
        <v>39275</v>
      </c>
      <c r="BI274" s="1821">
        <f t="shared" si="107"/>
        <v>320</v>
      </c>
      <c r="BJ274" s="1821">
        <f t="shared" si="107"/>
        <v>121.41666666666667</v>
      </c>
      <c r="BK274" s="1821">
        <f t="shared" si="107"/>
        <v>259.16666666666669</v>
      </c>
      <c r="BL274" s="1822">
        <f t="shared" si="107"/>
        <v>0.82480000000000009</v>
      </c>
      <c r="BM274" s="1821">
        <f t="shared" si="91"/>
        <v>39275</v>
      </c>
      <c r="BN274" s="1821">
        <f t="shared" si="91"/>
        <v>231288.18479999999</v>
      </c>
      <c r="BO274" s="1821">
        <f t="shared" si="91"/>
        <v>0</v>
      </c>
      <c r="BP274" s="1823">
        <f t="shared" si="93"/>
        <v>0.13378754493109771</v>
      </c>
    </row>
    <row r="275" spans="1:68">
      <c r="A275" s="1766" t="s">
        <v>3275</v>
      </c>
      <c r="B275" s="1749">
        <v>1230</v>
      </c>
      <c r="C275" s="1749">
        <v>50</v>
      </c>
      <c r="D275" s="1749">
        <v>269</v>
      </c>
      <c r="E275" s="1793">
        <v>269</v>
      </c>
      <c r="F275" s="1768" t="s">
        <v>3704</v>
      </c>
      <c r="G275" s="1769" t="s">
        <v>717</v>
      </c>
      <c r="H275" s="1768" t="s">
        <v>2290</v>
      </c>
      <c r="I275" s="1768" t="s">
        <v>2289</v>
      </c>
      <c r="J275" s="1768">
        <v>11</v>
      </c>
      <c r="K275" s="1768">
        <v>328</v>
      </c>
      <c r="L275" s="1768">
        <v>328</v>
      </c>
      <c r="M275" s="1768">
        <v>265.2</v>
      </c>
      <c r="N275" s="1768">
        <v>265.2</v>
      </c>
      <c r="O275" s="1768">
        <v>0.96960000000000002</v>
      </c>
      <c r="P275" s="1768">
        <v>43368</v>
      </c>
      <c r="Q275" s="1795">
        <f t="shared" si="94"/>
        <v>111083.58143999999</v>
      </c>
      <c r="R275" s="1795">
        <f t="shared" si="95"/>
        <v>0</v>
      </c>
      <c r="S275" s="1754">
        <f t="shared" si="108"/>
        <v>0.23424523824931515</v>
      </c>
      <c r="T275" s="1768">
        <v>328</v>
      </c>
      <c r="U275" s="1768">
        <v>240</v>
      </c>
      <c r="V275" s="1768">
        <v>262.39999999999998</v>
      </c>
      <c r="W275" s="1768">
        <v>0.94130000000000003</v>
      </c>
      <c r="X275" s="1768">
        <v>17712</v>
      </c>
      <c r="Y275" s="1795">
        <f t="shared" si="96"/>
        <v>100847.1168</v>
      </c>
      <c r="Z275" s="1795">
        <f t="shared" si="97"/>
        <v>0</v>
      </c>
      <c r="AA275" s="1754">
        <f t="shared" si="109"/>
        <v>0.10537931412631123</v>
      </c>
      <c r="AB275" s="1768">
        <v>328</v>
      </c>
      <c r="AC275" s="1768">
        <v>214.8</v>
      </c>
      <c r="AD275" s="1768">
        <v>262.39999999999998</v>
      </c>
      <c r="AE275" s="1768">
        <v>0.96409999999999996</v>
      </c>
      <c r="AF275" s="1768">
        <v>43050</v>
      </c>
      <c r="AG275" s="1795">
        <f t="shared" si="98"/>
        <v>89462.309759999989</v>
      </c>
      <c r="AH275" s="1795">
        <f t="shared" si="99"/>
        <v>0</v>
      </c>
      <c r="AI275" s="1754">
        <f t="shared" si="110"/>
        <v>0.28872493980195668</v>
      </c>
      <c r="AJ275" s="1768">
        <v>328</v>
      </c>
      <c r="AK275" s="1768">
        <v>184.8</v>
      </c>
      <c r="AL275" s="1768">
        <v>262.39999999999998</v>
      </c>
      <c r="AM275" s="1768">
        <v>0.97740000000000005</v>
      </c>
      <c r="AN275" s="1768">
        <v>42258</v>
      </c>
      <c r="AO275" s="1795">
        <f t="shared" si="100"/>
        <v>80630.339328000016</v>
      </c>
      <c r="AP275" s="1795">
        <f t="shared" si="101"/>
        <v>0</v>
      </c>
      <c r="AQ275" s="1754">
        <f t="shared" si="111"/>
        <v>0.31445731484346107</v>
      </c>
      <c r="AR275" s="1768">
        <v>328</v>
      </c>
      <c r="AS275" s="1768">
        <v>188.4</v>
      </c>
      <c r="AT275" s="1768">
        <v>262.39999999999998</v>
      </c>
      <c r="AU275" s="1768">
        <v>0.97870000000000001</v>
      </c>
      <c r="AV275" s="1768">
        <v>56208</v>
      </c>
      <c r="AW275" s="1795">
        <f t="shared" si="102"/>
        <v>82310.392511999991</v>
      </c>
      <c r="AX275" s="1795">
        <f t="shared" si="103"/>
        <v>0</v>
      </c>
      <c r="AY275" s="1754">
        <f t="shared" si="112"/>
        <v>0.40972711914942306</v>
      </c>
      <c r="AZ275" s="1768">
        <v>328</v>
      </c>
      <c r="BA275" s="1768">
        <v>192</v>
      </c>
      <c r="BB275" s="1768">
        <v>262.39999999999998</v>
      </c>
      <c r="BC275" s="1768">
        <v>0.98229999999999995</v>
      </c>
      <c r="BD275" s="1768">
        <v>37320</v>
      </c>
      <c r="BE275" s="1795">
        <f t="shared" si="104"/>
        <v>81475.891199999998</v>
      </c>
      <c r="BF275" s="1795">
        <f t="shared" si="105"/>
        <v>0</v>
      </c>
      <c r="BG275" s="1796">
        <f t="shared" si="113"/>
        <v>0.27482976461139952</v>
      </c>
      <c r="BH275" s="1749">
        <f t="shared" si="106"/>
        <v>239916</v>
      </c>
      <c r="BI275" s="1821">
        <f t="shared" si="107"/>
        <v>328</v>
      </c>
      <c r="BJ275" s="1821">
        <f t="shared" si="107"/>
        <v>214.20000000000002</v>
      </c>
      <c r="BK275" s="1821">
        <f t="shared" si="107"/>
        <v>262.86666666666662</v>
      </c>
      <c r="BL275" s="1822">
        <f t="shared" si="107"/>
        <v>0.96889999999999998</v>
      </c>
      <c r="BM275" s="1821">
        <f t="shared" si="91"/>
        <v>239916</v>
      </c>
      <c r="BN275" s="1821">
        <f t="shared" si="91"/>
        <v>545809.63104000001</v>
      </c>
      <c r="BO275" s="1821">
        <f t="shared" si="91"/>
        <v>0</v>
      </c>
      <c r="BP275" s="1823">
        <f t="shared" si="93"/>
        <v>0.2712272817969778</v>
      </c>
    </row>
    <row r="276" spans="1:68">
      <c r="A276" s="1766" t="s">
        <v>3276</v>
      </c>
      <c r="B276" s="1749">
        <v>1210</v>
      </c>
      <c r="C276" s="1749">
        <v>38</v>
      </c>
      <c r="D276" s="1749">
        <v>270</v>
      </c>
      <c r="E276" s="1793">
        <v>270</v>
      </c>
      <c r="F276" s="1768" t="s">
        <v>3705</v>
      </c>
      <c r="G276" s="1769" t="s">
        <v>1411</v>
      </c>
      <c r="H276" s="1768" t="s">
        <v>2290</v>
      </c>
      <c r="I276" s="1768" t="s">
        <v>2374</v>
      </c>
      <c r="J276" s="1768">
        <v>11</v>
      </c>
      <c r="K276" s="1768">
        <v>329</v>
      </c>
      <c r="L276" s="1768">
        <v>329</v>
      </c>
      <c r="M276" s="1768">
        <v>302.8</v>
      </c>
      <c r="N276" s="1768">
        <v>302.8</v>
      </c>
      <c r="O276" s="1768">
        <v>0.81440000000000001</v>
      </c>
      <c r="P276" s="1768">
        <v>64800</v>
      </c>
      <c r="Q276" s="1795">
        <f t="shared" si="94"/>
        <v>106531.33824000001</v>
      </c>
      <c r="R276" s="1795">
        <f t="shared" si="95"/>
        <v>0</v>
      </c>
      <c r="S276" s="1754">
        <f t="shared" si="108"/>
        <v>0.36496303005608421</v>
      </c>
      <c r="T276" s="1768">
        <v>329</v>
      </c>
      <c r="U276" s="1768">
        <v>394.4</v>
      </c>
      <c r="V276" s="1768">
        <v>394.4</v>
      </c>
      <c r="W276" s="1768">
        <v>0.80940000000000001</v>
      </c>
      <c r="X276" s="1768">
        <v>87688</v>
      </c>
      <c r="Y276" s="1795">
        <f t="shared" si="96"/>
        <v>142503.09350400002</v>
      </c>
      <c r="Z276" s="1795">
        <f t="shared" si="97"/>
        <v>0</v>
      </c>
      <c r="AA276" s="1754">
        <f t="shared" si="109"/>
        <v>0.36920461658976672</v>
      </c>
      <c r="AB276" s="1768">
        <v>329</v>
      </c>
      <c r="AC276" s="1768">
        <v>440.4</v>
      </c>
      <c r="AD276" s="1768">
        <v>440.4</v>
      </c>
      <c r="AE276" s="1768">
        <v>0.81720000000000004</v>
      </c>
      <c r="AF276" s="1768">
        <v>94788</v>
      </c>
      <c r="AG276" s="1795">
        <f t="shared" si="98"/>
        <v>155474.58815999998</v>
      </c>
      <c r="AH276" s="1795">
        <f t="shared" si="99"/>
        <v>0</v>
      </c>
      <c r="AI276" s="1754">
        <f t="shared" si="110"/>
        <v>0.36580125841190075</v>
      </c>
      <c r="AJ276" s="1768">
        <v>329</v>
      </c>
      <c r="AK276" s="1768">
        <v>260</v>
      </c>
      <c r="AL276" s="1768">
        <v>263.2</v>
      </c>
      <c r="AM276" s="1768">
        <v>0.81159999999999999</v>
      </c>
      <c r="AN276" s="1768">
        <v>72600</v>
      </c>
      <c r="AO276" s="1795">
        <f t="shared" si="100"/>
        <v>94197.542399999991</v>
      </c>
      <c r="AP276" s="1795">
        <f t="shared" si="101"/>
        <v>0</v>
      </c>
      <c r="AQ276" s="1754">
        <f t="shared" si="111"/>
        <v>0.46243244664523225</v>
      </c>
      <c r="AR276" s="1768">
        <v>329</v>
      </c>
      <c r="AS276" s="1768">
        <v>403.6</v>
      </c>
      <c r="AT276" s="1768">
        <v>403.6</v>
      </c>
      <c r="AU276" s="1768">
        <v>0.80979999999999996</v>
      </c>
      <c r="AV276" s="1768">
        <v>85436</v>
      </c>
      <c r="AW276" s="1795">
        <f t="shared" si="102"/>
        <v>145899.268992</v>
      </c>
      <c r="AX276" s="1795">
        <f t="shared" si="103"/>
        <v>0</v>
      </c>
      <c r="AY276" s="1754">
        <f t="shared" si="112"/>
        <v>0.3513492586642829</v>
      </c>
      <c r="AZ276" s="1768">
        <v>329</v>
      </c>
      <c r="BA276" s="1768">
        <v>412.4</v>
      </c>
      <c r="BB276" s="1768">
        <v>412.4</v>
      </c>
      <c r="BC276" s="1768">
        <v>0.82730000000000004</v>
      </c>
      <c r="BD276" s="1768">
        <v>66504</v>
      </c>
      <c r="BE276" s="1795">
        <f t="shared" si="104"/>
        <v>147389.12064000001</v>
      </c>
      <c r="BF276" s="1795">
        <f t="shared" si="105"/>
        <v>0</v>
      </c>
      <c r="BG276" s="1796">
        <f t="shared" si="113"/>
        <v>0.27072825882082691</v>
      </c>
      <c r="BH276" s="1749">
        <f t="shared" si="106"/>
        <v>471816</v>
      </c>
      <c r="BI276" s="1821">
        <f t="shared" si="107"/>
        <v>329</v>
      </c>
      <c r="BJ276" s="1821">
        <f t="shared" si="107"/>
        <v>368.93333333333334</v>
      </c>
      <c r="BK276" s="1821">
        <f t="shared" si="107"/>
        <v>369.4666666666667</v>
      </c>
      <c r="BL276" s="1822">
        <f t="shared" si="107"/>
        <v>0.81495000000000006</v>
      </c>
      <c r="BM276" s="1821">
        <f t="shared" si="91"/>
        <v>471816</v>
      </c>
      <c r="BN276" s="1821">
        <f t="shared" si="91"/>
        <v>791994.95193600003</v>
      </c>
      <c r="BO276" s="1821">
        <f t="shared" si="91"/>
        <v>0</v>
      </c>
      <c r="BP276" s="1823">
        <f t="shared" si="93"/>
        <v>0.364079811531349</v>
      </c>
    </row>
    <row r="277" spans="1:68">
      <c r="A277" s="1766" t="s">
        <v>3277</v>
      </c>
      <c r="B277" s="1749">
        <v>1250</v>
      </c>
      <c r="C277" s="1749">
        <v>13</v>
      </c>
      <c r="D277" s="1749">
        <v>271</v>
      </c>
      <c r="E277" s="1793">
        <v>271</v>
      </c>
      <c r="F277" s="1768" t="s">
        <v>3706</v>
      </c>
      <c r="G277" s="1769" t="s">
        <v>957</v>
      </c>
      <c r="H277" s="1768" t="s">
        <v>2290</v>
      </c>
      <c r="I277" s="1768" t="s">
        <v>2289</v>
      </c>
      <c r="J277" s="1768">
        <v>11</v>
      </c>
      <c r="K277" s="1768">
        <v>332</v>
      </c>
      <c r="L277" s="1768">
        <v>332</v>
      </c>
      <c r="M277" s="1768">
        <v>242</v>
      </c>
      <c r="N277" s="1768">
        <v>265.60000000000002</v>
      </c>
      <c r="O277" s="1768">
        <v>0.8105</v>
      </c>
      <c r="P277" s="1768">
        <v>25986</v>
      </c>
      <c r="Q277" s="1795">
        <f t="shared" si="94"/>
        <v>84732.911999999997</v>
      </c>
      <c r="R277" s="1795">
        <f t="shared" si="95"/>
        <v>0</v>
      </c>
      <c r="S277" s="1754">
        <f t="shared" si="108"/>
        <v>0.18400878279740937</v>
      </c>
      <c r="T277" s="1768">
        <v>332</v>
      </c>
      <c r="U277" s="1768">
        <v>227.8</v>
      </c>
      <c r="V277" s="1768">
        <v>265.60000000000002</v>
      </c>
      <c r="W277" s="1768">
        <v>0.80510000000000004</v>
      </c>
      <c r="X277" s="1768">
        <v>23136</v>
      </c>
      <c r="Y277" s="1795">
        <f t="shared" si="96"/>
        <v>81870.554592000015</v>
      </c>
      <c r="Z277" s="1795">
        <f t="shared" si="97"/>
        <v>0</v>
      </c>
      <c r="AA277" s="1754">
        <f t="shared" si="109"/>
        <v>0.16955546556608328</v>
      </c>
      <c r="AB277" s="1768">
        <v>332</v>
      </c>
      <c r="AC277" s="1768">
        <v>217.82</v>
      </c>
      <c r="AD277" s="1768">
        <v>265.60000000000002</v>
      </c>
      <c r="AE277" s="1768">
        <v>0.78890000000000005</v>
      </c>
      <c r="AF277" s="1768">
        <v>15916</v>
      </c>
      <c r="AG277" s="1795">
        <f t="shared" si="98"/>
        <v>74234.101536000002</v>
      </c>
      <c r="AH277" s="1795">
        <f t="shared" si="99"/>
        <v>0</v>
      </c>
      <c r="AI277" s="1754">
        <f t="shared" si="110"/>
        <v>0.12864168626556219</v>
      </c>
      <c r="AJ277" s="1768">
        <v>332</v>
      </c>
      <c r="AK277" s="1768">
        <v>320.94</v>
      </c>
      <c r="AL277" s="1768">
        <v>320.94</v>
      </c>
      <c r="AM277" s="1768">
        <v>0.77929999999999999</v>
      </c>
      <c r="AN277" s="1768">
        <v>19834</v>
      </c>
      <c r="AO277" s="1795">
        <f t="shared" si="100"/>
        <v>111648.45314879999</v>
      </c>
      <c r="AP277" s="1795">
        <f t="shared" si="101"/>
        <v>0</v>
      </c>
      <c r="AQ277" s="1754">
        <f t="shared" si="111"/>
        <v>0.10658813144629677</v>
      </c>
      <c r="AR277" s="1768">
        <v>332</v>
      </c>
      <c r="AS277" s="1768">
        <v>247.12</v>
      </c>
      <c r="AT277" s="1768">
        <v>265.60000000000002</v>
      </c>
      <c r="AU277" s="1768">
        <v>0.81069999999999998</v>
      </c>
      <c r="AV277" s="1768">
        <v>28548</v>
      </c>
      <c r="AW277" s="1795">
        <f t="shared" si="102"/>
        <v>89431.858137599993</v>
      </c>
      <c r="AX277" s="1795">
        <f t="shared" si="103"/>
        <v>0</v>
      </c>
      <c r="AY277" s="1754">
        <f t="shared" si="112"/>
        <v>0.19152906309567672</v>
      </c>
      <c r="AZ277" s="1768">
        <v>332</v>
      </c>
      <c r="BA277" s="1768">
        <v>332.4</v>
      </c>
      <c r="BB277" s="1768">
        <v>332.4</v>
      </c>
      <c r="BC277" s="1768">
        <v>0.81100000000000005</v>
      </c>
      <c r="BD277" s="1768">
        <v>20986</v>
      </c>
      <c r="BE277" s="1795">
        <f t="shared" si="104"/>
        <v>116457.0048</v>
      </c>
      <c r="BF277" s="1795">
        <f t="shared" si="105"/>
        <v>0</v>
      </c>
      <c r="BG277" s="1796">
        <f t="shared" si="113"/>
        <v>0.10812230678287202</v>
      </c>
      <c r="BH277" s="1749">
        <f t="shared" si="106"/>
        <v>134406</v>
      </c>
      <c r="BI277" s="1821">
        <f t="shared" si="107"/>
        <v>332</v>
      </c>
      <c r="BJ277" s="1821">
        <f t="shared" si="107"/>
        <v>264.68</v>
      </c>
      <c r="BK277" s="1821">
        <f t="shared" si="107"/>
        <v>285.95666666666665</v>
      </c>
      <c r="BL277" s="1822">
        <f t="shared" si="107"/>
        <v>0.80091666666666672</v>
      </c>
      <c r="BM277" s="1821">
        <f t="shared" si="91"/>
        <v>134406</v>
      </c>
      <c r="BN277" s="1821">
        <f t="shared" si="91"/>
        <v>558374.88421439996</v>
      </c>
      <c r="BO277" s="1821">
        <f t="shared" si="91"/>
        <v>0</v>
      </c>
      <c r="BP277" s="1823">
        <f t="shared" si="93"/>
        <v>0.14807423932565006</v>
      </c>
    </row>
    <row r="278" spans="1:68">
      <c r="A278" s="1766" t="s">
        <v>3278</v>
      </c>
      <c r="B278" s="1749">
        <v>1220</v>
      </c>
      <c r="C278" s="1749">
        <v>45</v>
      </c>
      <c r="D278" s="1749">
        <v>272</v>
      </c>
      <c r="E278" s="1793">
        <v>272</v>
      </c>
      <c r="F278" s="1768" t="s">
        <v>3707</v>
      </c>
      <c r="G278" s="1769" t="s">
        <v>1516</v>
      </c>
      <c r="H278" s="1768" t="s">
        <v>2290</v>
      </c>
      <c r="I278" s="1768" t="s">
        <v>2289</v>
      </c>
      <c r="J278" s="1768">
        <v>11</v>
      </c>
      <c r="K278" s="1768">
        <v>333</v>
      </c>
      <c r="L278" s="1768">
        <v>333</v>
      </c>
      <c r="M278" s="1768">
        <v>243</v>
      </c>
      <c r="N278" s="1768">
        <v>266.39999999999998</v>
      </c>
      <c r="O278" s="1768">
        <v>0.93500000000000005</v>
      </c>
      <c r="P278" s="1768">
        <v>79810</v>
      </c>
      <c r="Q278" s="1795">
        <f t="shared" si="94"/>
        <v>98152.56</v>
      </c>
      <c r="R278" s="1795">
        <f t="shared" si="95"/>
        <v>0</v>
      </c>
      <c r="S278" s="1754">
        <f t="shared" si="108"/>
        <v>0.48787316398064401</v>
      </c>
      <c r="T278" s="1768">
        <v>333</v>
      </c>
      <c r="U278" s="1768">
        <v>257</v>
      </c>
      <c r="V278" s="1768">
        <v>266.39999999999998</v>
      </c>
      <c r="W278" s="1768">
        <v>0.94220000000000004</v>
      </c>
      <c r="X278" s="1768">
        <v>89460</v>
      </c>
      <c r="Y278" s="1795">
        <f t="shared" si="96"/>
        <v>108093.70655999999</v>
      </c>
      <c r="Z278" s="1795">
        <f t="shared" si="97"/>
        <v>0</v>
      </c>
      <c r="AA278" s="1754">
        <f t="shared" si="109"/>
        <v>0.49656915012166647</v>
      </c>
      <c r="AB278" s="1768">
        <v>333</v>
      </c>
      <c r="AC278" s="1768">
        <v>274</v>
      </c>
      <c r="AD278" s="1768">
        <v>274</v>
      </c>
      <c r="AE278" s="1768">
        <v>0.90569999999999995</v>
      </c>
      <c r="AF278" s="1768">
        <v>91680</v>
      </c>
      <c r="AG278" s="1795">
        <f t="shared" si="98"/>
        <v>107205.89759999998</v>
      </c>
      <c r="AH278" s="1795">
        <f t="shared" si="99"/>
        <v>0</v>
      </c>
      <c r="AI278" s="1754">
        <f t="shared" si="110"/>
        <v>0.51310609986441647</v>
      </c>
      <c r="AJ278" s="1768">
        <v>333</v>
      </c>
      <c r="AK278" s="1768">
        <v>263</v>
      </c>
      <c r="AL278" s="1768">
        <v>266.39999999999998</v>
      </c>
      <c r="AM278" s="1768">
        <v>0.9042</v>
      </c>
      <c r="AN278" s="1768">
        <v>109155</v>
      </c>
      <c r="AO278" s="1795">
        <f t="shared" si="100"/>
        <v>106155.97343999999</v>
      </c>
      <c r="AP278" s="1795">
        <f t="shared" si="101"/>
        <v>2999.026560000013</v>
      </c>
      <c r="AQ278" s="1754">
        <f t="shared" si="111"/>
        <v>0.61695068000122522</v>
      </c>
      <c r="AR278" s="1768">
        <v>333</v>
      </c>
      <c r="AS278" s="1768">
        <v>271</v>
      </c>
      <c r="AT278" s="1768">
        <v>271</v>
      </c>
      <c r="AU278" s="1768">
        <v>0.94089999999999996</v>
      </c>
      <c r="AV278" s="1768">
        <v>98425</v>
      </c>
      <c r="AW278" s="1795">
        <f t="shared" si="102"/>
        <v>113824.81295999998</v>
      </c>
      <c r="AX278" s="1795">
        <f t="shared" si="103"/>
        <v>0</v>
      </c>
      <c r="AY278" s="1754">
        <f t="shared" si="112"/>
        <v>0.51882360677151251</v>
      </c>
      <c r="AZ278" s="1768">
        <v>333</v>
      </c>
      <c r="BA278" s="1768">
        <v>283</v>
      </c>
      <c r="BB278" s="1768">
        <v>283</v>
      </c>
      <c r="BC278" s="1768">
        <v>0.94669999999999999</v>
      </c>
      <c r="BD278" s="1768">
        <v>88420</v>
      </c>
      <c r="BE278" s="1795">
        <f t="shared" si="104"/>
        <v>115739.7552</v>
      </c>
      <c r="BF278" s="1795">
        <f t="shared" si="105"/>
        <v>0</v>
      </c>
      <c r="BG278" s="1796">
        <f t="shared" si="113"/>
        <v>0.45837318308065678</v>
      </c>
      <c r="BH278" s="1749">
        <f t="shared" si="106"/>
        <v>556950</v>
      </c>
      <c r="BI278" s="1821">
        <f t="shared" si="107"/>
        <v>333</v>
      </c>
      <c r="BJ278" s="1821">
        <f t="shared" si="107"/>
        <v>265.16666666666669</v>
      </c>
      <c r="BK278" s="1821">
        <f t="shared" si="107"/>
        <v>271.2</v>
      </c>
      <c r="BL278" s="1822">
        <f t="shared" si="107"/>
        <v>0.9291166666666667</v>
      </c>
      <c r="BM278" s="1821">
        <f t="shared" si="91"/>
        <v>556950</v>
      </c>
      <c r="BN278" s="1821">
        <f t="shared" si="91"/>
        <v>649172.70576000004</v>
      </c>
      <c r="BO278" s="1821">
        <f t="shared" si="91"/>
        <v>2999.026560000013</v>
      </c>
      <c r="BP278" s="1823">
        <f t="shared" si="93"/>
        <v>0.51528264730335349</v>
      </c>
    </row>
    <row r="279" spans="1:68">
      <c r="A279" s="1766" t="s">
        <v>3279</v>
      </c>
      <c r="B279" s="1749">
        <v>1240</v>
      </c>
      <c r="C279" s="1749">
        <v>34</v>
      </c>
      <c r="D279" s="1749">
        <v>273</v>
      </c>
      <c r="E279" s="1793">
        <v>273</v>
      </c>
      <c r="F279" s="1768">
        <v>74003</v>
      </c>
      <c r="G279" s="1769" t="s">
        <v>516</v>
      </c>
      <c r="H279" s="1768" t="s">
        <v>2290</v>
      </c>
      <c r="I279" s="1768" t="s">
        <v>2289</v>
      </c>
      <c r="J279" s="1768">
        <v>11</v>
      </c>
      <c r="K279" s="1768">
        <v>333</v>
      </c>
      <c r="L279" s="1768">
        <v>333</v>
      </c>
      <c r="M279" s="1768">
        <v>140</v>
      </c>
      <c r="N279" s="1768">
        <v>266.39999999999998</v>
      </c>
      <c r="O279" s="1768">
        <v>0.97950000000000004</v>
      </c>
      <c r="P279" s="1768">
        <v>53430</v>
      </c>
      <c r="Q279" s="1795">
        <f t="shared" si="94"/>
        <v>59240.160000000003</v>
      </c>
      <c r="R279" s="1795">
        <f t="shared" si="95"/>
        <v>0</v>
      </c>
      <c r="S279" s="1754">
        <f t="shared" si="108"/>
        <v>0.54115316366464905</v>
      </c>
      <c r="T279" s="1768">
        <v>333</v>
      </c>
      <c r="U279" s="1768">
        <v>138</v>
      </c>
      <c r="V279" s="1768">
        <v>266.39999999999998</v>
      </c>
      <c r="W279" s="1768">
        <v>0.98799999999999999</v>
      </c>
      <c r="X279" s="1768">
        <v>50625</v>
      </c>
      <c r="Y279" s="1795">
        <f t="shared" si="96"/>
        <v>60863.961599999995</v>
      </c>
      <c r="Z279" s="1795">
        <f t="shared" si="97"/>
        <v>0</v>
      </c>
      <c r="AA279" s="1754">
        <f t="shared" si="109"/>
        <v>0.49906380067116762</v>
      </c>
      <c r="AB279" s="1768">
        <v>333</v>
      </c>
      <c r="AC279" s="1768">
        <v>180</v>
      </c>
      <c r="AD279" s="1768">
        <v>266.39999999999998</v>
      </c>
      <c r="AE279" s="1768">
        <v>0.97789999999999999</v>
      </c>
      <c r="AF279" s="1768">
        <v>45100</v>
      </c>
      <c r="AG279" s="1795">
        <f t="shared" si="98"/>
        <v>76041.504000000001</v>
      </c>
      <c r="AH279" s="1795">
        <f t="shared" si="99"/>
        <v>0</v>
      </c>
      <c r="AI279" s="1754">
        <f t="shared" si="110"/>
        <v>0.35585829549084141</v>
      </c>
      <c r="AJ279" s="1768">
        <v>333</v>
      </c>
      <c r="AK279" s="1768">
        <v>160</v>
      </c>
      <c r="AL279" s="1768">
        <v>266.39999999999998</v>
      </c>
      <c r="AM279" s="1768">
        <v>0.97109999999999996</v>
      </c>
      <c r="AN279" s="1768">
        <v>51620</v>
      </c>
      <c r="AO279" s="1795">
        <f t="shared" si="100"/>
        <v>69359.846399999995</v>
      </c>
      <c r="AP279" s="1795">
        <f t="shared" si="101"/>
        <v>0</v>
      </c>
      <c r="AQ279" s="1754">
        <f t="shared" si="111"/>
        <v>0.44654078126678209</v>
      </c>
      <c r="AR279" s="1768">
        <v>333</v>
      </c>
      <c r="AS279" s="1768">
        <v>180</v>
      </c>
      <c r="AT279" s="1768">
        <v>266.39999999999998</v>
      </c>
      <c r="AU279" s="1768">
        <v>0.96179999999999999</v>
      </c>
      <c r="AV279" s="1768">
        <v>55910</v>
      </c>
      <c r="AW279" s="1795">
        <f t="shared" si="102"/>
        <v>77282.553599999999</v>
      </c>
      <c r="AX279" s="1795">
        <f t="shared" si="103"/>
        <v>0</v>
      </c>
      <c r="AY279" s="1754">
        <f t="shared" si="112"/>
        <v>0.43406950776533343</v>
      </c>
      <c r="AZ279" s="1768">
        <v>333</v>
      </c>
      <c r="BA279" s="1768">
        <v>195</v>
      </c>
      <c r="BB279" s="1768">
        <v>266.39999999999998</v>
      </c>
      <c r="BC279" s="1768">
        <v>0.93889999999999996</v>
      </c>
      <c r="BD279" s="1768">
        <v>57600</v>
      </c>
      <c r="BE279" s="1795">
        <f t="shared" si="104"/>
        <v>79092.936000000002</v>
      </c>
      <c r="BF279" s="1795">
        <f t="shared" si="105"/>
        <v>0</v>
      </c>
      <c r="BG279" s="1796">
        <f t="shared" si="113"/>
        <v>0.43695431915689664</v>
      </c>
      <c r="BH279" s="1749">
        <f t="shared" si="106"/>
        <v>314285</v>
      </c>
      <c r="BI279" s="1821">
        <f t="shared" si="107"/>
        <v>333</v>
      </c>
      <c r="BJ279" s="1821">
        <f t="shared" si="107"/>
        <v>165.5</v>
      </c>
      <c r="BK279" s="1821">
        <f t="shared" si="107"/>
        <v>266.40000000000003</v>
      </c>
      <c r="BL279" s="1822">
        <f t="shared" si="107"/>
        <v>0.96953333333333325</v>
      </c>
      <c r="BM279" s="1821">
        <f t="shared" ref="BM279:BO342" si="114">+P279+X279+AN279+BD279+AF279+AV279</f>
        <v>314285</v>
      </c>
      <c r="BN279" s="1821">
        <f t="shared" si="114"/>
        <v>421880.96159999998</v>
      </c>
      <c r="BO279" s="1821">
        <f t="shared" si="114"/>
        <v>0</v>
      </c>
      <c r="BP279" s="1823">
        <f t="shared" si="93"/>
        <v>0.45227331133594501</v>
      </c>
    </row>
    <row r="280" spans="1:68">
      <c r="A280" s="1766" t="s">
        <v>3280</v>
      </c>
      <c r="B280" s="1749">
        <v>1260</v>
      </c>
      <c r="C280" s="1749">
        <v>8</v>
      </c>
      <c r="D280" s="1749">
        <v>274</v>
      </c>
      <c r="E280" s="1793">
        <v>274</v>
      </c>
      <c r="F280" s="1768" t="s">
        <v>3708</v>
      </c>
      <c r="G280" s="1769" t="s">
        <v>1676</v>
      </c>
      <c r="H280" s="1768" t="s">
        <v>2290</v>
      </c>
      <c r="I280" s="1768" t="s">
        <v>2289</v>
      </c>
      <c r="J280" s="1768">
        <v>33</v>
      </c>
      <c r="K280" s="1768">
        <v>333</v>
      </c>
      <c r="L280" s="1768">
        <v>333</v>
      </c>
      <c r="M280" s="1768">
        <v>283.68</v>
      </c>
      <c r="N280" s="1768">
        <v>283.68</v>
      </c>
      <c r="O280" s="1768">
        <v>0.94869999999999999</v>
      </c>
      <c r="P280" s="1768">
        <v>92238</v>
      </c>
      <c r="Q280" s="1795">
        <f t="shared" si="94"/>
        <v>116262.957312</v>
      </c>
      <c r="R280" s="1795">
        <f t="shared" si="95"/>
        <v>0</v>
      </c>
      <c r="S280" s="1754">
        <f t="shared" si="108"/>
        <v>0.47601403989306429</v>
      </c>
      <c r="T280" s="1768">
        <v>333</v>
      </c>
      <c r="U280" s="1768">
        <v>274.32</v>
      </c>
      <c r="V280" s="1768">
        <v>274.32</v>
      </c>
      <c r="W280" s="1768">
        <v>0.94089999999999996</v>
      </c>
      <c r="X280" s="1768">
        <v>87444</v>
      </c>
      <c r="Y280" s="1795">
        <f t="shared" si="96"/>
        <v>115219.27192319998</v>
      </c>
      <c r="Z280" s="1795">
        <f t="shared" si="97"/>
        <v>0</v>
      </c>
      <c r="AA280" s="1754">
        <f t="shared" si="109"/>
        <v>0.45536132214905639</v>
      </c>
      <c r="AB280" s="1768">
        <v>333</v>
      </c>
      <c r="AC280" s="1768">
        <v>335.64</v>
      </c>
      <c r="AD280" s="1768">
        <v>335.64</v>
      </c>
      <c r="AE280" s="1768">
        <v>0.80079999999999996</v>
      </c>
      <c r="AF280" s="1768">
        <v>65766</v>
      </c>
      <c r="AG280" s="1795">
        <f t="shared" si="98"/>
        <v>116113.181184</v>
      </c>
      <c r="AH280" s="1795">
        <f t="shared" si="99"/>
        <v>0</v>
      </c>
      <c r="AI280" s="1754">
        <f t="shared" si="110"/>
        <v>0.33983738622637444</v>
      </c>
      <c r="AJ280" s="1768">
        <v>333</v>
      </c>
      <c r="AK280" s="1768">
        <v>332.82</v>
      </c>
      <c r="AL280" s="1768">
        <v>332.82</v>
      </c>
      <c r="AM280" s="1768">
        <v>0.82430000000000003</v>
      </c>
      <c r="AN280" s="1768">
        <v>61032</v>
      </c>
      <c r="AO280" s="1795">
        <f t="shared" si="100"/>
        <v>122466.9500064</v>
      </c>
      <c r="AP280" s="1795">
        <f t="shared" si="101"/>
        <v>0</v>
      </c>
      <c r="AQ280" s="1754">
        <f t="shared" si="111"/>
        <v>0.2990129173469766</v>
      </c>
      <c r="AR280" s="1768">
        <v>333</v>
      </c>
      <c r="AS280" s="1768">
        <v>268.14</v>
      </c>
      <c r="AT280" s="1768">
        <v>268.14</v>
      </c>
      <c r="AU280" s="1768">
        <v>0.92090000000000005</v>
      </c>
      <c r="AV280" s="1768">
        <v>89952</v>
      </c>
      <c r="AW280" s="1795">
        <f t="shared" si="102"/>
        <v>110229.60824640001</v>
      </c>
      <c r="AX280" s="1795">
        <f t="shared" si="103"/>
        <v>0</v>
      </c>
      <c r="AY280" s="1754">
        <f t="shared" si="112"/>
        <v>0.48962525458093192</v>
      </c>
      <c r="AZ280" s="1768">
        <v>333</v>
      </c>
      <c r="BA280" s="1768">
        <v>266.82</v>
      </c>
      <c r="BB280" s="1768">
        <v>266.82</v>
      </c>
      <c r="BC280" s="1768">
        <v>0.94479999999999997</v>
      </c>
      <c r="BD280" s="1768">
        <v>69168</v>
      </c>
      <c r="BE280" s="1795">
        <f t="shared" si="104"/>
        <v>108903.54355199999</v>
      </c>
      <c r="BF280" s="1795">
        <f t="shared" si="105"/>
        <v>0</v>
      </c>
      <c r="BG280" s="1796">
        <f t="shared" si="113"/>
        <v>0.3810785089851913</v>
      </c>
      <c r="BH280" s="1749">
        <f t="shared" si="106"/>
        <v>465600</v>
      </c>
      <c r="BI280" s="1821">
        <f t="shared" si="107"/>
        <v>333</v>
      </c>
      <c r="BJ280" s="1821">
        <f t="shared" si="107"/>
        <v>293.56999999999994</v>
      </c>
      <c r="BK280" s="1821">
        <f t="shared" si="107"/>
        <v>293.56999999999994</v>
      </c>
      <c r="BL280" s="1822">
        <f t="shared" si="107"/>
        <v>0.89673333333333327</v>
      </c>
      <c r="BM280" s="1821">
        <f t="shared" si="114"/>
        <v>465600</v>
      </c>
      <c r="BN280" s="1821">
        <f t="shared" si="114"/>
        <v>689195.51222399995</v>
      </c>
      <c r="BO280" s="1821">
        <f t="shared" si="114"/>
        <v>0</v>
      </c>
      <c r="BP280" s="1823">
        <f t="shared" si="93"/>
        <v>0.40682157153026582</v>
      </c>
    </row>
    <row r="281" spans="1:68">
      <c r="A281" s="1766" t="s">
        <v>3281</v>
      </c>
      <c r="B281" s="1749">
        <v>6110</v>
      </c>
      <c r="C281" s="1749">
        <v>51</v>
      </c>
      <c r="D281" s="1749">
        <v>275</v>
      </c>
      <c r="E281" s="1793">
        <v>275</v>
      </c>
      <c r="F281" s="1768" t="s">
        <v>3709</v>
      </c>
      <c r="G281" s="1769" t="s">
        <v>572</v>
      </c>
      <c r="H281" s="1768" t="s">
        <v>2290</v>
      </c>
      <c r="I281" s="1768" t="s">
        <v>2289</v>
      </c>
      <c r="J281" s="1768">
        <v>11</v>
      </c>
      <c r="K281" s="1768">
        <v>333</v>
      </c>
      <c r="L281" s="1768">
        <v>333</v>
      </c>
      <c r="M281" s="1768">
        <v>383</v>
      </c>
      <c r="N281" s="1768">
        <v>383</v>
      </c>
      <c r="O281" s="1768">
        <v>0.99099999999999999</v>
      </c>
      <c r="P281" s="1768">
        <v>50000</v>
      </c>
      <c r="Q281" s="1795">
        <f t="shared" si="94"/>
        <v>163966.89599999998</v>
      </c>
      <c r="R281" s="1795">
        <f t="shared" si="95"/>
        <v>0</v>
      </c>
      <c r="S281" s="1754">
        <f t="shared" si="108"/>
        <v>0.18296376117286506</v>
      </c>
      <c r="T281" s="1768">
        <v>333</v>
      </c>
      <c r="U281" s="1768">
        <v>379.2</v>
      </c>
      <c r="V281" s="1768">
        <v>379.2</v>
      </c>
      <c r="W281" s="1768">
        <v>0.98660000000000003</v>
      </c>
      <c r="X281" s="1768">
        <v>45495</v>
      </c>
      <c r="Y281" s="1795">
        <f t="shared" si="96"/>
        <v>167006.59660799999</v>
      </c>
      <c r="Z281" s="1795">
        <f t="shared" si="97"/>
        <v>0</v>
      </c>
      <c r="AA281" s="1754">
        <f t="shared" si="109"/>
        <v>0.16344863349363298</v>
      </c>
      <c r="AB281" s="1768">
        <v>333</v>
      </c>
      <c r="AC281" s="1768">
        <v>365</v>
      </c>
      <c r="AD281" s="1768">
        <v>365</v>
      </c>
      <c r="AE281" s="1768">
        <v>0.99129999999999996</v>
      </c>
      <c r="AF281" s="1768">
        <v>35950</v>
      </c>
      <c r="AG281" s="1795">
        <f t="shared" si="98"/>
        <v>156308.18399999998</v>
      </c>
      <c r="AH281" s="1795">
        <f t="shared" si="99"/>
        <v>0</v>
      </c>
      <c r="AI281" s="1754">
        <f t="shared" si="110"/>
        <v>0.1379966131523862</v>
      </c>
      <c r="AJ281" s="1768">
        <v>333</v>
      </c>
      <c r="AK281" s="1768">
        <v>342.05</v>
      </c>
      <c r="AL281" s="1768">
        <v>342.05</v>
      </c>
      <c r="AM281" s="1768">
        <v>0.94769999999999999</v>
      </c>
      <c r="AN281" s="1768">
        <v>30830</v>
      </c>
      <c r="AO281" s="1795">
        <f t="shared" si="100"/>
        <v>144705.37442399998</v>
      </c>
      <c r="AP281" s="1795">
        <f t="shared" si="101"/>
        <v>0</v>
      </c>
      <c r="AQ281" s="1754">
        <f t="shared" si="111"/>
        <v>0.12783215601791795</v>
      </c>
      <c r="AR281" s="1768">
        <v>333</v>
      </c>
      <c r="AS281" s="1768">
        <v>370.95</v>
      </c>
      <c r="AT281" s="1768">
        <v>370.95</v>
      </c>
      <c r="AU281" s="1768">
        <v>0.9889</v>
      </c>
      <c r="AV281" s="1768">
        <v>25745</v>
      </c>
      <c r="AW281" s="1795">
        <f t="shared" si="102"/>
        <v>163754.00791199997</v>
      </c>
      <c r="AX281" s="1795">
        <f t="shared" si="103"/>
        <v>0</v>
      </c>
      <c r="AY281" s="1754">
        <f t="shared" si="112"/>
        <v>9.4330515612790905E-2</v>
      </c>
      <c r="AZ281" s="1768">
        <v>333</v>
      </c>
      <c r="BA281" s="1768">
        <v>347.05</v>
      </c>
      <c r="BB281" s="1768">
        <v>347.05</v>
      </c>
      <c r="BC281" s="1768">
        <v>0.98950000000000005</v>
      </c>
      <c r="BD281" s="1768">
        <v>29210</v>
      </c>
      <c r="BE281" s="1795">
        <f t="shared" si="104"/>
        <v>148351.3812</v>
      </c>
      <c r="BF281" s="1795">
        <f t="shared" si="105"/>
        <v>0</v>
      </c>
      <c r="BG281" s="1796">
        <f t="shared" si="113"/>
        <v>0.1181384349659159</v>
      </c>
      <c r="BH281" s="1749">
        <f t="shared" si="106"/>
        <v>217230</v>
      </c>
      <c r="BI281" s="1821">
        <f t="shared" si="107"/>
        <v>333</v>
      </c>
      <c r="BJ281" s="1821">
        <f t="shared" si="107"/>
        <v>364.54166666666669</v>
      </c>
      <c r="BK281" s="1821">
        <f t="shared" si="107"/>
        <v>364.54166666666669</v>
      </c>
      <c r="BL281" s="1822">
        <f t="shared" si="107"/>
        <v>0.98250000000000004</v>
      </c>
      <c r="BM281" s="1821">
        <f t="shared" si="114"/>
        <v>217230</v>
      </c>
      <c r="BN281" s="1821">
        <f t="shared" si="114"/>
        <v>944092.44014399988</v>
      </c>
      <c r="BO281" s="1821">
        <f t="shared" si="114"/>
        <v>0</v>
      </c>
      <c r="BP281" s="1823">
        <f t="shared" si="93"/>
        <v>0.13745168573591818</v>
      </c>
    </row>
    <row r="282" spans="1:68">
      <c r="A282" s="1766" t="s">
        <v>3282</v>
      </c>
      <c r="B282" s="1749">
        <v>6150</v>
      </c>
      <c r="C282" s="1749">
        <v>11</v>
      </c>
      <c r="D282" s="1749">
        <v>276</v>
      </c>
      <c r="E282" s="1793">
        <v>276</v>
      </c>
      <c r="F282" s="1768" t="s">
        <v>3710</v>
      </c>
      <c r="G282" s="1769" t="s">
        <v>1633</v>
      </c>
      <c r="H282" s="1768" t="s">
        <v>2290</v>
      </c>
      <c r="I282" s="1768" t="s">
        <v>2289</v>
      </c>
      <c r="J282" s="1768">
        <v>11</v>
      </c>
      <c r="K282" s="1768">
        <v>333</v>
      </c>
      <c r="L282" s="1768">
        <v>333</v>
      </c>
      <c r="M282" s="1768">
        <v>22.5</v>
      </c>
      <c r="N282" s="1768">
        <v>266.39999999999998</v>
      </c>
      <c r="O282" s="1768">
        <v>0.99319999999999997</v>
      </c>
      <c r="P282" s="1768">
        <v>1470</v>
      </c>
      <c r="Q282" s="1795">
        <f t="shared" si="94"/>
        <v>9653.9039999999986</v>
      </c>
      <c r="R282" s="1795">
        <f t="shared" si="95"/>
        <v>0</v>
      </c>
      <c r="S282" s="1754">
        <f t="shared" si="108"/>
        <v>9.1362002356766767E-2</v>
      </c>
      <c r="T282" s="1768">
        <v>333</v>
      </c>
      <c r="U282" s="1768">
        <v>45.6</v>
      </c>
      <c r="V282" s="1768">
        <v>266.39999999999998</v>
      </c>
      <c r="W282" s="1768">
        <v>0.9929</v>
      </c>
      <c r="X282" s="1768">
        <v>1390</v>
      </c>
      <c r="Y282" s="1795">
        <f t="shared" si="96"/>
        <v>20211.313535999998</v>
      </c>
      <c r="Z282" s="1795">
        <f t="shared" si="97"/>
        <v>0</v>
      </c>
      <c r="AA282" s="1754">
        <f t="shared" si="109"/>
        <v>4.1264017725245586E-2</v>
      </c>
      <c r="AB282" s="1768">
        <v>333</v>
      </c>
      <c r="AC282" s="1768">
        <v>67.2</v>
      </c>
      <c r="AD282" s="1768">
        <v>266.39999999999998</v>
      </c>
      <c r="AE282" s="1768">
        <v>0.9929</v>
      </c>
      <c r="AF282" s="1768">
        <v>1390</v>
      </c>
      <c r="AG282" s="1795">
        <f t="shared" si="98"/>
        <v>28824.284160000003</v>
      </c>
      <c r="AH282" s="1795">
        <f t="shared" si="99"/>
        <v>0</v>
      </c>
      <c r="AI282" s="1754">
        <f t="shared" si="110"/>
        <v>2.8933936238297198E-2</v>
      </c>
      <c r="AJ282" s="1768">
        <v>333</v>
      </c>
      <c r="AK282" s="1768">
        <v>13.8</v>
      </c>
      <c r="AL282" s="1768">
        <v>266.39999999999998</v>
      </c>
      <c r="AM282" s="1768">
        <v>0.97060000000000002</v>
      </c>
      <c r="AN282" s="1768">
        <v>1320</v>
      </c>
      <c r="AO282" s="1795">
        <f t="shared" si="100"/>
        <v>5979.2065919999995</v>
      </c>
      <c r="AP282" s="1795">
        <f t="shared" si="101"/>
        <v>0</v>
      </c>
      <c r="AQ282" s="1754">
        <f t="shared" si="111"/>
        <v>0.13245904583054086</v>
      </c>
      <c r="AR282" s="1768">
        <v>333</v>
      </c>
      <c r="AS282" s="1768">
        <v>62.8</v>
      </c>
      <c r="AT282" s="1768">
        <v>266.39999999999998</v>
      </c>
      <c r="AU282" s="1768">
        <v>1</v>
      </c>
      <c r="AV282" s="1768">
        <v>1470</v>
      </c>
      <c r="AW282" s="1795">
        <f t="shared" si="102"/>
        <v>28033.919999999998</v>
      </c>
      <c r="AX282" s="1795">
        <f t="shared" si="103"/>
        <v>0</v>
      </c>
      <c r="AY282" s="1754">
        <f t="shared" si="112"/>
        <v>3.1461886172179987E-2</v>
      </c>
      <c r="AZ282" s="1768">
        <v>333</v>
      </c>
      <c r="BA282" s="1768">
        <v>69.099999999999994</v>
      </c>
      <c r="BB282" s="1768">
        <v>266.39999999999998</v>
      </c>
      <c r="BC282" s="1768">
        <v>1</v>
      </c>
      <c r="BD282" s="1768">
        <v>1360</v>
      </c>
      <c r="BE282" s="1795">
        <f t="shared" si="104"/>
        <v>29851.199999999993</v>
      </c>
      <c r="BF282" s="1795">
        <f t="shared" si="105"/>
        <v>0</v>
      </c>
      <c r="BG282" s="1796">
        <f t="shared" si="113"/>
        <v>2.7335584499115616E-2</v>
      </c>
      <c r="BH282" s="1749">
        <f t="shared" si="106"/>
        <v>8400</v>
      </c>
      <c r="BI282" s="1821">
        <f t="shared" si="107"/>
        <v>333</v>
      </c>
      <c r="BJ282" s="1821">
        <f t="shared" si="107"/>
        <v>46.833333333333336</v>
      </c>
      <c r="BK282" s="1821">
        <f t="shared" si="107"/>
        <v>266.40000000000003</v>
      </c>
      <c r="BL282" s="1822">
        <f t="shared" si="107"/>
        <v>0.99160000000000004</v>
      </c>
      <c r="BM282" s="1821">
        <f t="shared" si="114"/>
        <v>8400</v>
      </c>
      <c r="BN282" s="1821">
        <f t="shared" si="114"/>
        <v>122553.828288</v>
      </c>
      <c r="BO282" s="1821">
        <f t="shared" si="114"/>
        <v>0</v>
      </c>
      <c r="BP282" s="1823">
        <f t="shared" si="93"/>
        <v>5.8802745470357666E-2</v>
      </c>
    </row>
    <row r="283" spans="1:68">
      <c r="A283" s="1766" t="s">
        <v>3283</v>
      </c>
      <c r="B283" s="1749">
        <v>1220</v>
      </c>
      <c r="C283" s="1749">
        <v>63</v>
      </c>
      <c r="D283" s="1749">
        <v>277</v>
      </c>
      <c r="E283" s="1793">
        <v>277</v>
      </c>
      <c r="F283" s="1768">
        <v>123</v>
      </c>
      <c r="G283" s="1769" t="s">
        <v>2393</v>
      </c>
      <c r="H283" s="1768" t="s">
        <v>2290</v>
      </c>
      <c r="I283" s="1768" t="s">
        <v>1512</v>
      </c>
      <c r="J283" s="1768">
        <v>11</v>
      </c>
      <c r="K283" s="1768">
        <v>334</v>
      </c>
      <c r="L283" s="1768">
        <v>334</v>
      </c>
      <c r="M283" s="1768">
        <v>95.68</v>
      </c>
      <c r="N283" s="1768">
        <v>267.2</v>
      </c>
      <c r="O283" s="1768">
        <v>0.96550000000000002</v>
      </c>
      <c r="P283" s="1768">
        <v>20518</v>
      </c>
      <c r="Q283" s="1795">
        <f t="shared" si="94"/>
        <v>39907.745280000003</v>
      </c>
      <c r="R283" s="1795">
        <f t="shared" si="95"/>
        <v>0</v>
      </c>
      <c r="S283" s="1754">
        <f t="shared" si="108"/>
        <v>0.30848147179514118</v>
      </c>
      <c r="T283" s="1768">
        <v>334</v>
      </c>
      <c r="U283" s="1768">
        <v>92.16</v>
      </c>
      <c r="V283" s="1768">
        <v>267.2</v>
      </c>
      <c r="W283" s="1768">
        <v>0.97540000000000004</v>
      </c>
      <c r="X283" s="1768">
        <v>24926</v>
      </c>
      <c r="Y283" s="1795">
        <f t="shared" si="96"/>
        <v>40128.174489600002</v>
      </c>
      <c r="Z283" s="1795">
        <f t="shared" si="97"/>
        <v>0</v>
      </c>
      <c r="AA283" s="1754">
        <f t="shared" si="109"/>
        <v>0.3726957478186812</v>
      </c>
      <c r="AB283" s="1768">
        <v>334</v>
      </c>
      <c r="AC283" s="1768">
        <v>96.8</v>
      </c>
      <c r="AD283" s="1768">
        <v>267.2</v>
      </c>
      <c r="AE283" s="1768">
        <v>0.97030000000000005</v>
      </c>
      <c r="AF283" s="1768">
        <v>23178</v>
      </c>
      <c r="AG283" s="1795">
        <f t="shared" si="98"/>
        <v>40575.617279999999</v>
      </c>
      <c r="AH283" s="1795">
        <f t="shared" si="99"/>
        <v>0</v>
      </c>
      <c r="AI283" s="1754">
        <f t="shared" si="110"/>
        <v>0.34273785421509179</v>
      </c>
      <c r="AJ283" s="1768">
        <v>334</v>
      </c>
      <c r="AK283" s="1768">
        <v>92</v>
      </c>
      <c r="AL283" s="1768">
        <v>267.2</v>
      </c>
      <c r="AM283" s="1768">
        <v>0.96440000000000003</v>
      </c>
      <c r="AN283" s="1768">
        <v>22390</v>
      </c>
      <c r="AO283" s="1795">
        <f t="shared" si="100"/>
        <v>39606.750719999996</v>
      </c>
      <c r="AP283" s="1795">
        <f t="shared" si="101"/>
        <v>0</v>
      </c>
      <c r="AQ283" s="1754">
        <f t="shared" si="111"/>
        <v>0.33918460251818405</v>
      </c>
      <c r="AR283" s="1768">
        <v>334</v>
      </c>
      <c r="AS283" s="1768">
        <v>95.84</v>
      </c>
      <c r="AT283" s="1768">
        <v>267.2</v>
      </c>
      <c r="AU283" s="1768">
        <v>0.97189999999999999</v>
      </c>
      <c r="AV283" s="1768">
        <v>23204</v>
      </c>
      <c r="AW283" s="1795">
        <f t="shared" si="102"/>
        <v>41580.774374399996</v>
      </c>
      <c r="AX283" s="1795">
        <f t="shared" si="103"/>
        <v>0</v>
      </c>
      <c r="AY283" s="1754">
        <f t="shared" si="112"/>
        <v>0.33482781909351816</v>
      </c>
      <c r="AZ283" s="1768">
        <v>334</v>
      </c>
      <c r="BA283" s="1768">
        <v>109.44</v>
      </c>
      <c r="BB283" s="1768">
        <v>267.2</v>
      </c>
      <c r="BC283" s="1768">
        <v>0.97699999999999998</v>
      </c>
      <c r="BD283" s="1768">
        <v>22214</v>
      </c>
      <c r="BE283" s="1795">
        <f t="shared" si="104"/>
        <v>46190.684159999997</v>
      </c>
      <c r="BF283" s="1795">
        <f t="shared" si="105"/>
        <v>0</v>
      </c>
      <c r="BG283" s="1796">
        <f t="shared" si="113"/>
        <v>0.2885516905060711</v>
      </c>
      <c r="BH283" s="1749">
        <f t="shared" si="106"/>
        <v>136430</v>
      </c>
      <c r="BI283" s="1821">
        <f t="shared" si="107"/>
        <v>334</v>
      </c>
      <c r="BJ283" s="1821">
        <f t="shared" si="107"/>
        <v>96.986666666666679</v>
      </c>
      <c r="BK283" s="1821">
        <f t="shared" si="107"/>
        <v>267.2</v>
      </c>
      <c r="BL283" s="1822">
        <f t="shared" si="107"/>
        <v>0.97074999999999989</v>
      </c>
      <c r="BM283" s="1821">
        <f t="shared" si="114"/>
        <v>136430</v>
      </c>
      <c r="BN283" s="1821">
        <f t="shared" si="114"/>
        <v>247989.746304</v>
      </c>
      <c r="BO283" s="1821">
        <f t="shared" si="114"/>
        <v>0</v>
      </c>
      <c r="BP283" s="1823">
        <f t="shared" si="93"/>
        <v>0.33107986432444786</v>
      </c>
    </row>
    <row r="284" spans="1:68">
      <c r="A284" s="1766" t="s">
        <v>3284</v>
      </c>
      <c r="B284" s="1749">
        <v>1230</v>
      </c>
      <c r="C284" s="1749">
        <v>8</v>
      </c>
      <c r="D284" s="1749">
        <v>278</v>
      </c>
      <c r="E284" s="1793">
        <v>278</v>
      </c>
      <c r="F284" s="1768">
        <v>19688</v>
      </c>
      <c r="G284" s="1769" t="s">
        <v>42</v>
      </c>
      <c r="H284" s="1768" t="s">
        <v>2290</v>
      </c>
      <c r="I284" s="1768" t="s">
        <v>2289</v>
      </c>
      <c r="J284" s="1768">
        <v>11</v>
      </c>
      <c r="K284" s="1768">
        <v>335</v>
      </c>
      <c r="L284" s="1768">
        <v>335</v>
      </c>
      <c r="M284" s="1768">
        <v>267.60000000000002</v>
      </c>
      <c r="N284" s="1768">
        <v>268</v>
      </c>
      <c r="O284" s="1768">
        <v>0.97640000000000005</v>
      </c>
      <c r="P284" s="1768">
        <v>89046</v>
      </c>
      <c r="Q284" s="1795">
        <f t="shared" si="94"/>
        <v>112874.96448000002</v>
      </c>
      <c r="R284" s="1795">
        <f t="shared" si="95"/>
        <v>0</v>
      </c>
      <c r="S284" s="1754">
        <f t="shared" si="108"/>
        <v>0.4733343682200376</v>
      </c>
      <c r="T284" s="1768">
        <v>335</v>
      </c>
      <c r="U284" s="1768">
        <v>303</v>
      </c>
      <c r="V284" s="1768">
        <v>303</v>
      </c>
      <c r="W284" s="1768">
        <v>0.98809999999999998</v>
      </c>
      <c r="X284" s="1768">
        <v>82332</v>
      </c>
      <c r="Y284" s="1795">
        <f t="shared" si="96"/>
        <v>133649.61551999999</v>
      </c>
      <c r="Z284" s="1795">
        <f t="shared" si="97"/>
        <v>0</v>
      </c>
      <c r="AA284" s="1754">
        <f t="shared" si="109"/>
        <v>0.36961722491904708</v>
      </c>
      <c r="AB284" s="1768">
        <v>335</v>
      </c>
      <c r="AC284" s="1768">
        <v>285.60000000000002</v>
      </c>
      <c r="AD284" s="1768">
        <v>285.60000000000002</v>
      </c>
      <c r="AE284" s="1768">
        <v>0.97989999999999999</v>
      </c>
      <c r="AF284" s="1768">
        <v>73548</v>
      </c>
      <c r="AG284" s="1795">
        <f t="shared" si="98"/>
        <v>120899.27808</v>
      </c>
      <c r="AH284" s="1795">
        <f t="shared" si="99"/>
        <v>0</v>
      </c>
      <c r="AI284" s="1754">
        <f t="shared" si="110"/>
        <v>0.36500466091120598</v>
      </c>
      <c r="AJ284" s="1768">
        <v>335</v>
      </c>
      <c r="AK284" s="1768">
        <v>289.8</v>
      </c>
      <c r="AL284" s="1768">
        <v>289.8</v>
      </c>
      <c r="AM284" s="1768">
        <v>0.96840000000000004</v>
      </c>
      <c r="AN284" s="1768">
        <v>76974</v>
      </c>
      <c r="AO284" s="1795">
        <f t="shared" si="100"/>
        <v>125278.73164799999</v>
      </c>
      <c r="AP284" s="1795">
        <f t="shared" si="101"/>
        <v>0</v>
      </c>
      <c r="AQ284" s="1754">
        <f t="shared" si="111"/>
        <v>0.36865315758277239</v>
      </c>
      <c r="AR284" s="1768">
        <v>335</v>
      </c>
      <c r="AS284" s="1768">
        <v>277.2</v>
      </c>
      <c r="AT284" s="1768">
        <v>277.2</v>
      </c>
      <c r="AU284" s="1768">
        <v>0.97909999999999997</v>
      </c>
      <c r="AV284" s="1768">
        <v>74592</v>
      </c>
      <c r="AW284" s="1795">
        <f t="shared" si="102"/>
        <v>121155.87052799998</v>
      </c>
      <c r="AX284" s="1795">
        <f t="shared" si="103"/>
        <v>0</v>
      </c>
      <c r="AY284" s="1754">
        <f t="shared" si="112"/>
        <v>0.36940182762053408</v>
      </c>
      <c r="AZ284" s="1768">
        <v>335</v>
      </c>
      <c r="BA284" s="1768">
        <v>289.8</v>
      </c>
      <c r="BB284" s="1768">
        <v>289.8</v>
      </c>
      <c r="BC284" s="1768">
        <v>0.98619999999999997</v>
      </c>
      <c r="BD284" s="1768">
        <v>72114</v>
      </c>
      <c r="BE284" s="1795">
        <f t="shared" si="104"/>
        <v>123465.92831999999</v>
      </c>
      <c r="BF284" s="1795">
        <f t="shared" si="105"/>
        <v>0</v>
      </c>
      <c r="BG284" s="1796">
        <f t="shared" si="113"/>
        <v>0.35044810004470711</v>
      </c>
      <c r="BH284" s="1749">
        <f t="shared" si="106"/>
        <v>468606</v>
      </c>
      <c r="BI284" s="1821">
        <f t="shared" si="107"/>
        <v>335</v>
      </c>
      <c r="BJ284" s="1821">
        <f t="shared" si="107"/>
        <v>285.50000000000006</v>
      </c>
      <c r="BK284" s="1821">
        <f t="shared" si="107"/>
        <v>285.56666666666666</v>
      </c>
      <c r="BL284" s="1822">
        <f t="shared" si="107"/>
        <v>0.97968333333333335</v>
      </c>
      <c r="BM284" s="1821">
        <f t="shared" si="114"/>
        <v>468606</v>
      </c>
      <c r="BN284" s="1821">
        <f t="shared" si="114"/>
        <v>737324.388576</v>
      </c>
      <c r="BO284" s="1821">
        <f t="shared" si="114"/>
        <v>0</v>
      </c>
      <c r="BP284" s="1823">
        <f t="shared" si="93"/>
        <v>0.38274322321638404</v>
      </c>
    </row>
    <row r="285" spans="1:68">
      <c r="A285" s="1766" t="s">
        <v>3285</v>
      </c>
      <c r="B285" s="1749">
        <v>1260</v>
      </c>
      <c r="C285" s="1749">
        <v>14</v>
      </c>
      <c r="D285" s="1749">
        <v>279</v>
      </c>
      <c r="E285" s="1793">
        <v>279</v>
      </c>
      <c r="F285" s="1768" t="s">
        <v>3711</v>
      </c>
      <c r="G285" s="1769" t="s">
        <v>1442</v>
      </c>
      <c r="H285" s="1768" t="s">
        <v>2290</v>
      </c>
      <c r="I285" s="1768" t="s">
        <v>2289</v>
      </c>
      <c r="J285" s="1768">
        <v>11</v>
      </c>
      <c r="K285" s="1768">
        <v>340</v>
      </c>
      <c r="L285" s="1768">
        <v>340</v>
      </c>
      <c r="M285" s="1768">
        <v>0</v>
      </c>
      <c r="N285" s="1768">
        <v>272</v>
      </c>
      <c r="O285" s="1768"/>
      <c r="P285" s="1768">
        <v>0</v>
      </c>
      <c r="Q285" s="1795">
        <f t="shared" si="94"/>
        <v>0</v>
      </c>
      <c r="R285" s="1795">
        <f t="shared" si="95"/>
        <v>0</v>
      </c>
      <c r="S285" s="1754">
        <v>0</v>
      </c>
      <c r="T285" s="1768">
        <v>340</v>
      </c>
      <c r="U285" s="1768">
        <v>0</v>
      </c>
      <c r="V285" s="1768">
        <v>272</v>
      </c>
      <c r="W285" s="1768"/>
      <c r="X285" s="1768">
        <v>0</v>
      </c>
      <c r="Y285" s="1795">
        <f t="shared" si="96"/>
        <v>0</v>
      </c>
      <c r="Z285" s="1795">
        <f t="shared" si="97"/>
        <v>0</v>
      </c>
      <c r="AA285" s="1754">
        <v>0</v>
      </c>
      <c r="AB285" s="1768">
        <v>340</v>
      </c>
      <c r="AC285" s="1768">
        <v>0</v>
      </c>
      <c r="AD285" s="1768">
        <v>272</v>
      </c>
      <c r="AE285" s="1768"/>
      <c r="AF285" s="1768">
        <v>0</v>
      </c>
      <c r="AG285" s="1795">
        <f t="shared" si="98"/>
        <v>0</v>
      </c>
      <c r="AH285" s="1795">
        <f t="shared" si="99"/>
        <v>0</v>
      </c>
      <c r="AI285" s="1754">
        <v>0</v>
      </c>
      <c r="AJ285" s="1768">
        <v>340</v>
      </c>
      <c r="AK285" s="1768">
        <v>0</v>
      </c>
      <c r="AL285" s="1768">
        <v>272</v>
      </c>
      <c r="AM285" s="1768"/>
      <c r="AN285" s="1768">
        <v>0</v>
      </c>
      <c r="AO285" s="1795">
        <f t="shared" si="100"/>
        <v>0</v>
      </c>
      <c r="AP285" s="1795">
        <f t="shared" si="101"/>
        <v>0</v>
      </c>
      <c r="AQ285" s="1754">
        <v>0</v>
      </c>
      <c r="AR285" s="1768">
        <v>340</v>
      </c>
      <c r="AS285" s="1768">
        <v>0</v>
      </c>
      <c r="AT285" s="1768">
        <v>272</v>
      </c>
      <c r="AU285" s="1768"/>
      <c r="AV285" s="1768">
        <v>0</v>
      </c>
      <c r="AW285" s="1795">
        <f t="shared" si="102"/>
        <v>0</v>
      </c>
      <c r="AX285" s="1795">
        <f t="shared" si="103"/>
        <v>0</v>
      </c>
      <c r="AY285" s="1754">
        <v>0</v>
      </c>
      <c r="AZ285" s="1768">
        <v>340</v>
      </c>
      <c r="BA285" s="1768">
        <v>0</v>
      </c>
      <c r="BB285" s="1768">
        <v>272</v>
      </c>
      <c r="BC285" s="1768"/>
      <c r="BD285" s="1768">
        <v>0</v>
      </c>
      <c r="BE285" s="1795">
        <f t="shared" si="104"/>
        <v>0</v>
      </c>
      <c r="BF285" s="1795">
        <f t="shared" si="105"/>
        <v>0</v>
      </c>
      <c r="BG285" s="1796">
        <v>0</v>
      </c>
      <c r="BH285" s="1749">
        <f t="shared" si="106"/>
        <v>0</v>
      </c>
      <c r="BI285" s="1821">
        <f t="shared" si="107"/>
        <v>340</v>
      </c>
      <c r="BJ285" s="1821">
        <f t="shared" si="107"/>
        <v>0</v>
      </c>
      <c r="BK285" s="1821">
        <f t="shared" si="107"/>
        <v>272</v>
      </c>
      <c r="BL285" s="1822" t="e">
        <f t="shared" si="107"/>
        <v>#DIV/0!</v>
      </c>
      <c r="BM285" s="1821">
        <f t="shared" si="114"/>
        <v>0</v>
      </c>
      <c r="BN285" s="1821">
        <f t="shared" si="114"/>
        <v>0</v>
      </c>
      <c r="BO285" s="1821">
        <f t="shared" si="114"/>
        <v>0</v>
      </c>
      <c r="BP285" s="1823">
        <f t="shared" si="93"/>
        <v>0</v>
      </c>
    </row>
    <row r="286" spans="1:68">
      <c r="A286" s="1766" t="s">
        <v>3286</v>
      </c>
      <c r="B286" s="1749">
        <v>6220</v>
      </c>
      <c r="C286" s="1749">
        <v>146</v>
      </c>
      <c r="D286" s="1749">
        <v>280</v>
      </c>
      <c r="E286" s="1793">
        <v>280</v>
      </c>
      <c r="F286" s="1768" t="s">
        <v>3712</v>
      </c>
      <c r="G286" s="1769" t="s">
        <v>541</v>
      </c>
      <c r="H286" s="1768" t="s">
        <v>2290</v>
      </c>
      <c r="I286" s="1768" t="s">
        <v>849</v>
      </c>
      <c r="J286" s="1768">
        <v>11</v>
      </c>
      <c r="K286" s="1768">
        <v>341</v>
      </c>
      <c r="L286" s="1768">
        <v>341</v>
      </c>
      <c r="M286" s="1768">
        <v>12</v>
      </c>
      <c r="N286" s="1768">
        <v>272.8</v>
      </c>
      <c r="O286" s="1768">
        <v>0.7248</v>
      </c>
      <c r="P286" s="1768">
        <v>1830</v>
      </c>
      <c r="Q286" s="1795">
        <f t="shared" si="94"/>
        <v>3757.3631999999998</v>
      </c>
      <c r="R286" s="1795">
        <f t="shared" si="95"/>
        <v>0</v>
      </c>
      <c r="S286" s="1754">
        <f t="shared" si="108"/>
        <v>0.29222620799607557</v>
      </c>
      <c r="T286" s="1768">
        <v>341</v>
      </c>
      <c r="U286" s="1768">
        <v>13</v>
      </c>
      <c r="V286" s="1768">
        <v>272.8</v>
      </c>
      <c r="W286" s="1768">
        <v>0.72130000000000005</v>
      </c>
      <c r="X286" s="1768">
        <v>1980</v>
      </c>
      <c r="Y286" s="1795">
        <f t="shared" si="96"/>
        <v>4185.8481599999996</v>
      </c>
      <c r="Z286" s="1795">
        <f t="shared" si="97"/>
        <v>0</v>
      </c>
      <c r="AA286" s="1754">
        <f t="shared" si="109"/>
        <v>0.28381344821643029</v>
      </c>
      <c r="AB286" s="1768">
        <v>341</v>
      </c>
      <c r="AC286" s="1768">
        <v>16</v>
      </c>
      <c r="AD286" s="1768">
        <v>272.8</v>
      </c>
      <c r="AE286" s="1768">
        <v>0.72470000000000001</v>
      </c>
      <c r="AF286" s="1768">
        <v>2330</v>
      </c>
      <c r="AG286" s="1795">
        <f t="shared" si="98"/>
        <v>5009.1264000000001</v>
      </c>
      <c r="AH286" s="1795">
        <f t="shared" si="99"/>
        <v>0</v>
      </c>
      <c r="AI286" s="1754">
        <f t="shared" si="110"/>
        <v>0.27909058154332061</v>
      </c>
      <c r="AJ286" s="1768">
        <v>341</v>
      </c>
      <c r="AK286" s="1768">
        <v>16</v>
      </c>
      <c r="AL286" s="1768">
        <v>272.8</v>
      </c>
      <c r="AM286" s="1768">
        <v>0.77659999999999996</v>
      </c>
      <c r="AN286" s="1768">
        <v>3215</v>
      </c>
      <c r="AO286" s="1795">
        <f t="shared" si="100"/>
        <v>5546.78784</v>
      </c>
      <c r="AP286" s="1795">
        <f t="shared" si="101"/>
        <v>0</v>
      </c>
      <c r="AQ286" s="1754">
        <f t="shared" si="111"/>
        <v>0.34776884489600385</v>
      </c>
      <c r="AR286" s="1768">
        <v>341</v>
      </c>
      <c r="AS286" s="1768">
        <v>23</v>
      </c>
      <c r="AT286" s="1768">
        <v>272.8</v>
      </c>
      <c r="AU286" s="1768">
        <v>0.71709999999999996</v>
      </c>
      <c r="AV286" s="1768">
        <v>3600</v>
      </c>
      <c r="AW286" s="1795">
        <f t="shared" si="102"/>
        <v>7362.6091199999983</v>
      </c>
      <c r="AX286" s="1795">
        <f t="shared" si="103"/>
        <v>0</v>
      </c>
      <c r="AY286" s="1754">
        <f t="shared" si="112"/>
        <v>0.29337425969450354</v>
      </c>
      <c r="AZ286" s="1768">
        <v>341</v>
      </c>
      <c r="BA286" s="1768">
        <v>58</v>
      </c>
      <c r="BB286" s="1768">
        <v>272.8</v>
      </c>
      <c r="BC286" s="1768">
        <v>0.72799999999999998</v>
      </c>
      <c r="BD286" s="1768">
        <v>3065</v>
      </c>
      <c r="BE286" s="1795">
        <f t="shared" si="104"/>
        <v>18240.768</v>
      </c>
      <c r="BF286" s="1795">
        <f t="shared" si="105"/>
        <v>0</v>
      </c>
      <c r="BG286" s="1796">
        <f t="shared" si="113"/>
        <v>0.10081812344743379</v>
      </c>
      <c r="BH286" s="1749">
        <f t="shared" si="106"/>
        <v>16020</v>
      </c>
      <c r="BI286" s="1821">
        <f t="shared" si="107"/>
        <v>341</v>
      </c>
      <c r="BJ286" s="1821">
        <f t="shared" si="107"/>
        <v>23</v>
      </c>
      <c r="BK286" s="1821">
        <f t="shared" si="107"/>
        <v>272.8</v>
      </c>
      <c r="BL286" s="1822">
        <f t="shared" si="107"/>
        <v>0.7320833333333332</v>
      </c>
      <c r="BM286" s="1821">
        <f t="shared" si="114"/>
        <v>16020</v>
      </c>
      <c r="BN286" s="1821">
        <f t="shared" si="114"/>
        <v>44102.502719999997</v>
      </c>
      <c r="BO286" s="1821">
        <f t="shared" si="114"/>
        <v>0</v>
      </c>
      <c r="BP286" s="1823">
        <f t="shared" si="93"/>
        <v>0.26618191096562793</v>
      </c>
    </row>
    <row r="287" spans="1:68">
      <c r="A287" s="1766" t="s">
        <v>3287</v>
      </c>
      <c r="B287" s="1749">
        <v>1250</v>
      </c>
      <c r="C287" s="1749">
        <v>11</v>
      </c>
      <c r="D287" s="1749">
        <v>281</v>
      </c>
      <c r="E287" s="1793">
        <v>281</v>
      </c>
      <c r="F287" s="1768" t="s">
        <v>3713</v>
      </c>
      <c r="G287" s="1769" t="s">
        <v>59</v>
      </c>
      <c r="H287" s="1768" t="s">
        <v>2290</v>
      </c>
      <c r="I287" s="1768" t="s">
        <v>2289</v>
      </c>
      <c r="J287" s="1768">
        <v>11</v>
      </c>
      <c r="K287" s="1768">
        <v>349</v>
      </c>
      <c r="L287" s="1768">
        <v>349</v>
      </c>
      <c r="M287" s="1768">
        <v>134</v>
      </c>
      <c r="N287" s="1768">
        <v>279.2</v>
      </c>
      <c r="O287" s="1768">
        <v>0.99409999999999998</v>
      </c>
      <c r="P287" s="1768">
        <v>28670</v>
      </c>
      <c r="Q287" s="1795">
        <f t="shared" si="94"/>
        <v>57546.460799999993</v>
      </c>
      <c r="R287" s="1795">
        <f t="shared" si="95"/>
        <v>0</v>
      </c>
      <c r="S287" s="1754">
        <f t="shared" si="108"/>
        <v>0.29892368289658572</v>
      </c>
      <c r="T287" s="1768">
        <v>349</v>
      </c>
      <c r="U287" s="1768">
        <v>186</v>
      </c>
      <c r="V287" s="1768">
        <v>279.2</v>
      </c>
      <c r="W287" s="1768">
        <v>0.98089999999999999</v>
      </c>
      <c r="X287" s="1768">
        <v>34870</v>
      </c>
      <c r="Y287" s="1795">
        <f t="shared" si="96"/>
        <v>81444.519359999991</v>
      </c>
      <c r="Z287" s="1795">
        <f t="shared" si="97"/>
        <v>0</v>
      </c>
      <c r="AA287" s="1754">
        <f t="shared" si="109"/>
        <v>0.256886530418589</v>
      </c>
      <c r="AB287" s="1768">
        <v>349</v>
      </c>
      <c r="AC287" s="1768">
        <v>192</v>
      </c>
      <c r="AD287" s="1768">
        <v>279.2</v>
      </c>
      <c r="AE287" s="1768">
        <v>0.97809999999999997</v>
      </c>
      <c r="AF287" s="1768">
        <v>28990</v>
      </c>
      <c r="AG287" s="1795">
        <f t="shared" si="98"/>
        <v>81127.526399999988</v>
      </c>
      <c r="AH287" s="1795">
        <f t="shared" si="99"/>
        <v>0</v>
      </c>
      <c r="AI287" s="1754">
        <f t="shared" si="110"/>
        <v>0.2144031843672729</v>
      </c>
      <c r="AJ287" s="1768">
        <v>349</v>
      </c>
      <c r="AK287" s="1768">
        <v>160</v>
      </c>
      <c r="AL287" s="1768">
        <v>279.2</v>
      </c>
      <c r="AM287" s="1768">
        <v>0.90820000000000001</v>
      </c>
      <c r="AN287" s="1768">
        <v>26700</v>
      </c>
      <c r="AO287" s="1795">
        <f t="shared" si="100"/>
        <v>64867.276799999992</v>
      </c>
      <c r="AP287" s="1795">
        <f t="shared" si="101"/>
        <v>0</v>
      </c>
      <c r="AQ287" s="1754">
        <f t="shared" si="111"/>
        <v>0.24696581682306726</v>
      </c>
      <c r="AR287" s="1768">
        <v>349</v>
      </c>
      <c r="AS287" s="1768">
        <v>234</v>
      </c>
      <c r="AT287" s="1768">
        <v>279.2</v>
      </c>
      <c r="AU287" s="1768">
        <v>0.84950000000000003</v>
      </c>
      <c r="AV287" s="1768">
        <v>47020</v>
      </c>
      <c r="AW287" s="1795">
        <f t="shared" si="102"/>
        <v>88736.731199999995</v>
      </c>
      <c r="AX287" s="1795">
        <f t="shared" si="103"/>
        <v>0</v>
      </c>
      <c r="AY287" s="1754">
        <f t="shared" si="112"/>
        <v>0.31792922297773352</v>
      </c>
      <c r="AZ287" s="1768">
        <v>349</v>
      </c>
      <c r="BA287" s="1768">
        <v>244</v>
      </c>
      <c r="BB287" s="1768">
        <v>279.2</v>
      </c>
      <c r="BC287" s="1768">
        <v>0.85880000000000001</v>
      </c>
      <c r="BD287" s="1768">
        <v>53350</v>
      </c>
      <c r="BE287" s="1795">
        <f t="shared" si="104"/>
        <v>90524.390399999989</v>
      </c>
      <c r="BF287" s="1795">
        <f t="shared" si="105"/>
        <v>0</v>
      </c>
      <c r="BG287" s="1796">
        <f t="shared" si="113"/>
        <v>0.35360635800536694</v>
      </c>
      <c r="BH287" s="1749">
        <f t="shared" si="106"/>
        <v>219600</v>
      </c>
      <c r="BI287" s="1821">
        <f t="shared" si="107"/>
        <v>349</v>
      </c>
      <c r="BJ287" s="1821">
        <f t="shared" si="107"/>
        <v>191.66666666666666</v>
      </c>
      <c r="BK287" s="1821">
        <f t="shared" si="107"/>
        <v>279.2</v>
      </c>
      <c r="BL287" s="1822">
        <f t="shared" si="107"/>
        <v>0.92826666666666668</v>
      </c>
      <c r="BM287" s="1821">
        <f t="shared" si="114"/>
        <v>219600</v>
      </c>
      <c r="BN287" s="1821">
        <f t="shared" si="114"/>
        <v>464246.9049599999</v>
      </c>
      <c r="BO287" s="1821">
        <f t="shared" si="114"/>
        <v>0</v>
      </c>
      <c r="BP287" s="1823">
        <f t="shared" si="93"/>
        <v>0.28145246591476925</v>
      </c>
    </row>
    <row r="288" spans="1:68">
      <c r="A288" s="1766" t="s">
        <v>3289</v>
      </c>
      <c r="B288" s="1749">
        <v>1220</v>
      </c>
      <c r="C288" s="1749">
        <v>18</v>
      </c>
      <c r="D288" s="1749">
        <v>282</v>
      </c>
      <c r="E288" s="1793">
        <v>282</v>
      </c>
      <c r="F288" s="1768">
        <v>10923</v>
      </c>
      <c r="G288" s="1769" t="s">
        <v>31</v>
      </c>
      <c r="H288" s="1768" t="s">
        <v>2290</v>
      </c>
      <c r="I288" s="1768" t="s">
        <v>2289</v>
      </c>
      <c r="J288" s="1768">
        <v>11</v>
      </c>
      <c r="K288" s="1768">
        <v>350</v>
      </c>
      <c r="L288" s="1768">
        <v>350</v>
      </c>
      <c r="M288" s="1768">
        <v>272.5</v>
      </c>
      <c r="N288" s="1768">
        <v>280</v>
      </c>
      <c r="O288" s="1768">
        <v>0.96809999999999996</v>
      </c>
      <c r="P288" s="1768">
        <v>73605</v>
      </c>
      <c r="Q288" s="1795">
        <f t="shared" si="94"/>
        <v>113964.73199999997</v>
      </c>
      <c r="R288" s="1795">
        <f t="shared" si="95"/>
        <v>0</v>
      </c>
      <c r="S288" s="1754">
        <f t="shared" si="108"/>
        <v>0.3875146216287334</v>
      </c>
      <c r="T288" s="1768">
        <v>350</v>
      </c>
      <c r="U288" s="1768">
        <v>235.5</v>
      </c>
      <c r="V288" s="1768">
        <v>280</v>
      </c>
      <c r="W288" s="1768">
        <v>0.97789999999999999</v>
      </c>
      <c r="X288" s="1768">
        <v>99115</v>
      </c>
      <c r="Y288" s="1795">
        <f t="shared" si="96"/>
        <v>102803.88888</v>
      </c>
      <c r="Z288" s="1795">
        <f t="shared" si="97"/>
        <v>0</v>
      </c>
      <c r="AA288" s="1754">
        <f t="shared" si="109"/>
        <v>0.57847033461366859</v>
      </c>
      <c r="AB288" s="1768">
        <v>350</v>
      </c>
      <c r="AC288" s="1768">
        <v>251</v>
      </c>
      <c r="AD288" s="1768">
        <v>280</v>
      </c>
      <c r="AE288" s="1768">
        <v>0.85950000000000004</v>
      </c>
      <c r="AF288" s="1768">
        <v>79135</v>
      </c>
      <c r="AG288" s="1795">
        <f t="shared" si="98"/>
        <v>93197.303999999989</v>
      </c>
      <c r="AH288" s="1795">
        <f t="shared" si="99"/>
        <v>0</v>
      </c>
      <c r="AI288" s="1754">
        <f t="shared" si="110"/>
        <v>0.50946752708640586</v>
      </c>
      <c r="AJ288" s="1768">
        <v>350</v>
      </c>
      <c r="AK288" s="1768">
        <v>246.2</v>
      </c>
      <c r="AL288" s="1768">
        <v>280</v>
      </c>
      <c r="AM288" s="1768">
        <v>0.9657</v>
      </c>
      <c r="AN288" s="1768">
        <v>76870</v>
      </c>
      <c r="AO288" s="1795">
        <f t="shared" si="100"/>
        <v>106133.98377600001</v>
      </c>
      <c r="AP288" s="1795">
        <f t="shared" si="101"/>
        <v>0</v>
      </c>
      <c r="AQ288" s="1754">
        <f t="shared" si="111"/>
        <v>0.43456391967102936</v>
      </c>
      <c r="AR288" s="1768">
        <v>350</v>
      </c>
      <c r="AS288" s="1768">
        <v>239.8</v>
      </c>
      <c r="AT288" s="1768">
        <v>280</v>
      </c>
      <c r="AU288" s="1768">
        <v>0.94689999999999996</v>
      </c>
      <c r="AV288" s="1768">
        <v>72718</v>
      </c>
      <c r="AW288" s="1795">
        <f t="shared" si="102"/>
        <v>101362.539168</v>
      </c>
      <c r="AX288" s="1795">
        <f t="shared" si="103"/>
        <v>0</v>
      </c>
      <c r="AY288" s="1754">
        <f t="shared" si="112"/>
        <v>0.43044304491707303</v>
      </c>
      <c r="AZ288" s="1768">
        <v>350</v>
      </c>
      <c r="BA288" s="1768">
        <v>230.6</v>
      </c>
      <c r="BB288" s="1768">
        <v>280</v>
      </c>
      <c r="BC288" s="1768">
        <v>0.95689999999999997</v>
      </c>
      <c r="BD288" s="1768">
        <v>79440</v>
      </c>
      <c r="BE288" s="1795">
        <f t="shared" si="104"/>
        <v>95325.612479999996</v>
      </c>
      <c r="BF288" s="1795">
        <f t="shared" si="105"/>
        <v>0</v>
      </c>
      <c r="BG288" s="1796">
        <f t="shared" si="113"/>
        <v>0.50001252297225207</v>
      </c>
      <c r="BH288" s="1749">
        <f t="shared" si="106"/>
        <v>480883</v>
      </c>
      <c r="BI288" s="1821">
        <f t="shared" si="107"/>
        <v>350</v>
      </c>
      <c r="BJ288" s="1821">
        <f t="shared" si="107"/>
        <v>245.93333333333337</v>
      </c>
      <c r="BK288" s="1821">
        <f t="shared" si="107"/>
        <v>280</v>
      </c>
      <c r="BL288" s="1822">
        <f t="shared" si="107"/>
        <v>0.9458333333333333</v>
      </c>
      <c r="BM288" s="1821">
        <f t="shared" si="114"/>
        <v>480883</v>
      </c>
      <c r="BN288" s="1821">
        <f t="shared" si="114"/>
        <v>612788.06030400004</v>
      </c>
      <c r="BO288" s="1821">
        <f t="shared" si="114"/>
        <v>0</v>
      </c>
      <c r="BP288" s="1823">
        <f t="shared" si="93"/>
        <v>0.47341199514819371</v>
      </c>
    </row>
    <row r="289" spans="1:68">
      <c r="A289" s="1766" t="s">
        <v>3290</v>
      </c>
      <c r="B289" s="1749">
        <v>6220</v>
      </c>
      <c r="C289" s="1749">
        <v>148</v>
      </c>
      <c r="D289" s="1749">
        <v>283</v>
      </c>
      <c r="E289" s="1793">
        <v>283</v>
      </c>
      <c r="F289" s="1768" t="s">
        <v>3714</v>
      </c>
      <c r="G289" s="1769" t="s">
        <v>1153</v>
      </c>
      <c r="H289" s="1768" t="s">
        <v>2290</v>
      </c>
      <c r="I289" s="1768" t="s">
        <v>1512</v>
      </c>
      <c r="J289" s="1768">
        <v>11</v>
      </c>
      <c r="K289" s="1768">
        <v>350</v>
      </c>
      <c r="L289" s="1768">
        <v>350</v>
      </c>
      <c r="M289" s="1768">
        <v>181.5</v>
      </c>
      <c r="N289" s="1768">
        <v>280</v>
      </c>
      <c r="O289" s="1768">
        <v>0.99990000000000001</v>
      </c>
      <c r="P289" s="1768">
        <v>69140</v>
      </c>
      <c r="Q289" s="1795">
        <f t="shared" si="94"/>
        <v>78400.159199999995</v>
      </c>
      <c r="R289" s="1795">
        <f t="shared" si="95"/>
        <v>0</v>
      </c>
      <c r="S289" s="1754">
        <f t="shared" si="108"/>
        <v>0.5291315786001618</v>
      </c>
      <c r="T289" s="1768">
        <v>350</v>
      </c>
      <c r="U289" s="1768">
        <v>245.5</v>
      </c>
      <c r="V289" s="1768">
        <v>280</v>
      </c>
      <c r="W289" s="1768">
        <v>0.99970000000000003</v>
      </c>
      <c r="X289" s="1768">
        <v>79940</v>
      </c>
      <c r="Y289" s="1795">
        <f t="shared" si="96"/>
        <v>109558.32263999998</v>
      </c>
      <c r="Z289" s="1795">
        <f t="shared" si="97"/>
        <v>0</v>
      </c>
      <c r="AA289" s="1754">
        <f t="shared" si="109"/>
        <v>0.43779421630619447</v>
      </c>
      <c r="AB289" s="1768">
        <v>350</v>
      </c>
      <c r="AC289" s="1768">
        <v>210</v>
      </c>
      <c r="AD289" s="1768">
        <v>280</v>
      </c>
      <c r="AE289" s="1768">
        <v>0.99990000000000001</v>
      </c>
      <c r="AF289" s="1768">
        <v>70095</v>
      </c>
      <c r="AG289" s="1795">
        <f t="shared" si="98"/>
        <v>90710.928</v>
      </c>
      <c r="AH289" s="1795">
        <f t="shared" si="99"/>
        <v>0</v>
      </c>
      <c r="AI289" s="1754">
        <f t="shared" si="110"/>
        <v>0.46363763360463028</v>
      </c>
      <c r="AJ289" s="1768">
        <v>350</v>
      </c>
      <c r="AK289" s="1768">
        <v>185</v>
      </c>
      <c r="AL289" s="1768">
        <v>280</v>
      </c>
      <c r="AM289" s="1768">
        <v>0.99939999999999996</v>
      </c>
      <c r="AN289" s="1768">
        <v>60165</v>
      </c>
      <c r="AO289" s="1795">
        <f t="shared" si="100"/>
        <v>82534.449599999993</v>
      </c>
      <c r="AP289" s="1795">
        <f t="shared" si="101"/>
        <v>0</v>
      </c>
      <c r="AQ289" s="1754">
        <f t="shared" si="111"/>
        <v>0.43738099878235576</v>
      </c>
      <c r="AR289" s="1768">
        <v>350</v>
      </c>
      <c r="AS289" s="1768">
        <v>173.5</v>
      </c>
      <c r="AT289" s="1768">
        <v>280</v>
      </c>
      <c r="AU289" s="1768">
        <v>0.99950000000000006</v>
      </c>
      <c r="AV289" s="1768">
        <v>54735</v>
      </c>
      <c r="AW289" s="1795">
        <f t="shared" si="102"/>
        <v>77411.674800000008</v>
      </c>
      <c r="AX289" s="1795">
        <f t="shared" si="103"/>
        <v>0</v>
      </c>
      <c r="AY289" s="1754">
        <f t="shared" si="112"/>
        <v>0.42423833465491689</v>
      </c>
      <c r="AZ289" s="1768">
        <v>350</v>
      </c>
      <c r="BA289" s="1768">
        <v>178.5</v>
      </c>
      <c r="BB289" s="1768">
        <v>280</v>
      </c>
      <c r="BC289" s="1768">
        <v>0.99919999999999998</v>
      </c>
      <c r="BD289" s="1768">
        <v>55585</v>
      </c>
      <c r="BE289" s="1795">
        <f t="shared" si="104"/>
        <v>77050.310399999988</v>
      </c>
      <c r="BF289" s="1795">
        <f t="shared" si="105"/>
        <v>0</v>
      </c>
      <c r="BG289" s="1796">
        <f t="shared" si="113"/>
        <v>0.43284705573360027</v>
      </c>
      <c r="BH289" s="1749">
        <f t="shared" si="106"/>
        <v>389660</v>
      </c>
      <c r="BI289" s="1821">
        <f t="shared" si="107"/>
        <v>350</v>
      </c>
      <c r="BJ289" s="1821">
        <f t="shared" si="107"/>
        <v>195.66666666666666</v>
      </c>
      <c r="BK289" s="1821">
        <f t="shared" si="107"/>
        <v>280</v>
      </c>
      <c r="BL289" s="1822">
        <f t="shared" si="107"/>
        <v>0.99960000000000004</v>
      </c>
      <c r="BM289" s="1821">
        <f t="shared" si="114"/>
        <v>389660</v>
      </c>
      <c r="BN289" s="1821">
        <f t="shared" si="114"/>
        <v>515665.84463999991</v>
      </c>
      <c r="BO289" s="1821">
        <f t="shared" si="114"/>
        <v>0</v>
      </c>
      <c r="BP289" s="1823">
        <f t="shared" si="93"/>
        <v>0.45417163628030993</v>
      </c>
    </row>
    <row r="290" spans="1:68">
      <c r="A290" s="1766" t="s">
        <v>3291</v>
      </c>
      <c r="B290" s="1749">
        <v>6220</v>
      </c>
      <c r="C290" s="1749">
        <v>167</v>
      </c>
      <c r="D290" s="1749">
        <v>284</v>
      </c>
      <c r="E290" s="1793">
        <v>284</v>
      </c>
      <c r="F290" s="1768" t="s">
        <v>3715</v>
      </c>
      <c r="G290" s="1769" t="s">
        <v>1891</v>
      </c>
      <c r="H290" s="1768" t="s">
        <v>2290</v>
      </c>
      <c r="I290" s="1768" t="s">
        <v>2289</v>
      </c>
      <c r="J290" s="1768">
        <v>11</v>
      </c>
      <c r="K290" s="1768">
        <v>350</v>
      </c>
      <c r="L290" s="1768">
        <v>350</v>
      </c>
      <c r="M290" s="1768">
        <v>235.2</v>
      </c>
      <c r="N290" s="1768">
        <v>280</v>
      </c>
      <c r="O290" s="1768">
        <v>0.94089999999999996</v>
      </c>
      <c r="P290" s="1768">
        <v>21396</v>
      </c>
      <c r="Q290" s="1795">
        <f t="shared" si="94"/>
        <v>95601.461759999991</v>
      </c>
      <c r="R290" s="1795">
        <f t="shared" si="95"/>
        <v>0</v>
      </c>
      <c r="S290" s="1754">
        <f t="shared" si="108"/>
        <v>0.13428246559898627</v>
      </c>
      <c r="T290" s="1768">
        <v>350</v>
      </c>
      <c r="U290" s="1768">
        <v>262.8</v>
      </c>
      <c r="V290" s="1768">
        <v>280</v>
      </c>
      <c r="W290" s="1768">
        <v>0.82399999999999995</v>
      </c>
      <c r="X290" s="1768">
        <v>29052</v>
      </c>
      <c r="Y290" s="1795">
        <f t="shared" si="96"/>
        <v>96666.670079999996</v>
      </c>
      <c r="Z290" s="1795">
        <f t="shared" si="97"/>
        <v>0</v>
      </c>
      <c r="AA290" s="1754">
        <f t="shared" si="109"/>
        <v>0.18032275225343111</v>
      </c>
      <c r="AB290" s="1768">
        <v>350</v>
      </c>
      <c r="AC290" s="1768">
        <v>148.80000000000001</v>
      </c>
      <c r="AD290" s="1768">
        <v>280</v>
      </c>
      <c r="AE290" s="1768">
        <v>0.96309999999999996</v>
      </c>
      <c r="AF290" s="1768">
        <v>25842</v>
      </c>
      <c r="AG290" s="1795">
        <f t="shared" si="98"/>
        <v>61909.608960000005</v>
      </c>
      <c r="AH290" s="1795">
        <f t="shared" si="99"/>
        <v>0</v>
      </c>
      <c r="AI290" s="1754">
        <f t="shared" si="110"/>
        <v>0.25044900558195998</v>
      </c>
      <c r="AJ290" s="1768">
        <v>350</v>
      </c>
      <c r="AK290" s="1768">
        <v>145.19999999999999</v>
      </c>
      <c r="AL290" s="1768">
        <v>280</v>
      </c>
      <c r="AM290" s="1768">
        <v>0.95099999999999996</v>
      </c>
      <c r="AN290" s="1768">
        <v>21780</v>
      </c>
      <c r="AO290" s="1795">
        <f t="shared" si="100"/>
        <v>61641.233279999986</v>
      </c>
      <c r="AP290" s="1795">
        <f t="shared" si="101"/>
        <v>0</v>
      </c>
      <c r="AQ290" s="1754">
        <f t="shared" si="111"/>
        <v>0.21200094976425496</v>
      </c>
      <c r="AR290" s="1768">
        <v>350</v>
      </c>
      <c r="AS290" s="1768">
        <v>228</v>
      </c>
      <c r="AT290" s="1768">
        <v>280</v>
      </c>
      <c r="AU290" s="1768">
        <v>0.86229999999999996</v>
      </c>
      <c r="AV290" s="1768">
        <v>16416</v>
      </c>
      <c r="AW290" s="1795">
        <f t="shared" si="102"/>
        <v>87764.204160000008</v>
      </c>
      <c r="AX290" s="1795">
        <f t="shared" si="103"/>
        <v>0</v>
      </c>
      <c r="AY290" s="1754">
        <f t="shared" si="112"/>
        <v>0.11222798741550168</v>
      </c>
      <c r="AZ290" s="1768">
        <v>350</v>
      </c>
      <c r="BA290" s="1768">
        <v>280</v>
      </c>
      <c r="BB290" s="1768">
        <v>280</v>
      </c>
      <c r="BC290" s="1768">
        <v>1</v>
      </c>
      <c r="BD290" s="1768">
        <v>5688</v>
      </c>
      <c r="BE290" s="1795">
        <f t="shared" si="104"/>
        <v>120960</v>
      </c>
      <c r="BF290" s="1795">
        <f t="shared" si="105"/>
        <v>0</v>
      </c>
      <c r="BG290" s="1796">
        <f t="shared" si="113"/>
        <v>2.8214285714285713E-2</v>
      </c>
      <c r="BH290" s="1749">
        <f t="shared" si="106"/>
        <v>120174</v>
      </c>
      <c r="BI290" s="1821">
        <f t="shared" si="107"/>
        <v>350</v>
      </c>
      <c r="BJ290" s="1821">
        <f t="shared" si="107"/>
        <v>216.66666666666666</v>
      </c>
      <c r="BK290" s="1821">
        <f t="shared" si="107"/>
        <v>280</v>
      </c>
      <c r="BL290" s="1822">
        <f t="shared" si="107"/>
        <v>0.92355000000000009</v>
      </c>
      <c r="BM290" s="1821">
        <f t="shared" si="114"/>
        <v>120174</v>
      </c>
      <c r="BN290" s="1821">
        <f t="shared" si="114"/>
        <v>524543.17823999992</v>
      </c>
      <c r="BO290" s="1821">
        <f t="shared" si="114"/>
        <v>0</v>
      </c>
      <c r="BP290" s="1823">
        <f t="shared" si="93"/>
        <v>0.15291624105473664</v>
      </c>
    </row>
    <row r="291" spans="1:68">
      <c r="A291" s="1766" t="s">
        <v>3292</v>
      </c>
      <c r="B291" s="1749">
        <v>1210</v>
      </c>
      <c r="C291" s="1749">
        <v>43</v>
      </c>
      <c r="D291" s="1749">
        <v>285</v>
      </c>
      <c r="E291" s="1793">
        <v>285</v>
      </c>
      <c r="F291" s="1768" t="s">
        <v>3716</v>
      </c>
      <c r="G291" s="1769" t="s">
        <v>1881</v>
      </c>
      <c r="H291" s="1768" t="s">
        <v>2290</v>
      </c>
      <c r="I291" s="1768" t="s">
        <v>2289</v>
      </c>
      <c r="J291" s="1768">
        <v>11</v>
      </c>
      <c r="K291" s="1768">
        <v>351</v>
      </c>
      <c r="L291" s="1768">
        <v>351</v>
      </c>
      <c r="M291" s="1768">
        <v>357.6</v>
      </c>
      <c r="N291" s="1768">
        <v>357.6</v>
      </c>
      <c r="O291" s="1768">
        <v>0.98750000000000004</v>
      </c>
      <c r="P291" s="1768">
        <v>118392</v>
      </c>
      <c r="Q291" s="1795">
        <f t="shared" si="94"/>
        <v>152552.16</v>
      </c>
      <c r="R291" s="1795">
        <f t="shared" si="95"/>
        <v>0</v>
      </c>
      <c r="S291" s="1754">
        <f t="shared" si="108"/>
        <v>0.46564532419599958</v>
      </c>
      <c r="T291" s="1768">
        <v>351</v>
      </c>
      <c r="U291" s="1768">
        <v>324</v>
      </c>
      <c r="V291" s="1768">
        <v>324</v>
      </c>
      <c r="W291" s="1768">
        <v>0.98699999999999999</v>
      </c>
      <c r="X291" s="1768">
        <v>73614</v>
      </c>
      <c r="Y291" s="1795">
        <f t="shared" si="96"/>
        <v>142753.36319999999</v>
      </c>
      <c r="Z291" s="1795">
        <f t="shared" si="97"/>
        <v>0</v>
      </c>
      <c r="AA291" s="1754">
        <f t="shared" si="109"/>
        <v>0.30940356857385759</v>
      </c>
      <c r="AB291" s="1768">
        <v>351</v>
      </c>
      <c r="AC291" s="1768">
        <v>322.8</v>
      </c>
      <c r="AD291" s="1768">
        <v>322.8</v>
      </c>
      <c r="AE291" s="1768">
        <v>0.98560000000000003</v>
      </c>
      <c r="AF291" s="1768">
        <v>61746</v>
      </c>
      <c r="AG291" s="1795">
        <f t="shared" si="98"/>
        <v>137441.52576000002</v>
      </c>
      <c r="AH291" s="1795">
        <f t="shared" si="99"/>
        <v>0</v>
      </c>
      <c r="AI291" s="1754">
        <f t="shared" si="110"/>
        <v>0.26955172241533765</v>
      </c>
      <c r="AJ291" s="1768">
        <v>351</v>
      </c>
      <c r="AK291" s="1768">
        <v>302.39999999999998</v>
      </c>
      <c r="AL291" s="1768">
        <v>302.39999999999998</v>
      </c>
      <c r="AM291" s="1768">
        <v>0.98450000000000004</v>
      </c>
      <c r="AN291" s="1768">
        <v>62364</v>
      </c>
      <c r="AO291" s="1795">
        <f t="shared" si="100"/>
        <v>132898.99392000001</v>
      </c>
      <c r="AP291" s="1795">
        <f t="shared" si="101"/>
        <v>0</v>
      </c>
      <c r="AQ291" s="1754">
        <f t="shared" si="111"/>
        <v>0.2815551788339678</v>
      </c>
      <c r="AR291" s="1768">
        <v>351</v>
      </c>
      <c r="AS291" s="1768">
        <v>312</v>
      </c>
      <c r="AT291" s="1768">
        <v>312</v>
      </c>
      <c r="AU291" s="1768">
        <v>0.98570000000000002</v>
      </c>
      <c r="AV291" s="1768">
        <v>63036</v>
      </c>
      <c r="AW291" s="1795">
        <f t="shared" si="102"/>
        <v>137285.14176</v>
      </c>
      <c r="AX291" s="1795">
        <f t="shared" si="103"/>
        <v>0</v>
      </c>
      <c r="AY291" s="1754">
        <f t="shared" si="112"/>
        <v>0.27549667440427894</v>
      </c>
      <c r="AZ291" s="1768">
        <v>351</v>
      </c>
      <c r="BA291" s="1768">
        <v>314.39999999999998</v>
      </c>
      <c r="BB291" s="1768">
        <v>314.39999999999998</v>
      </c>
      <c r="BC291" s="1768">
        <v>0.98750000000000004</v>
      </c>
      <c r="BD291" s="1768">
        <v>66204</v>
      </c>
      <c r="BE291" s="1795">
        <f t="shared" si="104"/>
        <v>134123.03999999998</v>
      </c>
      <c r="BF291" s="1795">
        <f t="shared" si="105"/>
        <v>0</v>
      </c>
      <c r="BG291" s="1796">
        <f t="shared" si="113"/>
        <v>0.29616388056817083</v>
      </c>
      <c r="BH291" s="1749">
        <f t="shared" si="106"/>
        <v>445356</v>
      </c>
      <c r="BI291" s="1821">
        <f t="shared" si="107"/>
        <v>351</v>
      </c>
      <c r="BJ291" s="1821">
        <f t="shared" si="107"/>
        <v>322.2</v>
      </c>
      <c r="BK291" s="1821">
        <f t="shared" si="107"/>
        <v>322.2</v>
      </c>
      <c r="BL291" s="1822">
        <f t="shared" si="107"/>
        <v>0.98629999999999995</v>
      </c>
      <c r="BM291" s="1821">
        <f t="shared" si="114"/>
        <v>445356</v>
      </c>
      <c r="BN291" s="1821">
        <f t="shared" si="114"/>
        <v>837054.22464000003</v>
      </c>
      <c r="BO291" s="1821">
        <f t="shared" si="114"/>
        <v>0</v>
      </c>
      <c r="BP291" s="1823">
        <f t="shared" si="93"/>
        <v>0.31630272483193539</v>
      </c>
    </row>
    <row r="292" spans="1:68">
      <c r="A292" s="1766" t="s">
        <v>3293</v>
      </c>
      <c r="B292" s="1749">
        <v>1210</v>
      </c>
      <c r="C292" s="1749">
        <v>5</v>
      </c>
      <c r="D292" s="1749">
        <v>286</v>
      </c>
      <c r="E292" s="1793">
        <v>286</v>
      </c>
      <c r="F292" s="1768" t="s">
        <v>3717</v>
      </c>
      <c r="G292" s="1769" t="s">
        <v>1028</v>
      </c>
      <c r="H292" s="1768" t="s">
        <v>2290</v>
      </c>
      <c r="I292" s="1768" t="s">
        <v>2289</v>
      </c>
      <c r="J292" s="1768">
        <v>11</v>
      </c>
      <c r="K292" s="1768">
        <v>353</v>
      </c>
      <c r="L292" s="1768">
        <v>353</v>
      </c>
      <c r="M292" s="1768">
        <v>262</v>
      </c>
      <c r="N292" s="1768">
        <v>282.39999999999998</v>
      </c>
      <c r="O292" s="1768">
        <v>0.96079999999999999</v>
      </c>
      <c r="P292" s="1768">
        <v>57290</v>
      </c>
      <c r="Q292" s="1795">
        <f t="shared" si="94"/>
        <v>108747.18719999999</v>
      </c>
      <c r="R292" s="1795">
        <f t="shared" si="95"/>
        <v>0</v>
      </c>
      <c r="S292" s="1754">
        <f t="shared" si="108"/>
        <v>0.31609093425820584</v>
      </c>
      <c r="T292" s="1768">
        <v>353</v>
      </c>
      <c r="U292" s="1768">
        <v>278</v>
      </c>
      <c r="V292" s="1768">
        <v>282.39999999999998</v>
      </c>
      <c r="W292" s="1768">
        <v>0.96060000000000001</v>
      </c>
      <c r="X292" s="1768">
        <v>52525</v>
      </c>
      <c r="Y292" s="1795">
        <f t="shared" si="96"/>
        <v>119209.69152000001</v>
      </c>
      <c r="Z292" s="1795">
        <f t="shared" si="97"/>
        <v>0</v>
      </c>
      <c r="AA292" s="1754">
        <f t="shared" si="109"/>
        <v>0.2643660896875375</v>
      </c>
      <c r="AB292" s="1768">
        <v>353</v>
      </c>
      <c r="AC292" s="1768">
        <v>334</v>
      </c>
      <c r="AD292" s="1768">
        <v>334</v>
      </c>
      <c r="AE292" s="1768">
        <v>0.9244</v>
      </c>
      <c r="AF292" s="1768">
        <v>48345</v>
      </c>
      <c r="AG292" s="1795">
        <f t="shared" si="98"/>
        <v>133379.8272</v>
      </c>
      <c r="AH292" s="1795">
        <f t="shared" si="99"/>
        <v>0</v>
      </c>
      <c r="AI292" s="1754">
        <f t="shared" si="110"/>
        <v>0.21747666501700191</v>
      </c>
      <c r="AJ292" s="1768">
        <v>353</v>
      </c>
      <c r="AK292" s="1768">
        <v>284</v>
      </c>
      <c r="AL292" s="1768">
        <v>284</v>
      </c>
      <c r="AM292" s="1768">
        <v>0.93240000000000001</v>
      </c>
      <c r="AN292" s="1768">
        <v>45040</v>
      </c>
      <c r="AO292" s="1795">
        <f t="shared" si="100"/>
        <v>118207.43424</v>
      </c>
      <c r="AP292" s="1795">
        <f t="shared" si="101"/>
        <v>0</v>
      </c>
      <c r="AQ292" s="1754">
        <f t="shared" si="111"/>
        <v>0.22861506278135083</v>
      </c>
      <c r="AR292" s="1768">
        <v>353</v>
      </c>
      <c r="AS292" s="1768">
        <v>277</v>
      </c>
      <c r="AT292" s="1768">
        <v>282.39999999999998</v>
      </c>
      <c r="AU292" s="1768">
        <v>0.95740000000000003</v>
      </c>
      <c r="AV292" s="1768">
        <v>61705</v>
      </c>
      <c r="AW292" s="1795">
        <f t="shared" si="102"/>
        <v>118385.19071999998</v>
      </c>
      <c r="AX292" s="1795">
        <f t="shared" si="103"/>
        <v>0</v>
      </c>
      <c r="AY292" s="1754">
        <f t="shared" si="112"/>
        <v>0.31273337293990888</v>
      </c>
      <c r="AZ292" s="1768">
        <v>353</v>
      </c>
      <c r="BA292" s="1768">
        <v>287</v>
      </c>
      <c r="BB292" s="1768">
        <v>287</v>
      </c>
      <c r="BC292" s="1768">
        <v>0.97270000000000001</v>
      </c>
      <c r="BD292" s="1768">
        <v>64720</v>
      </c>
      <c r="BE292" s="1795">
        <f t="shared" si="104"/>
        <v>120599.2368</v>
      </c>
      <c r="BF292" s="1795">
        <f t="shared" si="105"/>
        <v>0</v>
      </c>
      <c r="BG292" s="1796">
        <f t="shared" si="113"/>
        <v>0.32199208743251351</v>
      </c>
      <c r="BH292" s="1749">
        <f t="shared" si="106"/>
        <v>329625</v>
      </c>
      <c r="BI292" s="1821">
        <f t="shared" si="107"/>
        <v>353</v>
      </c>
      <c r="BJ292" s="1821">
        <f t="shared" si="107"/>
        <v>287</v>
      </c>
      <c r="BK292" s="1821">
        <f t="shared" si="107"/>
        <v>292.0333333333333</v>
      </c>
      <c r="BL292" s="1822">
        <f t="shared" si="107"/>
        <v>0.95138333333333336</v>
      </c>
      <c r="BM292" s="1821">
        <f t="shared" si="114"/>
        <v>329625</v>
      </c>
      <c r="BN292" s="1821">
        <f t="shared" si="114"/>
        <v>718528.56767999998</v>
      </c>
      <c r="BO292" s="1821">
        <f t="shared" si="114"/>
        <v>0</v>
      </c>
      <c r="BP292" s="1823">
        <f t="shared" si="93"/>
        <v>0.2768790353527531</v>
      </c>
    </row>
    <row r="293" spans="1:68">
      <c r="A293" s="1766" t="s">
        <v>3294</v>
      </c>
      <c r="B293" s="1749">
        <v>6130</v>
      </c>
      <c r="C293" s="1749">
        <v>21</v>
      </c>
      <c r="D293" s="1749">
        <v>287</v>
      </c>
      <c r="E293" s="1793">
        <v>287</v>
      </c>
      <c r="F293" s="1768" t="s">
        <v>3718</v>
      </c>
      <c r="G293" s="1769" t="s">
        <v>3719</v>
      </c>
      <c r="H293" s="1768" t="s">
        <v>2290</v>
      </c>
      <c r="I293" s="1768" t="s">
        <v>2289</v>
      </c>
      <c r="J293" s="1768">
        <v>11</v>
      </c>
      <c r="K293" s="1768">
        <v>356</v>
      </c>
      <c r="L293" s="1768">
        <v>356</v>
      </c>
      <c r="M293" s="1768">
        <v>107</v>
      </c>
      <c r="N293" s="1768">
        <v>284.8</v>
      </c>
      <c r="O293" s="1768">
        <v>0.96679999999999999</v>
      </c>
      <c r="P293" s="1768">
        <v>13525</v>
      </c>
      <c r="Q293" s="1795">
        <f t="shared" si="94"/>
        <v>44689.3632</v>
      </c>
      <c r="R293" s="1795">
        <f t="shared" si="95"/>
        <v>0</v>
      </c>
      <c r="S293" s="1754">
        <f t="shared" si="108"/>
        <v>0.18158683451546698</v>
      </c>
      <c r="T293" s="1768">
        <v>356</v>
      </c>
      <c r="U293" s="1768">
        <v>127</v>
      </c>
      <c r="V293" s="1768">
        <v>284.8</v>
      </c>
      <c r="W293" s="1768">
        <v>0.74939999999999996</v>
      </c>
      <c r="X293" s="1768">
        <v>6040</v>
      </c>
      <c r="Y293" s="1795">
        <f t="shared" si="96"/>
        <v>42485.584319999994</v>
      </c>
      <c r="Z293" s="1795">
        <f t="shared" si="97"/>
        <v>0</v>
      </c>
      <c r="AA293" s="1754">
        <f t="shared" si="109"/>
        <v>8.5299521190626768E-2</v>
      </c>
      <c r="AB293" s="1768">
        <v>356</v>
      </c>
      <c r="AC293" s="1768">
        <v>126</v>
      </c>
      <c r="AD293" s="1768">
        <v>284.8</v>
      </c>
      <c r="AE293" s="1768">
        <v>0.67359999999999998</v>
      </c>
      <c r="AF293" s="1768">
        <v>6675</v>
      </c>
      <c r="AG293" s="1795">
        <f t="shared" si="98"/>
        <v>36665.395199999999</v>
      </c>
      <c r="AH293" s="1795">
        <f t="shared" si="99"/>
        <v>0</v>
      </c>
      <c r="AI293" s="1754">
        <f t="shared" si="110"/>
        <v>0.10923106046324574</v>
      </c>
      <c r="AJ293" s="1768">
        <v>356</v>
      </c>
      <c r="AK293" s="1768">
        <v>166</v>
      </c>
      <c r="AL293" s="1768">
        <v>284.8</v>
      </c>
      <c r="AM293" s="1768">
        <v>0.68810000000000004</v>
      </c>
      <c r="AN293" s="1768">
        <v>17625</v>
      </c>
      <c r="AO293" s="1795">
        <f t="shared" si="100"/>
        <v>50989.861440000001</v>
      </c>
      <c r="AP293" s="1795">
        <f t="shared" si="101"/>
        <v>0</v>
      </c>
      <c r="AQ293" s="1754">
        <f t="shared" si="111"/>
        <v>0.20739417016152611</v>
      </c>
      <c r="AR293" s="1768">
        <v>356</v>
      </c>
      <c r="AS293" s="1768">
        <v>156</v>
      </c>
      <c r="AT293" s="1768">
        <v>284.8</v>
      </c>
      <c r="AU293" s="1768">
        <v>0.70220000000000005</v>
      </c>
      <c r="AV293" s="1768">
        <v>18460</v>
      </c>
      <c r="AW293" s="1795">
        <f t="shared" si="102"/>
        <v>48900.084480000005</v>
      </c>
      <c r="AX293" s="1795">
        <f t="shared" si="103"/>
        <v>0</v>
      </c>
      <c r="AY293" s="1754">
        <f t="shared" si="112"/>
        <v>0.22650267617697167</v>
      </c>
      <c r="AZ293" s="1768">
        <v>356</v>
      </c>
      <c r="BA293" s="1768">
        <v>161</v>
      </c>
      <c r="BB293" s="1768">
        <v>284.8</v>
      </c>
      <c r="BC293" s="1768">
        <v>0.69820000000000004</v>
      </c>
      <c r="BD293" s="1768">
        <v>14030</v>
      </c>
      <c r="BE293" s="1795">
        <f t="shared" si="104"/>
        <v>48561.206399999995</v>
      </c>
      <c r="BF293" s="1795">
        <f t="shared" si="105"/>
        <v>0</v>
      </c>
      <c r="BG293" s="1796">
        <f t="shared" si="113"/>
        <v>0.1733482469661215</v>
      </c>
      <c r="BH293" s="1749">
        <f t="shared" si="106"/>
        <v>76355</v>
      </c>
      <c r="BI293" s="1821">
        <f t="shared" si="107"/>
        <v>356</v>
      </c>
      <c r="BJ293" s="1821">
        <f t="shared" si="107"/>
        <v>140.5</v>
      </c>
      <c r="BK293" s="1821">
        <f t="shared" si="107"/>
        <v>284.8</v>
      </c>
      <c r="BL293" s="1822">
        <f t="shared" si="107"/>
        <v>0.74638333333333329</v>
      </c>
      <c r="BM293" s="1821">
        <f t="shared" si="114"/>
        <v>76355</v>
      </c>
      <c r="BN293" s="1821">
        <f t="shared" si="114"/>
        <v>272291.49504000001</v>
      </c>
      <c r="BO293" s="1821">
        <f t="shared" si="114"/>
        <v>0</v>
      </c>
      <c r="BP293" s="1823">
        <f t="shared" si="93"/>
        <v>0.16389375157899311</v>
      </c>
    </row>
    <row r="294" spans="1:68">
      <c r="A294" s="1766" t="s">
        <v>3172</v>
      </c>
      <c r="B294" s="1749">
        <v>1210</v>
      </c>
      <c r="C294" s="1749">
        <v>40</v>
      </c>
      <c r="D294" s="1749">
        <v>288</v>
      </c>
      <c r="E294" s="1793">
        <v>288</v>
      </c>
      <c r="F294" s="1768" t="s">
        <v>3720</v>
      </c>
      <c r="G294" s="1769" t="s">
        <v>1786</v>
      </c>
      <c r="H294" s="1768" t="s">
        <v>2290</v>
      </c>
      <c r="I294" s="1768" t="s">
        <v>2374</v>
      </c>
      <c r="J294" s="1768">
        <v>11</v>
      </c>
      <c r="K294" s="1768">
        <v>358</v>
      </c>
      <c r="L294" s="1768">
        <v>180</v>
      </c>
      <c r="M294" s="1768">
        <v>150.4</v>
      </c>
      <c r="N294" s="1768">
        <v>150.4</v>
      </c>
      <c r="O294" s="1768">
        <v>0.77729999999999999</v>
      </c>
      <c r="P294" s="1768">
        <v>24512</v>
      </c>
      <c r="Q294" s="1795">
        <f t="shared" si="94"/>
        <v>50503.357439999992</v>
      </c>
      <c r="R294" s="1795">
        <f t="shared" si="95"/>
        <v>0</v>
      </c>
      <c r="S294" s="1754">
        <f t="shared" si="108"/>
        <v>0.29121232221981957</v>
      </c>
      <c r="T294" s="1768">
        <v>180</v>
      </c>
      <c r="U294" s="1768">
        <v>184.8</v>
      </c>
      <c r="V294" s="1768">
        <v>184.8</v>
      </c>
      <c r="W294" s="1768">
        <v>0.78039999999999998</v>
      </c>
      <c r="X294" s="1768">
        <v>38764</v>
      </c>
      <c r="Y294" s="1795">
        <f t="shared" si="96"/>
        <v>64378.879488000006</v>
      </c>
      <c r="Z294" s="1795">
        <f t="shared" si="97"/>
        <v>0</v>
      </c>
      <c r="AA294" s="1754">
        <f t="shared" si="109"/>
        <v>0.36127376221786034</v>
      </c>
      <c r="AB294" s="1768">
        <v>180</v>
      </c>
      <c r="AC294" s="1768">
        <v>235.6</v>
      </c>
      <c r="AD294" s="1768">
        <v>235.6</v>
      </c>
      <c r="AE294" s="1768">
        <v>0.81079999999999997</v>
      </c>
      <c r="AF294" s="1768">
        <v>45472</v>
      </c>
      <c r="AG294" s="1795">
        <f t="shared" si="98"/>
        <v>82522.575360000003</v>
      </c>
      <c r="AH294" s="1795">
        <f t="shared" si="99"/>
        <v>0</v>
      </c>
      <c r="AI294" s="1754">
        <f t="shared" si="110"/>
        <v>0.33061498482056101</v>
      </c>
      <c r="AJ294" s="1768">
        <v>358</v>
      </c>
      <c r="AK294" s="1768">
        <v>260.8</v>
      </c>
      <c r="AL294" s="1768">
        <v>286.39999999999998</v>
      </c>
      <c r="AM294" s="1768">
        <v>0.83560000000000001</v>
      </c>
      <c r="AN294" s="1768">
        <v>71060</v>
      </c>
      <c r="AO294" s="1795">
        <f t="shared" si="100"/>
        <v>97281.487871999998</v>
      </c>
      <c r="AP294" s="1795">
        <f t="shared" si="101"/>
        <v>0</v>
      </c>
      <c r="AQ294" s="1754">
        <f t="shared" si="111"/>
        <v>0.43827454670614352</v>
      </c>
      <c r="AR294" s="1768">
        <v>358</v>
      </c>
      <c r="AS294" s="1768">
        <v>254.8</v>
      </c>
      <c r="AT294" s="1768">
        <v>286.39999999999998</v>
      </c>
      <c r="AU294" s="1768">
        <v>0.82630000000000003</v>
      </c>
      <c r="AV294" s="1768">
        <v>84768</v>
      </c>
      <c r="AW294" s="1795">
        <f t="shared" si="102"/>
        <v>93985.609536000004</v>
      </c>
      <c r="AX294" s="1795">
        <f t="shared" si="103"/>
        <v>0</v>
      </c>
      <c r="AY294" s="1754">
        <f t="shared" si="112"/>
        <v>0.54115518589596856</v>
      </c>
      <c r="AZ294" s="1768">
        <v>358</v>
      </c>
      <c r="BA294" s="1768">
        <v>266.39999999999998</v>
      </c>
      <c r="BB294" s="1768">
        <v>286.39999999999998</v>
      </c>
      <c r="BC294" s="1768">
        <v>0.82540000000000002</v>
      </c>
      <c r="BD294" s="1768">
        <v>64384</v>
      </c>
      <c r="BE294" s="1795">
        <f t="shared" si="104"/>
        <v>94990.993919999994</v>
      </c>
      <c r="BF294" s="1795">
        <f t="shared" si="105"/>
        <v>0</v>
      </c>
      <c r="BG294" s="1796">
        <f t="shared" si="113"/>
        <v>0.40667434254382001</v>
      </c>
      <c r="BH294" s="1749">
        <f t="shared" si="106"/>
        <v>328960</v>
      </c>
      <c r="BI294" s="1821">
        <f t="shared" si="107"/>
        <v>269</v>
      </c>
      <c r="BJ294" s="1821">
        <f t="shared" si="107"/>
        <v>225.46666666666667</v>
      </c>
      <c r="BK294" s="1821">
        <f t="shared" si="107"/>
        <v>238.33333333333334</v>
      </c>
      <c r="BL294" s="1822">
        <f t="shared" si="107"/>
        <v>0.80930000000000002</v>
      </c>
      <c r="BM294" s="1821">
        <f t="shared" si="114"/>
        <v>328960</v>
      </c>
      <c r="BN294" s="1821">
        <f t="shared" si="114"/>
        <v>483662.90361600003</v>
      </c>
      <c r="BO294" s="1821">
        <f t="shared" si="114"/>
        <v>0</v>
      </c>
      <c r="BP294" s="1823">
        <f t="shared" si="93"/>
        <v>0.3948675240673622</v>
      </c>
    </row>
    <row r="295" spans="1:68">
      <c r="A295" s="1766" t="s">
        <v>3296</v>
      </c>
      <c r="B295" s="1749">
        <v>1240</v>
      </c>
      <c r="C295" s="1749">
        <v>29</v>
      </c>
      <c r="D295" s="1749">
        <v>289</v>
      </c>
      <c r="E295" s="1793">
        <v>289</v>
      </c>
      <c r="F295" s="1768">
        <v>71843</v>
      </c>
      <c r="G295" s="1769" t="s">
        <v>1237</v>
      </c>
      <c r="H295" s="1768" t="s">
        <v>2290</v>
      </c>
      <c r="I295" s="1768" t="s">
        <v>1101</v>
      </c>
      <c r="J295" s="1768">
        <v>11</v>
      </c>
      <c r="K295" s="1768">
        <v>370</v>
      </c>
      <c r="L295" s="1768">
        <v>370</v>
      </c>
      <c r="M295" s="1768">
        <v>96</v>
      </c>
      <c r="N295" s="1768">
        <v>370</v>
      </c>
      <c r="O295" s="1768">
        <v>0.84740000000000004</v>
      </c>
      <c r="P295" s="1768">
        <v>10908</v>
      </c>
      <c r="Q295" s="1795">
        <f t="shared" si="94"/>
        <v>35143.372799999997</v>
      </c>
      <c r="R295" s="1795">
        <f t="shared" si="95"/>
        <v>0</v>
      </c>
      <c r="S295" s="1754">
        <f t="shared" si="108"/>
        <v>0.18623141373613405</v>
      </c>
      <c r="T295" s="1768">
        <v>370</v>
      </c>
      <c r="U295" s="1768">
        <v>124</v>
      </c>
      <c r="V295" s="1768">
        <v>370</v>
      </c>
      <c r="W295" s="1768">
        <v>0.91039999999999999</v>
      </c>
      <c r="X295" s="1768">
        <v>14420</v>
      </c>
      <c r="Y295" s="1795">
        <f t="shared" si="96"/>
        <v>50393.917439999997</v>
      </c>
      <c r="Z295" s="1795">
        <f t="shared" si="97"/>
        <v>0</v>
      </c>
      <c r="AA295" s="1754">
        <f t="shared" si="109"/>
        <v>0.17168738688158633</v>
      </c>
      <c r="AB295" s="1768">
        <v>370</v>
      </c>
      <c r="AC295" s="1768">
        <v>52</v>
      </c>
      <c r="AD295" s="1768">
        <v>370</v>
      </c>
      <c r="AE295" s="1768">
        <v>0.86990000000000001</v>
      </c>
      <c r="AF295" s="1768">
        <v>10484</v>
      </c>
      <c r="AG295" s="1795">
        <f t="shared" si="98"/>
        <v>19541.433599999997</v>
      </c>
      <c r="AH295" s="1795">
        <f t="shared" si="99"/>
        <v>0</v>
      </c>
      <c r="AI295" s="1754">
        <f t="shared" si="110"/>
        <v>0.32190064090282511</v>
      </c>
      <c r="AJ295" s="1768">
        <v>370</v>
      </c>
      <c r="AK295" s="1768">
        <v>80</v>
      </c>
      <c r="AL295" s="1768">
        <v>370</v>
      </c>
      <c r="AM295" s="1768">
        <v>0.88929999999999998</v>
      </c>
      <c r="AN295" s="1768">
        <v>12884</v>
      </c>
      <c r="AO295" s="1795">
        <f t="shared" si="100"/>
        <v>31758.681599999996</v>
      </c>
      <c r="AP295" s="1795">
        <f t="shared" si="101"/>
        <v>0</v>
      </c>
      <c r="AQ295" s="1754">
        <f t="shared" si="111"/>
        <v>0.24341060807763507</v>
      </c>
      <c r="AR295" s="1768">
        <v>370</v>
      </c>
      <c r="AS295" s="1768">
        <v>112</v>
      </c>
      <c r="AT295" s="1768">
        <v>370</v>
      </c>
      <c r="AU295" s="1768">
        <v>0.91720000000000002</v>
      </c>
      <c r="AV295" s="1768">
        <v>17464</v>
      </c>
      <c r="AW295" s="1795">
        <f t="shared" si="102"/>
        <v>45857.064959999996</v>
      </c>
      <c r="AX295" s="1795">
        <f t="shared" si="103"/>
        <v>0</v>
      </c>
      <c r="AY295" s="1754">
        <f t="shared" si="112"/>
        <v>0.22850132273271423</v>
      </c>
      <c r="AZ295" s="1768">
        <v>370</v>
      </c>
      <c r="BA295" s="1768">
        <v>124</v>
      </c>
      <c r="BB295" s="1768">
        <v>370</v>
      </c>
      <c r="BC295" s="1768">
        <v>0.92079999999999995</v>
      </c>
      <c r="BD295" s="1768">
        <v>17068</v>
      </c>
      <c r="BE295" s="1795">
        <f t="shared" si="104"/>
        <v>49325.414400000001</v>
      </c>
      <c r="BF295" s="1795">
        <f t="shared" si="105"/>
        <v>0</v>
      </c>
      <c r="BG295" s="1796">
        <f t="shared" si="113"/>
        <v>0.20761711025787144</v>
      </c>
      <c r="BH295" s="1749">
        <f t="shared" si="106"/>
        <v>83228</v>
      </c>
      <c r="BI295" s="1821">
        <f t="shared" si="107"/>
        <v>370</v>
      </c>
      <c r="BJ295" s="1821">
        <f t="shared" si="107"/>
        <v>98</v>
      </c>
      <c r="BK295" s="1821">
        <f t="shared" si="107"/>
        <v>370</v>
      </c>
      <c r="BL295" s="1822">
        <f t="shared" si="107"/>
        <v>0.89250000000000007</v>
      </c>
      <c r="BM295" s="1821">
        <f t="shared" si="114"/>
        <v>83228</v>
      </c>
      <c r="BN295" s="1821">
        <f t="shared" si="114"/>
        <v>232019.88479999997</v>
      </c>
      <c r="BO295" s="1821">
        <f t="shared" si="114"/>
        <v>0</v>
      </c>
      <c r="BP295" s="1823">
        <f t="shared" si="93"/>
        <v>0.22655808043146106</v>
      </c>
    </row>
    <row r="296" spans="1:68">
      <c r="A296" s="1766" t="s">
        <v>3297</v>
      </c>
      <c r="B296" s="1749">
        <v>1230</v>
      </c>
      <c r="C296" s="1749">
        <v>88</v>
      </c>
      <c r="D296" s="1749">
        <v>290</v>
      </c>
      <c r="E296" s="1793">
        <v>290</v>
      </c>
      <c r="F296" s="1768" t="s">
        <v>3721</v>
      </c>
      <c r="G296" s="1769" t="s">
        <v>2377</v>
      </c>
      <c r="H296" s="1768" t="s">
        <v>2290</v>
      </c>
      <c r="I296" s="1768" t="s">
        <v>2289</v>
      </c>
      <c r="J296" s="1768">
        <v>11</v>
      </c>
      <c r="K296" s="1768">
        <v>389</v>
      </c>
      <c r="L296" s="1768">
        <v>389</v>
      </c>
      <c r="M296" s="1768">
        <v>308</v>
      </c>
      <c r="N296" s="1768">
        <v>311.2</v>
      </c>
      <c r="O296" s="1768">
        <v>0.99819999999999998</v>
      </c>
      <c r="P296" s="1768">
        <v>89408</v>
      </c>
      <c r="Q296" s="1795">
        <f t="shared" si="94"/>
        <v>132816.49919999999</v>
      </c>
      <c r="R296" s="1795">
        <f t="shared" si="95"/>
        <v>0</v>
      </c>
      <c r="S296" s="1754">
        <f t="shared" si="108"/>
        <v>0.40390162610158603</v>
      </c>
      <c r="T296" s="1768">
        <v>389</v>
      </c>
      <c r="U296" s="1768">
        <v>315.2</v>
      </c>
      <c r="V296" s="1768">
        <v>315.2</v>
      </c>
      <c r="W296" s="1768">
        <v>0.99850000000000005</v>
      </c>
      <c r="X296" s="1768">
        <v>90555</v>
      </c>
      <c r="Y296" s="1795">
        <f t="shared" si="96"/>
        <v>140494.22208000001</v>
      </c>
      <c r="Z296" s="1795">
        <f t="shared" si="97"/>
        <v>0</v>
      </c>
      <c r="AA296" s="1754">
        <f t="shared" si="109"/>
        <v>0.386727647554515</v>
      </c>
      <c r="AB296" s="1768">
        <v>389</v>
      </c>
      <c r="AC296" s="1768">
        <v>313</v>
      </c>
      <c r="AD296" s="1768">
        <v>313</v>
      </c>
      <c r="AE296" s="1768">
        <v>0.99829999999999997</v>
      </c>
      <c r="AF296" s="1768">
        <v>82960</v>
      </c>
      <c r="AG296" s="1795">
        <f t="shared" si="98"/>
        <v>134986.13279999999</v>
      </c>
      <c r="AH296" s="1795">
        <f t="shared" si="99"/>
        <v>0</v>
      </c>
      <c r="AI296" s="1754">
        <f t="shared" si="110"/>
        <v>0.368748989007262</v>
      </c>
      <c r="AJ296" s="1768">
        <v>389</v>
      </c>
      <c r="AK296" s="1768">
        <v>264</v>
      </c>
      <c r="AL296" s="1768">
        <v>311.2</v>
      </c>
      <c r="AM296" s="1768">
        <v>0.99650000000000005</v>
      </c>
      <c r="AN296" s="1768">
        <v>97633</v>
      </c>
      <c r="AO296" s="1795">
        <f t="shared" si="100"/>
        <v>117437.12640000001</v>
      </c>
      <c r="AP296" s="1795">
        <f t="shared" si="101"/>
        <v>0</v>
      </c>
      <c r="AQ296" s="1754">
        <f t="shared" si="111"/>
        <v>0.49881840433043834</v>
      </c>
      <c r="AR296" s="1768">
        <v>389</v>
      </c>
      <c r="AS296" s="1768">
        <v>317.2</v>
      </c>
      <c r="AT296" s="1768">
        <v>317.2</v>
      </c>
      <c r="AU296" s="1768">
        <v>0.97309999999999997</v>
      </c>
      <c r="AV296" s="1768">
        <v>151278</v>
      </c>
      <c r="AW296" s="1795">
        <f t="shared" si="102"/>
        <v>137789.091648</v>
      </c>
      <c r="AX296" s="1795">
        <f t="shared" si="103"/>
        <v>13488.908351999999</v>
      </c>
      <c r="AY296" s="1754">
        <f t="shared" si="112"/>
        <v>0.65873719693192767</v>
      </c>
      <c r="AZ296" s="1768">
        <v>389</v>
      </c>
      <c r="BA296" s="1768">
        <v>327</v>
      </c>
      <c r="BB296" s="1768">
        <v>327</v>
      </c>
      <c r="BC296" s="1768">
        <v>0.96199999999999997</v>
      </c>
      <c r="BD296" s="1768">
        <v>140243</v>
      </c>
      <c r="BE296" s="1795">
        <f t="shared" si="104"/>
        <v>135895.96799999999</v>
      </c>
      <c r="BF296" s="1795">
        <f t="shared" si="105"/>
        <v>4347.0320000000065</v>
      </c>
      <c r="BG296" s="1796">
        <f t="shared" si="113"/>
        <v>0.61919276368817655</v>
      </c>
      <c r="BH296" s="1749">
        <f t="shared" si="106"/>
        <v>652077</v>
      </c>
      <c r="BI296" s="1821">
        <f t="shared" si="107"/>
        <v>389</v>
      </c>
      <c r="BJ296" s="1821">
        <f t="shared" si="107"/>
        <v>307.40000000000003</v>
      </c>
      <c r="BK296" s="1821">
        <f t="shared" si="107"/>
        <v>315.8</v>
      </c>
      <c r="BL296" s="1822">
        <f t="shared" si="107"/>
        <v>0.98776666666666657</v>
      </c>
      <c r="BM296" s="1821">
        <f t="shared" si="114"/>
        <v>652077</v>
      </c>
      <c r="BN296" s="1821">
        <f t="shared" si="114"/>
        <v>799419.04012800008</v>
      </c>
      <c r="BO296" s="1821">
        <f t="shared" si="114"/>
        <v>17835.940352000005</v>
      </c>
      <c r="BP296" s="1823">
        <f t="shared" si="93"/>
        <v>0.48935443793565092</v>
      </c>
    </row>
    <row r="297" spans="1:68">
      <c r="A297" s="1766" t="s">
        <v>3298</v>
      </c>
      <c r="B297" s="1749">
        <v>6110</v>
      </c>
      <c r="C297" s="1749">
        <v>59</v>
      </c>
      <c r="D297" s="1749">
        <v>291</v>
      </c>
      <c r="E297" s="1793">
        <v>291</v>
      </c>
      <c r="F297" s="1768" t="s">
        <v>3722</v>
      </c>
      <c r="G297" s="1769" t="s">
        <v>1150</v>
      </c>
      <c r="H297" s="1768" t="s">
        <v>2290</v>
      </c>
      <c r="I297" s="1768" t="s">
        <v>1512</v>
      </c>
      <c r="J297" s="1768">
        <v>11</v>
      </c>
      <c r="K297" s="1768">
        <v>389</v>
      </c>
      <c r="L297" s="1768">
        <v>389</v>
      </c>
      <c r="M297" s="1768">
        <v>111.6</v>
      </c>
      <c r="N297" s="1768">
        <v>311.2</v>
      </c>
      <c r="O297" s="1768">
        <v>0.77229999999999999</v>
      </c>
      <c r="P297" s="1768">
        <v>25830</v>
      </c>
      <c r="Q297" s="1795">
        <f t="shared" si="94"/>
        <v>37233.509760000001</v>
      </c>
      <c r="R297" s="1795">
        <f t="shared" si="95"/>
        <v>0</v>
      </c>
      <c r="S297" s="1754">
        <f t="shared" si="108"/>
        <v>0.4162379560749741</v>
      </c>
      <c r="T297" s="1768">
        <v>389</v>
      </c>
      <c r="U297" s="1768">
        <v>116.4</v>
      </c>
      <c r="V297" s="1768">
        <v>311.2</v>
      </c>
      <c r="W297" s="1768">
        <v>0.79379999999999995</v>
      </c>
      <c r="X297" s="1768">
        <v>28092</v>
      </c>
      <c r="Y297" s="1795">
        <f t="shared" si="96"/>
        <v>41246.610047999995</v>
      </c>
      <c r="Z297" s="1795">
        <f t="shared" si="97"/>
        <v>0</v>
      </c>
      <c r="AA297" s="1754">
        <f t="shared" si="109"/>
        <v>0.40864449176271861</v>
      </c>
      <c r="AB297" s="1768">
        <v>389</v>
      </c>
      <c r="AC297" s="1768">
        <v>115.2</v>
      </c>
      <c r="AD297" s="1768">
        <v>311.2</v>
      </c>
      <c r="AE297" s="1768">
        <v>0.79610000000000003</v>
      </c>
      <c r="AF297" s="1768">
        <v>28464</v>
      </c>
      <c r="AG297" s="1795">
        <f t="shared" si="98"/>
        <v>39619.031039999994</v>
      </c>
      <c r="AH297" s="1795">
        <f t="shared" si="99"/>
        <v>0</v>
      </c>
      <c r="AI297" s="1754">
        <f t="shared" si="110"/>
        <v>0.43106556499974413</v>
      </c>
      <c r="AJ297" s="1768">
        <v>389</v>
      </c>
      <c r="AK297" s="1768">
        <v>116.4</v>
      </c>
      <c r="AL297" s="1768">
        <v>311.2</v>
      </c>
      <c r="AM297" s="1768">
        <v>0.70809999999999995</v>
      </c>
      <c r="AN297" s="1768">
        <v>27528</v>
      </c>
      <c r="AO297" s="1795">
        <f t="shared" si="100"/>
        <v>36793.555775999994</v>
      </c>
      <c r="AP297" s="1795">
        <f t="shared" si="101"/>
        <v>0</v>
      </c>
      <c r="AQ297" s="1754">
        <f t="shared" si="111"/>
        <v>0.44890469680491479</v>
      </c>
      <c r="AR297" s="1768">
        <v>389</v>
      </c>
      <c r="AS297" s="1768">
        <v>93.6</v>
      </c>
      <c r="AT297" s="1768">
        <v>311.2</v>
      </c>
      <c r="AU297" s="1768">
        <v>0.78269999999999995</v>
      </c>
      <c r="AV297" s="1768">
        <v>26064</v>
      </c>
      <c r="AW297" s="1795">
        <f t="shared" si="102"/>
        <v>32703.585407999995</v>
      </c>
      <c r="AX297" s="1795">
        <f t="shared" si="103"/>
        <v>0</v>
      </c>
      <c r="AY297" s="1754">
        <f t="shared" si="112"/>
        <v>0.47818610115374421</v>
      </c>
      <c r="AZ297" s="1768">
        <v>389</v>
      </c>
      <c r="BA297" s="1768">
        <v>105.6</v>
      </c>
      <c r="BB297" s="1768">
        <v>311.2</v>
      </c>
      <c r="BC297" s="1768">
        <v>0.79239999999999999</v>
      </c>
      <c r="BD297" s="1768">
        <v>28236</v>
      </c>
      <c r="BE297" s="1795">
        <f t="shared" si="104"/>
        <v>36148.654079999993</v>
      </c>
      <c r="BF297" s="1795">
        <f t="shared" si="105"/>
        <v>0</v>
      </c>
      <c r="BG297" s="1796">
        <f t="shared" si="113"/>
        <v>0.46866475201280861</v>
      </c>
      <c r="BH297" s="1749">
        <f t="shared" si="106"/>
        <v>164214</v>
      </c>
      <c r="BI297" s="1821">
        <f t="shared" si="107"/>
        <v>389</v>
      </c>
      <c r="BJ297" s="1821">
        <f t="shared" si="107"/>
        <v>109.80000000000001</v>
      </c>
      <c r="BK297" s="1821">
        <f t="shared" si="107"/>
        <v>311.2</v>
      </c>
      <c r="BL297" s="1822">
        <f t="shared" si="107"/>
        <v>0.77423333333333344</v>
      </c>
      <c r="BM297" s="1821">
        <f t="shared" si="114"/>
        <v>164214</v>
      </c>
      <c r="BN297" s="1821">
        <f t="shared" si="114"/>
        <v>223744.94611199995</v>
      </c>
      <c r="BO297" s="1821">
        <f t="shared" si="114"/>
        <v>0</v>
      </c>
      <c r="BP297" s="1823">
        <f t="shared" si="93"/>
        <v>0.44195059380148405</v>
      </c>
    </row>
    <row r="298" spans="1:68">
      <c r="A298" s="1766" t="s">
        <v>3723</v>
      </c>
      <c r="B298" s="1749">
        <v>6110</v>
      </c>
      <c r="C298" s="1749">
        <v>82</v>
      </c>
      <c r="D298" s="1749">
        <v>292</v>
      </c>
      <c r="E298" s="1793">
        <v>292</v>
      </c>
      <c r="F298" s="1768" t="s">
        <v>3724</v>
      </c>
      <c r="G298" s="1769" t="s">
        <v>3725</v>
      </c>
      <c r="H298" s="1768" t="s">
        <v>2290</v>
      </c>
      <c r="I298" s="1768" t="s">
        <v>1512</v>
      </c>
      <c r="J298" s="1768">
        <v>11</v>
      </c>
      <c r="K298" s="1768">
        <v>389</v>
      </c>
      <c r="L298" s="1768">
        <v>0</v>
      </c>
      <c r="M298" s="1768">
        <v>0</v>
      </c>
      <c r="N298" s="1768">
        <v>0</v>
      </c>
      <c r="O298" s="1768"/>
      <c r="P298" s="1768">
        <v>0</v>
      </c>
      <c r="Q298" s="1795">
        <f t="shared" si="94"/>
        <v>0</v>
      </c>
      <c r="R298" s="1795">
        <f t="shared" si="95"/>
        <v>0</v>
      </c>
      <c r="S298" s="1754">
        <v>0</v>
      </c>
      <c r="T298" s="1768">
        <v>0</v>
      </c>
      <c r="U298" s="1768">
        <v>0</v>
      </c>
      <c r="V298" s="1768">
        <v>0</v>
      </c>
      <c r="W298" s="1768"/>
      <c r="X298" s="1768">
        <v>0</v>
      </c>
      <c r="Y298" s="1795">
        <f t="shared" si="96"/>
        <v>0</v>
      </c>
      <c r="Z298" s="1795">
        <f t="shared" si="97"/>
        <v>0</v>
      </c>
      <c r="AA298" s="1754">
        <v>0</v>
      </c>
      <c r="AB298" s="1768">
        <v>0</v>
      </c>
      <c r="AC298" s="1768">
        <v>0</v>
      </c>
      <c r="AD298" s="1768">
        <v>0</v>
      </c>
      <c r="AE298" s="1768"/>
      <c r="AF298" s="1768">
        <v>0</v>
      </c>
      <c r="AG298" s="1795">
        <f t="shared" si="98"/>
        <v>0</v>
      </c>
      <c r="AH298" s="1795">
        <f t="shared" si="99"/>
        <v>0</v>
      </c>
      <c r="AI298" s="1754">
        <v>0</v>
      </c>
      <c r="AJ298" s="1768">
        <v>389</v>
      </c>
      <c r="AK298" s="1768">
        <v>54</v>
      </c>
      <c r="AL298" s="1768">
        <v>291.12</v>
      </c>
      <c r="AM298" s="1768">
        <v>0.41670000000000001</v>
      </c>
      <c r="AN298" s="1768">
        <v>3300</v>
      </c>
      <c r="AO298" s="1795">
        <f t="shared" si="100"/>
        <v>10044.803520000001</v>
      </c>
      <c r="AP298" s="1795">
        <f t="shared" si="101"/>
        <v>0</v>
      </c>
      <c r="AQ298" s="1754">
        <f t="shared" si="111"/>
        <v>0.197116847139684</v>
      </c>
      <c r="AR298" s="1768">
        <v>389</v>
      </c>
      <c r="AS298" s="1768">
        <v>48</v>
      </c>
      <c r="AT298" s="1768">
        <v>311.2</v>
      </c>
      <c r="AU298" s="1768">
        <v>0.57550000000000001</v>
      </c>
      <c r="AV298" s="1768">
        <v>3660</v>
      </c>
      <c r="AW298" s="1795">
        <f t="shared" si="102"/>
        <v>12331.3536</v>
      </c>
      <c r="AX298" s="1795">
        <f t="shared" si="103"/>
        <v>0</v>
      </c>
      <c r="AY298" s="1754">
        <f t="shared" si="112"/>
        <v>0.17808263968685481</v>
      </c>
      <c r="AZ298" s="1768">
        <v>389</v>
      </c>
      <c r="BA298" s="1768">
        <v>72</v>
      </c>
      <c r="BB298" s="1768">
        <v>311.2</v>
      </c>
      <c r="BC298" s="1768">
        <v>0.92930000000000001</v>
      </c>
      <c r="BD298" s="1768">
        <v>5520</v>
      </c>
      <c r="BE298" s="1795">
        <f t="shared" si="104"/>
        <v>28904.947199999999</v>
      </c>
      <c r="BF298" s="1795">
        <f t="shared" si="105"/>
        <v>0</v>
      </c>
      <c r="BG298" s="1796">
        <f t="shared" si="113"/>
        <v>0.11458246151025664</v>
      </c>
      <c r="BH298" s="1749">
        <f t="shared" si="106"/>
        <v>12480</v>
      </c>
      <c r="BI298" s="1821">
        <f t="shared" si="107"/>
        <v>194.5</v>
      </c>
      <c r="BJ298" s="1821">
        <f t="shared" si="107"/>
        <v>29</v>
      </c>
      <c r="BK298" s="1821">
        <f t="shared" si="107"/>
        <v>152.25333333333333</v>
      </c>
      <c r="BL298" s="1822">
        <f t="shared" si="107"/>
        <v>0.64049999999999996</v>
      </c>
      <c r="BM298" s="1821">
        <f t="shared" si="114"/>
        <v>12480</v>
      </c>
      <c r="BN298" s="1821">
        <f t="shared" si="114"/>
        <v>51281.104319999999</v>
      </c>
      <c r="BO298" s="1821">
        <f t="shared" si="114"/>
        <v>0</v>
      </c>
      <c r="BP298" s="1823">
        <f t="shared" si="93"/>
        <v>8.1630324722799241E-2</v>
      </c>
    </row>
    <row r="299" spans="1:68">
      <c r="A299" s="1766" t="s">
        <v>3299</v>
      </c>
      <c r="B299" s="1749">
        <v>6110</v>
      </c>
      <c r="C299" s="1749">
        <v>73</v>
      </c>
      <c r="D299" s="1749">
        <v>293</v>
      </c>
      <c r="E299" s="1793">
        <v>293</v>
      </c>
      <c r="F299" s="1768" t="s">
        <v>3726</v>
      </c>
      <c r="G299" s="1769" t="s">
        <v>1893</v>
      </c>
      <c r="H299" s="1768" t="s">
        <v>2290</v>
      </c>
      <c r="I299" s="1768" t="s">
        <v>2289</v>
      </c>
      <c r="J299" s="1768">
        <v>33</v>
      </c>
      <c r="K299" s="1768">
        <v>390</v>
      </c>
      <c r="L299" s="1768">
        <v>390</v>
      </c>
      <c r="M299" s="1768">
        <v>321</v>
      </c>
      <c r="N299" s="1768">
        <v>321</v>
      </c>
      <c r="O299" s="1768">
        <v>0.88500000000000001</v>
      </c>
      <c r="P299" s="1768">
        <v>19965</v>
      </c>
      <c r="Q299" s="1795">
        <f t="shared" si="94"/>
        <v>122724.72</v>
      </c>
      <c r="R299" s="1795">
        <f t="shared" si="95"/>
        <v>0</v>
      </c>
      <c r="S299" s="1754">
        <f t="shared" si="108"/>
        <v>9.7608696927562758E-2</v>
      </c>
      <c r="T299" s="1768">
        <v>390</v>
      </c>
      <c r="U299" s="1768">
        <v>321</v>
      </c>
      <c r="V299" s="1768">
        <v>321</v>
      </c>
      <c r="W299" s="1768">
        <v>0.88039999999999996</v>
      </c>
      <c r="X299" s="1768">
        <v>16230</v>
      </c>
      <c r="Y299" s="1795">
        <f t="shared" si="96"/>
        <v>126156.38975999999</v>
      </c>
      <c r="Z299" s="1795">
        <f t="shared" si="97"/>
        <v>0</v>
      </c>
      <c r="AA299" s="1754">
        <f t="shared" si="109"/>
        <v>7.7189907055247683E-2</v>
      </c>
      <c r="AB299" s="1768">
        <v>390</v>
      </c>
      <c r="AC299" s="1768">
        <v>324</v>
      </c>
      <c r="AD299" s="1768">
        <v>324</v>
      </c>
      <c r="AE299" s="1768">
        <v>0.83109999999999995</v>
      </c>
      <c r="AF299" s="1768">
        <v>15210</v>
      </c>
      <c r="AG299" s="1795">
        <f t="shared" si="98"/>
        <v>116327.40479999997</v>
      </c>
      <c r="AH299" s="1795">
        <f t="shared" si="99"/>
        <v>0</v>
      </c>
      <c r="AI299" s="1754">
        <f t="shared" si="110"/>
        <v>7.8450989392312154E-2</v>
      </c>
      <c r="AJ299" s="1768">
        <v>390</v>
      </c>
      <c r="AK299" s="1768">
        <v>330</v>
      </c>
      <c r="AL299" s="1768">
        <v>330</v>
      </c>
      <c r="AM299" s="1768">
        <v>0.81399999999999995</v>
      </c>
      <c r="AN299" s="1768">
        <v>21270</v>
      </c>
      <c r="AO299" s="1795">
        <f t="shared" si="100"/>
        <v>119911.96799999999</v>
      </c>
      <c r="AP299" s="1795">
        <f t="shared" si="101"/>
        <v>0</v>
      </c>
      <c r="AQ299" s="1754">
        <f t="shared" si="111"/>
        <v>0.10642807563628678</v>
      </c>
      <c r="AR299" s="1768">
        <v>390</v>
      </c>
      <c r="AS299" s="1768">
        <v>327</v>
      </c>
      <c r="AT299" s="1768">
        <v>327</v>
      </c>
      <c r="AU299" s="1768">
        <v>0.8448</v>
      </c>
      <c r="AV299" s="1768">
        <v>21060</v>
      </c>
      <c r="AW299" s="1795">
        <f t="shared" si="102"/>
        <v>123317.82144</v>
      </c>
      <c r="AX299" s="1795">
        <f t="shared" si="103"/>
        <v>0</v>
      </c>
      <c r="AY299" s="1754">
        <f t="shared" si="112"/>
        <v>0.10246694153730258</v>
      </c>
      <c r="AZ299" s="1768">
        <v>390</v>
      </c>
      <c r="BA299" s="1768">
        <v>318</v>
      </c>
      <c r="BB299" s="1768">
        <v>318</v>
      </c>
      <c r="BC299" s="1768">
        <v>0.83830000000000005</v>
      </c>
      <c r="BD299" s="1768">
        <v>8940</v>
      </c>
      <c r="BE299" s="1795">
        <f t="shared" si="104"/>
        <v>115162.3008</v>
      </c>
      <c r="BF299" s="1795">
        <f t="shared" si="105"/>
        <v>0</v>
      </c>
      <c r="BG299" s="1796">
        <f t="shared" si="113"/>
        <v>4.6577742566254805E-2</v>
      </c>
      <c r="BH299" s="1749">
        <f t="shared" si="106"/>
        <v>102675</v>
      </c>
      <c r="BI299" s="1821">
        <f t="shared" si="107"/>
        <v>390</v>
      </c>
      <c r="BJ299" s="1821">
        <f t="shared" si="107"/>
        <v>323.5</v>
      </c>
      <c r="BK299" s="1821">
        <f t="shared" si="107"/>
        <v>323.5</v>
      </c>
      <c r="BL299" s="1822">
        <f t="shared" si="107"/>
        <v>0.84893333333333343</v>
      </c>
      <c r="BM299" s="1821">
        <f t="shared" si="114"/>
        <v>102675</v>
      </c>
      <c r="BN299" s="1821">
        <f t="shared" si="114"/>
        <v>723600.60479999997</v>
      </c>
      <c r="BO299" s="1821">
        <f t="shared" si="114"/>
        <v>0</v>
      </c>
      <c r="BP299" s="1823">
        <f t="shared" si="93"/>
        <v>8.4787058852494449E-2</v>
      </c>
    </row>
    <row r="300" spans="1:68">
      <c r="A300" s="1766" t="s">
        <v>3300</v>
      </c>
      <c r="B300" s="1749">
        <v>6220</v>
      </c>
      <c r="C300" s="1749">
        <v>147</v>
      </c>
      <c r="D300" s="1749">
        <v>294</v>
      </c>
      <c r="E300" s="1793">
        <v>294</v>
      </c>
      <c r="F300" s="1768" t="s">
        <v>3727</v>
      </c>
      <c r="G300" s="1769" t="s">
        <v>540</v>
      </c>
      <c r="H300" s="1768" t="s">
        <v>2290</v>
      </c>
      <c r="I300" s="1768" t="s">
        <v>849</v>
      </c>
      <c r="J300" s="1768">
        <v>11</v>
      </c>
      <c r="K300" s="1768">
        <v>391</v>
      </c>
      <c r="L300" s="1768">
        <v>391</v>
      </c>
      <c r="M300" s="1768">
        <v>144</v>
      </c>
      <c r="N300" s="1768">
        <v>312.8</v>
      </c>
      <c r="O300" s="1768">
        <v>0.8599</v>
      </c>
      <c r="P300" s="1768">
        <v>30680</v>
      </c>
      <c r="Q300" s="1795">
        <f t="shared" si="94"/>
        <v>53492.659200000002</v>
      </c>
      <c r="R300" s="1795">
        <f t="shared" si="95"/>
        <v>0</v>
      </c>
      <c r="S300" s="1754">
        <f t="shared" si="108"/>
        <v>0.34412198375062275</v>
      </c>
      <c r="T300" s="1768">
        <v>391</v>
      </c>
      <c r="U300" s="1768">
        <v>140</v>
      </c>
      <c r="V300" s="1768">
        <v>312.8</v>
      </c>
      <c r="W300" s="1768">
        <v>0.86319999999999997</v>
      </c>
      <c r="X300" s="1768">
        <v>30280</v>
      </c>
      <c r="Y300" s="1795">
        <f t="shared" si="96"/>
        <v>53946.547199999994</v>
      </c>
      <c r="Z300" s="1795">
        <f t="shared" si="97"/>
        <v>0</v>
      </c>
      <c r="AA300" s="1754">
        <f t="shared" si="109"/>
        <v>0.33677780957221298</v>
      </c>
      <c r="AB300" s="1768">
        <v>391</v>
      </c>
      <c r="AC300" s="1768">
        <v>124</v>
      </c>
      <c r="AD300" s="1768">
        <v>312.8</v>
      </c>
      <c r="AE300" s="1768">
        <v>0.85370000000000001</v>
      </c>
      <c r="AF300" s="1768">
        <v>33600</v>
      </c>
      <c r="AG300" s="1795">
        <f t="shared" si="98"/>
        <v>45731.001599999996</v>
      </c>
      <c r="AH300" s="1795">
        <f t="shared" si="99"/>
        <v>0</v>
      </c>
      <c r="AI300" s="1754">
        <f t="shared" si="110"/>
        <v>0.44083880288333771</v>
      </c>
      <c r="AJ300" s="1768">
        <v>391</v>
      </c>
      <c r="AK300" s="1768">
        <v>140</v>
      </c>
      <c r="AL300" s="1768">
        <v>312.8</v>
      </c>
      <c r="AM300" s="1768">
        <v>0.84389999999999998</v>
      </c>
      <c r="AN300" s="1768">
        <v>31560</v>
      </c>
      <c r="AO300" s="1795">
        <f t="shared" si="100"/>
        <v>52740.374399999993</v>
      </c>
      <c r="AP300" s="1795">
        <f t="shared" si="101"/>
        <v>0</v>
      </c>
      <c r="AQ300" s="1754">
        <f t="shared" si="111"/>
        <v>0.35904181977138183</v>
      </c>
      <c r="AR300" s="1768">
        <v>391</v>
      </c>
      <c r="AS300" s="1768">
        <v>144</v>
      </c>
      <c r="AT300" s="1768">
        <v>312.8</v>
      </c>
      <c r="AU300" s="1768">
        <v>0.84189999999999998</v>
      </c>
      <c r="AV300" s="1768">
        <v>33240</v>
      </c>
      <c r="AW300" s="1795">
        <f t="shared" si="102"/>
        <v>54118.679039999995</v>
      </c>
      <c r="AX300" s="1795">
        <f t="shared" si="103"/>
        <v>0</v>
      </c>
      <c r="AY300" s="1754">
        <f t="shared" si="112"/>
        <v>0.36852340732964056</v>
      </c>
      <c r="AZ300" s="1768">
        <v>391</v>
      </c>
      <c r="BA300" s="1768">
        <v>144</v>
      </c>
      <c r="BB300" s="1768">
        <v>312.8</v>
      </c>
      <c r="BC300" s="1768">
        <v>0.8518</v>
      </c>
      <c r="BD300" s="1768">
        <v>32880</v>
      </c>
      <c r="BE300" s="1795">
        <f t="shared" si="104"/>
        <v>52988.774400000002</v>
      </c>
      <c r="BF300" s="1795">
        <f t="shared" si="105"/>
        <v>0</v>
      </c>
      <c r="BG300" s="1796">
        <f t="shared" si="113"/>
        <v>0.37230527075561115</v>
      </c>
      <c r="BH300" s="1749">
        <f t="shared" si="106"/>
        <v>192240</v>
      </c>
      <c r="BI300" s="1821">
        <f t="shared" si="107"/>
        <v>391</v>
      </c>
      <c r="BJ300" s="1821">
        <f t="shared" si="107"/>
        <v>139.33333333333334</v>
      </c>
      <c r="BK300" s="1821">
        <f t="shared" si="107"/>
        <v>312.8</v>
      </c>
      <c r="BL300" s="1822">
        <f t="shared" si="107"/>
        <v>0.85239999999999994</v>
      </c>
      <c r="BM300" s="1821">
        <f t="shared" si="114"/>
        <v>192240</v>
      </c>
      <c r="BN300" s="1821">
        <f t="shared" si="114"/>
        <v>313018.03583999997</v>
      </c>
      <c r="BO300" s="1821">
        <f t="shared" si="114"/>
        <v>0</v>
      </c>
      <c r="BP300" s="1823">
        <f t="shared" si="93"/>
        <v>0.37026818234380116</v>
      </c>
    </row>
    <row r="301" spans="1:68">
      <c r="A301" s="1766" t="s">
        <v>3301</v>
      </c>
      <c r="B301" s="1749">
        <v>1220</v>
      </c>
      <c r="C301" s="1749">
        <v>32</v>
      </c>
      <c r="D301" s="1749">
        <v>295</v>
      </c>
      <c r="E301" s="1793">
        <v>295</v>
      </c>
      <c r="F301" s="1768">
        <v>29416</v>
      </c>
      <c r="G301" s="1769" t="s">
        <v>1230</v>
      </c>
      <c r="H301" s="1768" t="s">
        <v>2290</v>
      </c>
      <c r="I301" s="1768" t="s">
        <v>2289</v>
      </c>
      <c r="J301" s="1768">
        <v>11</v>
      </c>
      <c r="K301" s="1768">
        <v>400</v>
      </c>
      <c r="L301" s="1768">
        <v>400</v>
      </c>
      <c r="M301" s="1768">
        <v>304</v>
      </c>
      <c r="N301" s="1768">
        <v>320</v>
      </c>
      <c r="O301" s="1768">
        <v>0.99099999999999999</v>
      </c>
      <c r="P301" s="1768">
        <v>165875</v>
      </c>
      <c r="Q301" s="1795">
        <f t="shared" si="94"/>
        <v>130146.04799999998</v>
      </c>
      <c r="R301" s="1795">
        <f t="shared" si="95"/>
        <v>35728.952000000019</v>
      </c>
      <c r="S301" s="1754">
        <f t="shared" si="108"/>
        <v>0.7647178038014647</v>
      </c>
      <c r="T301" s="1768">
        <v>400</v>
      </c>
      <c r="U301" s="1768">
        <v>310</v>
      </c>
      <c r="V301" s="1768">
        <v>320</v>
      </c>
      <c r="W301" s="1768">
        <v>0.99660000000000004</v>
      </c>
      <c r="X301" s="1768">
        <v>129910</v>
      </c>
      <c r="Y301" s="1795">
        <f t="shared" si="96"/>
        <v>137913.4944</v>
      </c>
      <c r="Z301" s="1795">
        <f t="shared" si="97"/>
        <v>0</v>
      </c>
      <c r="AA301" s="1754">
        <f t="shared" si="109"/>
        <v>0.56518037150105005</v>
      </c>
      <c r="AB301" s="1768">
        <v>400</v>
      </c>
      <c r="AC301" s="1768">
        <v>297.60000000000002</v>
      </c>
      <c r="AD301" s="1768">
        <v>320</v>
      </c>
      <c r="AE301" s="1768">
        <v>0.99170000000000003</v>
      </c>
      <c r="AF301" s="1768">
        <v>125610</v>
      </c>
      <c r="AG301" s="1795">
        <f t="shared" si="98"/>
        <v>127496.12544</v>
      </c>
      <c r="AH301" s="1795">
        <f t="shared" si="99"/>
        <v>0</v>
      </c>
      <c r="AI301" s="1754">
        <f t="shared" si="110"/>
        <v>0.59112384584163247</v>
      </c>
      <c r="AJ301" s="1768">
        <v>400</v>
      </c>
      <c r="AK301" s="1768">
        <v>291.60000000000002</v>
      </c>
      <c r="AL301" s="1768">
        <v>320</v>
      </c>
      <c r="AM301" s="1768">
        <v>0.98209999999999997</v>
      </c>
      <c r="AN301" s="1768">
        <v>129870</v>
      </c>
      <c r="AO301" s="1795">
        <f t="shared" si="100"/>
        <v>127840.192704</v>
      </c>
      <c r="AP301" s="1795">
        <f t="shared" si="101"/>
        <v>2029.807295999999</v>
      </c>
      <c r="AQ301" s="1754">
        <f t="shared" si="111"/>
        <v>0.60952661562721411</v>
      </c>
      <c r="AR301" s="1768">
        <v>400</v>
      </c>
      <c r="AS301" s="1768">
        <v>290.16000000000003</v>
      </c>
      <c r="AT301" s="1768">
        <v>320</v>
      </c>
      <c r="AU301" s="1768">
        <v>0.97389999999999999</v>
      </c>
      <c r="AV301" s="1768">
        <v>131043</v>
      </c>
      <c r="AW301" s="1795">
        <f t="shared" si="102"/>
        <v>126146.75823359999</v>
      </c>
      <c r="AX301" s="1795">
        <f t="shared" si="103"/>
        <v>4896.2417664000095</v>
      </c>
      <c r="AY301" s="1754">
        <f t="shared" si="112"/>
        <v>0.62328831197072743</v>
      </c>
      <c r="AZ301" s="1768">
        <v>400</v>
      </c>
      <c r="BA301" s="1768">
        <v>286.32</v>
      </c>
      <c r="BB301" s="1768">
        <v>320</v>
      </c>
      <c r="BC301" s="1768">
        <v>0.97819999999999996</v>
      </c>
      <c r="BD301" s="1768">
        <v>112446</v>
      </c>
      <c r="BE301" s="1795">
        <f t="shared" si="104"/>
        <v>120993.79276799998</v>
      </c>
      <c r="BF301" s="1795">
        <f t="shared" si="105"/>
        <v>0</v>
      </c>
      <c r="BG301" s="1796">
        <f t="shared" si="113"/>
        <v>0.55761207626052367</v>
      </c>
      <c r="BH301" s="1749">
        <f t="shared" si="106"/>
        <v>794754</v>
      </c>
      <c r="BI301" s="1821">
        <f t="shared" si="107"/>
        <v>400</v>
      </c>
      <c r="BJ301" s="1821">
        <f t="shared" si="107"/>
        <v>296.61333333333334</v>
      </c>
      <c r="BK301" s="1821">
        <f t="shared" si="107"/>
        <v>320</v>
      </c>
      <c r="BL301" s="1822">
        <f t="shared" si="107"/>
        <v>0.98558333333333314</v>
      </c>
      <c r="BM301" s="1821">
        <f t="shared" si="114"/>
        <v>794754</v>
      </c>
      <c r="BN301" s="1821">
        <f t="shared" si="114"/>
        <v>770536.41154559993</v>
      </c>
      <c r="BO301" s="1821">
        <f t="shared" si="114"/>
        <v>42655.001062400028</v>
      </c>
      <c r="BP301" s="1823">
        <f t="shared" si="93"/>
        <v>0.6185748375004354</v>
      </c>
    </row>
    <row r="302" spans="1:68">
      <c r="A302" s="1766" t="s">
        <v>3302</v>
      </c>
      <c r="B302" s="1749">
        <v>1220</v>
      </c>
      <c r="C302" s="1749">
        <v>38</v>
      </c>
      <c r="D302" s="1749">
        <v>296</v>
      </c>
      <c r="E302" s="1793">
        <v>296</v>
      </c>
      <c r="F302" s="1768" t="s">
        <v>3728</v>
      </c>
      <c r="G302" s="1769" t="s">
        <v>1231</v>
      </c>
      <c r="H302" s="1768" t="s">
        <v>2290</v>
      </c>
      <c r="I302" s="1768" t="s">
        <v>2289</v>
      </c>
      <c r="J302" s="1768">
        <v>11</v>
      </c>
      <c r="K302" s="1768">
        <v>400</v>
      </c>
      <c r="L302" s="1768">
        <v>400</v>
      </c>
      <c r="M302" s="1768">
        <v>312</v>
      </c>
      <c r="N302" s="1768">
        <v>320</v>
      </c>
      <c r="O302" s="1768">
        <v>0.99960000000000004</v>
      </c>
      <c r="P302" s="1768">
        <v>27072</v>
      </c>
      <c r="Q302" s="1795">
        <f t="shared" si="94"/>
        <v>134730.0864</v>
      </c>
      <c r="R302" s="1795">
        <f t="shared" si="95"/>
        <v>0</v>
      </c>
      <c r="S302" s="1754">
        <f t="shared" si="108"/>
        <v>0.12056104493079282</v>
      </c>
      <c r="T302" s="1768">
        <v>400</v>
      </c>
      <c r="U302" s="1768">
        <v>298.8</v>
      </c>
      <c r="V302" s="1768">
        <v>320</v>
      </c>
      <c r="W302" s="1768">
        <v>1</v>
      </c>
      <c r="X302" s="1768">
        <v>16416</v>
      </c>
      <c r="Y302" s="1795">
        <f t="shared" si="96"/>
        <v>133384.32000000001</v>
      </c>
      <c r="Z302" s="1795">
        <f t="shared" si="97"/>
        <v>0</v>
      </c>
      <c r="AA302" s="1754">
        <f t="shared" si="109"/>
        <v>7.384376214535561E-2</v>
      </c>
      <c r="AB302" s="1768">
        <v>400</v>
      </c>
      <c r="AC302" s="1768">
        <v>302.39999999999998</v>
      </c>
      <c r="AD302" s="1768">
        <v>320</v>
      </c>
      <c r="AE302" s="1768">
        <v>1</v>
      </c>
      <c r="AF302" s="1768">
        <v>19638</v>
      </c>
      <c r="AG302" s="1795">
        <f t="shared" si="98"/>
        <v>130636.79999999997</v>
      </c>
      <c r="AH302" s="1795">
        <f t="shared" si="99"/>
        <v>0</v>
      </c>
      <c r="AI302" s="1754">
        <f t="shared" si="110"/>
        <v>9.0195105820105828E-2</v>
      </c>
      <c r="AJ302" s="1768">
        <v>400</v>
      </c>
      <c r="AK302" s="1768">
        <v>337.2</v>
      </c>
      <c r="AL302" s="1768">
        <v>337.2</v>
      </c>
      <c r="AM302" s="1768">
        <v>0.99939999999999996</v>
      </c>
      <c r="AN302" s="1768">
        <v>21354</v>
      </c>
      <c r="AO302" s="1795">
        <f t="shared" si="100"/>
        <v>150435.76435199997</v>
      </c>
      <c r="AP302" s="1795">
        <f t="shared" si="101"/>
        <v>0</v>
      </c>
      <c r="AQ302" s="1754">
        <f t="shared" si="111"/>
        <v>8.5168577134494841E-2</v>
      </c>
      <c r="AR302" s="1768">
        <v>400</v>
      </c>
      <c r="AS302" s="1768">
        <v>330</v>
      </c>
      <c r="AT302" s="1768">
        <v>330</v>
      </c>
      <c r="AU302" s="1768">
        <v>0.99909999999999999</v>
      </c>
      <c r="AV302" s="1768">
        <v>31884</v>
      </c>
      <c r="AW302" s="1795">
        <f t="shared" si="102"/>
        <v>147179.41919999997</v>
      </c>
      <c r="AX302" s="1795">
        <f t="shared" si="103"/>
        <v>0</v>
      </c>
      <c r="AY302" s="1754">
        <f t="shared" si="112"/>
        <v>0.12998012972183276</v>
      </c>
      <c r="AZ302" s="1768">
        <v>400</v>
      </c>
      <c r="BA302" s="1768">
        <v>321.60000000000002</v>
      </c>
      <c r="BB302" s="1768">
        <v>321.60000000000002</v>
      </c>
      <c r="BC302" s="1768">
        <v>0.99970000000000003</v>
      </c>
      <c r="BD302" s="1768">
        <v>21240</v>
      </c>
      <c r="BE302" s="1795">
        <f t="shared" si="104"/>
        <v>138889.52064</v>
      </c>
      <c r="BF302" s="1795">
        <f t="shared" si="105"/>
        <v>0</v>
      </c>
      <c r="BG302" s="1796">
        <f t="shared" si="113"/>
        <v>9.1756382636183895E-2</v>
      </c>
      <c r="BH302" s="1749">
        <f t="shared" si="106"/>
        <v>137604</v>
      </c>
      <c r="BI302" s="1821">
        <f t="shared" si="107"/>
        <v>400</v>
      </c>
      <c r="BJ302" s="1821">
        <f t="shared" si="107"/>
        <v>317</v>
      </c>
      <c r="BK302" s="1821">
        <f t="shared" si="107"/>
        <v>324.8</v>
      </c>
      <c r="BL302" s="1822">
        <f t="shared" si="107"/>
        <v>0.99963333333333348</v>
      </c>
      <c r="BM302" s="1821">
        <f t="shared" si="114"/>
        <v>137604</v>
      </c>
      <c r="BN302" s="1821">
        <f t="shared" si="114"/>
        <v>835255.91059199988</v>
      </c>
      <c r="BO302" s="1821">
        <f t="shared" si="114"/>
        <v>0</v>
      </c>
      <c r="BP302" s="1823">
        <f t="shared" si="93"/>
        <v>9.8584167064794295E-2</v>
      </c>
    </row>
    <row r="303" spans="1:68">
      <c r="A303" s="1766" t="s">
        <v>3303</v>
      </c>
      <c r="B303" s="1749">
        <v>1220</v>
      </c>
      <c r="C303" s="1749">
        <v>40</v>
      </c>
      <c r="D303" s="1749">
        <v>297</v>
      </c>
      <c r="E303" s="1793">
        <v>297</v>
      </c>
      <c r="F303" s="1768" t="s">
        <v>3729</v>
      </c>
      <c r="G303" s="1769" t="s">
        <v>1232</v>
      </c>
      <c r="H303" s="1768" t="s">
        <v>2290</v>
      </c>
      <c r="I303" s="1768" t="s">
        <v>2289</v>
      </c>
      <c r="J303" s="1768">
        <v>11</v>
      </c>
      <c r="K303" s="1768">
        <v>400</v>
      </c>
      <c r="L303" s="1768">
        <v>400</v>
      </c>
      <c r="M303" s="1768">
        <v>280.32</v>
      </c>
      <c r="N303" s="1768">
        <v>320</v>
      </c>
      <c r="O303" s="1768">
        <v>0.94189999999999996</v>
      </c>
      <c r="P303" s="1768">
        <v>89658</v>
      </c>
      <c r="Q303" s="1795">
        <f t="shared" si="94"/>
        <v>114062.432256</v>
      </c>
      <c r="R303" s="1795">
        <f t="shared" si="95"/>
        <v>0</v>
      </c>
      <c r="S303" s="1754">
        <f t="shared" si="108"/>
        <v>0.47162592394368519</v>
      </c>
      <c r="T303" s="1768">
        <v>400</v>
      </c>
      <c r="U303" s="1768">
        <v>278.04000000000002</v>
      </c>
      <c r="V303" s="1768">
        <v>320</v>
      </c>
      <c r="W303" s="1768">
        <v>0.93479999999999996</v>
      </c>
      <c r="X303" s="1768">
        <v>112602</v>
      </c>
      <c r="Y303" s="1795">
        <f t="shared" si="96"/>
        <v>116024.62394879998</v>
      </c>
      <c r="Z303" s="1795">
        <f t="shared" si="97"/>
        <v>0</v>
      </c>
      <c r="AA303" s="1754">
        <f t="shared" si="109"/>
        <v>0.58230052984109471</v>
      </c>
      <c r="AB303" s="1768">
        <v>400</v>
      </c>
      <c r="AC303" s="1768">
        <v>264</v>
      </c>
      <c r="AD303" s="1768">
        <v>320</v>
      </c>
      <c r="AE303" s="1768">
        <v>0.93489999999999995</v>
      </c>
      <c r="AF303" s="1768">
        <v>91974</v>
      </c>
      <c r="AG303" s="1795">
        <f t="shared" si="98"/>
        <v>106623.47519999999</v>
      </c>
      <c r="AH303" s="1795">
        <f t="shared" si="99"/>
        <v>0</v>
      </c>
      <c r="AI303" s="1754">
        <f t="shared" si="110"/>
        <v>0.51756332174023911</v>
      </c>
      <c r="AJ303" s="1768">
        <v>400</v>
      </c>
      <c r="AK303" s="1768">
        <v>265.2</v>
      </c>
      <c r="AL303" s="1768">
        <v>320</v>
      </c>
      <c r="AM303" s="1768">
        <v>0.93369999999999997</v>
      </c>
      <c r="AN303" s="1768">
        <v>91980</v>
      </c>
      <c r="AO303" s="1795">
        <f t="shared" si="100"/>
        <v>110536.33593599999</v>
      </c>
      <c r="AP303" s="1795">
        <f t="shared" si="101"/>
        <v>0</v>
      </c>
      <c r="AQ303" s="1754">
        <f t="shared" si="111"/>
        <v>0.499274736516991</v>
      </c>
      <c r="AR303" s="1768">
        <v>400</v>
      </c>
      <c r="AS303" s="1768">
        <v>271.86</v>
      </c>
      <c r="AT303" s="1768">
        <v>320</v>
      </c>
      <c r="AU303" s="1768">
        <v>0.94040000000000001</v>
      </c>
      <c r="AV303" s="1768">
        <v>104160</v>
      </c>
      <c r="AW303" s="1795">
        <f t="shared" si="102"/>
        <v>114125.3490816</v>
      </c>
      <c r="AX303" s="1795">
        <f t="shared" si="103"/>
        <v>0</v>
      </c>
      <c r="AY303" s="1754">
        <f t="shared" si="112"/>
        <v>0.54760840166469205</v>
      </c>
      <c r="AZ303" s="1768">
        <v>400</v>
      </c>
      <c r="BA303" s="1768">
        <v>281.04000000000002</v>
      </c>
      <c r="BB303" s="1768">
        <v>320</v>
      </c>
      <c r="BC303" s="1768">
        <v>0.9284</v>
      </c>
      <c r="BD303" s="1768">
        <v>94404</v>
      </c>
      <c r="BE303" s="1795">
        <f t="shared" si="104"/>
        <v>112716.37555200001</v>
      </c>
      <c r="BF303" s="1795">
        <f t="shared" si="105"/>
        <v>0</v>
      </c>
      <c r="BG303" s="1796">
        <f t="shared" si="113"/>
        <v>0.50252148121875051</v>
      </c>
      <c r="BH303" s="1749">
        <f t="shared" si="106"/>
        <v>584778</v>
      </c>
      <c r="BI303" s="1821">
        <f t="shared" si="107"/>
        <v>400</v>
      </c>
      <c r="BJ303" s="1821">
        <f t="shared" si="107"/>
        <v>273.41000000000003</v>
      </c>
      <c r="BK303" s="1821">
        <f t="shared" si="107"/>
        <v>320</v>
      </c>
      <c r="BL303" s="1822">
        <f t="shared" si="107"/>
        <v>0.93568333333333342</v>
      </c>
      <c r="BM303" s="1821">
        <f t="shared" si="114"/>
        <v>584778</v>
      </c>
      <c r="BN303" s="1821">
        <f t="shared" si="114"/>
        <v>674088.59197439987</v>
      </c>
      <c r="BO303" s="1821">
        <f t="shared" si="114"/>
        <v>0</v>
      </c>
      <c r="BP303" s="1823">
        <f t="shared" si="93"/>
        <v>0.5201490658209087</v>
      </c>
    </row>
    <row r="304" spans="1:68">
      <c r="A304" s="1766" t="s">
        <v>3304</v>
      </c>
      <c r="B304" s="1749">
        <v>1230</v>
      </c>
      <c r="C304" s="1749">
        <v>66</v>
      </c>
      <c r="D304" s="1749">
        <v>298</v>
      </c>
      <c r="E304" s="1793">
        <v>298</v>
      </c>
      <c r="F304" s="1768" t="s">
        <v>3730</v>
      </c>
      <c r="G304" s="1769" t="s">
        <v>1434</v>
      </c>
      <c r="H304" s="1768" t="s">
        <v>608</v>
      </c>
      <c r="I304" s="1768" t="s">
        <v>2289</v>
      </c>
      <c r="J304" s="1768">
        <v>33</v>
      </c>
      <c r="K304" s="1768">
        <v>400</v>
      </c>
      <c r="L304" s="1768">
        <v>400</v>
      </c>
      <c r="M304" s="1768">
        <v>0</v>
      </c>
      <c r="N304" s="1768">
        <v>320</v>
      </c>
      <c r="O304" s="1768"/>
      <c r="P304" s="1768">
        <v>0</v>
      </c>
      <c r="Q304" s="1795">
        <f t="shared" si="94"/>
        <v>0</v>
      </c>
      <c r="R304" s="1795">
        <f t="shared" si="95"/>
        <v>0</v>
      </c>
      <c r="S304" s="1754">
        <v>0</v>
      </c>
      <c r="T304" s="1768">
        <v>400</v>
      </c>
      <c r="U304" s="1768">
        <v>0</v>
      </c>
      <c r="V304" s="1768">
        <v>320</v>
      </c>
      <c r="W304" s="1768"/>
      <c r="X304" s="1768">
        <v>0</v>
      </c>
      <c r="Y304" s="1795">
        <f t="shared" si="96"/>
        <v>0</v>
      </c>
      <c r="Z304" s="1795">
        <f t="shared" si="97"/>
        <v>0</v>
      </c>
      <c r="AA304" s="1754">
        <v>0</v>
      </c>
      <c r="AB304" s="1768">
        <v>400</v>
      </c>
      <c r="AC304" s="1768">
        <v>0</v>
      </c>
      <c r="AD304" s="1768">
        <v>320</v>
      </c>
      <c r="AE304" s="1768"/>
      <c r="AF304" s="1768">
        <v>0</v>
      </c>
      <c r="AG304" s="1795">
        <f t="shared" si="98"/>
        <v>0</v>
      </c>
      <c r="AH304" s="1795">
        <f t="shared" si="99"/>
        <v>0</v>
      </c>
      <c r="AI304" s="1754">
        <v>0</v>
      </c>
      <c r="AJ304" s="1768">
        <v>400</v>
      </c>
      <c r="AK304" s="1768">
        <v>0</v>
      </c>
      <c r="AL304" s="1768">
        <v>320</v>
      </c>
      <c r="AM304" s="1768"/>
      <c r="AN304" s="1768">
        <v>0</v>
      </c>
      <c r="AO304" s="1795">
        <f t="shared" si="100"/>
        <v>0</v>
      </c>
      <c r="AP304" s="1795">
        <f t="shared" si="101"/>
        <v>0</v>
      </c>
      <c r="AQ304" s="1754">
        <v>0</v>
      </c>
      <c r="AR304" s="1768">
        <v>400</v>
      </c>
      <c r="AS304" s="1768">
        <v>0</v>
      </c>
      <c r="AT304" s="1768">
        <v>320</v>
      </c>
      <c r="AU304" s="1768"/>
      <c r="AV304" s="1768">
        <v>0</v>
      </c>
      <c r="AW304" s="1795">
        <f t="shared" si="102"/>
        <v>0</v>
      </c>
      <c r="AX304" s="1795">
        <f t="shared" si="103"/>
        <v>0</v>
      </c>
      <c r="AY304" s="1754">
        <v>0</v>
      </c>
      <c r="AZ304" s="1768">
        <v>400</v>
      </c>
      <c r="BA304" s="1768">
        <v>0</v>
      </c>
      <c r="BB304" s="1768">
        <v>320</v>
      </c>
      <c r="BC304" s="1768"/>
      <c r="BD304" s="1768">
        <v>0</v>
      </c>
      <c r="BE304" s="1795">
        <f t="shared" si="104"/>
        <v>0</v>
      </c>
      <c r="BF304" s="1795">
        <f t="shared" si="105"/>
        <v>0</v>
      </c>
      <c r="BG304" s="1796">
        <v>0</v>
      </c>
      <c r="BH304" s="1749">
        <f t="shared" si="106"/>
        <v>0</v>
      </c>
      <c r="BI304" s="1821">
        <f t="shared" si="107"/>
        <v>400</v>
      </c>
      <c r="BJ304" s="1821">
        <f t="shared" si="107"/>
        <v>0</v>
      </c>
      <c r="BK304" s="1821">
        <f t="shared" si="107"/>
        <v>320</v>
      </c>
      <c r="BL304" s="1822" t="e">
        <f t="shared" si="107"/>
        <v>#DIV/0!</v>
      </c>
      <c r="BM304" s="1821">
        <f t="shared" si="114"/>
        <v>0</v>
      </c>
      <c r="BN304" s="1821">
        <f t="shared" si="114"/>
        <v>0</v>
      </c>
      <c r="BO304" s="1821">
        <f t="shared" si="114"/>
        <v>0</v>
      </c>
      <c r="BP304" s="1823">
        <f t="shared" si="93"/>
        <v>0</v>
      </c>
    </row>
    <row r="305" spans="1:68">
      <c r="A305" s="1766" t="s">
        <v>3305</v>
      </c>
      <c r="B305" s="1749">
        <v>1230</v>
      </c>
      <c r="C305" s="1749">
        <v>82</v>
      </c>
      <c r="D305" s="1749">
        <v>299</v>
      </c>
      <c r="E305" s="1793">
        <v>299</v>
      </c>
      <c r="F305" s="1768" t="s">
        <v>3731</v>
      </c>
      <c r="G305" s="1769" t="s">
        <v>2376</v>
      </c>
      <c r="H305" s="1768" t="s">
        <v>2290</v>
      </c>
      <c r="I305" s="1768" t="s">
        <v>1101</v>
      </c>
      <c r="J305" s="1768">
        <v>11</v>
      </c>
      <c r="K305" s="1768">
        <v>400</v>
      </c>
      <c r="L305" s="1768">
        <v>400</v>
      </c>
      <c r="M305" s="1768">
        <v>161</v>
      </c>
      <c r="N305" s="1768">
        <v>400</v>
      </c>
      <c r="O305" s="1768">
        <v>0.9113</v>
      </c>
      <c r="P305" s="1768">
        <v>16313</v>
      </c>
      <c r="Q305" s="1795">
        <f t="shared" si="94"/>
        <v>63382.737599999993</v>
      </c>
      <c r="R305" s="1795">
        <f t="shared" si="95"/>
        <v>0</v>
      </c>
      <c r="S305" s="1754">
        <f t="shared" si="108"/>
        <v>0.1544237495983449</v>
      </c>
      <c r="T305" s="1768">
        <v>400</v>
      </c>
      <c r="U305" s="1768">
        <v>148.19999999999999</v>
      </c>
      <c r="V305" s="1768">
        <v>400</v>
      </c>
      <c r="W305" s="1768">
        <v>0.93110000000000004</v>
      </c>
      <c r="X305" s="1768">
        <v>28360</v>
      </c>
      <c r="Y305" s="1795">
        <f t="shared" si="96"/>
        <v>61598.298527999999</v>
      </c>
      <c r="Z305" s="1795">
        <f t="shared" si="97"/>
        <v>0</v>
      </c>
      <c r="AA305" s="1754">
        <f t="shared" si="109"/>
        <v>0.27624139637988926</v>
      </c>
      <c r="AB305" s="1768">
        <v>400</v>
      </c>
      <c r="AC305" s="1768">
        <v>123.8</v>
      </c>
      <c r="AD305" s="1768">
        <v>400</v>
      </c>
      <c r="AE305" s="1768">
        <v>0.90469999999999995</v>
      </c>
      <c r="AF305" s="1768">
        <v>18705</v>
      </c>
      <c r="AG305" s="1795">
        <f t="shared" si="98"/>
        <v>48384.803520000001</v>
      </c>
      <c r="AH305" s="1795">
        <f t="shared" si="99"/>
        <v>0</v>
      </c>
      <c r="AI305" s="1754">
        <f t="shared" si="110"/>
        <v>0.23195299316160164</v>
      </c>
      <c r="AJ305" s="1768">
        <v>400</v>
      </c>
      <c r="AK305" s="1768">
        <v>98.2</v>
      </c>
      <c r="AL305" s="1768">
        <v>400</v>
      </c>
      <c r="AM305" s="1768">
        <v>0.90159999999999996</v>
      </c>
      <c r="AN305" s="1768">
        <v>17428</v>
      </c>
      <c r="AO305" s="1795">
        <f t="shared" si="100"/>
        <v>39522.970368000002</v>
      </c>
      <c r="AP305" s="1795">
        <f t="shared" si="101"/>
        <v>0</v>
      </c>
      <c r="AQ305" s="1754">
        <f t="shared" si="111"/>
        <v>0.26457525592424619</v>
      </c>
      <c r="AR305" s="1768">
        <v>400</v>
      </c>
      <c r="AS305" s="1768">
        <v>102.4</v>
      </c>
      <c r="AT305" s="1768">
        <v>400</v>
      </c>
      <c r="AU305" s="1768">
        <v>0.90290000000000004</v>
      </c>
      <c r="AV305" s="1768">
        <v>15318</v>
      </c>
      <c r="AW305" s="1795">
        <f t="shared" si="102"/>
        <v>41272.786944000007</v>
      </c>
      <c r="AX305" s="1795">
        <f t="shared" si="103"/>
        <v>0</v>
      </c>
      <c r="AY305" s="1754">
        <f t="shared" si="112"/>
        <v>0.22268425954540741</v>
      </c>
      <c r="AZ305" s="1768">
        <v>400</v>
      </c>
      <c r="BA305" s="1768">
        <v>118.4</v>
      </c>
      <c r="BB305" s="1768">
        <v>400</v>
      </c>
      <c r="BC305" s="1768">
        <v>0.91449999999999998</v>
      </c>
      <c r="BD305" s="1768">
        <v>16710</v>
      </c>
      <c r="BE305" s="1795">
        <f t="shared" si="104"/>
        <v>46775.577599999997</v>
      </c>
      <c r="BF305" s="1795">
        <f t="shared" si="105"/>
        <v>0</v>
      </c>
      <c r="BG305" s="1796">
        <f t="shared" si="113"/>
        <v>0.21434262310424146</v>
      </c>
      <c r="BH305" s="1749">
        <f t="shared" si="106"/>
        <v>112834</v>
      </c>
      <c r="BI305" s="1821">
        <f t="shared" si="107"/>
        <v>400</v>
      </c>
      <c r="BJ305" s="1821">
        <f t="shared" si="107"/>
        <v>125.33333333333331</v>
      </c>
      <c r="BK305" s="1821">
        <f t="shared" si="107"/>
        <v>400</v>
      </c>
      <c r="BL305" s="1822">
        <f t="shared" si="107"/>
        <v>0.91101666666666647</v>
      </c>
      <c r="BM305" s="1821">
        <f t="shared" si="114"/>
        <v>112834</v>
      </c>
      <c r="BN305" s="1821">
        <f t="shared" si="114"/>
        <v>300937.17455999996</v>
      </c>
      <c r="BO305" s="1821">
        <f t="shared" si="114"/>
        <v>0</v>
      </c>
      <c r="BP305" s="1823">
        <f t="shared" si="93"/>
        <v>0.22737004628562182</v>
      </c>
    </row>
    <row r="306" spans="1:68">
      <c r="A306" s="1766" t="s">
        <v>3306</v>
      </c>
      <c r="B306" s="1749">
        <v>1250</v>
      </c>
      <c r="C306" s="1749">
        <v>27</v>
      </c>
      <c r="D306" s="1749">
        <v>300</v>
      </c>
      <c r="E306" s="1793">
        <v>300</v>
      </c>
      <c r="F306" s="1768" t="s">
        <v>3732</v>
      </c>
      <c r="G306" s="1769" t="s">
        <v>1876</v>
      </c>
      <c r="H306" s="1768" t="s">
        <v>2290</v>
      </c>
      <c r="I306" s="1768" t="s">
        <v>2374</v>
      </c>
      <c r="J306" s="1768">
        <v>11</v>
      </c>
      <c r="K306" s="1768">
        <v>400</v>
      </c>
      <c r="L306" s="1768">
        <v>400</v>
      </c>
      <c r="M306" s="1768">
        <v>126</v>
      </c>
      <c r="N306" s="1768">
        <v>320</v>
      </c>
      <c r="O306" s="1768">
        <v>0.97609999999999997</v>
      </c>
      <c r="P306" s="1768">
        <v>22338</v>
      </c>
      <c r="Q306" s="1795">
        <f t="shared" si="94"/>
        <v>53131.075199999999</v>
      </c>
      <c r="R306" s="1795">
        <f t="shared" si="95"/>
        <v>0</v>
      </c>
      <c r="S306" s="1754">
        <f t="shared" si="108"/>
        <v>0.25225915247429437</v>
      </c>
      <c r="T306" s="1768">
        <v>400</v>
      </c>
      <c r="U306" s="1768">
        <v>132</v>
      </c>
      <c r="V306" s="1768">
        <v>320</v>
      </c>
      <c r="W306" s="1768">
        <v>0.96499999999999997</v>
      </c>
      <c r="X306" s="1768">
        <v>29106</v>
      </c>
      <c r="Y306" s="1795">
        <f t="shared" si="96"/>
        <v>56862.431999999993</v>
      </c>
      <c r="Z306" s="1795">
        <f t="shared" si="97"/>
        <v>0</v>
      </c>
      <c r="AA306" s="1754">
        <f t="shared" si="109"/>
        <v>0.30712017382583995</v>
      </c>
      <c r="AB306" s="1768">
        <v>400</v>
      </c>
      <c r="AC306" s="1768">
        <v>94.8</v>
      </c>
      <c r="AD306" s="1768">
        <v>320</v>
      </c>
      <c r="AE306" s="1768">
        <v>0.92659999999999998</v>
      </c>
      <c r="AF306" s="1768">
        <v>7194</v>
      </c>
      <c r="AG306" s="1795">
        <f t="shared" si="98"/>
        <v>37947.605759999991</v>
      </c>
      <c r="AH306" s="1795">
        <f t="shared" si="99"/>
        <v>0</v>
      </c>
      <c r="AI306" s="1754">
        <f t="shared" si="110"/>
        <v>0.11374630661283651</v>
      </c>
      <c r="AJ306" s="1768">
        <v>400</v>
      </c>
      <c r="AK306" s="1768">
        <v>70.8</v>
      </c>
      <c r="AL306" s="1768">
        <v>320</v>
      </c>
      <c r="AM306" s="1768">
        <v>0.93179999999999996</v>
      </c>
      <c r="AN306" s="1768">
        <v>7464</v>
      </c>
      <c r="AO306" s="1795">
        <f t="shared" si="100"/>
        <v>29449.650815999998</v>
      </c>
      <c r="AP306" s="1795">
        <f t="shared" si="101"/>
        <v>0</v>
      </c>
      <c r="AQ306" s="1754">
        <f t="shared" si="111"/>
        <v>0.15206971478136797</v>
      </c>
      <c r="AR306" s="1768">
        <v>400</v>
      </c>
      <c r="AS306" s="1768">
        <v>67.2</v>
      </c>
      <c r="AT306" s="1768">
        <v>320</v>
      </c>
      <c r="AU306" s="1768">
        <v>0.9375</v>
      </c>
      <c r="AV306" s="1768">
        <v>6570</v>
      </c>
      <c r="AW306" s="1795">
        <f t="shared" si="102"/>
        <v>28123.200000000001</v>
      </c>
      <c r="AX306" s="1795">
        <f t="shared" si="103"/>
        <v>0</v>
      </c>
      <c r="AY306" s="1754">
        <f t="shared" si="112"/>
        <v>0.1401689708141321</v>
      </c>
      <c r="AZ306" s="1768">
        <v>400</v>
      </c>
      <c r="BA306" s="1768">
        <v>168</v>
      </c>
      <c r="BB306" s="1768">
        <v>320</v>
      </c>
      <c r="BC306" s="1768">
        <v>0.99260000000000004</v>
      </c>
      <c r="BD306" s="1768">
        <v>39258</v>
      </c>
      <c r="BE306" s="1795">
        <f t="shared" si="104"/>
        <v>72038.937600000005</v>
      </c>
      <c r="BF306" s="1795">
        <f t="shared" si="105"/>
        <v>0</v>
      </c>
      <c r="BG306" s="1796">
        <f t="shared" si="113"/>
        <v>0.3269731729080913</v>
      </c>
      <c r="BH306" s="1749">
        <f t="shared" si="106"/>
        <v>111930</v>
      </c>
      <c r="BI306" s="1821">
        <f t="shared" si="107"/>
        <v>400</v>
      </c>
      <c r="BJ306" s="1821">
        <f t="shared" si="107"/>
        <v>109.80000000000001</v>
      </c>
      <c r="BK306" s="1821">
        <f t="shared" si="107"/>
        <v>320</v>
      </c>
      <c r="BL306" s="1822">
        <f t="shared" si="107"/>
        <v>0.9549333333333333</v>
      </c>
      <c r="BM306" s="1821">
        <f t="shared" si="114"/>
        <v>111930</v>
      </c>
      <c r="BN306" s="1821">
        <f t="shared" si="114"/>
        <v>277552.90137600002</v>
      </c>
      <c r="BO306" s="1821">
        <f t="shared" si="114"/>
        <v>0</v>
      </c>
      <c r="BP306" s="1823">
        <f t="shared" si="93"/>
        <v>0.21538958190276036</v>
      </c>
    </row>
    <row r="307" spans="1:68">
      <c r="A307" s="1766" t="s">
        <v>3733</v>
      </c>
      <c r="B307" s="1749">
        <v>6130</v>
      </c>
      <c r="C307" s="1749">
        <v>22</v>
      </c>
      <c r="D307" s="1749">
        <v>301</v>
      </c>
      <c r="E307" s="1793">
        <v>301</v>
      </c>
      <c r="F307" s="1768" t="s">
        <v>3470</v>
      </c>
      <c r="G307" s="1769" t="s">
        <v>575</v>
      </c>
      <c r="H307" s="1768" t="s">
        <v>2290</v>
      </c>
      <c r="I307" s="1768" t="s">
        <v>2289</v>
      </c>
      <c r="J307" s="1768">
        <v>11</v>
      </c>
      <c r="K307" s="1768">
        <v>400</v>
      </c>
      <c r="L307" s="1768">
        <v>400</v>
      </c>
      <c r="M307" s="1768">
        <v>162</v>
      </c>
      <c r="N307" s="1768">
        <v>245.33</v>
      </c>
      <c r="O307" s="1768">
        <v>0.29409999999999997</v>
      </c>
      <c r="P307" s="1768">
        <v>300</v>
      </c>
      <c r="Q307" s="1795">
        <f t="shared" si="94"/>
        <v>20582.294399999999</v>
      </c>
      <c r="R307" s="1795">
        <f t="shared" si="95"/>
        <v>0</v>
      </c>
      <c r="S307" s="1754">
        <f t="shared" si="108"/>
        <v>8.7453806899195838E-3</v>
      </c>
      <c r="T307" s="1768">
        <v>400</v>
      </c>
      <c r="U307" s="1768">
        <v>270</v>
      </c>
      <c r="V307" s="1768">
        <v>320</v>
      </c>
      <c r="W307" s="1768">
        <v>0.43309999999999998</v>
      </c>
      <c r="X307" s="1768">
        <v>7380</v>
      </c>
      <c r="Y307" s="1795">
        <f t="shared" si="96"/>
        <v>52200.676799999994</v>
      </c>
      <c r="Z307" s="1795">
        <f t="shared" si="97"/>
        <v>0</v>
      </c>
      <c r="AA307" s="1754">
        <f t="shared" si="109"/>
        <v>8.4826486387624772E-2</v>
      </c>
      <c r="AB307" s="1768">
        <v>400</v>
      </c>
      <c r="AC307" s="1768">
        <v>270</v>
      </c>
      <c r="AD307" s="1768">
        <v>320</v>
      </c>
      <c r="AE307" s="1768">
        <v>0.4844</v>
      </c>
      <c r="AF307" s="1768">
        <v>6540</v>
      </c>
      <c r="AG307" s="1795">
        <f t="shared" si="98"/>
        <v>56500.41599999999</v>
      </c>
      <c r="AH307" s="1795">
        <f t="shared" si="99"/>
        <v>0</v>
      </c>
      <c r="AI307" s="1754">
        <f t="shared" si="110"/>
        <v>6.9450816078947111E-2</v>
      </c>
      <c r="AJ307" s="1768">
        <v>400</v>
      </c>
      <c r="AK307" s="1768">
        <v>276</v>
      </c>
      <c r="AL307" s="1768">
        <v>320</v>
      </c>
      <c r="AM307" s="1768">
        <v>0.39090000000000003</v>
      </c>
      <c r="AN307" s="1768">
        <v>4620</v>
      </c>
      <c r="AO307" s="1795">
        <f t="shared" si="100"/>
        <v>48161.381760000004</v>
      </c>
      <c r="AP307" s="1795">
        <f t="shared" si="101"/>
        <v>0</v>
      </c>
      <c r="AQ307" s="1754">
        <f t="shared" si="111"/>
        <v>5.7556488179960383E-2</v>
      </c>
      <c r="AR307" s="1768">
        <v>400</v>
      </c>
      <c r="AS307" s="1768">
        <v>246</v>
      </c>
      <c r="AT307" s="1768">
        <v>320</v>
      </c>
      <c r="AU307" s="1768">
        <v>0.36130000000000001</v>
      </c>
      <c r="AV307" s="1768">
        <v>3360</v>
      </c>
      <c r="AW307" s="1795">
        <f t="shared" si="102"/>
        <v>39675.942719999999</v>
      </c>
      <c r="AX307" s="1795">
        <f t="shared" si="103"/>
        <v>0</v>
      </c>
      <c r="AY307" s="1754">
        <f t="shared" si="112"/>
        <v>5.0811647103819586E-2</v>
      </c>
      <c r="AZ307" s="1768">
        <v>400</v>
      </c>
      <c r="BA307" s="1768">
        <v>270</v>
      </c>
      <c r="BB307" s="1768">
        <v>320</v>
      </c>
      <c r="BC307" s="1768">
        <v>0.40150000000000002</v>
      </c>
      <c r="BD307" s="1768">
        <v>3300</v>
      </c>
      <c r="BE307" s="1795">
        <f t="shared" si="104"/>
        <v>46830.96</v>
      </c>
      <c r="BF307" s="1795">
        <f t="shared" si="105"/>
        <v>0</v>
      </c>
      <c r="BG307" s="1796">
        <f t="shared" si="113"/>
        <v>4.2279722645019446E-2</v>
      </c>
      <c r="BH307" s="1749">
        <f t="shared" si="106"/>
        <v>25500</v>
      </c>
      <c r="BI307" s="1821">
        <f t="shared" si="107"/>
        <v>400</v>
      </c>
      <c r="BJ307" s="1821">
        <f t="shared" si="107"/>
        <v>249</v>
      </c>
      <c r="BK307" s="1821">
        <f t="shared" si="107"/>
        <v>307.55500000000001</v>
      </c>
      <c r="BL307" s="1822">
        <f t="shared" si="107"/>
        <v>0.39421666666666666</v>
      </c>
      <c r="BM307" s="1821">
        <f t="shared" si="114"/>
        <v>25500</v>
      </c>
      <c r="BN307" s="1821">
        <f t="shared" si="114"/>
        <v>263951.67168000003</v>
      </c>
      <c r="BO307" s="1821">
        <f t="shared" si="114"/>
        <v>0</v>
      </c>
      <c r="BP307" s="1823">
        <f t="shared" si="93"/>
        <v>5.227842351421514E-2</v>
      </c>
    </row>
    <row r="308" spans="1:68">
      <c r="A308" s="1766" t="s">
        <v>3308</v>
      </c>
      <c r="B308" s="1749">
        <v>6220</v>
      </c>
      <c r="C308" s="1749">
        <v>95</v>
      </c>
      <c r="D308" s="1749">
        <v>302</v>
      </c>
      <c r="E308" s="1793">
        <v>302</v>
      </c>
      <c r="F308" s="1768" t="s">
        <v>3734</v>
      </c>
      <c r="G308" s="1769" t="s">
        <v>1482</v>
      </c>
      <c r="H308" s="1768" t="s">
        <v>2290</v>
      </c>
      <c r="I308" s="1768" t="s">
        <v>2289</v>
      </c>
      <c r="J308" s="1768">
        <v>11</v>
      </c>
      <c r="K308" s="1768">
        <v>400</v>
      </c>
      <c r="L308" s="1768">
        <v>400</v>
      </c>
      <c r="M308" s="1768">
        <v>0</v>
      </c>
      <c r="N308" s="1768">
        <v>320</v>
      </c>
      <c r="O308" s="1768"/>
      <c r="P308" s="1768">
        <v>0</v>
      </c>
      <c r="Q308" s="1795">
        <f t="shared" si="94"/>
        <v>0</v>
      </c>
      <c r="R308" s="1795">
        <f t="shared" si="95"/>
        <v>0</v>
      </c>
      <c r="S308" s="1754">
        <v>0</v>
      </c>
      <c r="T308" s="1768">
        <v>400</v>
      </c>
      <c r="U308" s="1768">
        <v>0</v>
      </c>
      <c r="V308" s="1768">
        <v>320</v>
      </c>
      <c r="W308" s="1768"/>
      <c r="X308" s="1768">
        <v>0</v>
      </c>
      <c r="Y308" s="1795">
        <f t="shared" si="96"/>
        <v>0</v>
      </c>
      <c r="Z308" s="1795">
        <f t="shared" si="97"/>
        <v>0</v>
      </c>
      <c r="AA308" s="1754">
        <v>0</v>
      </c>
      <c r="AB308" s="1768">
        <v>400</v>
      </c>
      <c r="AC308" s="1768">
        <v>0</v>
      </c>
      <c r="AD308" s="1768">
        <v>320</v>
      </c>
      <c r="AE308" s="1768"/>
      <c r="AF308" s="1768">
        <v>0</v>
      </c>
      <c r="AG308" s="1795">
        <f t="shared" si="98"/>
        <v>0</v>
      </c>
      <c r="AH308" s="1795">
        <f t="shared" si="99"/>
        <v>0</v>
      </c>
      <c r="AI308" s="1754">
        <v>0</v>
      </c>
      <c r="AJ308" s="1768">
        <v>400</v>
      </c>
      <c r="AK308" s="1768">
        <v>0</v>
      </c>
      <c r="AL308" s="1768">
        <v>320</v>
      </c>
      <c r="AM308" s="1768"/>
      <c r="AN308" s="1768">
        <v>0</v>
      </c>
      <c r="AO308" s="1795">
        <f t="shared" si="100"/>
        <v>0</v>
      </c>
      <c r="AP308" s="1795">
        <f t="shared" si="101"/>
        <v>0</v>
      </c>
      <c r="AQ308" s="1754">
        <v>0</v>
      </c>
      <c r="AR308" s="1768">
        <v>400</v>
      </c>
      <c r="AS308" s="1768">
        <v>0</v>
      </c>
      <c r="AT308" s="1768">
        <v>320</v>
      </c>
      <c r="AU308" s="1768"/>
      <c r="AV308" s="1768">
        <v>0</v>
      </c>
      <c r="AW308" s="1795">
        <f t="shared" si="102"/>
        <v>0</v>
      </c>
      <c r="AX308" s="1795">
        <f t="shared" si="103"/>
        <v>0</v>
      </c>
      <c r="AY308" s="1754">
        <v>0</v>
      </c>
      <c r="AZ308" s="1768">
        <v>400</v>
      </c>
      <c r="BA308" s="1768">
        <v>0</v>
      </c>
      <c r="BB308" s="1768">
        <v>320</v>
      </c>
      <c r="BC308" s="1768"/>
      <c r="BD308" s="1768">
        <v>0</v>
      </c>
      <c r="BE308" s="1795">
        <f t="shared" si="104"/>
        <v>0</v>
      </c>
      <c r="BF308" s="1795">
        <f t="shared" si="105"/>
        <v>0</v>
      </c>
      <c r="BG308" s="1796">
        <v>0</v>
      </c>
      <c r="BH308" s="1749">
        <f t="shared" si="106"/>
        <v>0</v>
      </c>
      <c r="BI308" s="1821">
        <f t="shared" si="107"/>
        <v>400</v>
      </c>
      <c r="BJ308" s="1821">
        <f t="shared" si="107"/>
        <v>0</v>
      </c>
      <c r="BK308" s="1821">
        <f t="shared" si="107"/>
        <v>320</v>
      </c>
      <c r="BL308" s="1822" t="e">
        <f t="shared" si="107"/>
        <v>#DIV/0!</v>
      </c>
      <c r="BM308" s="1821">
        <f t="shared" si="114"/>
        <v>0</v>
      </c>
      <c r="BN308" s="1821">
        <f t="shared" si="114"/>
        <v>0</v>
      </c>
      <c r="BO308" s="1821">
        <f t="shared" si="114"/>
        <v>0</v>
      </c>
      <c r="BP308" s="1823">
        <f t="shared" si="93"/>
        <v>0</v>
      </c>
    </row>
    <row r="309" spans="1:68">
      <c r="A309" s="1766" t="s">
        <v>3309</v>
      </c>
      <c r="B309" s="1749">
        <v>6220</v>
      </c>
      <c r="C309" s="1749">
        <v>154</v>
      </c>
      <c r="D309" s="1749">
        <v>303</v>
      </c>
      <c r="E309" s="1793">
        <v>303</v>
      </c>
      <c r="F309" s="1768" t="s">
        <v>3735</v>
      </c>
      <c r="G309" s="1769" t="s">
        <v>1797</v>
      </c>
      <c r="H309" s="1768" t="s">
        <v>2292</v>
      </c>
      <c r="I309" s="1768" t="s">
        <v>1512</v>
      </c>
      <c r="J309" s="1768">
        <v>11</v>
      </c>
      <c r="K309" s="1768">
        <v>400</v>
      </c>
      <c r="L309" s="1768">
        <v>400</v>
      </c>
      <c r="M309" s="1768">
        <v>4</v>
      </c>
      <c r="N309" s="1768">
        <v>320</v>
      </c>
      <c r="O309" s="1768">
        <v>1</v>
      </c>
      <c r="P309" s="1768">
        <v>165</v>
      </c>
      <c r="Q309" s="1795">
        <f t="shared" si="94"/>
        <v>1728</v>
      </c>
      <c r="R309" s="1795">
        <f t="shared" si="95"/>
        <v>0</v>
      </c>
      <c r="S309" s="1754">
        <f t="shared" si="108"/>
        <v>5.7291666666666664E-2</v>
      </c>
      <c r="T309" s="1768">
        <v>400</v>
      </c>
      <c r="U309" s="1768">
        <v>1</v>
      </c>
      <c r="V309" s="1768">
        <v>320</v>
      </c>
      <c r="W309" s="1768">
        <v>1</v>
      </c>
      <c r="X309" s="1768">
        <v>40</v>
      </c>
      <c r="Y309" s="1795">
        <f t="shared" si="96"/>
        <v>446.4</v>
      </c>
      <c r="Z309" s="1795">
        <f t="shared" si="97"/>
        <v>0</v>
      </c>
      <c r="AA309" s="1754">
        <f t="shared" si="109"/>
        <v>5.3763440860215055E-2</v>
      </c>
      <c r="AB309" s="1768">
        <v>400</v>
      </c>
      <c r="AC309" s="1768">
        <v>0.5</v>
      </c>
      <c r="AD309" s="1768">
        <v>320</v>
      </c>
      <c r="AE309" s="1768">
        <v>1</v>
      </c>
      <c r="AF309" s="1768">
        <v>90</v>
      </c>
      <c r="AG309" s="1795">
        <f t="shared" si="98"/>
        <v>216</v>
      </c>
      <c r="AH309" s="1795">
        <f t="shared" si="99"/>
        <v>0</v>
      </c>
      <c r="AI309" s="1754">
        <f t="shared" si="110"/>
        <v>0.25</v>
      </c>
      <c r="AJ309" s="1768">
        <v>400</v>
      </c>
      <c r="AK309" s="1768">
        <v>0</v>
      </c>
      <c r="AL309" s="1768">
        <v>320</v>
      </c>
      <c r="AM309" s="1768"/>
      <c r="AN309" s="1768">
        <v>0</v>
      </c>
      <c r="AO309" s="1795">
        <f t="shared" si="100"/>
        <v>0</v>
      </c>
      <c r="AP309" s="1795">
        <f t="shared" si="101"/>
        <v>0</v>
      </c>
      <c r="AQ309" s="1754">
        <v>0</v>
      </c>
      <c r="AR309" s="1768">
        <v>400</v>
      </c>
      <c r="AS309" s="1768">
        <v>0</v>
      </c>
      <c r="AT309" s="1768">
        <v>320</v>
      </c>
      <c r="AU309" s="1768"/>
      <c r="AV309" s="1768">
        <v>0</v>
      </c>
      <c r="AW309" s="1795">
        <f t="shared" si="102"/>
        <v>0</v>
      </c>
      <c r="AX309" s="1795">
        <f t="shared" si="103"/>
        <v>0</v>
      </c>
      <c r="AY309" s="1754">
        <v>0</v>
      </c>
      <c r="AZ309" s="1768">
        <v>400</v>
      </c>
      <c r="BA309" s="1768">
        <v>0</v>
      </c>
      <c r="BB309" s="1768">
        <v>0</v>
      </c>
      <c r="BC309" s="1768"/>
      <c r="BD309" s="1768">
        <v>0</v>
      </c>
      <c r="BE309" s="1795">
        <f t="shared" si="104"/>
        <v>0</v>
      </c>
      <c r="BF309" s="1795">
        <f t="shared" si="105"/>
        <v>0</v>
      </c>
      <c r="BG309" s="1796">
        <v>0</v>
      </c>
      <c r="BH309" s="1749">
        <f t="shared" si="106"/>
        <v>295</v>
      </c>
      <c r="BI309" s="1821">
        <f t="shared" si="107"/>
        <v>400</v>
      </c>
      <c r="BJ309" s="1821">
        <f t="shared" si="107"/>
        <v>0.91666666666666663</v>
      </c>
      <c r="BK309" s="1821">
        <f t="shared" si="107"/>
        <v>266.66666666666669</v>
      </c>
      <c r="BL309" s="1822">
        <f t="shared" si="107"/>
        <v>1</v>
      </c>
      <c r="BM309" s="1821">
        <f t="shared" si="114"/>
        <v>295</v>
      </c>
      <c r="BN309" s="1821">
        <f t="shared" si="114"/>
        <v>2390.4</v>
      </c>
      <c r="BO309" s="1821">
        <f t="shared" si="114"/>
        <v>0</v>
      </c>
      <c r="BP309" s="1823">
        <f t="shared" si="93"/>
        <v>6.0175851254480293E-2</v>
      </c>
    </row>
    <row r="310" spans="1:68">
      <c r="A310" s="1766" t="s">
        <v>3310</v>
      </c>
      <c r="B310" s="1749">
        <v>6220</v>
      </c>
      <c r="C310" s="1749">
        <v>166</v>
      </c>
      <c r="D310" s="1749">
        <v>304</v>
      </c>
      <c r="E310" s="1793">
        <v>304</v>
      </c>
      <c r="F310" s="1768" t="s">
        <v>3736</v>
      </c>
      <c r="G310" s="1769" t="s">
        <v>1867</v>
      </c>
      <c r="H310" s="1768" t="s">
        <v>608</v>
      </c>
      <c r="I310" s="1768" t="s">
        <v>1562</v>
      </c>
      <c r="J310" s="1768">
        <v>11</v>
      </c>
      <c r="K310" s="1768">
        <v>400</v>
      </c>
      <c r="L310" s="1768">
        <v>400</v>
      </c>
      <c r="M310" s="1768">
        <v>0</v>
      </c>
      <c r="N310" s="1768">
        <v>400</v>
      </c>
      <c r="O310" s="1768"/>
      <c r="P310" s="1768">
        <v>0</v>
      </c>
      <c r="Q310" s="1795">
        <f t="shared" si="94"/>
        <v>0</v>
      </c>
      <c r="R310" s="1795">
        <f t="shared" si="95"/>
        <v>0</v>
      </c>
      <c r="S310" s="1754">
        <v>0</v>
      </c>
      <c r="T310" s="1768">
        <v>400</v>
      </c>
      <c r="U310" s="1768">
        <v>0</v>
      </c>
      <c r="V310" s="1768">
        <v>400</v>
      </c>
      <c r="W310" s="1768"/>
      <c r="X310" s="1768">
        <v>0</v>
      </c>
      <c r="Y310" s="1795">
        <f t="shared" si="96"/>
        <v>0</v>
      </c>
      <c r="Z310" s="1795">
        <f t="shared" si="97"/>
        <v>0</v>
      </c>
      <c r="AA310" s="1754">
        <v>0</v>
      </c>
      <c r="AB310" s="1768">
        <v>400</v>
      </c>
      <c r="AC310" s="1768">
        <v>0</v>
      </c>
      <c r="AD310" s="1768">
        <v>400</v>
      </c>
      <c r="AE310" s="1768"/>
      <c r="AF310" s="1768">
        <v>0</v>
      </c>
      <c r="AG310" s="1795">
        <f t="shared" si="98"/>
        <v>0</v>
      </c>
      <c r="AH310" s="1795">
        <f t="shared" si="99"/>
        <v>0</v>
      </c>
      <c r="AI310" s="1754">
        <v>0</v>
      </c>
      <c r="AJ310" s="1768">
        <v>400</v>
      </c>
      <c r="AK310" s="1768">
        <v>0</v>
      </c>
      <c r="AL310" s="1768">
        <v>400</v>
      </c>
      <c r="AM310" s="1768"/>
      <c r="AN310" s="1768">
        <v>0</v>
      </c>
      <c r="AO310" s="1795">
        <f t="shared" si="100"/>
        <v>0</v>
      </c>
      <c r="AP310" s="1795">
        <f t="shared" si="101"/>
        <v>0</v>
      </c>
      <c r="AQ310" s="1754">
        <v>0</v>
      </c>
      <c r="AR310" s="1768">
        <v>400</v>
      </c>
      <c r="AS310" s="1768">
        <v>0</v>
      </c>
      <c r="AT310" s="1768">
        <v>400</v>
      </c>
      <c r="AU310" s="1768"/>
      <c r="AV310" s="1768">
        <v>0</v>
      </c>
      <c r="AW310" s="1795">
        <f t="shared" si="102"/>
        <v>0</v>
      </c>
      <c r="AX310" s="1795">
        <f t="shared" si="103"/>
        <v>0</v>
      </c>
      <c r="AY310" s="1754">
        <v>0</v>
      </c>
      <c r="AZ310" s="1768">
        <v>400</v>
      </c>
      <c r="BA310" s="1768">
        <v>0</v>
      </c>
      <c r="BB310" s="1768">
        <v>400</v>
      </c>
      <c r="BC310" s="1768"/>
      <c r="BD310" s="1768">
        <v>0</v>
      </c>
      <c r="BE310" s="1795">
        <f t="shared" si="104"/>
        <v>0</v>
      </c>
      <c r="BF310" s="1795">
        <f t="shared" si="105"/>
        <v>0</v>
      </c>
      <c r="BG310" s="1796">
        <v>0</v>
      </c>
      <c r="BH310" s="1749">
        <f t="shared" si="106"/>
        <v>0</v>
      </c>
      <c r="BI310" s="1821">
        <f t="shared" si="107"/>
        <v>400</v>
      </c>
      <c r="BJ310" s="1821">
        <f t="shared" si="107"/>
        <v>0</v>
      </c>
      <c r="BK310" s="1821">
        <f t="shared" si="107"/>
        <v>400</v>
      </c>
      <c r="BL310" s="1822" t="e">
        <f t="shared" si="107"/>
        <v>#DIV/0!</v>
      </c>
      <c r="BM310" s="1821">
        <f t="shared" si="114"/>
        <v>0</v>
      </c>
      <c r="BN310" s="1821">
        <f t="shared" si="114"/>
        <v>0</v>
      </c>
      <c r="BO310" s="1821">
        <f t="shared" si="114"/>
        <v>0</v>
      </c>
      <c r="BP310" s="1823">
        <f t="shared" si="93"/>
        <v>0</v>
      </c>
    </row>
    <row r="311" spans="1:68">
      <c r="A311" s="1766" t="s">
        <v>3311</v>
      </c>
      <c r="B311" s="1749">
        <v>6220</v>
      </c>
      <c r="C311" s="1749">
        <v>172</v>
      </c>
      <c r="D311" s="1749">
        <v>305</v>
      </c>
      <c r="E311" s="1793">
        <v>305</v>
      </c>
      <c r="F311" s="1768" t="s">
        <v>3737</v>
      </c>
      <c r="G311" s="1769" t="s">
        <v>3312</v>
      </c>
      <c r="H311" s="1768" t="s">
        <v>2290</v>
      </c>
      <c r="I311" s="1768" t="s">
        <v>2289</v>
      </c>
      <c r="J311" s="1768">
        <v>11</v>
      </c>
      <c r="K311" s="1768">
        <v>400</v>
      </c>
      <c r="L311" s="1768">
        <v>400</v>
      </c>
      <c r="M311" s="1768">
        <v>52.8</v>
      </c>
      <c r="N311" s="1768">
        <v>320</v>
      </c>
      <c r="O311" s="1768">
        <v>0.64039999999999997</v>
      </c>
      <c r="P311" s="1768">
        <v>6732</v>
      </c>
      <c r="Q311" s="1795">
        <f t="shared" si="94"/>
        <v>14607.267839999999</v>
      </c>
      <c r="R311" s="1795">
        <f t="shared" si="95"/>
        <v>0</v>
      </c>
      <c r="S311" s="1754">
        <f t="shared" si="108"/>
        <v>0.27651988340620448</v>
      </c>
      <c r="T311" s="1768">
        <v>400</v>
      </c>
      <c r="U311" s="1768">
        <v>36</v>
      </c>
      <c r="V311" s="1768">
        <v>320</v>
      </c>
      <c r="W311" s="1768">
        <v>0.70120000000000005</v>
      </c>
      <c r="X311" s="1768">
        <v>6900</v>
      </c>
      <c r="Y311" s="1795">
        <f t="shared" si="96"/>
        <v>11268.564479999999</v>
      </c>
      <c r="Z311" s="1795">
        <f t="shared" si="97"/>
        <v>0</v>
      </c>
      <c r="AA311" s="1754">
        <f t="shared" si="109"/>
        <v>0.36739373567483902</v>
      </c>
      <c r="AB311" s="1768">
        <v>400</v>
      </c>
      <c r="AC311" s="1768">
        <v>28.8</v>
      </c>
      <c r="AD311" s="1768">
        <v>320</v>
      </c>
      <c r="AE311" s="1768">
        <v>0.7954</v>
      </c>
      <c r="AF311" s="1768">
        <v>5646</v>
      </c>
      <c r="AG311" s="1795">
        <f t="shared" si="98"/>
        <v>9896.0486400000009</v>
      </c>
      <c r="AH311" s="1795">
        <f t="shared" si="99"/>
        <v>0</v>
      </c>
      <c r="AI311" s="1754">
        <f t="shared" si="110"/>
        <v>0.34231844680989765</v>
      </c>
      <c r="AJ311" s="1768">
        <v>400</v>
      </c>
      <c r="AK311" s="1768">
        <v>31.2</v>
      </c>
      <c r="AL311" s="1768">
        <v>320</v>
      </c>
      <c r="AM311" s="1768">
        <v>0.81979999999999997</v>
      </c>
      <c r="AN311" s="1768">
        <v>7044</v>
      </c>
      <c r="AO311" s="1795">
        <f t="shared" si="100"/>
        <v>11417.912063999998</v>
      </c>
      <c r="AP311" s="1795">
        <f t="shared" si="101"/>
        <v>0</v>
      </c>
      <c r="AQ311" s="1754">
        <f t="shared" si="111"/>
        <v>0.37015524172108394</v>
      </c>
      <c r="AR311" s="1768">
        <v>400</v>
      </c>
      <c r="AS311" s="1768">
        <v>60</v>
      </c>
      <c r="AT311" s="1768">
        <v>320</v>
      </c>
      <c r="AU311" s="1768">
        <v>0.8901</v>
      </c>
      <c r="AV311" s="1768">
        <v>11178</v>
      </c>
      <c r="AW311" s="1795">
        <f t="shared" si="102"/>
        <v>23840.438400000003</v>
      </c>
      <c r="AX311" s="1795">
        <f t="shared" si="103"/>
        <v>0</v>
      </c>
      <c r="AY311" s="1754">
        <f t="shared" si="112"/>
        <v>0.28132033008252061</v>
      </c>
      <c r="AZ311" s="1768">
        <v>400</v>
      </c>
      <c r="BA311" s="1768">
        <v>55.2</v>
      </c>
      <c r="BB311" s="1768">
        <v>320</v>
      </c>
      <c r="BC311" s="1768">
        <v>0.92969999999999997</v>
      </c>
      <c r="BD311" s="1768">
        <v>13974</v>
      </c>
      <c r="BE311" s="1795">
        <f t="shared" si="104"/>
        <v>22169.998080000001</v>
      </c>
      <c r="BF311" s="1795">
        <f t="shared" si="105"/>
        <v>0</v>
      </c>
      <c r="BG311" s="1796">
        <f t="shared" si="113"/>
        <v>0.37818677158857017</v>
      </c>
      <c r="BH311" s="1749">
        <f t="shared" si="106"/>
        <v>51474</v>
      </c>
      <c r="BI311" s="1821">
        <f t="shared" si="107"/>
        <v>400</v>
      </c>
      <c r="BJ311" s="1821">
        <f t="shared" si="107"/>
        <v>44</v>
      </c>
      <c r="BK311" s="1821">
        <f t="shared" si="107"/>
        <v>320</v>
      </c>
      <c r="BL311" s="1822">
        <f t="shared" si="107"/>
        <v>0.79610000000000003</v>
      </c>
      <c r="BM311" s="1821">
        <f t="shared" si="114"/>
        <v>51474</v>
      </c>
      <c r="BN311" s="1821">
        <f t="shared" si="114"/>
        <v>93200.229504000003</v>
      </c>
      <c r="BO311" s="1821">
        <f t="shared" si="114"/>
        <v>0</v>
      </c>
      <c r="BP311" s="1823">
        <f t="shared" si="93"/>
        <v>0.33598240154718595</v>
      </c>
    </row>
    <row r="312" spans="1:68">
      <c r="A312" s="1766" t="s">
        <v>3313</v>
      </c>
      <c r="B312" s="1749">
        <v>6150</v>
      </c>
      <c r="C312" s="1749">
        <v>24</v>
      </c>
      <c r="D312" s="1749">
        <v>306</v>
      </c>
      <c r="E312" s="1793">
        <v>306</v>
      </c>
      <c r="F312" s="1768" t="s">
        <v>3738</v>
      </c>
      <c r="G312" s="1769" t="s">
        <v>2375</v>
      </c>
      <c r="H312" s="1768" t="s">
        <v>608</v>
      </c>
      <c r="I312" s="1768" t="s">
        <v>2289</v>
      </c>
      <c r="J312" s="1768">
        <v>11</v>
      </c>
      <c r="K312" s="1768">
        <v>411</v>
      </c>
      <c r="L312" s="1768">
        <v>411</v>
      </c>
      <c r="M312" s="1768">
        <v>244.8</v>
      </c>
      <c r="N312" s="1768">
        <v>328.8</v>
      </c>
      <c r="O312" s="1768">
        <v>0.91520000000000001</v>
      </c>
      <c r="P312" s="1768">
        <v>16830</v>
      </c>
      <c r="Q312" s="1795">
        <f t="shared" si="94"/>
        <v>96785.694719999985</v>
      </c>
      <c r="R312" s="1795">
        <f t="shared" si="95"/>
        <v>0</v>
      </c>
      <c r="S312" s="1754">
        <f t="shared" si="108"/>
        <v>0.10433360042735043</v>
      </c>
      <c r="T312" s="1768">
        <v>411</v>
      </c>
      <c r="U312" s="1768">
        <v>285</v>
      </c>
      <c r="V312" s="1768">
        <v>328.8</v>
      </c>
      <c r="W312" s="1768">
        <v>0.90749999999999997</v>
      </c>
      <c r="X312" s="1768">
        <v>16060</v>
      </c>
      <c r="Y312" s="1795">
        <f t="shared" si="96"/>
        <v>115455.77999999998</v>
      </c>
      <c r="Z312" s="1795">
        <f t="shared" si="97"/>
        <v>0</v>
      </c>
      <c r="AA312" s="1754">
        <f t="shared" si="109"/>
        <v>8.3460524886670898E-2</v>
      </c>
      <c r="AB312" s="1768">
        <v>411</v>
      </c>
      <c r="AC312" s="1768">
        <v>12.8</v>
      </c>
      <c r="AD312" s="1768">
        <v>328.8</v>
      </c>
      <c r="AE312" s="1768">
        <v>0.25629999999999997</v>
      </c>
      <c r="AF312" s="1768">
        <v>255</v>
      </c>
      <c r="AG312" s="1795">
        <f t="shared" si="98"/>
        <v>1417.2364799999998</v>
      </c>
      <c r="AH312" s="1795">
        <f t="shared" si="99"/>
        <v>0</v>
      </c>
      <c r="AI312" s="1754">
        <f t="shared" si="110"/>
        <v>0.10795657757835871</v>
      </c>
      <c r="AJ312" s="1768">
        <v>411</v>
      </c>
      <c r="AK312" s="1768">
        <v>40.200000000000003</v>
      </c>
      <c r="AL312" s="1768">
        <v>328.8</v>
      </c>
      <c r="AM312" s="1768">
        <v>0.37780000000000002</v>
      </c>
      <c r="AN312" s="1768">
        <v>1998</v>
      </c>
      <c r="AO312" s="1795">
        <f t="shared" si="100"/>
        <v>6779.7267840000013</v>
      </c>
      <c r="AP312" s="1795">
        <f t="shared" si="101"/>
        <v>0</v>
      </c>
      <c r="AQ312" s="1754">
        <f t="shared" si="111"/>
        <v>0.17682128472037256</v>
      </c>
      <c r="AR312" s="1768">
        <v>411</v>
      </c>
      <c r="AS312" s="1768">
        <v>20.8</v>
      </c>
      <c r="AT312" s="1768">
        <v>328.8</v>
      </c>
      <c r="AU312" s="1768">
        <v>0.52190000000000003</v>
      </c>
      <c r="AV312" s="1768">
        <v>2085</v>
      </c>
      <c r="AW312" s="1795">
        <f t="shared" si="102"/>
        <v>4845.9041280000001</v>
      </c>
      <c r="AX312" s="1795">
        <f t="shared" si="103"/>
        <v>0</v>
      </c>
      <c r="AY312" s="1754">
        <f t="shared" si="112"/>
        <v>0.25815615970849021</v>
      </c>
      <c r="AZ312" s="1768">
        <v>411</v>
      </c>
      <c r="BA312" s="1768">
        <v>328.8</v>
      </c>
      <c r="BB312" s="1768">
        <v>328.8</v>
      </c>
      <c r="BC312" s="1768">
        <v>0.56740000000000002</v>
      </c>
      <c r="BD312" s="1768">
        <v>1063</v>
      </c>
      <c r="BE312" s="1795">
        <f t="shared" si="104"/>
        <v>80594.403839999999</v>
      </c>
      <c r="BF312" s="1795">
        <f t="shared" si="105"/>
        <v>0</v>
      </c>
      <c r="BG312" s="1796">
        <f t="shared" si="113"/>
        <v>7.9137008230272671E-3</v>
      </c>
      <c r="BH312" s="1749">
        <f t="shared" si="106"/>
        <v>38291</v>
      </c>
      <c r="BI312" s="1821">
        <f t="shared" si="107"/>
        <v>411</v>
      </c>
      <c r="BJ312" s="1821">
        <f t="shared" si="107"/>
        <v>155.39999999999998</v>
      </c>
      <c r="BK312" s="1821">
        <f t="shared" si="107"/>
        <v>328.8</v>
      </c>
      <c r="BL312" s="1822">
        <f t="shared" si="107"/>
        <v>0.59101666666666663</v>
      </c>
      <c r="BM312" s="1821">
        <f t="shared" si="114"/>
        <v>38291</v>
      </c>
      <c r="BN312" s="1821">
        <f t="shared" si="114"/>
        <v>305878.74595200003</v>
      </c>
      <c r="BO312" s="1821">
        <f t="shared" si="114"/>
        <v>0</v>
      </c>
      <c r="BP312" s="1823">
        <f t="shared" si="93"/>
        <v>0.12310697469071168</v>
      </c>
    </row>
    <row r="313" spans="1:68">
      <c r="A313" s="1766" t="s">
        <v>3315</v>
      </c>
      <c r="B313" s="1749">
        <v>6220</v>
      </c>
      <c r="C313" s="1749">
        <v>25</v>
      </c>
      <c r="D313" s="1749">
        <v>307</v>
      </c>
      <c r="E313" s="1793">
        <v>307</v>
      </c>
      <c r="F313" s="1768" t="s">
        <v>3739</v>
      </c>
      <c r="G313" s="1769" t="s">
        <v>513</v>
      </c>
      <c r="H313" s="1768" t="s">
        <v>2290</v>
      </c>
      <c r="I313" s="1768" t="s">
        <v>1512</v>
      </c>
      <c r="J313" s="1768">
        <v>11</v>
      </c>
      <c r="K313" s="1768">
        <v>422</v>
      </c>
      <c r="L313" s="1768">
        <v>422</v>
      </c>
      <c r="M313" s="1768">
        <v>218.5</v>
      </c>
      <c r="N313" s="1768">
        <v>337.6</v>
      </c>
      <c r="O313" s="1768">
        <v>0.87129999999999996</v>
      </c>
      <c r="P313" s="1768">
        <v>52525</v>
      </c>
      <c r="Q313" s="1795">
        <f t="shared" si="94"/>
        <v>82243.749599999996</v>
      </c>
      <c r="R313" s="1795">
        <f t="shared" si="95"/>
        <v>0</v>
      </c>
      <c r="S313" s="1754">
        <f t="shared" si="108"/>
        <v>0.38319021388587077</v>
      </c>
      <c r="T313" s="1768">
        <v>422</v>
      </c>
      <c r="U313" s="1768">
        <v>218.5</v>
      </c>
      <c r="V313" s="1768">
        <v>337.6</v>
      </c>
      <c r="W313" s="1768">
        <v>0.87129999999999996</v>
      </c>
      <c r="X313" s="1768">
        <v>52525</v>
      </c>
      <c r="Y313" s="1795">
        <f t="shared" si="96"/>
        <v>84985.207920000001</v>
      </c>
      <c r="Z313" s="1795">
        <f t="shared" si="97"/>
        <v>0</v>
      </c>
      <c r="AA313" s="1754">
        <f t="shared" si="109"/>
        <v>0.37082923924439104</v>
      </c>
      <c r="AB313" s="1768">
        <v>422</v>
      </c>
      <c r="AC313" s="1768">
        <v>218.5</v>
      </c>
      <c r="AD313" s="1768">
        <v>337.6</v>
      </c>
      <c r="AE313" s="1768">
        <v>0.87129999999999996</v>
      </c>
      <c r="AF313" s="1768">
        <v>52525</v>
      </c>
      <c r="AG313" s="1795">
        <f t="shared" si="98"/>
        <v>82243.749599999996</v>
      </c>
      <c r="AH313" s="1795">
        <f t="shared" si="99"/>
        <v>0</v>
      </c>
      <c r="AI313" s="1754">
        <f t="shared" si="110"/>
        <v>0.38319021388587077</v>
      </c>
      <c r="AJ313" s="1768">
        <v>422</v>
      </c>
      <c r="AK313" s="1768">
        <v>218.5</v>
      </c>
      <c r="AL313" s="1768">
        <v>337.6</v>
      </c>
      <c r="AM313" s="1768">
        <v>0.87129999999999996</v>
      </c>
      <c r="AN313" s="1768">
        <v>52525</v>
      </c>
      <c r="AO313" s="1795">
        <f t="shared" si="100"/>
        <v>84985.207920000001</v>
      </c>
      <c r="AP313" s="1795">
        <f t="shared" si="101"/>
        <v>0</v>
      </c>
      <c r="AQ313" s="1754">
        <f t="shared" si="111"/>
        <v>0.37082923924439104</v>
      </c>
      <c r="AR313" s="1768">
        <v>422</v>
      </c>
      <c r="AS313" s="1768">
        <v>218.5</v>
      </c>
      <c r="AT313" s="1768">
        <v>337.6</v>
      </c>
      <c r="AU313" s="1768">
        <v>0.87129999999999996</v>
      </c>
      <c r="AV313" s="1768">
        <v>52525</v>
      </c>
      <c r="AW313" s="1795">
        <f t="shared" si="102"/>
        <v>84985.207920000001</v>
      </c>
      <c r="AX313" s="1795">
        <f t="shared" si="103"/>
        <v>0</v>
      </c>
      <c r="AY313" s="1754">
        <f t="shared" si="112"/>
        <v>0.37082923924439104</v>
      </c>
      <c r="AZ313" s="1768">
        <v>422</v>
      </c>
      <c r="BA313" s="1768">
        <v>218.5</v>
      </c>
      <c r="BB313" s="1768">
        <v>337.6</v>
      </c>
      <c r="BC313" s="1768">
        <v>0.87129999999999996</v>
      </c>
      <c r="BD313" s="1768">
        <v>52525</v>
      </c>
      <c r="BE313" s="1795">
        <f t="shared" si="104"/>
        <v>82243.749599999996</v>
      </c>
      <c r="BF313" s="1795">
        <f t="shared" si="105"/>
        <v>0</v>
      </c>
      <c r="BG313" s="1796">
        <f t="shared" si="113"/>
        <v>0.38319021388587077</v>
      </c>
      <c r="BH313" s="1749">
        <f t="shared" si="106"/>
        <v>315150</v>
      </c>
      <c r="BI313" s="1821">
        <f t="shared" si="107"/>
        <v>422</v>
      </c>
      <c r="BJ313" s="1821">
        <f t="shared" si="107"/>
        <v>218.5</v>
      </c>
      <c r="BK313" s="1821">
        <f t="shared" si="107"/>
        <v>337.59999999999997</v>
      </c>
      <c r="BL313" s="1822">
        <f t="shared" si="107"/>
        <v>0.87129999999999985</v>
      </c>
      <c r="BM313" s="1821">
        <f t="shared" si="114"/>
        <v>315150</v>
      </c>
      <c r="BN313" s="1821">
        <f t="shared" si="114"/>
        <v>501686.87255999999</v>
      </c>
      <c r="BO313" s="1821">
        <f t="shared" si="114"/>
        <v>0</v>
      </c>
      <c r="BP313" s="1823">
        <f t="shared" si="93"/>
        <v>0.37700972656513088</v>
      </c>
    </row>
    <row r="314" spans="1:68">
      <c r="A314" s="1766" t="s">
        <v>3316</v>
      </c>
      <c r="B314" s="1749">
        <v>6110</v>
      </c>
      <c r="C314" s="1749">
        <v>79</v>
      </c>
      <c r="D314" s="1749">
        <v>308</v>
      </c>
      <c r="E314" s="1793">
        <v>308</v>
      </c>
      <c r="F314" s="1768" t="s">
        <v>3740</v>
      </c>
      <c r="G314" s="1769" t="s">
        <v>2391</v>
      </c>
      <c r="H314" s="1768" t="s">
        <v>2290</v>
      </c>
      <c r="I314" s="1768" t="s">
        <v>1512</v>
      </c>
      <c r="J314" s="1768">
        <v>11</v>
      </c>
      <c r="K314" s="1768">
        <v>423</v>
      </c>
      <c r="L314" s="1768">
        <v>423</v>
      </c>
      <c r="M314" s="1768">
        <v>78</v>
      </c>
      <c r="N314" s="1768">
        <v>338.4</v>
      </c>
      <c r="O314" s="1768">
        <v>0.93799999999999994</v>
      </c>
      <c r="P314" s="1768">
        <v>14244</v>
      </c>
      <c r="Q314" s="1795">
        <f t="shared" si="94"/>
        <v>31606.847999999998</v>
      </c>
      <c r="R314" s="1795">
        <f t="shared" si="95"/>
        <v>0</v>
      </c>
      <c r="S314" s="1754">
        <f t="shared" si="108"/>
        <v>0.27039709875530771</v>
      </c>
      <c r="T314" s="1768">
        <v>423</v>
      </c>
      <c r="U314" s="1768">
        <v>104.88</v>
      </c>
      <c r="V314" s="1768">
        <v>338.4</v>
      </c>
      <c r="W314" s="1768">
        <v>0.95650000000000002</v>
      </c>
      <c r="X314" s="1768">
        <v>21645</v>
      </c>
      <c r="Y314" s="1795">
        <f t="shared" si="96"/>
        <v>44781.830207999999</v>
      </c>
      <c r="Z314" s="1795">
        <f t="shared" si="97"/>
        <v>0</v>
      </c>
      <c r="AA314" s="1754">
        <f t="shared" si="109"/>
        <v>0.29000601225270939</v>
      </c>
      <c r="AB314" s="1768">
        <v>423</v>
      </c>
      <c r="AC314" s="1768">
        <v>107.76</v>
      </c>
      <c r="AD314" s="1768">
        <v>338.4</v>
      </c>
      <c r="AE314" s="1768">
        <v>0.95660000000000001</v>
      </c>
      <c r="AF314" s="1768">
        <v>23550</v>
      </c>
      <c r="AG314" s="1795">
        <f t="shared" si="98"/>
        <v>44531.949311999997</v>
      </c>
      <c r="AH314" s="1795">
        <f t="shared" si="99"/>
        <v>0</v>
      </c>
      <c r="AI314" s="1754">
        <f t="shared" si="110"/>
        <v>0.31730028032238861</v>
      </c>
      <c r="AJ314" s="1768">
        <v>423</v>
      </c>
      <c r="AK314" s="1768">
        <v>72</v>
      </c>
      <c r="AL314" s="1768">
        <v>338.4</v>
      </c>
      <c r="AM314" s="1768">
        <v>0.95150000000000001</v>
      </c>
      <c r="AN314" s="1768">
        <v>18234</v>
      </c>
      <c r="AO314" s="1795">
        <f t="shared" si="100"/>
        <v>30581.9712</v>
      </c>
      <c r="AP314" s="1795">
        <f t="shared" si="101"/>
        <v>0</v>
      </c>
      <c r="AQ314" s="1754">
        <f t="shared" si="111"/>
        <v>0.35774018386362222</v>
      </c>
      <c r="AR314" s="1768">
        <v>423</v>
      </c>
      <c r="AS314" s="1768">
        <v>78</v>
      </c>
      <c r="AT314" s="1768">
        <v>338.4</v>
      </c>
      <c r="AU314" s="1768">
        <v>0.97209999999999996</v>
      </c>
      <c r="AV314" s="1768">
        <v>17988</v>
      </c>
      <c r="AW314" s="1795">
        <f t="shared" si="102"/>
        <v>33847.744319999998</v>
      </c>
      <c r="AX314" s="1795">
        <f t="shared" si="103"/>
        <v>0</v>
      </c>
      <c r="AY314" s="1754">
        <f t="shared" si="112"/>
        <v>0.31886319803068047</v>
      </c>
      <c r="AZ314" s="1768">
        <v>423</v>
      </c>
      <c r="BA314" s="1768">
        <v>109.44</v>
      </c>
      <c r="BB314" s="1768">
        <v>338.4</v>
      </c>
      <c r="BC314" s="1768">
        <v>0.97770000000000001</v>
      </c>
      <c r="BD314" s="1768">
        <v>18960</v>
      </c>
      <c r="BE314" s="1795">
        <f t="shared" si="104"/>
        <v>46223.778815999998</v>
      </c>
      <c r="BF314" s="1795">
        <f t="shared" si="105"/>
        <v>0</v>
      </c>
      <c r="BG314" s="1796">
        <f t="shared" si="113"/>
        <v>0.246107096637073</v>
      </c>
      <c r="BH314" s="1749">
        <f t="shared" si="106"/>
        <v>114621</v>
      </c>
      <c r="BI314" s="1821">
        <f t="shared" si="107"/>
        <v>423</v>
      </c>
      <c r="BJ314" s="1821">
        <f t="shared" si="107"/>
        <v>91.679999999999993</v>
      </c>
      <c r="BK314" s="1821">
        <f t="shared" si="107"/>
        <v>338.40000000000003</v>
      </c>
      <c r="BL314" s="1822">
        <f t="shared" si="107"/>
        <v>0.95873333333333344</v>
      </c>
      <c r="BM314" s="1821">
        <f t="shared" si="114"/>
        <v>114621</v>
      </c>
      <c r="BN314" s="1821">
        <f t="shared" si="114"/>
        <v>231574.12185599998</v>
      </c>
      <c r="BO314" s="1821">
        <f t="shared" si="114"/>
        <v>0</v>
      </c>
      <c r="BP314" s="1823">
        <f t="shared" si="93"/>
        <v>0.30006897831029689</v>
      </c>
    </row>
    <row r="315" spans="1:68">
      <c r="A315" s="1766" t="s">
        <v>3741</v>
      </c>
      <c r="B315" s="1749">
        <v>1230</v>
      </c>
      <c r="C315" s="1749">
        <v>92</v>
      </c>
      <c r="D315" s="1749">
        <v>309</v>
      </c>
      <c r="E315" s="1793">
        <v>309</v>
      </c>
      <c r="F315" s="1768">
        <v>1234</v>
      </c>
      <c r="G315" s="1769" t="s">
        <v>3742</v>
      </c>
      <c r="H315" s="1768" t="s">
        <v>2290</v>
      </c>
      <c r="I315" s="1768" t="s">
        <v>2289</v>
      </c>
      <c r="J315" s="1768">
        <v>33</v>
      </c>
      <c r="K315" s="1768">
        <v>433</v>
      </c>
      <c r="L315" s="1768">
        <v>0</v>
      </c>
      <c r="M315" s="1768">
        <v>0</v>
      </c>
      <c r="N315" s="1768">
        <v>0</v>
      </c>
      <c r="O315" s="1768"/>
      <c r="P315" s="1768">
        <v>0</v>
      </c>
      <c r="Q315" s="1795">
        <f t="shared" si="94"/>
        <v>0</v>
      </c>
      <c r="R315" s="1795">
        <f t="shared" si="95"/>
        <v>0</v>
      </c>
      <c r="S315" s="1754">
        <v>0</v>
      </c>
      <c r="T315" s="1768">
        <v>433</v>
      </c>
      <c r="U315" s="1768">
        <v>45</v>
      </c>
      <c r="V315" s="1768">
        <v>55.87</v>
      </c>
      <c r="W315" s="1768">
        <v>0.66669999999999996</v>
      </c>
      <c r="X315" s="1768">
        <v>300</v>
      </c>
      <c r="Y315" s="1795">
        <f t="shared" si="96"/>
        <v>13392.669599999999</v>
      </c>
      <c r="Z315" s="1795">
        <f t="shared" si="97"/>
        <v>0</v>
      </c>
      <c r="AA315" s="1754">
        <f t="shared" si="109"/>
        <v>1.3440188205643482E-2</v>
      </c>
      <c r="AB315" s="1768">
        <v>433</v>
      </c>
      <c r="AC315" s="1768">
        <v>128.4</v>
      </c>
      <c r="AD315" s="1768">
        <v>346.4</v>
      </c>
      <c r="AE315" s="1768">
        <v>0.8085</v>
      </c>
      <c r="AF315" s="1768">
        <v>4148</v>
      </c>
      <c r="AG315" s="1795">
        <f t="shared" si="98"/>
        <v>44846.524799999999</v>
      </c>
      <c r="AH315" s="1795">
        <f t="shared" si="99"/>
        <v>0</v>
      </c>
      <c r="AI315" s="1754">
        <f t="shared" si="110"/>
        <v>5.5495938896027906E-2</v>
      </c>
      <c r="AJ315" s="1768">
        <v>433</v>
      </c>
      <c r="AK315" s="1768">
        <v>209.4</v>
      </c>
      <c r="AL315" s="1768">
        <v>346.4</v>
      </c>
      <c r="AM315" s="1768">
        <v>0.88729999999999998</v>
      </c>
      <c r="AN315" s="1768">
        <v>25395</v>
      </c>
      <c r="AO315" s="1795">
        <f t="shared" si="100"/>
        <v>82941.396767999991</v>
      </c>
      <c r="AP315" s="1795">
        <f t="shared" si="101"/>
        <v>0</v>
      </c>
      <c r="AQ315" s="1754">
        <f t="shared" si="111"/>
        <v>0.18370802269728181</v>
      </c>
      <c r="AR315" s="1768">
        <v>433</v>
      </c>
      <c r="AS315" s="1768">
        <v>265.8</v>
      </c>
      <c r="AT315" s="1768">
        <v>346.4</v>
      </c>
      <c r="AU315" s="1768">
        <v>0.90149999999999997</v>
      </c>
      <c r="AV315" s="1768">
        <v>49373</v>
      </c>
      <c r="AW315" s="1795">
        <f t="shared" si="102"/>
        <v>106965.78768000001</v>
      </c>
      <c r="AX315" s="1795">
        <f t="shared" si="103"/>
        <v>0</v>
      </c>
      <c r="AY315" s="1754">
        <f t="shared" si="112"/>
        <v>0.27694649515995595</v>
      </c>
      <c r="AZ315" s="1768">
        <v>433</v>
      </c>
      <c r="BA315" s="1768">
        <v>274.8</v>
      </c>
      <c r="BB315" s="1768">
        <v>346.4</v>
      </c>
      <c r="BC315" s="1768">
        <v>0.89139999999999997</v>
      </c>
      <c r="BD315" s="1768">
        <v>50003</v>
      </c>
      <c r="BE315" s="1795">
        <f t="shared" si="104"/>
        <v>105821.30304</v>
      </c>
      <c r="BF315" s="1795">
        <f t="shared" si="105"/>
        <v>0</v>
      </c>
      <c r="BG315" s="1796">
        <f t="shared" si="113"/>
        <v>0.28351380240195534</v>
      </c>
      <c r="BH315" s="1749">
        <f t="shared" si="106"/>
        <v>129219</v>
      </c>
      <c r="BI315" s="1821">
        <f t="shared" si="107"/>
        <v>360.83333333333331</v>
      </c>
      <c r="BJ315" s="1821">
        <f t="shared" si="107"/>
        <v>153.9</v>
      </c>
      <c r="BK315" s="1821">
        <f t="shared" si="107"/>
        <v>240.24499999999998</v>
      </c>
      <c r="BL315" s="1822">
        <f t="shared" si="107"/>
        <v>0.83108000000000004</v>
      </c>
      <c r="BM315" s="1821">
        <f t="shared" si="114"/>
        <v>129219</v>
      </c>
      <c r="BN315" s="1821">
        <f t="shared" si="114"/>
        <v>353967.68188799999</v>
      </c>
      <c r="BO315" s="1821">
        <f t="shared" si="114"/>
        <v>0</v>
      </c>
      <c r="BP315" s="1823">
        <f t="shared" si="93"/>
        <v>0.13551740789347741</v>
      </c>
    </row>
    <row r="316" spans="1:68">
      <c r="A316" s="1766" t="s">
        <v>3317</v>
      </c>
      <c r="B316" s="1749">
        <v>6130</v>
      </c>
      <c r="C316" s="1749">
        <v>12</v>
      </c>
      <c r="D316" s="1749">
        <v>310</v>
      </c>
      <c r="E316" s="1793">
        <v>310</v>
      </c>
      <c r="F316" s="1768" t="s">
        <v>3743</v>
      </c>
      <c r="G316" s="1769" t="s">
        <v>1156</v>
      </c>
      <c r="H316" s="1768" t="s">
        <v>2290</v>
      </c>
      <c r="I316" s="1768" t="s">
        <v>2289</v>
      </c>
      <c r="J316" s="1768">
        <v>11</v>
      </c>
      <c r="K316" s="1768">
        <v>434</v>
      </c>
      <c r="L316" s="1768">
        <v>434</v>
      </c>
      <c r="M316" s="1768">
        <v>247</v>
      </c>
      <c r="N316" s="1768">
        <v>347.2</v>
      </c>
      <c r="O316" s="1768">
        <v>0.98329999999999995</v>
      </c>
      <c r="P316" s="1768">
        <v>61700</v>
      </c>
      <c r="Q316" s="1795">
        <f t="shared" si="94"/>
        <v>104922.04319999999</v>
      </c>
      <c r="R316" s="1795">
        <f t="shared" si="95"/>
        <v>0</v>
      </c>
      <c r="S316" s="1754">
        <f t="shared" si="108"/>
        <v>0.3528333882083608</v>
      </c>
      <c r="T316" s="1768">
        <v>434</v>
      </c>
      <c r="U316" s="1768">
        <v>257</v>
      </c>
      <c r="V316" s="1768">
        <v>347.2</v>
      </c>
      <c r="W316" s="1768">
        <v>0.97570000000000001</v>
      </c>
      <c r="X316" s="1768">
        <v>52540</v>
      </c>
      <c r="Y316" s="1795">
        <f t="shared" si="96"/>
        <v>111936.98735999998</v>
      </c>
      <c r="Z316" s="1795">
        <f t="shared" si="97"/>
        <v>0</v>
      </c>
      <c r="AA316" s="1754">
        <f t="shared" si="109"/>
        <v>0.28162273028320672</v>
      </c>
      <c r="AB316" s="1768">
        <v>434</v>
      </c>
      <c r="AC316" s="1768">
        <v>240</v>
      </c>
      <c r="AD316" s="1768">
        <v>347.2</v>
      </c>
      <c r="AE316" s="1768">
        <v>0.98170000000000002</v>
      </c>
      <c r="AF316" s="1768">
        <v>34830</v>
      </c>
      <c r="AG316" s="1795">
        <f t="shared" si="98"/>
        <v>101782.656</v>
      </c>
      <c r="AH316" s="1795">
        <f t="shared" si="99"/>
        <v>0</v>
      </c>
      <c r="AI316" s="1754">
        <f t="shared" si="110"/>
        <v>0.20531985331567687</v>
      </c>
      <c r="AJ316" s="1768">
        <v>434</v>
      </c>
      <c r="AK316" s="1768">
        <v>267.8</v>
      </c>
      <c r="AL316" s="1768">
        <v>347.2</v>
      </c>
      <c r="AM316" s="1768">
        <v>0.98399999999999999</v>
      </c>
      <c r="AN316" s="1768">
        <v>44980</v>
      </c>
      <c r="AO316" s="1795">
        <f t="shared" si="100"/>
        <v>117633.18527999999</v>
      </c>
      <c r="AP316" s="1795">
        <f t="shared" si="101"/>
        <v>0</v>
      </c>
      <c r="AQ316" s="1754">
        <f t="shared" si="111"/>
        <v>0.22942505497713919</v>
      </c>
      <c r="AR316" s="1768">
        <v>434</v>
      </c>
      <c r="AS316" s="1768">
        <v>300</v>
      </c>
      <c r="AT316" s="1768">
        <v>347.2</v>
      </c>
      <c r="AU316" s="1768">
        <v>0.98180000000000001</v>
      </c>
      <c r="AV316" s="1768">
        <v>48630</v>
      </c>
      <c r="AW316" s="1795">
        <f t="shared" si="102"/>
        <v>131482.65599999999</v>
      </c>
      <c r="AX316" s="1795">
        <f t="shared" si="103"/>
        <v>0</v>
      </c>
      <c r="AY316" s="1754">
        <f t="shared" si="112"/>
        <v>0.22191520073948004</v>
      </c>
      <c r="AZ316" s="1768">
        <v>434</v>
      </c>
      <c r="BA316" s="1768">
        <v>282</v>
      </c>
      <c r="BB316" s="1768">
        <v>347.2</v>
      </c>
      <c r="BC316" s="1768">
        <v>0.98070000000000002</v>
      </c>
      <c r="BD316" s="1768">
        <v>51700</v>
      </c>
      <c r="BE316" s="1795">
        <f t="shared" si="104"/>
        <v>119472.7968</v>
      </c>
      <c r="BF316" s="1795">
        <f t="shared" si="105"/>
        <v>0</v>
      </c>
      <c r="BG316" s="1796">
        <f t="shared" si="113"/>
        <v>0.25964069504397841</v>
      </c>
      <c r="BH316" s="1749">
        <f t="shared" si="106"/>
        <v>294380</v>
      </c>
      <c r="BI316" s="1821">
        <f t="shared" si="107"/>
        <v>434</v>
      </c>
      <c r="BJ316" s="1821">
        <f t="shared" si="107"/>
        <v>265.63333333333333</v>
      </c>
      <c r="BK316" s="1821">
        <f t="shared" si="107"/>
        <v>347.2</v>
      </c>
      <c r="BL316" s="1822">
        <f t="shared" si="107"/>
        <v>0.98119999999999996</v>
      </c>
      <c r="BM316" s="1821">
        <f t="shared" si="114"/>
        <v>294380</v>
      </c>
      <c r="BN316" s="1821">
        <f t="shared" si="114"/>
        <v>687230.32463999989</v>
      </c>
      <c r="BO316" s="1821">
        <f t="shared" si="114"/>
        <v>0</v>
      </c>
      <c r="BP316" s="1823">
        <f t="shared" si="93"/>
        <v>0.25845948709464034</v>
      </c>
    </row>
    <row r="317" spans="1:68">
      <c r="A317" s="1766" t="s">
        <v>3318</v>
      </c>
      <c r="B317" s="1749">
        <v>1240</v>
      </c>
      <c r="C317" s="1749">
        <v>39</v>
      </c>
      <c r="D317" s="1749">
        <v>311</v>
      </c>
      <c r="E317" s="1793">
        <v>311</v>
      </c>
      <c r="F317" s="1768" t="s">
        <v>3744</v>
      </c>
      <c r="G317" s="1769" t="s">
        <v>1438</v>
      </c>
      <c r="H317" s="1768" t="s">
        <v>2290</v>
      </c>
      <c r="I317" s="1768" t="s">
        <v>2289</v>
      </c>
      <c r="J317" s="1768">
        <v>33</v>
      </c>
      <c r="K317" s="1768">
        <v>440</v>
      </c>
      <c r="L317" s="1768">
        <v>440</v>
      </c>
      <c r="M317" s="1768">
        <v>414</v>
      </c>
      <c r="N317" s="1768">
        <v>414</v>
      </c>
      <c r="O317" s="1768">
        <v>1</v>
      </c>
      <c r="P317" s="1768">
        <v>92097</v>
      </c>
      <c r="Q317" s="1795">
        <f t="shared" si="94"/>
        <v>178848</v>
      </c>
      <c r="R317" s="1795">
        <f t="shared" si="95"/>
        <v>0</v>
      </c>
      <c r="S317" s="1754">
        <f t="shared" si="108"/>
        <v>0.3089673913043478</v>
      </c>
      <c r="T317" s="1768">
        <v>440</v>
      </c>
      <c r="U317" s="1768">
        <v>423</v>
      </c>
      <c r="V317" s="1768">
        <v>423</v>
      </c>
      <c r="W317" s="1768">
        <v>0.69569999999999999</v>
      </c>
      <c r="X317" s="1768">
        <v>77994</v>
      </c>
      <c r="Y317" s="1795">
        <f t="shared" si="96"/>
        <v>131367.08303999997</v>
      </c>
      <c r="Z317" s="1795">
        <f t="shared" si="97"/>
        <v>0</v>
      </c>
      <c r="AA317" s="1754">
        <f t="shared" si="109"/>
        <v>0.35622622438644663</v>
      </c>
      <c r="AB317" s="1768">
        <v>440</v>
      </c>
      <c r="AC317" s="1768">
        <v>432</v>
      </c>
      <c r="AD317" s="1768">
        <v>432</v>
      </c>
      <c r="AE317" s="1768">
        <v>0.96050000000000002</v>
      </c>
      <c r="AF317" s="1768">
        <v>103410</v>
      </c>
      <c r="AG317" s="1795">
        <f t="shared" si="98"/>
        <v>179252.35200000001</v>
      </c>
      <c r="AH317" s="1795">
        <f t="shared" si="99"/>
        <v>0</v>
      </c>
      <c r="AI317" s="1754">
        <f t="shared" si="110"/>
        <v>0.3461377176239227</v>
      </c>
      <c r="AJ317" s="1768">
        <v>440</v>
      </c>
      <c r="AK317" s="1768">
        <v>423</v>
      </c>
      <c r="AL317" s="1768">
        <v>423</v>
      </c>
      <c r="AM317" s="1768">
        <v>0.99680000000000002</v>
      </c>
      <c r="AN317" s="1768">
        <v>131499</v>
      </c>
      <c r="AO317" s="1795">
        <f t="shared" si="100"/>
        <v>188222.95296</v>
      </c>
      <c r="AP317" s="1795">
        <f t="shared" si="101"/>
        <v>0</v>
      </c>
      <c r="AQ317" s="1754">
        <f t="shared" si="111"/>
        <v>0.41918054498256235</v>
      </c>
      <c r="AR317" s="1768">
        <v>440</v>
      </c>
      <c r="AS317" s="1768">
        <v>432</v>
      </c>
      <c r="AT317" s="1768">
        <v>432</v>
      </c>
      <c r="AU317" s="1768">
        <v>0.99060000000000004</v>
      </c>
      <c r="AV317" s="1768">
        <v>128718</v>
      </c>
      <c r="AW317" s="1795">
        <f t="shared" si="102"/>
        <v>191032.05888</v>
      </c>
      <c r="AX317" s="1795">
        <f t="shared" si="103"/>
        <v>0</v>
      </c>
      <c r="AY317" s="1754">
        <f t="shared" si="112"/>
        <v>0.40428188050108294</v>
      </c>
      <c r="AZ317" s="1768">
        <v>440</v>
      </c>
      <c r="BA317" s="1768">
        <v>450</v>
      </c>
      <c r="BB317" s="1768">
        <v>450</v>
      </c>
      <c r="BC317" s="1768">
        <v>0.97260000000000002</v>
      </c>
      <c r="BD317" s="1768">
        <v>112941</v>
      </c>
      <c r="BE317" s="1795">
        <f t="shared" si="104"/>
        <v>189073.44</v>
      </c>
      <c r="BF317" s="1795">
        <f t="shared" si="105"/>
        <v>0</v>
      </c>
      <c r="BG317" s="1796">
        <f t="shared" si="113"/>
        <v>0.35840359174720676</v>
      </c>
      <c r="BH317" s="1749">
        <f t="shared" si="106"/>
        <v>646659</v>
      </c>
      <c r="BI317" s="1821">
        <f t="shared" si="107"/>
        <v>440</v>
      </c>
      <c r="BJ317" s="1821">
        <f t="shared" si="107"/>
        <v>429</v>
      </c>
      <c r="BK317" s="1821">
        <f t="shared" si="107"/>
        <v>429</v>
      </c>
      <c r="BL317" s="1822">
        <f t="shared" si="107"/>
        <v>0.93603333333333316</v>
      </c>
      <c r="BM317" s="1821">
        <f t="shared" si="114"/>
        <v>646659</v>
      </c>
      <c r="BN317" s="1821">
        <f t="shared" si="114"/>
        <v>1057795.8868799999</v>
      </c>
      <c r="BO317" s="1821">
        <f t="shared" si="114"/>
        <v>0</v>
      </c>
      <c r="BP317" s="1823">
        <f t="shared" si="93"/>
        <v>0.36553289175759485</v>
      </c>
    </row>
    <row r="318" spans="1:68">
      <c r="A318" s="1766" t="s">
        <v>3319</v>
      </c>
      <c r="B318" s="1749">
        <v>4210</v>
      </c>
      <c r="C318" s="1749">
        <v>9</v>
      </c>
      <c r="D318" s="1749">
        <v>312</v>
      </c>
      <c r="E318" s="1793">
        <v>312</v>
      </c>
      <c r="F318" s="1768" t="s">
        <v>3745</v>
      </c>
      <c r="G318" s="1769" t="s">
        <v>1883</v>
      </c>
      <c r="H318" s="1768" t="s">
        <v>2290</v>
      </c>
      <c r="I318" s="1768" t="s">
        <v>2289</v>
      </c>
      <c r="J318" s="1768">
        <v>11</v>
      </c>
      <c r="K318" s="1768">
        <v>444</v>
      </c>
      <c r="L318" s="1768">
        <v>444</v>
      </c>
      <c r="M318" s="1768">
        <v>356</v>
      </c>
      <c r="N318" s="1768">
        <v>356</v>
      </c>
      <c r="O318" s="1768">
        <v>0.69259999999999999</v>
      </c>
      <c r="P318" s="1768">
        <v>35040</v>
      </c>
      <c r="Q318" s="1795">
        <f t="shared" si="94"/>
        <v>106516.33919999999</v>
      </c>
      <c r="R318" s="1795">
        <f t="shared" si="95"/>
        <v>0</v>
      </c>
      <c r="S318" s="1754">
        <f t="shared" si="108"/>
        <v>0.19737816900113669</v>
      </c>
      <c r="T318" s="1768">
        <v>444</v>
      </c>
      <c r="U318" s="1768">
        <v>333</v>
      </c>
      <c r="V318" s="1768">
        <v>355.2</v>
      </c>
      <c r="W318" s="1768">
        <v>0.67210000000000003</v>
      </c>
      <c r="X318" s="1768">
        <v>28540</v>
      </c>
      <c r="Y318" s="1795">
        <f t="shared" si="96"/>
        <v>99908.471520000006</v>
      </c>
      <c r="Z318" s="1795">
        <f t="shared" si="97"/>
        <v>0</v>
      </c>
      <c r="AA318" s="1754">
        <f t="shared" si="109"/>
        <v>0.1713968769562455</v>
      </c>
      <c r="AB318" s="1768">
        <v>444</v>
      </c>
      <c r="AC318" s="1768">
        <v>322</v>
      </c>
      <c r="AD318" s="1768">
        <v>355.2</v>
      </c>
      <c r="AE318" s="1768">
        <v>0.70609999999999995</v>
      </c>
      <c r="AF318" s="1768">
        <v>10030</v>
      </c>
      <c r="AG318" s="1795">
        <f t="shared" si="98"/>
        <v>98221.334399999992</v>
      </c>
      <c r="AH318" s="1795">
        <f t="shared" si="99"/>
        <v>0</v>
      </c>
      <c r="AI318" s="1754">
        <f t="shared" si="110"/>
        <v>6.1269784581546069E-2</v>
      </c>
      <c r="AJ318" s="1768">
        <v>444</v>
      </c>
      <c r="AK318" s="1768">
        <v>131</v>
      </c>
      <c r="AL318" s="1768">
        <v>355.2</v>
      </c>
      <c r="AM318" s="1768">
        <v>0.63290000000000002</v>
      </c>
      <c r="AN318" s="1768">
        <v>1310</v>
      </c>
      <c r="AO318" s="1795">
        <f t="shared" si="100"/>
        <v>37010.979359999998</v>
      </c>
      <c r="AP318" s="1795">
        <f t="shared" si="101"/>
        <v>0</v>
      </c>
      <c r="AQ318" s="1754">
        <f t="shared" si="111"/>
        <v>2.1236941404730231E-2</v>
      </c>
      <c r="AR318" s="1768">
        <v>444</v>
      </c>
      <c r="AS318" s="1768">
        <v>47</v>
      </c>
      <c r="AT318" s="1768">
        <v>355.2</v>
      </c>
      <c r="AU318" s="1768">
        <v>0.86</v>
      </c>
      <c r="AV318" s="1768">
        <v>1075</v>
      </c>
      <c r="AW318" s="1795">
        <f t="shared" si="102"/>
        <v>18043.488000000001</v>
      </c>
      <c r="AX318" s="1795">
        <f t="shared" si="103"/>
        <v>0</v>
      </c>
      <c r="AY318" s="1754">
        <f t="shared" si="112"/>
        <v>3.5746968657057877E-2</v>
      </c>
      <c r="AZ318" s="1768">
        <v>444</v>
      </c>
      <c r="BA318" s="1768">
        <v>332</v>
      </c>
      <c r="BB318" s="1768">
        <v>355.2</v>
      </c>
      <c r="BC318" s="1768">
        <v>0.71970000000000001</v>
      </c>
      <c r="BD318" s="1768">
        <v>4300</v>
      </c>
      <c r="BE318" s="1795">
        <f t="shared" si="104"/>
        <v>103222.25279999999</v>
      </c>
      <c r="BF318" s="1795">
        <f t="shared" si="105"/>
        <v>0</v>
      </c>
      <c r="BG318" s="1796">
        <f t="shared" si="113"/>
        <v>2.4994610464459849E-2</v>
      </c>
      <c r="BH318" s="1749">
        <f t="shared" si="106"/>
        <v>80295</v>
      </c>
      <c r="BI318" s="1821">
        <f t="shared" si="107"/>
        <v>444</v>
      </c>
      <c r="BJ318" s="1821">
        <f t="shared" si="107"/>
        <v>253.5</v>
      </c>
      <c r="BK318" s="1821">
        <f t="shared" si="107"/>
        <v>355.33333333333331</v>
      </c>
      <c r="BL318" s="1822">
        <f t="shared" si="107"/>
        <v>0.71390000000000009</v>
      </c>
      <c r="BM318" s="1821">
        <f t="shared" si="114"/>
        <v>80295</v>
      </c>
      <c r="BN318" s="1821">
        <f t="shared" si="114"/>
        <v>462922.86527999997</v>
      </c>
      <c r="BO318" s="1821">
        <f t="shared" si="114"/>
        <v>0</v>
      </c>
      <c r="BP318" s="1823">
        <f t="shared" si="93"/>
        <v>8.5337225177529355E-2</v>
      </c>
    </row>
    <row r="319" spans="1:68">
      <c r="A319" s="1766" t="s">
        <v>3320</v>
      </c>
      <c r="B319" s="1749">
        <v>1230</v>
      </c>
      <c r="C319" s="1749">
        <v>2</v>
      </c>
      <c r="D319" s="1749">
        <v>313</v>
      </c>
      <c r="E319" s="1793">
        <v>313</v>
      </c>
      <c r="F319" s="1768">
        <v>30352</v>
      </c>
      <c r="G319" s="1769" t="s">
        <v>1517</v>
      </c>
      <c r="H319" s="1768" t="s">
        <v>2290</v>
      </c>
      <c r="I319" s="1768" t="s">
        <v>2289</v>
      </c>
      <c r="J319" s="1768">
        <v>33</v>
      </c>
      <c r="K319" s="1768">
        <v>450</v>
      </c>
      <c r="L319" s="1768">
        <v>450</v>
      </c>
      <c r="M319" s="1768">
        <v>416.4</v>
      </c>
      <c r="N319" s="1768">
        <v>416.4</v>
      </c>
      <c r="O319" s="1768">
        <v>0.92969999999999997</v>
      </c>
      <c r="P319" s="1768">
        <v>105510</v>
      </c>
      <c r="Q319" s="1795">
        <f t="shared" si="94"/>
        <v>167238.89856</v>
      </c>
      <c r="R319" s="1795">
        <f t="shared" si="95"/>
        <v>0</v>
      </c>
      <c r="S319" s="1754">
        <f t="shared" si="108"/>
        <v>0.37853633661242886</v>
      </c>
      <c r="T319" s="1768">
        <v>450</v>
      </c>
      <c r="U319" s="1768">
        <v>423.6</v>
      </c>
      <c r="V319" s="1768">
        <v>423.6</v>
      </c>
      <c r="W319" s="1768">
        <v>0.93049999999999999</v>
      </c>
      <c r="X319" s="1768">
        <v>105300</v>
      </c>
      <c r="Y319" s="1795">
        <f t="shared" si="96"/>
        <v>175952.93471999999</v>
      </c>
      <c r="Z319" s="1795">
        <f t="shared" si="97"/>
        <v>0</v>
      </c>
      <c r="AA319" s="1754">
        <f t="shared" si="109"/>
        <v>0.35907329480204758</v>
      </c>
      <c r="AB319" s="1768">
        <v>450</v>
      </c>
      <c r="AC319" s="1768">
        <v>434.1</v>
      </c>
      <c r="AD319" s="1768">
        <v>434.1</v>
      </c>
      <c r="AE319" s="1768">
        <v>0.90339999999999998</v>
      </c>
      <c r="AF319" s="1768">
        <v>97620</v>
      </c>
      <c r="AG319" s="1795">
        <f t="shared" si="98"/>
        <v>169415.68607999998</v>
      </c>
      <c r="AH319" s="1795">
        <f t="shared" si="99"/>
        <v>0</v>
      </c>
      <c r="AI319" s="1754">
        <f t="shared" si="110"/>
        <v>0.34572949739932368</v>
      </c>
      <c r="AJ319" s="1768">
        <v>450</v>
      </c>
      <c r="AK319" s="1768">
        <v>443.4</v>
      </c>
      <c r="AL319" s="1768">
        <v>443.4</v>
      </c>
      <c r="AM319" s="1768">
        <v>0.88739999999999997</v>
      </c>
      <c r="AN319" s="1768">
        <v>112590</v>
      </c>
      <c r="AO319" s="1795">
        <f t="shared" si="100"/>
        <v>175646.41862399998</v>
      </c>
      <c r="AP319" s="1795">
        <f t="shared" si="101"/>
        <v>0</v>
      </c>
      <c r="AQ319" s="1754">
        <f t="shared" si="111"/>
        <v>0.38460220555142904</v>
      </c>
      <c r="AR319" s="1768">
        <v>450</v>
      </c>
      <c r="AS319" s="1768">
        <v>412.5</v>
      </c>
      <c r="AT319" s="1768">
        <v>412.5</v>
      </c>
      <c r="AU319" s="1768">
        <v>0.91420000000000001</v>
      </c>
      <c r="AV319" s="1768">
        <v>104580</v>
      </c>
      <c r="AW319" s="1795">
        <f t="shared" si="102"/>
        <v>168340.78799999997</v>
      </c>
      <c r="AX319" s="1795">
        <f t="shared" si="103"/>
        <v>0</v>
      </c>
      <c r="AY319" s="1754">
        <f t="shared" si="112"/>
        <v>0.37274388902112066</v>
      </c>
      <c r="AZ319" s="1768">
        <v>450</v>
      </c>
      <c r="BA319" s="1768">
        <v>482.7</v>
      </c>
      <c r="BB319" s="1768">
        <v>482.7</v>
      </c>
      <c r="BC319" s="1768">
        <v>0.90400000000000003</v>
      </c>
      <c r="BD319" s="1768">
        <v>107940</v>
      </c>
      <c r="BE319" s="1795">
        <f t="shared" si="104"/>
        <v>188507.86559999999</v>
      </c>
      <c r="BF319" s="1795">
        <f t="shared" si="105"/>
        <v>0</v>
      </c>
      <c r="BG319" s="1796">
        <f t="shared" si="113"/>
        <v>0.34356126092597378</v>
      </c>
      <c r="BH319" s="1749">
        <f t="shared" si="106"/>
        <v>633540</v>
      </c>
      <c r="BI319" s="1821">
        <f t="shared" si="107"/>
        <v>450</v>
      </c>
      <c r="BJ319" s="1821">
        <f t="shared" si="107"/>
        <v>435.45000000000005</v>
      </c>
      <c r="BK319" s="1821">
        <f t="shared" si="107"/>
        <v>435.45000000000005</v>
      </c>
      <c r="BL319" s="1822">
        <f t="shared" si="107"/>
        <v>0.91153333333333331</v>
      </c>
      <c r="BM319" s="1821">
        <f t="shared" si="114"/>
        <v>633540</v>
      </c>
      <c r="BN319" s="1821">
        <f t="shared" si="114"/>
        <v>1045102.5915839999</v>
      </c>
      <c r="BO319" s="1821">
        <f t="shared" si="114"/>
        <v>0</v>
      </c>
      <c r="BP319" s="1823">
        <f t="shared" si="93"/>
        <v>0.3640410807187206</v>
      </c>
    </row>
    <row r="320" spans="1:68">
      <c r="A320" s="1766" t="s">
        <v>3321</v>
      </c>
      <c r="B320" s="1749">
        <v>1230</v>
      </c>
      <c r="C320" s="1749">
        <v>13</v>
      </c>
      <c r="D320" s="1749">
        <v>314</v>
      </c>
      <c r="E320" s="1793">
        <v>314</v>
      </c>
      <c r="F320" s="1768" t="s">
        <v>3746</v>
      </c>
      <c r="G320" s="1769" t="s">
        <v>44</v>
      </c>
      <c r="H320" s="1768" t="s">
        <v>2290</v>
      </c>
      <c r="I320" s="1768" t="s">
        <v>2289</v>
      </c>
      <c r="J320" s="1768">
        <v>33</v>
      </c>
      <c r="K320" s="1768">
        <v>450</v>
      </c>
      <c r="L320" s="1768">
        <v>450</v>
      </c>
      <c r="M320" s="1768">
        <v>444</v>
      </c>
      <c r="N320" s="1768">
        <v>444</v>
      </c>
      <c r="O320" s="1768">
        <v>0.99329999999999996</v>
      </c>
      <c r="P320" s="1768">
        <v>176940</v>
      </c>
      <c r="Q320" s="1795">
        <f t="shared" si="94"/>
        <v>190522.88639999999</v>
      </c>
      <c r="R320" s="1795">
        <f t="shared" si="95"/>
        <v>0</v>
      </c>
      <c r="S320" s="1754">
        <f t="shared" si="108"/>
        <v>0.55722439443369676</v>
      </c>
      <c r="T320" s="1768">
        <v>450</v>
      </c>
      <c r="U320" s="1768">
        <v>432</v>
      </c>
      <c r="V320" s="1768">
        <v>432</v>
      </c>
      <c r="W320" s="1768">
        <v>0.98960000000000004</v>
      </c>
      <c r="X320" s="1768">
        <v>142380</v>
      </c>
      <c r="Y320" s="1795">
        <f t="shared" si="96"/>
        <v>190839.21408000001</v>
      </c>
      <c r="Z320" s="1795">
        <f t="shared" si="97"/>
        <v>0</v>
      </c>
      <c r="AA320" s="1754">
        <f t="shared" si="109"/>
        <v>0.44764384726604717</v>
      </c>
      <c r="AB320" s="1768">
        <v>450</v>
      </c>
      <c r="AC320" s="1768">
        <v>444</v>
      </c>
      <c r="AD320" s="1768">
        <v>444</v>
      </c>
      <c r="AE320" s="1768">
        <v>0.99139999999999995</v>
      </c>
      <c r="AF320" s="1768">
        <v>138780</v>
      </c>
      <c r="AG320" s="1795">
        <f t="shared" si="98"/>
        <v>190158.45119999998</v>
      </c>
      <c r="AH320" s="1795">
        <f t="shared" si="99"/>
        <v>0</v>
      </c>
      <c r="AI320" s="1754">
        <f t="shared" si="110"/>
        <v>0.43788745372364501</v>
      </c>
      <c r="AJ320" s="1768">
        <v>450</v>
      </c>
      <c r="AK320" s="1768">
        <v>396</v>
      </c>
      <c r="AL320" s="1768">
        <v>396</v>
      </c>
      <c r="AM320" s="1768">
        <v>0.99360000000000004</v>
      </c>
      <c r="AN320" s="1768">
        <v>102960</v>
      </c>
      <c r="AO320" s="1795">
        <f t="shared" si="100"/>
        <v>175643.04384000003</v>
      </c>
      <c r="AP320" s="1795">
        <f t="shared" si="101"/>
        <v>0</v>
      </c>
      <c r="AQ320" s="1754">
        <f t="shared" si="111"/>
        <v>0.3517133309092168</v>
      </c>
      <c r="AR320" s="1768">
        <v>450</v>
      </c>
      <c r="AS320" s="1768">
        <v>468</v>
      </c>
      <c r="AT320" s="1768">
        <v>468</v>
      </c>
      <c r="AU320" s="1768">
        <v>0.98750000000000004</v>
      </c>
      <c r="AV320" s="1768">
        <v>142020</v>
      </c>
      <c r="AW320" s="1795">
        <f t="shared" si="102"/>
        <v>206303.76</v>
      </c>
      <c r="AX320" s="1795">
        <f t="shared" si="103"/>
        <v>0</v>
      </c>
      <c r="AY320" s="1754">
        <f t="shared" si="112"/>
        <v>0.41304142978295688</v>
      </c>
      <c r="AZ320" s="1768">
        <v>450</v>
      </c>
      <c r="BA320" s="1768">
        <v>480</v>
      </c>
      <c r="BB320" s="1768">
        <v>480</v>
      </c>
      <c r="BC320" s="1768">
        <v>0.98819999999999997</v>
      </c>
      <c r="BD320" s="1768">
        <v>146280</v>
      </c>
      <c r="BE320" s="1795">
        <f t="shared" si="104"/>
        <v>204913.15199999997</v>
      </c>
      <c r="BF320" s="1795">
        <f t="shared" si="105"/>
        <v>0</v>
      </c>
      <c r="BG320" s="1796">
        <f t="shared" si="113"/>
        <v>0.42831804178191552</v>
      </c>
      <c r="BH320" s="1749">
        <f t="shared" si="106"/>
        <v>849360</v>
      </c>
      <c r="BI320" s="1821">
        <f t="shared" si="107"/>
        <v>450</v>
      </c>
      <c r="BJ320" s="1821">
        <f t="shared" si="107"/>
        <v>444</v>
      </c>
      <c r="BK320" s="1821">
        <f t="shared" si="107"/>
        <v>444</v>
      </c>
      <c r="BL320" s="1822">
        <f t="shared" si="107"/>
        <v>0.99059999999999981</v>
      </c>
      <c r="BM320" s="1821">
        <f t="shared" si="114"/>
        <v>849360</v>
      </c>
      <c r="BN320" s="1821">
        <f t="shared" si="114"/>
        <v>1158380.50752</v>
      </c>
      <c r="BO320" s="1821">
        <f t="shared" si="114"/>
        <v>0</v>
      </c>
      <c r="BP320" s="1823">
        <f t="shared" si="93"/>
        <v>0.43930474964957972</v>
      </c>
    </row>
    <row r="321" spans="1:68">
      <c r="A321" s="1766" t="s">
        <v>3322</v>
      </c>
      <c r="B321" s="1749">
        <v>6220</v>
      </c>
      <c r="C321" s="1749">
        <v>13</v>
      </c>
      <c r="D321" s="1749">
        <v>315</v>
      </c>
      <c r="E321" s="1793">
        <v>315</v>
      </c>
      <c r="F321" s="1768" t="s">
        <v>3747</v>
      </c>
      <c r="G321" s="1769" t="s">
        <v>38</v>
      </c>
      <c r="H321" s="1768" t="s">
        <v>2290</v>
      </c>
      <c r="I321" s="1768" t="s">
        <v>1562</v>
      </c>
      <c r="J321" s="1768">
        <v>11</v>
      </c>
      <c r="K321" s="1768">
        <v>452.22</v>
      </c>
      <c r="L321" s="1768">
        <v>452.22</v>
      </c>
      <c r="M321" s="1768">
        <v>114.8</v>
      </c>
      <c r="N321" s="1768">
        <v>407</v>
      </c>
      <c r="O321" s="1768">
        <v>0.93079999999999996</v>
      </c>
      <c r="P321" s="1768">
        <v>44662</v>
      </c>
      <c r="Q321" s="1795">
        <f t="shared" si="94"/>
        <v>46161.722879999994</v>
      </c>
      <c r="R321" s="1795">
        <f t="shared" si="95"/>
        <v>0</v>
      </c>
      <c r="S321" s="1754">
        <f t="shared" si="108"/>
        <v>0.58050692929423009</v>
      </c>
      <c r="T321" s="1768">
        <v>452.22</v>
      </c>
      <c r="U321" s="1768">
        <v>112.4</v>
      </c>
      <c r="V321" s="1768">
        <v>407</v>
      </c>
      <c r="W321" s="1768">
        <v>0.94450000000000001</v>
      </c>
      <c r="X321" s="1768">
        <v>51320</v>
      </c>
      <c r="Y321" s="1795">
        <f t="shared" si="96"/>
        <v>47390.627519999995</v>
      </c>
      <c r="Z321" s="1795">
        <f t="shared" si="97"/>
        <v>3929.3724800000055</v>
      </c>
      <c r="AA321" s="1754">
        <f t="shared" si="109"/>
        <v>0.64974872904995884</v>
      </c>
      <c r="AB321" s="1768">
        <v>452.22</v>
      </c>
      <c r="AC321" s="1768">
        <v>120</v>
      </c>
      <c r="AD321" s="1768">
        <v>407</v>
      </c>
      <c r="AE321" s="1768">
        <v>0.93489999999999995</v>
      </c>
      <c r="AF321" s="1768">
        <v>48224</v>
      </c>
      <c r="AG321" s="1795">
        <f t="shared" si="98"/>
        <v>48465.215999999993</v>
      </c>
      <c r="AH321" s="1795">
        <f t="shared" si="99"/>
        <v>0</v>
      </c>
      <c r="AI321" s="1754">
        <f t="shared" si="110"/>
        <v>0.59701374280473662</v>
      </c>
      <c r="AJ321" s="1768">
        <v>452.22</v>
      </c>
      <c r="AK321" s="1768">
        <v>115.2</v>
      </c>
      <c r="AL321" s="1768">
        <v>407</v>
      </c>
      <c r="AM321" s="1768">
        <v>0.93130000000000002</v>
      </c>
      <c r="AN321" s="1768">
        <v>47382</v>
      </c>
      <c r="AO321" s="1795">
        <f t="shared" si="100"/>
        <v>47892.363264</v>
      </c>
      <c r="AP321" s="1795">
        <f t="shared" si="101"/>
        <v>0</v>
      </c>
      <c r="AQ321" s="1754">
        <f t="shared" si="111"/>
        <v>0.59360612136193791</v>
      </c>
      <c r="AR321" s="1768">
        <v>452.22</v>
      </c>
      <c r="AS321" s="1768">
        <v>109.2</v>
      </c>
      <c r="AT321" s="1768">
        <v>407</v>
      </c>
      <c r="AU321" s="1768">
        <v>0.93489999999999995</v>
      </c>
      <c r="AV321" s="1768">
        <v>46202</v>
      </c>
      <c r="AW321" s="1795">
        <f t="shared" si="102"/>
        <v>45573.458112</v>
      </c>
      <c r="AX321" s="1795">
        <f t="shared" si="103"/>
        <v>628.54188799999974</v>
      </c>
      <c r="AY321" s="1754">
        <f t="shared" si="112"/>
        <v>0.60827510459867196</v>
      </c>
      <c r="AZ321" s="1768">
        <v>452.22</v>
      </c>
      <c r="BA321" s="1768">
        <v>114.8</v>
      </c>
      <c r="BB321" s="1768">
        <v>407</v>
      </c>
      <c r="BC321" s="1768">
        <v>0.93700000000000006</v>
      </c>
      <c r="BD321" s="1768">
        <v>41674</v>
      </c>
      <c r="BE321" s="1795">
        <f t="shared" si="104"/>
        <v>46469.203199999996</v>
      </c>
      <c r="BF321" s="1795">
        <f t="shared" si="105"/>
        <v>0</v>
      </c>
      <c r="BG321" s="1796">
        <f t="shared" si="113"/>
        <v>0.53808540448569608</v>
      </c>
      <c r="BH321" s="1749">
        <f t="shared" si="106"/>
        <v>279464</v>
      </c>
      <c r="BI321" s="1821">
        <f t="shared" si="107"/>
        <v>452.22000000000008</v>
      </c>
      <c r="BJ321" s="1821">
        <f t="shared" si="107"/>
        <v>114.40000000000002</v>
      </c>
      <c r="BK321" s="1821">
        <f t="shared" si="107"/>
        <v>407</v>
      </c>
      <c r="BL321" s="1822">
        <f t="shared" si="107"/>
        <v>0.93556666666666655</v>
      </c>
      <c r="BM321" s="1821">
        <f t="shared" si="114"/>
        <v>279464</v>
      </c>
      <c r="BN321" s="1821">
        <f t="shared" si="114"/>
        <v>281952.59097599995</v>
      </c>
      <c r="BO321" s="1821">
        <f t="shared" si="114"/>
        <v>4557.9143680000052</v>
      </c>
      <c r="BP321" s="1823">
        <f t="shared" si="93"/>
        <v>0.59453933859920527</v>
      </c>
    </row>
    <row r="322" spans="1:68">
      <c r="A322" s="1766" t="s">
        <v>3323</v>
      </c>
      <c r="B322" s="1749">
        <v>4210</v>
      </c>
      <c r="C322" s="1749">
        <v>2</v>
      </c>
      <c r="D322" s="1749">
        <v>316</v>
      </c>
      <c r="E322" s="1793">
        <v>316</v>
      </c>
      <c r="F322" s="1768" t="s">
        <v>3748</v>
      </c>
      <c r="G322" s="1769" t="s">
        <v>848</v>
      </c>
      <c r="H322" s="1768" t="s">
        <v>2290</v>
      </c>
      <c r="I322" s="1768" t="s">
        <v>1101</v>
      </c>
      <c r="J322" s="1768">
        <v>11</v>
      </c>
      <c r="K322" s="1768">
        <v>467</v>
      </c>
      <c r="L322" s="1768">
        <v>467</v>
      </c>
      <c r="M322" s="1768">
        <v>201.6</v>
      </c>
      <c r="N322" s="1768">
        <v>467</v>
      </c>
      <c r="O322" s="1768">
        <v>0.93179999999999996</v>
      </c>
      <c r="P322" s="1768">
        <v>50748</v>
      </c>
      <c r="Q322" s="1795">
        <f t="shared" si="94"/>
        <v>81151.580159999998</v>
      </c>
      <c r="R322" s="1795">
        <f t="shared" si="95"/>
        <v>0</v>
      </c>
      <c r="S322" s="1754">
        <f t="shared" si="108"/>
        <v>0.37520896007159155</v>
      </c>
      <c r="T322" s="1768">
        <v>467</v>
      </c>
      <c r="U322" s="1768">
        <v>180</v>
      </c>
      <c r="V322" s="1768">
        <v>467</v>
      </c>
      <c r="W322" s="1768">
        <v>0.89359999999999995</v>
      </c>
      <c r="X322" s="1768">
        <v>38910</v>
      </c>
      <c r="Y322" s="1795">
        <f t="shared" si="96"/>
        <v>71802.547200000001</v>
      </c>
      <c r="Z322" s="1795">
        <f t="shared" si="97"/>
        <v>0</v>
      </c>
      <c r="AA322" s="1754">
        <f t="shared" si="109"/>
        <v>0.32514166851172654</v>
      </c>
      <c r="AB322" s="1768">
        <v>467</v>
      </c>
      <c r="AC322" s="1768">
        <v>90</v>
      </c>
      <c r="AD322" s="1768">
        <v>467</v>
      </c>
      <c r="AE322" s="1768">
        <v>0.78959999999999997</v>
      </c>
      <c r="AF322" s="1768">
        <v>16368</v>
      </c>
      <c r="AG322" s="1795">
        <f t="shared" si="98"/>
        <v>30699.647999999994</v>
      </c>
      <c r="AH322" s="1795">
        <f t="shared" si="99"/>
        <v>0</v>
      </c>
      <c r="AI322" s="1754">
        <f t="shared" si="110"/>
        <v>0.31989943337461069</v>
      </c>
      <c r="AJ322" s="1768">
        <v>467</v>
      </c>
      <c r="AK322" s="1768">
        <v>148.80000000000001</v>
      </c>
      <c r="AL322" s="1768">
        <v>467</v>
      </c>
      <c r="AM322" s="1768">
        <v>0.90080000000000005</v>
      </c>
      <c r="AN322" s="1768">
        <v>37122</v>
      </c>
      <c r="AO322" s="1795">
        <f t="shared" si="100"/>
        <v>59835.027456000003</v>
      </c>
      <c r="AP322" s="1795">
        <f t="shared" si="101"/>
        <v>0</v>
      </c>
      <c r="AQ322" s="1754">
        <f t="shared" si="111"/>
        <v>0.37224349928440681</v>
      </c>
      <c r="AR322" s="1768">
        <v>467</v>
      </c>
      <c r="AS322" s="1768">
        <v>111.6</v>
      </c>
      <c r="AT322" s="1768">
        <v>467</v>
      </c>
      <c r="AU322" s="1768">
        <v>0.89249999999999996</v>
      </c>
      <c r="AV322" s="1768">
        <v>31746</v>
      </c>
      <c r="AW322" s="1795">
        <f t="shared" si="102"/>
        <v>44462.779199999997</v>
      </c>
      <c r="AX322" s="1795">
        <f t="shared" si="103"/>
        <v>0</v>
      </c>
      <c r="AY322" s="1754">
        <f t="shared" si="112"/>
        <v>0.42839427365350119</v>
      </c>
      <c r="AZ322" s="1768">
        <v>467</v>
      </c>
      <c r="BA322" s="1768">
        <v>176.4</v>
      </c>
      <c r="BB322" s="1768">
        <v>467</v>
      </c>
      <c r="BC322" s="1768">
        <v>0.90759999999999996</v>
      </c>
      <c r="BD322" s="1768">
        <v>36696</v>
      </c>
      <c r="BE322" s="1795">
        <f t="shared" si="104"/>
        <v>69163.476479999998</v>
      </c>
      <c r="BF322" s="1795">
        <f t="shared" si="105"/>
        <v>0</v>
      </c>
      <c r="BG322" s="1796">
        <f t="shared" si="113"/>
        <v>0.318341429907255</v>
      </c>
      <c r="BH322" s="1749">
        <f t="shared" si="106"/>
        <v>211590</v>
      </c>
      <c r="BI322" s="1821">
        <f t="shared" si="107"/>
        <v>467</v>
      </c>
      <c r="BJ322" s="1821">
        <f t="shared" si="107"/>
        <v>151.4</v>
      </c>
      <c r="BK322" s="1821">
        <f t="shared" si="107"/>
        <v>467</v>
      </c>
      <c r="BL322" s="1822">
        <f t="shared" si="107"/>
        <v>0.88598333333333334</v>
      </c>
      <c r="BM322" s="1821">
        <f t="shared" si="114"/>
        <v>211590</v>
      </c>
      <c r="BN322" s="1821">
        <f t="shared" si="114"/>
        <v>357115.05849599995</v>
      </c>
      <c r="BO322" s="1821">
        <f t="shared" si="114"/>
        <v>0</v>
      </c>
      <c r="BP322" s="1823">
        <f t="shared" si="93"/>
        <v>0.35653821080051529</v>
      </c>
    </row>
    <row r="323" spans="1:68">
      <c r="A323" s="1766" t="s">
        <v>3324</v>
      </c>
      <c r="B323" s="1749">
        <v>6220</v>
      </c>
      <c r="C323" s="1749">
        <v>46</v>
      </c>
      <c r="D323" s="1749">
        <v>317</v>
      </c>
      <c r="E323" s="1793">
        <v>317</v>
      </c>
      <c r="F323" s="1768" t="s">
        <v>3749</v>
      </c>
      <c r="G323" s="1769" t="s">
        <v>1634</v>
      </c>
      <c r="H323" s="1768" t="s">
        <v>2290</v>
      </c>
      <c r="I323" s="1768" t="s">
        <v>2289</v>
      </c>
      <c r="J323" s="1768">
        <v>11</v>
      </c>
      <c r="K323" s="1768">
        <v>473</v>
      </c>
      <c r="L323" s="1768">
        <v>473</v>
      </c>
      <c r="M323" s="1768">
        <v>40</v>
      </c>
      <c r="N323" s="1768">
        <v>378.4</v>
      </c>
      <c r="O323" s="1768">
        <v>0.18329999999999999</v>
      </c>
      <c r="P323" s="1768">
        <v>3464</v>
      </c>
      <c r="Q323" s="1795">
        <f t="shared" si="94"/>
        <v>3167.424</v>
      </c>
      <c r="R323" s="1795">
        <f t="shared" si="95"/>
        <v>296.57600000000002</v>
      </c>
      <c r="S323" s="1754">
        <f t="shared" si="108"/>
        <v>0.65617991149906041</v>
      </c>
      <c r="T323" s="1768">
        <v>473</v>
      </c>
      <c r="U323" s="1768">
        <v>36.799999999999997</v>
      </c>
      <c r="V323" s="1768">
        <v>378.4</v>
      </c>
      <c r="W323" s="1768">
        <v>0.19020000000000001</v>
      </c>
      <c r="X323" s="1768">
        <v>2964</v>
      </c>
      <c r="Y323" s="1795">
        <f t="shared" si="96"/>
        <v>3124.5143039999998</v>
      </c>
      <c r="Z323" s="1795">
        <f t="shared" si="97"/>
        <v>0</v>
      </c>
      <c r="AA323" s="1754">
        <f t="shared" si="109"/>
        <v>0.56917646295403235</v>
      </c>
      <c r="AB323" s="1768">
        <v>473</v>
      </c>
      <c r="AC323" s="1768">
        <v>36</v>
      </c>
      <c r="AD323" s="1768">
        <v>378.4</v>
      </c>
      <c r="AE323" s="1768">
        <v>0.19550000000000001</v>
      </c>
      <c r="AF323" s="1768">
        <v>2760</v>
      </c>
      <c r="AG323" s="1795">
        <f t="shared" si="98"/>
        <v>3040.4159999999997</v>
      </c>
      <c r="AH323" s="1795">
        <f t="shared" si="99"/>
        <v>0</v>
      </c>
      <c r="AI323" s="1754">
        <f t="shared" si="110"/>
        <v>0.54466230936819171</v>
      </c>
      <c r="AJ323" s="1768">
        <v>473</v>
      </c>
      <c r="AK323" s="1768">
        <v>53.6</v>
      </c>
      <c r="AL323" s="1768">
        <v>378.4</v>
      </c>
      <c r="AM323" s="1768">
        <v>0.1857</v>
      </c>
      <c r="AN323" s="1768">
        <v>2924</v>
      </c>
      <c r="AO323" s="1795">
        <f t="shared" si="100"/>
        <v>4443.2513280000003</v>
      </c>
      <c r="AP323" s="1795">
        <f t="shared" si="101"/>
        <v>0</v>
      </c>
      <c r="AQ323" s="1754">
        <f t="shared" si="111"/>
        <v>0.3948459968816781</v>
      </c>
      <c r="AR323" s="1768">
        <v>473</v>
      </c>
      <c r="AS323" s="1768">
        <v>40</v>
      </c>
      <c r="AT323" s="1768">
        <v>378.4</v>
      </c>
      <c r="AU323" s="1768">
        <v>0.18759999999999999</v>
      </c>
      <c r="AV323" s="1768">
        <v>2940</v>
      </c>
      <c r="AW323" s="1795">
        <f t="shared" si="102"/>
        <v>3349.7855999999997</v>
      </c>
      <c r="AX323" s="1795">
        <f t="shared" si="103"/>
        <v>0</v>
      </c>
      <c r="AY323" s="1754">
        <f t="shared" si="112"/>
        <v>0.52660086663456918</v>
      </c>
      <c r="AZ323" s="1768">
        <v>473</v>
      </c>
      <c r="BA323" s="1768">
        <v>34.4</v>
      </c>
      <c r="BB323" s="1768">
        <v>378.4</v>
      </c>
      <c r="BC323" s="1768">
        <v>0.19350000000000001</v>
      </c>
      <c r="BD323" s="1768">
        <v>2772</v>
      </c>
      <c r="BE323" s="1795">
        <f t="shared" si="104"/>
        <v>2875.5647999999997</v>
      </c>
      <c r="BF323" s="1795">
        <f t="shared" si="105"/>
        <v>0</v>
      </c>
      <c r="BG323" s="1796">
        <f t="shared" si="113"/>
        <v>0.57839072171143568</v>
      </c>
      <c r="BH323" s="1749">
        <f t="shared" si="106"/>
        <v>17824</v>
      </c>
      <c r="BI323" s="1821">
        <f t="shared" si="107"/>
        <v>473</v>
      </c>
      <c r="BJ323" s="1821">
        <f t="shared" si="107"/>
        <v>40.133333333333333</v>
      </c>
      <c r="BK323" s="1821">
        <f t="shared" si="107"/>
        <v>378.40000000000003</v>
      </c>
      <c r="BL323" s="1822">
        <f t="shared" si="107"/>
        <v>0.18930000000000002</v>
      </c>
      <c r="BM323" s="1821">
        <f t="shared" si="114"/>
        <v>17824</v>
      </c>
      <c r="BN323" s="1821">
        <f t="shared" si="114"/>
        <v>20000.956031999998</v>
      </c>
      <c r="BO323" s="1821">
        <f t="shared" si="114"/>
        <v>296.57600000000002</v>
      </c>
      <c r="BP323" s="1823">
        <f t="shared" si="93"/>
        <v>0.54497604484149453</v>
      </c>
    </row>
    <row r="324" spans="1:68">
      <c r="A324" s="1766" t="s">
        <v>3325</v>
      </c>
      <c r="B324" s="1749">
        <v>1230</v>
      </c>
      <c r="C324" s="1749">
        <v>80</v>
      </c>
      <c r="D324" s="1749">
        <v>318</v>
      </c>
      <c r="E324" s="1793">
        <v>318</v>
      </c>
      <c r="F324" s="1768" t="s">
        <v>3750</v>
      </c>
      <c r="G324" s="1769" t="s">
        <v>1888</v>
      </c>
      <c r="H324" s="1768" t="s">
        <v>2290</v>
      </c>
      <c r="I324" s="1768" t="s">
        <v>2289</v>
      </c>
      <c r="J324" s="1768">
        <v>33</v>
      </c>
      <c r="K324" s="1768">
        <v>475</v>
      </c>
      <c r="L324" s="1768">
        <v>475</v>
      </c>
      <c r="M324" s="1768">
        <v>266.39999999999998</v>
      </c>
      <c r="N324" s="1768">
        <v>380</v>
      </c>
      <c r="O324" s="1768">
        <v>0.93830000000000002</v>
      </c>
      <c r="P324" s="1768">
        <v>78336</v>
      </c>
      <c r="Q324" s="1795">
        <f t="shared" si="94"/>
        <v>107984.06783999999</v>
      </c>
      <c r="R324" s="1795">
        <f t="shared" si="95"/>
        <v>0</v>
      </c>
      <c r="S324" s="1754">
        <f t="shared" si="108"/>
        <v>0.43526421017628525</v>
      </c>
      <c r="T324" s="1768">
        <v>475</v>
      </c>
      <c r="U324" s="1768">
        <v>268.8</v>
      </c>
      <c r="V324" s="1768">
        <v>380</v>
      </c>
      <c r="W324" s="1768">
        <v>0.93359999999999999</v>
      </c>
      <c r="X324" s="1768">
        <v>99936</v>
      </c>
      <c r="Y324" s="1795">
        <f t="shared" si="96"/>
        <v>112024.82995199999</v>
      </c>
      <c r="Z324" s="1795">
        <f t="shared" si="97"/>
        <v>0</v>
      </c>
      <c r="AA324" s="1754">
        <f t="shared" si="109"/>
        <v>0.53525276517440046</v>
      </c>
      <c r="AB324" s="1768">
        <v>475</v>
      </c>
      <c r="AC324" s="1768">
        <v>271.2</v>
      </c>
      <c r="AD324" s="1768">
        <v>380</v>
      </c>
      <c r="AE324" s="1768">
        <v>0.9204</v>
      </c>
      <c r="AF324" s="1768">
        <v>121764</v>
      </c>
      <c r="AG324" s="1795">
        <f t="shared" si="98"/>
        <v>107832.59135999999</v>
      </c>
      <c r="AH324" s="1795">
        <f t="shared" si="99"/>
        <v>13931.408640000009</v>
      </c>
      <c r="AI324" s="1754">
        <f t="shared" si="110"/>
        <v>0.67751687201964694</v>
      </c>
      <c r="AJ324" s="1768">
        <v>475</v>
      </c>
      <c r="AK324" s="1768">
        <v>271.2</v>
      </c>
      <c r="AL324" s="1768">
        <v>380</v>
      </c>
      <c r="AM324" s="1768">
        <v>0.92169999999999996</v>
      </c>
      <c r="AN324" s="1768">
        <v>100140</v>
      </c>
      <c r="AO324" s="1795">
        <f t="shared" si="100"/>
        <v>111584.39385599998</v>
      </c>
      <c r="AP324" s="1795">
        <f t="shared" si="101"/>
        <v>0</v>
      </c>
      <c r="AQ324" s="1754">
        <f t="shared" si="111"/>
        <v>0.53846239535556017</v>
      </c>
      <c r="AR324" s="1768">
        <v>475</v>
      </c>
      <c r="AS324" s="1768">
        <v>259.2</v>
      </c>
      <c r="AT324" s="1768">
        <v>380</v>
      </c>
      <c r="AU324" s="1768">
        <v>0.92589999999999995</v>
      </c>
      <c r="AV324" s="1768">
        <v>84528</v>
      </c>
      <c r="AW324" s="1795">
        <f t="shared" si="102"/>
        <v>107133.00019199999</v>
      </c>
      <c r="AX324" s="1795">
        <f t="shared" si="103"/>
        <v>0</v>
      </c>
      <c r="AY324" s="1754">
        <f t="shared" si="112"/>
        <v>0.47340035198404912</v>
      </c>
      <c r="AZ324" s="1768">
        <v>475</v>
      </c>
      <c r="BA324" s="1768">
        <v>201.6</v>
      </c>
      <c r="BB324" s="1768">
        <v>380</v>
      </c>
      <c r="BC324" s="1768">
        <v>0.92190000000000005</v>
      </c>
      <c r="BD324" s="1768">
        <v>59520</v>
      </c>
      <c r="BE324" s="1795">
        <f t="shared" si="104"/>
        <v>80289.377280000001</v>
      </c>
      <c r="BF324" s="1795">
        <f t="shared" si="105"/>
        <v>0</v>
      </c>
      <c r="BG324" s="1796">
        <f t="shared" si="113"/>
        <v>0.44479109453618615</v>
      </c>
      <c r="BH324" s="1749">
        <f t="shared" si="106"/>
        <v>544224</v>
      </c>
      <c r="BI324" s="1821">
        <f t="shared" si="107"/>
        <v>475</v>
      </c>
      <c r="BJ324" s="1821">
        <f t="shared" si="107"/>
        <v>256.40000000000003</v>
      </c>
      <c r="BK324" s="1821">
        <f t="shared" si="107"/>
        <v>380</v>
      </c>
      <c r="BL324" s="1822">
        <f t="shared" si="107"/>
        <v>0.92696666666666661</v>
      </c>
      <c r="BM324" s="1821">
        <f t="shared" si="114"/>
        <v>544224</v>
      </c>
      <c r="BN324" s="1821">
        <f t="shared" si="114"/>
        <v>626848.26047999994</v>
      </c>
      <c r="BO324" s="1821">
        <f t="shared" si="114"/>
        <v>13931.408640000009</v>
      </c>
      <c r="BP324" s="1823">
        <f t="shared" si="93"/>
        <v>0.51744794820768802</v>
      </c>
    </row>
    <row r="325" spans="1:68">
      <c r="A325" s="1766" t="s">
        <v>3326</v>
      </c>
      <c r="B325" s="1749">
        <v>6220</v>
      </c>
      <c r="C325" s="1749">
        <v>77</v>
      </c>
      <c r="D325" s="1749">
        <v>319</v>
      </c>
      <c r="E325" s="1793">
        <v>319</v>
      </c>
      <c r="F325" s="1768" t="s">
        <v>3751</v>
      </c>
      <c r="G325" s="1769" t="s">
        <v>523</v>
      </c>
      <c r="H325" s="1768" t="s">
        <v>2290</v>
      </c>
      <c r="I325" s="1768" t="s">
        <v>2289</v>
      </c>
      <c r="J325" s="1768">
        <v>11</v>
      </c>
      <c r="K325" s="1768">
        <v>490</v>
      </c>
      <c r="L325" s="1768">
        <v>490</v>
      </c>
      <c r="M325" s="1768">
        <v>98</v>
      </c>
      <c r="N325" s="1768">
        <v>392</v>
      </c>
      <c r="O325" s="1768">
        <v>0.95169999999999999</v>
      </c>
      <c r="P325" s="1768">
        <v>17160</v>
      </c>
      <c r="Q325" s="1795">
        <f t="shared" si="94"/>
        <v>40291.171200000004</v>
      </c>
      <c r="R325" s="1795">
        <f t="shared" si="95"/>
        <v>0</v>
      </c>
      <c r="S325" s="1754">
        <f t="shared" si="108"/>
        <v>0.25553985385264749</v>
      </c>
      <c r="T325" s="1768">
        <v>490</v>
      </c>
      <c r="U325" s="1768">
        <v>396</v>
      </c>
      <c r="V325" s="1768">
        <v>396</v>
      </c>
      <c r="W325" s="1768">
        <v>0.92969999999999997</v>
      </c>
      <c r="X325" s="1768">
        <v>147220</v>
      </c>
      <c r="Y325" s="1795">
        <f t="shared" si="96"/>
        <v>164347.15967999995</v>
      </c>
      <c r="Z325" s="1795">
        <f t="shared" si="97"/>
        <v>0</v>
      </c>
      <c r="AA325" s="1754">
        <f t="shared" si="109"/>
        <v>0.53747202064210331</v>
      </c>
      <c r="AB325" s="1768">
        <v>490</v>
      </c>
      <c r="AC325" s="1768">
        <v>372</v>
      </c>
      <c r="AD325" s="1768">
        <v>392</v>
      </c>
      <c r="AE325" s="1768">
        <v>0.95479999999999998</v>
      </c>
      <c r="AF325" s="1768">
        <v>56640</v>
      </c>
      <c r="AG325" s="1795">
        <f t="shared" si="98"/>
        <v>153440.17920000001</v>
      </c>
      <c r="AH325" s="1795">
        <f t="shared" si="99"/>
        <v>0</v>
      </c>
      <c r="AI325" s="1754">
        <f t="shared" si="110"/>
        <v>0.22148045040865019</v>
      </c>
      <c r="AJ325" s="1768">
        <v>490</v>
      </c>
      <c r="AK325" s="1768">
        <v>394</v>
      </c>
      <c r="AL325" s="1768">
        <v>394</v>
      </c>
      <c r="AM325" s="1768">
        <v>0.95169999999999999</v>
      </c>
      <c r="AN325" s="1768">
        <v>135140</v>
      </c>
      <c r="AO325" s="1795">
        <f t="shared" si="100"/>
        <v>167386.51871999996</v>
      </c>
      <c r="AP325" s="1795">
        <f t="shared" si="101"/>
        <v>0</v>
      </c>
      <c r="AQ325" s="1754">
        <f t="shared" si="111"/>
        <v>0.4844117711512676</v>
      </c>
      <c r="AR325" s="1768">
        <v>490</v>
      </c>
      <c r="AS325" s="1768">
        <v>452</v>
      </c>
      <c r="AT325" s="1768">
        <v>452</v>
      </c>
      <c r="AU325" s="1768">
        <v>0.95</v>
      </c>
      <c r="AV325" s="1768">
        <v>194140</v>
      </c>
      <c r="AW325" s="1795">
        <f t="shared" si="102"/>
        <v>191684.15999999997</v>
      </c>
      <c r="AX325" s="1795">
        <f t="shared" si="103"/>
        <v>2455.8400000000256</v>
      </c>
      <c r="AY325" s="1754">
        <f t="shared" si="112"/>
        <v>0.60768714535410751</v>
      </c>
      <c r="AZ325" s="1768">
        <v>490</v>
      </c>
      <c r="BA325" s="1768">
        <v>454</v>
      </c>
      <c r="BB325" s="1768">
        <v>454</v>
      </c>
      <c r="BC325" s="1768">
        <v>0.95609999999999995</v>
      </c>
      <c r="BD325" s="1768">
        <v>176160</v>
      </c>
      <c r="BE325" s="1795">
        <f t="shared" si="104"/>
        <v>187517.98079999999</v>
      </c>
      <c r="BF325" s="1795">
        <f t="shared" si="105"/>
        <v>0</v>
      </c>
      <c r="BG325" s="1796">
        <f t="shared" si="113"/>
        <v>0.56365794655570434</v>
      </c>
      <c r="BH325" s="1749">
        <f t="shared" si="106"/>
        <v>726460</v>
      </c>
      <c r="BI325" s="1821">
        <f t="shared" si="107"/>
        <v>490</v>
      </c>
      <c r="BJ325" s="1821">
        <f t="shared" si="107"/>
        <v>361</v>
      </c>
      <c r="BK325" s="1821">
        <f t="shared" si="107"/>
        <v>413.33333333333331</v>
      </c>
      <c r="BL325" s="1822">
        <f t="shared" si="107"/>
        <v>0.94899999999999995</v>
      </c>
      <c r="BM325" s="1821">
        <f t="shared" si="114"/>
        <v>726460</v>
      </c>
      <c r="BN325" s="1821">
        <f t="shared" si="114"/>
        <v>904667.16959999991</v>
      </c>
      <c r="BO325" s="1821">
        <f t="shared" si="114"/>
        <v>2455.8400000000256</v>
      </c>
      <c r="BP325" s="1823">
        <f t="shared" si="93"/>
        <v>0.44504153132741342</v>
      </c>
    </row>
    <row r="326" spans="1:68">
      <c r="A326" s="1766" t="s">
        <v>3752</v>
      </c>
      <c r="B326" s="1749">
        <v>6220</v>
      </c>
      <c r="C326" s="1749">
        <v>174</v>
      </c>
      <c r="D326" s="1749">
        <v>320</v>
      </c>
      <c r="E326" s="1793">
        <v>320</v>
      </c>
      <c r="F326" s="1768" t="s">
        <v>3753</v>
      </c>
      <c r="G326" s="1769" t="s">
        <v>3754</v>
      </c>
      <c r="H326" s="1768" t="s">
        <v>2290</v>
      </c>
      <c r="I326" s="1768" t="s">
        <v>2289</v>
      </c>
      <c r="J326" s="1768">
        <v>11</v>
      </c>
      <c r="K326" s="1768">
        <v>490</v>
      </c>
      <c r="L326" s="1768">
        <v>490</v>
      </c>
      <c r="M326" s="1768">
        <v>297.60000000000002</v>
      </c>
      <c r="N326" s="1768">
        <v>91.47</v>
      </c>
      <c r="O326" s="1768">
        <v>0.68269999999999997</v>
      </c>
      <c r="P326" s="1768">
        <v>426</v>
      </c>
      <c r="Q326" s="1795">
        <f t="shared" si="94"/>
        <v>87770.096639999989</v>
      </c>
      <c r="R326" s="1795">
        <f t="shared" si="95"/>
        <v>0</v>
      </c>
      <c r="S326" s="1754">
        <f t="shared" si="108"/>
        <v>2.9121535669303783E-3</v>
      </c>
      <c r="T326" s="1768">
        <v>490</v>
      </c>
      <c r="U326" s="1768">
        <v>138</v>
      </c>
      <c r="V326" s="1768">
        <v>392</v>
      </c>
      <c r="W326" s="1768">
        <v>0.60640000000000005</v>
      </c>
      <c r="X326" s="1768">
        <v>8226</v>
      </c>
      <c r="Y326" s="1795">
        <f t="shared" si="96"/>
        <v>37356.180480000003</v>
      </c>
      <c r="Z326" s="1795">
        <f t="shared" si="97"/>
        <v>0</v>
      </c>
      <c r="AA326" s="1754">
        <f t="shared" si="109"/>
        <v>0.13212271534672701</v>
      </c>
      <c r="AB326" s="1768">
        <v>490</v>
      </c>
      <c r="AC326" s="1768">
        <v>337.2</v>
      </c>
      <c r="AD326" s="1768">
        <v>392</v>
      </c>
      <c r="AE326" s="1768">
        <v>0.72989999999999999</v>
      </c>
      <c r="AF326" s="1768">
        <v>15384</v>
      </c>
      <c r="AG326" s="1795">
        <f t="shared" si="98"/>
        <v>106324.82496</v>
      </c>
      <c r="AH326" s="1795">
        <f t="shared" si="99"/>
        <v>0</v>
      </c>
      <c r="AI326" s="1754">
        <f t="shared" si="110"/>
        <v>8.6813216043125668E-2</v>
      </c>
      <c r="AJ326" s="1768">
        <v>490</v>
      </c>
      <c r="AK326" s="1768">
        <v>235.2</v>
      </c>
      <c r="AL326" s="1768">
        <v>392</v>
      </c>
      <c r="AM326" s="1768">
        <v>0.75349999999999995</v>
      </c>
      <c r="AN326" s="1768">
        <v>18822</v>
      </c>
      <c r="AO326" s="1795">
        <f t="shared" si="100"/>
        <v>79112.436479999989</v>
      </c>
      <c r="AP326" s="1795">
        <f t="shared" si="101"/>
        <v>0</v>
      </c>
      <c r="AQ326" s="1754">
        <f t="shared" si="111"/>
        <v>0.14274873208910682</v>
      </c>
      <c r="AR326" s="1768">
        <v>490</v>
      </c>
      <c r="AS326" s="1768">
        <v>230.4</v>
      </c>
      <c r="AT326" s="1768">
        <v>392</v>
      </c>
      <c r="AU326" s="1768">
        <v>0.79769999999999996</v>
      </c>
      <c r="AV326" s="1768">
        <v>17910</v>
      </c>
      <c r="AW326" s="1795">
        <f t="shared" si="102"/>
        <v>82043.891711999997</v>
      </c>
      <c r="AX326" s="1795">
        <f t="shared" si="103"/>
        <v>0</v>
      </c>
      <c r="AY326" s="1754">
        <f t="shared" si="112"/>
        <v>0.13097867221757176</v>
      </c>
      <c r="AZ326" s="1768">
        <v>490</v>
      </c>
      <c r="BA326" s="1768">
        <v>230.4</v>
      </c>
      <c r="BB326" s="1768">
        <v>392</v>
      </c>
      <c r="BC326" s="1768">
        <v>0.93189999999999995</v>
      </c>
      <c r="BD326" s="1768">
        <v>19692</v>
      </c>
      <c r="BE326" s="1795">
        <f t="shared" si="104"/>
        <v>92754.616319999986</v>
      </c>
      <c r="BF326" s="1795">
        <f t="shared" si="105"/>
        <v>0</v>
      </c>
      <c r="BG326" s="1796">
        <f t="shared" si="113"/>
        <v>0.12738126110336112</v>
      </c>
      <c r="BH326" s="1749">
        <f t="shared" si="106"/>
        <v>80460</v>
      </c>
      <c r="BI326" s="1821">
        <f t="shared" si="107"/>
        <v>490</v>
      </c>
      <c r="BJ326" s="1821">
        <f t="shared" si="107"/>
        <v>244.79999999999998</v>
      </c>
      <c r="BK326" s="1821">
        <f t="shared" si="107"/>
        <v>341.91166666666669</v>
      </c>
      <c r="BL326" s="1822">
        <f t="shared" si="107"/>
        <v>0.75034999999999996</v>
      </c>
      <c r="BM326" s="1821">
        <f t="shared" si="114"/>
        <v>80460</v>
      </c>
      <c r="BN326" s="1821">
        <f t="shared" si="114"/>
        <v>485362.04659199994</v>
      </c>
      <c r="BO326" s="1821">
        <f t="shared" si="114"/>
        <v>0</v>
      </c>
      <c r="BP326" s="1823">
        <f t="shared" si="93"/>
        <v>0.10382612506113713</v>
      </c>
    </row>
    <row r="327" spans="1:68">
      <c r="A327" s="1766" t="s">
        <v>3328</v>
      </c>
      <c r="B327" s="1749">
        <v>1210</v>
      </c>
      <c r="C327" s="1749">
        <v>2</v>
      </c>
      <c r="D327" s="1749">
        <v>321</v>
      </c>
      <c r="E327" s="1793">
        <v>321</v>
      </c>
      <c r="F327" s="1768" t="s">
        <v>3755</v>
      </c>
      <c r="G327" s="1769" t="s">
        <v>949</v>
      </c>
      <c r="H327" s="1768" t="s">
        <v>2290</v>
      </c>
      <c r="I327" s="1768" t="s">
        <v>1512</v>
      </c>
      <c r="J327" s="1768">
        <v>33</v>
      </c>
      <c r="K327" s="1768">
        <v>500</v>
      </c>
      <c r="L327" s="1768">
        <v>500</v>
      </c>
      <c r="M327" s="1768">
        <v>304.68</v>
      </c>
      <c r="N327" s="1768">
        <v>400</v>
      </c>
      <c r="O327" s="1768">
        <v>0.96230000000000004</v>
      </c>
      <c r="P327" s="1768">
        <v>87492</v>
      </c>
      <c r="Q327" s="1795">
        <f t="shared" si="94"/>
        <v>126659.61964799999</v>
      </c>
      <c r="R327" s="1795">
        <f t="shared" si="95"/>
        <v>0</v>
      </c>
      <c r="S327" s="1754">
        <f t="shared" si="108"/>
        <v>0.41445884762554563</v>
      </c>
      <c r="T327" s="1768">
        <v>500</v>
      </c>
      <c r="U327" s="1768">
        <v>234.54</v>
      </c>
      <c r="V327" s="1768">
        <v>400</v>
      </c>
      <c r="W327" s="1768">
        <v>0.96550000000000002</v>
      </c>
      <c r="X327" s="1768">
        <v>93276</v>
      </c>
      <c r="Y327" s="1795">
        <f t="shared" si="96"/>
        <v>101086.552368</v>
      </c>
      <c r="Z327" s="1795">
        <f t="shared" si="97"/>
        <v>0</v>
      </c>
      <c r="AA327" s="1754">
        <f t="shared" si="109"/>
        <v>0.55364040704702566</v>
      </c>
      <c r="AB327" s="1768">
        <v>500</v>
      </c>
      <c r="AC327" s="1768">
        <v>251.82</v>
      </c>
      <c r="AD327" s="1768">
        <v>400</v>
      </c>
      <c r="AE327" s="1768">
        <v>0.96289999999999998</v>
      </c>
      <c r="AF327" s="1768">
        <v>88800</v>
      </c>
      <c r="AG327" s="1795">
        <f t="shared" si="98"/>
        <v>104750.270496</v>
      </c>
      <c r="AH327" s="1795">
        <f t="shared" si="99"/>
        <v>0</v>
      </c>
      <c r="AI327" s="1754">
        <f t="shared" si="110"/>
        <v>0.50863830468136639</v>
      </c>
      <c r="AJ327" s="1768">
        <v>500</v>
      </c>
      <c r="AK327" s="1768">
        <v>296.45999999999998</v>
      </c>
      <c r="AL327" s="1768">
        <v>400</v>
      </c>
      <c r="AM327" s="1768">
        <v>0.95960000000000001</v>
      </c>
      <c r="AN327" s="1768">
        <v>84072</v>
      </c>
      <c r="AO327" s="1795">
        <f t="shared" si="100"/>
        <v>126993.2183424</v>
      </c>
      <c r="AP327" s="1795">
        <f t="shared" si="101"/>
        <v>0</v>
      </c>
      <c r="AQ327" s="1754">
        <f t="shared" si="111"/>
        <v>0.39721176184380724</v>
      </c>
      <c r="AR327" s="1768">
        <v>500</v>
      </c>
      <c r="AS327" s="1768">
        <v>238.68</v>
      </c>
      <c r="AT327" s="1768">
        <v>400</v>
      </c>
      <c r="AU327" s="1768">
        <v>0.95799999999999996</v>
      </c>
      <c r="AV327" s="1768">
        <v>90522</v>
      </c>
      <c r="AW327" s="1795">
        <f t="shared" si="102"/>
        <v>102071.788416</v>
      </c>
      <c r="AX327" s="1795">
        <f t="shared" si="103"/>
        <v>0</v>
      </c>
      <c r="AY327" s="1754">
        <f t="shared" si="112"/>
        <v>0.53210785117865411</v>
      </c>
      <c r="AZ327" s="1768">
        <v>500</v>
      </c>
      <c r="BA327" s="1768">
        <v>231</v>
      </c>
      <c r="BB327" s="1768">
        <v>400</v>
      </c>
      <c r="BC327" s="1768">
        <v>0.95369999999999999</v>
      </c>
      <c r="BD327" s="1768">
        <v>75312</v>
      </c>
      <c r="BE327" s="1795">
        <f t="shared" si="104"/>
        <v>95171.630399999995</v>
      </c>
      <c r="BF327" s="1795">
        <f t="shared" si="105"/>
        <v>0</v>
      </c>
      <c r="BG327" s="1796">
        <f t="shared" si="113"/>
        <v>0.47479695167647357</v>
      </c>
      <c r="BH327" s="1749">
        <f t="shared" si="106"/>
        <v>519474</v>
      </c>
      <c r="BI327" s="1821">
        <f t="shared" si="107"/>
        <v>500</v>
      </c>
      <c r="BJ327" s="1821">
        <f t="shared" si="107"/>
        <v>259.53000000000003</v>
      </c>
      <c r="BK327" s="1821">
        <f t="shared" si="107"/>
        <v>400</v>
      </c>
      <c r="BL327" s="1822">
        <f t="shared" ref="BL327" si="115">AVERAGE(O327,W327,AM327,BC327,AE327,AU327)</f>
        <v>0.96033333333333337</v>
      </c>
      <c r="BM327" s="1821">
        <f t="shared" si="114"/>
        <v>519474</v>
      </c>
      <c r="BN327" s="1821">
        <f t="shared" si="114"/>
        <v>656733.07967039989</v>
      </c>
      <c r="BO327" s="1821">
        <f t="shared" si="114"/>
        <v>0</v>
      </c>
      <c r="BP327" s="1823">
        <f t="shared" ref="BP327:BP390" si="116">AVERAGE(S327,AA327,AQ327,BG327,AI327,AY327)</f>
        <v>0.48014235400881211</v>
      </c>
    </row>
    <row r="328" spans="1:68">
      <c r="A328" s="1766" t="s">
        <v>3329</v>
      </c>
      <c r="B328" s="1749">
        <v>1220</v>
      </c>
      <c r="C328" s="1749">
        <v>2</v>
      </c>
      <c r="D328" s="1749">
        <v>322</v>
      </c>
      <c r="E328" s="1793">
        <v>322</v>
      </c>
      <c r="F328" s="1768">
        <v>11908</v>
      </c>
      <c r="G328" s="1769" t="s">
        <v>1221</v>
      </c>
      <c r="H328" s="1768" t="s">
        <v>2290</v>
      </c>
      <c r="I328" s="1768" t="s">
        <v>2289</v>
      </c>
      <c r="J328" s="1768">
        <v>33</v>
      </c>
      <c r="K328" s="1768">
        <v>500</v>
      </c>
      <c r="L328" s="1768">
        <v>500</v>
      </c>
      <c r="M328" s="1768">
        <v>379.8</v>
      </c>
      <c r="N328" s="1768">
        <v>400</v>
      </c>
      <c r="O328" s="1768">
        <v>0.9758</v>
      </c>
      <c r="P328" s="1768">
        <v>96714</v>
      </c>
      <c r="Q328" s="1795">
        <f t="shared" ref="Q328:Q393" si="117">24*30*O328*M328*0.6</f>
        <v>160103.01888000002</v>
      </c>
      <c r="R328" s="1795">
        <f t="shared" ref="R328:R393" si="118">+MAX((P328-Q328),0)</f>
        <v>0</v>
      </c>
      <c r="S328" s="1754">
        <f t="shared" si="108"/>
        <v>0.36244413382044527</v>
      </c>
      <c r="T328" s="1768">
        <v>500</v>
      </c>
      <c r="U328" s="1768">
        <v>331.2</v>
      </c>
      <c r="V328" s="1768">
        <v>400</v>
      </c>
      <c r="W328" s="1768">
        <v>0.99029999999999996</v>
      </c>
      <c r="X328" s="1768">
        <v>91098</v>
      </c>
      <c r="Y328" s="1795">
        <f t="shared" ref="Y328:Y393" si="119">24*31*W328*U328*0.6</f>
        <v>146413.557504</v>
      </c>
      <c r="Z328" s="1795">
        <f t="shared" ref="Z328:Z393" si="120">+MAX((X328-Y328),0)</f>
        <v>0</v>
      </c>
      <c r="AA328" s="1754">
        <f t="shared" si="109"/>
        <v>0.37331788757681633</v>
      </c>
      <c r="AB328" s="1768">
        <v>500</v>
      </c>
      <c r="AC328" s="1768">
        <v>352.8</v>
      </c>
      <c r="AD328" s="1768">
        <v>400</v>
      </c>
      <c r="AE328" s="1768">
        <v>0.98080000000000001</v>
      </c>
      <c r="AF328" s="1768">
        <v>89748</v>
      </c>
      <c r="AG328" s="1795">
        <f t="shared" ref="AG328:AG393" si="121">24*30*AE328*AC328*0.6</f>
        <v>149483.33568000002</v>
      </c>
      <c r="AH328" s="1795">
        <f t="shared" ref="AH328:AH393" si="122">+MAX((AF328-AG328),0)</f>
        <v>0</v>
      </c>
      <c r="AI328" s="1754">
        <f t="shared" si="110"/>
        <v>0.36023279621799775</v>
      </c>
      <c r="AJ328" s="1768">
        <v>500</v>
      </c>
      <c r="AK328" s="1768">
        <v>336.6</v>
      </c>
      <c r="AL328" s="1768">
        <v>400</v>
      </c>
      <c r="AM328" s="1768">
        <v>0.98270000000000002</v>
      </c>
      <c r="AN328" s="1768">
        <v>89649</v>
      </c>
      <c r="AO328" s="1795">
        <f t="shared" ref="AO328:AO393" si="123">24*31*AM328*AK328*0.6</f>
        <v>147658.77244800003</v>
      </c>
      <c r="AP328" s="1795">
        <f t="shared" ref="AP328:AP393" si="124">+MAX((AN328-AO328),0)</f>
        <v>0</v>
      </c>
      <c r="AQ328" s="1754">
        <f t="shared" si="111"/>
        <v>0.36428177688489616</v>
      </c>
      <c r="AR328" s="1768">
        <v>500</v>
      </c>
      <c r="AS328" s="1768">
        <v>313.2</v>
      </c>
      <c r="AT328" s="1768">
        <v>400</v>
      </c>
      <c r="AU328" s="1768">
        <v>0.98350000000000004</v>
      </c>
      <c r="AV328" s="1768">
        <v>64206</v>
      </c>
      <c r="AW328" s="1795">
        <f t="shared" ref="AW328:AW393" si="125">24*31*AU328*AS328*0.6</f>
        <v>137505.57407999999</v>
      </c>
      <c r="AX328" s="1795">
        <f t="shared" ref="AX328:AX393" si="126">+MAX((AV328-AW328),0)</f>
        <v>0</v>
      </c>
      <c r="AY328" s="1754">
        <f t="shared" si="112"/>
        <v>0.28016027901230517</v>
      </c>
      <c r="AZ328" s="1768">
        <v>500</v>
      </c>
      <c r="BA328" s="1768">
        <v>322.2</v>
      </c>
      <c r="BB328" s="1768">
        <v>400</v>
      </c>
      <c r="BC328" s="1768">
        <v>0.96060000000000001</v>
      </c>
      <c r="BD328" s="1768">
        <v>51831</v>
      </c>
      <c r="BE328" s="1795">
        <f t="shared" ref="BE328:BE393" si="127">24*30*BC328*BA328*0.6</f>
        <v>133706.29824</v>
      </c>
      <c r="BF328" s="1795">
        <f t="shared" ref="BF328:BF393" si="128">+MAX((BD328-BE328),0)</f>
        <v>0</v>
      </c>
      <c r="BG328" s="1796">
        <f t="shared" si="113"/>
        <v>0.23258889378702763</v>
      </c>
      <c r="BH328" s="1749">
        <f t="shared" ref="BH328:BH388" si="129">+P328+X328+AF328+AN328+AV328+BD328</f>
        <v>483246</v>
      </c>
      <c r="BI328" s="1821">
        <f t="shared" ref="BI328:BL391" si="130">AVERAGE(L328,T328,AJ328,AZ328,AB328,AR328)</f>
        <v>500</v>
      </c>
      <c r="BJ328" s="1821">
        <f t="shared" si="130"/>
        <v>339.3</v>
      </c>
      <c r="BK328" s="1821">
        <f t="shared" si="130"/>
        <v>400</v>
      </c>
      <c r="BL328" s="1822">
        <f t="shared" si="130"/>
        <v>0.9789500000000001</v>
      </c>
      <c r="BM328" s="1821">
        <f t="shared" si="114"/>
        <v>483246</v>
      </c>
      <c r="BN328" s="1821">
        <f t="shared" si="114"/>
        <v>874870.55683200015</v>
      </c>
      <c r="BO328" s="1821">
        <f t="shared" si="114"/>
        <v>0</v>
      </c>
      <c r="BP328" s="1823">
        <f t="shared" si="116"/>
        <v>0.32883762788324805</v>
      </c>
    </row>
    <row r="329" spans="1:68">
      <c r="A329" s="1766" t="s">
        <v>3330</v>
      </c>
      <c r="B329" s="1749">
        <v>1240</v>
      </c>
      <c r="C329" s="1749">
        <v>4</v>
      </c>
      <c r="D329" s="1749">
        <v>323</v>
      </c>
      <c r="E329" s="1793">
        <v>323</v>
      </c>
      <c r="F329" s="1768">
        <v>9509</v>
      </c>
      <c r="G329" s="1769" t="s">
        <v>242</v>
      </c>
      <c r="H329" s="1768" t="s">
        <v>2290</v>
      </c>
      <c r="I329" s="1768" t="s">
        <v>2289</v>
      </c>
      <c r="J329" s="1768">
        <v>11</v>
      </c>
      <c r="K329" s="1768">
        <v>500</v>
      </c>
      <c r="L329" s="1768">
        <v>500</v>
      </c>
      <c r="M329" s="1768">
        <v>511</v>
      </c>
      <c r="N329" s="1768">
        <v>511</v>
      </c>
      <c r="O329" s="1768">
        <v>0.95960000000000001</v>
      </c>
      <c r="P329" s="1768">
        <v>85930</v>
      </c>
      <c r="Q329" s="1795">
        <f t="shared" si="117"/>
        <v>211833.61919999999</v>
      </c>
      <c r="R329" s="1795">
        <f t="shared" si="118"/>
        <v>0</v>
      </c>
      <c r="S329" s="1754">
        <f t="shared" ref="S329:S394" si="131">+P329/(24*30*O329*M329)</f>
        <v>0.24338912866952517</v>
      </c>
      <c r="T329" s="1768">
        <v>500</v>
      </c>
      <c r="U329" s="1768">
        <v>492</v>
      </c>
      <c r="V329" s="1768">
        <v>492</v>
      </c>
      <c r="W329" s="1768">
        <v>0.96960000000000002</v>
      </c>
      <c r="X329" s="1768">
        <v>97350</v>
      </c>
      <c r="Y329" s="1795">
        <f t="shared" si="119"/>
        <v>212952.08447999999</v>
      </c>
      <c r="Z329" s="1795">
        <f t="shared" si="120"/>
        <v>0</v>
      </c>
      <c r="AA329" s="1754">
        <f t="shared" ref="AA329:AA394" si="132">+X329/(24*31*W329*U329)</f>
        <v>0.27428705449223129</v>
      </c>
      <c r="AB329" s="1768">
        <v>500</v>
      </c>
      <c r="AC329" s="1768">
        <v>541</v>
      </c>
      <c r="AD329" s="1768">
        <v>541</v>
      </c>
      <c r="AE329" s="1768">
        <v>0.95199999999999996</v>
      </c>
      <c r="AF329" s="1768">
        <v>126455</v>
      </c>
      <c r="AG329" s="1795">
        <f t="shared" si="121"/>
        <v>222493.82399999999</v>
      </c>
      <c r="AH329" s="1795">
        <f t="shared" si="122"/>
        <v>0</v>
      </c>
      <c r="AI329" s="1754">
        <f t="shared" ref="AI329:AI394" si="133">+AF329/(24*30*AE329*AC329)</f>
        <v>0.34101171275657521</v>
      </c>
      <c r="AJ329" s="1768">
        <v>500</v>
      </c>
      <c r="AK329" s="1768">
        <v>485</v>
      </c>
      <c r="AL329" s="1768">
        <v>485</v>
      </c>
      <c r="AM329" s="1768">
        <v>0.97209999999999996</v>
      </c>
      <c r="AN329" s="1768">
        <v>114705</v>
      </c>
      <c r="AO329" s="1795">
        <f t="shared" si="123"/>
        <v>210463.53839999999</v>
      </c>
      <c r="AP329" s="1795">
        <f t="shared" si="124"/>
        <v>0</v>
      </c>
      <c r="AQ329" s="1754">
        <f t="shared" ref="AQ329:AQ394" si="134">+AN329/(24*31*AM329*AK329)</f>
        <v>0.32700676099627907</v>
      </c>
      <c r="AR329" s="1768">
        <v>500</v>
      </c>
      <c r="AS329" s="1768">
        <v>505</v>
      </c>
      <c r="AT329" s="1768">
        <v>505</v>
      </c>
      <c r="AU329" s="1768">
        <v>0.96950000000000003</v>
      </c>
      <c r="AV329" s="1768">
        <v>131800</v>
      </c>
      <c r="AW329" s="1795">
        <f t="shared" si="125"/>
        <v>218556.32399999999</v>
      </c>
      <c r="AX329" s="1795">
        <f t="shared" si="126"/>
        <v>0</v>
      </c>
      <c r="AY329" s="1754">
        <f t="shared" ref="AY329:AY394" si="135">+AV329/(24*31*AU329*AS329)</f>
        <v>0.36182892607582479</v>
      </c>
      <c r="AZ329" s="1768">
        <v>500</v>
      </c>
      <c r="BA329" s="1768">
        <v>462</v>
      </c>
      <c r="BB329" s="1768">
        <v>462</v>
      </c>
      <c r="BC329" s="1768">
        <v>0.97950000000000004</v>
      </c>
      <c r="BD329" s="1768">
        <v>67390</v>
      </c>
      <c r="BE329" s="1795">
        <f t="shared" si="127"/>
        <v>195492.52799999999</v>
      </c>
      <c r="BF329" s="1795">
        <f t="shared" si="128"/>
        <v>0</v>
      </c>
      <c r="BG329" s="1796">
        <f t="shared" ref="BG329:BG394" si="136">+BD329/(24*30*BC329*BA329)</f>
        <v>0.20683143449861163</v>
      </c>
      <c r="BH329" s="1749">
        <f t="shared" si="129"/>
        <v>623630</v>
      </c>
      <c r="BI329" s="1821">
        <f t="shared" si="130"/>
        <v>500</v>
      </c>
      <c r="BJ329" s="1821">
        <f t="shared" si="130"/>
        <v>499.33333333333331</v>
      </c>
      <c r="BK329" s="1821">
        <f t="shared" si="130"/>
        <v>499.33333333333331</v>
      </c>
      <c r="BL329" s="1822">
        <f t="shared" si="130"/>
        <v>0.96704999999999997</v>
      </c>
      <c r="BM329" s="1821">
        <f t="shared" si="114"/>
        <v>623630</v>
      </c>
      <c r="BN329" s="1821">
        <f t="shared" si="114"/>
        <v>1271791.91808</v>
      </c>
      <c r="BO329" s="1821">
        <f t="shared" si="114"/>
        <v>0</v>
      </c>
      <c r="BP329" s="1823">
        <f t="shared" si="116"/>
        <v>0.29239250291484115</v>
      </c>
    </row>
    <row r="330" spans="1:68">
      <c r="A330" s="1766" t="s">
        <v>3331</v>
      </c>
      <c r="B330" s="1749">
        <v>1250</v>
      </c>
      <c r="C330" s="1749">
        <v>7</v>
      </c>
      <c r="D330" s="1749">
        <v>324</v>
      </c>
      <c r="E330" s="1793">
        <v>324</v>
      </c>
      <c r="F330" s="1768" t="s">
        <v>3756</v>
      </c>
      <c r="G330" s="1769" t="s">
        <v>58</v>
      </c>
      <c r="H330" s="1768" t="s">
        <v>2290</v>
      </c>
      <c r="I330" s="1768" t="s">
        <v>2289</v>
      </c>
      <c r="J330" s="1768">
        <v>33</v>
      </c>
      <c r="K330" s="1768">
        <v>500</v>
      </c>
      <c r="L330" s="1768">
        <v>500</v>
      </c>
      <c r="M330" s="1768">
        <v>46.8</v>
      </c>
      <c r="N330" s="1768">
        <v>400</v>
      </c>
      <c r="O330" s="1768">
        <v>0.996</v>
      </c>
      <c r="P330" s="1768">
        <v>13428</v>
      </c>
      <c r="Q330" s="1795">
        <f t="shared" si="117"/>
        <v>20136.729599999999</v>
      </c>
      <c r="R330" s="1795">
        <f t="shared" si="118"/>
        <v>0</v>
      </c>
      <c r="S330" s="1754">
        <f t="shared" si="131"/>
        <v>0.40010469227336698</v>
      </c>
      <c r="T330" s="1768">
        <v>500</v>
      </c>
      <c r="U330" s="1768">
        <v>34.200000000000003</v>
      </c>
      <c r="V330" s="1768">
        <v>400</v>
      </c>
      <c r="W330" s="1768">
        <v>0.99519999999999997</v>
      </c>
      <c r="X330" s="1768">
        <v>1881</v>
      </c>
      <c r="Y330" s="1795">
        <f t="shared" si="119"/>
        <v>15193.598976000001</v>
      </c>
      <c r="Z330" s="1795">
        <f t="shared" si="120"/>
        <v>0</v>
      </c>
      <c r="AA330" s="1754">
        <f t="shared" si="132"/>
        <v>7.4281281333195032E-2</v>
      </c>
      <c r="AB330" s="1768">
        <v>500</v>
      </c>
      <c r="AC330" s="1768">
        <v>10.8</v>
      </c>
      <c r="AD330" s="1768">
        <v>400</v>
      </c>
      <c r="AE330" s="1768">
        <v>1</v>
      </c>
      <c r="AF330" s="1768">
        <v>1377</v>
      </c>
      <c r="AG330" s="1795">
        <f t="shared" si="121"/>
        <v>4665.6000000000004</v>
      </c>
      <c r="AH330" s="1795">
        <f t="shared" si="122"/>
        <v>0</v>
      </c>
      <c r="AI330" s="1754">
        <f t="shared" si="133"/>
        <v>0.17708333333333331</v>
      </c>
      <c r="AJ330" s="1768">
        <v>500</v>
      </c>
      <c r="AK330" s="1768">
        <v>10.8</v>
      </c>
      <c r="AL330" s="1768">
        <v>400</v>
      </c>
      <c r="AM330" s="1768">
        <v>0.99239999999999995</v>
      </c>
      <c r="AN330" s="1768">
        <v>1170</v>
      </c>
      <c r="AO330" s="1795">
        <f t="shared" si="123"/>
        <v>4784.4794879999999</v>
      </c>
      <c r="AP330" s="1795">
        <f t="shared" si="124"/>
        <v>0</v>
      </c>
      <c r="AQ330" s="1754">
        <f t="shared" si="134"/>
        <v>0.14672442462355478</v>
      </c>
      <c r="AR330" s="1768">
        <v>500</v>
      </c>
      <c r="AS330" s="1768">
        <v>23.4</v>
      </c>
      <c r="AT330" s="1768">
        <v>400</v>
      </c>
      <c r="AU330" s="1768">
        <v>0.99860000000000004</v>
      </c>
      <c r="AV330" s="1768">
        <v>6498</v>
      </c>
      <c r="AW330" s="1795">
        <f t="shared" si="125"/>
        <v>10431.135935999999</v>
      </c>
      <c r="AX330" s="1795">
        <f t="shared" si="126"/>
        <v>0</v>
      </c>
      <c r="AY330" s="1754">
        <f t="shared" si="135"/>
        <v>0.37376562091808602</v>
      </c>
      <c r="AZ330" s="1768">
        <v>500</v>
      </c>
      <c r="BA330" s="1768">
        <v>23.4</v>
      </c>
      <c r="BB330" s="1768">
        <v>400</v>
      </c>
      <c r="BC330" s="1768">
        <v>1</v>
      </c>
      <c r="BD330" s="1768">
        <v>7326</v>
      </c>
      <c r="BE330" s="1795">
        <f t="shared" si="127"/>
        <v>10108.799999999999</v>
      </c>
      <c r="BF330" s="1795">
        <f t="shared" si="128"/>
        <v>0</v>
      </c>
      <c r="BG330" s="1796">
        <f t="shared" si="136"/>
        <v>0.43482905982905984</v>
      </c>
      <c r="BH330" s="1749">
        <f t="shared" si="129"/>
        <v>31680</v>
      </c>
      <c r="BI330" s="1821">
        <f t="shared" si="130"/>
        <v>500</v>
      </c>
      <c r="BJ330" s="1821">
        <f t="shared" si="130"/>
        <v>24.899999999999995</v>
      </c>
      <c r="BK330" s="1821">
        <f t="shared" si="130"/>
        <v>400</v>
      </c>
      <c r="BL330" s="1822">
        <f t="shared" si="130"/>
        <v>0.99703333333333333</v>
      </c>
      <c r="BM330" s="1821">
        <f t="shared" si="114"/>
        <v>31680</v>
      </c>
      <c r="BN330" s="1821">
        <f t="shared" si="114"/>
        <v>65320.343999999997</v>
      </c>
      <c r="BO330" s="1821">
        <f t="shared" si="114"/>
        <v>0</v>
      </c>
      <c r="BP330" s="1823">
        <f t="shared" si="116"/>
        <v>0.26779806871843265</v>
      </c>
    </row>
    <row r="331" spans="1:68">
      <c r="A331" s="1766" t="s">
        <v>3332</v>
      </c>
      <c r="B331" s="1749">
        <v>6130</v>
      </c>
      <c r="C331" s="1749">
        <v>6</v>
      </c>
      <c r="D331" s="1749">
        <v>325</v>
      </c>
      <c r="E331" s="1793">
        <v>325</v>
      </c>
      <c r="F331" s="1768" t="s">
        <v>3757</v>
      </c>
      <c r="G331" s="1769" t="s">
        <v>844</v>
      </c>
      <c r="H331" s="1768" t="s">
        <v>2290</v>
      </c>
      <c r="I331" s="1768" t="s">
        <v>2289</v>
      </c>
      <c r="J331" s="1768">
        <v>11</v>
      </c>
      <c r="K331" s="1768">
        <v>500</v>
      </c>
      <c r="L331" s="1768">
        <v>500</v>
      </c>
      <c r="M331" s="1768">
        <v>504</v>
      </c>
      <c r="N331" s="1768">
        <v>504</v>
      </c>
      <c r="O331" s="1768">
        <v>0.83689999999999998</v>
      </c>
      <c r="P331" s="1768">
        <v>73920</v>
      </c>
      <c r="Q331" s="1795">
        <f t="shared" si="117"/>
        <v>182216.5632</v>
      </c>
      <c r="R331" s="1795">
        <f t="shared" si="118"/>
        <v>0</v>
      </c>
      <c r="S331" s="1754">
        <f t="shared" si="131"/>
        <v>0.24340268096989331</v>
      </c>
      <c r="T331" s="1768">
        <v>500</v>
      </c>
      <c r="U331" s="1768">
        <v>450</v>
      </c>
      <c r="V331" s="1768">
        <v>450</v>
      </c>
      <c r="W331" s="1768">
        <v>0.85060000000000002</v>
      </c>
      <c r="X331" s="1768">
        <v>62810</v>
      </c>
      <c r="Y331" s="1795">
        <f t="shared" si="119"/>
        <v>170868.52799999999</v>
      </c>
      <c r="Z331" s="1795">
        <f t="shared" si="120"/>
        <v>0</v>
      </c>
      <c r="AA331" s="1754">
        <f t="shared" si="132"/>
        <v>0.22055553729590271</v>
      </c>
      <c r="AB331" s="1768">
        <v>500</v>
      </c>
      <c r="AC331" s="1768">
        <v>332</v>
      </c>
      <c r="AD331" s="1768">
        <v>400</v>
      </c>
      <c r="AE331" s="1768">
        <v>0.87360000000000004</v>
      </c>
      <c r="AF331" s="1768">
        <v>58450</v>
      </c>
      <c r="AG331" s="1795">
        <f t="shared" si="121"/>
        <v>125295.2064</v>
      </c>
      <c r="AH331" s="1795">
        <f t="shared" si="122"/>
        <v>0</v>
      </c>
      <c r="AI331" s="1754">
        <f t="shared" si="133"/>
        <v>0.27989897624686777</v>
      </c>
      <c r="AJ331" s="1768">
        <v>500</v>
      </c>
      <c r="AK331" s="1768">
        <v>324</v>
      </c>
      <c r="AL331" s="1768">
        <v>400</v>
      </c>
      <c r="AM331" s="1768">
        <v>0.86739999999999995</v>
      </c>
      <c r="AN331" s="1768">
        <v>69450</v>
      </c>
      <c r="AO331" s="1795">
        <f t="shared" si="123"/>
        <v>125455.18463999999</v>
      </c>
      <c r="AP331" s="1795">
        <f t="shared" si="124"/>
        <v>0</v>
      </c>
      <c r="AQ331" s="1754">
        <f t="shared" si="134"/>
        <v>0.33215048162078092</v>
      </c>
      <c r="AR331" s="1768">
        <v>500</v>
      </c>
      <c r="AS331" s="1768">
        <v>318</v>
      </c>
      <c r="AT331" s="1768">
        <v>400</v>
      </c>
      <c r="AU331" s="1768">
        <v>0.81010000000000004</v>
      </c>
      <c r="AV331" s="1768">
        <v>75570</v>
      </c>
      <c r="AW331" s="1795">
        <f t="shared" si="125"/>
        <v>114997.90752000001</v>
      </c>
      <c r="AX331" s="1795">
        <f t="shared" si="126"/>
        <v>0</v>
      </c>
      <c r="AY331" s="1754">
        <f t="shared" si="135"/>
        <v>0.39428543508162778</v>
      </c>
      <c r="AZ331" s="1768">
        <v>500</v>
      </c>
      <c r="BA331" s="1768">
        <v>352</v>
      </c>
      <c r="BB331" s="1768">
        <v>400</v>
      </c>
      <c r="BC331" s="1768">
        <v>0.8004</v>
      </c>
      <c r="BD331" s="1768">
        <v>80870</v>
      </c>
      <c r="BE331" s="1795">
        <f t="shared" si="127"/>
        <v>121712.02559999999</v>
      </c>
      <c r="BF331" s="1795">
        <f t="shared" si="128"/>
        <v>0</v>
      </c>
      <c r="BG331" s="1796">
        <f t="shared" si="136"/>
        <v>0.39866233234392906</v>
      </c>
      <c r="BH331" s="1749">
        <f t="shared" si="129"/>
        <v>421070</v>
      </c>
      <c r="BI331" s="1821">
        <f t="shared" si="130"/>
        <v>500</v>
      </c>
      <c r="BJ331" s="1821">
        <f t="shared" si="130"/>
        <v>380</v>
      </c>
      <c r="BK331" s="1821">
        <f t="shared" si="130"/>
        <v>425.66666666666669</v>
      </c>
      <c r="BL331" s="1822">
        <f t="shared" si="130"/>
        <v>0.83983333333333332</v>
      </c>
      <c r="BM331" s="1821">
        <f t="shared" si="114"/>
        <v>421070</v>
      </c>
      <c r="BN331" s="1821">
        <f t="shared" si="114"/>
        <v>840545.4153600001</v>
      </c>
      <c r="BO331" s="1821">
        <f t="shared" si="114"/>
        <v>0</v>
      </c>
      <c r="BP331" s="1823">
        <f t="shared" si="116"/>
        <v>0.31149257392650026</v>
      </c>
    </row>
    <row r="332" spans="1:68">
      <c r="A332" s="1766" t="s">
        <v>3333</v>
      </c>
      <c r="B332" s="1749">
        <v>6220</v>
      </c>
      <c r="C332" s="1749">
        <v>140</v>
      </c>
      <c r="D332" s="1749">
        <v>326</v>
      </c>
      <c r="E332" s="1793">
        <v>326</v>
      </c>
      <c r="F332" s="1768" t="s">
        <v>3758</v>
      </c>
      <c r="G332" s="1769" t="s">
        <v>1832</v>
      </c>
      <c r="H332" s="1768" t="s">
        <v>2290</v>
      </c>
      <c r="I332" s="1768" t="s">
        <v>2289</v>
      </c>
      <c r="J332" s="1768">
        <v>33</v>
      </c>
      <c r="K332" s="1768">
        <v>500</v>
      </c>
      <c r="L332" s="1768">
        <v>500</v>
      </c>
      <c r="M332" s="1768">
        <v>72</v>
      </c>
      <c r="N332" s="1768">
        <v>400</v>
      </c>
      <c r="O332" s="1768">
        <v>0.77800000000000002</v>
      </c>
      <c r="P332" s="1768">
        <v>15792</v>
      </c>
      <c r="Q332" s="1795">
        <f t="shared" si="117"/>
        <v>24198.911999999997</v>
      </c>
      <c r="R332" s="1795">
        <f t="shared" si="118"/>
        <v>0</v>
      </c>
      <c r="S332" s="1754">
        <f t="shared" si="131"/>
        <v>0.39155479386841857</v>
      </c>
      <c r="T332" s="1768">
        <v>500</v>
      </c>
      <c r="U332" s="1768">
        <v>76.8</v>
      </c>
      <c r="V332" s="1768">
        <v>400</v>
      </c>
      <c r="W332" s="1768">
        <v>0.82540000000000002</v>
      </c>
      <c r="X332" s="1768">
        <v>15510</v>
      </c>
      <c r="Y332" s="1795">
        <f t="shared" si="119"/>
        <v>28297.617408000002</v>
      </c>
      <c r="Z332" s="1795">
        <f t="shared" si="120"/>
        <v>0</v>
      </c>
      <c r="AA332" s="1754">
        <f t="shared" si="132"/>
        <v>0.32886160929467884</v>
      </c>
      <c r="AB332" s="1768">
        <v>500</v>
      </c>
      <c r="AC332" s="1768">
        <v>71.400000000000006</v>
      </c>
      <c r="AD332" s="1768">
        <v>400</v>
      </c>
      <c r="AE332" s="1768">
        <v>0.72599999999999998</v>
      </c>
      <c r="AF332" s="1768">
        <v>13050</v>
      </c>
      <c r="AG332" s="1795">
        <f t="shared" si="121"/>
        <v>22393.324800000002</v>
      </c>
      <c r="AH332" s="1795">
        <f t="shared" si="122"/>
        <v>0</v>
      </c>
      <c r="AI332" s="1754">
        <f t="shared" si="133"/>
        <v>0.34965776944386562</v>
      </c>
      <c r="AJ332" s="1768">
        <v>500</v>
      </c>
      <c r="AK332" s="1768">
        <v>75.599999999999994</v>
      </c>
      <c r="AL332" s="1768">
        <v>400</v>
      </c>
      <c r="AM332" s="1768">
        <v>0.67049999999999998</v>
      </c>
      <c r="AN332" s="1768">
        <v>20796</v>
      </c>
      <c r="AO332" s="1795">
        <f t="shared" si="123"/>
        <v>22627.926719999999</v>
      </c>
      <c r="AP332" s="1795">
        <f t="shared" si="124"/>
        <v>0</v>
      </c>
      <c r="AQ332" s="1754">
        <f t="shared" si="134"/>
        <v>0.55142480150298101</v>
      </c>
      <c r="AR332" s="1768">
        <v>500</v>
      </c>
      <c r="AS332" s="1768">
        <v>78</v>
      </c>
      <c r="AT332" s="1768">
        <v>400</v>
      </c>
      <c r="AU332" s="1768">
        <v>0.67779999999999996</v>
      </c>
      <c r="AV332" s="1768">
        <v>17460</v>
      </c>
      <c r="AW332" s="1795">
        <f t="shared" si="125"/>
        <v>23600.45376</v>
      </c>
      <c r="AX332" s="1795">
        <f t="shared" si="126"/>
        <v>0</v>
      </c>
      <c r="AY332" s="1754">
        <f t="shared" si="135"/>
        <v>0.44388977036346611</v>
      </c>
      <c r="AZ332" s="1768">
        <v>500</v>
      </c>
      <c r="BA332" s="1768">
        <v>78</v>
      </c>
      <c r="BB332" s="1768">
        <v>400</v>
      </c>
      <c r="BC332" s="1768">
        <v>0.69159999999999999</v>
      </c>
      <c r="BD332" s="1768">
        <v>19164</v>
      </c>
      <c r="BE332" s="1795">
        <f t="shared" si="127"/>
        <v>23304.153600000001</v>
      </c>
      <c r="BF332" s="1795">
        <f t="shared" si="128"/>
        <v>0</v>
      </c>
      <c r="BG332" s="1796">
        <f t="shared" si="136"/>
        <v>0.49340560474163714</v>
      </c>
      <c r="BH332" s="1749">
        <f t="shared" si="129"/>
        <v>101772</v>
      </c>
      <c r="BI332" s="1821">
        <f t="shared" si="130"/>
        <v>500</v>
      </c>
      <c r="BJ332" s="1821">
        <f t="shared" si="130"/>
        <v>75.3</v>
      </c>
      <c r="BK332" s="1821">
        <f t="shared" si="130"/>
        <v>400</v>
      </c>
      <c r="BL332" s="1822">
        <f t="shared" si="130"/>
        <v>0.72821666666666685</v>
      </c>
      <c r="BM332" s="1821">
        <f t="shared" si="114"/>
        <v>101772</v>
      </c>
      <c r="BN332" s="1821">
        <f t="shared" si="114"/>
        <v>144422.38828800002</v>
      </c>
      <c r="BO332" s="1821">
        <f t="shared" si="114"/>
        <v>0</v>
      </c>
      <c r="BP332" s="1823">
        <f t="shared" si="116"/>
        <v>0.4264657248691745</v>
      </c>
    </row>
    <row r="333" spans="1:68">
      <c r="A333" s="1766" t="s">
        <v>3334</v>
      </c>
      <c r="B333" s="1749">
        <v>1270</v>
      </c>
      <c r="C333" s="1749">
        <v>6</v>
      </c>
      <c r="D333" s="1749">
        <v>327</v>
      </c>
      <c r="E333" s="1793">
        <v>327</v>
      </c>
      <c r="F333" s="1768">
        <v>17369</v>
      </c>
      <c r="G333" s="1769" t="s">
        <v>1788</v>
      </c>
      <c r="H333" s="1768" t="s">
        <v>2290</v>
      </c>
      <c r="I333" s="1768" t="s">
        <v>2374</v>
      </c>
      <c r="J333" s="1768">
        <v>11</v>
      </c>
      <c r="K333" s="1768">
        <v>505</v>
      </c>
      <c r="L333" s="1768">
        <v>505</v>
      </c>
      <c r="M333" s="1768">
        <v>514.79999999999995</v>
      </c>
      <c r="N333" s="1768">
        <v>514.79999999999995</v>
      </c>
      <c r="O333" s="1768">
        <v>0.89600000000000002</v>
      </c>
      <c r="P333" s="1768">
        <v>155280</v>
      </c>
      <c r="Q333" s="1795">
        <f t="shared" si="117"/>
        <v>199264.66559999998</v>
      </c>
      <c r="R333" s="1795">
        <f t="shared" si="118"/>
        <v>0</v>
      </c>
      <c r="S333" s="1754">
        <f t="shared" si="131"/>
        <v>0.46755906130906139</v>
      </c>
      <c r="T333" s="1768">
        <v>505</v>
      </c>
      <c r="U333" s="1768">
        <v>519.6</v>
      </c>
      <c r="V333" s="1768">
        <v>519.6</v>
      </c>
      <c r="W333" s="1768">
        <v>0.97640000000000005</v>
      </c>
      <c r="X333" s="1768">
        <v>208530</v>
      </c>
      <c r="Y333" s="1795">
        <f t="shared" si="119"/>
        <v>226475.433216</v>
      </c>
      <c r="Z333" s="1795">
        <f t="shared" si="120"/>
        <v>0</v>
      </c>
      <c r="AA333" s="1754">
        <f t="shared" si="132"/>
        <v>0.55245727195792238</v>
      </c>
      <c r="AB333" s="1768">
        <v>505</v>
      </c>
      <c r="AC333" s="1768">
        <v>548.4</v>
      </c>
      <c r="AD333" s="1768">
        <v>548.4</v>
      </c>
      <c r="AE333" s="1768">
        <v>0.96679999999999999</v>
      </c>
      <c r="AF333" s="1768">
        <v>170712</v>
      </c>
      <c r="AG333" s="1795">
        <f t="shared" si="121"/>
        <v>229043.42783999999</v>
      </c>
      <c r="AH333" s="1795">
        <f t="shared" si="122"/>
        <v>0</v>
      </c>
      <c r="AI333" s="1754">
        <f t="shared" si="133"/>
        <v>0.44719554263548345</v>
      </c>
      <c r="AJ333" s="1768">
        <v>505</v>
      </c>
      <c r="AK333" s="1768">
        <v>261.60000000000002</v>
      </c>
      <c r="AL333" s="1768">
        <v>404</v>
      </c>
      <c r="AM333" s="1768">
        <v>0.95309999999999995</v>
      </c>
      <c r="AN333" s="1768">
        <v>59226</v>
      </c>
      <c r="AO333" s="1795">
        <f t="shared" si="123"/>
        <v>111301.34054400001</v>
      </c>
      <c r="AP333" s="1795">
        <f t="shared" si="124"/>
        <v>0</v>
      </c>
      <c r="AQ333" s="1754">
        <f t="shared" si="134"/>
        <v>0.31927378256465788</v>
      </c>
      <c r="AR333" s="1768">
        <v>505</v>
      </c>
      <c r="AS333" s="1768">
        <v>435.6</v>
      </c>
      <c r="AT333" s="1768">
        <v>435.6</v>
      </c>
      <c r="AU333" s="1768">
        <v>0.95179999999999998</v>
      </c>
      <c r="AV333" s="1768">
        <v>110502</v>
      </c>
      <c r="AW333" s="1795">
        <f t="shared" si="125"/>
        <v>185079.26131199999</v>
      </c>
      <c r="AX333" s="1795">
        <f t="shared" si="126"/>
        <v>0</v>
      </c>
      <c r="AY333" s="1754">
        <f t="shared" si="135"/>
        <v>0.35823138438094265</v>
      </c>
      <c r="AZ333" s="1768">
        <v>505</v>
      </c>
      <c r="BA333" s="1768">
        <v>448.8</v>
      </c>
      <c r="BB333" s="1768">
        <v>448.8</v>
      </c>
      <c r="BC333" s="1768">
        <v>0.96220000000000006</v>
      </c>
      <c r="BD333" s="1768">
        <v>163950</v>
      </c>
      <c r="BE333" s="1795">
        <f t="shared" si="127"/>
        <v>186552.87551999997</v>
      </c>
      <c r="BF333" s="1795">
        <f t="shared" si="128"/>
        <v>0</v>
      </c>
      <c r="BG333" s="1796">
        <f t="shared" si="136"/>
        <v>0.52730358471185257</v>
      </c>
      <c r="BH333" s="1749">
        <f t="shared" si="129"/>
        <v>868200</v>
      </c>
      <c r="BI333" s="1821">
        <f t="shared" si="130"/>
        <v>505</v>
      </c>
      <c r="BJ333" s="1821">
        <f t="shared" si="130"/>
        <v>454.79999999999995</v>
      </c>
      <c r="BK333" s="1821">
        <f t="shared" si="130"/>
        <v>478.5333333333333</v>
      </c>
      <c r="BL333" s="1822">
        <f t="shared" si="130"/>
        <v>0.95105000000000006</v>
      </c>
      <c r="BM333" s="1821">
        <f t="shared" si="114"/>
        <v>868200</v>
      </c>
      <c r="BN333" s="1821">
        <f t="shared" si="114"/>
        <v>1137717.004032</v>
      </c>
      <c r="BO333" s="1821">
        <f t="shared" si="114"/>
        <v>0</v>
      </c>
      <c r="BP333" s="1823">
        <f t="shared" si="116"/>
        <v>0.44533677125998672</v>
      </c>
    </row>
    <row r="334" spans="1:68">
      <c r="A334" s="1766" t="s">
        <v>3335</v>
      </c>
      <c r="B334" s="1749">
        <v>1230</v>
      </c>
      <c r="C334" s="1749">
        <v>90</v>
      </c>
      <c r="D334" s="1749">
        <v>328</v>
      </c>
      <c r="E334" s="1793">
        <v>328</v>
      </c>
      <c r="F334" s="1768" t="s">
        <v>3759</v>
      </c>
      <c r="G334" s="1769" t="s">
        <v>3336</v>
      </c>
      <c r="H334" s="1768" t="s">
        <v>2290</v>
      </c>
      <c r="I334" s="1768" t="s">
        <v>2289</v>
      </c>
      <c r="J334" s="1768">
        <v>33</v>
      </c>
      <c r="K334" s="1768">
        <v>506</v>
      </c>
      <c r="L334" s="1768">
        <v>506</v>
      </c>
      <c r="M334" s="1768">
        <v>349.44</v>
      </c>
      <c r="N334" s="1768">
        <v>404.8</v>
      </c>
      <c r="O334" s="1768">
        <v>0.98870000000000002</v>
      </c>
      <c r="P334" s="1768">
        <v>131049</v>
      </c>
      <c r="Q334" s="1795">
        <f t="shared" si="117"/>
        <v>149252.253696</v>
      </c>
      <c r="R334" s="1795">
        <f t="shared" si="118"/>
        <v>0</v>
      </c>
      <c r="S334" s="1754">
        <f t="shared" si="131"/>
        <v>0.52682219566448851</v>
      </c>
      <c r="T334" s="1768">
        <v>506</v>
      </c>
      <c r="U334" s="1768">
        <v>357.84</v>
      </c>
      <c r="V334" s="1768">
        <v>404.8</v>
      </c>
      <c r="W334" s="1768">
        <v>0.98970000000000002</v>
      </c>
      <c r="X334" s="1768">
        <v>157752</v>
      </c>
      <c r="Y334" s="1795">
        <f t="shared" si="119"/>
        <v>158094.45630719999</v>
      </c>
      <c r="Z334" s="1795">
        <f t="shared" si="120"/>
        <v>0</v>
      </c>
      <c r="AA334" s="1754">
        <f t="shared" si="132"/>
        <v>0.5987003099974566</v>
      </c>
      <c r="AB334" s="1768">
        <v>506</v>
      </c>
      <c r="AC334" s="1768">
        <v>359.04</v>
      </c>
      <c r="AD334" s="1768">
        <v>404.8</v>
      </c>
      <c r="AE334" s="1768">
        <v>0.97709999999999997</v>
      </c>
      <c r="AF334" s="1768">
        <v>118299</v>
      </c>
      <c r="AG334" s="1795">
        <f t="shared" si="121"/>
        <v>151553.36908799998</v>
      </c>
      <c r="AH334" s="1795">
        <f t="shared" si="122"/>
        <v>0</v>
      </c>
      <c r="AI334" s="1754">
        <f t="shared" si="133"/>
        <v>0.46834590631096801</v>
      </c>
      <c r="AJ334" s="1768">
        <v>506</v>
      </c>
      <c r="AK334" s="1768">
        <v>348.48</v>
      </c>
      <c r="AL334" s="1768">
        <v>404.8</v>
      </c>
      <c r="AM334" s="1768">
        <v>0.93210000000000004</v>
      </c>
      <c r="AN334" s="1768">
        <v>96204</v>
      </c>
      <c r="AO334" s="1795">
        <f t="shared" si="123"/>
        <v>144998.84805120001</v>
      </c>
      <c r="AP334" s="1795">
        <f t="shared" si="124"/>
        <v>0</v>
      </c>
      <c r="AQ334" s="1754">
        <f t="shared" si="134"/>
        <v>0.39808867984673824</v>
      </c>
      <c r="AR334" s="1768">
        <v>506</v>
      </c>
      <c r="AS334" s="1768">
        <v>381.6</v>
      </c>
      <c r="AT334" s="1768">
        <v>404.8</v>
      </c>
      <c r="AU334" s="1768">
        <v>0.94069999999999998</v>
      </c>
      <c r="AV334" s="1768">
        <v>104832</v>
      </c>
      <c r="AW334" s="1795">
        <f t="shared" si="125"/>
        <v>160244.707968</v>
      </c>
      <c r="AX334" s="1795">
        <f t="shared" si="126"/>
        <v>0</v>
      </c>
      <c r="AY334" s="1754">
        <f t="shared" si="135"/>
        <v>0.39251967068117238</v>
      </c>
      <c r="AZ334" s="1768">
        <v>506</v>
      </c>
      <c r="BA334" s="1768">
        <v>376.08</v>
      </c>
      <c r="BB334" s="1768">
        <v>404.8</v>
      </c>
      <c r="BC334" s="1768">
        <v>0.94030000000000002</v>
      </c>
      <c r="BD334" s="1768">
        <v>120483</v>
      </c>
      <c r="BE334" s="1795">
        <f t="shared" si="127"/>
        <v>152767.30636799999</v>
      </c>
      <c r="BF334" s="1795">
        <f t="shared" si="128"/>
        <v>0</v>
      </c>
      <c r="BG334" s="1796">
        <f t="shared" si="136"/>
        <v>0.47320203333206423</v>
      </c>
      <c r="BH334" s="1749">
        <f t="shared" si="129"/>
        <v>728619</v>
      </c>
      <c r="BI334" s="1821">
        <f t="shared" si="130"/>
        <v>506</v>
      </c>
      <c r="BJ334" s="1821">
        <f t="shared" si="130"/>
        <v>362.08</v>
      </c>
      <c r="BK334" s="1821">
        <f t="shared" si="130"/>
        <v>404.8</v>
      </c>
      <c r="BL334" s="1822">
        <f t="shared" si="130"/>
        <v>0.96143333333333336</v>
      </c>
      <c r="BM334" s="1821">
        <f t="shared" si="114"/>
        <v>728619</v>
      </c>
      <c r="BN334" s="1821">
        <f t="shared" si="114"/>
        <v>916910.94147839991</v>
      </c>
      <c r="BO334" s="1821">
        <f t="shared" si="114"/>
        <v>0</v>
      </c>
      <c r="BP334" s="1823">
        <f t="shared" si="116"/>
        <v>0.47627979930548131</v>
      </c>
    </row>
    <row r="335" spans="1:68">
      <c r="A335" s="1766" t="s">
        <v>3337</v>
      </c>
      <c r="B335" s="1749">
        <v>6220</v>
      </c>
      <c r="C335" s="1749">
        <v>43</v>
      </c>
      <c r="D335" s="1749">
        <v>329</v>
      </c>
      <c r="E335" s="1793">
        <v>329</v>
      </c>
      <c r="F335" s="1768" t="s">
        <v>3760</v>
      </c>
      <c r="G335" s="1769" t="s">
        <v>1613</v>
      </c>
      <c r="H335" s="1768" t="s">
        <v>2290</v>
      </c>
      <c r="I335" s="1768" t="s">
        <v>2289</v>
      </c>
      <c r="J335" s="1768">
        <v>11</v>
      </c>
      <c r="K335" s="1768">
        <v>536</v>
      </c>
      <c r="L335" s="1768">
        <v>536</v>
      </c>
      <c r="M335" s="1768">
        <v>54</v>
      </c>
      <c r="N335" s="1768">
        <v>428.8</v>
      </c>
      <c r="O335" s="1768">
        <v>0.99580000000000002</v>
      </c>
      <c r="P335" s="1768">
        <v>11472</v>
      </c>
      <c r="Q335" s="1795">
        <f t="shared" si="117"/>
        <v>23230.022399999998</v>
      </c>
      <c r="R335" s="1795">
        <f t="shared" si="118"/>
        <v>0</v>
      </c>
      <c r="S335" s="1754">
        <f t="shared" si="131"/>
        <v>0.29630621449594469</v>
      </c>
      <c r="T335" s="1768">
        <v>536</v>
      </c>
      <c r="U335" s="1768">
        <v>52.8</v>
      </c>
      <c r="V335" s="1768">
        <v>428.8</v>
      </c>
      <c r="W335" s="1768">
        <v>0.99629999999999996</v>
      </c>
      <c r="X335" s="1768">
        <v>12894</v>
      </c>
      <c r="Y335" s="1795">
        <f t="shared" si="119"/>
        <v>23482.711296000001</v>
      </c>
      <c r="Z335" s="1795">
        <f t="shared" si="120"/>
        <v>0</v>
      </c>
      <c r="AA335" s="1754">
        <f t="shared" si="132"/>
        <v>0.32945088420508767</v>
      </c>
      <c r="AB335" s="1768">
        <v>536</v>
      </c>
      <c r="AC335" s="1768">
        <v>38.4</v>
      </c>
      <c r="AD335" s="1768">
        <v>428.8</v>
      </c>
      <c r="AE335" s="1768">
        <v>0.99280000000000002</v>
      </c>
      <c r="AF335" s="1768">
        <v>9084</v>
      </c>
      <c r="AG335" s="1795">
        <f t="shared" si="121"/>
        <v>16469.360639999999</v>
      </c>
      <c r="AH335" s="1795">
        <f t="shared" si="122"/>
        <v>0</v>
      </c>
      <c r="AI335" s="1754">
        <f t="shared" si="133"/>
        <v>0.33094180880114599</v>
      </c>
      <c r="AJ335" s="1768">
        <v>536</v>
      </c>
      <c r="AK335" s="1768">
        <v>38.4</v>
      </c>
      <c r="AL335" s="1768">
        <v>428.8</v>
      </c>
      <c r="AM335" s="1768">
        <v>0.99009999999999998</v>
      </c>
      <c r="AN335" s="1768">
        <v>10236</v>
      </c>
      <c r="AO335" s="1795">
        <f t="shared" si="123"/>
        <v>16972.056575999999</v>
      </c>
      <c r="AP335" s="1795">
        <f t="shared" si="124"/>
        <v>0</v>
      </c>
      <c r="AQ335" s="1754">
        <f t="shared" si="134"/>
        <v>0.36186539754320463</v>
      </c>
      <c r="AR335" s="1768">
        <v>536</v>
      </c>
      <c r="AS335" s="1768">
        <v>46.8</v>
      </c>
      <c r="AT335" s="1768">
        <v>428.8</v>
      </c>
      <c r="AU335" s="1768">
        <v>0.98860000000000003</v>
      </c>
      <c r="AV335" s="1768">
        <v>11436</v>
      </c>
      <c r="AW335" s="1795">
        <f t="shared" si="125"/>
        <v>20653.356672000002</v>
      </c>
      <c r="AX335" s="1795">
        <f t="shared" si="126"/>
        <v>0</v>
      </c>
      <c r="AY335" s="1754">
        <f t="shared" si="135"/>
        <v>0.33222686796003248</v>
      </c>
      <c r="AZ335" s="1768">
        <v>536</v>
      </c>
      <c r="BA335" s="1768">
        <v>46.8</v>
      </c>
      <c r="BB335" s="1768">
        <v>428.8</v>
      </c>
      <c r="BC335" s="1768">
        <v>0.99039999999999995</v>
      </c>
      <c r="BD335" s="1768">
        <v>10518</v>
      </c>
      <c r="BE335" s="1795">
        <f t="shared" si="127"/>
        <v>20023.511039999994</v>
      </c>
      <c r="BF335" s="1795">
        <f t="shared" si="128"/>
        <v>0</v>
      </c>
      <c r="BG335" s="1796">
        <f t="shared" si="136"/>
        <v>0.31516950186174747</v>
      </c>
      <c r="BH335" s="1749">
        <f t="shared" si="129"/>
        <v>65640</v>
      </c>
      <c r="BI335" s="1821">
        <f t="shared" si="130"/>
        <v>536</v>
      </c>
      <c r="BJ335" s="1821">
        <f t="shared" si="130"/>
        <v>46.199999999999996</v>
      </c>
      <c r="BK335" s="1821">
        <f t="shared" si="130"/>
        <v>428.8</v>
      </c>
      <c r="BL335" s="1822">
        <f t="shared" si="130"/>
        <v>0.99233333333333329</v>
      </c>
      <c r="BM335" s="1821">
        <f t="shared" si="114"/>
        <v>65640</v>
      </c>
      <c r="BN335" s="1821">
        <f t="shared" si="114"/>
        <v>120831.01862399999</v>
      </c>
      <c r="BO335" s="1821">
        <f t="shared" si="114"/>
        <v>0</v>
      </c>
      <c r="BP335" s="1823">
        <f t="shared" si="116"/>
        <v>0.32766011247786048</v>
      </c>
    </row>
    <row r="336" spans="1:68">
      <c r="A336" s="1766" t="s">
        <v>3338</v>
      </c>
      <c r="B336" s="1749">
        <v>1250</v>
      </c>
      <c r="C336" s="1749">
        <v>18</v>
      </c>
      <c r="D336" s="1749">
        <v>330</v>
      </c>
      <c r="E336" s="1793">
        <v>330</v>
      </c>
      <c r="F336" s="1768" t="s">
        <v>3761</v>
      </c>
      <c r="G336" s="1769" t="s">
        <v>564</v>
      </c>
      <c r="H336" s="1768" t="s">
        <v>2290</v>
      </c>
      <c r="I336" s="1768" t="s">
        <v>2289</v>
      </c>
      <c r="J336" s="1768">
        <v>33</v>
      </c>
      <c r="K336" s="1768">
        <v>555</v>
      </c>
      <c r="L336" s="1768">
        <v>555</v>
      </c>
      <c r="M336" s="1768">
        <v>0</v>
      </c>
      <c r="N336" s="1768">
        <v>444</v>
      </c>
      <c r="O336" s="1768"/>
      <c r="P336" s="1768">
        <v>0</v>
      </c>
      <c r="Q336" s="1795">
        <f t="shared" si="117"/>
        <v>0</v>
      </c>
      <c r="R336" s="1795">
        <f t="shared" si="118"/>
        <v>0</v>
      </c>
      <c r="S336" s="1754">
        <v>0</v>
      </c>
      <c r="T336" s="1768">
        <v>555</v>
      </c>
      <c r="U336" s="1768">
        <v>13.5</v>
      </c>
      <c r="V336" s="1768">
        <v>444</v>
      </c>
      <c r="W336" s="1768">
        <v>0.49180000000000001</v>
      </c>
      <c r="X336" s="1768">
        <v>900</v>
      </c>
      <c r="Y336" s="1795">
        <f t="shared" si="119"/>
        <v>2963.7835200000004</v>
      </c>
      <c r="Z336" s="1795">
        <f t="shared" si="120"/>
        <v>0</v>
      </c>
      <c r="AA336" s="1754">
        <f t="shared" si="132"/>
        <v>0.18219954202323116</v>
      </c>
      <c r="AB336" s="1768">
        <v>555</v>
      </c>
      <c r="AC336" s="1768">
        <v>21.6</v>
      </c>
      <c r="AD336" s="1768">
        <v>444</v>
      </c>
      <c r="AE336" s="1768">
        <v>0.32919999999999999</v>
      </c>
      <c r="AF336" s="1768">
        <v>1995</v>
      </c>
      <c r="AG336" s="1795">
        <f t="shared" si="121"/>
        <v>3071.8310400000005</v>
      </c>
      <c r="AH336" s="1795">
        <f t="shared" si="122"/>
        <v>0</v>
      </c>
      <c r="AI336" s="1754">
        <f t="shared" si="133"/>
        <v>0.38966986934281378</v>
      </c>
      <c r="AJ336" s="1768">
        <v>555</v>
      </c>
      <c r="AK336" s="1768">
        <v>18.75</v>
      </c>
      <c r="AL336" s="1768">
        <v>444</v>
      </c>
      <c r="AM336" s="1768">
        <v>0.29509999999999997</v>
      </c>
      <c r="AN336" s="1768">
        <v>1815</v>
      </c>
      <c r="AO336" s="1795">
        <f t="shared" si="123"/>
        <v>2469.9869999999996</v>
      </c>
      <c r="AP336" s="1795">
        <f t="shared" si="124"/>
        <v>0</v>
      </c>
      <c r="AQ336" s="1754">
        <f t="shared" si="134"/>
        <v>0.44089300874862908</v>
      </c>
      <c r="AR336" s="1768">
        <v>555</v>
      </c>
      <c r="AS336" s="1768">
        <v>79.2</v>
      </c>
      <c r="AT336" s="1768">
        <v>444</v>
      </c>
      <c r="AU336" s="1768">
        <v>0.37359999999999999</v>
      </c>
      <c r="AV336" s="1768">
        <v>1995</v>
      </c>
      <c r="AW336" s="1795">
        <f t="shared" si="125"/>
        <v>13208.583167999999</v>
      </c>
      <c r="AX336" s="1795">
        <f t="shared" si="126"/>
        <v>0</v>
      </c>
      <c r="AY336" s="1754">
        <f t="shared" si="135"/>
        <v>9.0622891552814874E-2</v>
      </c>
      <c r="AZ336" s="1768">
        <v>555</v>
      </c>
      <c r="BA336" s="1768">
        <v>67.05</v>
      </c>
      <c r="BB336" s="1768">
        <v>444</v>
      </c>
      <c r="BC336" s="1768">
        <v>0.41520000000000001</v>
      </c>
      <c r="BD336" s="1768">
        <v>1800</v>
      </c>
      <c r="BE336" s="1795">
        <f t="shared" si="127"/>
        <v>12026.51712</v>
      </c>
      <c r="BF336" s="1795">
        <f t="shared" si="128"/>
        <v>0</v>
      </c>
      <c r="BG336" s="1796">
        <f t="shared" si="136"/>
        <v>8.9801560104543376E-2</v>
      </c>
      <c r="BH336" s="1749">
        <f t="shared" si="129"/>
        <v>8505</v>
      </c>
      <c r="BI336" s="1821">
        <f t="shared" si="130"/>
        <v>555</v>
      </c>
      <c r="BJ336" s="1821">
        <f t="shared" si="130"/>
        <v>33.35</v>
      </c>
      <c r="BK336" s="1821">
        <f t="shared" si="130"/>
        <v>444</v>
      </c>
      <c r="BL336" s="1822">
        <f t="shared" si="130"/>
        <v>0.38097999999999999</v>
      </c>
      <c r="BM336" s="1821">
        <f t="shared" si="114"/>
        <v>8505</v>
      </c>
      <c r="BN336" s="1821">
        <f t="shared" si="114"/>
        <v>33740.701848000004</v>
      </c>
      <c r="BO336" s="1821">
        <f t="shared" si="114"/>
        <v>0</v>
      </c>
      <c r="BP336" s="1823">
        <f t="shared" si="116"/>
        <v>0.19886447862867204</v>
      </c>
    </row>
    <row r="337" spans="1:68">
      <c r="A337" s="1766" t="s">
        <v>3339</v>
      </c>
      <c r="B337" s="1749">
        <v>1250</v>
      </c>
      <c r="C337" s="1749">
        <v>26</v>
      </c>
      <c r="D337" s="1749">
        <v>331</v>
      </c>
      <c r="E337" s="1793">
        <v>331</v>
      </c>
      <c r="F337" s="1768" t="s">
        <v>3762</v>
      </c>
      <c r="G337" s="1769" t="s">
        <v>1816</v>
      </c>
      <c r="H337" s="1768" t="s">
        <v>2290</v>
      </c>
      <c r="I337" s="1768" t="s">
        <v>2289</v>
      </c>
      <c r="J337" s="1768">
        <v>33</v>
      </c>
      <c r="K337" s="1768">
        <v>555</v>
      </c>
      <c r="L337" s="1768">
        <v>555</v>
      </c>
      <c r="M337" s="1768">
        <v>252</v>
      </c>
      <c r="N337" s="1768">
        <v>444</v>
      </c>
      <c r="O337" s="1768">
        <v>0.74760000000000004</v>
      </c>
      <c r="P337" s="1768">
        <v>22662</v>
      </c>
      <c r="Q337" s="1795">
        <f t="shared" si="117"/>
        <v>81386.726400000014</v>
      </c>
      <c r="R337" s="1795">
        <f t="shared" si="118"/>
        <v>0</v>
      </c>
      <c r="S337" s="1754">
        <f t="shared" si="131"/>
        <v>0.16706901237398827</v>
      </c>
      <c r="T337" s="1768">
        <v>555</v>
      </c>
      <c r="U337" s="1768">
        <v>262.08</v>
      </c>
      <c r="V337" s="1768">
        <v>444</v>
      </c>
      <c r="W337" s="1768">
        <v>0.752</v>
      </c>
      <c r="X337" s="1768">
        <v>18720</v>
      </c>
      <c r="Y337" s="1795">
        <f t="shared" si="119"/>
        <v>87978.369024</v>
      </c>
      <c r="Z337" s="1795">
        <f t="shared" si="120"/>
        <v>0</v>
      </c>
      <c r="AA337" s="1754">
        <f t="shared" si="132"/>
        <v>0.12766774520377813</v>
      </c>
      <c r="AB337" s="1768">
        <v>555</v>
      </c>
      <c r="AC337" s="1768">
        <v>234.54</v>
      </c>
      <c r="AD337" s="1768">
        <v>444</v>
      </c>
      <c r="AE337" s="1768">
        <v>0.73740000000000006</v>
      </c>
      <c r="AF337" s="1768">
        <v>19458</v>
      </c>
      <c r="AG337" s="1795">
        <f t="shared" si="121"/>
        <v>74714.311871999991</v>
      </c>
      <c r="AH337" s="1795">
        <f t="shared" si="122"/>
        <v>0</v>
      </c>
      <c r="AI337" s="1754">
        <f t="shared" si="133"/>
        <v>0.15625921871570175</v>
      </c>
      <c r="AJ337" s="1768">
        <v>555</v>
      </c>
      <c r="AK337" s="1768">
        <v>292.5</v>
      </c>
      <c r="AL337" s="1768">
        <v>444</v>
      </c>
      <c r="AM337" s="1768">
        <v>0.71250000000000002</v>
      </c>
      <c r="AN337" s="1768">
        <v>22932</v>
      </c>
      <c r="AO337" s="1795">
        <f t="shared" si="123"/>
        <v>93032.55</v>
      </c>
      <c r="AP337" s="1795">
        <f t="shared" si="124"/>
        <v>0</v>
      </c>
      <c r="AQ337" s="1754">
        <f t="shared" si="134"/>
        <v>0.14789662327862668</v>
      </c>
      <c r="AR337" s="1768">
        <v>555</v>
      </c>
      <c r="AS337" s="1768">
        <v>366.66</v>
      </c>
      <c r="AT337" s="1768">
        <v>444</v>
      </c>
      <c r="AU337" s="1768">
        <v>0.72409999999999997</v>
      </c>
      <c r="AV337" s="1768">
        <v>37566</v>
      </c>
      <c r="AW337" s="1795">
        <f t="shared" si="125"/>
        <v>118518.53307839998</v>
      </c>
      <c r="AX337" s="1795">
        <f t="shared" si="126"/>
        <v>0</v>
      </c>
      <c r="AY337" s="1754">
        <f t="shared" si="135"/>
        <v>0.19017785163684112</v>
      </c>
      <c r="AZ337" s="1768">
        <v>555</v>
      </c>
      <c r="BA337" s="1768">
        <v>307.8</v>
      </c>
      <c r="BB337" s="1768">
        <v>444</v>
      </c>
      <c r="BC337" s="1768">
        <v>0.75560000000000005</v>
      </c>
      <c r="BD337" s="1768">
        <v>22932</v>
      </c>
      <c r="BE337" s="1795">
        <f t="shared" si="127"/>
        <v>100471.82976000001</v>
      </c>
      <c r="BF337" s="1795">
        <f t="shared" si="128"/>
        <v>0</v>
      </c>
      <c r="BG337" s="1796">
        <f t="shared" si="136"/>
        <v>0.13694584873060439</v>
      </c>
      <c r="BH337" s="1749">
        <f t="shared" si="129"/>
        <v>144270</v>
      </c>
      <c r="BI337" s="1821">
        <f t="shared" si="130"/>
        <v>555</v>
      </c>
      <c r="BJ337" s="1821">
        <f t="shared" si="130"/>
        <v>285.93</v>
      </c>
      <c r="BK337" s="1821">
        <f t="shared" si="130"/>
        <v>444</v>
      </c>
      <c r="BL337" s="1822">
        <f t="shared" si="130"/>
        <v>0.73819999999999997</v>
      </c>
      <c r="BM337" s="1821">
        <f t="shared" si="114"/>
        <v>144270</v>
      </c>
      <c r="BN337" s="1821">
        <f t="shared" si="114"/>
        <v>556102.32013439992</v>
      </c>
      <c r="BO337" s="1821">
        <f t="shared" si="114"/>
        <v>0</v>
      </c>
      <c r="BP337" s="1823">
        <f t="shared" si="116"/>
        <v>0.15433604998992337</v>
      </c>
    </row>
    <row r="338" spans="1:68">
      <c r="A338" s="1766" t="s">
        <v>3340</v>
      </c>
      <c r="B338" s="1749">
        <v>1250</v>
      </c>
      <c r="C338" s="1749">
        <v>28</v>
      </c>
      <c r="D338" s="1749">
        <v>332</v>
      </c>
      <c r="E338" s="1793">
        <v>332</v>
      </c>
      <c r="F338" s="1768" t="s">
        <v>3763</v>
      </c>
      <c r="G338" s="1769" t="s">
        <v>2373</v>
      </c>
      <c r="H338" s="1768" t="s">
        <v>2290</v>
      </c>
      <c r="I338" s="1768" t="s">
        <v>2289</v>
      </c>
      <c r="J338" s="1768">
        <v>33</v>
      </c>
      <c r="K338" s="1768">
        <v>555</v>
      </c>
      <c r="L338" s="1768">
        <v>555</v>
      </c>
      <c r="M338" s="1768">
        <v>409.68</v>
      </c>
      <c r="N338" s="1768">
        <v>444</v>
      </c>
      <c r="O338" s="1768">
        <v>0.98470000000000002</v>
      </c>
      <c r="P338" s="1768">
        <v>163593</v>
      </c>
      <c r="Q338" s="1795">
        <f t="shared" si="117"/>
        <v>174273.93907200001</v>
      </c>
      <c r="R338" s="1795">
        <f t="shared" si="118"/>
        <v>0</v>
      </c>
      <c r="S338" s="1754">
        <f t="shared" si="131"/>
        <v>0.56322706953589674</v>
      </c>
      <c r="T338" s="1768">
        <v>555</v>
      </c>
      <c r="U338" s="1768">
        <v>410.88</v>
      </c>
      <c r="V338" s="1768">
        <v>444</v>
      </c>
      <c r="W338" s="1768">
        <v>0.98580000000000001</v>
      </c>
      <c r="X338" s="1768">
        <v>147693</v>
      </c>
      <c r="Y338" s="1795">
        <f t="shared" si="119"/>
        <v>180812.31298559997</v>
      </c>
      <c r="Z338" s="1795">
        <f t="shared" si="120"/>
        <v>0</v>
      </c>
      <c r="AA338" s="1754">
        <f t="shared" si="132"/>
        <v>0.49009826010608815</v>
      </c>
      <c r="AB338" s="1768">
        <v>555</v>
      </c>
      <c r="AC338" s="1768">
        <v>402</v>
      </c>
      <c r="AD338" s="1768">
        <v>444</v>
      </c>
      <c r="AE338" s="1768">
        <v>0.98629999999999995</v>
      </c>
      <c r="AF338" s="1768">
        <v>56280</v>
      </c>
      <c r="AG338" s="1795">
        <f t="shared" si="121"/>
        <v>171284.80319999997</v>
      </c>
      <c r="AH338" s="1795">
        <f t="shared" si="122"/>
        <v>0</v>
      </c>
      <c r="AI338" s="1754">
        <f t="shared" si="133"/>
        <v>0.19714533554136113</v>
      </c>
      <c r="AJ338" s="1768">
        <v>555</v>
      </c>
      <c r="AK338" s="1768">
        <v>480</v>
      </c>
      <c r="AL338" s="1768">
        <v>480</v>
      </c>
      <c r="AM338" s="1768">
        <v>0.95</v>
      </c>
      <c r="AN338" s="1768">
        <v>125865</v>
      </c>
      <c r="AO338" s="1795">
        <f t="shared" si="123"/>
        <v>203558.39999999999</v>
      </c>
      <c r="AP338" s="1795">
        <f t="shared" si="124"/>
        <v>0</v>
      </c>
      <c r="AQ338" s="1754">
        <f t="shared" si="134"/>
        <v>0.3709942699490662</v>
      </c>
      <c r="AR338" s="1768">
        <v>555</v>
      </c>
      <c r="AS338" s="1768">
        <v>426</v>
      </c>
      <c r="AT338" s="1768">
        <v>444</v>
      </c>
      <c r="AU338" s="1768">
        <v>0.91769999999999996</v>
      </c>
      <c r="AV338" s="1768">
        <v>47640</v>
      </c>
      <c r="AW338" s="1795">
        <f t="shared" si="125"/>
        <v>174515.70527999997</v>
      </c>
      <c r="AX338" s="1795">
        <f t="shared" si="126"/>
        <v>0</v>
      </c>
      <c r="AY338" s="1754">
        <f t="shared" si="135"/>
        <v>0.16379041619285031</v>
      </c>
      <c r="AZ338" s="1768">
        <v>555</v>
      </c>
      <c r="BA338" s="1768">
        <v>352.8</v>
      </c>
      <c r="BB338" s="1768">
        <v>444</v>
      </c>
      <c r="BC338" s="1768">
        <v>0.96240000000000003</v>
      </c>
      <c r="BD338" s="1768">
        <v>48705</v>
      </c>
      <c r="BE338" s="1795">
        <f t="shared" si="127"/>
        <v>146678.99904</v>
      </c>
      <c r="BF338" s="1795">
        <f t="shared" si="128"/>
        <v>0</v>
      </c>
      <c r="BG338" s="1796">
        <f t="shared" si="136"/>
        <v>0.19923097506297244</v>
      </c>
      <c r="BH338" s="1749">
        <f t="shared" si="129"/>
        <v>589776</v>
      </c>
      <c r="BI338" s="1821">
        <f t="shared" si="130"/>
        <v>555</v>
      </c>
      <c r="BJ338" s="1821">
        <f t="shared" si="130"/>
        <v>413.55999999999995</v>
      </c>
      <c r="BK338" s="1821">
        <f t="shared" si="130"/>
        <v>450</v>
      </c>
      <c r="BL338" s="1822">
        <f t="shared" si="130"/>
        <v>0.96448333333333325</v>
      </c>
      <c r="BM338" s="1821">
        <f t="shared" si="114"/>
        <v>589776</v>
      </c>
      <c r="BN338" s="1821">
        <f t="shared" si="114"/>
        <v>1051124.1595776</v>
      </c>
      <c r="BO338" s="1821">
        <f t="shared" si="114"/>
        <v>0</v>
      </c>
      <c r="BP338" s="1823">
        <f t="shared" si="116"/>
        <v>0.33074772106470579</v>
      </c>
    </row>
    <row r="339" spans="1:68">
      <c r="A339" s="1766" t="s">
        <v>3341</v>
      </c>
      <c r="B339" s="1749">
        <v>1280</v>
      </c>
      <c r="C339" s="1749">
        <v>2</v>
      </c>
      <c r="D339" s="1749">
        <v>333</v>
      </c>
      <c r="E339" s="1793">
        <v>333</v>
      </c>
      <c r="F339" s="1768">
        <v>28910</v>
      </c>
      <c r="G339" s="1769" t="s">
        <v>568</v>
      </c>
      <c r="H339" s="1768" t="s">
        <v>2290</v>
      </c>
      <c r="I339" s="1768" t="s">
        <v>2289</v>
      </c>
      <c r="J339" s="1768">
        <v>33</v>
      </c>
      <c r="K339" s="1768">
        <v>555</v>
      </c>
      <c r="L339" s="1768">
        <v>555</v>
      </c>
      <c r="M339" s="1768">
        <v>210</v>
      </c>
      <c r="N339" s="1768">
        <v>444</v>
      </c>
      <c r="O339" s="1768">
        <v>0.95709999999999995</v>
      </c>
      <c r="P339" s="1768">
        <v>55170</v>
      </c>
      <c r="Q339" s="1795">
        <f t="shared" si="117"/>
        <v>86828.111999999994</v>
      </c>
      <c r="R339" s="1795">
        <f t="shared" si="118"/>
        <v>0</v>
      </c>
      <c r="S339" s="1754">
        <f t="shared" si="131"/>
        <v>0.38123597574020729</v>
      </c>
      <c r="T339" s="1768">
        <v>555</v>
      </c>
      <c r="U339" s="1768">
        <v>195</v>
      </c>
      <c r="V339" s="1768">
        <v>444</v>
      </c>
      <c r="W339" s="1768">
        <v>0.94520000000000004</v>
      </c>
      <c r="X339" s="1768">
        <v>50175</v>
      </c>
      <c r="Y339" s="1795">
        <f t="shared" si="119"/>
        <v>82277.7696</v>
      </c>
      <c r="Z339" s="1795">
        <f t="shared" si="120"/>
        <v>0</v>
      </c>
      <c r="AA339" s="1754">
        <f t="shared" si="132"/>
        <v>0.36589470213349096</v>
      </c>
      <c r="AB339" s="1768">
        <v>555</v>
      </c>
      <c r="AC339" s="1768">
        <v>255</v>
      </c>
      <c r="AD339" s="1768">
        <v>444</v>
      </c>
      <c r="AE339" s="1768">
        <v>0.94</v>
      </c>
      <c r="AF339" s="1768">
        <v>68430</v>
      </c>
      <c r="AG339" s="1795">
        <f t="shared" si="121"/>
        <v>103550.39999999999</v>
      </c>
      <c r="AH339" s="1795">
        <f t="shared" si="122"/>
        <v>0</v>
      </c>
      <c r="AI339" s="1754">
        <f t="shared" si="133"/>
        <v>0.39650257266026978</v>
      </c>
      <c r="AJ339" s="1768">
        <v>555</v>
      </c>
      <c r="AK339" s="1768">
        <v>186</v>
      </c>
      <c r="AL339" s="1768">
        <v>444</v>
      </c>
      <c r="AM339" s="1768">
        <v>0.92479999999999996</v>
      </c>
      <c r="AN339" s="1768">
        <v>45375</v>
      </c>
      <c r="AO339" s="1795">
        <f t="shared" si="123"/>
        <v>76786.513919999998</v>
      </c>
      <c r="AP339" s="1795">
        <f t="shared" si="124"/>
        <v>0</v>
      </c>
      <c r="AQ339" s="1754">
        <f t="shared" si="134"/>
        <v>0.35455444726093904</v>
      </c>
      <c r="AR339" s="1768">
        <v>555</v>
      </c>
      <c r="AS339" s="1768">
        <v>201</v>
      </c>
      <c r="AT339" s="1768">
        <v>444</v>
      </c>
      <c r="AU339" s="1768">
        <v>0.90029999999999999</v>
      </c>
      <c r="AV339" s="1768">
        <v>34935</v>
      </c>
      <c r="AW339" s="1795">
        <f t="shared" si="125"/>
        <v>80780.677920000002</v>
      </c>
      <c r="AX339" s="1795">
        <f t="shared" si="126"/>
        <v>0</v>
      </c>
      <c r="AY339" s="1754">
        <f t="shared" si="135"/>
        <v>0.25948036757946535</v>
      </c>
      <c r="AZ339" s="1768">
        <v>555</v>
      </c>
      <c r="BA339" s="1768">
        <v>192</v>
      </c>
      <c r="BB339" s="1768">
        <v>444</v>
      </c>
      <c r="BC339" s="1768">
        <v>0.86499999999999999</v>
      </c>
      <c r="BD339" s="1768">
        <v>36630</v>
      </c>
      <c r="BE339" s="1795">
        <f t="shared" si="127"/>
        <v>71746.559999999998</v>
      </c>
      <c r="BF339" s="1795">
        <f t="shared" si="128"/>
        <v>0</v>
      </c>
      <c r="BG339" s="1796">
        <f t="shared" si="136"/>
        <v>0.30632827552986513</v>
      </c>
      <c r="BH339" s="1749">
        <f t="shared" si="129"/>
        <v>290715</v>
      </c>
      <c r="BI339" s="1821">
        <f t="shared" si="130"/>
        <v>555</v>
      </c>
      <c r="BJ339" s="1821">
        <f t="shared" si="130"/>
        <v>206.5</v>
      </c>
      <c r="BK339" s="1821">
        <f t="shared" si="130"/>
        <v>444</v>
      </c>
      <c r="BL339" s="1822">
        <f t="shared" si="130"/>
        <v>0.92206666666666648</v>
      </c>
      <c r="BM339" s="1821">
        <f t="shared" si="114"/>
        <v>290715</v>
      </c>
      <c r="BN339" s="1821">
        <f t="shared" si="114"/>
        <v>501970.03343999997</v>
      </c>
      <c r="BO339" s="1821">
        <f t="shared" si="114"/>
        <v>0</v>
      </c>
      <c r="BP339" s="1823">
        <f t="shared" si="116"/>
        <v>0.3439993901507063</v>
      </c>
    </row>
    <row r="340" spans="1:68">
      <c r="A340" s="1766" t="s">
        <v>3342</v>
      </c>
      <c r="B340" s="1749">
        <v>6110</v>
      </c>
      <c r="C340" s="1749">
        <v>21</v>
      </c>
      <c r="D340" s="1749">
        <v>334</v>
      </c>
      <c r="E340" s="1793">
        <v>334</v>
      </c>
      <c r="F340" s="1768" t="s">
        <v>3764</v>
      </c>
      <c r="G340" s="1769" t="s">
        <v>1497</v>
      </c>
      <c r="H340" s="1768" t="s">
        <v>2290</v>
      </c>
      <c r="I340" s="1768" t="s">
        <v>2289</v>
      </c>
      <c r="J340" s="1768">
        <v>33</v>
      </c>
      <c r="K340" s="1768">
        <v>555</v>
      </c>
      <c r="L340" s="1768">
        <v>555</v>
      </c>
      <c r="M340" s="1768">
        <v>37.799999999999997</v>
      </c>
      <c r="N340" s="1768">
        <v>444</v>
      </c>
      <c r="O340" s="1768">
        <v>0.8962</v>
      </c>
      <c r="P340" s="1768">
        <v>9840</v>
      </c>
      <c r="Q340" s="1795">
        <f t="shared" si="117"/>
        <v>14634.587519999999</v>
      </c>
      <c r="R340" s="1795">
        <f t="shared" si="118"/>
        <v>0</v>
      </c>
      <c r="S340" s="1754">
        <f t="shared" si="131"/>
        <v>0.4034278377802889</v>
      </c>
      <c r="T340" s="1768">
        <v>555</v>
      </c>
      <c r="U340" s="1768">
        <v>36</v>
      </c>
      <c r="V340" s="1768">
        <v>444</v>
      </c>
      <c r="W340" s="1768">
        <v>0.89400000000000002</v>
      </c>
      <c r="X340" s="1768">
        <v>8100</v>
      </c>
      <c r="Y340" s="1795">
        <f t="shared" si="119"/>
        <v>14366.937599999999</v>
      </c>
      <c r="Z340" s="1795">
        <f t="shared" si="120"/>
        <v>0</v>
      </c>
      <c r="AA340" s="1754">
        <f t="shared" si="132"/>
        <v>0.33827668326477589</v>
      </c>
      <c r="AB340" s="1768">
        <v>555</v>
      </c>
      <c r="AC340" s="1768">
        <v>37.799999999999997</v>
      </c>
      <c r="AD340" s="1768">
        <v>444</v>
      </c>
      <c r="AE340" s="1768">
        <v>0.89159999999999995</v>
      </c>
      <c r="AF340" s="1768">
        <v>10860</v>
      </c>
      <c r="AG340" s="1795">
        <f t="shared" si="121"/>
        <v>14559.47136</v>
      </c>
      <c r="AH340" s="1795">
        <f t="shared" si="122"/>
        <v>0</v>
      </c>
      <c r="AI340" s="1754">
        <f t="shared" si="133"/>
        <v>0.44754372180721813</v>
      </c>
      <c r="AJ340" s="1768">
        <v>555</v>
      </c>
      <c r="AK340" s="1768">
        <v>37.799999999999997</v>
      </c>
      <c r="AL340" s="1768">
        <v>444</v>
      </c>
      <c r="AM340" s="1768">
        <v>0.90800000000000003</v>
      </c>
      <c r="AN340" s="1768">
        <v>9480</v>
      </c>
      <c r="AO340" s="1795">
        <f t="shared" si="123"/>
        <v>15321.519359999998</v>
      </c>
      <c r="AP340" s="1795">
        <f t="shared" si="124"/>
        <v>0</v>
      </c>
      <c r="AQ340" s="1754">
        <f t="shared" si="134"/>
        <v>0.37124255541194584</v>
      </c>
      <c r="AR340" s="1768">
        <v>555</v>
      </c>
      <c r="AS340" s="1768">
        <v>37.799999999999997</v>
      </c>
      <c r="AT340" s="1768">
        <v>444</v>
      </c>
      <c r="AU340" s="1768">
        <v>0.90559999999999996</v>
      </c>
      <c r="AV340" s="1768">
        <v>9780</v>
      </c>
      <c r="AW340" s="1795">
        <f t="shared" si="125"/>
        <v>15281.021951999997</v>
      </c>
      <c r="AX340" s="1795">
        <f t="shared" si="126"/>
        <v>0</v>
      </c>
      <c r="AY340" s="1754">
        <f t="shared" si="135"/>
        <v>0.38400573066593818</v>
      </c>
      <c r="AZ340" s="1768">
        <v>555</v>
      </c>
      <c r="BA340" s="1768">
        <v>43.2</v>
      </c>
      <c r="BB340" s="1768">
        <v>444</v>
      </c>
      <c r="BC340" s="1768">
        <v>0.90369999999999995</v>
      </c>
      <c r="BD340" s="1768">
        <v>10140</v>
      </c>
      <c r="BE340" s="1795">
        <f t="shared" si="127"/>
        <v>16865.210880000002</v>
      </c>
      <c r="BF340" s="1795">
        <f t="shared" si="128"/>
        <v>0</v>
      </c>
      <c r="BG340" s="1796">
        <f t="shared" si="136"/>
        <v>0.36074259867185243</v>
      </c>
      <c r="BH340" s="1749">
        <f t="shared" si="129"/>
        <v>58200</v>
      </c>
      <c r="BI340" s="1821">
        <f t="shared" si="130"/>
        <v>555</v>
      </c>
      <c r="BJ340" s="1821">
        <f t="shared" si="130"/>
        <v>38.400000000000006</v>
      </c>
      <c r="BK340" s="1821">
        <f t="shared" si="130"/>
        <v>444</v>
      </c>
      <c r="BL340" s="1822">
        <f t="shared" si="130"/>
        <v>0.89984999999999982</v>
      </c>
      <c r="BM340" s="1821">
        <f t="shared" si="114"/>
        <v>58200</v>
      </c>
      <c r="BN340" s="1821">
        <f t="shared" si="114"/>
        <v>91028.748671999987</v>
      </c>
      <c r="BO340" s="1821">
        <f t="shared" si="114"/>
        <v>0</v>
      </c>
      <c r="BP340" s="1823">
        <f t="shared" si="116"/>
        <v>0.38420652126700322</v>
      </c>
    </row>
    <row r="341" spans="1:68">
      <c r="A341" s="1766" t="s">
        <v>3343</v>
      </c>
      <c r="B341" s="1749">
        <v>6110</v>
      </c>
      <c r="C341" s="1749">
        <v>69</v>
      </c>
      <c r="D341" s="1749">
        <v>335</v>
      </c>
      <c r="E341" s="1793">
        <v>335</v>
      </c>
      <c r="F341" s="1768" t="s">
        <v>3765</v>
      </c>
      <c r="G341" s="1769" t="s">
        <v>1794</v>
      </c>
      <c r="H341" s="1768" t="s">
        <v>2290</v>
      </c>
      <c r="I341" s="1768" t="s">
        <v>1512</v>
      </c>
      <c r="J341" s="1768">
        <v>33</v>
      </c>
      <c r="K341" s="1768">
        <v>555</v>
      </c>
      <c r="L341" s="1768">
        <v>555</v>
      </c>
      <c r="M341" s="1768">
        <v>133.19999999999999</v>
      </c>
      <c r="N341" s="1768">
        <v>444</v>
      </c>
      <c r="O341" s="1768">
        <v>0.91420000000000001</v>
      </c>
      <c r="P341" s="1768">
        <v>42492</v>
      </c>
      <c r="Q341" s="1795">
        <f t="shared" si="117"/>
        <v>52605.262079999993</v>
      </c>
      <c r="R341" s="1795">
        <f t="shared" si="118"/>
        <v>0</v>
      </c>
      <c r="S341" s="1754">
        <f t="shared" si="131"/>
        <v>0.484651135493402</v>
      </c>
      <c r="T341" s="1768">
        <v>555</v>
      </c>
      <c r="U341" s="1768">
        <v>147.6</v>
      </c>
      <c r="V341" s="1768">
        <v>444</v>
      </c>
      <c r="W341" s="1768">
        <v>0.93610000000000004</v>
      </c>
      <c r="X341" s="1768">
        <v>40992</v>
      </c>
      <c r="Y341" s="1795">
        <f t="shared" si="119"/>
        <v>61678.355903999996</v>
      </c>
      <c r="Z341" s="1795">
        <f t="shared" si="120"/>
        <v>0</v>
      </c>
      <c r="AA341" s="1754">
        <f t="shared" si="132"/>
        <v>0.39876549300830078</v>
      </c>
      <c r="AB341" s="1768">
        <v>555</v>
      </c>
      <c r="AC341" s="1768">
        <v>145.19999999999999</v>
      </c>
      <c r="AD341" s="1768">
        <v>444</v>
      </c>
      <c r="AE341" s="1768">
        <v>0.93210000000000004</v>
      </c>
      <c r="AF341" s="1768">
        <v>42558</v>
      </c>
      <c r="AG341" s="1795">
        <f t="shared" si="121"/>
        <v>58467.277439999998</v>
      </c>
      <c r="AH341" s="1795">
        <f t="shared" si="122"/>
        <v>0</v>
      </c>
      <c r="AI341" s="1754">
        <f t="shared" si="133"/>
        <v>0.4367366006772625</v>
      </c>
      <c r="AJ341" s="1768">
        <v>555</v>
      </c>
      <c r="AK341" s="1768">
        <v>98.4</v>
      </c>
      <c r="AL341" s="1768">
        <v>444</v>
      </c>
      <c r="AM341" s="1768">
        <v>0.92410000000000003</v>
      </c>
      <c r="AN341" s="1768">
        <v>32442</v>
      </c>
      <c r="AO341" s="1795">
        <f t="shared" si="123"/>
        <v>40591.794816000001</v>
      </c>
      <c r="AP341" s="1795">
        <f t="shared" si="124"/>
        <v>0</v>
      </c>
      <c r="AQ341" s="1754">
        <f t="shared" si="134"/>
        <v>0.47953533683924304</v>
      </c>
      <c r="AR341" s="1768">
        <v>555</v>
      </c>
      <c r="AS341" s="1768">
        <v>116.4</v>
      </c>
      <c r="AT341" s="1768">
        <v>444</v>
      </c>
      <c r="AU341" s="1768">
        <v>0.91479999999999995</v>
      </c>
      <c r="AV341" s="1768">
        <v>30390</v>
      </c>
      <c r="AW341" s="1795">
        <f t="shared" si="125"/>
        <v>47533.886207999996</v>
      </c>
      <c r="AX341" s="1795">
        <f t="shared" si="126"/>
        <v>0</v>
      </c>
      <c r="AY341" s="1754">
        <f t="shared" si="135"/>
        <v>0.38360002630988754</v>
      </c>
      <c r="AZ341" s="1768">
        <v>555</v>
      </c>
      <c r="BA341" s="1768">
        <v>93.6</v>
      </c>
      <c r="BB341" s="1768">
        <v>444</v>
      </c>
      <c r="BC341" s="1768">
        <v>0.92949999999999999</v>
      </c>
      <c r="BD341" s="1768">
        <v>31002</v>
      </c>
      <c r="BE341" s="1795">
        <f t="shared" si="127"/>
        <v>37584.518399999994</v>
      </c>
      <c r="BF341" s="1795">
        <f t="shared" si="128"/>
        <v>0</v>
      </c>
      <c r="BG341" s="1796">
        <f t="shared" si="136"/>
        <v>0.49491654521240325</v>
      </c>
      <c r="BH341" s="1749">
        <f t="shared" si="129"/>
        <v>219876</v>
      </c>
      <c r="BI341" s="1821">
        <f t="shared" si="130"/>
        <v>555</v>
      </c>
      <c r="BJ341" s="1821">
        <f t="shared" si="130"/>
        <v>122.39999999999999</v>
      </c>
      <c r="BK341" s="1821">
        <f t="shared" si="130"/>
        <v>444</v>
      </c>
      <c r="BL341" s="1822">
        <f t="shared" si="130"/>
        <v>0.92513333333333325</v>
      </c>
      <c r="BM341" s="1821">
        <f t="shared" si="114"/>
        <v>219876</v>
      </c>
      <c r="BN341" s="1821">
        <f t="shared" si="114"/>
        <v>298461.09484799998</v>
      </c>
      <c r="BO341" s="1821">
        <f t="shared" si="114"/>
        <v>0</v>
      </c>
      <c r="BP341" s="1823">
        <f t="shared" si="116"/>
        <v>0.44636752292341653</v>
      </c>
    </row>
    <row r="342" spans="1:68">
      <c r="A342" s="1766" t="s">
        <v>3344</v>
      </c>
      <c r="B342" s="1749">
        <v>6150</v>
      </c>
      <c r="C342" s="1749">
        <v>23</v>
      </c>
      <c r="D342" s="1749">
        <v>336</v>
      </c>
      <c r="E342" s="1793">
        <v>336</v>
      </c>
      <c r="F342" s="1768" t="s">
        <v>3766</v>
      </c>
      <c r="G342" s="1769" t="s">
        <v>2372</v>
      </c>
      <c r="H342" s="1768" t="s">
        <v>2290</v>
      </c>
      <c r="I342" s="1768" t="s">
        <v>2289</v>
      </c>
      <c r="J342" s="1768">
        <v>33</v>
      </c>
      <c r="K342" s="1768">
        <v>555</v>
      </c>
      <c r="L342" s="1768">
        <v>555</v>
      </c>
      <c r="M342" s="1768">
        <v>370.56</v>
      </c>
      <c r="N342" s="1768">
        <v>444</v>
      </c>
      <c r="O342" s="1768">
        <v>0.9748</v>
      </c>
      <c r="P342" s="1768">
        <v>77196</v>
      </c>
      <c r="Q342" s="1795">
        <f t="shared" si="117"/>
        <v>156047.85561599999</v>
      </c>
      <c r="R342" s="1795">
        <f t="shared" si="118"/>
        <v>0</v>
      </c>
      <c r="S342" s="1754">
        <f t="shared" si="131"/>
        <v>0.29681663882634562</v>
      </c>
      <c r="T342" s="1768">
        <v>555</v>
      </c>
      <c r="U342" s="1768">
        <v>276.95999999999998</v>
      </c>
      <c r="V342" s="1768">
        <v>444</v>
      </c>
      <c r="W342" s="1768">
        <v>0.98529999999999995</v>
      </c>
      <c r="X342" s="1768">
        <v>66720</v>
      </c>
      <c r="Y342" s="1795">
        <f t="shared" si="119"/>
        <v>121817.51032319997</v>
      </c>
      <c r="Z342" s="1795">
        <f t="shared" si="120"/>
        <v>0</v>
      </c>
      <c r="AA342" s="1754">
        <f t="shared" si="132"/>
        <v>0.32862270698021284</v>
      </c>
      <c r="AB342" s="1768">
        <v>555</v>
      </c>
      <c r="AC342" s="1768">
        <v>364.32</v>
      </c>
      <c r="AD342" s="1768">
        <v>444</v>
      </c>
      <c r="AE342" s="1768">
        <v>0.98299999999999998</v>
      </c>
      <c r="AF342" s="1768">
        <v>78186</v>
      </c>
      <c r="AG342" s="1795">
        <f t="shared" si="121"/>
        <v>154710.67392</v>
      </c>
      <c r="AH342" s="1795">
        <f t="shared" si="122"/>
        <v>0</v>
      </c>
      <c r="AI342" s="1754">
        <f t="shared" si="133"/>
        <v>0.30322148311665759</v>
      </c>
      <c r="AJ342" s="1768">
        <v>555</v>
      </c>
      <c r="AK342" s="1768">
        <v>408</v>
      </c>
      <c r="AL342" s="1768">
        <v>444</v>
      </c>
      <c r="AM342" s="1768">
        <v>0.97619999999999996</v>
      </c>
      <c r="AN342" s="1768">
        <v>72480</v>
      </c>
      <c r="AO342" s="1795">
        <f t="shared" si="123"/>
        <v>177796.47743999996</v>
      </c>
      <c r="AP342" s="1795">
        <f t="shared" si="124"/>
        <v>0</v>
      </c>
      <c r="AQ342" s="1754">
        <f t="shared" si="134"/>
        <v>0.2445942722047216</v>
      </c>
      <c r="AR342" s="1768">
        <v>555</v>
      </c>
      <c r="AS342" s="1768">
        <v>301.44</v>
      </c>
      <c r="AT342" s="1768">
        <v>444</v>
      </c>
      <c r="AU342" s="1768">
        <v>0.98450000000000004</v>
      </c>
      <c r="AV342" s="1768">
        <v>90498</v>
      </c>
      <c r="AW342" s="1795">
        <f t="shared" si="125"/>
        <v>132477.09235200001</v>
      </c>
      <c r="AX342" s="1795">
        <f t="shared" si="126"/>
        <v>0</v>
      </c>
      <c r="AY342" s="1754">
        <f t="shared" si="135"/>
        <v>0.40987312625887545</v>
      </c>
      <c r="AZ342" s="1768">
        <v>555</v>
      </c>
      <c r="BA342" s="1768">
        <v>307.68</v>
      </c>
      <c r="BB342" s="1768">
        <v>444</v>
      </c>
      <c r="BC342" s="1768">
        <v>0.97919999999999996</v>
      </c>
      <c r="BD342" s="1768">
        <v>47994</v>
      </c>
      <c r="BE342" s="1795">
        <f t="shared" si="127"/>
        <v>130153.070592</v>
      </c>
      <c r="BF342" s="1795">
        <f t="shared" si="128"/>
        <v>0</v>
      </c>
      <c r="BG342" s="1796">
        <f t="shared" si="136"/>
        <v>0.22125025455811259</v>
      </c>
      <c r="BH342" s="1749">
        <f t="shared" si="129"/>
        <v>433074</v>
      </c>
      <c r="BI342" s="1821">
        <f t="shared" si="130"/>
        <v>555</v>
      </c>
      <c r="BJ342" s="1821">
        <f t="shared" si="130"/>
        <v>338.16</v>
      </c>
      <c r="BK342" s="1821">
        <f t="shared" si="130"/>
        <v>444</v>
      </c>
      <c r="BL342" s="1822">
        <f t="shared" si="130"/>
        <v>0.98050000000000004</v>
      </c>
      <c r="BM342" s="1821">
        <f t="shared" si="114"/>
        <v>433074</v>
      </c>
      <c r="BN342" s="1821">
        <f t="shared" si="114"/>
        <v>873002.68024319992</v>
      </c>
      <c r="BO342" s="1821">
        <f t="shared" si="114"/>
        <v>0</v>
      </c>
      <c r="BP342" s="1823">
        <f t="shared" si="116"/>
        <v>0.30072974699082095</v>
      </c>
    </row>
    <row r="343" spans="1:68">
      <c r="A343" s="1766" t="s">
        <v>3345</v>
      </c>
      <c r="B343" s="1749">
        <v>6210</v>
      </c>
      <c r="C343" s="1749">
        <v>5</v>
      </c>
      <c r="D343" s="1749">
        <v>337</v>
      </c>
      <c r="E343" s="1793">
        <v>337</v>
      </c>
      <c r="F343" s="1768" t="s">
        <v>3767</v>
      </c>
      <c r="G343" s="1769" t="s">
        <v>1780</v>
      </c>
      <c r="H343" s="1768" t="s">
        <v>2290</v>
      </c>
      <c r="I343" s="1768" t="s">
        <v>2289</v>
      </c>
      <c r="J343" s="1768">
        <v>33</v>
      </c>
      <c r="K343" s="1768">
        <v>555</v>
      </c>
      <c r="L343" s="1768">
        <v>555</v>
      </c>
      <c r="M343" s="1768">
        <v>96</v>
      </c>
      <c r="N343" s="1768">
        <v>444</v>
      </c>
      <c r="O343" s="1768">
        <v>1</v>
      </c>
      <c r="P343" s="1768">
        <v>46080</v>
      </c>
      <c r="Q343" s="1795">
        <f t="shared" si="117"/>
        <v>41472</v>
      </c>
      <c r="R343" s="1795">
        <f t="shared" si="118"/>
        <v>4608</v>
      </c>
      <c r="S343" s="1754">
        <f t="shared" si="131"/>
        <v>0.66666666666666663</v>
      </c>
      <c r="T343" s="1768">
        <v>555</v>
      </c>
      <c r="U343" s="1768">
        <v>96</v>
      </c>
      <c r="V343" s="1768">
        <v>444</v>
      </c>
      <c r="W343" s="1768">
        <v>1</v>
      </c>
      <c r="X343" s="1768">
        <v>49440</v>
      </c>
      <c r="Y343" s="1795">
        <f t="shared" si="119"/>
        <v>42854.400000000001</v>
      </c>
      <c r="Z343" s="1795">
        <f t="shared" si="120"/>
        <v>6585.5999999999985</v>
      </c>
      <c r="AA343" s="1754">
        <f t="shared" si="132"/>
        <v>0.69220430107526887</v>
      </c>
      <c r="AB343" s="1768">
        <v>555</v>
      </c>
      <c r="AC343" s="1768">
        <v>96</v>
      </c>
      <c r="AD343" s="1768">
        <v>444</v>
      </c>
      <c r="AE343" s="1768">
        <v>1</v>
      </c>
      <c r="AF343" s="1768">
        <v>47520</v>
      </c>
      <c r="AG343" s="1795">
        <f t="shared" si="121"/>
        <v>41472</v>
      </c>
      <c r="AH343" s="1795">
        <f t="shared" si="122"/>
        <v>6048</v>
      </c>
      <c r="AI343" s="1754">
        <f t="shared" si="133"/>
        <v>0.6875</v>
      </c>
      <c r="AJ343" s="1768">
        <v>555</v>
      </c>
      <c r="AK343" s="1768">
        <v>96</v>
      </c>
      <c r="AL343" s="1768">
        <v>444</v>
      </c>
      <c r="AM343" s="1768">
        <v>1</v>
      </c>
      <c r="AN343" s="1768">
        <v>49920</v>
      </c>
      <c r="AO343" s="1795">
        <f t="shared" si="123"/>
        <v>42854.400000000001</v>
      </c>
      <c r="AP343" s="1795">
        <f t="shared" si="124"/>
        <v>7065.5999999999985</v>
      </c>
      <c r="AQ343" s="1754">
        <f t="shared" si="134"/>
        <v>0.69892473118279574</v>
      </c>
      <c r="AR343" s="1768">
        <v>555</v>
      </c>
      <c r="AS343" s="1768">
        <v>465.6</v>
      </c>
      <c r="AT343" s="1768">
        <v>465.6</v>
      </c>
      <c r="AU343" s="1768">
        <v>1</v>
      </c>
      <c r="AV343" s="1768">
        <v>50640</v>
      </c>
      <c r="AW343" s="1795">
        <f t="shared" si="125"/>
        <v>207843.84</v>
      </c>
      <c r="AX343" s="1795">
        <f t="shared" si="126"/>
        <v>0</v>
      </c>
      <c r="AY343" s="1754">
        <f t="shared" si="135"/>
        <v>0.14618667553486309</v>
      </c>
      <c r="AZ343" s="1768">
        <v>555</v>
      </c>
      <c r="BA343" s="1768">
        <v>96</v>
      </c>
      <c r="BB343" s="1768">
        <v>444</v>
      </c>
      <c r="BC343" s="1768">
        <v>1</v>
      </c>
      <c r="BD343" s="1768">
        <v>48480</v>
      </c>
      <c r="BE343" s="1795">
        <f t="shared" si="127"/>
        <v>41472</v>
      </c>
      <c r="BF343" s="1795">
        <f t="shared" si="128"/>
        <v>7008</v>
      </c>
      <c r="BG343" s="1796">
        <f t="shared" si="136"/>
        <v>0.70138888888888884</v>
      </c>
      <c r="BH343" s="1749">
        <f t="shared" si="129"/>
        <v>292080</v>
      </c>
      <c r="BI343" s="1821">
        <f t="shared" si="130"/>
        <v>555</v>
      </c>
      <c r="BJ343" s="1821">
        <f t="shared" si="130"/>
        <v>157.6</v>
      </c>
      <c r="BK343" s="1821">
        <f t="shared" si="130"/>
        <v>447.59999999999997</v>
      </c>
      <c r="BL343" s="1822">
        <f t="shared" si="130"/>
        <v>1</v>
      </c>
      <c r="BM343" s="1821">
        <f t="shared" ref="BM343:BO406" si="137">+P343+X343+AN343+BD343+AF343+AV343</f>
        <v>292080</v>
      </c>
      <c r="BN343" s="1821">
        <f t="shared" si="137"/>
        <v>417968.64000000001</v>
      </c>
      <c r="BO343" s="1821">
        <f t="shared" si="137"/>
        <v>31315.199999999997</v>
      </c>
      <c r="BP343" s="1823">
        <f t="shared" si="116"/>
        <v>0.59881187722474716</v>
      </c>
    </row>
    <row r="344" spans="1:68">
      <c r="A344" s="1766" t="s">
        <v>3346</v>
      </c>
      <c r="B344" s="1749">
        <v>6220</v>
      </c>
      <c r="C344" s="1749">
        <v>9</v>
      </c>
      <c r="D344" s="1749">
        <v>338</v>
      </c>
      <c r="E344" s="1793">
        <v>338</v>
      </c>
      <c r="F344" s="1768" t="s">
        <v>3768</v>
      </c>
      <c r="G344" s="1769" t="s">
        <v>739</v>
      </c>
      <c r="H344" s="1768" t="s">
        <v>2290</v>
      </c>
      <c r="I344" s="1768" t="s">
        <v>1562</v>
      </c>
      <c r="J344" s="1768">
        <v>11</v>
      </c>
      <c r="K344" s="1768">
        <v>555.55999999999995</v>
      </c>
      <c r="L344" s="1768">
        <v>555.55999999999995</v>
      </c>
      <c r="M344" s="1768">
        <v>455</v>
      </c>
      <c r="N344" s="1768">
        <v>500</v>
      </c>
      <c r="O344" s="1768">
        <v>0.95250000000000001</v>
      </c>
      <c r="P344" s="1768">
        <v>206360</v>
      </c>
      <c r="Q344" s="1795">
        <f t="shared" si="117"/>
        <v>187223.4</v>
      </c>
      <c r="R344" s="1795">
        <f t="shared" si="118"/>
        <v>19136.600000000006</v>
      </c>
      <c r="S344" s="1754">
        <f t="shared" si="131"/>
        <v>0.66132759046144873</v>
      </c>
      <c r="T344" s="1768">
        <v>555.55999999999995</v>
      </c>
      <c r="U344" s="1768">
        <v>455</v>
      </c>
      <c r="V344" s="1768">
        <v>500</v>
      </c>
      <c r="W344" s="1768">
        <v>0.95289999999999997</v>
      </c>
      <c r="X344" s="1768">
        <v>214475</v>
      </c>
      <c r="Y344" s="1795">
        <f t="shared" si="119"/>
        <v>193545.42479999998</v>
      </c>
      <c r="Z344" s="1795">
        <f t="shared" si="120"/>
        <v>20929.575200000021</v>
      </c>
      <c r="AA344" s="1754">
        <f t="shared" si="132"/>
        <v>0.66488267616233521</v>
      </c>
      <c r="AB344" s="1768">
        <v>555.55999999999995</v>
      </c>
      <c r="AC344" s="1768">
        <v>453</v>
      </c>
      <c r="AD344" s="1768">
        <v>500</v>
      </c>
      <c r="AE344" s="1768">
        <v>0.95669999999999999</v>
      </c>
      <c r="AF344" s="1768">
        <v>204430</v>
      </c>
      <c r="AG344" s="1795">
        <f t="shared" si="121"/>
        <v>187222.36319999999</v>
      </c>
      <c r="AH344" s="1795">
        <f t="shared" si="122"/>
        <v>17207.636800000007</v>
      </c>
      <c r="AI344" s="1754">
        <f t="shared" si="133"/>
        <v>0.65514609421402714</v>
      </c>
      <c r="AJ344" s="1768">
        <v>555.55999999999995</v>
      </c>
      <c r="AK344" s="1768">
        <v>465</v>
      </c>
      <c r="AL344" s="1768">
        <v>500</v>
      </c>
      <c r="AM344" s="1768">
        <v>0.9587</v>
      </c>
      <c r="AN344" s="1768">
        <v>197725</v>
      </c>
      <c r="AO344" s="1795">
        <f t="shared" si="123"/>
        <v>199003.11119999996</v>
      </c>
      <c r="AP344" s="1795">
        <f t="shared" si="124"/>
        <v>0</v>
      </c>
      <c r="AQ344" s="1754">
        <f t="shared" si="134"/>
        <v>0.59614645863888394</v>
      </c>
      <c r="AR344" s="1768">
        <v>555.55999999999995</v>
      </c>
      <c r="AS344" s="1768">
        <v>465</v>
      </c>
      <c r="AT344" s="1768">
        <v>500</v>
      </c>
      <c r="AU344" s="1768">
        <v>0.95920000000000005</v>
      </c>
      <c r="AV344" s="1768">
        <v>207845</v>
      </c>
      <c r="AW344" s="1795">
        <f t="shared" si="125"/>
        <v>199106.89919999999</v>
      </c>
      <c r="AX344" s="1795">
        <f t="shared" si="126"/>
        <v>8738.1008000000147</v>
      </c>
      <c r="AY344" s="1754">
        <f t="shared" si="135"/>
        <v>0.62633188754917846</v>
      </c>
      <c r="AZ344" s="1768">
        <v>555.55999999999995</v>
      </c>
      <c r="BA344" s="1768">
        <v>463</v>
      </c>
      <c r="BB344" s="1768">
        <v>500</v>
      </c>
      <c r="BC344" s="1768">
        <v>0.95599999999999996</v>
      </c>
      <c r="BD344" s="1768">
        <v>203290</v>
      </c>
      <c r="BE344" s="1795">
        <f t="shared" si="127"/>
        <v>191215.29599999997</v>
      </c>
      <c r="BF344" s="1795">
        <f t="shared" si="128"/>
        <v>12074.704000000027</v>
      </c>
      <c r="BG344" s="1796">
        <f t="shared" si="136"/>
        <v>0.63788829947997472</v>
      </c>
      <c r="BH344" s="1749">
        <f t="shared" si="129"/>
        <v>1234125</v>
      </c>
      <c r="BI344" s="1821">
        <f t="shared" si="130"/>
        <v>555.55999999999995</v>
      </c>
      <c r="BJ344" s="1821">
        <f t="shared" si="130"/>
        <v>459.33333333333331</v>
      </c>
      <c r="BK344" s="1821">
        <f t="shared" si="130"/>
        <v>500</v>
      </c>
      <c r="BL344" s="1822">
        <f t="shared" si="130"/>
        <v>0.95599999999999996</v>
      </c>
      <c r="BM344" s="1821">
        <f t="shared" si="137"/>
        <v>1234125</v>
      </c>
      <c r="BN344" s="1821">
        <f t="shared" si="137"/>
        <v>1157316.4943999997</v>
      </c>
      <c r="BO344" s="1821">
        <f t="shared" si="137"/>
        <v>78086.616800000076</v>
      </c>
      <c r="BP344" s="1823">
        <f t="shared" si="116"/>
        <v>0.64028716775097472</v>
      </c>
    </row>
    <row r="345" spans="1:68">
      <c r="A345" s="1766" t="s">
        <v>3347</v>
      </c>
      <c r="B345" s="1749">
        <v>1210</v>
      </c>
      <c r="C345" s="1749">
        <v>44</v>
      </c>
      <c r="D345" s="1749">
        <v>339</v>
      </c>
      <c r="E345" s="1793">
        <v>339</v>
      </c>
      <c r="F345" s="1768" t="s">
        <v>3769</v>
      </c>
      <c r="G345" s="1769" t="s">
        <v>1800</v>
      </c>
      <c r="H345" s="1768" t="s">
        <v>2290</v>
      </c>
      <c r="I345" s="1768" t="s">
        <v>2289</v>
      </c>
      <c r="J345" s="1768">
        <v>33</v>
      </c>
      <c r="K345" s="1768">
        <v>560</v>
      </c>
      <c r="L345" s="1768">
        <v>560</v>
      </c>
      <c r="M345" s="1768">
        <v>229.2</v>
      </c>
      <c r="N345" s="1768">
        <v>448</v>
      </c>
      <c r="O345" s="1768">
        <v>0.97860000000000003</v>
      </c>
      <c r="P345" s="1768">
        <v>52482</v>
      </c>
      <c r="Q345" s="1795">
        <f t="shared" si="117"/>
        <v>96895.491839999988</v>
      </c>
      <c r="R345" s="1795">
        <f t="shared" si="118"/>
        <v>0</v>
      </c>
      <c r="S345" s="1754">
        <f t="shared" si="131"/>
        <v>0.32498106363913165</v>
      </c>
      <c r="T345" s="1768">
        <v>560</v>
      </c>
      <c r="U345" s="1768">
        <v>234</v>
      </c>
      <c r="V345" s="1768">
        <v>448</v>
      </c>
      <c r="W345" s="1768">
        <v>0.95609999999999995</v>
      </c>
      <c r="X345" s="1768">
        <v>74376</v>
      </c>
      <c r="Y345" s="1795">
        <f t="shared" si="119"/>
        <v>99871.911359999998</v>
      </c>
      <c r="Z345" s="1795">
        <f t="shared" si="120"/>
        <v>0</v>
      </c>
      <c r="AA345" s="1754">
        <f t="shared" si="132"/>
        <v>0.44682833633915148</v>
      </c>
      <c r="AB345" s="1768">
        <v>560</v>
      </c>
      <c r="AC345" s="1768">
        <v>232.8</v>
      </c>
      <c r="AD345" s="1768">
        <v>448</v>
      </c>
      <c r="AE345" s="1768">
        <v>0.96640000000000004</v>
      </c>
      <c r="AF345" s="1768">
        <v>57966</v>
      </c>
      <c r="AG345" s="1795">
        <f t="shared" si="121"/>
        <v>97190.461439999999</v>
      </c>
      <c r="AH345" s="1795">
        <f t="shared" si="122"/>
        <v>0</v>
      </c>
      <c r="AI345" s="1754">
        <f t="shared" si="133"/>
        <v>0.35784993182145758</v>
      </c>
      <c r="AJ345" s="1768">
        <v>560</v>
      </c>
      <c r="AK345" s="1768">
        <v>242.4</v>
      </c>
      <c r="AL345" s="1768">
        <v>448</v>
      </c>
      <c r="AM345" s="1768">
        <v>0.95140000000000002</v>
      </c>
      <c r="AN345" s="1768">
        <v>59028</v>
      </c>
      <c r="AO345" s="1795">
        <f t="shared" si="123"/>
        <v>102948.482304</v>
      </c>
      <c r="AP345" s="1795">
        <f t="shared" si="124"/>
        <v>0</v>
      </c>
      <c r="AQ345" s="1754">
        <f t="shared" si="134"/>
        <v>0.34402449853914846</v>
      </c>
      <c r="AR345" s="1768">
        <v>560</v>
      </c>
      <c r="AS345" s="1768">
        <v>256.8</v>
      </c>
      <c r="AT345" s="1768">
        <v>448</v>
      </c>
      <c r="AU345" s="1768">
        <v>0.96330000000000005</v>
      </c>
      <c r="AV345" s="1768">
        <v>76362</v>
      </c>
      <c r="AW345" s="1795">
        <f t="shared" si="125"/>
        <v>110428.39641599999</v>
      </c>
      <c r="AX345" s="1795">
        <f t="shared" si="126"/>
        <v>0</v>
      </c>
      <c r="AY345" s="1754">
        <f t="shared" si="135"/>
        <v>0.41490415044514345</v>
      </c>
      <c r="AZ345" s="1768">
        <v>560</v>
      </c>
      <c r="BA345" s="1768">
        <v>250.8</v>
      </c>
      <c r="BB345" s="1768">
        <v>448</v>
      </c>
      <c r="BC345" s="1768">
        <v>0.95430000000000004</v>
      </c>
      <c r="BD345" s="1768">
        <v>48258</v>
      </c>
      <c r="BE345" s="1795">
        <f t="shared" si="127"/>
        <v>103394.20608</v>
      </c>
      <c r="BF345" s="1795">
        <f t="shared" si="128"/>
        <v>0</v>
      </c>
      <c r="BG345" s="1796">
        <f t="shared" si="136"/>
        <v>0.28004277123223498</v>
      </c>
      <c r="BH345" s="1749">
        <f t="shared" si="129"/>
        <v>368472</v>
      </c>
      <c r="BI345" s="1821">
        <f t="shared" si="130"/>
        <v>560</v>
      </c>
      <c r="BJ345" s="1821">
        <f t="shared" si="130"/>
        <v>241</v>
      </c>
      <c r="BK345" s="1821">
        <f t="shared" si="130"/>
        <v>448</v>
      </c>
      <c r="BL345" s="1822">
        <f t="shared" si="130"/>
        <v>0.96168333333333333</v>
      </c>
      <c r="BM345" s="1821">
        <f t="shared" si="137"/>
        <v>368472</v>
      </c>
      <c r="BN345" s="1821">
        <f t="shared" si="137"/>
        <v>610728.94944</v>
      </c>
      <c r="BO345" s="1821">
        <f t="shared" si="137"/>
        <v>0</v>
      </c>
      <c r="BP345" s="1823">
        <f t="shared" si="116"/>
        <v>0.36143845866937796</v>
      </c>
    </row>
    <row r="346" spans="1:68">
      <c r="A346" s="1766" t="s">
        <v>3348</v>
      </c>
      <c r="B346" s="1749">
        <v>1250</v>
      </c>
      <c r="C346" s="1749">
        <v>2</v>
      </c>
      <c r="D346" s="1749">
        <v>340</v>
      </c>
      <c r="E346" s="1793">
        <v>340</v>
      </c>
      <c r="F346" s="1768" t="s">
        <v>3770</v>
      </c>
      <c r="G346" s="1769" t="s">
        <v>1875</v>
      </c>
      <c r="H346" s="1768" t="s">
        <v>2290</v>
      </c>
      <c r="I346" s="1768" t="s">
        <v>1512</v>
      </c>
      <c r="J346" s="1768">
        <v>33</v>
      </c>
      <c r="K346" s="1768">
        <v>560</v>
      </c>
      <c r="L346" s="1768">
        <v>560</v>
      </c>
      <c r="M346" s="1768">
        <v>501</v>
      </c>
      <c r="N346" s="1768">
        <v>501</v>
      </c>
      <c r="O346" s="1768">
        <v>0.92449999999999999</v>
      </c>
      <c r="P346" s="1768">
        <v>190215</v>
      </c>
      <c r="Q346" s="1795">
        <f t="shared" si="117"/>
        <v>200091.38399999999</v>
      </c>
      <c r="R346" s="1795">
        <f t="shared" si="118"/>
        <v>0</v>
      </c>
      <c r="S346" s="1754">
        <f t="shared" si="131"/>
        <v>0.57038437996910452</v>
      </c>
      <c r="T346" s="1768">
        <v>560</v>
      </c>
      <c r="U346" s="1768">
        <v>645</v>
      </c>
      <c r="V346" s="1768">
        <v>645</v>
      </c>
      <c r="W346" s="1768">
        <v>0.89280000000000004</v>
      </c>
      <c r="X346" s="1768">
        <v>208605</v>
      </c>
      <c r="Y346" s="1795">
        <f t="shared" si="119"/>
        <v>257062.11839999998</v>
      </c>
      <c r="Z346" s="1795">
        <f t="shared" si="120"/>
        <v>0</v>
      </c>
      <c r="AA346" s="1754">
        <f t="shared" si="132"/>
        <v>0.48689787814337099</v>
      </c>
      <c r="AB346" s="1768">
        <v>560</v>
      </c>
      <c r="AC346" s="1768">
        <v>555</v>
      </c>
      <c r="AD346" s="1768">
        <v>555</v>
      </c>
      <c r="AE346" s="1768">
        <v>0.93179999999999996</v>
      </c>
      <c r="AF346" s="1768">
        <v>235920</v>
      </c>
      <c r="AG346" s="1795">
        <f t="shared" si="121"/>
        <v>223408.36799999999</v>
      </c>
      <c r="AH346" s="1795">
        <f t="shared" si="122"/>
        <v>12511.632000000012</v>
      </c>
      <c r="AI346" s="1754">
        <f t="shared" si="133"/>
        <v>0.63360205021505733</v>
      </c>
      <c r="AJ346" s="1768">
        <v>560</v>
      </c>
      <c r="AK346" s="1768">
        <v>615</v>
      </c>
      <c r="AL346" s="1768">
        <v>615</v>
      </c>
      <c r="AM346" s="1768">
        <v>0.93589999999999995</v>
      </c>
      <c r="AN346" s="1768">
        <v>222360</v>
      </c>
      <c r="AO346" s="1795">
        <f t="shared" si="123"/>
        <v>256938.24239999999</v>
      </c>
      <c r="AP346" s="1795">
        <f t="shared" si="124"/>
        <v>0</v>
      </c>
      <c r="AQ346" s="1754">
        <f t="shared" si="134"/>
        <v>0.51925318221916816</v>
      </c>
      <c r="AR346" s="1768">
        <v>560</v>
      </c>
      <c r="AS346" s="1768">
        <v>537</v>
      </c>
      <c r="AT346" s="1768">
        <v>537</v>
      </c>
      <c r="AU346" s="1768">
        <v>0.94099999999999995</v>
      </c>
      <c r="AV346" s="1768">
        <v>208065</v>
      </c>
      <c r="AW346" s="1795">
        <f t="shared" si="125"/>
        <v>225573.50879999995</v>
      </c>
      <c r="AX346" s="1795">
        <f t="shared" si="126"/>
        <v>0</v>
      </c>
      <c r="AY346" s="1754">
        <f t="shared" si="135"/>
        <v>0.55342934843774538</v>
      </c>
      <c r="AZ346" s="1768">
        <v>560</v>
      </c>
      <c r="BA346" s="1768">
        <v>522</v>
      </c>
      <c r="BB346" s="1768">
        <v>522</v>
      </c>
      <c r="BC346" s="1768">
        <v>0.94110000000000005</v>
      </c>
      <c r="BD346" s="1768">
        <v>202890</v>
      </c>
      <c r="BE346" s="1795">
        <f t="shared" si="127"/>
        <v>212221.81439999997</v>
      </c>
      <c r="BF346" s="1795">
        <f t="shared" si="128"/>
        <v>0</v>
      </c>
      <c r="BG346" s="1796">
        <f t="shared" si="136"/>
        <v>0.57361680911158963</v>
      </c>
      <c r="BH346" s="1749">
        <f t="shared" si="129"/>
        <v>1268055</v>
      </c>
      <c r="BI346" s="1821">
        <f t="shared" si="130"/>
        <v>560</v>
      </c>
      <c r="BJ346" s="1821">
        <f t="shared" si="130"/>
        <v>562.5</v>
      </c>
      <c r="BK346" s="1821">
        <f t="shared" si="130"/>
        <v>562.5</v>
      </c>
      <c r="BL346" s="1822">
        <f t="shared" si="130"/>
        <v>0.92784999999999984</v>
      </c>
      <c r="BM346" s="1821">
        <f t="shared" si="137"/>
        <v>1268055</v>
      </c>
      <c r="BN346" s="1821">
        <f t="shared" si="137"/>
        <v>1375295.436</v>
      </c>
      <c r="BO346" s="1821">
        <f t="shared" si="137"/>
        <v>12511.632000000012</v>
      </c>
      <c r="BP346" s="1823">
        <f t="shared" si="116"/>
        <v>0.55619727468267266</v>
      </c>
    </row>
    <row r="347" spans="1:68">
      <c r="A347" s="1766" t="s">
        <v>3349</v>
      </c>
      <c r="B347" s="1749">
        <v>6130</v>
      </c>
      <c r="C347" s="1749">
        <v>17</v>
      </c>
      <c r="D347" s="1749">
        <v>341</v>
      </c>
      <c r="E347" s="1793">
        <v>341</v>
      </c>
      <c r="F347" s="1768" t="s">
        <v>3771</v>
      </c>
      <c r="G347" s="1769" t="s">
        <v>1451</v>
      </c>
      <c r="H347" s="1768" t="s">
        <v>2290</v>
      </c>
      <c r="I347" s="1768" t="s">
        <v>2289</v>
      </c>
      <c r="J347" s="1768">
        <v>33</v>
      </c>
      <c r="K347" s="1768">
        <v>560</v>
      </c>
      <c r="L347" s="1768">
        <v>560</v>
      </c>
      <c r="M347" s="1768">
        <v>225</v>
      </c>
      <c r="N347" s="1768">
        <v>448</v>
      </c>
      <c r="O347" s="1768">
        <v>0.96279999999999999</v>
      </c>
      <c r="P347" s="1768">
        <v>67788</v>
      </c>
      <c r="Q347" s="1795">
        <f t="shared" si="117"/>
        <v>93584.16</v>
      </c>
      <c r="R347" s="1795">
        <f t="shared" si="118"/>
        <v>0</v>
      </c>
      <c r="S347" s="1754">
        <f t="shared" si="131"/>
        <v>0.43461201126344456</v>
      </c>
      <c r="T347" s="1768">
        <v>560</v>
      </c>
      <c r="U347" s="1768">
        <v>228.6</v>
      </c>
      <c r="V347" s="1768">
        <v>448</v>
      </c>
      <c r="W347" s="1768">
        <v>0.90959999999999996</v>
      </c>
      <c r="X347" s="1768">
        <v>51777</v>
      </c>
      <c r="Y347" s="1795">
        <f t="shared" si="119"/>
        <v>92821.987583999988</v>
      </c>
      <c r="Z347" s="1795">
        <f t="shared" si="120"/>
        <v>0</v>
      </c>
      <c r="AA347" s="1754">
        <f t="shared" si="132"/>
        <v>0.33468578737216109</v>
      </c>
      <c r="AB347" s="1768">
        <v>560</v>
      </c>
      <c r="AC347" s="1768">
        <v>271.8</v>
      </c>
      <c r="AD347" s="1768">
        <v>448</v>
      </c>
      <c r="AE347" s="1768">
        <v>0.83150000000000002</v>
      </c>
      <c r="AF347" s="1768">
        <v>65007</v>
      </c>
      <c r="AG347" s="1795">
        <f t="shared" si="121"/>
        <v>97632.734400000001</v>
      </c>
      <c r="AH347" s="1795">
        <f t="shared" si="122"/>
        <v>0</v>
      </c>
      <c r="AI347" s="1754">
        <f t="shared" si="133"/>
        <v>0.39949920730684763</v>
      </c>
      <c r="AJ347" s="1768">
        <v>560</v>
      </c>
      <c r="AK347" s="1768">
        <v>221.4</v>
      </c>
      <c r="AL347" s="1768">
        <v>448</v>
      </c>
      <c r="AM347" s="1768">
        <v>0.95740000000000003</v>
      </c>
      <c r="AN347" s="1768">
        <v>53784</v>
      </c>
      <c r="AO347" s="1795">
        <f t="shared" si="123"/>
        <v>94622.675903999989</v>
      </c>
      <c r="AP347" s="1795">
        <f t="shared" si="124"/>
        <v>0</v>
      </c>
      <c r="AQ347" s="1754">
        <f t="shared" si="134"/>
        <v>0.34104298670162453</v>
      </c>
      <c r="AR347" s="1768">
        <v>560</v>
      </c>
      <c r="AS347" s="1768">
        <v>232.2</v>
      </c>
      <c r="AT347" s="1768">
        <v>448</v>
      </c>
      <c r="AU347" s="1768">
        <v>0.96050000000000002</v>
      </c>
      <c r="AV347" s="1768">
        <v>33444</v>
      </c>
      <c r="AW347" s="1795">
        <f t="shared" si="125"/>
        <v>99559.743839999981</v>
      </c>
      <c r="AX347" s="1795">
        <f t="shared" si="126"/>
        <v>0</v>
      </c>
      <c r="AY347" s="1754">
        <f t="shared" si="135"/>
        <v>0.20155134219959642</v>
      </c>
      <c r="AZ347" s="1768">
        <v>560</v>
      </c>
      <c r="BA347" s="1768">
        <v>217.8</v>
      </c>
      <c r="BB347" s="1768">
        <v>448</v>
      </c>
      <c r="BC347" s="1768">
        <v>0.9627</v>
      </c>
      <c r="BD347" s="1768">
        <v>28998</v>
      </c>
      <c r="BE347" s="1795">
        <f t="shared" si="127"/>
        <v>90580.057920000007</v>
      </c>
      <c r="BF347" s="1795">
        <f t="shared" si="128"/>
        <v>0</v>
      </c>
      <c r="BG347" s="1796">
        <f t="shared" si="136"/>
        <v>0.19208201451324483</v>
      </c>
      <c r="BH347" s="1749">
        <f t="shared" si="129"/>
        <v>300798</v>
      </c>
      <c r="BI347" s="1821">
        <f t="shared" si="130"/>
        <v>560</v>
      </c>
      <c r="BJ347" s="1821">
        <f t="shared" si="130"/>
        <v>232.79999999999998</v>
      </c>
      <c r="BK347" s="1821">
        <f t="shared" si="130"/>
        <v>448</v>
      </c>
      <c r="BL347" s="1822">
        <f t="shared" si="130"/>
        <v>0.93074999999999986</v>
      </c>
      <c r="BM347" s="1821">
        <f t="shared" si="137"/>
        <v>300798</v>
      </c>
      <c r="BN347" s="1821">
        <f t="shared" si="137"/>
        <v>568801.35964799998</v>
      </c>
      <c r="BO347" s="1821">
        <f t="shared" si="137"/>
        <v>0</v>
      </c>
      <c r="BP347" s="1823">
        <f t="shared" si="116"/>
        <v>0.31724555822615325</v>
      </c>
    </row>
    <row r="348" spans="1:68">
      <c r="A348" s="1766" t="s">
        <v>3350</v>
      </c>
      <c r="B348" s="1749">
        <v>1260</v>
      </c>
      <c r="C348" s="1749">
        <v>24</v>
      </c>
      <c r="D348" s="1749">
        <v>342</v>
      </c>
      <c r="E348" s="1793">
        <v>342</v>
      </c>
      <c r="F348" s="1768" t="s">
        <v>3772</v>
      </c>
      <c r="G348" s="1769" t="s">
        <v>1898</v>
      </c>
      <c r="H348" s="1768" t="s">
        <v>2290</v>
      </c>
      <c r="I348" s="1768" t="s">
        <v>2289</v>
      </c>
      <c r="J348" s="1768">
        <v>33</v>
      </c>
      <c r="K348" s="1768">
        <v>561</v>
      </c>
      <c r="L348" s="1768">
        <v>561</v>
      </c>
      <c r="M348" s="1768">
        <v>262.8</v>
      </c>
      <c r="N348" s="1768">
        <v>448.8</v>
      </c>
      <c r="O348" s="1768">
        <v>0.99460000000000004</v>
      </c>
      <c r="P348" s="1768">
        <v>64287</v>
      </c>
      <c r="Q348" s="1795">
        <f t="shared" si="117"/>
        <v>112916.54016000002</v>
      </c>
      <c r="R348" s="1795">
        <f t="shared" si="118"/>
        <v>0</v>
      </c>
      <c r="S348" s="1754">
        <f t="shared" si="131"/>
        <v>0.34159920190030724</v>
      </c>
      <c r="T348" s="1768">
        <v>561</v>
      </c>
      <c r="U348" s="1768">
        <v>246.6</v>
      </c>
      <c r="V348" s="1768">
        <v>448.8</v>
      </c>
      <c r="W348" s="1768">
        <v>0.99099999999999999</v>
      </c>
      <c r="X348" s="1768">
        <v>60282</v>
      </c>
      <c r="Y348" s="1795">
        <f t="shared" si="119"/>
        <v>109091.49983999999</v>
      </c>
      <c r="Z348" s="1795">
        <f t="shared" si="120"/>
        <v>0</v>
      </c>
      <c r="AA348" s="1754">
        <f t="shared" si="132"/>
        <v>0.33154920459474729</v>
      </c>
      <c r="AB348" s="1768">
        <v>561</v>
      </c>
      <c r="AC348" s="1768">
        <v>194.4</v>
      </c>
      <c r="AD348" s="1768">
        <v>448.8</v>
      </c>
      <c r="AE348" s="1768">
        <v>0.98040000000000005</v>
      </c>
      <c r="AF348" s="1768">
        <v>37827</v>
      </c>
      <c r="AG348" s="1795">
        <f t="shared" si="121"/>
        <v>82334.776320000004</v>
      </c>
      <c r="AH348" s="1795">
        <f t="shared" si="122"/>
        <v>0</v>
      </c>
      <c r="AI348" s="1754">
        <f t="shared" si="133"/>
        <v>0.27565751696208651</v>
      </c>
      <c r="AJ348" s="1768">
        <v>561</v>
      </c>
      <c r="AK348" s="1768">
        <v>243</v>
      </c>
      <c r="AL348" s="1768">
        <v>448.8</v>
      </c>
      <c r="AM348" s="1768">
        <v>0.99350000000000005</v>
      </c>
      <c r="AN348" s="1768">
        <v>69912</v>
      </c>
      <c r="AO348" s="1795">
        <f t="shared" si="123"/>
        <v>107770.11119999998</v>
      </c>
      <c r="AP348" s="1795">
        <f t="shared" si="124"/>
        <v>0</v>
      </c>
      <c r="AQ348" s="1754">
        <f t="shared" si="134"/>
        <v>0.38922851181023932</v>
      </c>
      <c r="AR348" s="1768">
        <v>561</v>
      </c>
      <c r="AS348" s="1768">
        <v>212.4</v>
      </c>
      <c r="AT348" s="1768">
        <v>448.8</v>
      </c>
      <c r="AU348" s="1768">
        <v>0.99099999999999999</v>
      </c>
      <c r="AV348" s="1768">
        <v>58239</v>
      </c>
      <c r="AW348" s="1795">
        <f t="shared" si="125"/>
        <v>93962.021760000003</v>
      </c>
      <c r="AX348" s="1795">
        <f t="shared" si="126"/>
        <v>0</v>
      </c>
      <c r="AY348" s="1754">
        <f t="shared" si="135"/>
        <v>0.37188854970844765</v>
      </c>
      <c r="AZ348" s="1768">
        <v>561</v>
      </c>
      <c r="BA348" s="1768">
        <v>212.4</v>
      </c>
      <c r="BB348" s="1768">
        <v>448.8</v>
      </c>
      <c r="BC348" s="1768">
        <v>0.98970000000000002</v>
      </c>
      <c r="BD348" s="1768">
        <v>50121</v>
      </c>
      <c r="BE348" s="1795">
        <f t="shared" si="127"/>
        <v>90811.704960000003</v>
      </c>
      <c r="BF348" s="1795">
        <f t="shared" si="128"/>
        <v>0</v>
      </c>
      <c r="BG348" s="1796">
        <f t="shared" si="136"/>
        <v>0.33115334651239209</v>
      </c>
      <c r="BH348" s="1749">
        <f t="shared" si="129"/>
        <v>340668</v>
      </c>
      <c r="BI348" s="1821">
        <f t="shared" si="130"/>
        <v>561</v>
      </c>
      <c r="BJ348" s="1821">
        <f t="shared" si="130"/>
        <v>228.60000000000002</v>
      </c>
      <c r="BK348" s="1821">
        <f t="shared" si="130"/>
        <v>448.8</v>
      </c>
      <c r="BL348" s="1822">
        <f t="shared" si="130"/>
        <v>0.99003333333333332</v>
      </c>
      <c r="BM348" s="1821">
        <f t="shared" si="137"/>
        <v>340668</v>
      </c>
      <c r="BN348" s="1821">
        <f t="shared" si="137"/>
        <v>596886.65423999995</v>
      </c>
      <c r="BO348" s="1821">
        <f t="shared" si="137"/>
        <v>0</v>
      </c>
      <c r="BP348" s="1823">
        <f t="shared" si="116"/>
        <v>0.34017938858137003</v>
      </c>
    </row>
    <row r="349" spans="1:68">
      <c r="A349" s="1766" t="s">
        <v>3773</v>
      </c>
      <c r="B349" s="1749">
        <v>1210</v>
      </c>
      <c r="C349" s="1749">
        <v>49</v>
      </c>
      <c r="D349" s="1749">
        <v>343</v>
      </c>
      <c r="E349" s="1793">
        <v>343</v>
      </c>
      <c r="F349" s="1768" t="s">
        <v>3774</v>
      </c>
      <c r="G349" s="1769" t="s">
        <v>3775</v>
      </c>
      <c r="H349" s="1768" t="s">
        <v>2290</v>
      </c>
      <c r="I349" s="1768" t="s">
        <v>2374</v>
      </c>
      <c r="J349" s="1768">
        <v>11</v>
      </c>
      <c r="K349" s="1768">
        <v>576</v>
      </c>
      <c r="L349" s="1768">
        <v>0</v>
      </c>
      <c r="M349" s="1768">
        <v>0</v>
      </c>
      <c r="N349" s="1768">
        <v>0</v>
      </c>
      <c r="O349" s="1768"/>
      <c r="P349" s="1768">
        <v>0</v>
      </c>
      <c r="Q349" s="1795">
        <f t="shared" si="117"/>
        <v>0</v>
      </c>
      <c r="R349" s="1795">
        <f t="shared" si="118"/>
        <v>0</v>
      </c>
      <c r="S349" s="1754">
        <v>0</v>
      </c>
      <c r="T349" s="1768">
        <v>0</v>
      </c>
      <c r="U349" s="1768">
        <v>0</v>
      </c>
      <c r="V349" s="1768">
        <v>0</v>
      </c>
      <c r="W349" s="1768"/>
      <c r="X349" s="1768">
        <v>0</v>
      </c>
      <c r="Y349" s="1795">
        <f t="shared" si="119"/>
        <v>0</v>
      </c>
      <c r="Z349" s="1795">
        <f t="shared" si="120"/>
        <v>0</v>
      </c>
      <c r="AA349" s="1754">
        <v>0</v>
      </c>
      <c r="AB349" s="1768">
        <v>0</v>
      </c>
      <c r="AC349" s="1768">
        <v>0</v>
      </c>
      <c r="AD349" s="1768">
        <v>0</v>
      </c>
      <c r="AE349" s="1768"/>
      <c r="AF349" s="1768">
        <v>0</v>
      </c>
      <c r="AG349" s="1795">
        <f t="shared" si="121"/>
        <v>0</v>
      </c>
      <c r="AH349" s="1795">
        <f t="shared" si="122"/>
        <v>0</v>
      </c>
      <c r="AI349" s="1754">
        <v>0</v>
      </c>
      <c r="AJ349" s="1768">
        <v>0</v>
      </c>
      <c r="AK349" s="1768">
        <v>0</v>
      </c>
      <c r="AL349" s="1768">
        <v>0</v>
      </c>
      <c r="AM349" s="1768"/>
      <c r="AN349" s="1768">
        <v>0</v>
      </c>
      <c r="AO349" s="1795">
        <f t="shared" si="123"/>
        <v>0</v>
      </c>
      <c r="AP349" s="1795">
        <f t="shared" si="124"/>
        <v>0</v>
      </c>
      <c r="AQ349" s="1754">
        <v>0</v>
      </c>
      <c r="AR349" s="1768">
        <v>0</v>
      </c>
      <c r="AS349" s="1768">
        <v>0</v>
      </c>
      <c r="AT349" s="1768">
        <v>0</v>
      </c>
      <c r="AU349" s="1768"/>
      <c r="AV349" s="1768">
        <v>0</v>
      </c>
      <c r="AW349" s="1795">
        <f t="shared" si="125"/>
        <v>0</v>
      </c>
      <c r="AX349" s="1795">
        <f t="shared" si="126"/>
        <v>0</v>
      </c>
      <c r="AY349" s="1754">
        <v>0</v>
      </c>
      <c r="AZ349" s="1768">
        <v>576</v>
      </c>
      <c r="BA349" s="1768">
        <v>24</v>
      </c>
      <c r="BB349" s="1768">
        <v>337.92</v>
      </c>
      <c r="BC349" s="1768">
        <v>0.64359999999999995</v>
      </c>
      <c r="BD349" s="1768">
        <v>1210</v>
      </c>
      <c r="BE349" s="1795">
        <f t="shared" si="127"/>
        <v>6672.8447999999999</v>
      </c>
      <c r="BF349" s="1795">
        <f t="shared" si="128"/>
        <v>0</v>
      </c>
      <c r="BG349" s="1796">
        <f t="shared" si="136"/>
        <v>0.10879917362981378</v>
      </c>
      <c r="BH349" s="1749">
        <f t="shared" si="129"/>
        <v>1210</v>
      </c>
      <c r="BI349" s="1821">
        <f t="shared" si="130"/>
        <v>96</v>
      </c>
      <c r="BJ349" s="1821">
        <f t="shared" si="130"/>
        <v>4</v>
      </c>
      <c r="BK349" s="1821">
        <f t="shared" si="130"/>
        <v>56.32</v>
      </c>
      <c r="BL349" s="1822">
        <f t="shared" si="130"/>
        <v>0.64359999999999995</v>
      </c>
      <c r="BM349" s="1821">
        <f t="shared" si="137"/>
        <v>1210</v>
      </c>
      <c r="BN349" s="1821">
        <f t="shared" si="137"/>
        <v>6672.8447999999999</v>
      </c>
      <c r="BO349" s="1821">
        <f t="shared" si="137"/>
        <v>0</v>
      </c>
      <c r="BP349" s="1823">
        <f t="shared" si="116"/>
        <v>1.8133195604968965E-2</v>
      </c>
    </row>
    <row r="350" spans="1:68">
      <c r="A350" s="1766" t="s">
        <v>3351</v>
      </c>
      <c r="B350" s="1749">
        <v>1230</v>
      </c>
      <c r="C350" s="1749">
        <v>5</v>
      </c>
      <c r="D350" s="1749">
        <v>344</v>
      </c>
      <c r="E350" s="1793">
        <v>344</v>
      </c>
      <c r="F350" s="1768">
        <v>19292</v>
      </c>
      <c r="G350" s="1769" t="s">
        <v>40</v>
      </c>
      <c r="H350" s="1768" t="s">
        <v>2290</v>
      </c>
      <c r="I350" s="1768" t="s">
        <v>2289</v>
      </c>
      <c r="J350" s="1768">
        <v>33</v>
      </c>
      <c r="K350" s="1768">
        <v>600</v>
      </c>
      <c r="L350" s="1768">
        <v>600</v>
      </c>
      <c r="M350" s="1768">
        <v>275.39999999999998</v>
      </c>
      <c r="N350" s="1768">
        <v>480</v>
      </c>
      <c r="O350" s="1768">
        <v>0.99350000000000005</v>
      </c>
      <c r="P350" s="1768">
        <v>89235</v>
      </c>
      <c r="Q350" s="1795">
        <f t="shared" si="117"/>
        <v>118199.47679999999</v>
      </c>
      <c r="R350" s="1795">
        <f t="shared" si="118"/>
        <v>0</v>
      </c>
      <c r="S350" s="1754">
        <f t="shared" si="131"/>
        <v>0.4529715481786295</v>
      </c>
      <c r="T350" s="1768">
        <v>600</v>
      </c>
      <c r="U350" s="1768">
        <v>291.60000000000002</v>
      </c>
      <c r="V350" s="1768">
        <v>480</v>
      </c>
      <c r="W350" s="1768">
        <v>0.99950000000000006</v>
      </c>
      <c r="X350" s="1768">
        <v>98712</v>
      </c>
      <c r="Y350" s="1795">
        <f t="shared" si="119"/>
        <v>130105.15488000002</v>
      </c>
      <c r="Z350" s="1795">
        <f t="shared" si="120"/>
        <v>0</v>
      </c>
      <c r="AA350" s="1754">
        <f t="shared" si="132"/>
        <v>0.45522562157223567</v>
      </c>
      <c r="AB350" s="1768">
        <v>600</v>
      </c>
      <c r="AC350" s="1768">
        <v>289.8</v>
      </c>
      <c r="AD350" s="1768">
        <v>480</v>
      </c>
      <c r="AE350" s="1768">
        <v>0.99719999999999998</v>
      </c>
      <c r="AF350" s="1768">
        <v>93501</v>
      </c>
      <c r="AG350" s="1795">
        <f t="shared" si="121"/>
        <v>124843.05792000001</v>
      </c>
      <c r="AH350" s="1795">
        <f t="shared" si="122"/>
        <v>0</v>
      </c>
      <c r="AI350" s="1754">
        <f t="shared" si="133"/>
        <v>0.44936899924343021</v>
      </c>
      <c r="AJ350" s="1768">
        <v>600</v>
      </c>
      <c r="AK350" s="1768">
        <v>349.2</v>
      </c>
      <c r="AL350" s="1768">
        <v>480</v>
      </c>
      <c r="AM350" s="1768">
        <v>0.86450000000000005</v>
      </c>
      <c r="AN350" s="1768">
        <v>94437</v>
      </c>
      <c r="AO350" s="1795">
        <f t="shared" si="123"/>
        <v>134760.74975999998</v>
      </c>
      <c r="AP350" s="1795">
        <f t="shared" si="124"/>
        <v>0</v>
      </c>
      <c r="AQ350" s="1754">
        <f t="shared" si="134"/>
        <v>0.42046515844496002</v>
      </c>
      <c r="AR350" s="1768">
        <v>600</v>
      </c>
      <c r="AS350" s="1768">
        <v>351</v>
      </c>
      <c r="AT350" s="1768">
        <v>480</v>
      </c>
      <c r="AU350" s="1768">
        <v>0.97770000000000001</v>
      </c>
      <c r="AV350" s="1768">
        <v>112617</v>
      </c>
      <c r="AW350" s="1795">
        <f t="shared" si="125"/>
        <v>153192.29328000001</v>
      </c>
      <c r="AX350" s="1795">
        <f t="shared" si="126"/>
        <v>0</v>
      </c>
      <c r="AY350" s="1754">
        <f t="shared" si="135"/>
        <v>0.44108093529546771</v>
      </c>
      <c r="AZ350" s="1768">
        <v>600</v>
      </c>
      <c r="BA350" s="1768">
        <v>315</v>
      </c>
      <c r="BB350" s="1768">
        <v>480</v>
      </c>
      <c r="BC350" s="1768">
        <v>0.99690000000000001</v>
      </c>
      <c r="BD350" s="1768">
        <v>100602</v>
      </c>
      <c r="BE350" s="1795">
        <f t="shared" si="127"/>
        <v>135658.152</v>
      </c>
      <c r="BF350" s="1795">
        <f t="shared" si="128"/>
        <v>0</v>
      </c>
      <c r="BG350" s="1796">
        <f t="shared" si="136"/>
        <v>0.44495077597695709</v>
      </c>
      <c r="BH350" s="1749">
        <f t="shared" si="129"/>
        <v>589104</v>
      </c>
      <c r="BI350" s="1821">
        <f t="shared" si="130"/>
        <v>600</v>
      </c>
      <c r="BJ350" s="1821">
        <f t="shared" si="130"/>
        <v>312</v>
      </c>
      <c r="BK350" s="1821">
        <f t="shared" si="130"/>
        <v>480</v>
      </c>
      <c r="BL350" s="1822">
        <f t="shared" si="130"/>
        <v>0.97155000000000002</v>
      </c>
      <c r="BM350" s="1821">
        <f t="shared" si="137"/>
        <v>589104</v>
      </c>
      <c r="BN350" s="1821">
        <f t="shared" si="137"/>
        <v>796758.88463999995</v>
      </c>
      <c r="BO350" s="1821">
        <f t="shared" si="137"/>
        <v>0</v>
      </c>
      <c r="BP350" s="1823">
        <f t="shared" si="116"/>
        <v>0.44401050645194667</v>
      </c>
    </row>
    <row r="351" spans="1:68">
      <c r="A351" s="1766" t="s">
        <v>3352</v>
      </c>
      <c r="B351" s="1749">
        <v>1230</v>
      </c>
      <c r="C351" s="1749">
        <v>25</v>
      </c>
      <c r="D351" s="1749">
        <v>345</v>
      </c>
      <c r="E351" s="1793">
        <v>345</v>
      </c>
      <c r="F351" s="1768" t="s">
        <v>3776</v>
      </c>
      <c r="G351" s="1769" t="s">
        <v>1518</v>
      </c>
      <c r="H351" s="1768" t="s">
        <v>2290</v>
      </c>
      <c r="I351" s="1768" t="s">
        <v>2289</v>
      </c>
      <c r="J351" s="1768">
        <v>33</v>
      </c>
      <c r="K351" s="1768">
        <v>600</v>
      </c>
      <c r="L351" s="1768">
        <v>600</v>
      </c>
      <c r="M351" s="1768">
        <v>546</v>
      </c>
      <c r="N351" s="1768">
        <v>546</v>
      </c>
      <c r="O351" s="1768">
        <v>0.88429999999999997</v>
      </c>
      <c r="P351" s="1768">
        <v>74040</v>
      </c>
      <c r="Q351" s="1795">
        <f t="shared" si="117"/>
        <v>208581.6096</v>
      </c>
      <c r="R351" s="1795">
        <f t="shared" si="118"/>
        <v>0</v>
      </c>
      <c r="S351" s="1754">
        <f t="shared" si="131"/>
        <v>0.21298138452950169</v>
      </c>
      <c r="T351" s="1768">
        <v>600</v>
      </c>
      <c r="U351" s="1768">
        <v>399</v>
      </c>
      <c r="V351" s="1768">
        <v>480</v>
      </c>
      <c r="W351" s="1768">
        <v>0.91459999999999997</v>
      </c>
      <c r="X351" s="1768">
        <v>71610</v>
      </c>
      <c r="Y351" s="1795">
        <f t="shared" si="119"/>
        <v>162902.69855999999</v>
      </c>
      <c r="Z351" s="1795">
        <f t="shared" si="120"/>
        <v>0</v>
      </c>
      <c r="AA351" s="1754">
        <f t="shared" si="132"/>
        <v>0.26375253681985411</v>
      </c>
      <c r="AB351" s="1768">
        <v>600</v>
      </c>
      <c r="AC351" s="1768">
        <v>249</v>
      </c>
      <c r="AD351" s="1768">
        <v>480</v>
      </c>
      <c r="AE351" s="1768">
        <v>0.95289999999999997</v>
      </c>
      <c r="AF351" s="1768">
        <v>47910</v>
      </c>
      <c r="AG351" s="1795">
        <f t="shared" si="121"/>
        <v>102501.54719999999</v>
      </c>
      <c r="AH351" s="1795">
        <f t="shared" si="122"/>
        <v>0</v>
      </c>
      <c r="AI351" s="1754">
        <f t="shared" si="133"/>
        <v>0.28044454727996537</v>
      </c>
      <c r="AJ351" s="1768">
        <v>600</v>
      </c>
      <c r="AK351" s="1768">
        <v>351</v>
      </c>
      <c r="AL351" s="1768">
        <v>480</v>
      </c>
      <c r="AM351" s="1768">
        <v>0.99</v>
      </c>
      <c r="AN351" s="1768">
        <v>77430</v>
      </c>
      <c r="AO351" s="1795">
        <f t="shared" si="123"/>
        <v>155119.53599999996</v>
      </c>
      <c r="AP351" s="1795">
        <f t="shared" si="124"/>
        <v>0</v>
      </c>
      <c r="AQ351" s="1754">
        <f t="shared" si="134"/>
        <v>0.2994980593546902</v>
      </c>
      <c r="AR351" s="1768">
        <v>600</v>
      </c>
      <c r="AS351" s="1768">
        <v>366</v>
      </c>
      <c r="AT351" s="1768">
        <v>480</v>
      </c>
      <c r="AU351" s="1768">
        <v>0.98729999999999996</v>
      </c>
      <c r="AV351" s="1768">
        <v>93060</v>
      </c>
      <c r="AW351" s="1795">
        <f t="shared" si="125"/>
        <v>161307.44352</v>
      </c>
      <c r="AX351" s="1795">
        <f t="shared" si="126"/>
        <v>0</v>
      </c>
      <c r="AY351" s="1754">
        <f t="shared" si="135"/>
        <v>0.34614645661455212</v>
      </c>
      <c r="AZ351" s="1768">
        <v>600</v>
      </c>
      <c r="BA351" s="1768">
        <v>390</v>
      </c>
      <c r="BB351" s="1768">
        <v>480</v>
      </c>
      <c r="BC351" s="1768">
        <v>0.98939999999999995</v>
      </c>
      <c r="BD351" s="1768">
        <v>75630</v>
      </c>
      <c r="BE351" s="1795">
        <f t="shared" si="127"/>
        <v>166694.11199999996</v>
      </c>
      <c r="BF351" s="1795">
        <f t="shared" si="128"/>
        <v>0</v>
      </c>
      <c r="BG351" s="1796">
        <f t="shared" si="136"/>
        <v>0.27222317246574373</v>
      </c>
      <c r="BH351" s="1749">
        <f t="shared" si="129"/>
        <v>439680</v>
      </c>
      <c r="BI351" s="1821">
        <f t="shared" si="130"/>
        <v>600</v>
      </c>
      <c r="BJ351" s="1821">
        <f t="shared" si="130"/>
        <v>383.5</v>
      </c>
      <c r="BK351" s="1821">
        <f t="shared" si="130"/>
        <v>491</v>
      </c>
      <c r="BL351" s="1822">
        <f t="shared" si="130"/>
        <v>0.95308333333333328</v>
      </c>
      <c r="BM351" s="1821">
        <f t="shared" si="137"/>
        <v>439680</v>
      </c>
      <c r="BN351" s="1821">
        <f t="shared" si="137"/>
        <v>957106.94687999994</v>
      </c>
      <c r="BO351" s="1821">
        <f t="shared" si="137"/>
        <v>0</v>
      </c>
      <c r="BP351" s="1823">
        <f t="shared" si="116"/>
        <v>0.27917435951071784</v>
      </c>
    </row>
    <row r="352" spans="1:68">
      <c r="A352" s="1766" t="s">
        <v>3353</v>
      </c>
      <c r="B352" s="1749">
        <v>1240</v>
      </c>
      <c r="C352" s="1749">
        <v>10</v>
      </c>
      <c r="D352" s="1749">
        <v>346</v>
      </c>
      <c r="E352" s="1793">
        <v>346</v>
      </c>
      <c r="F352" s="1768">
        <v>21565</v>
      </c>
      <c r="G352" s="1769" t="s">
        <v>244</v>
      </c>
      <c r="H352" s="1768" t="s">
        <v>2290</v>
      </c>
      <c r="I352" s="1768" t="s">
        <v>2289</v>
      </c>
      <c r="J352" s="1768">
        <v>33</v>
      </c>
      <c r="K352" s="1768">
        <v>600</v>
      </c>
      <c r="L352" s="1768">
        <v>600</v>
      </c>
      <c r="M352" s="1768">
        <v>631.20000000000005</v>
      </c>
      <c r="N352" s="1768">
        <v>631.20000000000005</v>
      </c>
      <c r="O352" s="1768">
        <v>0.89529999999999998</v>
      </c>
      <c r="P352" s="1768">
        <v>15600</v>
      </c>
      <c r="Q352" s="1795">
        <f t="shared" si="117"/>
        <v>244128.97151999999</v>
      </c>
      <c r="R352" s="1795">
        <f t="shared" si="118"/>
        <v>0</v>
      </c>
      <c r="S352" s="1754">
        <f t="shared" si="131"/>
        <v>3.834039008857739E-2</v>
      </c>
      <c r="T352" s="1768">
        <v>600</v>
      </c>
      <c r="U352" s="1768">
        <v>528</v>
      </c>
      <c r="V352" s="1768">
        <v>528</v>
      </c>
      <c r="W352" s="1768">
        <v>0.94440000000000002</v>
      </c>
      <c r="X352" s="1768">
        <v>18744</v>
      </c>
      <c r="Y352" s="1795">
        <f t="shared" si="119"/>
        <v>222594.32448000001</v>
      </c>
      <c r="Z352" s="1795">
        <f t="shared" si="120"/>
        <v>0</v>
      </c>
      <c r="AA352" s="1754">
        <f t="shared" si="132"/>
        <v>5.0524199241254612E-2</v>
      </c>
      <c r="AB352" s="1768">
        <v>600</v>
      </c>
      <c r="AC352" s="1768">
        <v>576</v>
      </c>
      <c r="AD352" s="1768">
        <v>576</v>
      </c>
      <c r="AE352" s="1768">
        <v>0.94430000000000003</v>
      </c>
      <c r="AF352" s="1768">
        <v>31344</v>
      </c>
      <c r="AG352" s="1795">
        <f t="shared" si="121"/>
        <v>234972.0576</v>
      </c>
      <c r="AH352" s="1795">
        <f t="shared" si="122"/>
        <v>0</v>
      </c>
      <c r="AI352" s="1754">
        <f t="shared" si="133"/>
        <v>8.0036750718737365E-2</v>
      </c>
      <c r="AJ352" s="1768">
        <v>600</v>
      </c>
      <c r="AK352" s="1768">
        <v>590.4</v>
      </c>
      <c r="AL352" s="1768">
        <v>590.4</v>
      </c>
      <c r="AM352" s="1768">
        <v>0.94530000000000003</v>
      </c>
      <c r="AN352" s="1768">
        <v>33600</v>
      </c>
      <c r="AO352" s="1795">
        <f t="shared" si="123"/>
        <v>249138.12556799999</v>
      </c>
      <c r="AP352" s="1795">
        <f t="shared" si="124"/>
        <v>0</v>
      </c>
      <c r="AQ352" s="1754">
        <f t="shared" si="134"/>
        <v>8.0918967958187954E-2</v>
      </c>
      <c r="AR352" s="1768">
        <v>600</v>
      </c>
      <c r="AS352" s="1768">
        <v>626.4</v>
      </c>
      <c r="AT352" s="1768">
        <v>626.4</v>
      </c>
      <c r="AU352" s="1768">
        <v>0.94920000000000004</v>
      </c>
      <c r="AV352" s="1768">
        <v>30300</v>
      </c>
      <c r="AW352" s="1795">
        <f t="shared" si="125"/>
        <v>265420.012032</v>
      </c>
      <c r="AX352" s="1795">
        <f t="shared" si="126"/>
        <v>0</v>
      </c>
      <c r="AY352" s="1754">
        <f t="shared" si="135"/>
        <v>6.8495212025716262E-2</v>
      </c>
      <c r="AZ352" s="1768">
        <v>600</v>
      </c>
      <c r="BA352" s="1768">
        <v>655.20000000000005</v>
      </c>
      <c r="BB352" s="1768">
        <v>655.20000000000005</v>
      </c>
      <c r="BC352" s="1768">
        <v>0.95569999999999999</v>
      </c>
      <c r="BD352" s="1768">
        <v>33924</v>
      </c>
      <c r="BE352" s="1795">
        <f t="shared" si="127"/>
        <v>270507.44448000006</v>
      </c>
      <c r="BF352" s="1795">
        <f t="shared" si="128"/>
        <v>0</v>
      </c>
      <c r="BG352" s="1796">
        <f t="shared" si="136"/>
        <v>7.5245248939922987E-2</v>
      </c>
      <c r="BH352" s="1749">
        <f t="shared" si="129"/>
        <v>163512</v>
      </c>
      <c r="BI352" s="1821">
        <f t="shared" si="130"/>
        <v>600</v>
      </c>
      <c r="BJ352" s="1821">
        <f t="shared" si="130"/>
        <v>601.20000000000005</v>
      </c>
      <c r="BK352" s="1821">
        <f t="shared" si="130"/>
        <v>601.20000000000005</v>
      </c>
      <c r="BL352" s="1822">
        <f t="shared" si="130"/>
        <v>0.9390333333333335</v>
      </c>
      <c r="BM352" s="1821">
        <f t="shared" si="137"/>
        <v>163512</v>
      </c>
      <c r="BN352" s="1821">
        <f t="shared" si="137"/>
        <v>1486760.9356800001</v>
      </c>
      <c r="BO352" s="1821">
        <f t="shared" si="137"/>
        <v>0</v>
      </c>
      <c r="BP352" s="1823">
        <f t="shared" si="116"/>
        <v>6.5593461495399422E-2</v>
      </c>
    </row>
    <row r="353" spans="1:68">
      <c r="A353" s="1766" t="s">
        <v>3354</v>
      </c>
      <c r="B353" s="1749">
        <v>6110</v>
      </c>
      <c r="C353" s="1749">
        <v>14</v>
      </c>
      <c r="D353" s="1749">
        <v>347</v>
      </c>
      <c r="E353" s="1793">
        <v>347</v>
      </c>
      <c r="F353" s="1768" t="s">
        <v>3777</v>
      </c>
      <c r="G353" s="1769" t="s">
        <v>697</v>
      </c>
      <c r="H353" s="1768" t="s">
        <v>2290</v>
      </c>
      <c r="I353" s="1768" t="s">
        <v>2289</v>
      </c>
      <c r="J353" s="1768">
        <v>33</v>
      </c>
      <c r="K353" s="1768">
        <v>600</v>
      </c>
      <c r="L353" s="1768">
        <v>600</v>
      </c>
      <c r="M353" s="1768">
        <v>474</v>
      </c>
      <c r="N353" s="1768">
        <v>480</v>
      </c>
      <c r="O353" s="1768">
        <v>0.92920000000000003</v>
      </c>
      <c r="P353" s="1768">
        <v>153840</v>
      </c>
      <c r="Q353" s="1795">
        <f t="shared" si="117"/>
        <v>190270.42559999999</v>
      </c>
      <c r="R353" s="1795">
        <f t="shared" si="118"/>
        <v>0</v>
      </c>
      <c r="S353" s="1754">
        <f t="shared" si="131"/>
        <v>0.48512005851107953</v>
      </c>
      <c r="T353" s="1768">
        <v>600</v>
      </c>
      <c r="U353" s="1768">
        <v>456</v>
      </c>
      <c r="V353" s="1768">
        <v>480</v>
      </c>
      <c r="W353" s="1768">
        <v>0.90820000000000001</v>
      </c>
      <c r="X353" s="1768">
        <v>106830</v>
      </c>
      <c r="Y353" s="1795">
        <f t="shared" si="119"/>
        <v>184871.73887999999</v>
      </c>
      <c r="Z353" s="1795">
        <f t="shared" si="120"/>
        <v>0</v>
      </c>
      <c r="AA353" s="1754">
        <f t="shared" si="132"/>
        <v>0.34671605507862902</v>
      </c>
      <c r="AB353" s="1768">
        <v>600</v>
      </c>
      <c r="AC353" s="1768">
        <v>444</v>
      </c>
      <c r="AD353" s="1768">
        <v>480</v>
      </c>
      <c r="AE353" s="1768">
        <v>0.92589999999999995</v>
      </c>
      <c r="AF353" s="1768">
        <v>175321</v>
      </c>
      <c r="AG353" s="1795">
        <f t="shared" si="121"/>
        <v>177595.02719999995</v>
      </c>
      <c r="AH353" s="1795">
        <f t="shared" si="122"/>
        <v>0</v>
      </c>
      <c r="AI353" s="1754">
        <f t="shared" si="133"/>
        <v>0.59231726055897149</v>
      </c>
      <c r="AJ353" s="1768">
        <v>600</v>
      </c>
      <c r="AK353" s="1768">
        <v>120</v>
      </c>
      <c r="AL353" s="1768">
        <v>480</v>
      </c>
      <c r="AM353" s="1768">
        <v>0.83630000000000004</v>
      </c>
      <c r="AN353" s="1768">
        <v>43932</v>
      </c>
      <c r="AO353" s="1795">
        <f t="shared" si="123"/>
        <v>44798.918400000002</v>
      </c>
      <c r="AP353" s="1795">
        <f t="shared" si="124"/>
        <v>0</v>
      </c>
      <c r="AQ353" s="1754">
        <f t="shared" si="134"/>
        <v>0.58838920539653028</v>
      </c>
      <c r="AR353" s="1768">
        <v>600</v>
      </c>
      <c r="AS353" s="1768">
        <v>480</v>
      </c>
      <c r="AT353" s="1768">
        <v>480</v>
      </c>
      <c r="AU353" s="1768">
        <v>0.88890000000000002</v>
      </c>
      <c r="AV353" s="1768">
        <v>115200</v>
      </c>
      <c r="AW353" s="1795">
        <f t="shared" si="125"/>
        <v>190466.38079999998</v>
      </c>
      <c r="AX353" s="1795">
        <f t="shared" si="126"/>
        <v>0</v>
      </c>
      <c r="AY353" s="1754">
        <f t="shared" si="135"/>
        <v>0.36289868957283195</v>
      </c>
      <c r="AZ353" s="1768">
        <v>600</v>
      </c>
      <c r="BA353" s="1768">
        <v>480</v>
      </c>
      <c r="BB353" s="1768">
        <v>480</v>
      </c>
      <c r="BC353" s="1768">
        <v>0.87180000000000002</v>
      </c>
      <c r="BD353" s="1768">
        <v>81600</v>
      </c>
      <c r="BE353" s="1795">
        <f t="shared" si="127"/>
        <v>180776.448</v>
      </c>
      <c r="BF353" s="1795">
        <f t="shared" si="128"/>
        <v>0</v>
      </c>
      <c r="BG353" s="1796">
        <f t="shared" si="136"/>
        <v>0.27083174020544976</v>
      </c>
      <c r="BH353" s="1749">
        <f t="shared" si="129"/>
        <v>676723</v>
      </c>
      <c r="BI353" s="1821">
        <f t="shared" si="130"/>
        <v>600</v>
      </c>
      <c r="BJ353" s="1821">
        <f t="shared" si="130"/>
        <v>409</v>
      </c>
      <c r="BK353" s="1821">
        <f t="shared" si="130"/>
        <v>480</v>
      </c>
      <c r="BL353" s="1822">
        <f t="shared" si="130"/>
        <v>0.89338333333333342</v>
      </c>
      <c r="BM353" s="1821">
        <f t="shared" si="137"/>
        <v>676723</v>
      </c>
      <c r="BN353" s="1821">
        <f t="shared" si="137"/>
        <v>968778.9388799998</v>
      </c>
      <c r="BO353" s="1821">
        <f t="shared" si="137"/>
        <v>0</v>
      </c>
      <c r="BP353" s="1823">
        <f t="shared" si="116"/>
        <v>0.44104550155391536</v>
      </c>
    </row>
    <row r="354" spans="1:68">
      <c r="A354" s="1766" t="s">
        <v>3355</v>
      </c>
      <c r="B354" s="1749">
        <v>6220</v>
      </c>
      <c r="C354" s="1749">
        <v>150</v>
      </c>
      <c r="D354" s="1749">
        <v>348</v>
      </c>
      <c r="E354" s="1793">
        <v>348</v>
      </c>
      <c r="F354" s="1768" t="s">
        <v>3638</v>
      </c>
      <c r="G354" s="1769" t="s">
        <v>1457</v>
      </c>
      <c r="H354" s="1768" t="s">
        <v>2290</v>
      </c>
      <c r="I354" s="1768" t="s">
        <v>2289</v>
      </c>
      <c r="J354" s="1768">
        <v>11</v>
      </c>
      <c r="K354" s="1768">
        <v>600</v>
      </c>
      <c r="L354" s="1768">
        <v>600</v>
      </c>
      <c r="M354" s="1768">
        <v>44</v>
      </c>
      <c r="N354" s="1768">
        <v>480</v>
      </c>
      <c r="O354" s="1768">
        <v>0.99380000000000002</v>
      </c>
      <c r="P354" s="1768">
        <v>12860</v>
      </c>
      <c r="Q354" s="1795">
        <f t="shared" si="117"/>
        <v>18890.150400000002</v>
      </c>
      <c r="R354" s="1795">
        <f t="shared" si="118"/>
        <v>0</v>
      </c>
      <c r="S354" s="1754">
        <f t="shared" si="131"/>
        <v>0.40846683782888249</v>
      </c>
      <c r="T354" s="1768">
        <v>600</v>
      </c>
      <c r="U354" s="1768">
        <v>42</v>
      </c>
      <c r="V354" s="1768">
        <v>480</v>
      </c>
      <c r="W354" s="1768">
        <v>0.99070000000000003</v>
      </c>
      <c r="X354" s="1768">
        <v>12800</v>
      </c>
      <c r="Y354" s="1795">
        <f t="shared" si="119"/>
        <v>18574.436160000001</v>
      </c>
      <c r="Z354" s="1795">
        <f t="shared" si="120"/>
        <v>0</v>
      </c>
      <c r="AA354" s="1754">
        <f t="shared" si="132"/>
        <v>0.41347150103747748</v>
      </c>
      <c r="AB354" s="1768">
        <v>600</v>
      </c>
      <c r="AC354" s="1768">
        <v>366</v>
      </c>
      <c r="AD354" s="1768">
        <v>480</v>
      </c>
      <c r="AE354" s="1768">
        <v>0.98060000000000003</v>
      </c>
      <c r="AF354" s="1768">
        <v>10100</v>
      </c>
      <c r="AG354" s="1795">
        <f t="shared" si="121"/>
        <v>155044.62720000002</v>
      </c>
      <c r="AH354" s="1795">
        <f t="shared" si="122"/>
        <v>0</v>
      </c>
      <c r="AI354" s="1754">
        <f t="shared" si="133"/>
        <v>3.9085520791268022E-2</v>
      </c>
      <c r="AJ354" s="1768">
        <v>600</v>
      </c>
      <c r="AK354" s="1768">
        <v>264</v>
      </c>
      <c r="AL354" s="1768">
        <v>480</v>
      </c>
      <c r="AM354" s="1768">
        <v>0.96319999999999995</v>
      </c>
      <c r="AN354" s="1768">
        <v>12560</v>
      </c>
      <c r="AO354" s="1795">
        <f t="shared" si="123"/>
        <v>113512.73471999999</v>
      </c>
      <c r="AP354" s="1795">
        <f t="shared" si="124"/>
        <v>0</v>
      </c>
      <c r="AQ354" s="1754">
        <f t="shared" si="134"/>
        <v>6.6389026910407267E-2</v>
      </c>
      <c r="AR354" s="1768">
        <v>600</v>
      </c>
      <c r="AS354" s="1768">
        <v>380</v>
      </c>
      <c r="AT354" s="1768">
        <v>480</v>
      </c>
      <c r="AU354" s="1768">
        <v>0.88290000000000002</v>
      </c>
      <c r="AV354" s="1768">
        <v>18100</v>
      </c>
      <c r="AW354" s="1795">
        <f t="shared" si="125"/>
        <v>149768.09280000001</v>
      </c>
      <c r="AX354" s="1795">
        <f t="shared" si="126"/>
        <v>0</v>
      </c>
      <c r="AY354" s="1754">
        <f t="shared" si="135"/>
        <v>7.2512107198309722E-2</v>
      </c>
      <c r="AZ354" s="1768">
        <v>600</v>
      </c>
      <c r="BA354" s="1768">
        <v>372</v>
      </c>
      <c r="BB354" s="1768">
        <v>480</v>
      </c>
      <c r="BC354" s="1768">
        <v>0.83909999999999996</v>
      </c>
      <c r="BD354" s="1768">
        <v>33380</v>
      </c>
      <c r="BE354" s="1795">
        <f t="shared" si="127"/>
        <v>134846.72639999999</v>
      </c>
      <c r="BF354" s="1795">
        <f t="shared" si="128"/>
        <v>0</v>
      </c>
      <c r="BG354" s="1796">
        <f t="shared" si="136"/>
        <v>0.14852418397307124</v>
      </c>
      <c r="BH354" s="1749">
        <f t="shared" si="129"/>
        <v>99800</v>
      </c>
      <c r="BI354" s="1821">
        <f t="shared" si="130"/>
        <v>600</v>
      </c>
      <c r="BJ354" s="1821">
        <f t="shared" si="130"/>
        <v>244.66666666666666</v>
      </c>
      <c r="BK354" s="1821">
        <f t="shared" si="130"/>
        <v>480</v>
      </c>
      <c r="BL354" s="1822">
        <f t="shared" si="130"/>
        <v>0.94171666666666676</v>
      </c>
      <c r="BM354" s="1821">
        <f t="shared" si="137"/>
        <v>99800</v>
      </c>
      <c r="BN354" s="1821">
        <f t="shared" si="137"/>
        <v>590636.76767999993</v>
      </c>
      <c r="BO354" s="1821">
        <f t="shared" si="137"/>
        <v>0</v>
      </c>
      <c r="BP354" s="1823">
        <f t="shared" si="116"/>
        <v>0.19140819628990269</v>
      </c>
    </row>
    <row r="355" spans="1:68">
      <c r="A355" s="1766" t="s">
        <v>3356</v>
      </c>
      <c r="B355" s="1749">
        <v>1230</v>
      </c>
      <c r="C355" s="1749">
        <v>6</v>
      </c>
      <c r="D355" s="1749">
        <v>349</v>
      </c>
      <c r="E355" s="1793">
        <v>349</v>
      </c>
      <c r="F355" s="1768">
        <v>28476</v>
      </c>
      <c r="G355" s="1769" t="s">
        <v>1135</v>
      </c>
      <c r="H355" s="1768" t="s">
        <v>2290</v>
      </c>
      <c r="I355" s="1768" t="s">
        <v>2289</v>
      </c>
      <c r="J355" s="1768">
        <v>0.4</v>
      </c>
      <c r="K355" s="1768">
        <v>650</v>
      </c>
      <c r="L355" s="1768">
        <v>650</v>
      </c>
      <c r="M355" s="1768">
        <v>625.6</v>
      </c>
      <c r="N355" s="1768">
        <v>625.6</v>
      </c>
      <c r="O355" s="1768">
        <v>0.98380000000000001</v>
      </c>
      <c r="P355" s="1768">
        <v>253840</v>
      </c>
      <c r="Q355" s="1795">
        <f t="shared" si="117"/>
        <v>265881.00095999998</v>
      </c>
      <c r="R355" s="1795">
        <f t="shared" si="118"/>
        <v>0</v>
      </c>
      <c r="S355" s="1754">
        <f t="shared" si="131"/>
        <v>0.57282769152397284</v>
      </c>
      <c r="T355" s="1768">
        <v>650</v>
      </c>
      <c r="U355" s="1768">
        <v>630.4</v>
      </c>
      <c r="V355" s="1768">
        <v>630.4</v>
      </c>
      <c r="W355" s="1768">
        <v>0.98440000000000005</v>
      </c>
      <c r="X355" s="1768">
        <v>261024</v>
      </c>
      <c r="Y355" s="1795">
        <f t="shared" si="119"/>
        <v>277020.55526399997</v>
      </c>
      <c r="Z355" s="1795">
        <f t="shared" si="120"/>
        <v>0</v>
      </c>
      <c r="AA355" s="1754">
        <f t="shared" si="132"/>
        <v>0.56535299285190888</v>
      </c>
      <c r="AB355" s="1768">
        <v>650</v>
      </c>
      <c r="AC355" s="1768">
        <v>635.20000000000005</v>
      </c>
      <c r="AD355" s="1768">
        <v>635.20000000000005</v>
      </c>
      <c r="AE355" s="1768">
        <v>0.98829999999999996</v>
      </c>
      <c r="AF355" s="1768">
        <v>276000</v>
      </c>
      <c r="AG355" s="1795">
        <f t="shared" si="121"/>
        <v>271195.84512000001</v>
      </c>
      <c r="AH355" s="1795">
        <f t="shared" si="122"/>
        <v>4804.1548799999873</v>
      </c>
      <c r="AI355" s="1754">
        <f t="shared" si="133"/>
        <v>0.61062882407628527</v>
      </c>
      <c r="AJ355" s="1768">
        <v>650</v>
      </c>
      <c r="AK355" s="1768">
        <v>528</v>
      </c>
      <c r="AL355" s="1768">
        <v>528</v>
      </c>
      <c r="AM355" s="1768">
        <v>0.99050000000000005</v>
      </c>
      <c r="AN355" s="1768">
        <v>279456</v>
      </c>
      <c r="AO355" s="1795">
        <f t="shared" si="123"/>
        <v>233460.0576</v>
      </c>
      <c r="AP355" s="1795">
        <f t="shared" si="124"/>
        <v>45995.9424</v>
      </c>
      <c r="AQ355" s="1754">
        <f t="shared" si="134"/>
        <v>0.71821107954699648</v>
      </c>
      <c r="AR355" s="1768">
        <v>650</v>
      </c>
      <c r="AS355" s="1768">
        <v>508.8</v>
      </c>
      <c r="AT355" s="1768">
        <v>520</v>
      </c>
      <c r="AU355" s="1768">
        <v>0.98850000000000005</v>
      </c>
      <c r="AV355" s="1768">
        <v>262400</v>
      </c>
      <c r="AW355" s="1795">
        <f t="shared" si="125"/>
        <v>224516.34432000003</v>
      </c>
      <c r="AX355" s="1795">
        <f t="shared" si="126"/>
        <v>37883.655679999967</v>
      </c>
      <c r="AY355" s="1754">
        <f t="shared" si="135"/>
        <v>0.70124070689304896</v>
      </c>
      <c r="AZ355" s="1768">
        <v>650</v>
      </c>
      <c r="BA355" s="1768">
        <v>451.2</v>
      </c>
      <c r="BB355" s="1768">
        <v>520</v>
      </c>
      <c r="BC355" s="1768">
        <v>0.98629999999999995</v>
      </c>
      <c r="BD355" s="1768">
        <v>201440</v>
      </c>
      <c r="BE355" s="1795">
        <f t="shared" si="127"/>
        <v>192248.01791999998</v>
      </c>
      <c r="BF355" s="1795">
        <f t="shared" si="128"/>
        <v>9191.9820800000161</v>
      </c>
      <c r="BG355" s="1796">
        <f t="shared" si="136"/>
        <v>0.62868788613620474</v>
      </c>
      <c r="BH355" s="1749">
        <f t="shared" si="129"/>
        <v>1534160</v>
      </c>
      <c r="BI355" s="1821">
        <f t="shared" si="130"/>
        <v>650</v>
      </c>
      <c r="BJ355" s="1821">
        <f t="shared" si="130"/>
        <v>563.19999999999993</v>
      </c>
      <c r="BK355" s="1821">
        <f t="shared" si="130"/>
        <v>576.5333333333333</v>
      </c>
      <c r="BL355" s="1822">
        <f t="shared" si="130"/>
        <v>0.98696666666666666</v>
      </c>
      <c r="BM355" s="1821">
        <f t="shared" si="137"/>
        <v>1534160</v>
      </c>
      <c r="BN355" s="1821">
        <f t="shared" si="137"/>
        <v>1464321.821184</v>
      </c>
      <c r="BO355" s="1821">
        <f t="shared" si="137"/>
        <v>97875.73503999997</v>
      </c>
      <c r="BP355" s="1823">
        <f t="shared" si="116"/>
        <v>0.6328248635047361</v>
      </c>
    </row>
    <row r="356" spans="1:68">
      <c r="A356" s="1766" t="s">
        <v>3357</v>
      </c>
      <c r="B356" s="1749">
        <v>6110</v>
      </c>
      <c r="C356" s="1749">
        <v>43</v>
      </c>
      <c r="D356" s="1749">
        <v>350</v>
      </c>
      <c r="E356" s="1793">
        <v>350</v>
      </c>
      <c r="F356" s="1768" t="s">
        <v>3778</v>
      </c>
      <c r="G356" s="1769" t="s">
        <v>509</v>
      </c>
      <c r="H356" s="1768" t="s">
        <v>2290</v>
      </c>
      <c r="I356" s="1768" t="s">
        <v>1562</v>
      </c>
      <c r="J356" s="1768">
        <v>33</v>
      </c>
      <c r="K356" s="1768">
        <v>666.67</v>
      </c>
      <c r="L356" s="1768">
        <v>666.67</v>
      </c>
      <c r="M356" s="1768">
        <v>225</v>
      </c>
      <c r="N356" s="1768">
        <v>600</v>
      </c>
      <c r="O356" s="1768">
        <v>0.97430000000000005</v>
      </c>
      <c r="P356" s="1768">
        <v>64845</v>
      </c>
      <c r="Q356" s="1795">
        <f t="shared" si="117"/>
        <v>94701.960000000021</v>
      </c>
      <c r="R356" s="1795">
        <f t="shared" si="118"/>
        <v>0</v>
      </c>
      <c r="S356" s="1754">
        <f t="shared" si="131"/>
        <v>0.41083626991458244</v>
      </c>
      <c r="T356" s="1768">
        <v>666.67</v>
      </c>
      <c r="U356" s="1768">
        <v>276</v>
      </c>
      <c r="V356" s="1768">
        <v>600</v>
      </c>
      <c r="W356" s="1768">
        <v>0.97350000000000003</v>
      </c>
      <c r="X356" s="1768">
        <v>72855</v>
      </c>
      <c r="Y356" s="1795">
        <f t="shared" si="119"/>
        <v>119941.43039999998</v>
      </c>
      <c r="Z356" s="1795">
        <f t="shared" si="120"/>
        <v>0</v>
      </c>
      <c r="AA356" s="1754">
        <f t="shared" si="132"/>
        <v>0.36445288216272598</v>
      </c>
      <c r="AB356" s="1768">
        <v>666.67</v>
      </c>
      <c r="AC356" s="1768">
        <v>264</v>
      </c>
      <c r="AD356" s="1768">
        <v>600</v>
      </c>
      <c r="AE356" s="1768">
        <v>0.97270000000000001</v>
      </c>
      <c r="AF356" s="1768">
        <v>78435</v>
      </c>
      <c r="AG356" s="1795">
        <f t="shared" si="121"/>
        <v>110934.48960000002</v>
      </c>
      <c r="AH356" s="1795">
        <f t="shared" si="122"/>
        <v>0</v>
      </c>
      <c r="AI356" s="1754">
        <f t="shared" si="133"/>
        <v>0.42422334271054324</v>
      </c>
      <c r="AJ356" s="1768">
        <v>666.67</v>
      </c>
      <c r="AK356" s="1768">
        <v>212.4</v>
      </c>
      <c r="AL356" s="1768">
        <v>600</v>
      </c>
      <c r="AM356" s="1768">
        <v>0.9607</v>
      </c>
      <c r="AN356" s="1768">
        <v>66705</v>
      </c>
      <c r="AO356" s="1795">
        <f t="shared" si="123"/>
        <v>91089.116352000012</v>
      </c>
      <c r="AP356" s="1795">
        <f t="shared" si="124"/>
        <v>0</v>
      </c>
      <c r="AQ356" s="1754">
        <f t="shared" si="134"/>
        <v>0.4393828988892286</v>
      </c>
      <c r="AR356" s="1768">
        <v>666.67</v>
      </c>
      <c r="AS356" s="1768">
        <v>199.2</v>
      </c>
      <c r="AT356" s="1768">
        <v>600</v>
      </c>
      <c r="AU356" s="1768">
        <v>0.96409999999999996</v>
      </c>
      <c r="AV356" s="1768">
        <v>66090</v>
      </c>
      <c r="AW356" s="1795">
        <f t="shared" si="125"/>
        <v>85730.548607999997</v>
      </c>
      <c r="AX356" s="1795">
        <f t="shared" si="126"/>
        <v>0</v>
      </c>
      <c r="AY356" s="1754">
        <f t="shared" si="135"/>
        <v>0.46254224012162293</v>
      </c>
      <c r="AZ356" s="1768">
        <v>666.67</v>
      </c>
      <c r="BA356" s="1768">
        <v>209.55</v>
      </c>
      <c r="BB356" s="1768">
        <v>600</v>
      </c>
      <c r="BC356" s="1768">
        <v>0.95650000000000002</v>
      </c>
      <c r="BD356" s="1768">
        <v>65310</v>
      </c>
      <c r="BE356" s="1795">
        <f t="shared" si="127"/>
        <v>86587.736400000009</v>
      </c>
      <c r="BF356" s="1795">
        <f t="shared" si="128"/>
        <v>0</v>
      </c>
      <c r="BG356" s="1796">
        <f t="shared" si="136"/>
        <v>0.45255831402009017</v>
      </c>
      <c r="BH356" s="1749">
        <f t="shared" si="129"/>
        <v>414240</v>
      </c>
      <c r="BI356" s="1821">
        <f t="shared" si="130"/>
        <v>666.67</v>
      </c>
      <c r="BJ356" s="1821">
        <f t="shared" si="130"/>
        <v>231.02500000000001</v>
      </c>
      <c r="BK356" s="1821">
        <f t="shared" si="130"/>
        <v>600</v>
      </c>
      <c r="BL356" s="1822">
        <f t="shared" si="130"/>
        <v>0.96696666666666664</v>
      </c>
      <c r="BM356" s="1821">
        <f t="shared" si="137"/>
        <v>414240</v>
      </c>
      <c r="BN356" s="1821">
        <f t="shared" si="137"/>
        <v>588985.28136000002</v>
      </c>
      <c r="BO356" s="1821">
        <f t="shared" si="137"/>
        <v>0</v>
      </c>
      <c r="BP356" s="1823">
        <f t="shared" si="116"/>
        <v>0.42566599130313221</v>
      </c>
    </row>
    <row r="357" spans="1:68">
      <c r="A357" s="1766" t="s">
        <v>3358</v>
      </c>
      <c r="B357" s="1749">
        <v>6110</v>
      </c>
      <c r="C357" s="1749">
        <v>41</v>
      </c>
      <c r="D357" s="1749">
        <v>351</v>
      </c>
      <c r="E357" s="1793">
        <v>351</v>
      </c>
      <c r="F357" s="1768" t="s">
        <v>3779</v>
      </c>
      <c r="G357" s="1769" t="s">
        <v>571</v>
      </c>
      <c r="H357" s="1768" t="s">
        <v>2290</v>
      </c>
      <c r="I357" s="1768" t="s">
        <v>2289</v>
      </c>
      <c r="J357" s="1768">
        <v>33</v>
      </c>
      <c r="K357" s="1768">
        <v>667</v>
      </c>
      <c r="L357" s="1768">
        <v>667</v>
      </c>
      <c r="M357" s="1768">
        <v>306</v>
      </c>
      <c r="N357" s="1768">
        <v>533.6</v>
      </c>
      <c r="O357" s="1768">
        <v>0.83830000000000005</v>
      </c>
      <c r="P357" s="1768">
        <v>65442</v>
      </c>
      <c r="Q357" s="1795">
        <f t="shared" si="117"/>
        <v>110816.5536</v>
      </c>
      <c r="R357" s="1795">
        <f t="shared" si="118"/>
        <v>0</v>
      </c>
      <c r="S357" s="1754">
        <f t="shared" si="131"/>
        <v>0.35432612479296594</v>
      </c>
      <c r="T357" s="1768">
        <v>667</v>
      </c>
      <c r="U357" s="1768">
        <v>354</v>
      </c>
      <c r="V357" s="1768">
        <v>533.6</v>
      </c>
      <c r="W357" s="1768">
        <v>0.8085</v>
      </c>
      <c r="X357" s="1768">
        <v>71370</v>
      </c>
      <c r="Y357" s="1795">
        <f t="shared" si="119"/>
        <v>127763.6976</v>
      </c>
      <c r="Z357" s="1795">
        <f t="shared" si="120"/>
        <v>0</v>
      </c>
      <c r="AA357" s="1754">
        <f t="shared" si="132"/>
        <v>0.33516562845626346</v>
      </c>
      <c r="AB357" s="1768">
        <v>667</v>
      </c>
      <c r="AC357" s="1768">
        <v>366</v>
      </c>
      <c r="AD357" s="1768">
        <v>533.6</v>
      </c>
      <c r="AE357" s="1768">
        <v>0.80759999999999998</v>
      </c>
      <c r="AF357" s="1768">
        <v>68010</v>
      </c>
      <c r="AG357" s="1795">
        <f t="shared" si="121"/>
        <v>127691.25119999998</v>
      </c>
      <c r="AH357" s="1795">
        <f t="shared" si="122"/>
        <v>0</v>
      </c>
      <c r="AI357" s="1754">
        <f t="shared" si="133"/>
        <v>0.31956770425944425</v>
      </c>
      <c r="AJ357" s="1768">
        <v>667</v>
      </c>
      <c r="AK357" s="1768">
        <v>336</v>
      </c>
      <c r="AL357" s="1768">
        <v>533.6</v>
      </c>
      <c r="AM357" s="1768">
        <v>0.88070000000000004</v>
      </c>
      <c r="AN357" s="1768">
        <v>80784</v>
      </c>
      <c r="AO357" s="1795">
        <f t="shared" si="123"/>
        <v>132096.54527999999</v>
      </c>
      <c r="AP357" s="1795">
        <f t="shared" si="124"/>
        <v>0</v>
      </c>
      <c r="AQ357" s="1754">
        <f t="shared" si="134"/>
        <v>0.36693162487526942</v>
      </c>
      <c r="AR357" s="1768">
        <v>667</v>
      </c>
      <c r="AS357" s="1768">
        <v>381.6</v>
      </c>
      <c r="AT357" s="1768">
        <v>533.6</v>
      </c>
      <c r="AU357" s="1768">
        <v>0.84850000000000003</v>
      </c>
      <c r="AV357" s="1768">
        <v>62520</v>
      </c>
      <c r="AW357" s="1795">
        <f t="shared" si="125"/>
        <v>144538.78464</v>
      </c>
      <c r="AX357" s="1795">
        <f t="shared" si="126"/>
        <v>0</v>
      </c>
      <c r="AY357" s="1754">
        <f t="shared" si="135"/>
        <v>0.25952895683625971</v>
      </c>
      <c r="AZ357" s="1768">
        <v>667</v>
      </c>
      <c r="BA357" s="1768">
        <v>426</v>
      </c>
      <c r="BB357" s="1768">
        <v>533.6</v>
      </c>
      <c r="BC357" s="1768">
        <v>0.88770000000000004</v>
      </c>
      <c r="BD357" s="1768">
        <v>82778</v>
      </c>
      <c r="BE357" s="1795">
        <f t="shared" si="127"/>
        <v>163365.2064</v>
      </c>
      <c r="BF357" s="1795">
        <f t="shared" si="128"/>
        <v>0</v>
      </c>
      <c r="BG357" s="1796">
        <f t="shared" si="136"/>
        <v>0.30402312153538225</v>
      </c>
      <c r="BH357" s="1749">
        <f t="shared" si="129"/>
        <v>430904</v>
      </c>
      <c r="BI357" s="1821">
        <f t="shared" si="130"/>
        <v>667</v>
      </c>
      <c r="BJ357" s="1821">
        <f t="shared" si="130"/>
        <v>361.59999999999997</v>
      </c>
      <c r="BK357" s="1821">
        <f t="shared" si="130"/>
        <v>533.6</v>
      </c>
      <c r="BL357" s="1822">
        <f t="shared" si="130"/>
        <v>0.84521666666666684</v>
      </c>
      <c r="BM357" s="1821">
        <f t="shared" si="137"/>
        <v>430904</v>
      </c>
      <c r="BN357" s="1821">
        <f t="shared" si="137"/>
        <v>806272.03871999995</v>
      </c>
      <c r="BO357" s="1821">
        <f t="shared" si="137"/>
        <v>0</v>
      </c>
      <c r="BP357" s="1823">
        <f t="shared" si="116"/>
        <v>0.32325719345926418</v>
      </c>
    </row>
    <row r="358" spans="1:68">
      <c r="A358" s="1766" t="s">
        <v>3288</v>
      </c>
      <c r="B358" s="1749">
        <v>6110</v>
      </c>
      <c r="C358" s="1749">
        <v>52</v>
      </c>
      <c r="D358" s="1749">
        <v>352</v>
      </c>
      <c r="E358" s="1793">
        <v>352</v>
      </c>
      <c r="F358" s="1768" t="s">
        <v>3780</v>
      </c>
      <c r="G358" s="1769" t="s">
        <v>573</v>
      </c>
      <c r="H358" s="1768" t="s">
        <v>2290</v>
      </c>
      <c r="I358" s="1768" t="s">
        <v>2289</v>
      </c>
      <c r="J358" s="1768">
        <v>33</v>
      </c>
      <c r="K358" s="1768">
        <v>698</v>
      </c>
      <c r="L358" s="1768">
        <v>349</v>
      </c>
      <c r="M358" s="1768">
        <v>337.56</v>
      </c>
      <c r="N358" s="1768">
        <v>337.56</v>
      </c>
      <c r="O358" s="1768">
        <v>0.9778</v>
      </c>
      <c r="P358" s="1768">
        <v>161460</v>
      </c>
      <c r="Q358" s="1795">
        <f t="shared" si="117"/>
        <v>142588.58457599999</v>
      </c>
      <c r="R358" s="1795">
        <f t="shared" si="118"/>
        <v>18871.415424000006</v>
      </c>
      <c r="S358" s="1754">
        <f t="shared" si="131"/>
        <v>0.67940922681902982</v>
      </c>
      <c r="T358" s="1768">
        <v>349</v>
      </c>
      <c r="U358" s="1768">
        <v>325.92</v>
      </c>
      <c r="V358" s="1768">
        <v>325.92</v>
      </c>
      <c r="W358" s="1768">
        <v>0.98419999999999996</v>
      </c>
      <c r="X358" s="1768">
        <v>161784</v>
      </c>
      <c r="Y358" s="1795">
        <f t="shared" si="119"/>
        <v>143191.93512959999</v>
      </c>
      <c r="Z358" s="1795">
        <f t="shared" si="120"/>
        <v>18592.064870400005</v>
      </c>
      <c r="AA358" s="1754">
        <f t="shared" si="132"/>
        <v>0.677904100619519</v>
      </c>
      <c r="AB358" s="1768">
        <v>349</v>
      </c>
      <c r="AC358" s="1768">
        <v>331.08</v>
      </c>
      <c r="AD358" s="1768">
        <v>331.08</v>
      </c>
      <c r="AE358" s="1768">
        <v>0.9798</v>
      </c>
      <c r="AF358" s="1768">
        <v>134760</v>
      </c>
      <c r="AG358" s="1795">
        <f t="shared" si="121"/>
        <v>140137.423488</v>
      </c>
      <c r="AH358" s="1795">
        <f t="shared" si="122"/>
        <v>0</v>
      </c>
      <c r="AI358" s="1754">
        <f t="shared" si="133"/>
        <v>0.57697649912140503</v>
      </c>
      <c r="AJ358" s="1768">
        <v>349</v>
      </c>
      <c r="AK358" s="1768">
        <v>372</v>
      </c>
      <c r="AL358" s="1768">
        <v>372</v>
      </c>
      <c r="AM358" s="1768">
        <v>0.97189999999999999</v>
      </c>
      <c r="AN358" s="1768">
        <v>138408</v>
      </c>
      <c r="AO358" s="1795">
        <f t="shared" si="123"/>
        <v>161394.49152000001</v>
      </c>
      <c r="AP358" s="1795">
        <f t="shared" si="124"/>
        <v>0</v>
      </c>
      <c r="AQ358" s="1754">
        <f t="shared" si="134"/>
        <v>0.51454544215165532</v>
      </c>
      <c r="AR358" s="1768">
        <v>349</v>
      </c>
      <c r="AS358" s="1768">
        <v>354</v>
      </c>
      <c r="AT358" s="1768">
        <v>354</v>
      </c>
      <c r="AU358" s="1768">
        <v>0.97399999999999998</v>
      </c>
      <c r="AV358" s="1768">
        <v>187188</v>
      </c>
      <c r="AW358" s="1795">
        <f t="shared" si="125"/>
        <v>153916.9344</v>
      </c>
      <c r="AX358" s="1795">
        <f t="shared" si="126"/>
        <v>33271.065600000002</v>
      </c>
      <c r="AY358" s="1754">
        <f t="shared" si="135"/>
        <v>0.72969748545095769</v>
      </c>
      <c r="AZ358" s="1768">
        <v>698</v>
      </c>
      <c r="BA358" s="1768">
        <v>411.6</v>
      </c>
      <c r="BB358" s="1768">
        <v>558.4</v>
      </c>
      <c r="BC358" s="1768">
        <v>0.96930000000000005</v>
      </c>
      <c r="BD358" s="1768">
        <v>138852</v>
      </c>
      <c r="BE358" s="1795">
        <f t="shared" si="127"/>
        <v>172352.39616000003</v>
      </c>
      <c r="BF358" s="1795">
        <f t="shared" si="128"/>
        <v>0</v>
      </c>
      <c r="BG358" s="1796">
        <f t="shared" si="136"/>
        <v>0.48337709168058013</v>
      </c>
      <c r="BH358" s="1749">
        <f t="shared" si="129"/>
        <v>922452</v>
      </c>
      <c r="BI358" s="1821">
        <f t="shared" si="130"/>
        <v>407.16666666666669</v>
      </c>
      <c r="BJ358" s="1821">
        <f t="shared" si="130"/>
        <v>355.35999999999996</v>
      </c>
      <c r="BK358" s="1821">
        <f t="shared" si="130"/>
        <v>379.82666666666665</v>
      </c>
      <c r="BL358" s="1822">
        <f t="shared" si="130"/>
        <v>0.97616666666666674</v>
      </c>
      <c r="BM358" s="1821">
        <f t="shared" si="137"/>
        <v>922452</v>
      </c>
      <c r="BN358" s="1821">
        <f t="shared" si="137"/>
        <v>913581.7652736</v>
      </c>
      <c r="BO358" s="1821">
        <f t="shared" si="137"/>
        <v>70734.545894400013</v>
      </c>
      <c r="BP358" s="1823">
        <f t="shared" si="116"/>
        <v>0.61031830764052442</v>
      </c>
    </row>
    <row r="359" spans="1:68">
      <c r="A359" s="1766" t="s">
        <v>3359</v>
      </c>
      <c r="B359" s="1749">
        <v>1230</v>
      </c>
      <c r="C359" s="1749">
        <v>49</v>
      </c>
      <c r="D359" s="1749">
        <v>353</v>
      </c>
      <c r="E359" s="1793">
        <v>353</v>
      </c>
      <c r="F359" s="1768">
        <v>84800</v>
      </c>
      <c r="G359" s="1769" t="s">
        <v>716</v>
      </c>
      <c r="H359" s="1768" t="s">
        <v>2290</v>
      </c>
      <c r="I359" s="1768" t="s">
        <v>2289</v>
      </c>
      <c r="J359" s="1768">
        <v>33</v>
      </c>
      <c r="K359" s="1768">
        <v>700</v>
      </c>
      <c r="L359" s="1768">
        <v>700</v>
      </c>
      <c r="M359" s="1768">
        <v>672.3</v>
      </c>
      <c r="N359" s="1768">
        <v>672.3</v>
      </c>
      <c r="O359" s="1768">
        <v>0.99109999999999998</v>
      </c>
      <c r="P359" s="1768">
        <v>287850</v>
      </c>
      <c r="Q359" s="1795">
        <f t="shared" si="117"/>
        <v>287848.74095999997</v>
      </c>
      <c r="R359" s="1795">
        <f t="shared" si="118"/>
        <v>1.2590400000335649</v>
      </c>
      <c r="S359" s="1754">
        <f t="shared" si="131"/>
        <v>0.60000262437833662</v>
      </c>
      <c r="T359" s="1768">
        <v>700</v>
      </c>
      <c r="U359" s="1768">
        <v>669.3</v>
      </c>
      <c r="V359" s="1768">
        <v>669.3</v>
      </c>
      <c r="W359" s="1768">
        <v>0.98980000000000001</v>
      </c>
      <c r="X359" s="1768">
        <v>316980</v>
      </c>
      <c r="Y359" s="1795">
        <f t="shared" si="119"/>
        <v>295728.00969599996</v>
      </c>
      <c r="Z359" s="1795">
        <f t="shared" si="120"/>
        <v>21251.990304000035</v>
      </c>
      <c r="AA359" s="1754">
        <f t="shared" si="132"/>
        <v>0.64311797923878722</v>
      </c>
      <c r="AB359" s="1768">
        <v>700</v>
      </c>
      <c r="AC359" s="1768">
        <v>700.2</v>
      </c>
      <c r="AD359" s="1768">
        <v>700.2</v>
      </c>
      <c r="AE359" s="1768">
        <v>0.99029999999999996</v>
      </c>
      <c r="AF359" s="1768">
        <v>281640</v>
      </c>
      <c r="AG359" s="1795">
        <f t="shared" si="121"/>
        <v>299552.28191999998</v>
      </c>
      <c r="AH359" s="1795">
        <f t="shared" si="122"/>
        <v>0</v>
      </c>
      <c r="AI359" s="1754">
        <f t="shared" si="133"/>
        <v>0.56412189190109308</v>
      </c>
      <c r="AJ359" s="1768">
        <v>700</v>
      </c>
      <c r="AK359" s="1768">
        <v>727.5</v>
      </c>
      <c r="AL359" s="1768">
        <v>727.5</v>
      </c>
      <c r="AM359" s="1768">
        <v>0.98140000000000005</v>
      </c>
      <c r="AN359" s="1768">
        <v>275490</v>
      </c>
      <c r="AO359" s="1795">
        <f t="shared" si="123"/>
        <v>318715.53840000002</v>
      </c>
      <c r="AP359" s="1795">
        <f t="shared" si="124"/>
        <v>0</v>
      </c>
      <c r="AQ359" s="1754">
        <f t="shared" si="134"/>
        <v>0.51862548286726395</v>
      </c>
      <c r="AR359" s="1768">
        <v>700</v>
      </c>
      <c r="AS359" s="1768">
        <v>559.79999999999995</v>
      </c>
      <c r="AT359" s="1768">
        <v>560</v>
      </c>
      <c r="AU359" s="1768">
        <v>0.99250000000000005</v>
      </c>
      <c r="AV359" s="1768">
        <v>227490</v>
      </c>
      <c r="AW359" s="1795">
        <f t="shared" si="125"/>
        <v>248020.50959999999</v>
      </c>
      <c r="AX359" s="1795">
        <f t="shared" si="126"/>
        <v>0</v>
      </c>
      <c r="AY359" s="1754">
        <f t="shared" si="135"/>
        <v>0.55033351967598731</v>
      </c>
      <c r="AZ359" s="1768">
        <v>700</v>
      </c>
      <c r="BA359" s="1768">
        <v>531</v>
      </c>
      <c r="BB359" s="1768">
        <v>560</v>
      </c>
      <c r="BC359" s="1768">
        <v>0.98499999999999999</v>
      </c>
      <c r="BD359" s="1768">
        <v>183270</v>
      </c>
      <c r="BE359" s="1795">
        <f t="shared" si="127"/>
        <v>225951.12</v>
      </c>
      <c r="BF359" s="1795">
        <f t="shared" si="128"/>
        <v>0</v>
      </c>
      <c r="BG359" s="1796">
        <f t="shared" si="136"/>
        <v>0.48666277910018768</v>
      </c>
      <c r="BH359" s="1749">
        <f t="shared" si="129"/>
        <v>1572720</v>
      </c>
      <c r="BI359" s="1821">
        <f t="shared" si="130"/>
        <v>700</v>
      </c>
      <c r="BJ359" s="1821">
        <f t="shared" si="130"/>
        <v>643.35</v>
      </c>
      <c r="BK359" s="1821">
        <f t="shared" si="130"/>
        <v>648.2166666666667</v>
      </c>
      <c r="BL359" s="1822">
        <f t="shared" si="130"/>
        <v>0.98834999999999995</v>
      </c>
      <c r="BM359" s="1821">
        <f t="shared" si="137"/>
        <v>1572720</v>
      </c>
      <c r="BN359" s="1821">
        <f t="shared" si="137"/>
        <v>1675816.2005759999</v>
      </c>
      <c r="BO359" s="1821">
        <f t="shared" si="137"/>
        <v>21253.249344000069</v>
      </c>
      <c r="BP359" s="1823">
        <f t="shared" si="116"/>
        <v>0.56047737952694265</v>
      </c>
    </row>
    <row r="360" spans="1:68">
      <c r="A360" s="1766" t="s">
        <v>3272</v>
      </c>
      <c r="B360" s="1749">
        <v>1230</v>
      </c>
      <c r="C360" s="1749">
        <v>86</v>
      </c>
      <c r="D360" s="1749">
        <v>354</v>
      </c>
      <c r="E360" s="1793">
        <v>354</v>
      </c>
      <c r="F360" s="1768" t="s">
        <v>3781</v>
      </c>
      <c r="G360" s="1769" t="s">
        <v>2380</v>
      </c>
      <c r="H360" s="1768" t="s">
        <v>2290</v>
      </c>
      <c r="I360" s="1768" t="s">
        <v>1512</v>
      </c>
      <c r="J360" s="1768">
        <v>11</v>
      </c>
      <c r="K360" s="1768">
        <v>700</v>
      </c>
      <c r="L360" s="1768">
        <v>700</v>
      </c>
      <c r="M360" s="1768">
        <v>963.6</v>
      </c>
      <c r="N360" s="1768">
        <v>963.6</v>
      </c>
      <c r="O360" s="1768">
        <v>0.95640000000000003</v>
      </c>
      <c r="P360" s="1768">
        <v>134725</v>
      </c>
      <c r="Q360" s="1795">
        <f t="shared" si="117"/>
        <v>398125.60128000006</v>
      </c>
      <c r="R360" s="1795">
        <f t="shared" si="118"/>
        <v>0</v>
      </c>
      <c r="S360" s="1754">
        <f t="shared" si="131"/>
        <v>0.20303893982228258</v>
      </c>
      <c r="T360" s="1768">
        <v>700</v>
      </c>
      <c r="U360" s="1768">
        <v>370</v>
      </c>
      <c r="V360" s="1768">
        <v>560</v>
      </c>
      <c r="W360" s="1768">
        <v>0.9536</v>
      </c>
      <c r="X360" s="1768">
        <v>115475</v>
      </c>
      <c r="Y360" s="1795">
        <f t="shared" si="119"/>
        <v>157504.20479999998</v>
      </c>
      <c r="Z360" s="1795">
        <f t="shared" si="120"/>
        <v>0</v>
      </c>
      <c r="AA360" s="1754">
        <f t="shared" si="132"/>
        <v>0.43989301801801806</v>
      </c>
      <c r="AB360" s="1768">
        <v>700</v>
      </c>
      <c r="AC360" s="1768">
        <v>376</v>
      </c>
      <c r="AD360" s="1768">
        <v>560</v>
      </c>
      <c r="AE360" s="1768">
        <v>0.94769999999999999</v>
      </c>
      <c r="AF360" s="1768">
        <v>100735</v>
      </c>
      <c r="AG360" s="1795">
        <f t="shared" si="121"/>
        <v>153936.80639999997</v>
      </c>
      <c r="AH360" s="1795">
        <f t="shared" si="122"/>
        <v>0</v>
      </c>
      <c r="AI360" s="1754">
        <f t="shared" si="133"/>
        <v>0.39263514304009883</v>
      </c>
      <c r="AJ360" s="1768">
        <v>700</v>
      </c>
      <c r="AK360" s="1768">
        <v>289.2</v>
      </c>
      <c r="AL360" s="1768">
        <v>560</v>
      </c>
      <c r="AM360" s="1768">
        <v>0.83579999999999999</v>
      </c>
      <c r="AN360" s="1768">
        <v>33865</v>
      </c>
      <c r="AO360" s="1795">
        <f t="shared" si="123"/>
        <v>107900.84390399999</v>
      </c>
      <c r="AP360" s="1795">
        <f t="shared" si="124"/>
        <v>0</v>
      </c>
      <c r="AQ360" s="1754">
        <f t="shared" si="134"/>
        <v>0.18831178019402639</v>
      </c>
      <c r="AR360" s="1768">
        <v>700</v>
      </c>
      <c r="AS360" s="1768">
        <v>335.2</v>
      </c>
      <c r="AT360" s="1768">
        <v>560</v>
      </c>
      <c r="AU360" s="1768">
        <v>0.88560000000000005</v>
      </c>
      <c r="AV360" s="1768">
        <v>81980</v>
      </c>
      <c r="AW360" s="1795">
        <f t="shared" si="125"/>
        <v>132515.23276800002</v>
      </c>
      <c r="AX360" s="1795">
        <f t="shared" si="126"/>
        <v>0</v>
      </c>
      <c r="AY360" s="1754">
        <f t="shared" si="135"/>
        <v>0.37118751537127431</v>
      </c>
      <c r="AZ360" s="1768">
        <v>700</v>
      </c>
      <c r="BA360" s="1768">
        <v>385.6</v>
      </c>
      <c r="BB360" s="1768">
        <v>560</v>
      </c>
      <c r="BC360" s="1768">
        <v>0.94589999999999996</v>
      </c>
      <c r="BD360" s="1768">
        <v>124425</v>
      </c>
      <c r="BE360" s="1795">
        <f t="shared" si="127"/>
        <v>157567.26527999999</v>
      </c>
      <c r="BF360" s="1795">
        <f t="shared" si="128"/>
        <v>0</v>
      </c>
      <c r="BG360" s="1796">
        <f t="shared" si="136"/>
        <v>0.47379764995817286</v>
      </c>
      <c r="BH360" s="1749">
        <f t="shared" si="129"/>
        <v>591205</v>
      </c>
      <c r="BI360" s="1821">
        <f t="shared" si="130"/>
        <v>700</v>
      </c>
      <c r="BJ360" s="1821">
        <f t="shared" si="130"/>
        <v>453.26666666666665</v>
      </c>
      <c r="BK360" s="1821">
        <f t="shared" si="130"/>
        <v>627.26666666666665</v>
      </c>
      <c r="BL360" s="1822">
        <f t="shared" si="130"/>
        <v>0.92083333333333339</v>
      </c>
      <c r="BM360" s="1821">
        <f t="shared" si="137"/>
        <v>591205</v>
      </c>
      <c r="BN360" s="1821">
        <f t="shared" si="137"/>
        <v>1107549.9544319999</v>
      </c>
      <c r="BO360" s="1821">
        <f t="shared" si="137"/>
        <v>0</v>
      </c>
      <c r="BP360" s="1823">
        <f t="shared" si="116"/>
        <v>0.34481067440064556</v>
      </c>
    </row>
    <row r="361" spans="1:68">
      <c r="A361" s="1766" t="s">
        <v>3360</v>
      </c>
      <c r="B361" s="1749">
        <v>6110</v>
      </c>
      <c r="C361" s="1749">
        <v>17</v>
      </c>
      <c r="D361" s="1749">
        <v>355</v>
      </c>
      <c r="E361" s="1793">
        <v>355</v>
      </c>
      <c r="F361" s="1768" t="s">
        <v>3782</v>
      </c>
      <c r="G361" s="1769" t="s">
        <v>539</v>
      </c>
      <c r="H361" s="1768" t="s">
        <v>2290</v>
      </c>
      <c r="I361" s="1768" t="s">
        <v>1512</v>
      </c>
      <c r="J361" s="1768">
        <v>33</v>
      </c>
      <c r="K361" s="1768">
        <v>700</v>
      </c>
      <c r="L361" s="1768">
        <v>700</v>
      </c>
      <c r="M361" s="1768">
        <v>660.96</v>
      </c>
      <c r="N361" s="1768">
        <v>660.96</v>
      </c>
      <c r="O361" s="1768">
        <v>0.98380000000000001</v>
      </c>
      <c r="P361" s="1768">
        <v>233478</v>
      </c>
      <c r="Q361" s="1795">
        <f t="shared" si="117"/>
        <v>280909.05753600004</v>
      </c>
      <c r="R361" s="1795">
        <f t="shared" si="118"/>
        <v>0</v>
      </c>
      <c r="S361" s="1754">
        <f t="shared" si="131"/>
        <v>0.49869093303282719</v>
      </c>
      <c r="T361" s="1768">
        <v>700</v>
      </c>
      <c r="U361" s="1768">
        <v>623.88</v>
      </c>
      <c r="V361" s="1768">
        <v>623.88</v>
      </c>
      <c r="W361" s="1768">
        <v>0.97709999999999997</v>
      </c>
      <c r="X361" s="1768">
        <v>241452</v>
      </c>
      <c r="Y361" s="1795">
        <f t="shared" si="119"/>
        <v>272122.38126719999</v>
      </c>
      <c r="Z361" s="1795">
        <f t="shared" si="120"/>
        <v>0</v>
      </c>
      <c r="AA361" s="1754">
        <f t="shared" si="132"/>
        <v>0.53237517371917065</v>
      </c>
      <c r="AB361" s="1768">
        <v>700</v>
      </c>
      <c r="AC361" s="1768">
        <v>672.84</v>
      </c>
      <c r="AD361" s="1768">
        <v>672.84</v>
      </c>
      <c r="AE361" s="1768">
        <v>0.9708</v>
      </c>
      <c r="AF361" s="1768">
        <v>220374</v>
      </c>
      <c r="AG361" s="1795">
        <f t="shared" si="121"/>
        <v>282179.40710400004</v>
      </c>
      <c r="AH361" s="1795">
        <f t="shared" si="122"/>
        <v>0</v>
      </c>
      <c r="AI361" s="1754">
        <f t="shared" si="133"/>
        <v>0.46858274087757007</v>
      </c>
      <c r="AJ361" s="1768">
        <v>700</v>
      </c>
      <c r="AK361" s="1768">
        <v>623.34</v>
      </c>
      <c r="AL361" s="1768">
        <v>623.34</v>
      </c>
      <c r="AM361" s="1768">
        <v>0.98</v>
      </c>
      <c r="AN361" s="1768">
        <v>213192</v>
      </c>
      <c r="AO361" s="1795">
        <f t="shared" si="123"/>
        <v>272693.79648000002</v>
      </c>
      <c r="AP361" s="1795">
        <f t="shared" si="124"/>
        <v>0</v>
      </c>
      <c r="AQ361" s="1754">
        <f t="shared" si="134"/>
        <v>0.46907997780353466</v>
      </c>
      <c r="AR361" s="1768">
        <v>700</v>
      </c>
      <c r="AS361" s="1768">
        <v>672.84</v>
      </c>
      <c r="AT361" s="1768">
        <v>672.84</v>
      </c>
      <c r="AU361" s="1768">
        <v>0.98409999999999997</v>
      </c>
      <c r="AV361" s="1768">
        <v>268902</v>
      </c>
      <c r="AW361" s="1795">
        <f t="shared" si="125"/>
        <v>295580.11916159996</v>
      </c>
      <c r="AX361" s="1795">
        <f t="shared" si="126"/>
        <v>0</v>
      </c>
      <c r="AY361" s="1754">
        <f t="shared" si="135"/>
        <v>0.5458459129715395</v>
      </c>
      <c r="AZ361" s="1768">
        <v>700</v>
      </c>
      <c r="BA361" s="1768">
        <v>824.4</v>
      </c>
      <c r="BB361" s="1768">
        <v>824.4</v>
      </c>
      <c r="BC361" s="1768">
        <v>0.98570000000000002</v>
      </c>
      <c r="BD361" s="1768">
        <v>304812</v>
      </c>
      <c r="BE361" s="1795">
        <f t="shared" si="127"/>
        <v>351047.98655999999</v>
      </c>
      <c r="BF361" s="1795">
        <f t="shared" si="128"/>
        <v>0</v>
      </c>
      <c r="BG361" s="1796">
        <f t="shared" si="136"/>
        <v>0.52097492935981138</v>
      </c>
      <c r="BH361" s="1749">
        <f t="shared" si="129"/>
        <v>1482210</v>
      </c>
      <c r="BI361" s="1821">
        <f t="shared" si="130"/>
        <v>700</v>
      </c>
      <c r="BJ361" s="1821">
        <f t="shared" si="130"/>
        <v>679.71000000000015</v>
      </c>
      <c r="BK361" s="1821">
        <f t="shared" si="130"/>
        <v>679.71000000000015</v>
      </c>
      <c r="BL361" s="1822">
        <f t="shared" si="130"/>
        <v>0.98024999999999995</v>
      </c>
      <c r="BM361" s="1821">
        <f t="shared" si="137"/>
        <v>1482210</v>
      </c>
      <c r="BN361" s="1821">
        <f t="shared" si="137"/>
        <v>1754532.7481088</v>
      </c>
      <c r="BO361" s="1821">
        <f t="shared" si="137"/>
        <v>0</v>
      </c>
      <c r="BP361" s="1823">
        <f t="shared" si="116"/>
        <v>0.50592494462740889</v>
      </c>
    </row>
    <row r="362" spans="1:68">
      <c r="A362" s="1766" t="s">
        <v>3362</v>
      </c>
      <c r="B362" s="1749">
        <v>1210</v>
      </c>
      <c r="C362" s="1749">
        <v>22</v>
      </c>
      <c r="D362" s="1749">
        <v>356</v>
      </c>
      <c r="E362" s="1793">
        <v>356</v>
      </c>
      <c r="F362" s="1768" t="s">
        <v>3783</v>
      </c>
      <c r="G362" s="1769" t="s">
        <v>559</v>
      </c>
      <c r="H362" s="1768" t="s">
        <v>2290</v>
      </c>
      <c r="I362" s="1768" t="s">
        <v>2289</v>
      </c>
      <c r="J362" s="1768">
        <v>11</v>
      </c>
      <c r="K362" s="1768">
        <v>722</v>
      </c>
      <c r="L362" s="1768">
        <v>722</v>
      </c>
      <c r="M362" s="1768">
        <v>376.9</v>
      </c>
      <c r="N362" s="1768">
        <v>577.6</v>
      </c>
      <c r="O362" s="1768">
        <v>0.94799999999999995</v>
      </c>
      <c r="P362" s="1768">
        <v>59100</v>
      </c>
      <c r="Q362" s="1795">
        <f t="shared" si="117"/>
        <v>154354.11839999998</v>
      </c>
      <c r="R362" s="1795">
        <f t="shared" si="118"/>
        <v>0</v>
      </c>
      <c r="S362" s="1754">
        <f t="shared" si="131"/>
        <v>0.22973147958454476</v>
      </c>
      <c r="T362" s="1768">
        <v>722</v>
      </c>
      <c r="U362" s="1768">
        <v>373.4</v>
      </c>
      <c r="V362" s="1768">
        <v>577.6</v>
      </c>
      <c r="W362" s="1768">
        <v>0.94969999999999999</v>
      </c>
      <c r="X362" s="1768">
        <v>80270</v>
      </c>
      <c r="Y362" s="1795">
        <f t="shared" si="119"/>
        <v>158301.46627199999</v>
      </c>
      <c r="Z362" s="1795">
        <f t="shared" si="120"/>
        <v>0</v>
      </c>
      <c r="AA362" s="1754">
        <f t="shared" si="132"/>
        <v>0.30424228615321919</v>
      </c>
      <c r="AB362" s="1768">
        <v>722</v>
      </c>
      <c r="AC362" s="1768">
        <v>385.6</v>
      </c>
      <c r="AD362" s="1768">
        <v>577.6</v>
      </c>
      <c r="AE362" s="1768">
        <v>0.95399999999999996</v>
      </c>
      <c r="AF362" s="1768">
        <v>75210</v>
      </c>
      <c r="AG362" s="1795">
        <f t="shared" si="121"/>
        <v>158916.55679999999</v>
      </c>
      <c r="AH362" s="1795">
        <f t="shared" si="122"/>
        <v>0</v>
      </c>
      <c r="AI362" s="1754">
        <f t="shared" si="133"/>
        <v>0.28396034314279833</v>
      </c>
      <c r="AJ362" s="1768">
        <v>722</v>
      </c>
      <c r="AK362" s="1768">
        <v>392.8</v>
      </c>
      <c r="AL362" s="1768">
        <v>577.6</v>
      </c>
      <c r="AM362" s="1768">
        <v>0.95379999999999998</v>
      </c>
      <c r="AN362" s="1768">
        <v>88440</v>
      </c>
      <c r="AO362" s="1795">
        <f t="shared" si="123"/>
        <v>167244.93849599999</v>
      </c>
      <c r="AP362" s="1795">
        <f t="shared" si="124"/>
        <v>0</v>
      </c>
      <c r="AQ362" s="1754">
        <f t="shared" si="134"/>
        <v>0.31728314457342532</v>
      </c>
      <c r="AR362" s="1768">
        <v>722</v>
      </c>
      <c r="AS362" s="1768">
        <v>400</v>
      </c>
      <c r="AT362" s="1768">
        <v>577.6</v>
      </c>
      <c r="AU362" s="1768">
        <v>0.95020000000000004</v>
      </c>
      <c r="AV362" s="1768">
        <v>66780</v>
      </c>
      <c r="AW362" s="1795">
        <f t="shared" si="125"/>
        <v>169667.712</v>
      </c>
      <c r="AX362" s="1795">
        <f t="shared" si="126"/>
        <v>0</v>
      </c>
      <c r="AY362" s="1754">
        <f t="shared" si="135"/>
        <v>0.23615571594435125</v>
      </c>
      <c r="AZ362" s="1768">
        <v>722</v>
      </c>
      <c r="BA362" s="1768">
        <v>388.1</v>
      </c>
      <c r="BB362" s="1768">
        <v>577.6</v>
      </c>
      <c r="BC362" s="1768">
        <v>0.93510000000000004</v>
      </c>
      <c r="BD362" s="1768">
        <v>113230</v>
      </c>
      <c r="BE362" s="1795">
        <f t="shared" si="127"/>
        <v>156778.11792000002</v>
      </c>
      <c r="BF362" s="1795">
        <f t="shared" si="128"/>
        <v>0</v>
      </c>
      <c r="BG362" s="1796">
        <f t="shared" si="136"/>
        <v>0.43333853538583156</v>
      </c>
      <c r="BH362" s="1749">
        <f t="shared" si="129"/>
        <v>483030</v>
      </c>
      <c r="BI362" s="1821">
        <f t="shared" si="130"/>
        <v>722</v>
      </c>
      <c r="BJ362" s="1821">
        <f t="shared" si="130"/>
        <v>386.13333333333327</v>
      </c>
      <c r="BK362" s="1821">
        <f t="shared" si="130"/>
        <v>577.6</v>
      </c>
      <c r="BL362" s="1822">
        <f t="shared" si="130"/>
        <v>0.94846666666666657</v>
      </c>
      <c r="BM362" s="1821">
        <f t="shared" si="137"/>
        <v>483030</v>
      </c>
      <c r="BN362" s="1821">
        <f t="shared" si="137"/>
        <v>965262.90988799999</v>
      </c>
      <c r="BO362" s="1821">
        <f t="shared" si="137"/>
        <v>0</v>
      </c>
      <c r="BP362" s="1823">
        <f t="shared" si="116"/>
        <v>0.30078525079736174</v>
      </c>
    </row>
    <row r="363" spans="1:68">
      <c r="A363" s="1766" t="s">
        <v>3363</v>
      </c>
      <c r="B363" s="1749">
        <v>1240</v>
      </c>
      <c r="C363" s="1749">
        <v>7</v>
      </c>
      <c r="D363" s="1749">
        <v>357</v>
      </c>
      <c r="E363" s="1793">
        <v>357</v>
      </c>
      <c r="F363" s="1768">
        <v>27254</v>
      </c>
      <c r="G363" s="1769" t="s">
        <v>528</v>
      </c>
      <c r="H363" s="1768" t="s">
        <v>2290</v>
      </c>
      <c r="I363" s="1768" t="s">
        <v>1512</v>
      </c>
      <c r="J363" s="1768">
        <v>33</v>
      </c>
      <c r="K363" s="1768">
        <v>723</v>
      </c>
      <c r="L363" s="1768">
        <v>723</v>
      </c>
      <c r="M363" s="1768">
        <v>525</v>
      </c>
      <c r="N363" s="1768">
        <v>578.4</v>
      </c>
      <c r="O363" s="1768">
        <v>0.9647</v>
      </c>
      <c r="P363" s="1768">
        <v>183240</v>
      </c>
      <c r="Q363" s="1795">
        <f t="shared" si="117"/>
        <v>218793.96</v>
      </c>
      <c r="R363" s="1795">
        <f t="shared" si="118"/>
        <v>0</v>
      </c>
      <c r="S363" s="1754">
        <f t="shared" si="131"/>
        <v>0.50250016042490386</v>
      </c>
      <c r="T363" s="1768">
        <v>723</v>
      </c>
      <c r="U363" s="1768">
        <v>450</v>
      </c>
      <c r="V363" s="1768">
        <v>578.4</v>
      </c>
      <c r="W363" s="1768">
        <v>0.96509999999999996</v>
      </c>
      <c r="X363" s="1768">
        <v>224715</v>
      </c>
      <c r="Y363" s="1795">
        <f t="shared" si="119"/>
        <v>193869.28799999997</v>
      </c>
      <c r="Z363" s="1795">
        <f t="shared" si="120"/>
        <v>30845.712000000029</v>
      </c>
      <c r="AA363" s="1754">
        <f t="shared" si="132"/>
        <v>0.69546342997865662</v>
      </c>
      <c r="AB363" s="1768">
        <v>723</v>
      </c>
      <c r="AC363" s="1768">
        <v>495</v>
      </c>
      <c r="AD363" s="1768">
        <v>578.4</v>
      </c>
      <c r="AE363" s="1768">
        <v>0.96430000000000005</v>
      </c>
      <c r="AF363" s="1768">
        <v>220905</v>
      </c>
      <c r="AG363" s="1795">
        <f t="shared" si="121"/>
        <v>206205.91200000001</v>
      </c>
      <c r="AH363" s="1795">
        <f t="shared" si="122"/>
        <v>14699.087999999989</v>
      </c>
      <c r="AI363" s="1754">
        <f t="shared" si="133"/>
        <v>0.6427701258148214</v>
      </c>
      <c r="AJ363" s="1768">
        <v>723</v>
      </c>
      <c r="AK363" s="1768">
        <v>510</v>
      </c>
      <c r="AL363" s="1768">
        <v>578.4</v>
      </c>
      <c r="AM363" s="1768">
        <v>0.96599999999999997</v>
      </c>
      <c r="AN363" s="1768">
        <v>208590</v>
      </c>
      <c r="AO363" s="1795">
        <f t="shared" si="123"/>
        <v>219923.42399999997</v>
      </c>
      <c r="AP363" s="1795">
        <f t="shared" si="124"/>
        <v>0</v>
      </c>
      <c r="AQ363" s="1754">
        <f t="shared" si="134"/>
        <v>0.5690798993744296</v>
      </c>
      <c r="AR363" s="1768">
        <v>723</v>
      </c>
      <c r="AS363" s="1768">
        <v>495</v>
      </c>
      <c r="AT363" s="1768">
        <v>578.4</v>
      </c>
      <c r="AU363" s="1768">
        <v>0.96479999999999999</v>
      </c>
      <c r="AV363" s="1768">
        <v>204510</v>
      </c>
      <c r="AW363" s="1795">
        <f t="shared" si="125"/>
        <v>213189.9264</v>
      </c>
      <c r="AX363" s="1795">
        <f t="shared" si="126"/>
        <v>0</v>
      </c>
      <c r="AY363" s="1754">
        <f t="shared" si="135"/>
        <v>0.57557128552955872</v>
      </c>
      <c r="AZ363" s="1768">
        <v>723</v>
      </c>
      <c r="BA363" s="1768">
        <v>525</v>
      </c>
      <c r="BB363" s="1768">
        <v>578.4</v>
      </c>
      <c r="BC363" s="1768">
        <v>0.9667</v>
      </c>
      <c r="BD363" s="1768">
        <v>211500</v>
      </c>
      <c r="BE363" s="1795">
        <f t="shared" si="127"/>
        <v>219247.55999999997</v>
      </c>
      <c r="BF363" s="1795">
        <f t="shared" si="128"/>
        <v>0</v>
      </c>
      <c r="BG363" s="1796">
        <f t="shared" si="136"/>
        <v>0.57879777544616695</v>
      </c>
      <c r="BH363" s="1749">
        <f t="shared" si="129"/>
        <v>1253460</v>
      </c>
      <c r="BI363" s="1821">
        <f t="shared" si="130"/>
        <v>723</v>
      </c>
      <c r="BJ363" s="1821">
        <f t="shared" si="130"/>
        <v>500</v>
      </c>
      <c r="BK363" s="1821">
        <f t="shared" si="130"/>
        <v>578.4</v>
      </c>
      <c r="BL363" s="1822">
        <f t="shared" si="130"/>
        <v>0.96526666666666661</v>
      </c>
      <c r="BM363" s="1821">
        <f t="shared" si="137"/>
        <v>1253460</v>
      </c>
      <c r="BN363" s="1821">
        <f t="shared" si="137"/>
        <v>1271230.0703999999</v>
      </c>
      <c r="BO363" s="1821">
        <f t="shared" si="137"/>
        <v>45544.800000000017</v>
      </c>
      <c r="BP363" s="1823">
        <f t="shared" si="116"/>
        <v>0.59403044609475619</v>
      </c>
    </row>
    <row r="364" spans="1:68">
      <c r="A364" s="1766" t="s">
        <v>3364</v>
      </c>
      <c r="B364" s="1749">
        <v>1280</v>
      </c>
      <c r="C364" s="1749">
        <v>4</v>
      </c>
      <c r="D364" s="1749">
        <v>358</v>
      </c>
      <c r="E364" s="1793">
        <v>358</v>
      </c>
      <c r="F364" s="1768">
        <v>42892</v>
      </c>
      <c r="G364" s="1769" t="s">
        <v>1884</v>
      </c>
      <c r="H364" s="1768" t="s">
        <v>2290</v>
      </c>
      <c r="I364" s="1768" t="s">
        <v>2289</v>
      </c>
      <c r="J364" s="1768">
        <v>33</v>
      </c>
      <c r="K364" s="1768">
        <v>750</v>
      </c>
      <c r="L364" s="1768">
        <v>750</v>
      </c>
      <c r="M364" s="1768">
        <v>27</v>
      </c>
      <c r="N364" s="1768">
        <v>600</v>
      </c>
      <c r="O364" s="1768">
        <v>0.98499999999999999</v>
      </c>
      <c r="P364" s="1768">
        <v>5925</v>
      </c>
      <c r="Q364" s="1795">
        <f t="shared" si="117"/>
        <v>11489.04</v>
      </c>
      <c r="R364" s="1795">
        <f t="shared" si="118"/>
        <v>0</v>
      </c>
      <c r="S364" s="1754">
        <f t="shared" si="131"/>
        <v>0.30942533057592275</v>
      </c>
      <c r="T364" s="1768">
        <v>750</v>
      </c>
      <c r="U364" s="1768">
        <v>21</v>
      </c>
      <c r="V364" s="1768">
        <v>600</v>
      </c>
      <c r="W364" s="1768">
        <v>0.97119999999999995</v>
      </c>
      <c r="X364" s="1768">
        <v>5565</v>
      </c>
      <c r="Y364" s="1795">
        <f t="shared" si="119"/>
        <v>9104.4172799999978</v>
      </c>
      <c r="Z364" s="1795">
        <f t="shared" si="120"/>
        <v>0</v>
      </c>
      <c r="AA364" s="1754">
        <f t="shared" si="132"/>
        <v>0.36674505323200657</v>
      </c>
      <c r="AB364" s="1768">
        <v>750</v>
      </c>
      <c r="AC364" s="1768">
        <v>33</v>
      </c>
      <c r="AD364" s="1768">
        <v>600</v>
      </c>
      <c r="AE364" s="1768">
        <v>0.98419999999999996</v>
      </c>
      <c r="AF364" s="1768">
        <v>6555</v>
      </c>
      <c r="AG364" s="1795">
        <f t="shared" si="121"/>
        <v>14030.7552</v>
      </c>
      <c r="AH364" s="1795">
        <f t="shared" si="122"/>
        <v>0</v>
      </c>
      <c r="AI364" s="1754">
        <f t="shared" si="133"/>
        <v>0.28031278031278029</v>
      </c>
      <c r="AJ364" s="1768">
        <v>750</v>
      </c>
      <c r="AK364" s="1768">
        <v>33</v>
      </c>
      <c r="AL364" s="1768">
        <v>600</v>
      </c>
      <c r="AM364" s="1768">
        <v>0.9869</v>
      </c>
      <c r="AN364" s="1768">
        <v>7905</v>
      </c>
      <c r="AO364" s="1795">
        <f t="shared" si="123"/>
        <v>14538.22128</v>
      </c>
      <c r="AP364" s="1795">
        <f t="shared" si="124"/>
        <v>0</v>
      </c>
      <c r="AQ364" s="1754">
        <f t="shared" si="134"/>
        <v>0.32624348664474312</v>
      </c>
      <c r="AR364" s="1768">
        <v>750</v>
      </c>
      <c r="AS364" s="1768">
        <v>33</v>
      </c>
      <c r="AT364" s="1768">
        <v>600</v>
      </c>
      <c r="AU364" s="1768">
        <v>1</v>
      </c>
      <c r="AV364" s="1768">
        <v>7380</v>
      </c>
      <c r="AW364" s="1795">
        <f t="shared" si="125"/>
        <v>14731.199999999999</v>
      </c>
      <c r="AX364" s="1795">
        <f t="shared" si="126"/>
        <v>0</v>
      </c>
      <c r="AY364" s="1754">
        <f t="shared" si="135"/>
        <v>0.30058651026392963</v>
      </c>
      <c r="AZ364" s="1768">
        <v>750</v>
      </c>
      <c r="BA364" s="1768">
        <v>24</v>
      </c>
      <c r="BB364" s="1768">
        <v>600</v>
      </c>
      <c r="BC364" s="1768">
        <v>0.99350000000000005</v>
      </c>
      <c r="BD364" s="1768">
        <v>6840</v>
      </c>
      <c r="BE364" s="1795">
        <f t="shared" si="127"/>
        <v>10300.608</v>
      </c>
      <c r="BF364" s="1795">
        <f t="shared" si="128"/>
        <v>0</v>
      </c>
      <c r="BG364" s="1796">
        <f t="shared" si="136"/>
        <v>0.3984230833752726</v>
      </c>
      <c r="BH364" s="1749">
        <f t="shared" si="129"/>
        <v>40170</v>
      </c>
      <c r="BI364" s="1821">
        <f t="shared" si="130"/>
        <v>750</v>
      </c>
      <c r="BJ364" s="1821">
        <f t="shared" si="130"/>
        <v>28.5</v>
      </c>
      <c r="BK364" s="1821">
        <f t="shared" si="130"/>
        <v>600</v>
      </c>
      <c r="BL364" s="1822">
        <f t="shared" si="130"/>
        <v>0.98680000000000001</v>
      </c>
      <c r="BM364" s="1821">
        <f t="shared" si="137"/>
        <v>40170</v>
      </c>
      <c r="BN364" s="1821">
        <f t="shared" si="137"/>
        <v>74194.241760000004</v>
      </c>
      <c r="BO364" s="1821">
        <f t="shared" si="137"/>
        <v>0</v>
      </c>
      <c r="BP364" s="1823">
        <f t="shared" si="116"/>
        <v>0.33028937406744246</v>
      </c>
    </row>
    <row r="365" spans="1:68">
      <c r="A365" s="1766" t="s">
        <v>3365</v>
      </c>
      <c r="B365" s="1749">
        <v>6210</v>
      </c>
      <c r="C365" s="1749">
        <v>11</v>
      </c>
      <c r="D365" s="1749">
        <v>359</v>
      </c>
      <c r="E365" s="1793">
        <v>359</v>
      </c>
      <c r="F365" s="1768" t="s">
        <v>3784</v>
      </c>
      <c r="G365" s="1769" t="s">
        <v>73</v>
      </c>
      <c r="H365" s="1768" t="s">
        <v>2290</v>
      </c>
      <c r="I365" s="1768" t="s">
        <v>2289</v>
      </c>
      <c r="J365" s="1768">
        <v>11</v>
      </c>
      <c r="K365" s="1768">
        <v>750</v>
      </c>
      <c r="L365" s="1768">
        <v>750</v>
      </c>
      <c r="M365" s="1768">
        <v>690</v>
      </c>
      <c r="N365" s="1768">
        <v>690</v>
      </c>
      <c r="O365" s="1768">
        <v>0.64129999999999998</v>
      </c>
      <c r="P365" s="1768">
        <v>8510</v>
      </c>
      <c r="Q365" s="1795">
        <f t="shared" si="117"/>
        <v>191158.70399999997</v>
      </c>
      <c r="R365" s="1795">
        <f t="shared" si="118"/>
        <v>0</v>
      </c>
      <c r="S365" s="1754">
        <f t="shared" si="131"/>
        <v>2.6710790004100472E-2</v>
      </c>
      <c r="T365" s="1768">
        <v>750</v>
      </c>
      <c r="U365" s="1768">
        <v>520</v>
      </c>
      <c r="V365" s="1768">
        <v>600</v>
      </c>
      <c r="W365" s="1768">
        <v>0.87439999999999996</v>
      </c>
      <c r="X365" s="1768">
        <v>47330</v>
      </c>
      <c r="Y365" s="1795">
        <f t="shared" si="119"/>
        <v>202972.72319999998</v>
      </c>
      <c r="Z365" s="1795">
        <f t="shared" si="120"/>
        <v>0</v>
      </c>
      <c r="AA365" s="1754">
        <f t="shared" si="132"/>
        <v>0.1399104251659368</v>
      </c>
      <c r="AB365" s="1768">
        <v>750</v>
      </c>
      <c r="AC365" s="1768">
        <v>492</v>
      </c>
      <c r="AD365" s="1768">
        <v>600</v>
      </c>
      <c r="AE365" s="1768">
        <v>0.877</v>
      </c>
      <c r="AF365" s="1768">
        <v>24460</v>
      </c>
      <c r="AG365" s="1795">
        <f t="shared" si="121"/>
        <v>186401.08800000002</v>
      </c>
      <c r="AH365" s="1795">
        <f t="shared" si="122"/>
        <v>0</v>
      </c>
      <c r="AI365" s="1754">
        <f t="shared" si="133"/>
        <v>7.8733446019370865E-2</v>
      </c>
      <c r="AJ365" s="1768">
        <v>750</v>
      </c>
      <c r="AK365" s="1768">
        <v>482</v>
      </c>
      <c r="AL365" s="1768">
        <v>600</v>
      </c>
      <c r="AM365" s="1768">
        <v>0.82979999999999998</v>
      </c>
      <c r="AN365" s="1768">
        <v>21650</v>
      </c>
      <c r="AO365" s="1795">
        <f t="shared" si="123"/>
        <v>178543.75103999997</v>
      </c>
      <c r="AP365" s="1795">
        <f t="shared" si="124"/>
        <v>0</v>
      </c>
      <c r="AQ365" s="1754">
        <f t="shared" si="134"/>
        <v>7.2755276644153127E-2</v>
      </c>
      <c r="AR365" s="1768">
        <v>750</v>
      </c>
      <c r="AS365" s="1768">
        <v>478</v>
      </c>
      <c r="AT365" s="1768">
        <v>600</v>
      </c>
      <c r="AU365" s="1768">
        <v>0.76970000000000005</v>
      </c>
      <c r="AV365" s="1768">
        <v>19280</v>
      </c>
      <c r="AW365" s="1795">
        <f t="shared" si="125"/>
        <v>164237.97024000002</v>
      </c>
      <c r="AX365" s="1795">
        <f t="shared" si="126"/>
        <v>0</v>
      </c>
      <c r="AY365" s="1754">
        <f t="shared" si="135"/>
        <v>7.0434382397053172E-2</v>
      </c>
      <c r="AZ365" s="1768">
        <v>750</v>
      </c>
      <c r="BA365" s="1768">
        <v>674</v>
      </c>
      <c r="BB365" s="1768">
        <v>674</v>
      </c>
      <c r="BC365" s="1768">
        <v>0.88770000000000004</v>
      </c>
      <c r="BD365" s="1768">
        <v>93200</v>
      </c>
      <c r="BE365" s="1795">
        <f t="shared" si="127"/>
        <v>258469.83359999998</v>
      </c>
      <c r="BF365" s="1795">
        <f t="shared" si="128"/>
        <v>0</v>
      </c>
      <c r="BG365" s="1796">
        <f t="shared" si="136"/>
        <v>0.21635019925203372</v>
      </c>
      <c r="BH365" s="1749">
        <f t="shared" si="129"/>
        <v>214430</v>
      </c>
      <c r="BI365" s="1821">
        <f t="shared" si="130"/>
        <v>750</v>
      </c>
      <c r="BJ365" s="1821">
        <f t="shared" si="130"/>
        <v>556</v>
      </c>
      <c r="BK365" s="1821">
        <f t="shared" si="130"/>
        <v>627.33333333333337</v>
      </c>
      <c r="BL365" s="1822">
        <f t="shared" si="130"/>
        <v>0.81331666666666669</v>
      </c>
      <c r="BM365" s="1821">
        <f t="shared" si="137"/>
        <v>214430</v>
      </c>
      <c r="BN365" s="1821">
        <f t="shared" si="137"/>
        <v>1181784.07008</v>
      </c>
      <c r="BO365" s="1821">
        <f t="shared" si="137"/>
        <v>0</v>
      </c>
      <c r="BP365" s="1823">
        <f t="shared" si="116"/>
        <v>0.10081575324710801</v>
      </c>
    </row>
    <row r="366" spans="1:68">
      <c r="A366" s="1766" t="s">
        <v>3366</v>
      </c>
      <c r="B366" s="1749">
        <v>6220</v>
      </c>
      <c r="C366" s="1749">
        <v>79</v>
      </c>
      <c r="D366" s="1749">
        <v>360</v>
      </c>
      <c r="E366" s="1793">
        <v>360</v>
      </c>
      <c r="F366" s="1768" t="s">
        <v>3785</v>
      </c>
      <c r="G366" s="1769" t="s">
        <v>1614</v>
      </c>
      <c r="H366" s="1768" t="s">
        <v>2290</v>
      </c>
      <c r="I366" s="1768" t="s">
        <v>2289</v>
      </c>
      <c r="J366" s="1768">
        <v>11</v>
      </c>
      <c r="K366" s="1768">
        <v>750</v>
      </c>
      <c r="L366" s="1768">
        <v>750</v>
      </c>
      <c r="M366" s="1768">
        <v>45</v>
      </c>
      <c r="N366" s="1768">
        <v>600</v>
      </c>
      <c r="O366" s="1768">
        <v>0.99890000000000001</v>
      </c>
      <c r="P366" s="1768">
        <v>8800</v>
      </c>
      <c r="Q366" s="1795">
        <f t="shared" si="117"/>
        <v>19418.615999999998</v>
      </c>
      <c r="R366" s="1795">
        <f t="shared" si="118"/>
        <v>0</v>
      </c>
      <c r="S366" s="1754">
        <f t="shared" si="131"/>
        <v>0.27190403270758329</v>
      </c>
      <c r="T366" s="1768">
        <v>750</v>
      </c>
      <c r="U366" s="1768">
        <v>30</v>
      </c>
      <c r="V366" s="1768">
        <v>600</v>
      </c>
      <c r="W366" s="1768">
        <v>0.97519999999999996</v>
      </c>
      <c r="X366" s="1768">
        <v>3150</v>
      </c>
      <c r="Y366" s="1795">
        <f t="shared" si="119"/>
        <v>13059.878399999998</v>
      </c>
      <c r="Z366" s="1795">
        <f t="shared" si="120"/>
        <v>0</v>
      </c>
      <c r="AA366" s="1754">
        <f t="shared" si="132"/>
        <v>0.14471803964116545</v>
      </c>
      <c r="AB366" s="1768">
        <v>750</v>
      </c>
      <c r="AC366" s="1768">
        <v>24</v>
      </c>
      <c r="AD366" s="1768">
        <v>600</v>
      </c>
      <c r="AE366" s="1768">
        <v>0.99719999999999998</v>
      </c>
      <c r="AF366" s="1768">
        <v>7080</v>
      </c>
      <c r="AG366" s="1795">
        <f t="shared" si="121"/>
        <v>10338.9696</v>
      </c>
      <c r="AH366" s="1795">
        <f t="shared" si="122"/>
        <v>0</v>
      </c>
      <c r="AI366" s="1754">
        <f t="shared" si="133"/>
        <v>0.41087266568614339</v>
      </c>
      <c r="AJ366" s="1768">
        <v>750</v>
      </c>
      <c r="AK366" s="1768">
        <v>44</v>
      </c>
      <c r="AL366" s="1768">
        <v>600</v>
      </c>
      <c r="AM366" s="1768">
        <v>1</v>
      </c>
      <c r="AN366" s="1768">
        <v>6160</v>
      </c>
      <c r="AO366" s="1795">
        <f t="shared" si="123"/>
        <v>19641.599999999999</v>
      </c>
      <c r="AP366" s="1795">
        <f t="shared" si="124"/>
        <v>0</v>
      </c>
      <c r="AQ366" s="1754">
        <f t="shared" si="134"/>
        <v>0.18817204301075269</v>
      </c>
      <c r="AR366" s="1768">
        <v>750</v>
      </c>
      <c r="AS366" s="1768">
        <v>33.299999999999997</v>
      </c>
      <c r="AT366" s="1768">
        <v>600</v>
      </c>
      <c r="AU366" s="1768">
        <v>0.99390000000000001</v>
      </c>
      <c r="AV366" s="1768">
        <v>5463</v>
      </c>
      <c r="AW366" s="1795">
        <f t="shared" si="125"/>
        <v>14774.442767999997</v>
      </c>
      <c r="AX366" s="1795">
        <f t="shared" si="126"/>
        <v>0</v>
      </c>
      <c r="AY366" s="1754">
        <f t="shared" si="135"/>
        <v>0.22185608293122194</v>
      </c>
      <c r="AZ366" s="1768">
        <v>750</v>
      </c>
      <c r="BA366" s="1768">
        <v>60</v>
      </c>
      <c r="BB366" s="1768">
        <v>600</v>
      </c>
      <c r="BC366" s="1768">
        <v>0.998</v>
      </c>
      <c r="BD366" s="1768">
        <v>6024</v>
      </c>
      <c r="BE366" s="1795">
        <f t="shared" si="127"/>
        <v>25868.16</v>
      </c>
      <c r="BF366" s="1795">
        <f t="shared" si="128"/>
        <v>0</v>
      </c>
      <c r="BG366" s="1796">
        <f t="shared" si="136"/>
        <v>0.13972389222890225</v>
      </c>
      <c r="BH366" s="1749">
        <f t="shared" si="129"/>
        <v>36677</v>
      </c>
      <c r="BI366" s="1821">
        <f t="shared" si="130"/>
        <v>750</v>
      </c>
      <c r="BJ366" s="1821">
        <f t="shared" si="130"/>
        <v>39.383333333333333</v>
      </c>
      <c r="BK366" s="1821">
        <f t="shared" si="130"/>
        <v>600</v>
      </c>
      <c r="BL366" s="1822">
        <f t="shared" si="130"/>
        <v>0.99386666666666679</v>
      </c>
      <c r="BM366" s="1821">
        <f t="shared" si="137"/>
        <v>36677</v>
      </c>
      <c r="BN366" s="1821">
        <f t="shared" si="137"/>
        <v>103101.66676799998</v>
      </c>
      <c r="BO366" s="1821">
        <f t="shared" si="137"/>
        <v>0</v>
      </c>
      <c r="BP366" s="1823">
        <f t="shared" si="116"/>
        <v>0.2295411260342948</v>
      </c>
    </row>
    <row r="367" spans="1:68">
      <c r="A367" s="1766" t="s">
        <v>3367</v>
      </c>
      <c r="B367" s="1749">
        <v>1230</v>
      </c>
      <c r="C367" s="1749">
        <v>57</v>
      </c>
      <c r="D367" s="1749">
        <v>361</v>
      </c>
      <c r="E367" s="1793">
        <v>361</v>
      </c>
      <c r="F367" s="1768" t="s">
        <v>3786</v>
      </c>
      <c r="G367" s="1769" t="s">
        <v>1236</v>
      </c>
      <c r="H367" s="1768" t="s">
        <v>2290</v>
      </c>
      <c r="I367" s="1768" t="s">
        <v>1101</v>
      </c>
      <c r="J367" s="1768">
        <v>11</v>
      </c>
      <c r="K367" s="1768">
        <v>800</v>
      </c>
      <c r="L367" s="1768">
        <v>800</v>
      </c>
      <c r="M367" s="1768">
        <v>99.7</v>
      </c>
      <c r="N367" s="1768">
        <v>800</v>
      </c>
      <c r="O367" s="1768">
        <v>0.98939999999999995</v>
      </c>
      <c r="P367" s="1768">
        <v>25090</v>
      </c>
      <c r="Q367" s="1795">
        <f t="shared" si="117"/>
        <v>42613.853759999991</v>
      </c>
      <c r="R367" s="1795">
        <f t="shared" si="118"/>
        <v>0</v>
      </c>
      <c r="S367" s="1754">
        <f t="shared" si="131"/>
        <v>0.35326539779255117</v>
      </c>
      <c r="T367" s="1768">
        <v>800</v>
      </c>
      <c r="U367" s="1768">
        <v>85</v>
      </c>
      <c r="V367" s="1768">
        <v>800</v>
      </c>
      <c r="W367" s="1768">
        <v>0.99450000000000005</v>
      </c>
      <c r="X367" s="1768">
        <v>23630</v>
      </c>
      <c r="Y367" s="1795">
        <f t="shared" si="119"/>
        <v>37735.307999999997</v>
      </c>
      <c r="Z367" s="1795">
        <f t="shared" si="120"/>
        <v>0</v>
      </c>
      <c r="AA367" s="1754">
        <f t="shared" si="132"/>
        <v>0.37572238710758632</v>
      </c>
      <c r="AB367" s="1768">
        <v>800</v>
      </c>
      <c r="AC367" s="1768">
        <v>83.4</v>
      </c>
      <c r="AD367" s="1768">
        <v>800</v>
      </c>
      <c r="AE367" s="1768">
        <v>0.98850000000000005</v>
      </c>
      <c r="AF367" s="1768">
        <v>15470</v>
      </c>
      <c r="AG367" s="1795">
        <f t="shared" si="121"/>
        <v>35614.468800000002</v>
      </c>
      <c r="AH367" s="1795">
        <f t="shared" si="122"/>
        <v>0</v>
      </c>
      <c r="AI367" s="1754">
        <f t="shared" si="133"/>
        <v>0.26062441228942318</v>
      </c>
      <c r="AJ367" s="1768">
        <v>800</v>
      </c>
      <c r="AK367" s="1768">
        <v>71</v>
      </c>
      <c r="AL367" s="1768">
        <v>800</v>
      </c>
      <c r="AM367" s="1768">
        <v>0.98160000000000003</v>
      </c>
      <c r="AN367" s="1768">
        <v>17640</v>
      </c>
      <c r="AO367" s="1795">
        <f t="shared" si="123"/>
        <v>31111.223040000001</v>
      </c>
      <c r="AP367" s="1795">
        <f t="shared" si="124"/>
        <v>0</v>
      </c>
      <c r="AQ367" s="1754">
        <f t="shared" si="134"/>
        <v>0.34019877606200333</v>
      </c>
      <c r="AR367" s="1768">
        <v>800</v>
      </c>
      <c r="AS367" s="1768">
        <v>85</v>
      </c>
      <c r="AT367" s="1768">
        <v>800</v>
      </c>
      <c r="AU367" s="1768">
        <v>0.97889999999999999</v>
      </c>
      <c r="AV367" s="1768">
        <v>29760</v>
      </c>
      <c r="AW367" s="1795">
        <f t="shared" si="125"/>
        <v>37143.381600000001</v>
      </c>
      <c r="AX367" s="1795">
        <f t="shared" si="126"/>
        <v>0</v>
      </c>
      <c r="AY367" s="1754">
        <f t="shared" si="135"/>
        <v>0.48073167360723024</v>
      </c>
      <c r="AZ367" s="1768">
        <v>800</v>
      </c>
      <c r="BA367" s="1768">
        <v>92.8</v>
      </c>
      <c r="BB367" s="1768">
        <v>800</v>
      </c>
      <c r="BC367" s="1768">
        <v>0.98560000000000003</v>
      </c>
      <c r="BD367" s="1768">
        <v>25410</v>
      </c>
      <c r="BE367" s="1795">
        <f t="shared" si="127"/>
        <v>39512.309759999996</v>
      </c>
      <c r="BF367" s="1795">
        <f t="shared" si="128"/>
        <v>0</v>
      </c>
      <c r="BG367" s="1796">
        <f t="shared" si="136"/>
        <v>0.3858544360632184</v>
      </c>
      <c r="BH367" s="1749">
        <f t="shared" si="129"/>
        <v>137000</v>
      </c>
      <c r="BI367" s="1821">
        <f t="shared" si="130"/>
        <v>800</v>
      </c>
      <c r="BJ367" s="1821">
        <f t="shared" si="130"/>
        <v>86.149999999999991</v>
      </c>
      <c r="BK367" s="1821">
        <f t="shared" si="130"/>
        <v>800</v>
      </c>
      <c r="BL367" s="1822">
        <f t="shared" si="130"/>
        <v>0.98641666666666683</v>
      </c>
      <c r="BM367" s="1821">
        <f t="shared" si="137"/>
        <v>137000</v>
      </c>
      <c r="BN367" s="1821">
        <f t="shared" si="137"/>
        <v>223730.54495999997</v>
      </c>
      <c r="BO367" s="1821">
        <f t="shared" si="137"/>
        <v>0</v>
      </c>
      <c r="BP367" s="1823">
        <f t="shared" si="116"/>
        <v>0.36606618048700207</v>
      </c>
    </row>
    <row r="368" spans="1:68">
      <c r="A368" s="1766" t="s">
        <v>3368</v>
      </c>
      <c r="B368" s="1749">
        <v>6110</v>
      </c>
      <c r="C368" s="1749">
        <v>67</v>
      </c>
      <c r="D368" s="1749">
        <v>362</v>
      </c>
      <c r="E368" s="1793">
        <v>362</v>
      </c>
      <c r="F368" s="1768" t="s">
        <v>3787</v>
      </c>
      <c r="G368" s="1769" t="s">
        <v>1826</v>
      </c>
      <c r="H368" s="1768" t="s">
        <v>2290</v>
      </c>
      <c r="I368" s="1768" t="s">
        <v>2289</v>
      </c>
      <c r="J368" s="1768">
        <v>33</v>
      </c>
      <c r="K368" s="1768">
        <v>800</v>
      </c>
      <c r="L368" s="1768">
        <v>800</v>
      </c>
      <c r="M368" s="1768">
        <v>45</v>
      </c>
      <c r="N368" s="1768">
        <v>640</v>
      </c>
      <c r="O368" s="1768">
        <v>0.91259999999999997</v>
      </c>
      <c r="P368" s="1768">
        <v>6420</v>
      </c>
      <c r="Q368" s="1795">
        <f t="shared" si="117"/>
        <v>17740.944</v>
      </c>
      <c r="R368" s="1795">
        <f t="shared" si="118"/>
        <v>0</v>
      </c>
      <c r="S368" s="1754">
        <f t="shared" si="131"/>
        <v>0.21712486099950487</v>
      </c>
      <c r="T368" s="1768">
        <v>800</v>
      </c>
      <c r="U368" s="1768">
        <v>40.5</v>
      </c>
      <c r="V368" s="1768">
        <v>640</v>
      </c>
      <c r="W368" s="1768">
        <v>0.9657</v>
      </c>
      <c r="X368" s="1768">
        <v>9720</v>
      </c>
      <c r="Y368" s="1795">
        <f t="shared" si="119"/>
        <v>17459.083440000002</v>
      </c>
      <c r="Z368" s="1795">
        <f t="shared" si="120"/>
        <v>0</v>
      </c>
      <c r="AA368" s="1754">
        <f t="shared" si="132"/>
        <v>0.33403815383793134</v>
      </c>
      <c r="AB368" s="1768">
        <v>800</v>
      </c>
      <c r="AC368" s="1768">
        <v>28.5</v>
      </c>
      <c r="AD368" s="1768">
        <v>640</v>
      </c>
      <c r="AE368" s="1768">
        <v>0.98519999999999996</v>
      </c>
      <c r="AF368" s="1768">
        <v>8010</v>
      </c>
      <c r="AG368" s="1795">
        <f t="shared" si="121"/>
        <v>12129.782399999998</v>
      </c>
      <c r="AH368" s="1795">
        <f t="shared" si="122"/>
        <v>0</v>
      </c>
      <c r="AI368" s="1754">
        <f t="shared" si="133"/>
        <v>0.39621485707773296</v>
      </c>
      <c r="AJ368" s="1768">
        <v>800</v>
      </c>
      <c r="AK368" s="1768">
        <v>28.5</v>
      </c>
      <c r="AL368" s="1768">
        <v>640</v>
      </c>
      <c r="AM368" s="1768">
        <v>0.97619999999999996</v>
      </c>
      <c r="AN368" s="1768">
        <v>7380</v>
      </c>
      <c r="AO368" s="1795">
        <f t="shared" si="123"/>
        <v>12419.606879999999</v>
      </c>
      <c r="AP368" s="1795">
        <f t="shared" si="124"/>
        <v>0</v>
      </c>
      <c r="AQ368" s="1754">
        <f t="shared" si="134"/>
        <v>0.35653302417572175</v>
      </c>
      <c r="AR368" s="1768">
        <v>800</v>
      </c>
      <c r="AS368" s="1768">
        <v>34.5</v>
      </c>
      <c r="AT368" s="1768">
        <v>640</v>
      </c>
      <c r="AU368" s="1768">
        <v>0.94520000000000004</v>
      </c>
      <c r="AV368" s="1768">
        <v>6465</v>
      </c>
      <c r="AW368" s="1795">
        <f t="shared" si="125"/>
        <v>14556.836159999999</v>
      </c>
      <c r="AX368" s="1795">
        <f t="shared" si="126"/>
        <v>0</v>
      </c>
      <c r="AY368" s="1754">
        <f t="shared" si="135"/>
        <v>0.26647273881249756</v>
      </c>
      <c r="AZ368" s="1768">
        <v>800</v>
      </c>
      <c r="BA368" s="1768">
        <v>39</v>
      </c>
      <c r="BB368" s="1768">
        <v>640</v>
      </c>
      <c r="BC368" s="1768">
        <v>0.87519999999999998</v>
      </c>
      <c r="BD368" s="1768">
        <v>8625</v>
      </c>
      <c r="BE368" s="1795">
        <f t="shared" si="127"/>
        <v>14745.3696</v>
      </c>
      <c r="BF368" s="1795">
        <f t="shared" si="128"/>
        <v>0</v>
      </c>
      <c r="BG368" s="1796">
        <f t="shared" si="136"/>
        <v>0.35095763215050235</v>
      </c>
      <c r="BH368" s="1749">
        <f t="shared" si="129"/>
        <v>46620</v>
      </c>
      <c r="BI368" s="1821">
        <f t="shared" si="130"/>
        <v>800</v>
      </c>
      <c r="BJ368" s="1821">
        <f t="shared" si="130"/>
        <v>36</v>
      </c>
      <c r="BK368" s="1821">
        <f t="shared" si="130"/>
        <v>640</v>
      </c>
      <c r="BL368" s="1822">
        <f t="shared" si="130"/>
        <v>0.94335000000000002</v>
      </c>
      <c r="BM368" s="1821">
        <f t="shared" si="137"/>
        <v>46620</v>
      </c>
      <c r="BN368" s="1821">
        <f t="shared" si="137"/>
        <v>89051.622479999991</v>
      </c>
      <c r="BO368" s="1821">
        <f t="shared" si="137"/>
        <v>0</v>
      </c>
      <c r="BP368" s="1823">
        <f t="shared" si="116"/>
        <v>0.32022354450898183</v>
      </c>
    </row>
    <row r="369" spans="1:68">
      <c r="A369" s="1766" t="s">
        <v>3370</v>
      </c>
      <c r="B369" s="1749">
        <v>6210</v>
      </c>
      <c r="C369" s="1749">
        <v>21</v>
      </c>
      <c r="D369" s="1749">
        <v>363</v>
      </c>
      <c r="E369" s="1793">
        <v>363</v>
      </c>
      <c r="F369" s="1768" t="s">
        <v>3788</v>
      </c>
      <c r="G369" s="1769" t="s">
        <v>3789</v>
      </c>
      <c r="H369" s="1768" t="s">
        <v>2290</v>
      </c>
      <c r="I369" s="1768" t="s">
        <v>2289</v>
      </c>
      <c r="J369" s="1768">
        <v>33</v>
      </c>
      <c r="K369" s="1768">
        <v>800</v>
      </c>
      <c r="L369" s="1768">
        <v>800</v>
      </c>
      <c r="M369" s="1768">
        <v>54</v>
      </c>
      <c r="N369" s="1768">
        <v>640</v>
      </c>
      <c r="O369" s="1768">
        <v>0.88429999999999997</v>
      </c>
      <c r="P369" s="1768">
        <v>14910</v>
      </c>
      <c r="Q369" s="1795">
        <f t="shared" si="117"/>
        <v>20628.950400000002</v>
      </c>
      <c r="R369" s="1795">
        <f t="shared" si="118"/>
        <v>0</v>
      </c>
      <c r="S369" s="1754">
        <f t="shared" si="131"/>
        <v>0.43366239321608913</v>
      </c>
      <c r="T369" s="1768">
        <v>800</v>
      </c>
      <c r="U369" s="1768">
        <v>129</v>
      </c>
      <c r="V369" s="1768">
        <v>640</v>
      </c>
      <c r="W369" s="1768">
        <v>0.7823</v>
      </c>
      <c r="X369" s="1768">
        <v>23820</v>
      </c>
      <c r="Y369" s="1795">
        <f t="shared" si="119"/>
        <v>45049.21488</v>
      </c>
      <c r="Z369" s="1795">
        <f t="shared" si="120"/>
        <v>0</v>
      </c>
      <c r="AA369" s="1754">
        <f t="shared" si="132"/>
        <v>0.3172530317802511</v>
      </c>
      <c r="AB369" s="1768">
        <v>800</v>
      </c>
      <c r="AC369" s="1768">
        <v>210</v>
      </c>
      <c r="AD369" s="1768">
        <v>640</v>
      </c>
      <c r="AE369" s="1768">
        <v>0.7772</v>
      </c>
      <c r="AF369" s="1768">
        <v>32700</v>
      </c>
      <c r="AG369" s="1795">
        <f t="shared" si="121"/>
        <v>70507.583999999988</v>
      </c>
      <c r="AH369" s="1795">
        <f t="shared" si="122"/>
        <v>0</v>
      </c>
      <c r="AI369" s="1754">
        <f t="shared" si="133"/>
        <v>0.27826793781502995</v>
      </c>
      <c r="AJ369" s="1768">
        <v>800</v>
      </c>
      <c r="AK369" s="1768">
        <v>696</v>
      </c>
      <c r="AL369" s="1768">
        <v>696</v>
      </c>
      <c r="AM369" s="1768">
        <v>0.85809999999999997</v>
      </c>
      <c r="AN369" s="1768">
        <v>118185</v>
      </c>
      <c r="AO369" s="1795">
        <f t="shared" si="123"/>
        <v>266606.86463999993</v>
      </c>
      <c r="AP369" s="1795">
        <f t="shared" si="124"/>
        <v>0</v>
      </c>
      <c r="AQ369" s="1754">
        <f t="shared" si="134"/>
        <v>0.26597589711634517</v>
      </c>
      <c r="AR369" s="1768">
        <v>800</v>
      </c>
      <c r="AS369" s="1768">
        <v>651</v>
      </c>
      <c r="AT369" s="1768">
        <v>651</v>
      </c>
      <c r="AU369" s="1768">
        <v>0.97119999999999995</v>
      </c>
      <c r="AV369" s="1768">
        <v>353670</v>
      </c>
      <c r="AW369" s="1795">
        <f t="shared" si="125"/>
        <v>282236.93568</v>
      </c>
      <c r="AX369" s="1795">
        <f t="shared" si="126"/>
        <v>71433.064320000005</v>
      </c>
      <c r="AY369" s="1754">
        <f t="shared" si="135"/>
        <v>0.75185765282186334</v>
      </c>
      <c r="AZ369" s="1768">
        <v>800</v>
      </c>
      <c r="BA369" s="1768">
        <v>594</v>
      </c>
      <c r="BB369" s="1768">
        <v>640</v>
      </c>
      <c r="BC369" s="1768">
        <v>0.9788</v>
      </c>
      <c r="BD369" s="1768">
        <v>331680</v>
      </c>
      <c r="BE369" s="1795">
        <f t="shared" si="127"/>
        <v>251167.91039999999</v>
      </c>
      <c r="BF369" s="1795">
        <f t="shared" si="128"/>
        <v>80512.089600000007</v>
      </c>
      <c r="BG369" s="1796">
        <f t="shared" si="136"/>
        <v>0.79233051580143254</v>
      </c>
      <c r="BH369" s="1749">
        <f t="shared" si="129"/>
        <v>874965</v>
      </c>
      <c r="BI369" s="1821">
        <f t="shared" si="130"/>
        <v>800</v>
      </c>
      <c r="BJ369" s="1821">
        <f t="shared" si="130"/>
        <v>389</v>
      </c>
      <c r="BK369" s="1821">
        <f t="shared" si="130"/>
        <v>651.16666666666663</v>
      </c>
      <c r="BL369" s="1822">
        <f t="shared" si="130"/>
        <v>0.87531666666666652</v>
      </c>
      <c r="BM369" s="1821">
        <f t="shared" si="137"/>
        <v>874965</v>
      </c>
      <c r="BN369" s="1821">
        <f t="shared" si="137"/>
        <v>936197.46</v>
      </c>
      <c r="BO369" s="1821">
        <f t="shared" si="137"/>
        <v>151945.15392000001</v>
      </c>
      <c r="BP369" s="1823">
        <f t="shared" si="116"/>
        <v>0.47322457142516861</v>
      </c>
    </row>
    <row r="370" spans="1:68">
      <c r="A370" s="1766" t="s">
        <v>3371</v>
      </c>
      <c r="B370" s="1749">
        <v>6220</v>
      </c>
      <c r="C370" s="1749">
        <v>62</v>
      </c>
      <c r="D370" s="1749">
        <v>364</v>
      </c>
      <c r="E370" s="1793">
        <v>364</v>
      </c>
      <c r="F370" s="1768" t="s">
        <v>3790</v>
      </c>
      <c r="G370" s="1769" t="s">
        <v>1299</v>
      </c>
      <c r="H370" s="1768" t="s">
        <v>2290</v>
      </c>
      <c r="I370" s="1768" t="s">
        <v>2289</v>
      </c>
      <c r="J370" s="1768">
        <v>11</v>
      </c>
      <c r="K370" s="1768">
        <v>800</v>
      </c>
      <c r="L370" s="1768">
        <v>800</v>
      </c>
      <c r="M370" s="1768">
        <v>80</v>
      </c>
      <c r="N370" s="1768">
        <v>640</v>
      </c>
      <c r="O370" s="1768">
        <v>0.99039999999999995</v>
      </c>
      <c r="P370" s="1768">
        <v>24640</v>
      </c>
      <c r="Q370" s="1795">
        <f t="shared" si="117"/>
        <v>34228.223999999995</v>
      </c>
      <c r="R370" s="1795">
        <f t="shared" si="118"/>
        <v>0</v>
      </c>
      <c r="S370" s="1754">
        <f t="shared" si="131"/>
        <v>0.43192425058337824</v>
      </c>
      <c r="T370" s="1768">
        <v>800</v>
      </c>
      <c r="U370" s="1768">
        <v>72</v>
      </c>
      <c r="V370" s="1768">
        <v>640</v>
      </c>
      <c r="W370" s="1768">
        <v>0.99129999999999996</v>
      </c>
      <c r="X370" s="1768">
        <v>22840</v>
      </c>
      <c r="Y370" s="1795">
        <f t="shared" si="119"/>
        <v>31861.175040000002</v>
      </c>
      <c r="Z370" s="1795">
        <f t="shared" si="120"/>
        <v>0</v>
      </c>
      <c r="AA370" s="1754">
        <f t="shared" si="132"/>
        <v>0.43011596348205489</v>
      </c>
      <c r="AB370" s="1768">
        <v>800</v>
      </c>
      <c r="AC370" s="1768">
        <v>72</v>
      </c>
      <c r="AD370" s="1768">
        <v>640</v>
      </c>
      <c r="AE370" s="1768">
        <v>0.99470000000000003</v>
      </c>
      <c r="AF370" s="1768">
        <v>22600</v>
      </c>
      <c r="AG370" s="1795">
        <f t="shared" si="121"/>
        <v>30939.148799999999</v>
      </c>
      <c r="AH370" s="1795">
        <f t="shared" si="122"/>
        <v>0</v>
      </c>
      <c r="AI370" s="1754">
        <f t="shared" si="133"/>
        <v>0.43827967238710847</v>
      </c>
      <c r="AJ370" s="1768">
        <v>800</v>
      </c>
      <c r="AK370" s="1768">
        <v>80</v>
      </c>
      <c r="AL370" s="1768">
        <v>640</v>
      </c>
      <c r="AM370" s="1768">
        <v>0.9919</v>
      </c>
      <c r="AN370" s="1768">
        <v>24480</v>
      </c>
      <c r="AO370" s="1795">
        <f t="shared" si="123"/>
        <v>35422.732800000005</v>
      </c>
      <c r="AP370" s="1795">
        <f t="shared" si="124"/>
        <v>0</v>
      </c>
      <c r="AQ370" s="1754">
        <f t="shared" si="134"/>
        <v>0.41464897931308109</v>
      </c>
      <c r="AR370" s="1768">
        <v>800</v>
      </c>
      <c r="AS370" s="1768">
        <v>72</v>
      </c>
      <c r="AT370" s="1768">
        <v>640</v>
      </c>
      <c r="AU370" s="1768">
        <v>0.99</v>
      </c>
      <c r="AV370" s="1768">
        <v>23680</v>
      </c>
      <c r="AW370" s="1795">
        <f t="shared" si="125"/>
        <v>31819.391999999993</v>
      </c>
      <c r="AX370" s="1795">
        <f t="shared" si="126"/>
        <v>0</v>
      </c>
      <c r="AY370" s="1754">
        <f t="shared" si="135"/>
        <v>0.44652015978180859</v>
      </c>
      <c r="AZ370" s="1768">
        <v>800</v>
      </c>
      <c r="BA370" s="1768">
        <v>72</v>
      </c>
      <c r="BB370" s="1768">
        <v>640</v>
      </c>
      <c r="BC370" s="1768">
        <v>0.98960000000000004</v>
      </c>
      <c r="BD370" s="1768">
        <v>19120</v>
      </c>
      <c r="BE370" s="1795">
        <f t="shared" si="127"/>
        <v>30780.518400000001</v>
      </c>
      <c r="BF370" s="1795">
        <f t="shared" si="128"/>
        <v>0</v>
      </c>
      <c r="BG370" s="1796">
        <f t="shared" si="136"/>
        <v>0.37270327454913821</v>
      </c>
      <c r="BH370" s="1749">
        <f t="shared" si="129"/>
        <v>137360</v>
      </c>
      <c r="BI370" s="1821">
        <f t="shared" si="130"/>
        <v>800</v>
      </c>
      <c r="BJ370" s="1821">
        <f t="shared" si="130"/>
        <v>74.666666666666671</v>
      </c>
      <c r="BK370" s="1821">
        <f t="shared" si="130"/>
        <v>640</v>
      </c>
      <c r="BL370" s="1822">
        <f t="shared" si="130"/>
        <v>0.99131666666666673</v>
      </c>
      <c r="BM370" s="1821">
        <f t="shared" si="137"/>
        <v>137360</v>
      </c>
      <c r="BN370" s="1821">
        <f t="shared" si="137"/>
        <v>195051.19103999998</v>
      </c>
      <c r="BO370" s="1821">
        <f t="shared" si="137"/>
        <v>0</v>
      </c>
      <c r="BP370" s="1823">
        <f t="shared" si="116"/>
        <v>0.42236538334942825</v>
      </c>
    </row>
    <row r="371" spans="1:68">
      <c r="A371" s="1766" t="s">
        <v>3372</v>
      </c>
      <c r="B371" s="1749">
        <v>6220</v>
      </c>
      <c r="C371" s="1749">
        <v>97</v>
      </c>
      <c r="D371" s="1749">
        <v>365</v>
      </c>
      <c r="E371" s="1793">
        <v>365</v>
      </c>
      <c r="F371" s="1768" t="s">
        <v>3791</v>
      </c>
      <c r="G371" s="1769" t="s">
        <v>1483</v>
      </c>
      <c r="H371" s="1768" t="s">
        <v>2290</v>
      </c>
      <c r="I371" s="1768" t="s">
        <v>2289</v>
      </c>
      <c r="J371" s="1768">
        <v>11</v>
      </c>
      <c r="K371" s="1768">
        <v>800</v>
      </c>
      <c r="L371" s="1768">
        <v>800</v>
      </c>
      <c r="M371" s="1768">
        <v>32</v>
      </c>
      <c r="N371" s="1768">
        <v>640</v>
      </c>
      <c r="O371" s="1768">
        <v>0.94640000000000002</v>
      </c>
      <c r="P371" s="1768">
        <v>8480</v>
      </c>
      <c r="Q371" s="1795">
        <f t="shared" si="117"/>
        <v>13083.033600000001</v>
      </c>
      <c r="R371" s="1795">
        <f t="shared" si="118"/>
        <v>0</v>
      </c>
      <c r="S371" s="1754">
        <f t="shared" si="131"/>
        <v>0.38890062928524466</v>
      </c>
      <c r="T371" s="1768">
        <v>800</v>
      </c>
      <c r="U371" s="1768">
        <v>32</v>
      </c>
      <c r="V371" s="1768">
        <v>640</v>
      </c>
      <c r="W371" s="1768">
        <v>0.94510000000000005</v>
      </c>
      <c r="X371" s="1768">
        <v>6880</v>
      </c>
      <c r="Y371" s="1795">
        <f t="shared" si="119"/>
        <v>13500.564479999999</v>
      </c>
      <c r="Z371" s="1795">
        <f t="shared" si="120"/>
        <v>0</v>
      </c>
      <c r="AA371" s="1754">
        <f t="shared" si="132"/>
        <v>0.30576499272421531</v>
      </c>
      <c r="AB371" s="1768">
        <v>800</v>
      </c>
      <c r="AC371" s="1768">
        <v>32</v>
      </c>
      <c r="AD371" s="1768">
        <v>640</v>
      </c>
      <c r="AE371" s="1768">
        <v>0.9042</v>
      </c>
      <c r="AF371" s="1768">
        <v>6040</v>
      </c>
      <c r="AG371" s="1795">
        <f t="shared" si="121"/>
        <v>12499.6608</v>
      </c>
      <c r="AH371" s="1795">
        <f t="shared" si="122"/>
        <v>0</v>
      </c>
      <c r="AI371" s="1754">
        <f t="shared" si="133"/>
        <v>0.28992786748261201</v>
      </c>
      <c r="AJ371" s="1768">
        <v>800</v>
      </c>
      <c r="AK371" s="1768">
        <v>40</v>
      </c>
      <c r="AL371" s="1768">
        <v>640</v>
      </c>
      <c r="AM371" s="1768">
        <v>0.89229999999999998</v>
      </c>
      <c r="AN371" s="1768">
        <v>6960</v>
      </c>
      <c r="AO371" s="1795">
        <f t="shared" si="123"/>
        <v>15932.908799999997</v>
      </c>
      <c r="AP371" s="1795">
        <f t="shared" si="124"/>
        <v>0</v>
      </c>
      <c r="AQ371" s="1754">
        <f t="shared" si="134"/>
        <v>0.2620990336679766</v>
      </c>
      <c r="AR371" s="1768">
        <v>800</v>
      </c>
      <c r="AS371" s="1768">
        <v>32</v>
      </c>
      <c r="AT371" s="1768">
        <v>640</v>
      </c>
      <c r="AU371" s="1768">
        <v>0.92179999999999995</v>
      </c>
      <c r="AV371" s="1768">
        <v>6600</v>
      </c>
      <c r="AW371" s="1795">
        <f t="shared" si="125"/>
        <v>13167.728639999998</v>
      </c>
      <c r="AX371" s="1795">
        <f t="shared" si="126"/>
        <v>0</v>
      </c>
      <c r="AY371" s="1754">
        <f t="shared" si="135"/>
        <v>0.30073523750866121</v>
      </c>
      <c r="AZ371" s="1768">
        <v>800</v>
      </c>
      <c r="BA371" s="1768">
        <v>64</v>
      </c>
      <c r="BB371" s="1768">
        <v>640</v>
      </c>
      <c r="BC371" s="1768">
        <v>0.95389999999999997</v>
      </c>
      <c r="BD371" s="1768">
        <v>5800</v>
      </c>
      <c r="BE371" s="1795">
        <f t="shared" si="127"/>
        <v>26373.427199999998</v>
      </c>
      <c r="BF371" s="1795">
        <f t="shared" si="128"/>
        <v>0</v>
      </c>
      <c r="BG371" s="1796">
        <f t="shared" si="136"/>
        <v>0.13195099649392553</v>
      </c>
      <c r="BH371" s="1749">
        <f t="shared" si="129"/>
        <v>40760</v>
      </c>
      <c r="BI371" s="1821">
        <f t="shared" si="130"/>
        <v>800</v>
      </c>
      <c r="BJ371" s="1821">
        <f t="shared" si="130"/>
        <v>38.666666666666664</v>
      </c>
      <c r="BK371" s="1821">
        <f t="shared" si="130"/>
        <v>640</v>
      </c>
      <c r="BL371" s="1822">
        <f t="shared" si="130"/>
        <v>0.92728333333333346</v>
      </c>
      <c r="BM371" s="1821">
        <f t="shared" si="137"/>
        <v>40760</v>
      </c>
      <c r="BN371" s="1821">
        <f t="shared" si="137"/>
        <v>94557.323520000005</v>
      </c>
      <c r="BO371" s="1821">
        <f t="shared" si="137"/>
        <v>0</v>
      </c>
      <c r="BP371" s="1823">
        <f t="shared" si="116"/>
        <v>0.2798964595271059</v>
      </c>
    </row>
    <row r="372" spans="1:68">
      <c r="A372" s="1766" t="s">
        <v>3373</v>
      </c>
      <c r="B372" s="1749">
        <v>6220</v>
      </c>
      <c r="C372" s="1749">
        <v>112</v>
      </c>
      <c r="D372" s="1749">
        <v>366</v>
      </c>
      <c r="E372" s="1793">
        <v>366</v>
      </c>
      <c r="F372" s="1768" t="s">
        <v>3792</v>
      </c>
      <c r="G372" s="1769" t="s">
        <v>1618</v>
      </c>
      <c r="H372" s="1768" t="s">
        <v>2290</v>
      </c>
      <c r="I372" s="1768" t="s">
        <v>2289</v>
      </c>
      <c r="J372" s="1768">
        <v>33</v>
      </c>
      <c r="K372" s="1768">
        <v>800</v>
      </c>
      <c r="L372" s="1768">
        <v>800</v>
      </c>
      <c r="M372" s="1768">
        <v>613.20000000000005</v>
      </c>
      <c r="N372" s="1768">
        <v>640</v>
      </c>
      <c r="O372" s="1768">
        <v>0.96499999999999997</v>
      </c>
      <c r="P372" s="1768">
        <v>55500</v>
      </c>
      <c r="Q372" s="1795">
        <f t="shared" si="117"/>
        <v>255630.81599999999</v>
      </c>
      <c r="R372" s="1795">
        <f t="shared" si="118"/>
        <v>0</v>
      </c>
      <c r="S372" s="1754">
        <f t="shared" si="131"/>
        <v>0.13026598483337784</v>
      </c>
      <c r="T372" s="1768">
        <v>800</v>
      </c>
      <c r="U372" s="1768">
        <v>617.85</v>
      </c>
      <c r="V372" s="1768">
        <v>640</v>
      </c>
      <c r="W372" s="1768">
        <v>0.96109999999999995</v>
      </c>
      <c r="X372" s="1768">
        <v>47085</v>
      </c>
      <c r="Y372" s="1795">
        <f t="shared" si="119"/>
        <v>265079.29946399998</v>
      </c>
      <c r="Z372" s="1795">
        <f t="shared" si="120"/>
        <v>0</v>
      </c>
      <c r="AA372" s="1754">
        <f t="shared" si="132"/>
        <v>0.10657565512329537</v>
      </c>
      <c r="AB372" s="1768">
        <v>800</v>
      </c>
      <c r="AC372" s="1768">
        <v>616.35</v>
      </c>
      <c r="AD372" s="1768">
        <v>640</v>
      </c>
      <c r="AE372" s="1768">
        <v>0.96499999999999997</v>
      </c>
      <c r="AF372" s="1768">
        <v>40980</v>
      </c>
      <c r="AG372" s="1795">
        <f t="shared" si="121"/>
        <v>256943.98799999998</v>
      </c>
      <c r="AH372" s="1795">
        <f t="shared" si="122"/>
        <v>0</v>
      </c>
      <c r="AI372" s="1754">
        <f t="shared" si="133"/>
        <v>9.569400783177695E-2</v>
      </c>
      <c r="AJ372" s="1768">
        <v>800</v>
      </c>
      <c r="AK372" s="1768">
        <v>599.1</v>
      </c>
      <c r="AL372" s="1768">
        <v>640</v>
      </c>
      <c r="AM372" s="1768">
        <v>0.96599999999999997</v>
      </c>
      <c r="AN372" s="1768">
        <v>52395</v>
      </c>
      <c r="AO372" s="1795">
        <f t="shared" si="123"/>
        <v>258345.33984</v>
      </c>
      <c r="AP372" s="1795">
        <f t="shared" si="124"/>
        <v>0</v>
      </c>
      <c r="AQ372" s="1754">
        <f t="shared" si="134"/>
        <v>0.1216859573293242</v>
      </c>
      <c r="AR372" s="1768">
        <v>800</v>
      </c>
      <c r="AS372" s="1768">
        <v>611.25</v>
      </c>
      <c r="AT372" s="1768">
        <v>640</v>
      </c>
      <c r="AU372" s="1768">
        <v>0.96240000000000003</v>
      </c>
      <c r="AV372" s="1768">
        <v>46020</v>
      </c>
      <c r="AW372" s="1795">
        <f t="shared" si="125"/>
        <v>262602.38880000002</v>
      </c>
      <c r="AX372" s="1795">
        <f t="shared" si="126"/>
        <v>0</v>
      </c>
      <c r="AY372" s="1754">
        <f t="shared" si="135"/>
        <v>0.10514755835305638</v>
      </c>
      <c r="AZ372" s="1768">
        <v>800</v>
      </c>
      <c r="BA372" s="1768">
        <v>600.9</v>
      </c>
      <c r="BB372" s="1768">
        <v>640</v>
      </c>
      <c r="BC372" s="1768">
        <v>0.96660000000000001</v>
      </c>
      <c r="BD372" s="1768">
        <v>53415</v>
      </c>
      <c r="BE372" s="1795">
        <f t="shared" si="127"/>
        <v>250918.53407999995</v>
      </c>
      <c r="BF372" s="1795">
        <f t="shared" si="128"/>
        <v>0</v>
      </c>
      <c r="BG372" s="1796">
        <f t="shared" si="136"/>
        <v>0.12772671463871166</v>
      </c>
      <c r="BH372" s="1749">
        <f t="shared" si="129"/>
        <v>295395</v>
      </c>
      <c r="BI372" s="1821">
        <f t="shared" si="130"/>
        <v>800</v>
      </c>
      <c r="BJ372" s="1821">
        <f t="shared" si="130"/>
        <v>609.77499999999998</v>
      </c>
      <c r="BK372" s="1821">
        <f t="shared" si="130"/>
        <v>640</v>
      </c>
      <c r="BL372" s="1822">
        <f t="shared" si="130"/>
        <v>0.96435000000000004</v>
      </c>
      <c r="BM372" s="1821">
        <f t="shared" si="137"/>
        <v>295395</v>
      </c>
      <c r="BN372" s="1821">
        <f t="shared" si="137"/>
        <v>1549520.3661839999</v>
      </c>
      <c r="BO372" s="1821">
        <f t="shared" si="137"/>
        <v>0</v>
      </c>
      <c r="BP372" s="1823">
        <f t="shared" si="116"/>
        <v>0.11451597968492373</v>
      </c>
    </row>
    <row r="373" spans="1:68">
      <c r="A373" s="1766" t="s">
        <v>3374</v>
      </c>
      <c r="B373" s="1749">
        <v>1250</v>
      </c>
      <c r="C373" s="1749">
        <v>20</v>
      </c>
      <c r="D373" s="1749">
        <v>367</v>
      </c>
      <c r="E373" s="1793">
        <v>367</v>
      </c>
      <c r="F373" s="1768" t="s">
        <v>3793</v>
      </c>
      <c r="G373" s="1769" t="s">
        <v>1897</v>
      </c>
      <c r="H373" s="1768" t="s">
        <v>2290</v>
      </c>
      <c r="I373" s="1768" t="s">
        <v>2289</v>
      </c>
      <c r="J373" s="1768">
        <v>33</v>
      </c>
      <c r="K373" s="1768">
        <v>803</v>
      </c>
      <c r="L373" s="1768">
        <v>803</v>
      </c>
      <c r="M373" s="1768">
        <v>540</v>
      </c>
      <c r="N373" s="1768">
        <v>642.4</v>
      </c>
      <c r="O373" s="1768">
        <v>0.99329999999999996</v>
      </c>
      <c r="P373" s="1768">
        <v>289275</v>
      </c>
      <c r="Q373" s="1795">
        <f t="shared" si="117"/>
        <v>231717.02399999998</v>
      </c>
      <c r="R373" s="1795">
        <f t="shared" si="118"/>
        <v>57557.976000000024</v>
      </c>
      <c r="S373" s="1754">
        <f t="shared" si="131"/>
        <v>0.74903862048564895</v>
      </c>
      <c r="T373" s="1768">
        <v>803</v>
      </c>
      <c r="U373" s="1768">
        <v>522</v>
      </c>
      <c r="V373" s="1768">
        <v>642.4</v>
      </c>
      <c r="W373" s="1768">
        <v>0.98560000000000003</v>
      </c>
      <c r="X373" s="1768">
        <v>252330</v>
      </c>
      <c r="Y373" s="1795">
        <f t="shared" si="119"/>
        <v>229665.30048000001</v>
      </c>
      <c r="Z373" s="1795">
        <f t="shared" si="120"/>
        <v>22664.699519999995</v>
      </c>
      <c r="AA373" s="1754">
        <f t="shared" si="132"/>
        <v>0.65921146853085111</v>
      </c>
      <c r="AB373" s="1768">
        <v>803</v>
      </c>
      <c r="AC373" s="1768">
        <v>543</v>
      </c>
      <c r="AD373" s="1768">
        <v>642.4</v>
      </c>
      <c r="AE373" s="1768">
        <v>0.96579999999999999</v>
      </c>
      <c r="AF373" s="1768">
        <v>261990</v>
      </c>
      <c r="AG373" s="1795">
        <f t="shared" si="121"/>
        <v>226553.50080000001</v>
      </c>
      <c r="AH373" s="1795">
        <f t="shared" si="122"/>
        <v>35436.499199999991</v>
      </c>
      <c r="AI373" s="1754">
        <f t="shared" si="133"/>
        <v>0.69384935322085295</v>
      </c>
      <c r="AJ373" s="1768">
        <v>803</v>
      </c>
      <c r="AK373" s="1768">
        <v>588</v>
      </c>
      <c r="AL373" s="1768">
        <v>642.4</v>
      </c>
      <c r="AM373" s="1768">
        <v>0.94520000000000004</v>
      </c>
      <c r="AN373" s="1768">
        <v>279660</v>
      </c>
      <c r="AO373" s="1795">
        <f t="shared" si="123"/>
        <v>248099.12063999998</v>
      </c>
      <c r="AP373" s="1795">
        <f t="shared" si="124"/>
        <v>31560.879360000021</v>
      </c>
      <c r="AQ373" s="1754">
        <f t="shared" si="134"/>
        <v>0.67632646003400199</v>
      </c>
      <c r="AR373" s="1768">
        <v>803</v>
      </c>
      <c r="AS373" s="1768">
        <v>612</v>
      </c>
      <c r="AT373" s="1768">
        <v>642.4</v>
      </c>
      <c r="AU373" s="1768">
        <v>0.95169999999999999</v>
      </c>
      <c r="AV373" s="1768">
        <v>295470</v>
      </c>
      <c r="AW373" s="1795">
        <f t="shared" si="125"/>
        <v>260001.39455999999</v>
      </c>
      <c r="AX373" s="1795">
        <f t="shared" si="126"/>
        <v>35468.605440000014</v>
      </c>
      <c r="AY373" s="1754">
        <f t="shared" si="135"/>
        <v>0.68185018891923288</v>
      </c>
      <c r="AZ373" s="1768">
        <v>803</v>
      </c>
      <c r="BA373" s="1768">
        <v>588</v>
      </c>
      <c r="BB373" s="1768">
        <v>642.4</v>
      </c>
      <c r="BC373" s="1768">
        <v>0.95199999999999996</v>
      </c>
      <c r="BD373" s="1768">
        <v>247935</v>
      </c>
      <c r="BE373" s="1795">
        <f t="shared" si="127"/>
        <v>241823.23199999996</v>
      </c>
      <c r="BF373" s="1795">
        <f t="shared" si="128"/>
        <v>6111.76800000004</v>
      </c>
      <c r="BG373" s="1796">
        <f t="shared" si="136"/>
        <v>0.61516422045008479</v>
      </c>
      <c r="BH373" s="1749">
        <f t="shared" si="129"/>
        <v>1626660</v>
      </c>
      <c r="BI373" s="1821">
        <f t="shared" si="130"/>
        <v>803</v>
      </c>
      <c r="BJ373" s="1821">
        <f t="shared" si="130"/>
        <v>565.5</v>
      </c>
      <c r="BK373" s="1821">
        <f t="shared" si="130"/>
        <v>642.4</v>
      </c>
      <c r="BL373" s="1822">
        <f t="shared" si="130"/>
        <v>0.9655999999999999</v>
      </c>
      <c r="BM373" s="1821">
        <f t="shared" si="137"/>
        <v>1626660</v>
      </c>
      <c r="BN373" s="1821">
        <f t="shared" si="137"/>
        <v>1437859.5724799999</v>
      </c>
      <c r="BO373" s="1821">
        <f t="shared" si="137"/>
        <v>188800.42752000008</v>
      </c>
      <c r="BP373" s="1823">
        <f t="shared" si="116"/>
        <v>0.67924005194011217</v>
      </c>
    </row>
    <row r="374" spans="1:68">
      <c r="A374" s="1766" t="s">
        <v>3375</v>
      </c>
      <c r="B374" s="1749">
        <v>1220</v>
      </c>
      <c r="C374" s="1749">
        <v>6</v>
      </c>
      <c r="D374" s="1749">
        <v>368</v>
      </c>
      <c r="E374" s="1793">
        <v>368</v>
      </c>
      <c r="F374" s="1768">
        <v>12148</v>
      </c>
      <c r="G374" s="1769" t="s">
        <v>704</v>
      </c>
      <c r="H374" s="1768" t="s">
        <v>2290</v>
      </c>
      <c r="I374" s="1768" t="s">
        <v>1562</v>
      </c>
      <c r="J374" s="1768">
        <v>11</v>
      </c>
      <c r="K374" s="1768">
        <v>810</v>
      </c>
      <c r="L374" s="1768">
        <v>810</v>
      </c>
      <c r="M374" s="1768">
        <v>306</v>
      </c>
      <c r="N374" s="1768">
        <v>729</v>
      </c>
      <c r="O374" s="1768">
        <v>0.91639999999999999</v>
      </c>
      <c r="P374" s="1768">
        <v>111450</v>
      </c>
      <c r="Q374" s="1795">
        <f t="shared" si="117"/>
        <v>121140.74879999999</v>
      </c>
      <c r="R374" s="1795">
        <f t="shared" si="118"/>
        <v>0</v>
      </c>
      <c r="S374" s="1754">
        <f t="shared" si="131"/>
        <v>0.5520025314553777</v>
      </c>
      <c r="T374" s="1768">
        <v>810</v>
      </c>
      <c r="U374" s="1768">
        <v>302</v>
      </c>
      <c r="V374" s="1768">
        <v>729</v>
      </c>
      <c r="W374" s="1768">
        <v>0.92359999999999998</v>
      </c>
      <c r="X374" s="1768">
        <v>135660</v>
      </c>
      <c r="Y374" s="1795">
        <f t="shared" si="119"/>
        <v>124513.10208000001</v>
      </c>
      <c r="Z374" s="1795">
        <f t="shared" si="120"/>
        <v>11146.897919999989</v>
      </c>
      <c r="AA374" s="1754">
        <f t="shared" si="132"/>
        <v>0.65371433720848782</v>
      </c>
      <c r="AB374" s="1768">
        <v>810</v>
      </c>
      <c r="AC374" s="1768">
        <v>296</v>
      </c>
      <c r="AD374" s="1768">
        <v>729</v>
      </c>
      <c r="AE374" s="1768">
        <v>0.91920000000000002</v>
      </c>
      <c r="AF374" s="1768">
        <v>122790</v>
      </c>
      <c r="AG374" s="1795">
        <f t="shared" si="121"/>
        <v>117539.9424</v>
      </c>
      <c r="AH374" s="1795">
        <f t="shared" si="122"/>
        <v>5250.0576000000001</v>
      </c>
      <c r="AI374" s="1754">
        <f t="shared" si="133"/>
        <v>0.62679969460321938</v>
      </c>
      <c r="AJ374" s="1768">
        <v>810</v>
      </c>
      <c r="AK374" s="1768">
        <v>280</v>
      </c>
      <c r="AL374" s="1768">
        <v>729</v>
      </c>
      <c r="AM374" s="1768">
        <v>0.92059999999999997</v>
      </c>
      <c r="AN374" s="1768">
        <v>119610</v>
      </c>
      <c r="AO374" s="1795">
        <f t="shared" si="123"/>
        <v>115067.63519999999</v>
      </c>
      <c r="AP374" s="1795">
        <f t="shared" si="124"/>
        <v>4542.3648000000103</v>
      </c>
      <c r="AQ374" s="1754">
        <f t="shared" si="134"/>
        <v>0.62368536448379186</v>
      </c>
      <c r="AR374" s="1768">
        <v>810</v>
      </c>
      <c r="AS374" s="1768">
        <v>272</v>
      </c>
      <c r="AT374" s="1768">
        <v>729</v>
      </c>
      <c r="AU374" s="1768">
        <v>0.93200000000000005</v>
      </c>
      <c r="AV374" s="1768">
        <v>103210</v>
      </c>
      <c r="AW374" s="1795">
        <f t="shared" si="125"/>
        <v>113164.1856</v>
      </c>
      <c r="AX374" s="1795">
        <f t="shared" si="126"/>
        <v>0</v>
      </c>
      <c r="AY374" s="1754">
        <f t="shared" si="135"/>
        <v>0.54722260114069166</v>
      </c>
      <c r="AZ374" s="1768">
        <v>810</v>
      </c>
      <c r="BA374" s="1768">
        <v>340</v>
      </c>
      <c r="BB374" s="1768">
        <v>729</v>
      </c>
      <c r="BC374" s="1768">
        <v>0.9194</v>
      </c>
      <c r="BD374" s="1768">
        <v>122000</v>
      </c>
      <c r="BE374" s="1795">
        <f t="shared" si="127"/>
        <v>135041.47199999998</v>
      </c>
      <c r="BF374" s="1795">
        <f t="shared" si="128"/>
        <v>0</v>
      </c>
      <c r="BG374" s="1796">
        <f t="shared" si="136"/>
        <v>0.54205570271034964</v>
      </c>
      <c r="BH374" s="1749">
        <f t="shared" si="129"/>
        <v>714720</v>
      </c>
      <c r="BI374" s="1821">
        <f t="shared" si="130"/>
        <v>810</v>
      </c>
      <c r="BJ374" s="1821">
        <f t="shared" si="130"/>
        <v>299.33333333333331</v>
      </c>
      <c r="BK374" s="1821">
        <f t="shared" si="130"/>
        <v>729</v>
      </c>
      <c r="BL374" s="1822">
        <f t="shared" si="130"/>
        <v>0.92186666666666672</v>
      </c>
      <c r="BM374" s="1821">
        <f t="shared" si="137"/>
        <v>714720</v>
      </c>
      <c r="BN374" s="1821">
        <f t="shared" si="137"/>
        <v>726467.0860799998</v>
      </c>
      <c r="BO374" s="1821">
        <f t="shared" si="137"/>
        <v>20939.320319999999</v>
      </c>
      <c r="BP374" s="1823">
        <f t="shared" si="116"/>
        <v>0.59091337193365301</v>
      </c>
    </row>
    <row r="375" spans="1:68">
      <c r="A375" s="1766" t="s">
        <v>3376</v>
      </c>
      <c r="B375" s="1749">
        <v>1240</v>
      </c>
      <c r="C375" s="1749">
        <v>6</v>
      </c>
      <c r="D375" s="1749">
        <v>369</v>
      </c>
      <c r="E375" s="1793">
        <v>369</v>
      </c>
      <c r="F375" s="1768">
        <v>16401</v>
      </c>
      <c r="G375" s="1769" t="s">
        <v>243</v>
      </c>
      <c r="H375" s="1768" t="s">
        <v>2290</v>
      </c>
      <c r="I375" s="1768" t="s">
        <v>2289</v>
      </c>
      <c r="J375" s="1768">
        <v>33</v>
      </c>
      <c r="K375" s="1768">
        <v>825</v>
      </c>
      <c r="L375" s="1768">
        <v>825</v>
      </c>
      <c r="M375" s="1768">
        <v>318</v>
      </c>
      <c r="N375" s="1768">
        <v>660</v>
      </c>
      <c r="O375" s="1768">
        <v>0.98140000000000005</v>
      </c>
      <c r="P375" s="1768">
        <v>26160</v>
      </c>
      <c r="Q375" s="1795">
        <f t="shared" si="117"/>
        <v>134820.8064</v>
      </c>
      <c r="R375" s="1795">
        <f t="shared" si="118"/>
        <v>0</v>
      </c>
      <c r="S375" s="1754">
        <f t="shared" si="131"/>
        <v>0.11642119951004831</v>
      </c>
      <c r="T375" s="1768">
        <v>825</v>
      </c>
      <c r="U375" s="1768">
        <v>45</v>
      </c>
      <c r="V375" s="1768">
        <v>660</v>
      </c>
      <c r="W375" s="1768">
        <v>0.91930000000000001</v>
      </c>
      <c r="X375" s="1768">
        <v>9735</v>
      </c>
      <c r="Y375" s="1795">
        <f t="shared" si="119"/>
        <v>18466.898399999998</v>
      </c>
      <c r="Z375" s="1795">
        <f t="shared" si="120"/>
        <v>0</v>
      </c>
      <c r="AA375" s="1754">
        <f t="shared" si="132"/>
        <v>0.31629566987816427</v>
      </c>
      <c r="AB375" s="1768">
        <v>825</v>
      </c>
      <c r="AC375" s="1768">
        <v>39</v>
      </c>
      <c r="AD375" s="1768">
        <v>660</v>
      </c>
      <c r="AE375" s="1768">
        <v>0.93340000000000001</v>
      </c>
      <c r="AF375" s="1768">
        <v>8625</v>
      </c>
      <c r="AG375" s="1795">
        <f t="shared" si="121"/>
        <v>15725.923199999999</v>
      </c>
      <c r="AH375" s="1795">
        <f t="shared" si="122"/>
        <v>0</v>
      </c>
      <c r="AI375" s="1754">
        <f t="shared" si="133"/>
        <v>0.32907448002798334</v>
      </c>
      <c r="AJ375" s="1768">
        <v>825</v>
      </c>
      <c r="AK375" s="1768">
        <v>30</v>
      </c>
      <c r="AL375" s="1768">
        <v>660</v>
      </c>
      <c r="AM375" s="1768">
        <v>1</v>
      </c>
      <c r="AN375" s="1768">
        <v>7650</v>
      </c>
      <c r="AO375" s="1795">
        <f t="shared" si="123"/>
        <v>13392</v>
      </c>
      <c r="AP375" s="1795">
        <f t="shared" si="124"/>
        <v>0</v>
      </c>
      <c r="AQ375" s="1754">
        <f t="shared" si="134"/>
        <v>0.34274193548387094</v>
      </c>
      <c r="AR375" s="1768">
        <v>825</v>
      </c>
      <c r="AS375" s="1768">
        <v>30</v>
      </c>
      <c r="AT375" s="1768">
        <v>660</v>
      </c>
      <c r="AU375" s="1768">
        <v>1</v>
      </c>
      <c r="AV375" s="1768">
        <v>7725</v>
      </c>
      <c r="AW375" s="1795">
        <f t="shared" si="125"/>
        <v>13392</v>
      </c>
      <c r="AX375" s="1795">
        <f t="shared" si="126"/>
        <v>0</v>
      </c>
      <c r="AY375" s="1754">
        <f t="shared" si="135"/>
        <v>0.34610215053763443</v>
      </c>
      <c r="AZ375" s="1768">
        <v>825</v>
      </c>
      <c r="BA375" s="1768">
        <v>24</v>
      </c>
      <c r="BB375" s="1768">
        <v>660</v>
      </c>
      <c r="BC375" s="1768">
        <v>1</v>
      </c>
      <c r="BD375" s="1768">
        <v>6780</v>
      </c>
      <c r="BE375" s="1795">
        <f t="shared" si="127"/>
        <v>10368</v>
      </c>
      <c r="BF375" s="1795">
        <f t="shared" si="128"/>
        <v>0</v>
      </c>
      <c r="BG375" s="1796">
        <f t="shared" si="136"/>
        <v>0.3923611111111111</v>
      </c>
      <c r="BH375" s="1749">
        <f t="shared" si="129"/>
        <v>66675</v>
      </c>
      <c r="BI375" s="1821">
        <f t="shared" si="130"/>
        <v>825</v>
      </c>
      <c r="BJ375" s="1821">
        <f t="shared" si="130"/>
        <v>81</v>
      </c>
      <c r="BK375" s="1821">
        <f t="shared" si="130"/>
        <v>660</v>
      </c>
      <c r="BL375" s="1822">
        <f t="shared" si="130"/>
        <v>0.97235000000000005</v>
      </c>
      <c r="BM375" s="1821">
        <f t="shared" si="137"/>
        <v>66675</v>
      </c>
      <c r="BN375" s="1821">
        <f t="shared" si="137"/>
        <v>206165.628</v>
      </c>
      <c r="BO375" s="1821">
        <f t="shared" si="137"/>
        <v>0</v>
      </c>
      <c r="BP375" s="1823">
        <f t="shared" si="116"/>
        <v>0.3071660910914687</v>
      </c>
    </row>
    <row r="376" spans="1:68">
      <c r="A376" s="1766" t="s">
        <v>3794</v>
      </c>
      <c r="B376" s="1749">
        <v>6150</v>
      </c>
      <c r="C376" s="1749">
        <v>27</v>
      </c>
      <c r="D376" s="1749">
        <v>370</v>
      </c>
      <c r="E376" s="1793">
        <v>370</v>
      </c>
      <c r="F376" s="1768" t="s">
        <v>3795</v>
      </c>
      <c r="G376" s="1769" t="s">
        <v>3796</v>
      </c>
      <c r="H376" s="1768" t="s">
        <v>2290</v>
      </c>
      <c r="I376" s="1768" t="s">
        <v>1562</v>
      </c>
      <c r="J376" s="1768">
        <v>33</v>
      </c>
      <c r="K376" s="1768">
        <v>833.33</v>
      </c>
      <c r="L376" s="1768">
        <v>0</v>
      </c>
      <c r="M376" s="1768">
        <v>0</v>
      </c>
      <c r="N376" s="1768">
        <v>0</v>
      </c>
      <c r="O376" s="1768"/>
      <c r="P376" s="1768">
        <v>0</v>
      </c>
      <c r="Q376" s="1795">
        <f t="shared" si="117"/>
        <v>0</v>
      </c>
      <c r="R376" s="1795">
        <f t="shared" si="118"/>
        <v>0</v>
      </c>
      <c r="S376" s="1754">
        <v>0</v>
      </c>
      <c r="T376" s="1768">
        <v>0</v>
      </c>
      <c r="U376" s="1768">
        <v>0</v>
      </c>
      <c r="V376" s="1768">
        <v>0</v>
      </c>
      <c r="W376" s="1768"/>
      <c r="X376" s="1768">
        <v>0</v>
      </c>
      <c r="Y376" s="1795">
        <f t="shared" si="119"/>
        <v>0</v>
      </c>
      <c r="Z376" s="1795">
        <f t="shared" si="120"/>
        <v>0</v>
      </c>
      <c r="AA376" s="1754">
        <v>0</v>
      </c>
      <c r="AB376" s="1768">
        <v>833.33</v>
      </c>
      <c r="AC376" s="1768">
        <v>1</v>
      </c>
      <c r="AD376" s="1768">
        <v>750</v>
      </c>
      <c r="AE376" s="1768">
        <v>0.5</v>
      </c>
      <c r="AF376" s="1768">
        <v>120</v>
      </c>
      <c r="AG376" s="1795">
        <f t="shared" si="121"/>
        <v>216</v>
      </c>
      <c r="AH376" s="1795">
        <f t="shared" si="122"/>
        <v>0</v>
      </c>
      <c r="AI376" s="1754">
        <f t="shared" si="133"/>
        <v>0.33333333333333331</v>
      </c>
      <c r="AJ376" s="1768">
        <v>833.33</v>
      </c>
      <c r="AK376" s="1768">
        <v>0</v>
      </c>
      <c r="AL376" s="1768">
        <v>750</v>
      </c>
      <c r="AM376" s="1768"/>
      <c r="AN376" s="1768">
        <v>0</v>
      </c>
      <c r="AO376" s="1795">
        <f t="shared" si="123"/>
        <v>0</v>
      </c>
      <c r="AP376" s="1795">
        <f t="shared" si="124"/>
        <v>0</v>
      </c>
      <c r="AQ376" s="1754">
        <v>0</v>
      </c>
      <c r="AR376" s="1768">
        <v>833.33</v>
      </c>
      <c r="AS376" s="1768">
        <v>36</v>
      </c>
      <c r="AT376" s="1768">
        <v>750</v>
      </c>
      <c r="AU376" s="1768">
        <v>0.81820000000000004</v>
      </c>
      <c r="AV376" s="1768">
        <v>1080</v>
      </c>
      <c r="AW376" s="1795">
        <f t="shared" si="125"/>
        <v>13148.80128</v>
      </c>
      <c r="AX376" s="1795">
        <f t="shared" si="126"/>
        <v>0</v>
      </c>
      <c r="AY376" s="1754">
        <f t="shared" si="135"/>
        <v>4.9282058964997912E-2</v>
      </c>
      <c r="AZ376" s="1768">
        <v>833.33</v>
      </c>
      <c r="BA376" s="1768">
        <v>24</v>
      </c>
      <c r="BB376" s="1768">
        <v>750</v>
      </c>
      <c r="BC376" s="1768">
        <v>0.82140000000000002</v>
      </c>
      <c r="BD376" s="1768">
        <v>2760</v>
      </c>
      <c r="BE376" s="1795">
        <f t="shared" si="127"/>
        <v>8516.2752</v>
      </c>
      <c r="BF376" s="1795">
        <f t="shared" si="128"/>
        <v>0</v>
      </c>
      <c r="BG376" s="1796">
        <f t="shared" si="136"/>
        <v>0.19445120796472146</v>
      </c>
      <c r="BH376" s="1749">
        <f t="shared" si="129"/>
        <v>3960</v>
      </c>
      <c r="BI376" s="1821">
        <f t="shared" si="130"/>
        <v>555.5533333333334</v>
      </c>
      <c r="BJ376" s="1821">
        <f t="shared" si="130"/>
        <v>10.166666666666666</v>
      </c>
      <c r="BK376" s="1821">
        <f t="shared" si="130"/>
        <v>500</v>
      </c>
      <c r="BL376" s="1822">
        <f t="shared" si="130"/>
        <v>0.71320000000000006</v>
      </c>
      <c r="BM376" s="1821">
        <f t="shared" si="137"/>
        <v>3960</v>
      </c>
      <c r="BN376" s="1821">
        <f t="shared" si="137"/>
        <v>21881.07648</v>
      </c>
      <c r="BO376" s="1821">
        <f t="shared" si="137"/>
        <v>0</v>
      </c>
      <c r="BP376" s="1823">
        <f t="shared" si="116"/>
        <v>9.6177766710508775E-2</v>
      </c>
    </row>
    <row r="377" spans="1:68">
      <c r="A377" s="1766" t="s">
        <v>3377</v>
      </c>
      <c r="B377" s="1749">
        <v>6220</v>
      </c>
      <c r="C377" s="1749">
        <v>48</v>
      </c>
      <c r="D377" s="1749">
        <v>371</v>
      </c>
      <c r="E377" s="1793">
        <v>371</v>
      </c>
      <c r="F377" s="1768" t="s">
        <v>3797</v>
      </c>
      <c r="G377" s="1769" t="s">
        <v>1289</v>
      </c>
      <c r="H377" s="1768" t="s">
        <v>2290</v>
      </c>
      <c r="I377" s="1768" t="s">
        <v>2289</v>
      </c>
      <c r="J377" s="1768">
        <v>11</v>
      </c>
      <c r="K377" s="1768">
        <v>834</v>
      </c>
      <c r="L377" s="1768">
        <v>834</v>
      </c>
      <c r="M377" s="1768">
        <v>614</v>
      </c>
      <c r="N377" s="1768">
        <v>667.2</v>
      </c>
      <c r="O377" s="1768">
        <v>0.92700000000000005</v>
      </c>
      <c r="P377" s="1768">
        <v>214330</v>
      </c>
      <c r="Q377" s="1795">
        <f t="shared" si="117"/>
        <v>245884.89600000001</v>
      </c>
      <c r="R377" s="1795">
        <f t="shared" si="118"/>
        <v>0</v>
      </c>
      <c r="S377" s="1754">
        <f t="shared" si="131"/>
        <v>0.52300081091601491</v>
      </c>
      <c r="T377" s="1768">
        <v>834</v>
      </c>
      <c r="U377" s="1768">
        <v>606</v>
      </c>
      <c r="V377" s="1768">
        <v>667.2</v>
      </c>
      <c r="W377" s="1768">
        <v>0.92400000000000004</v>
      </c>
      <c r="X377" s="1768">
        <v>233670</v>
      </c>
      <c r="Y377" s="1795">
        <f t="shared" si="119"/>
        <v>249959.00159999999</v>
      </c>
      <c r="Z377" s="1795">
        <f t="shared" si="120"/>
        <v>0</v>
      </c>
      <c r="AA377" s="1754">
        <f t="shared" si="132"/>
        <v>0.56089998400761731</v>
      </c>
      <c r="AB377" s="1768">
        <v>834</v>
      </c>
      <c r="AC377" s="1768">
        <v>640</v>
      </c>
      <c r="AD377" s="1768">
        <v>667.2</v>
      </c>
      <c r="AE377" s="1768">
        <v>0.89390000000000003</v>
      </c>
      <c r="AF377" s="1768">
        <v>180270</v>
      </c>
      <c r="AG377" s="1795">
        <f t="shared" si="121"/>
        <v>247145.47200000001</v>
      </c>
      <c r="AH377" s="1795">
        <f t="shared" si="122"/>
        <v>0</v>
      </c>
      <c r="AI377" s="1754">
        <f t="shared" si="133"/>
        <v>0.43764508054592233</v>
      </c>
      <c r="AJ377" s="1768">
        <v>834</v>
      </c>
      <c r="AK377" s="1768">
        <v>588</v>
      </c>
      <c r="AL377" s="1768">
        <v>667.2</v>
      </c>
      <c r="AM377" s="1768">
        <v>0.89680000000000004</v>
      </c>
      <c r="AN377" s="1768">
        <v>267860</v>
      </c>
      <c r="AO377" s="1795">
        <f t="shared" si="123"/>
        <v>235394.93375999999</v>
      </c>
      <c r="AP377" s="1795">
        <f t="shared" si="124"/>
        <v>32465.066240000015</v>
      </c>
      <c r="AQ377" s="1754">
        <f t="shared" si="134"/>
        <v>0.68275046294692188</v>
      </c>
      <c r="AR377" s="1768">
        <v>834</v>
      </c>
      <c r="AS377" s="1768">
        <v>486</v>
      </c>
      <c r="AT377" s="1768">
        <v>667.2</v>
      </c>
      <c r="AU377" s="1768">
        <v>0.92149999999999999</v>
      </c>
      <c r="AV377" s="1768">
        <v>177750</v>
      </c>
      <c r="AW377" s="1795">
        <f t="shared" si="125"/>
        <v>199919.7936</v>
      </c>
      <c r="AX377" s="1795">
        <f t="shared" si="126"/>
        <v>0</v>
      </c>
      <c r="AY377" s="1754">
        <f t="shared" si="135"/>
        <v>0.53346393610922571</v>
      </c>
      <c r="AZ377" s="1768">
        <v>834</v>
      </c>
      <c r="BA377" s="1768">
        <v>580</v>
      </c>
      <c r="BB377" s="1768">
        <v>667.2</v>
      </c>
      <c r="BC377" s="1768">
        <v>0.89259999999999995</v>
      </c>
      <c r="BD377" s="1768">
        <v>197820</v>
      </c>
      <c r="BE377" s="1795">
        <f t="shared" si="127"/>
        <v>223649.85599999997</v>
      </c>
      <c r="BF377" s="1795">
        <f t="shared" si="128"/>
        <v>0</v>
      </c>
      <c r="BG377" s="1796">
        <f t="shared" si="136"/>
        <v>0.53070456705324243</v>
      </c>
      <c r="BH377" s="1749">
        <f t="shared" si="129"/>
        <v>1271700</v>
      </c>
      <c r="BI377" s="1821">
        <f t="shared" si="130"/>
        <v>834</v>
      </c>
      <c r="BJ377" s="1821">
        <f t="shared" si="130"/>
        <v>585.66666666666663</v>
      </c>
      <c r="BK377" s="1821">
        <f t="shared" si="130"/>
        <v>667.19999999999993</v>
      </c>
      <c r="BL377" s="1822">
        <f t="shared" si="130"/>
        <v>0.9093</v>
      </c>
      <c r="BM377" s="1821">
        <f t="shared" si="137"/>
        <v>1271700</v>
      </c>
      <c r="BN377" s="1821">
        <f t="shared" si="137"/>
        <v>1401953.9529599999</v>
      </c>
      <c r="BO377" s="1821">
        <f t="shared" si="137"/>
        <v>32465.066240000015</v>
      </c>
      <c r="BP377" s="1823">
        <f t="shared" si="116"/>
        <v>0.54474414026315732</v>
      </c>
    </row>
    <row r="378" spans="1:68">
      <c r="A378" s="1766" t="s">
        <v>3378</v>
      </c>
      <c r="B378" s="1749">
        <v>1240</v>
      </c>
      <c r="C378" s="1749">
        <v>27</v>
      </c>
      <c r="D378" s="1749">
        <v>372</v>
      </c>
      <c r="E378" s="1793">
        <v>372</v>
      </c>
      <c r="F378" s="1768">
        <v>16220</v>
      </c>
      <c r="G378" s="1769" t="s">
        <v>55</v>
      </c>
      <c r="H378" s="1768" t="s">
        <v>2290</v>
      </c>
      <c r="I378" s="1768" t="s">
        <v>2289</v>
      </c>
      <c r="J378" s="1768">
        <v>33</v>
      </c>
      <c r="K378" s="1768">
        <v>850</v>
      </c>
      <c r="L378" s="1768">
        <v>850</v>
      </c>
      <c r="M378" s="1768">
        <v>1018.05</v>
      </c>
      <c r="N378" s="1768">
        <v>1018.05</v>
      </c>
      <c r="O378" s="1768">
        <v>0.97540000000000004</v>
      </c>
      <c r="P378" s="1768">
        <v>389085</v>
      </c>
      <c r="Q378" s="1795">
        <f t="shared" si="117"/>
        <v>428978.57903999998</v>
      </c>
      <c r="R378" s="1795">
        <f t="shared" si="118"/>
        <v>0</v>
      </c>
      <c r="S378" s="1754">
        <f t="shared" si="131"/>
        <v>0.54420199843645789</v>
      </c>
      <c r="T378" s="1768">
        <v>850</v>
      </c>
      <c r="U378" s="1768">
        <v>840</v>
      </c>
      <c r="V378" s="1768">
        <v>840</v>
      </c>
      <c r="W378" s="1768">
        <v>0.99570000000000003</v>
      </c>
      <c r="X378" s="1768">
        <v>420690</v>
      </c>
      <c r="Y378" s="1795">
        <f t="shared" si="119"/>
        <v>373363.60320000001</v>
      </c>
      <c r="Z378" s="1795">
        <f t="shared" si="120"/>
        <v>47326.396799999988</v>
      </c>
      <c r="AA378" s="1754">
        <f t="shared" si="132"/>
        <v>0.67605411410385696</v>
      </c>
      <c r="AB378" s="1768">
        <v>850</v>
      </c>
      <c r="AC378" s="1768">
        <v>825.45</v>
      </c>
      <c r="AD378" s="1768">
        <v>825.45</v>
      </c>
      <c r="AE378" s="1768">
        <v>0.99909999999999999</v>
      </c>
      <c r="AF378" s="1768">
        <v>366150</v>
      </c>
      <c r="AG378" s="1795">
        <f t="shared" si="121"/>
        <v>356273.46503999998</v>
      </c>
      <c r="AH378" s="1795">
        <f t="shared" si="122"/>
        <v>9876.5349600000191</v>
      </c>
      <c r="AI378" s="1754">
        <f t="shared" si="133"/>
        <v>0.61663306857650668</v>
      </c>
      <c r="AJ378" s="1768">
        <v>850</v>
      </c>
      <c r="AK378" s="1768">
        <v>795</v>
      </c>
      <c r="AL378" s="1768">
        <v>795</v>
      </c>
      <c r="AM378" s="1768">
        <v>0.99880000000000002</v>
      </c>
      <c r="AN378" s="1768">
        <v>403590</v>
      </c>
      <c r="AO378" s="1795">
        <f t="shared" si="123"/>
        <v>354462.13440000004</v>
      </c>
      <c r="AP378" s="1795">
        <f t="shared" si="124"/>
        <v>49127.865599999961</v>
      </c>
      <c r="AQ378" s="1754">
        <f t="shared" si="134"/>
        <v>0.68315900768891824</v>
      </c>
      <c r="AR378" s="1768">
        <v>850</v>
      </c>
      <c r="AS378" s="1768">
        <v>735</v>
      </c>
      <c r="AT378" s="1768">
        <v>735</v>
      </c>
      <c r="AU378" s="1768">
        <v>0.99880000000000002</v>
      </c>
      <c r="AV378" s="1768">
        <v>163845</v>
      </c>
      <c r="AW378" s="1795">
        <f t="shared" si="125"/>
        <v>327710.27519999997</v>
      </c>
      <c r="AX378" s="1795">
        <f t="shared" si="126"/>
        <v>0</v>
      </c>
      <c r="AY378" s="1754">
        <f t="shared" si="135"/>
        <v>0.2999814392148788</v>
      </c>
      <c r="AZ378" s="1768">
        <v>850</v>
      </c>
      <c r="BA378" s="1768">
        <v>450</v>
      </c>
      <c r="BB378" s="1768">
        <v>680</v>
      </c>
      <c r="BC378" s="1768">
        <v>0.99550000000000005</v>
      </c>
      <c r="BD378" s="1768">
        <v>49770</v>
      </c>
      <c r="BE378" s="1795">
        <f t="shared" si="127"/>
        <v>193525.19999999998</v>
      </c>
      <c r="BF378" s="1795">
        <f t="shared" si="128"/>
        <v>0</v>
      </c>
      <c r="BG378" s="1796">
        <f t="shared" si="136"/>
        <v>0.15430548579719849</v>
      </c>
      <c r="BH378" s="1749">
        <f t="shared" si="129"/>
        <v>1793130</v>
      </c>
      <c r="BI378" s="1821">
        <f t="shared" si="130"/>
        <v>850</v>
      </c>
      <c r="BJ378" s="1821">
        <f t="shared" si="130"/>
        <v>777.25</v>
      </c>
      <c r="BK378" s="1821">
        <f t="shared" si="130"/>
        <v>815.58333333333337</v>
      </c>
      <c r="BL378" s="1822">
        <f t="shared" si="130"/>
        <v>0.99388333333333334</v>
      </c>
      <c r="BM378" s="1821">
        <f t="shared" si="137"/>
        <v>1793130</v>
      </c>
      <c r="BN378" s="1821">
        <f t="shared" si="137"/>
        <v>2034313.25688</v>
      </c>
      <c r="BO378" s="1821">
        <f t="shared" si="137"/>
        <v>106330.79735999997</v>
      </c>
      <c r="BP378" s="1823">
        <f t="shared" si="116"/>
        <v>0.49572251896963615</v>
      </c>
    </row>
    <row r="379" spans="1:68">
      <c r="A379" s="1766" t="s">
        <v>3380</v>
      </c>
      <c r="B379" s="1749">
        <v>6220</v>
      </c>
      <c r="C379" s="1749">
        <v>90</v>
      </c>
      <c r="D379" s="1749">
        <v>373</v>
      </c>
      <c r="E379" s="1793">
        <v>373</v>
      </c>
      <c r="F379" s="1768" t="s">
        <v>3798</v>
      </c>
      <c r="G379" s="1769" t="s">
        <v>1481</v>
      </c>
      <c r="H379" s="1768" t="s">
        <v>2290</v>
      </c>
      <c r="I379" s="1768" t="s">
        <v>2289</v>
      </c>
      <c r="J379" s="1768">
        <v>33</v>
      </c>
      <c r="K379" s="1768">
        <v>850</v>
      </c>
      <c r="L379" s="1768">
        <v>850</v>
      </c>
      <c r="M379" s="1768">
        <v>787.05</v>
      </c>
      <c r="N379" s="1768">
        <v>787.05</v>
      </c>
      <c r="O379" s="1768">
        <v>0.98550000000000004</v>
      </c>
      <c r="P379" s="1768">
        <v>412695</v>
      </c>
      <c r="Q379" s="1795">
        <f t="shared" si="117"/>
        <v>335075.51879999996</v>
      </c>
      <c r="R379" s="1795">
        <f t="shared" si="118"/>
        <v>77619.481200000038</v>
      </c>
      <c r="S379" s="1754">
        <f t="shared" si="131"/>
        <v>0.73898863422426797</v>
      </c>
      <c r="T379" s="1768">
        <v>850</v>
      </c>
      <c r="U379" s="1768">
        <v>808.65</v>
      </c>
      <c r="V379" s="1768">
        <v>808.65</v>
      </c>
      <c r="W379" s="1768">
        <v>0.98809999999999998</v>
      </c>
      <c r="X379" s="1768">
        <v>424365</v>
      </c>
      <c r="Y379" s="1795">
        <f t="shared" si="119"/>
        <v>356685.68181599997</v>
      </c>
      <c r="Z379" s="1795">
        <f t="shared" si="120"/>
        <v>67679.318184000032</v>
      </c>
      <c r="AA379" s="1754">
        <f t="shared" si="132"/>
        <v>0.71384698904552002</v>
      </c>
      <c r="AB379" s="1768">
        <v>850</v>
      </c>
      <c r="AC379" s="1768">
        <v>786.15</v>
      </c>
      <c r="AD379" s="1768">
        <v>786.15</v>
      </c>
      <c r="AE379" s="1768">
        <v>0.98980000000000001</v>
      </c>
      <c r="AF379" s="1768">
        <v>416775</v>
      </c>
      <c r="AG379" s="1795">
        <f t="shared" si="121"/>
        <v>336152.70863999997</v>
      </c>
      <c r="AH379" s="1795">
        <f t="shared" si="122"/>
        <v>80622.291360000032</v>
      </c>
      <c r="AI379" s="1754">
        <f t="shared" si="133"/>
        <v>0.74390297496547941</v>
      </c>
      <c r="AJ379" s="1768">
        <v>850</v>
      </c>
      <c r="AK379" s="1768">
        <v>802.05</v>
      </c>
      <c r="AL379" s="1768">
        <v>802.05</v>
      </c>
      <c r="AM379" s="1768">
        <v>0.96750000000000003</v>
      </c>
      <c r="AN379" s="1768">
        <v>358995</v>
      </c>
      <c r="AO379" s="1795">
        <f t="shared" si="123"/>
        <v>346398.97860000003</v>
      </c>
      <c r="AP379" s="1795">
        <f t="shared" si="124"/>
        <v>12596.021399999969</v>
      </c>
      <c r="AQ379" s="1754">
        <f t="shared" si="134"/>
        <v>0.62181765336186812</v>
      </c>
      <c r="AR379" s="1768">
        <v>850</v>
      </c>
      <c r="AS379" s="1768">
        <v>808.5</v>
      </c>
      <c r="AT379" s="1768">
        <v>808.5</v>
      </c>
      <c r="AU379" s="1768">
        <v>0.98880000000000001</v>
      </c>
      <c r="AV379" s="1768">
        <v>269085</v>
      </c>
      <c r="AW379" s="1795">
        <f t="shared" si="125"/>
        <v>356872.15872000001</v>
      </c>
      <c r="AX379" s="1795">
        <f t="shared" si="126"/>
        <v>0</v>
      </c>
      <c r="AY379" s="1754">
        <f t="shared" si="135"/>
        <v>0.4524057034291476</v>
      </c>
      <c r="AZ379" s="1768">
        <v>850</v>
      </c>
      <c r="BA379" s="1768">
        <v>798</v>
      </c>
      <c r="BB379" s="1768">
        <v>798</v>
      </c>
      <c r="BC379" s="1768">
        <v>0.99450000000000005</v>
      </c>
      <c r="BD379" s="1768">
        <v>326970</v>
      </c>
      <c r="BE379" s="1795">
        <f t="shared" si="127"/>
        <v>342839.95199999999</v>
      </c>
      <c r="BF379" s="1795">
        <f t="shared" si="128"/>
        <v>0</v>
      </c>
      <c r="BG379" s="1796">
        <f t="shared" si="136"/>
        <v>0.57222619142123787</v>
      </c>
      <c r="BH379" s="1749">
        <f t="shared" si="129"/>
        <v>2208885</v>
      </c>
      <c r="BI379" s="1821">
        <f t="shared" si="130"/>
        <v>850</v>
      </c>
      <c r="BJ379" s="1821">
        <f t="shared" si="130"/>
        <v>798.4</v>
      </c>
      <c r="BK379" s="1821">
        <f t="shared" si="130"/>
        <v>798.4</v>
      </c>
      <c r="BL379" s="1822">
        <f t="shared" si="130"/>
        <v>0.98570000000000002</v>
      </c>
      <c r="BM379" s="1821">
        <f t="shared" si="137"/>
        <v>2208885</v>
      </c>
      <c r="BN379" s="1821">
        <f t="shared" si="137"/>
        <v>2074024.9985760001</v>
      </c>
      <c r="BO379" s="1821">
        <f t="shared" si="137"/>
        <v>238517.11214400007</v>
      </c>
      <c r="BP379" s="1823">
        <f t="shared" si="116"/>
        <v>0.64053135774125358</v>
      </c>
    </row>
    <row r="380" spans="1:68">
      <c r="A380" s="1766" t="s">
        <v>3381</v>
      </c>
      <c r="B380" s="1749">
        <v>1220</v>
      </c>
      <c r="C380" s="1749">
        <v>11</v>
      </c>
      <c r="D380" s="1749">
        <v>374</v>
      </c>
      <c r="E380" s="1793">
        <v>374</v>
      </c>
      <c r="F380" s="1768">
        <v>12150</v>
      </c>
      <c r="G380" s="1769" t="s">
        <v>29</v>
      </c>
      <c r="H380" s="1768" t="s">
        <v>2290</v>
      </c>
      <c r="I380" s="1768" t="s">
        <v>2289</v>
      </c>
      <c r="J380" s="1768">
        <v>11</v>
      </c>
      <c r="K380" s="1768">
        <v>860</v>
      </c>
      <c r="L380" s="1768">
        <v>860</v>
      </c>
      <c r="M380" s="1768">
        <v>766</v>
      </c>
      <c r="N380" s="1768">
        <v>766</v>
      </c>
      <c r="O380" s="1768">
        <v>0.99990000000000001</v>
      </c>
      <c r="P380" s="1768">
        <v>428860</v>
      </c>
      <c r="Q380" s="1795">
        <f t="shared" si="117"/>
        <v>330878.90879999998</v>
      </c>
      <c r="R380" s="1795">
        <f t="shared" si="118"/>
        <v>97981.091200000024</v>
      </c>
      <c r="S380" s="1754">
        <f t="shared" si="131"/>
        <v>0.77767422811326681</v>
      </c>
      <c r="T380" s="1768">
        <v>860</v>
      </c>
      <c r="U380" s="1768">
        <v>756</v>
      </c>
      <c r="V380" s="1768">
        <v>756</v>
      </c>
      <c r="W380" s="1768">
        <v>0.99980000000000002</v>
      </c>
      <c r="X380" s="1768">
        <v>415160</v>
      </c>
      <c r="Y380" s="1795">
        <f t="shared" si="119"/>
        <v>337410.90431999997</v>
      </c>
      <c r="Z380" s="1795">
        <f t="shared" si="120"/>
        <v>77749.095680000028</v>
      </c>
      <c r="AA380" s="1754">
        <f t="shared" si="132"/>
        <v>0.73825711265027083</v>
      </c>
      <c r="AB380" s="1768">
        <v>860</v>
      </c>
      <c r="AC380" s="1768">
        <v>768</v>
      </c>
      <c r="AD380" s="1768">
        <v>768</v>
      </c>
      <c r="AE380" s="1768">
        <v>0.99960000000000004</v>
      </c>
      <c r="AF380" s="1768">
        <v>365600</v>
      </c>
      <c r="AG380" s="1795">
        <f t="shared" si="121"/>
        <v>331643.28959999996</v>
      </c>
      <c r="AH380" s="1795">
        <f t="shared" si="122"/>
        <v>33956.71040000004</v>
      </c>
      <c r="AI380" s="1754">
        <f t="shared" si="133"/>
        <v>0.66143355490344291</v>
      </c>
      <c r="AJ380" s="1768">
        <v>860</v>
      </c>
      <c r="AK380" s="1768">
        <v>756</v>
      </c>
      <c r="AL380" s="1768">
        <v>756</v>
      </c>
      <c r="AM380" s="1768">
        <v>0.99980000000000002</v>
      </c>
      <c r="AN380" s="1768">
        <v>442380</v>
      </c>
      <c r="AO380" s="1795">
        <f t="shared" si="123"/>
        <v>337410.90431999997</v>
      </c>
      <c r="AP380" s="1795">
        <f t="shared" si="124"/>
        <v>104969.09568000003</v>
      </c>
      <c r="AQ380" s="1754">
        <f t="shared" si="134"/>
        <v>0.78666100176853937</v>
      </c>
      <c r="AR380" s="1768">
        <v>860</v>
      </c>
      <c r="AS380" s="1768">
        <v>756</v>
      </c>
      <c r="AT380" s="1768">
        <v>756</v>
      </c>
      <c r="AU380" s="1768">
        <v>0.99990000000000001</v>
      </c>
      <c r="AV380" s="1768">
        <v>430060</v>
      </c>
      <c r="AW380" s="1795">
        <f t="shared" si="125"/>
        <v>337444.65216</v>
      </c>
      <c r="AX380" s="1795">
        <f t="shared" si="126"/>
        <v>92615.347840000002</v>
      </c>
      <c r="AY380" s="1754">
        <f t="shared" si="135"/>
        <v>0.76467651316534047</v>
      </c>
      <c r="AZ380" s="1768">
        <v>860</v>
      </c>
      <c r="BA380" s="1768">
        <v>742</v>
      </c>
      <c r="BB380" s="1768">
        <v>742</v>
      </c>
      <c r="BC380" s="1768">
        <v>0.99990000000000001</v>
      </c>
      <c r="BD380" s="1768">
        <v>393230</v>
      </c>
      <c r="BE380" s="1795">
        <f t="shared" si="127"/>
        <v>320511.94559999998</v>
      </c>
      <c r="BF380" s="1795">
        <f t="shared" si="128"/>
        <v>72718.054400000023</v>
      </c>
      <c r="BG380" s="1796">
        <f t="shared" si="136"/>
        <v>0.73612856943076754</v>
      </c>
      <c r="BH380" s="1749">
        <f t="shared" si="129"/>
        <v>2475290</v>
      </c>
      <c r="BI380" s="1821">
        <f t="shared" si="130"/>
        <v>860</v>
      </c>
      <c r="BJ380" s="1821">
        <f t="shared" si="130"/>
        <v>757.33333333333337</v>
      </c>
      <c r="BK380" s="1821">
        <f t="shared" si="130"/>
        <v>757.33333333333337</v>
      </c>
      <c r="BL380" s="1822">
        <f t="shared" si="130"/>
        <v>0.9998166666666668</v>
      </c>
      <c r="BM380" s="1821">
        <f t="shared" si="137"/>
        <v>2475290</v>
      </c>
      <c r="BN380" s="1821">
        <f t="shared" si="137"/>
        <v>1995300.6048000001</v>
      </c>
      <c r="BO380" s="1821">
        <f t="shared" si="137"/>
        <v>479989.39520000014</v>
      </c>
      <c r="BP380" s="1823">
        <f t="shared" si="116"/>
        <v>0.74413849667193788</v>
      </c>
    </row>
    <row r="381" spans="1:68">
      <c r="A381" s="1766" t="s">
        <v>3382</v>
      </c>
      <c r="B381" s="1749">
        <v>6220</v>
      </c>
      <c r="C381" s="1749">
        <v>161</v>
      </c>
      <c r="D381" s="1749">
        <v>375</v>
      </c>
      <c r="E381" s="1793">
        <v>375</v>
      </c>
      <c r="F381" s="1768" t="s">
        <v>3799</v>
      </c>
      <c r="G381" s="1769" t="s">
        <v>1679</v>
      </c>
      <c r="H381" s="1768" t="s">
        <v>2290</v>
      </c>
      <c r="I381" s="1768" t="s">
        <v>2289</v>
      </c>
      <c r="J381" s="1768">
        <v>33</v>
      </c>
      <c r="K381" s="1768">
        <v>889</v>
      </c>
      <c r="L381" s="1768">
        <v>889</v>
      </c>
      <c r="M381" s="1768">
        <v>888</v>
      </c>
      <c r="N381" s="1768">
        <v>888</v>
      </c>
      <c r="O381" s="1768">
        <v>0.93989999999999996</v>
      </c>
      <c r="P381" s="1768">
        <v>409380</v>
      </c>
      <c r="Q381" s="1795">
        <f t="shared" si="117"/>
        <v>360560.67839999992</v>
      </c>
      <c r="R381" s="1795">
        <f t="shared" si="118"/>
        <v>48819.321600000083</v>
      </c>
      <c r="S381" s="1754">
        <f t="shared" si="131"/>
        <v>0.68123901111452989</v>
      </c>
      <c r="T381" s="1768">
        <v>889</v>
      </c>
      <c r="U381" s="1768">
        <v>822</v>
      </c>
      <c r="V381" s="1768">
        <v>822</v>
      </c>
      <c r="W381" s="1768">
        <v>0.92920000000000003</v>
      </c>
      <c r="X381" s="1768">
        <v>83805</v>
      </c>
      <c r="Y381" s="1795">
        <f t="shared" si="119"/>
        <v>340961.39136000001</v>
      </c>
      <c r="Z381" s="1795">
        <f t="shared" si="120"/>
        <v>0</v>
      </c>
      <c r="AA381" s="1754">
        <f t="shared" si="132"/>
        <v>0.14747417530012744</v>
      </c>
      <c r="AB381" s="1768">
        <v>889</v>
      </c>
      <c r="AC381" s="1768">
        <v>858</v>
      </c>
      <c r="AD381" s="1768">
        <v>858</v>
      </c>
      <c r="AE381" s="1768">
        <v>0.92810000000000004</v>
      </c>
      <c r="AF381" s="1768">
        <v>236160</v>
      </c>
      <c r="AG381" s="1795">
        <f t="shared" si="121"/>
        <v>344005.83359999995</v>
      </c>
      <c r="AH381" s="1795">
        <f t="shared" si="122"/>
        <v>0</v>
      </c>
      <c r="AI381" s="1754">
        <f t="shared" si="133"/>
        <v>0.41189999168665264</v>
      </c>
      <c r="AJ381" s="1768">
        <v>889</v>
      </c>
      <c r="AK381" s="1768">
        <v>903</v>
      </c>
      <c r="AL381" s="1768">
        <v>903</v>
      </c>
      <c r="AM381" s="1768">
        <v>0.92930000000000001</v>
      </c>
      <c r="AN381" s="1768">
        <v>365175</v>
      </c>
      <c r="AO381" s="1795">
        <f t="shared" si="123"/>
        <v>374600.08656000003</v>
      </c>
      <c r="AP381" s="1795">
        <f t="shared" si="124"/>
        <v>0</v>
      </c>
      <c r="AQ381" s="1754">
        <f t="shared" si="134"/>
        <v>0.58490376233510488</v>
      </c>
      <c r="AR381" s="1768">
        <v>889</v>
      </c>
      <c r="AS381" s="1768">
        <v>927</v>
      </c>
      <c r="AT381" s="1768">
        <v>927</v>
      </c>
      <c r="AU381" s="1768">
        <v>0.91610000000000003</v>
      </c>
      <c r="AV381" s="1768">
        <v>165165</v>
      </c>
      <c r="AW381" s="1795">
        <f t="shared" si="125"/>
        <v>379093.90607999999</v>
      </c>
      <c r="AX381" s="1795">
        <f t="shared" si="126"/>
        <v>0</v>
      </c>
      <c r="AY381" s="1754">
        <f t="shared" si="135"/>
        <v>0.26141016357853875</v>
      </c>
      <c r="AZ381" s="1768">
        <v>889</v>
      </c>
      <c r="BA381" s="1768">
        <v>921</v>
      </c>
      <c r="BB381" s="1768">
        <v>921</v>
      </c>
      <c r="BC381" s="1768">
        <v>0.93859999999999999</v>
      </c>
      <c r="BD381" s="1768">
        <v>284760</v>
      </c>
      <c r="BE381" s="1795">
        <f t="shared" si="127"/>
        <v>373442.65919999999</v>
      </c>
      <c r="BF381" s="1795">
        <f t="shared" si="128"/>
        <v>0</v>
      </c>
      <c r="BG381" s="1796">
        <f t="shared" si="136"/>
        <v>0.45751602231521382</v>
      </c>
      <c r="BH381" s="1749">
        <f t="shared" si="129"/>
        <v>1544445</v>
      </c>
      <c r="BI381" s="1821">
        <f t="shared" si="130"/>
        <v>889</v>
      </c>
      <c r="BJ381" s="1821">
        <f t="shared" si="130"/>
        <v>886.5</v>
      </c>
      <c r="BK381" s="1821">
        <f t="shared" si="130"/>
        <v>886.5</v>
      </c>
      <c r="BL381" s="1822">
        <f t="shared" si="130"/>
        <v>0.93020000000000003</v>
      </c>
      <c r="BM381" s="1821">
        <f t="shared" si="137"/>
        <v>1544445</v>
      </c>
      <c r="BN381" s="1821">
        <f t="shared" si="137"/>
        <v>2172664.5551999998</v>
      </c>
      <c r="BO381" s="1821">
        <f t="shared" si="137"/>
        <v>48819.321600000083</v>
      </c>
      <c r="BP381" s="1823">
        <f t="shared" si="116"/>
        <v>0.42407385438836126</v>
      </c>
    </row>
    <row r="382" spans="1:68">
      <c r="A382" s="1766" t="s">
        <v>3383</v>
      </c>
      <c r="B382" s="1749">
        <v>1230</v>
      </c>
      <c r="C382" s="1749">
        <v>75</v>
      </c>
      <c r="D382" s="1749">
        <v>376</v>
      </c>
      <c r="E382" s="1793">
        <v>376</v>
      </c>
      <c r="F382" s="1768" t="s">
        <v>3800</v>
      </c>
      <c r="G382" s="1769" t="s">
        <v>1807</v>
      </c>
      <c r="H382" s="1768" t="s">
        <v>2290</v>
      </c>
      <c r="I382" s="1768" t="s">
        <v>2289</v>
      </c>
      <c r="J382" s="1768">
        <v>33</v>
      </c>
      <c r="K382" s="1768">
        <v>900</v>
      </c>
      <c r="L382" s="1768">
        <v>900</v>
      </c>
      <c r="M382" s="1768">
        <v>738</v>
      </c>
      <c r="N382" s="1768">
        <v>738</v>
      </c>
      <c r="O382" s="1768">
        <v>0.98360000000000003</v>
      </c>
      <c r="P382" s="1768">
        <v>368835</v>
      </c>
      <c r="Q382" s="1795">
        <f t="shared" si="117"/>
        <v>313587.41759999999</v>
      </c>
      <c r="R382" s="1795">
        <f t="shared" si="118"/>
        <v>55247.582400000014</v>
      </c>
      <c r="S382" s="1754">
        <f t="shared" si="131"/>
        <v>0.70570752389779556</v>
      </c>
      <c r="T382" s="1768">
        <v>900</v>
      </c>
      <c r="U382" s="1768">
        <v>864</v>
      </c>
      <c r="V382" s="1768">
        <v>864</v>
      </c>
      <c r="W382" s="1768">
        <v>0.97140000000000004</v>
      </c>
      <c r="X382" s="1768">
        <v>396960</v>
      </c>
      <c r="Y382" s="1795">
        <f t="shared" si="119"/>
        <v>374658.87744000001</v>
      </c>
      <c r="Z382" s="1795">
        <f t="shared" si="120"/>
        <v>22301.122559999989</v>
      </c>
      <c r="AA382" s="1754">
        <f t="shared" si="132"/>
        <v>0.63571428395725882</v>
      </c>
      <c r="AB382" s="1768">
        <v>900</v>
      </c>
      <c r="AC382" s="1768">
        <v>714</v>
      </c>
      <c r="AD382" s="1768">
        <v>720</v>
      </c>
      <c r="AE382" s="1768">
        <v>0.97789999999999999</v>
      </c>
      <c r="AF382" s="1768">
        <v>349005</v>
      </c>
      <c r="AG382" s="1795">
        <f t="shared" si="121"/>
        <v>301631.29920000001</v>
      </c>
      <c r="AH382" s="1795">
        <f t="shared" si="122"/>
        <v>47373.700799999991</v>
      </c>
      <c r="AI382" s="1754">
        <f t="shared" si="133"/>
        <v>0.69423498342309964</v>
      </c>
      <c r="AJ382" s="1768">
        <v>900</v>
      </c>
      <c r="AK382" s="1768">
        <v>741</v>
      </c>
      <c r="AL382" s="1768">
        <v>741</v>
      </c>
      <c r="AM382" s="1768">
        <v>0.97670000000000001</v>
      </c>
      <c r="AN382" s="1768">
        <v>286590</v>
      </c>
      <c r="AO382" s="1795">
        <f t="shared" si="123"/>
        <v>323075.17007999995</v>
      </c>
      <c r="AP382" s="1795">
        <f t="shared" si="124"/>
        <v>0</v>
      </c>
      <c r="AQ382" s="1754">
        <f t="shared" si="134"/>
        <v>0.53224145934031608</v>
      </c>
      <c r="AR382" s="1768">
        <v>900</v>
      </c>
      <c r="AS382" s="1768">
        <v>756</v>
      </c>
      <c r="AT382" s="1768">
        <v>756</v>
      </c>
      <c r="AU382" s="1768">
        <v>0.98050000000000004</v>
      </c>
      <c r="AV382" s="1768">
        <v>247455</v>
      </c>
      <c r="AW382" s="1795">
        <f t="shared" si="125"/>
        <v>330897.57120000001</v>
      </c>
      <c r="AX382" s="1795">
        <f t="shared" si="126"/>
        <v>0</v>
      </c>
      <c r="AY382" s="1754">
        <f t="shared" si="135"/>
        <v>0.44869776306173137</v>
      </c>
      <c r="AZ382" s="1768">
        <v>900</v>
      </c>
      <c r="BA382" s="1768">
        <v>714</v>
      </c>
      <c r="BB382" s="1768">
        <v>720</v>
      </c>
      <c r="BC382" s="1768">
        <v>0.97850000000000004</v>
      </c>
      <c r="BD382" s="1768">
        <v>196620</v>
      </c>
      <c r="BE382" s="1795">
        <f t="shared" si="127"/>
        <v>301816.36799999996</v>
      </c>
      <c r="BF382" s="1795">
        <f t="shared" si="128"/>
        <v>0</v>
      </c>
      <c r="BG382" s="1796">
        <f t="shared" si="136"/>
        <v>0.39087343334540425</v>
      </c>
      <c r="BH382" s="1749">
        <f t="shared" si="129"/>
        <v>1845465</v>
      </c>
      <c r="BI382" s="1821">
        <f t="shared" si="130"/>
        <v>900</v>
      </c>
      <c r="BJ382" s="1821">
        <f t="shared" si="130"/>
        <v>754.5</v>
      </c>
      <c r="BK382" s="1821">
        <f t="shared" si="130"/>
        <v>756.5</v>
      </c>
      <c r="BL382" s="1822">
        <f t="shared" si="130"/>
        <v>0.97809999999999997</v>
      </c>
      <c r="BM382" s="1821">
        <f t="shared" si="137"/>
        <v>1845465</v>
      </c>
      <c r="BN382" s="1821">
        <f t="shared" si="137"/>
        <v>1945666.70352</v>
      </c>
      <c r="BO382" s="1821">
        <f t="shared" si="137"/>
        <v>124922.40575999999</v>
      </c>
      <c r="BP382" s="1823">
        <f t="shared" si="116"/>
        <v>0.56791157450426755</v>
      </c>
    </row>
    <row r="383" spans="1:68">
      <c r="A383" s="1766" t="s">
        <v>3390</v>
      </c>
      <c r="B383" s="1749">
        <v>6110</v>
      </c>
      <c r="C383" s="1749">
        <v>49</v>
      </c>
      <c r="D383" s="1749">
        <v>377</v>
      </c>
      <c r="E383" s="1793">
        <v>377</v>
      </c>
      <c r="F383" s="1768" t="s">
        <v>3801</v>
      </c>
      <c r="G383" s="1769" t="s">
        <v>1825</v>
      </c>
      <c r="H383" s="1768" t="s">
        <v>2290</v>
      </c>
      <c r="I383" s="1768" t="s">
        <v>2289</v>
      </c>
      <c r="J383" s="1768">
        <v>33</v>
      </c>
      <c r="K383" s="1768">
        <v>900</v>
      </c>
      <c r="L383" s="1768">
        <v>1100</v>
      </c>
      <c r="M383" s="1768">
        <v>844.65</v>
      </c>
      <c r="N383" s="1768">
        <v>880</v>
      </c>
      <c r="O383" s="1768">
        <v>0.98070000000000002</v>
      </c>
      <c r="P383" s="1768">
        <v>331290</v>
      </c>
      <c r="Q383" s="1795">
        <f t="shared" si="117"/>
        <v>357846.44615999999</v>
      </c>
      <c r="R383" s="1795">
        <f t="shared" si="118"/>
        <v>0</v>
      </c>
      <c r="S383" s="1754">
        <f t="shared" si="131"/>
        <v>0.55547289104870512</v>
      </c>
      <c r="T383" s="1768">
        <v>900</v>
      </c>
      <c r="U383" s="1768">
        <v>900</v>
      </c>
      <c r="V383" s="1768">
        <v>900</v>
      </c>
      <c r="W383" s="1768">
        <v>0.97150000000000003</v>
      </c>
      <c r="X383" s="1768">
        <v>316680</v>
      </c>
      <c r="Y383" s="1795">
        <f t="shared" si="119"/>
        <v>390309.84</v>
      </c>
      <c r="Z383" s="1795">
        <f t="shared" si="120"/>
        <v>0</v>
      </c>
      <c r="AA383" s="1754">
        <f t="shared" si="132"/>
        <v>0.4868132455999572</v>
      </c>
      <c r="AB383" s="1768">
        <v>900</v>
      </c>
      <c r="AC383" s="1768">
        <v>802.05</v>
      </c>
      <c r="AD383" s="1768">
        <v>802.05</v>
      </c>
      <c r="AE383" s="1768">
        <v>0.96379999999999999</v>
      </c>
      <c r="AF383" s="1768">
        <v>277155</v>
      </c>
      <c r="AG383" s="1795">
        <f t="shared" si="121"/>
        <v>333942.82128000003</v>
      </c>
      <c r="AH383" s="1795">
        <f t="shared" si="122"/>
        <v>0</v>
      </c>
      <c r="AI383" s="1754">
        <f t="shared" si="133"/>
        <v>0.49796848263604027</v>
      </c>
      <c r="AJ383" s="1768">
        <v>900</v>
      </c>
      <c r="AK383" s="1768">
        <v>923.4</v>
      </c>
      <c r="AL383" s="1768">
        <v>923.4</v>
      </c>
      <c r="AM383" s="1768">
        <v>0.9415</v>
      </c>
      <c r="AN383" s="1768">
        <v>302505</v>
      </c>
      <c r="AO383" s="1795">
        <f t="shared" si="123"/>
        <v>388091.72303999995</v>
      </c>
      <c r="AP383" s="1795">
        <f t="shared" si="124"/>
        <v>0</v>
      </c>
      <c r="AQ383" s="1754">
        <f t="shared" si="134"/>
        <v>0.46768067759407689</v>
      </c>
      <c r="AR383" s="1768">
        <v>900</v>
      </c>
      <c r="AS383" s="1768">
        <v>882</v>
      </c>
      <c r="AT383" s="1768">
        <v>882</v>
      </c>
      <c r="AU383" s="1768">
        <v>0.96409999999999996</v>
      </c>
      <c r="AV383" s="1768">
        <v>303990</v>
      </c>
      <c r="AW383" s="1795">
        <f t="shared" si="125"/>
        <v>379590.07968000002</v>
      </c>
      <c r="AX383" s="1795">
        <f t="shared" si="126"/>
        <v>0</v>
      </c>
      <c r="AY383" s="1754">
        <f t="shared" si="135"/>
        <v>0.48050254673083348</v>
      </c>
      <c r="AZ383" s="1768">
        <v>900</v>
      </c>
      <c r="BA383" s="1768">
        <v>660</v>
      </c>
      <c r="BB383" s="1768">
        <v>720</v>
      </c>
      <c r="BC383" s="1768">
        <v>0.9708</v>
      </c>
      <c r="BD383" s="1768">
        <v>267330</v>
      </c>
      <c r="BE383" s="1795">
        <f t="shared" si="127"/>
        <v>276794.49599999998</v>
      </c>
      <c r="BF383" s="1795">
        <f t="shared" si="128"/>
        <v>0</v>
      </c>
      <c r="BG383" s="1796">
        <f t="shared" si="136"/>
        <v>0.57948406604154445</v>
      </c>
      <c r="BH383" s="1749">
        <f t="shared" si="129"/>
        <v>1798950</v>
      </c>
      <c r="BI383" s="1821">
        <f t="shared" si="130"/>
        <v>933.33333333333337</v>
      </c>
      <c r="BJ383" s="1821">
        <f t="shared" si="130"/>
        <v>835.35</v>
      </c>
      <c r="BK383" s="1821">
        <f t="shared" si="130"/>
        <v>851.24166666666667</v>
      </c>
      <c r="BL383" s="1822">
        <f t="shared" si="130"/>
        <v>0.96540000000000015</v>
      </c>
      <c r="BM383" s="1821">
        <f t="shared" si="137"/>
        <v>1798950</v>
      </c>
      <c r="BN383" s="1821">
        <f t="shared" si="137"/>
        <v>2126575.4061600002</v>
      </c>
      <c r="BO383" s="1821">
        <f t="shared" si="137"/>
        <v>0</v>
      </c>
      <c r="BP383" s="1823">
        <f t="shared" si="116"/>
        <v>0.51132031827519298</v>
      </c>
    </row>
    <row r="384" spans="1:68">
      <c r="A384" s="1766" t="s">
        <v>3384</v>
      </c>
      <c r="B384" s="1749">
        <v>6130</v>
      </c>
      <c r="C384" s="1749">
        <v>9</v>
      </c>
      <c r="D384" s="1749">
        <v>378</v>
      </c>
      <c r="E384" s="1793">
        <v>378</v>
      </c>
      <c r="F384" s="1768" t="s">
        <v>3802</v>
      </c>
      <c r="G384" s="1769" t="s">
        <v>845</v>
      </c>
      <c r="H384" s="1768" t="s">
        <v>2290</v>
      </c>
      <c r="I384" s="1768" t="s">
        <v>2289</v>
      </c>
      <c r="J384" s="1768">
        <v>11</v>
      </c>
      <c r="K384" s="1768">
        <v>900</v>
      </c>
      <c r="L384" s="1768">
        <v>900</v>
      </c>
      <c r="M384" s="1768">
        <v>336</v>
      </c>
      <c r="N384" s="1768">
        <v>720</v>
      </c>
      <c r="O384" s="1768">
        <v>0.98550000000000004</v>
      </c>
      <c r="P384" s="1768">
        <v>54400</v>
      </c>
      <c r="Q384" s="1795">
        <f t="shared" si="117"/>
        <v>143047.296</v>
      </c>
      <c r="R384" s="1795">
        <f t="shared" si="118"/>
        <v>0</v>
      </c>
      <c r="S384" s="1754">
        <f t="shared" si="131"/>
        <v>0.22817628094137477</v>
      </c>
      <c r="T384" s="1768">
        <v>900</v>
      </c>
      <c r="U384" s="1768">
        <v>336</v>
      </c>
      <c r="V384" s="1768">
        <v>720</v>
      </c>
      <c r="W384" s="1768">
        <v>0.98399999999999999</v>
      </c>
      <c r="X384" s="1768">
        <v>61520</v>
      </c>
      <c r="Y384" s="1795">
        <f t="shared" si="119"/>
        <v>147590.55359999998</v>
      </c>
      <c r="Z384" s="1795">
        <f t="shared" si="120"/>
        <v>0</v>
      </c>
      <c r="AA384" s="1754">
        <f t="shared" si="132"/>
        <v>0.25009730704065875</v>
      </c>
      <c r="AB384" s="1768">
        <v>900</v>
      </c>
      <c r="AC384" s="1768">
        <v>320</v>
      </c>
      <c r="AD384" s="1768">
        <v>720</v>
      </c>
      <c r="AE384" s="1768">
        <v>0.96740000000000004</v>
      </c>
      <c r="AF384" s="1768">
        <v>48680</v>
      </c>
      <c r="AG384" s="1795">
        <f t="shared" si="121"/>
        <v>133733.37600000002</v>
      </c>
      <c r="AH384" s="1795">
        <f t="shared" si="122"/>
        <v>0</v>
      </c>
      <c r="AI384" s="1754">
        <f t="shared" si="133"/>
        <v>0.21840471596260305</v>
      </c>
      <c r="AJ384" s="1768">
        <v>900</v>
      </c>
      <c r="AK384" s="1768">
        <v>280</v>
      </c>
      <c r="AL384" s="1768">
        <v>720</v>
      </c>
      <c r="AM384" s="1768">
        <v>0.98419999999999996</v>
      </c>
      <c r="AN384" s="1768">
        <v>62120</v>
      </c>
      <c r="AO384" s="1795">
        <f t="shared" si="123"/>
        <v>123017.12639999999</v>
      </c>
      <c r="AP384" s="1795">
        <f t="shared" si="124"/>
        <v>0</v>
      </c>
      <c r="AQ384" s="1754">
        <f t="shared" si="134"/>
        <v>0.30298220329750769</v>
      </c>
      <c r="AR384" s="1768">
        <v>900</v>
      </c>
      <c r="AS384" s="1768">
        <v>352</v>
      </c>
      <c r="AT384" s="1768">
        <v>720</v>
      </c>
      <c r="AU384" s="1768">
        <v>0.98819999999999997</v>
      </c>
      <c r="AV384" s="1768">
        <v>76800</v>
      </c>
      <c r="AW384" s="1795">
        <f t="shared" si="125"/>
        <v>155278.63295999999</v>
      </c>
      <c r="AX384" s="1795">
        <f t="shared" si="126"/>
        <v>0</v>
      </c>
      <c r="AY384" s="1754">
        <f t="shared" si="135"/>
        <v>0.29675686294759096</v>
      </c>
      <c r="AZ384" s="1768">
        <v>900</v>
      </c>
      <c r="BA384" s="1768">
        <v>392</v>
      </c>
      <c r="BB384" s="1768">
        <v>720</v>
      </c>
      <c r="BC384" s="1768">
        <v>0.95340000000000003</v>
      </c>
      <c r="BD384" s="1768">
        <v>80960</v>
      </c>
      <c r="BE384" s="1795">
        <f t="shared" si="127"/>
        <v>161452.56959999999</v>
      </c>
      <c r="BF384" s="1795">
        <f t="shared" si="128"/>
        <v>0</v>
      </c>
      <c r="BG384" s="1796">
        <f t="shared" si="136"/>
        <v>0.30086854684535169</v>
      </c>
      <c r="BH384" s="1749">
        <f t="shared" si="129"/>
        <v>384480</v>
      </c>
      <c r="BI384" s="1821">
        <f t="shared" si="130"/>
        <v>900</v>
      </c>
      <c r="BJ384" s="1821">
        <f t="shared" si="130"/>
        <v>336</v>
      </c>
      <c r="BK384" s="1821">
        <f t="shared" si="130"/>
        <v>720</v>
      </c>
      <c r="BL384" s="1822">
        <f t="shared" si="130"/>
        <v>0.97711666666666652</v>
      </c>
      <c r="BM384" s="1821">
        <f t="shared" si="137"/>
        <v>384480</v>
      </c>
      <c r="BN384" s="1821">
        <f t="shared" si="137"/>
        <v>864119.55455999996</v>
      </c>
      <c r="BO384" s="1821">
        <f t="shared" si="137"/>
        <v>0</v>
      </c>
      <c r="BP384" s="1823">
        <f t="shared" si="116"/>
        <v>0.26621431950584779</v>
      </c>
    </row>
    <row r="385" spans="1:68">
      <c r="A385" s="1766" t="s">
        <v>3385</v>
      </c>
      <c r="B385" s="1749">
        <v>1230</v>
      </c>
      <c r="C385" s="1749">
        <v>52</v>
      </c>
      <c r="D385" s="1749">
        <v>379</v>
      </c>
      <c r="E385" s="1793">
        <v>379</v>
      </c>
      <c r="F385" s="1768" t="s">
        <v>3803</v>
      </c>
      <c r="G385" s="1769" t="s">
        <v>1580</v>
      </c>
      <c r="H385" s="1768" t="s">
        <v>2290</v>
      </c>
      <c r="I385" s="1768" t="s">
        <v>2289</v>
      </c>
      <c r="J385" s="1768">
        <v>132</v>
      </c>
      <c r="K385" s="1768">
        <v>1000</v>
      </c>
      <c r="L385" s="1768">
        <v>1000</v>
      </c>
      <c r="M385" s="1768">
        <v>144</v>
      </c>
      <c r="N385" s="1768">
        <v>800</v>
      </c>
      <c r="O385" s="1768">
        <v>0.95930000000000004</v>
      </c>
      <c r="P385" s="1768">
        <v>40100</v>
      </c>
      <c r="Q385" s="1795">
        <f t="shared" si="117"/>
        <v>59676.134399999995</v>
      </c>
      <c r="R385" s="1795">
        <f t="shared" si="118"/>
        <v>0</v>
      </c>
      <c r="S385" s="1754">
        <f t="shared" si="131"/>
        <v>0.40317624862779317</v>
      </c>
      <c r="T385" s="1768">
        <v>1000</v>
      </c>
      <c r="U385" s="1768">
        <v>81.25</v>
      </c>
      <c r="V385" s="1768">
        <v>800</v>
      </c>
      <c r="W385" s="1768">
        <v>0.96740000000000004</v>
      </c>
      <c r="X385" s="1768">
        <v>41500</v>
      </c>
      <c r="Y385" s="1795">
        <f t="shared" si="119"/>
        <v>35087.598000000005</v>
      </c>
      <c r="Z385" s="1795">
        <f t="shared" si="120"/>
        <v>6412.4019999999946</v>
      </c>
      <c r="AA385" s="1754">
        <f t="shared" si="132"/>
        <v>0.70965245326853088</v>
      </c>
      <c r="AB385" s="1768">
        <v>1000</v>
      </c>
      <c r="AC385" s="1768">
        <v>103.13</v>
      </c>
      <c r="AD385" s="1768">
        <v>800</v>
      </c>
      <c r="AE385" s="1768">
        <v>0.95640000000000003</v>
      </c>
      <c r="AF385" s="1768">
        <v>39500</v>
      </c>
      <c r="AG385" s="1795">
        <f t="shared" si="121"/>
        <v>42609.685824000007</v>
      </c>
      <c r="AH385" s="1795">
        <f t="shared" si="122"/>
        <v>0</v>
      </c>
      <c r="AI385" s="1754">
        <f t="shared" si="133"/>
        <v>0.55621156414748585</v>
      </c>
      <c r="AJ385" s="1768">
        <v>1000</v>
      </c>
      <c r="AK385" s="1768">
        <v>100</v>
      </c>
      <c r="AL385" s="1768">
        <v>800</v>
      </c>
      <c r="AM385" s="1768">
        <v>0.94850000000000001</v>
      </c>
      <c r="AN385" s="1768">
        <v>40500</v>
      </c>
      <c r="AO385" s="1795">
        <f t="shared" si="123"/>
        <v>42341.039999999994</v>
      </c>
      <c r="AP385" s="1795">
        <f t="shared" si="124"/>
        <v>0</v>
      </c>
      <c r="AQ385" s="1754">
        <f t="shared" si="134"/>
        <v>0.57391126906660772</v>
      </c>
      <c r="AR385" s="1768">
        <v>1000</v>
      </c>
      <c r="AS385" s="1768">
        <v>218.75</v>
      </c>
      <c r="AT385" s="1768">
        <v>800</v>
      </c>
      <c r="AU385" s="1768">
        <v>0.96340000000000003</v>
      </c>
      <c r="AV385" s="1768">
        <v>39500</v>
      </c>
      <c r="AW385" s="1795">
        <f t="shared" si="125"/>
        <v>94076.01</v>
      </c>
      <c r="AX385" s="1795">
        <f t="shared" si="126"/>
        <v>0</v>
      </c>
      <c r="AY385" s="1754">
        <f t="shared" si="135"/>
        <v>0.25192394958076986</v>
      </c>
      <c r="AZ385" s="1768">
        <v>1000</v>
      </c>
      <c r="BA385" s="1768">
        <v>106.25</v>
      </c>
      <c r="BB385" s="1768">
        <v>800</v>
      </c>
      <c r="BC385" s="1768">
        <v>0.95130000000000003</v>
      </c>
      <c r="BD385" s="1768">
        <v>44900</v>
      </c>
      <c r="BE385" s="1795">
        <f t="shared" si="127"/>
        <v>43664.67</v>
      </c>
      <c r="BF385" s="1795">
        <f t="shared" si="128"/>
        <v>1235.3300000000017</v>
      </c>
      <c r="BG385" s="1796">
        <f t="shared" si="136"/>
        <v>0.61697477617488006</v>
      </c>
      <c r="BH385" s="1749">
        <f t="shared" si="129"/>
        <v>246000</v>
      </c>
      <c r="BI385" s="1821">
        <f t="shared" si="130"/>
        <v>1000</v>
      </c>
      <c r="BJ385" s="1821">
        <f t="shared" si="130"/>
        <v>125.56333333333333</v>
      </c>
      <c r="BK385" s="1821">
        <f t="shared" si="130"/>
        <v>800</v>
      </c>
      <c r="BL385" s="1822">
        <f t="shared" si="130"/>
        <v>0.95771666666666677</v>
      </c>
      <c r="BM385" s="1821">
        <f t="shared" si="137"/>
        <v>246000</v>
      </c>
      <c r="BN385" s="1821">
        <f t="shared" si="137"/>
        <v>317455.13822399999</v>
      </c>
      <c r="BO385" s="1821">
        <f t="shared" si="137"/>
        <v>7647.7319999999963</v>
      </c>
      <c r="BP385" s="1823">
        <f t="shared" si="116"/>
        <v>0.51864171014434457</v>
      </c>
    </row>
    <row r="386" spans="1:68">
      <c r="A386" s="1766" t="s">
        <v>3386</v>
      </c>
      <c r="B386" s="1749">
        <v>1230</v>
      </c>
      <c r="C386" s="1749">
        <v>55</v>
      </c>
      <c r="D386" s="1749">
        <v>380</v>
      </c>
      <c r="E386" s="1793">
        <v>380</v>
      </c>
      <c r="F386" s="1768" t="s">
        <v>3804</v>
      </c>
      <c r="G386" s="1769" t="s">
        <v>1582</v>
      </c>
      <c r="H386" s="1768" t="s">
        <v>2290</v>
      </c>
      <c r="I386" s="1768" t="s">
        <v>2289</v>
      </c>
      <c r="J386" s="1768">
        <v>33</v>
      </c>
      <c r="K386" s="1768">
        <v>1000</v>
      </c>
      <c r="L386" s="1768">
        <v>1000</v>
      </c>
      <c r="M386" s="1768">
        <v>711.6</v>
      </c>
      <c r="N386" s="1768">
        <v>800</v>
      </c>
      <c r="O386" s="1768">
        <v>0.99170000000000003</v>
      </c>
      <c r="P386" s="1768">
        <v>359970</v>
      </c>
      <c r="Q386" s="1795">
        <f t="shared" si="117"/>
        <v>304859.68703999999</v>
      </c>
      <c r="R386" s="1795">
        <f t="shared" si="118"/>
        <v>55110.31296000001</v>
      </c>
      <c r="S386" s="1754">
        <f t="shared" si="131"/>
        <v>0.70846362829094367</v>
      </c>
      <c r="T386" s="1768">
        <v>1000</v>
      </c>
      <c r="U386" s="1768">
        <v>690.9</v>
      </c>
      <c r="V386" s="1768">
        <v>800</v>
      </c>
      <c r="W386" s="1768">
        <v>0.9909</v>
      </c>
      <c r="X386" s="1768">
        <v>369960</v>
      </c>
      <c r="Y386" s="1795">
        <f t="shared" si="119"/>
        <v>305611.15838399995</v>
      </c>
      <c r="Z386" s="1795">
        <f t="shared" si="120"/>
        <v>64348.841616000049</v>
      </c>
      <c r="AA386" s="1754">
        <f t="shared" si="132"/>
        <v>0.72633473585767272</v>
      </c>
      <c r="AB386" s="1768">
        <v>1000</v>
      </c>
      <c r="AC386" s="1768">
        <v>726.6</v>
      </c>
      <c r="AD386" s="1768">
        <v>800</v>
      </c>
      <c r="AE386" s="1768">
        <v>0.99070000000000003</v>
      </c>
      <c r="AF386" s="1768">
        <v>325575</v>
      </c>
      <c r="AG386" s="1795">
        <f t="shared" si="121"/>
        <v>310972.01183999999</v>
      </c>
      <c r="AH386" s="1795">
        <f t="shared" si="122"/>
        <v>14602.988160000008</v>
      </c>
      <c r="AI386" s="1754">
        <f t="shared" si="133"/>
        <v>0.62817550313983905</v>
      </c>
      <c r="AJ386" s="1768">
        <v>1000</v>
      </c>
      <c r="AK386" s="1768">
        <v>690</v>
      </c>
      <c r="AL386" s="1768">
        <v>800</v>
      </c>
      <c r="AM386" s="1768">
        <v>0.95960000000000001</v>
      </c>
      <c r="AN386" s="1768">
        <v>269340</v>
      </c>
      <c r="AO386" s="1795">
        <f t="shared" si="123"/>
        <v>295572.15359999996</v>
      </c>
      <c r="AP386" s="1795">
        <f t="shared" si="124"/>
        <v>0</v>
      </c>
      <c r="AQ386" s="1754">
        <f t="shared" si="134"/>
        <v>0.54674974631981033</v>
      </c>
      <c r="AR386" s="1768">
        <v>1000</v>
      </c>
      <c r="AS386" s="1768">
        <v>660</v>
      </c>
      <c r="AT386" s="1768">
        <v>800</v>
      </c>
      <c r="AU386" s="1768">
        <v>0.97509999999999997</v>
      </c>
      <c r="AV386" s="1768">
        <v>264000</v>
      </c>
      <c r="AW386" s="1795">
        <f t="shared" si="125"/>
        <v>287287.86239999998</v>
      </c>
      <c r="AX386" s="1795">
        <f t="shared" si="126"/>
        <v>0</v>
      </c>
      <c r="AY386" s="1754">
        <f t="shared" si="135"/>
        <v>0.55136335617080356</v>
      </c>
      <c r="AZ386" s="1768">
        <v>1000</v>
      </c>
      <c r="BA386" s="1768">
        <v>660</v>
      </c>
      <c r="BB386" s="1768">
        <v>800</v>
      </c>
      <c r="BC386" s="1768">
        <v>0.98329999999999995</v>
      </c>
      <c r="BD386" s="1768">
        <v>256500</v>
      </c>
      <c r="BE386" s="1795">
        <f t="shared" si="127"/>
        <v>280358.49599999998</v>
      </c>
      <c r="BF386" s="1795">
        <f t="shared" si="128"/>
        <v>0</v>
      </c>
      <c r="BG386" s="1796">
        <f t="shared" si="136"/>
        <v>0.54894002570194989</v>
      </c>
      <c r="BH386" s="1749">
        <f t="shared" si="129"/>
        <v>1845345</v>
      </c>
      <c r="BI386" s="1821">
        <f t="shared" si="130"/>
        <v>1000</v>
      </c>
      <c r="BJ386" s="1821">
        <f t="shared" si="130"/>
        <v>689.85</v>
      </c>
      <c r="BK386" s="1821">
        <f t="shared" si="130"/>
        <v>800</v>
      </c>
      <c r="BL386" s="1822">
        <f t="shared" si="130"/>
        <v>0.98188333333333333</v>
      </c>
      <c r="BM386" s="1821">
        <f t="shared" si="137"/>
        <v>1845345</v>
      </c>
      <c r="BN386" s="1821">
        <f t="shared" si="137"/>
        <v>1784661.3692639999</v>
      </c>
      <c r="BO386" s="1821">
        <f t="shared" si="137"/>
        <v>134062.14273600007</v>
      </c>
      <c r="BP386" s="1823">
        <f t="shared" si="116"/>
        <v>0.61833783258016972</v>
      </c>
    </row>
    <row r="387" spans="1:68">
      <c r="A387" s="1766" t="s">
        <v>3805</v>
      </c>
      <c r="B387" s="1749">
        <v>1230</v>
      </c>
      <c r="C387" s="1749">
        <v>93</v>
      </c>
      <c r="D387" s="1749">
        <v>381</v>
      </c>
      <c r="E387" s="1793">
        <v>381</v>
      </c>
      <c r="F387" s="1768" t="s">
        <v>3806</v>
      </c>
      <c r="G387" s="1769" t="s">
        <v>3807</v>
      </c>
      <c r="H387" s="1768" t="s">
        <v>2290</v>
      </c>
      <c r="I387" s="1768" t="s">
        <v>2289</v>
      </c>
      <c r="J387" s="1768">
        <v>33</v>
      </c>
      <c r="K387" s="1768">
        <v>1000</v>
      </c>
      <c r="L387" s="1768">
        <v>0</v>
      </c>
      <c r="M387" s="1768">
        <v>0</v>
      </c>
      <c r="N387" s="1768">
        <v>0</v>
      </c>
      <c r="O387" s="1768"/>
      <c r="P387" s="1768">
        <v>0</v>
      </c>
      <c r="Q387" s="1795">
        <f t="shared" si="117"/>
        <v>0</v>
      </c>
      <c r="R387" s="1795">
        <f t="shared" si="118"/>
        <v>0</v>
      </c>
      <c r="S387" s="1754">
        <v>0</v>
      </c>
      <c r="T387" s="1768">
        <v>0</v>
      </c>
      <c r="U387" s="1768">
        <v>0</v>
      </c>
      <c r="V387" s="1768">
        <v>0</v>
      </c>
      <c r="W387" s="1768"/>
      <c r="X387" s="1768">
        <v>0</v>
      </c>
      <c r="Y387" s="1795">
        <f t="shared" si="119"/>
        <v>0</v>
      </c>
      <c r="Z387" s="1795">
        <f t="shared" si="120"/>
        <v>0</v>
      </c>
      <c r="AA387" s="1754">
        <v>0</v>
      </c>
      <c r="AB387" s="1768">
        <v>1000</v>
      </c>
      <c r="AC387" s="1768">
        <v>570</v>
      </c>
      <c r="AD387" s="1768">
        <v>373.34</v>
      </c>
      <c r="AE387" s="1768">
        <v>0.82</v>
      </c>
      <c r="AF387" s="1768">
        <v>6150</v>
      </c>
      <c r="AG387" s="1795">
        <f t="shared" si="121"/>
        <v>201916.79999999999</v>
      </c>
      <c r="AH387" s="1795">
        <f t="shared" si="122"/>
        <v>0</v>
      </c>
      <c r="AI387" s="1754">
        <f t="shared" si="133"/>
        <v>1.827485380116959E-2</v>
      </c>
      <c r="AJ387" s="1768">
        <v>1000</v>
      </c>
      <c r="AK387" s="1768">
        <v>600</v>
      </c>
      <c r="AL387" s="1768">
        <v>800</v>
      </c>
      <c r="AM387" s="1768">
        <v>0.96409999999999996</v>
      </c>
      <c r="AN387" s="1768">
        <v>116850</v>
      </c>
      <c r="AO387" s="1795">
        <f t="shared" si="123"/>
        <v>258224.54399999999</v>
      </c>
      <c r="AP387" s="1795">
        <f t="shared" si="124"/>
        <v>0</v>
      </c>
      <c r="AQ387" s="1754">
        <f t="shared" si="134"/>
        <v>0.27150788578795981</v>
      </c>
      <c r="AR387" s="1768">
        <v>1000</v>
      </c>
      <c r="AS387" s="1768">
        <v>690</v>
      </c>
      <c r="AT387" s="1768">
        <v>800</v>
      </c>
      <c r="AU387" s="1768">
        <v>0.92</v>
      </c>
      <c r="AV387" s="1768">
        <v>139800</v>
      </c>
      <c r="AW387" s="1795">
        <f t="shared" si="125"/>
        <v>283374.71999999997</v>
      </c>
      <c r="AX387" s="1795">
        <f t="shared" si="126"/>
        <v>0</v>
      </c>
      <c r="AY387" s="1754">
        <f t="shared" si="135"/>
        <v>0.29600382137122183</v>
      </c>
      <c r="AZ387" s="1768">
        <v>1000</v>
      </c>
      <c r="BA387" s="1768">
        <v>660</v>
      </c>
      <c r="BB387" s="1768">
        <v>800</v>
      </c>
      <c r="BC387" s="1768">
        <v>0.9446</v>
      </c>
      <c r="BD387" s="1768">
        <v>168750</v>
      </c>
      <c r="BE387" s="1795">
        <f t="shared" si="127"/>
        <v>269324.35199999996</v>
      </c>
      <c r="BF387" s="1795">
        <f t="shared" si="128"/>
        <v>0</v>
      </c>
      <c r="BG387" s="1796">
        <f t="shared" si="136"/>
        <v>0.37594075414316785</v>
      </c>
      <c r="BH387" s="1749">
        <f t="shared" si="129"/>
        <v>431550</v>
      </c>
      <c r="BI387" s="1821">
        <f t="shared" si="130"/>
        <v>666.66666666666663</v>
      </c>
      <c r="BJ387" s="1821">
        <f t="shared" si="130"/>
        <v>420</v>
      </c>
      <c r="BK387" s="1821">
        <f t="shared" si="130"/>
        <v>462.22333333333336</v>
      </c>
      <c r="BL387" s="1822">
        <f t="shared" si="130"/>
        <v>0.91217499999999996</v>
      </c>
      <c r="BM387" s="1821">
        <f t="shared" si="137"/>
        <v>431550</v>
      </c>
      <c r="BN387" s="1821">
        <f t="shared" si="137"/>
        <v>1012840.416</v>
      </c>
      <c r="BO387" s="1821">
        <f t="shared" si="137"/>
        <v>0</v>
      </c>
      <c r="BP387" s="1823">
        <f t="shared" si="116"/>
        <v>0.16028788585058651</v>
      </c>
    </row>
    <row r="388" spans="1:68">
      <c r="A388" s="1766" t="s">
        <v>3388</v>
      </c>
      <c r="B388" s="1749">
        <v>6210</v>
      </c>
      <c r="C388" s="1749">
        <v>13</v>
      </c>
      <c r="D388" s="1749">
        <v>382</v>
      </c>
      <c r="E388" s="1793">
        <v>382</v>
      </c>
      <c r="F388" s="1768" t="s">
        <v>3808</v>
      </c>
      <c r="G388" s="1769" t="s">
        <v>1617</v>
      </c>
      <c r="H388" s="1768" t="s">
        <v>2290</v>
      </c>
      <c r="I388" s="1768" t="s">
        <v>2289</v>
      </c>
      <c r="J388" s="1768">
        <v>33</v>
      </c>
      <c r="K388" s="1768">
        <v>1000</v>
      </c>
      <c r="L388" s="1768">
        <v>1000</v>
      </c>
      <c r="M388" s="1768">
        <v>928.2</v>
      </c>
      <c r="N388" s="1768">
        <v>928.2</v>
      </c>
      <c r="O388" s="1768">
        <v>0.85029999999999994</v>
      </c>
      <c r="P388" s="1768">
        <v>107700</v>
      </c>
      <c r="Q388" s="1795">
        <f t="shared" si="117"/>
        <v>340955.33472000004</v>
      </c>
      <c r="R388" s="1795">
        <f t="shared" si="118"/>
        <v>0</v>
      </c>
      <c r="S388" s="1754">
        <f t="shared" si="131"/>
        <v>0.18952629104063543</v>
      </c>
      <c r="T388" s="1768">
        <v>1000</v>
      </c>
      <c r="U388" s="1768">
        <v>851.4</v>
      </c>
      <c r="V388" s="1768">
        <v>851.4</v>
      </c>
      <c r="W388" s="1768">
        <v>0.88239999999999996</v>
      </c>
      <c r="X388" s="1768">
        <v>900</v>
      </c>
      <c r="Y388" s="1795">
        <f t="shared" si="119"/>
        <v>335369.32070399995</v>
      </c>
      <c r="Z388" s="1795">
        <f t="shared" si="120"/>
        <v>0</v>
      </c>
      <c r="AA388" s="1754">
        <f t="shared" si="132"/>
        <v>1.6101651721345403E-3</v>
      </c>
      <c r="AB388" s="1768">
        <v>1000</v>
      </c>
      <c r="AC388" s="1768">
        <v>928.2</v>
      </c>
      <c r="AD388" s="1768">
        <v>928.2</v>
      </c>
      <c r="AE388" s="1768">
        <v>0.8498</v>
      </c>
      <c r="AF388" s="1768">
        <v>126660</v>
      </c>
      <c r="AG388" s="1795">
        <f t="shared" si="121"/>
        <v>340754.84352000005</v>
      </c>
      <c r="AH388" s="1795">
        <f t="shared" si="122"/>
        <v>0</v>
      </c>
      <c r="AI388" s="1754">
        <f t="shared" si="133"/>
        <v>0.223022508542977</v>
      </c>
      <c r="AJ388" s="1768">
        <v>1000</v>
      </c>
      <c r="AK388" s="1768">
        <v>920.4</v>
      </c>
      <c r="AL388" s="1768">
        <v>920.4</v>
      </c>
      <c r="AM388" s="1768">
        <v>0.85629999999999995</v>
      </c>
      <c r="AN388" s="1768">
        <v>149400</v>
      </c>
      <c r="AO388" s="1795">
        <f t="shared" si="123"/>
        <v>351825.03532799991</v>
      </c>
      <c r="AP388" s="1795">
        <f t="shared" si="124"/>
        <v>0</v>
      </c>
      <c r="AQ388" s="1754">
        <f t="shared" si="134"/>
        <v>0.25478573438195007</v>
      </c>
      <c r="AR388" s="1768">
        <v>1000</v>
      </c>
      <c r="AS388" s="1768">
        <v>894</v>
      </c>
      <c r="AT388" s="1768">
        <v>894</v>
      </c>
      <c r="AU388" s="1768">
        <v>0.83750000000000002</v>
      </c>
      <c r="AV388" s="1768">
        <v>168240</v>
      </c>
      <c r="AW388" s="1795">
        <f t="shared" si="125"/>
        <v>334230.84000000003</v>
      </c>
      <c r="AX388" s="1795">
        <f t="shared" si="126"/>
        <v>0</v>
      </c>
      <c r="AY388" s="1754">
        <f t="shared" si="135"/>
        <v>0.30201880831822697</v>
      </c>
      <c r="AZ388" s="1768">
        <v>1000</v>
      </c>
      <c r="BA388" s="1768">
        <v>806.4</v>
      </c>
      <c r="BB388" s="1768">
        <v>806.4</v>
      </c>
      <c r="BC388" s="1768">
        <v>0.84619999999999995</v>
      </c>
      <c r="BD388" s="1768">
        <v>93060</v>
      </c>
      <c r="BE388" s="1795">
        <f t="shared" si="127"/>
        <v>294786.29375999997</v>
      </c>
      <c r="BF388" s="1795">
        <f t="shared" si="128"/>
        <v>0</v>
      </c>
      <c r="BG388" s="1796">
        <f t="shared" si="136"/>
        <v>0.18941179146361137</v>
      </c>
      <c r="BH388" s="1749">
        <f t="shared" si="129"/>
        <v>645960</v>
      </c>
      <c r="BI388" s="1821">
        <f t="shared" si="130"/>
        <v>1000</v>
      </c>
      <c r="BJ388" s="1821">
        <f t="shared" si="130"/>
        <v>888.1</v>
      </c>
      <c r="BK388" s="1821">
        <f t="shared" si="130"/>
        <v>888.1</v>
      </c>
      <c r="BL388" s="1822">
        <f t="shared" si="130"/>
        <v>0.85375000000000012</v>
      </c>
      <c r="BM388" s="1821">
        <f t="shared" si="137"/>
        <v>645960</v>
      </c>
      <c r="BN388" s="1821">
        <f t="shared" si="137"/>
        <v>1997921.6680320001</v>
      </c>
      <c r="BO388" s="1821">
        <f t="shared" si="137"/>
        <v>0</v>
      </c>
      <c r="BP388" s="1823">
        <f t="shared" si="116"/>
        <v>0.19339588315325593</v>
      </c>
    </row>
    <row r="389" spans="1:68" s="1771" customFormat="1">
      <c r="A389" s="1770"/>
      <c r="D389" s="1771">
        <f>+D388</f>
        <v>382</v>
      </c>
      <c r="E389" s="1793"/>
      <c r="F389" s="1773"/>
      <c r="G389" s="1773" t="s">
        <v>2371</v>
      </c>
      <c r="H389" s="1773"/>
      <c r="I389" s="1773"/>
      <c r="J389" s="1773"/>
      <c r="K389" s="1773">
        <f>SUM(K7:K388)</f>
        <v>110489.25</v>
      </c>
      <c r="L389" s="1773">
        <f t="shared" ref="L389:N389" si="138">SUM(L7:L388)</f>
        <v>105035.92</v>
      </c>
      <c r="M389" s="1773">
        <f t="shared" si="138"/>
        <v>61005.630000000026</v>
      </c>
      <c r="N389" s="1773">
        <f t="shared" si="138"/>
        <v>91309.23000000004</v>
      </c>
      <c r="O389" s="1798">
        <f>+AVERAGE(O7:O388)</f>
        <v>0.88661267605633787</v>
      </c>
      <c r="P389" s="1773">
        <f>SUM(P7:P388)</f>
        <v>15574494</v>
      </c>
      <c r="Q389" s="1773">
        <f t="shared" ref="Q389:R389" si="139">SUM(Q7:Q388)</f>
        <v>23946896.111615982</v>
      </c>
      <c r="R389" s="1773">
        <f t="shared" si="139"/>
        <v>677128.02068800014</v>
      </c>
      <c r="S389" s="1775">
        <f>+P389/(24*30*O389*M389)</f>
        <v>0.39992411896968194</v>
      </c>
      <c r="T389" s="1773">
        <f t="shared" ref="T389" si="140">SUM(T7:T388)</f>
        <v>105634.92</v>
      </c>
      <c r="U389" s="1773">
        <f t="shared" ref="U389:V389" si="141">SUM(U7:U388)</f>
        <v>60255.839999999989</v>
      </c>
      <c r="V389" s="1773">
        <f t="shared" si="141"/>
        <v>91316.44</v>
      </c>
      <c r="W389" s="1798">
        <f t="shared" ref="W389" si="142">+AVERAGE(W7:W388)</f>
        <v>0.8884669467787123</v>
      </c>
      <c r="X389" s="1773">
        <f t="shared" ref="X389" si="143">SUM(X7:X388)</f>
        <v>15753550</v>
      </c>
      <c r="Y389" s="1773">
        <f t="shared" ref="Y389:Z389" si="144">SUM(Y7:Y388)</f>
        <v>24502577.758315202</v>
      </c>
      <c r="Z389" s="1773">
        <f t="shared" si="144"/>
        <v>490877.45157920016</v>
      </c>
      <c r="AA389" s="1775">
        <f>+X389/(24*31*W389*U389)</f>
        <v>0.3955169312101065</v>
      </c>
      <c r="AB389" s="1773">
        <f t="shared" ref="AB389" si="145">SUM(AB7:AB388)</f>
        <v>107393.25</v>
      </c>
      <c r="AC389" s="1773">
        <f t="shared" ref="AC389:AD389" si="146">SUM(AC7:AC388)</f>
        <v>63086.160000000011</v>
      </c>
      <c r="AD389" s="1773">
        <f t="shared" si="146"/>
        <v>93564.959999999992</v>
      </c>
      <c r="AE389" s="1798">
        <f t="shared" ref="AE389" si="147">+AVERAGE(AE7:AE388)</f>
        <v>0.88379217877094862</v>
      </c>
      <c r="AF389" s="1773">
        <f t="shared" ref="AF389" si="148">SUM(AF7:AF388)</f>
        <v>15457177</v>
      </c>
      <c r="AG389" s="1773">
        <f t="shared" ref="AG389:AH389" si="149">SUM(AG7:AG388)</f>
        <v>24716530.099871997</v>
      </c>
      <c r="AH389" s="1773">
        <f t="shared" si="149"/>
        <v>573487.23380800011</v>
      </c>
      <c r="AI389" s="1775">
        <f t="shared" si="133"/>
        <v>0.38504672746124469</v>
      </c>
      <c r="AJ389" s="1773">
        <f t="shared" ref="AJ389:AL389" si="150">SUM(AJ7:AJ388)</f>
        <v>107921.14000000001</v>
      </c>
      <c r="AK389" s="1773">
        <f t="shared" si="150"/>
        <v>62828.460000000006</v>
      </c>
      <c r="AL389" s="1773">
        <f t="shared" si="150"/>
        <v>94279.92</v>
      </c>
      <c r="AM389" s="1798">
        <f t="shared" ref="AM389" si="151">+AVERAGE(AM7:AM388)</f>
        <v>0.87478431372548959</v>
      </c>
      <c r="AN389" s="1773">
        <f t="shared" ref="AN389" si="152">SUM(AN7:AN388)</f>
        <v>16155218</v>
      </c>
      <c r="AO389" s="1773">
        <f t="shared" ref="AO389:AP389" si="153">SUM(AO7:AO388)</f>
        <v>25290649.81401119</v>
      </c>
      <c r="AP389" s="1773">
        <f t="shared" si="153"/>
        <v>471870.96292960003</v>
      </c>
      <c r="AQ389" s="1775">
        <f>+AN389/(24*31*AM389*AK389)</f>
        <v>0.39507767165434976</v>
      </c>
      <c r="AR389" s="1773">
        <f t="shared" ref="AR389" si="154">SUM(AR7:AR388)</f>
        <v>108269.25</v>
      </c>
      <c r="AS389" s="1773">
        <f t="shared" ref="AS389:AT389" si="155">SUM(AS7:AS388)</f>
        <v>62443.65</v>
      </c>
      <c r="AT389" s="1773">
        <f t="shared" si="155"/>
        <v>92759.06</v>
      </c>
      <c r="AU389" s="1798">
        <f t="shared" ref="AU389" si="156">+AVERAGE(AU7:AU388)</f>
        <v>0.88233781512605103</v>
      </c>
      <c r="AV389" s="1773">
        <f t="shared" ref="AV389" si="157">SUM(AV7:AV388)</f>
        <v>16182073</v>
      </c>
      <c r="AW389" s="1773">
        <f t="shared" ref="AW389:AX389" si="158">SUM(AW7:AW388)</f>
        <v>25264165.318055991</v>
      </c>
      <c r="AX389" s="1773">
        <f t="shared" si="158"/>
        <v>602349.00134080008</v>
      </c>
      <c r="AY389" s="1775">
        <f>+AV389/(24*31*AU389*AS389)</f>
        <v>0.39476446013799543</v>
      </c>
      <c r="AZ389" s="1773">
        <f t="shared" ref="AZ389" si="159">SUM(AZ7:AZ388)</f>
        <v>109444.25</v>
      </c>
      <c r="BA389" s="1773">
        <f t="shared" ref="BA389:BB389" si="160">SUM(BA7:BA388)</f>
        <v>63854.820000000036</v>
      </c>
      <c r="BB389" s="1773">
        <f t="shared" si="160"/>
        <v>93943.23000000001</v>
      </c>
      <c r="BC389" s="1798">
        <f t="shared" ref="BC389" si="161">+AVERAGE(BC7:BC388)</f>
        <v>0.88697444444444418</v>
      </c>
      <c r="BD389" s="1773">
        <f t="shared" ref="BD389" si="162">SUM(BD7:BD388)</f>
        <v>15470359</v>
      </c>
      <c r="BE389" s="1773">
        <f t="shared" ref="BE389:BF389" si="163">SUM(BE7:BE388)</f>
        <v>25062490.656143993</v>
      </c>
      <c r="BF389" s="1773">
        <f t="shared" si="163"/>
        <v>303510.99281600019</v>
      </c>
      <c r="BG389" s="1800">
        <f t="shared" si="136"/>
        <v>0.37937010378576225</v>
      </c>
      <c r="BI389" s="1821">
        <f t="shared" si="130"/>
        <v>107283.12166666666</v>
      </c>
      <c r="BJ389" s="1821">
        <f t="shared" si="130"/>
        <v>62245.760000000017</v>
      </c>
      <c r="BK389" s="1821">
        <f t="shared" si="130"/>
        <v>92862.140000000014</v>
      </c>
      <c r="BL389" s="1822">
        <f t="shared" si="130"/>
        <v>0.88382806248366386</v>
      </c>
      <c r="BM389" s="1821">
        <f t="shared" si="137"/>
        <v>94592871</v>
      </c>
      <c r="BN389" s="1821">
        <f t="shared" si="137"/>
        <v>148783309.75801435</v>
      </c>
      <c r="BO389" s="1821">
        <f t="shared" si="137"/>
        <v>3119223.6631616005</v>
      </c>
      <c r="BP389" s="1823">
        <f t="shared" si="116"/>
        <v>0.3916166688698568</v>
      </c>
    </row>
    <row r="390" spans="1:68">
      <c r="A390" s="1766"/>
      <c r="E390" s="1793"/>
      <c r="F390" s="1768"/>
      <c r="G390" s="1765" t="s">
        <v>2423</v>
      </c>
      <c r="H390" s="1768"/>
      <c r="I390" s="1768"/>
      <c r="J390" s="1768"/>
      <c r="K390" s="1768"/>
      <c r="L390" s="1768"/>
      <c r="M390" s="1768"/>
      <c r="N390" s="1768"/>
      <c r="O390" s="1768"/>
      <c r="P390" s="1768"/>
      <c r="Q390" s="1795"/>
      <c r="R390" s="1795"/>
      <c r="S390" s="1754"/>
      <c r="T390" s="1768"/>
      <c r="U390" s="1768"/>
      <c r="V390" s="1768"/>
      <c r="W390" s="1768"/>
      <c r="X390" s="1768"/>
      <c r="Y390" s="1795"/>
      <c r="Z390" s="1795"/>
      <c r="AA390" s="1754"/>
      <c r="AB390" s="1768"/>
      <c r="AC390" s="1768"/>
      <c r="AD390" s="1768"/>
      <c r="AE390" s="1768"/>
      <c r="AF390" s="1768"/>
      <c r="AG390" s="1795"/>
      <c r="AH390" s="1795"/>
      <c r="AI390" s="1754"/>
      <c r="AJ390" s="1768"/>
      <c r="AK390" s="1768"/>
      <c r="AL390" s="1768"/>
      <c r="AM390" s="1768"/>
      <c r="AN390" s="1768"/>
      <c r="AO390" s="1795"/>
      <c r="AP390" s="1795"/>
      <c r="AQ390" s="1754"/>
      <c r="AR390" s="1768"/>
      <c r="AS390" s="1768"/>
      <c r="AT390" s="1768"/>
      <c r="AU390" s="1768"/>
      <c r="AV390" s="1768"/>
      <c r="AW390" s="1795"/>
      <c r="AX390" s="1795"/>
      <c r="AY390" s="1754"/>
      <c r="AZ390" s="1768"/>
      <c r="BA390" s="1768"/>
      <c r="BB390" s="1768"/>
      <c r="BC390" s="1768"/>
      <c r="BD390" s="1768"/>
      <c r="BE390" s="1795"/>
      <c r="BF390" s="1795"/>
      <c r="BG390" s="1796"/>
      <c r="BI390" s="1821" t="e">
        <f t="shared" si="130"/>
        <v>#DIV/0!</v>
      </c>
      <c r="BJ390" s="1821" t="e">
        <f t="shared" si="130"/>
        <v>#DIV/0!</v>
      </c>
      <c r="BK390" s="1821" t="e">
        <f t="shared" si="130"/>
        <v>#DIV/0!</v>
      </c>
      <c r="BL390" s="1822" t="e">
        <f t="shared" si="130"/>
        <v>#DIV/0!</v>
      </c>
      <c r="BM390" s="1821">
        <f t="shared" si="137"/>
        <v>0</v>
      </c>
      <c r="BN390" s="1821">
        <f t="shared" si="137"/>
        <v>0</v>
      </c>
      <c r="BO390" s="1821">
        <f t="shared" si="137"/>
        <v>0</v>
      </c>
      <c r="BP390" s="1823" t="e">
        <f t="shared" si="116"/>
        <v>#DIV/0!</v>
      </c>
    </row>
    <row r="391" spans="1:68">
      <c r="A391" s="1766" t="s">
        <v>3391</v>
      </c>
      <c r="B391" s="1749">
        <v>6110</v>
      </c>
      <c r="C391" s="1749">
        <v>15</v>
      </c>
      <c r="D391" s="1749">
        <v>1</v>
      </c>
      <c r="E391" s="1793">
        <v>383</v>
      </c>
      <c r="F391" s="1768" t="s">
        <v>3809</v>
      </c>
      <c r="G391" s="1769" t="s">
        <v>1350</v>
      </c>
      <c r="H391" s="1768" t="s">
        <v>2290</v>
      </c>
      <c r="I391" s="1768" t="s">
        <v>1562</v>
      </c>
      <c r="J391" s="1768">
        <v>33</v>
      </c>
      <c r="K391" s="1768">
        <v>1236</v>
      </c>
      <c r="L391" s="1768">
        <v>1236</v>
      </c>
      <c r="M391" s="1768">
        <v>1050</v>
      </c>
      <c r="N391" s="1768">
        <v>1236</v>
      </c>
      <c r="O391" s="1768">
        <v>0.94059999999999999</v>
      </c>
      <c r="P391" s="1768">
        <v>445620</v>
      </c>
      <c r="Q391" s="1795">
        <f t="shared" si="117"/>
        <v>426656.16</v>
      </c>
      <c r="R391" s="1795">
        <f t="shared" si="118"/>
        <v>18963.840000000026</v>
      </c>
      <c r="S391" s="1754">
        <f t="shared" si="131"/>
        <v>0.62666855671320909</v>
      </c>
      <c r="T391" s="1768">
        <v>1236</v>
      </c>
      <c r="U391" s="1768">
        <v>1083.5999999999999</v>
      </c>
      <c r="V391" s="1768">
        <v>1236</v>
      </c>
      <c r="W391" s="1768">
        <v>0.9365</v>
      </c>
      <c r="X391" s="1768">
        <v>418740</v>
      </c>
      <c r="Y391" s="1795">
        <f t="shared" si="119"/>
        <v>453002.88095999992</v>
      </c>
      <c r="Z391" s="1795">
        <f t="shared" si="120"/>
        <v>0</v>
      </c>
      <c r="AA391" s="1754">
        <f t="shared" si="132"/>
        <v>0.55461898932643827</v>
      </c>
      <c r="AB391" s="1768">
        <v>1236</v>
      </c>
      <c r="AC391" s="1768">
        <v>1050</v>
      </c>
      <c r="AD391" s="1768">
        <v>1236</v>
      </c>
      <c r="AE391" s="1768">
        <v>0.93710000000000004</v>
      </c>
      <c r="AF391" s="1768">
        <v>409200</v>
      </c>
      <c r="AG391" s="1795">
        <f t="shared" si="121"/>
        <v>425068.56</v>
      </c>
      <c r="AH391" s="1795">
        <f t="shared" si="122"/>
        <v>0</v>
      </c>
      <c r="AI391" s="1754">
        <f t="shared" si="133"/>
        <v>0.57760094042241095</v>
      </c>
      <c r="AJ391" s="1768">
        <v>1236</v>
      </c>
      <c r="AK391" s="1768">
        <v>1116</v>
      </c>
      <c r="AL391" s="1768">
        <v>1236</v>
      </c>
      <c r="AM391" s="1768">
        <v>0.93969999999999998</v>
      </c>
      <c r="AN391" s="1768">
        <v>384420</v>
      </c>
      <c r="AO391" s="1795">
        <f t="shared" si="123"/>
        <v>468142.00127999997</v>
      </c>
      <c r="AP391" s="1795">
        <f t="shared" si="124"/>
        <v>0</v>
      </c>
      <c r="AQ391" s="1754">
        <f t="shared" si="134"/>
        <v>0.49269665906786464</v>
      </c>
      <c r="AR391" s="1768">
        <v>1236</v>
      </c>
      <c r="AS391" s="1768">
        <v>1140</v>
      </c>
      <c r="AT391" s="1768">
        <v>1236</v>
      </c>
      <c r="AU391" s="1768">
        <v>0.93899999999999995</v>
      </c>
      <c r="AV391" s="1768">
        <v>498240</v>
      </c>
      <c r="AW391" s="1795">
        <f t="shared" si="125"/>
        <v>477853.34399999998</v>
      </c>
      <c r="AX391" s="1795">
        <f t="shared" si="126"/>
        <v>20386.656000000017</v>
      </c>
      <c r="AY391" s="1754">
        <f t="shared" si="135"/>
        <v>0.62559779847433694</v>
      </c>
      <c r="AZ391" s="1768">
        <v>1236</v>
      </c>
      <c r="BA391" s="1768">
        <v>1176</v>
      </c>
      <c r="BB391" s="1768">
        <v>1236</v>
      </c>
      <c r="BC391" s="1768">
        <v>0.94310000000000005</v>
      </c>
      <c r="BD391" s="1768">
        <v>364260</v>
      </c>
      <c r="BE391" s="1795">
        <f t="shared" si="127"/>
        <v>479124.97920000006</v>
      </c>
      <c r="BF391" s="1795">
        <f t="shared" si="128"/>
        <v>0</v>
      </c>
      <c r="BG391" s="1796">
        <f t="shared" si="136"/>
        <v>0.45615655515378306</v>
      </c>
      <c r="BH391" s="1749">
        <f>+P391+X391+AF391+AN391+AV391+BD391</f>
        <v>2520480</v>
      </c>
      <c r="BI391" s="1821">
        <f t="shared" si="130"/>
        <v>1236</v>
      </c>
      <c r="BJ391" s="1821">
        <f t="shared" si="130"/>
        <v>1102.6000000000001</v>
      </c>
      <c r="BK391" s="1821">
        <f t="shared" si="130"/>
        <v>1236</v>
      </c>
      <c r="BL391" s="1822">
        <f t="shared" ref="BL391" si="164">AVERAGE(O391,W391,AM391,BC391,AE391,AU391)</f>
        <v>0.93933333333333335</v>
      </c>
      <c r="BM391" s="1821">
        <f t="shared" si="137"/>
        <v>2520480</v>
      </c>
      <c r="BN391" s="1821">
        <f t="shared" si="137"/>
        <v>2729847.9254399999</v>
      </c>
      <c r="BO391" s="1821">
        <f t="shared" si="137"/>
        <v>39350.496000000043</v>
      </c>
      <c r="BP391" s="1823">
        <f t="shared" ref="BP391:BP454" si="165">AVERAGE(S391,AA391,AQ391,BG391,AI391,AY391)</f>
        <v>0.55555658319300716</v>
      </c>
    </row>
    <row r="392" spans="1:68">
      <c r="A392" s="1766" t="s">
        <v>3392</v>
      </c>
      <c r="B392" s="1749">
        <v>6220</v>
      </c>
      <c r="C392" s="1749">
        <v>11</v>
      </c>
      <c r="D392" s="1749">
        <v>2</v>
      </c>
      <c r="E392" s="1793">
        <v>384</v>
      </c>
      <c r="F392" s="1768" t="s">
        <v>3810</v>
      </c>
      <c r="G392" s="1769" t="s">
        <v>37</v>
      </c>
      <c r="H392" s="1768" t="s">
        <v>2290</v>
      </c>
      <c r="I392" s="1768" t="s">
        <v>1562</v>
      </c>
      <c r="J392" s="1768">
        <v>11</v>
      </c>
      <c r="K392" s="1768">
        <v>1292.22</v>
      </c>
      <c r="L392" s="1768">
        <v>1292.22</v>
      </c>
      <c r="M392" s="1768">
        <v>812</v>
      </c>
      <c r="N392" s="1768">
        <v>1163</v>
      </c>
      <c r="O392" s="1768">
        <v>0.95920000000000005</v>
      </c>
      <c r="P392" s="1768">
        <v>285580</v>
      </c>
      <c r="Q392" s="1795">
        <f t="shared" si="117"/>
        <v>336472.01279999997</v>
      </c>
      <c r="R392" s="1795">
        <f t="shared" si="118"/>
        <v>0</v>
      </c>
      <c r="S392" s="1754">
        <f t="shared" si="131"/>
        <v>0.50924889286958253</v>
      </c>
      <c r="T392" s="1768">
        <v>1292.22</v>
      </c>
      <c r="U392" s="1768">
        <v>768</v>
      </c>
      <c r="V392" s="1768">
        <v>1163</v>
      </c>
      <c r="W392" s="1768">
        <v>0.9587</v>
      </c>
      <c r="X392" s="1768">
        <v>284120</v>
      </c>
      <c r="Y392" s="1795">
        <f t="shared" si="119"/>
        <v>328676.10623999999</v>
      </c>
      <c r="Z392" s="1795">
        <f t="shared" si="120"/>
        <v>0</v>
      </c>
      <c r="AA392" s="1754">
        <f t="shared" si="132"/>
        <v>0.51866258837665846</v>
      </c>
      <c r="AB392" s="1768">
        <v>1292.22</v>
      </c>
      <c r="AC392" s="1768">
        <v>816</v>
      </c>
      <c r="AD392" s="1768">
        <v>1163</v>
      </c>
      <c r="AE392" s="1768">
        <v>0.96089999999999998</v>
      </c>
      <c r="AF392" s="1768">
        <v>273440</v>
      </c>
      <c r="AG392" s="1795">
        <f t="shared" si="121"/>
        <v>338728.78080000001</v>
      </c>
      <c r="AH392" s="1795">
        <f t="shared" si="122"/>
        <v>0</v>
      </c>
      <c r="AI392" s="1754">
        <f t="shared" si="133"/>
        <v>0.4843521108909562</v>
      </c>
      <c r="AJ392" s="1768">
        <v>1292.22</v>
      </c>
      <c r="AK392" s="1768">
        <v>888</v>
      </c>
      <c r="AL392" s="1768">
        <v>1163</v>
      </c>
      <c r="AM392" s="1768">
        <v>0.96340000000000003</v>
      </c>
      <c r="AN392" s="1768">
        <v>284440</v>
      </c>
      <c r="AO392" s="1795">
        <f t="shared" si="123"/>
        <v>381894.84288000001</v>
      </c>
      <c r="AP392" s="1795">
        <f t="shared" si="124"/>
        <v>0</v>
      </c>
      <c r="AQ392" s="1754">
        <f t="shared" si="134"/>
        <v>0.44688741726116077</v>
      </c>
      <c r="AR392" s="1768">
        <v>1292.22</v>
      </c>
      <c r="AS392" s="1768">
        <v>872</v>
      </c>
      <c r="AT392" s="1768">
        <v>1163</v>
      </c>
      <c r="AU392" s="1768">
        <v>0.96499999999999997</v>
      </c>
      <c r="AV392" s="1768">
        <v>309560</v>
      </c>
      <c r="AW392" s="1795">
        <f t="shared" si="125"/>
        <v>375636.6719999999</v>
      </c>
      <c r="AX392" s="1795">
        <f t="shared" si="126"/>
        <v>0</v>
      </c>
      <c r="AY392" s="1754">
        <f t="shared" si="135"/>
        <v>0.49445651568332505</v>
      </c>
      <c r="AZ392" s="1768">
        <v>1292.22</v>
      </c>
      <c r="BA392" s="1768">
        <v>824</v>
      </c>
      <c r="BB392" s="1768">
        <v>1163</v>
      </c>
      <c r="BC392" s="1768">
        <v>0.96450000000000002</v>
      </c>
      <c r="BD392" s="1768">
        <v>278760</v>
      </c>
      <c r="BE392" s="1795">
        <f t="shared" si="127"/>
        <v>343331.136</v>
      </c>
      <c r="BF392" s="1795">
        <f t="shared" si="128"/>
        <v>0</v>
      </c>
      <c r="BG392" s="1796">
        <f t="shared" si="136"/>
        <v>0.4871565158599539</v>
      </c>
      <c r="BH392" s="1749">
        <f t="shared" ref="BH392:BH419" si="166">+P392+X392+AF392+AN392+AV392+BD392</f>
        <v>1715900</v>
      </c>
      <c r="BI392" s="1821">
        <f t="shared" ref="BI392:BL455" si="167">AVERAGE(L392,T392,AJ392,AZ392,AB392,AR392)</f>
        <v>1292.22</v>
      </c>
      <c r="BJ392" s="1821">
        <f t="shared" si="167"/>
        <v>830</v>
      </c>
      <c r="BK392" s="1821">
        <f t="shared" si="167"/>
        <v>1163</v>
      </c>
      <c r="BL392" s="1822">
        <f t="shared" si="167"/>
        <v>0.96194999999999997</v>
      </c>
      <c r="BM392" s="1821">
        <f t="shared" si="137"/>
        <v>1715900</v>
      </c>
      <c r="BN392" s="1821">
        <f t="shared" si="137"/>
        <v>2104739.5507200002</v>
      </c>
      <c r="BO392" s="1821">
        <f t="shared" si="137"/>
        <v>0</v>
      </c>
      <c r="BP392" s="1823">
        <f t="shared" si="165"/>
        <v>0.49012734015693948</v>
      </c>
    </row>
    <row r="393" spans="1:68">
      <c r="A393" s="1766" t="s">
        <v>3393</v>
      </c>
      <c r="B393" s="1749">
        <v>1220</v>
      </c>
      <c r="C393" s="1749">
        <v>9</v>
      </c>
      <c r="D393" s="1749">
        <v>3</v>
      </c>
      <c r="E393" s="1793">
        <v>385</v>
      </c>
      <c r="F393" s="1768">
        <v>19256</v>
      </c>
      <c r="G393" s="1769" t="s">
        <v>1223</v>
      </c>
      <c r="H393" s="1768" t="s">
        <v>2290</v>
      </c>
      <c r="I393" s="1768" t="s">
        <v>2289</v>
      </c>
      <c r="J393" s="1768">
        <v>33</v>
      </c>
      <c r="K393" s="1768">
        <v>1300</v>
      </c>
      <c r="L393" s="1768">
        <v>1300</v>
      </c>
      <c r="M393" s="1768">
        <v>1437</v>
      </c>
      <c r="N393" s="1768">
        <v>1437</v>
      </c>
      <c r="O393" s="1768">
        <v>0.99029999999999996</v>
      </c>
      <c r="P393" s="1768">
        <v>591705</v>
      </c>
      <c r="Q393" s="1795">
        <f t="shared" si="117"/>
        <v>614762.39519999991</v>
      </c>
      <c r="R393" s="1795">
        <f t="shared" si="118"/>
        <v>0</v>
      </c>
      <c r="S393" s="1754">
        <f t="shared" si="131"/>
        <v>0.57749628599924485</v>
      </c>
      <c r="T393" s="1768">
        <v>1300</v>
      </c>
      <c r="U393" s="1768">
        <v>1449</v>
      </c>
      <c r="V393" s="1768">
        <v>1449</v>
      </c>
      <c r="W393" s="1768">
        <v>0.99070000000000003</v>
      </c>
      <c r="X393" s="1768">
        <v>705240</v>
      </c>
      <c r="Y393" s="1795">
        <f t="shared" si="119"/>
        <v>640818.04752000002</v>
      </c>
      <c r="Z393" s="1795">
        <f t="shared" si="120"/>
        <v>64421.952479999978</v>
      </c>
      <c r="AA393" s="1754">
        <f t="shared" si="132"/>
        <v>0.66031848141229765</v>
      </c>
      <c r="AB393" s="1768">
        <v>1300</v>
      </c>
      <c r="AC393" s="1768">
        <v>1464</v>
      </c>
      <c r="AD393" s="1768">
        <v>1464</v>
      </c>
      <c r="AE393" s="1768">
        <v>0.9889</v>
      </c>
      <c r="AF393" s="1768">
        <v>655395</v>
      </c>
      <c r="AG393" s="1795">
        <f t="shared" si="121"/>
        <v>625427.82720000006</v>
      </c>
      <c r="AH393" s="1795">
        <f t="shared" si="122"/>
        <v>29967.172799999942</v>
      </c>
      <c r="AI393" s="1754">
        <f t="shared" si="133"/>
        <v>0.62874880665367361</v>
      </c>
      <c r="AJ393" s="1768">
        <v>1300</v>
      </c>
      <c r="AK393" s="1768">
        <v>1452</v>
      </c>
      <c r="AL393" s="1768">
        <v>1452</v>
      </c>
      <c r="AM393" s="1768">
        <v>0.98980000000000001</v>
      </c>
      <c r="AN393" s="1768">
        <v>702285</v>
      </c>
      <c r="AO393" s="1795">
        <f t="shared" si="123"/>
        <v>641561.43743999989</v>
      </c>
      <c r="AP393" s="1795">
        <f t="shared" si="124"/>
        <v>60723.562560000108</v>
      </c>
      <c r="AQ393" s="1754">
        <f t="shared" si="134"/>
        <v>0.65678978724373127</v>
      </c>
      <c r="AR393" s="1768">
        <v>1300</v>
      </c>
      <c r="AS393" s="1768">
        <v>1200</v>
      </c>
      <c r="AT393" s="1768">
        <v>1200</v>
      </c>
      <c r="AU393" s="1768">
        <v>0.98619999999999997</v>
      </c>
      <c r="AV393" s="1768">
        <v>585945</v>
      </c>
      <c r="AW393" s="1795">
        <f t="shared" si="125"/>
        <v>528287.61599999992</v>
      </c>
      <c r="AX393" s="1795">
        <f t="shared" si="126"/>
        <v>57657.384000000078</v>
      </c>
      <c r="AY393" s="1754">
        <f t="shared" si="135"/>
        <v>0.66548408357919941</v>
      </c>
      <c r="AZ393" s="1768">
        <v>1300</v>
      </c>
      <c r="BA393" s="1768">
        <v>1350</v>
      </c>
      <c r="BB393" s="1768">
        <v>1350</v>
      </c>
      <c r="BC393" s="1768">
        <v>0.9869</v>
      </c>
      <c r="BD393" s="1768">
        <v>551385</v>
      </c>
      <c r="BE393" s="1795">
        <f t="shared" si="127"/>
        <v>575560.07999999996</v>
      </c>
      <c r="BF393" s="1795">
        <f t="shared" si="128"/>
        <v>0</v>
      </c>
      <c r="BG393" s="1796">
        <f t="shared" si="136"/>
        <v>0.57479837726063288</v>
      </c>
      <c r="BH393" s="1749">
        <f t="shared" si="166"/>
        <v>3791955</v>
      </c>
      <c r="BI393" s="1821">
        <f t="shared" si="167"/>
        <v>1300</v>
      </c>
      <c r="BJ393" s="1821">
        <f t="shared" si="167"/>
        <v>1392</v>
      </c>
      <c r="BK393" s="1821">
        <f t="shared" si="167"/>
        <v>1392</v>
      </c>
      <c r="BL393" s="1822">
        <f t="shared" si="167"/>
        <v>0.9887999999999999</v>
      </c>
      <c r="BM393" s="1821">
        <f t="shared" si="137"/>
        <v>3791955</v>
      </c>
      <c r="BN393" s="1821">
        <f t="shared" si="137"/>
        <v>3626417.4033599999</v>
      </c>
      <c r="BO393" s="1821">
        <f t="shared" si="137"/>
        <v>212770.07184000011</v>
      </c>
      <c r="BP393" s="1823">
        <f t="shared" si="165"/>
        <v>0.62727263702479663</v>
      </c>
    </row>
    <row r="394" spans="1:68">
      <c r="A394" s="1766" t="s">
        <v>3394</v>
      </c>
      <c r="B394" s="1749">
        <v>6130</v>
      </c>
      <c r="C394" s="1749">
        <v>5</v>
      </c>
      <c r="D394" s="1749">
        <v>4</v>
      </c>
      <c r="E394" s="1793">
        <v>386</v>
      </c>
      <c r="F394" s="1768" t="s">
        <v>3811</v>
      </c>
      <c r="G394" s="1769" t="s">
        <v>843</v>
      </c>
      <c r="H394" s="1768" t="s">
        <v>2290</v>
      </c>
      <c r="I394" s="1768" t="s">
        <v>2289</v>
      </c>
      <c r="J394" s="1768">
        <v>33</v>
      </c>
      <c r="K394" s="1768">
        <v>1300</v>
      </c>
      <c r="L394" s="1768">
        <v>1300</v>
      </c>
      <c r="M394" s="1768">
        <v>418.5</v>
      </c>
      <c r="N394" s="1768">
        <v>1040</v>
      </c>
      <c r="O394" s="1768">
        <v>0.95689999999999997</v>
      </c>
      <c r="P394" s="1768">
        <v>35940</v>
      </c>
      <c r="Q394" s="1795">
        <f t="shared" ref="Q394:Q458" si="168">24*30*O394*M394*0.6</f>
        <v>172999.86480000001</v>
      </c>
      <c r="R394" s="1795">
        <f t="shared" ref="R394:R458" si="169">+MAX((P394-Q394),0)</f>
        <v>0</v>
      </c>
      <c r="S394" s="1754">
        <f t="shared" si="131"/>
        <v>0.12464749625630921</v>
      </c>
      <c r="T394" s="1768">
        <v>1300</v>
      </c>
      <c r="U394" s="1768">
        <v>490.5</v>
      </c>
      <c r="V394" s="1768">
        <v>1040</v>
      </c>
      <c r="W394" s="1768">
        <v>0.96050000000000002</v>
      </c>
      <c r="X394" s="1768">
        <v>44550</v>
      </c>
      <c r="Y394" s="1795">
        <f t="shared" ref="Y394:Y458" si="170">24*31*W394*U394*0.6</f>
        <v>210310.31159999999</v>
      </c>
      <c r="Z394" s="1795">
        <f t="shared" ref="Z394:Z458" si="171">+MAX((X394-Y394),0)</f>
        <v>0</v>
      </c>
      <c r="AA394" s="1754">
        <f t="shared" si="132"/>
        <v>0.12709790497975754</v>
      </c>
      <c r="AB394" s="1768">
        <v>1300</v>
      </c>
      <c r="AC394" s="1768">
        <v>615</v>
      </c>
      <c r="AD394" s="1768">
        <v>1040</v>
      </c>
      <c r="AE394" s="1768">
        <v>0.94910000000000005</v>
      </c>
      <c r="AF394" s="1768">
        <v>49215</v>
      </c>
      <c r="AG394" s="1795">
        <f t="shared" ref="AG394:AG458" si="172">24*30*AE394*AC394*0.6</f>
        <v>252156.88800000001</v>
      </c>
      <c r="AH394" s="1795">
        <f t="shared" ref="AH394:AH458" si="173">+MAX((AF394-AG394),0)</f>
        <v>0</v>
      </c>
      <c r="AI394" s="1754">
        <f t="shared" si="133"/>
        <v>0.11710566478755083</v>
      </c>
      <c r="AJ394" s="1768">
        <v>1300</v>
      </c>
      <c r="AK394" s="1768">
        <v>861</v>
      </c>
      <c r="AL394" s="1768">
        <v>1040</v>
      </c>
      <c r="AM394" s="1768">
        <v>0.92320000000000002</v>
      </c>
      <c r="AN394" s="1768">
        <v>68655</v>
      </c>
      <c r="AO394" s="1795">
        <f t="shared" ref="AO394:AO458" si="174">24*31*AM394*AK394*0.6</f>
        <v>354832.28928000003</v>
      </c>
      <c r="AP394" s="1795">
        <f t="shared" ref="AP394:AP458" si="175">+MAX((AN394-AO394),0)</f>
        <v>0</v>
      </c>
      <c r="AQ394" s="1754">
        <f t="shared" si="134"/>
        <v>0.11609146417758612</v>
      </c>
      <c r="AR394" s="1768">
        <v>1300</v>
      </c>
      <c r="AS394" s="1768">
        <v>565.5</v>
      </c>
      <c r="AT394" s="1768">
        <v>1040</v>
      </c>
      <c r="AU394" s="1768">
        <v>0.97860000000000003</v>
      </c>
      <c r="AV394" s="1768">
        <v>86250</v>
      </c>
      <c r="AW394" s="1795">
        <f t="shared" ref="AW394:AW458" si="176">24*31*AU394*AS394*0.6</f>
        <v>247037.00111999997</v>
      </c>
      <c r="AX394" s="1795">
        <f t="shared" ref="AX394:AX458" si="177">+MAX((AV394-AW394),0)</f>
        <v>0</v>
      </c>
      <c r="AY394" s="1754">
        <f t="shared" si="135"/>
        <v>0.2094827890776656</v>
      </c>
      <c r="AZ394" s="1768">
        <v>1300</v>
      </c>
      <c r="BA394" s="1768">
        <v>598.5</v>
      </c>
      <c r="BB394" s="1768">
        <v>1040</v>
      </c>
      <c r="BC394" s="1768">
        <v>0.96730000000000005</v>
      </c>
      <c r="BD394" s="1768">
        <v>115665</v>
      </c>
      <c r="BE394" s="1795">
        <f t="shared" ref="BE394:BE458" si="178">24*30*BC394*BA394*0.6</f>
        <v>250097.34960000002</v>
      </c>
      <c r="BF394" s="1795">
        <f t="shared" ref="BF394:BF458" si="179">+MAX((BD394-BE394),0)</f>
        <v>0</v>
      </c>
      <c r="BG394" s="1796">
        <f t="shared" si="136"/>
        <v>0.27748794663756005</v>
      </c>
      <c r="BH394" s="1749">
        <f t="shared" si="166"/>
        <v>400275</v>
      </c>
      <c r="BI394" s="1821">
        <f t="shared" si="167"/>
        <v>1300</v>
      </c>
      <c r="BJ394" s="1821">
        <f t="shared" si="167"/>
        <v>591.5</v>
      </c>
      <c r="BK394" s="1821">
        <f t="shared" si="167"/>
        <v>1040</v>
      </c>
      <c r="BL394" s="1822">
        <f t="shared" si="167"/>
        <v>0.9559333333333333</v>
      </c>
      <c r="BM394" s="1821">
        <f t="shared" si="137"/>
        <v>400275</v>
      </c>
      <c r="BN394" s="1821">
        <f t="shared" si="137"/>
        <v>1487433.7043999999</v>
      </c>
      <c r="BO394" s="1821">
        <f t="shared" si="137"/>
        <v>0</v>
      </c>
      <c r="BP394" s="1823">
        <f t="shared" si="165"/>
        <v>0.1619855443194049</v>
      </c>
    </row>
    <row r="395" spans="1:68">
      <c r="A395" s="1766" t="s">
        <v>3395</v>
      </c>
      <c r="B395" s="1749">
        <v>6220</v>
      </c>
      <c r="C395" s="1749">
        <v>28</v>
      </c>
      <c r="D395" s="1749">
        <v>5</v>
      </c>
      <c r="E395" s="1793">
        <v>387</v>
      </c>
      <c r="F395" s="1768" t="s">
        <v>3757</v>
      </c>
      <c r="G395" s="1769" t="s">
        <v>23</v>
      </c>
      <c r="H395" s="1768" t="s">
        <v>2290</v>
      </c>
      <c r="I395" s="1768" t="s">
        <v>2289</v>
      </c>
      <c r="J395" s="1768">
        <v>11</v>
      </c>
      <c r="K395" s="1768">
        <v>1300</v>
      </c>
      <c r="L395" s="1768">
        <v>1300</v>
      </c>
      <c r="M395" s="1768">
        <v>1272</v>
      </c>
      <c r="N395" s="1768">
        <v>1272</v>
      </c>
      <c r="O395" s="1768">
        <v>0.95520000000000005</v>
      </c>
      <c r="P395" s="1768">
        <v>563760</v>
      </c>
      <c r="Q395" s="1795">
        <f t="shared" si="168"/>
        <v>524886.22080000001</v>
      </c>
      <c r="R395" s="1795">
        <f t="shared" si="169"/>
        <v>38873.77919999999</v>
      </c>
      <c r="S395" s="1754">
        <f t="shared" ref="S395:S460" si="180">+P395/(24*30*O395*M395)</f>
        <v>0.64443680667488379</v>
      </c>
      <c r="T395" s="1768">
        <v>1300</v>
      </c>
      <c r="U395" s="1768">
        <v>1216</v>
      </c>
      <c r="V395" s="1768">
        <v>1216</v>
      </c>
      <c r="W395" s="1768">
        <v>0.95220000000000005</v>
      </c>
      <c r="X395" s="1768">
        <v>614200</v>
      </c>
      <c r="Y395" s="1795">
        <f t="shared" si="170"/>
        <v>516875.48928000004</v>
      </c>
      <c r="Z395" s="1795">
        <f t="shared" si="171"/>
        <v>97324.510719999962</v>
      </c>
      <c r="AA395" s="1754">
        <f t="shared" ref="AA395:AA458" si="181">+X395/(24*31*W395*U395)</f>
        <v>0.7129763504811244</v>
      </c>
      <c r="AB395" s="1768">
        <v>1300</v>
      </c>
      <c r="AC395" s="1768">
        <v>1232</v>
      </c>
      <c r="AD395" s="1768">
        <v>1232</v>
      </c>
      <c r="AE395" s="1768">
        <v>0.95520000000000005</v>
      </c>
      <c r="AF395" s="1768">
        <v>569240</v>
      </c>
      <c r="AG395" s="1795">
        <f t="shared" si="172"/>
        <v>508380.36479999998</v>
      </c>
      <c r="AH395" s="1795">
        <f t="shared" si="173"/>
        <v>60859.635200000019</v>
      </c>
      <c r="AI395" s="1754">
        <f t="shared" ref="AI395:AI459" si="182">+AF395/(24*30*AE395*AC395)</f>
        <v>0.67182767795204978</v>
      </c>
      <c r="AJ395" s="1768">
        <v>1300</v>
      </c>
      <c r="AK395" s="1768">
        <v>1232</v>
      </c>
      <c r="AL395" s="1768">
        <v>1232</v>
      </c>
      <c r="AM395" s="1768">
        <v>0.95879999999999999</v>
      </c>
      <c r="AN395" s="1768">
        <v>548680</v>
      </c>
      <c r="AO395" s="1795">
        <f t="shared" si="174"/>
        <v>527306.25023999996</v>
      </c>
      <c r="AP395" s="1795">
        <f t="shared" si="175"/>
        <v>21373.749760000035</v>
      </c>
      <c r="AQ395" s="1754">
        <f t="shared" ref="AQ395:AQ458" si="183">+AN395/(24*31*AM395*AK395)</f>
        <v>0.62432030693769158</v>
      </c>
      <c r="AR395" s="1768">
        <v>1300</v>
      </c>
      <c r="AS395" s="1768">
        <v>1280</v>
      </c>
      <c r="AT395" s="1768">
        <v>1280</v>
      </c>
      <c r="AU395" s="1768">
        <v>0.95899999999999996</v>
      </c>
      <c r="AV395" s="1768">
        <v>749280</v>
      </c>
      <c r="AW395" s="1795">
        <f t="shared" si="176"/>
        <v>547964.92799999996</v>
      </c>
      <c r="AX395" s="1795">
        <f t="shared" si="177"/>
        <v>201315.07200000004</v>
      </c>
      <c r="AY395" s="1754">
        <f t="shared" ref="AY395:AY458" si="184">+AV395/(24*31*AU395*AS395)</f>
        <v>0.82043206969625615</v>
      </c>
      <c r="AZ395" s="1768">
        <v>1300</v>
      </c>
      <c r="BA395" s="1768">
        <v>1336</v>
      </c>
      <c r="BB395" s="1768">
        <v>1336</v>
      </c>
      <c r="BC395" s="1768">
        <v>0.95840000000000003</v>
      </c>
      <c r="BD395" s="1768">
        <v>558880</v>
      </c>
      <c r="BE395" s="1795">
        <f t="shared" si="178"/>
        <v>553142.47679999995</v>
      </c>
      <c r="BF395" s="1795">
        <f t="shared" si="179"/>
        <v>5737.5232000000542</v>
      </c>
      <c r="BG395" s="1796">
        <f t="shared" ref="BG395:BG459" si="185">+BD395/(24*30*BC395*BA395)</f>
        <v>0.6062235573371898</v>
      </c>
      <c r="BH395" s="1749">
        <f t="shared" si="166"/>
        <v>3604040</v>
      </c>
      <c r="BI395" s="1821">
        <f t="shared" si="167"/>
        <v>1300</v>
      </c>
      <c r="BJ395" s="1821">
        <f t="shared" si="167"/>
        <v>1261.3333333333333</v>
      </c>
      <c r="BK395" s="1821">
        <f t="shared" si="167"/>
        <v>1261.3333333333333</v>
      </c>
      <c r="BL395" s="1822">
        <f t="shared" si="167"/>
        <v>0.95646666666666658</v>
      </c>
      <c r="BM395" s="1821">
        <f t="shared" si="137"/>
        <v>3604040</v>
      </c>
      <c r="BN395" s="1821">
        <f t="shared" si="137"/>
        <v>3178555.7299199998</v>
      </c>
      <c r="BO395" s="1821">
        <f t="shared" si="137"/>
        <v>425484.2700800001</v>
      </c>
      <c r="BP395" s="1823">
        <f t="shared" si="165"/>
        <v>0.68003612817986581</v>
      </c>
    </row>
    <row r="396" spans="1:68">
      <c r="A396" s="1766" t="s">
        <v>3396</v>
      </c>
      <c r="B396" s="1749">
        <v>1220</v>
      </c>
      <c r="C396" s="1749">
        <v>12</v>
      </c>
      <c r="D396" s="1749">
        <v>6</v>
      </c>
      <c r="E396" s="1793">
        <v>388</v>
      </c>
      <c r="F396" s="1768" t="s">
        <v>3812</v>
      </c>
      <c r="G396" s="1769" t="s">
        <v>2293</v>
      </c>
      <c r="H396" s="1768" t="s">
        <v>2290</v>
      </c>
      <c r="I396" s="1768" t="s">
        <v>2289</v>
      </c>
      <c r="J396" s="1768">
        <v>33</v>
      </c>
      <c r="K396" s="1768">
        <v>1350</v>
      </c>
      <c r="L396" s="1768">
        <v>1350</v>
      </c>
      <c r="M396" s="1768">
        <v>1260</v>
      </c>
      <c r="N396" s="1768">
        <v>1260</v>
      </c>
      <c r="O396" s="1768">
        <v>0.97809999999999997</v>
      </c>
      <c r="P396" s="1768">
        <v>498780</v>
      </c>
      <c r="Q396" s="1795">
        <f t="shared" si="168"/>
        <v>532399.39199999999</v>
      </c>
      <c r="R396" s="1795">
        <f t="shared" si="169"/>
        <v>0</v>
      </c>
      <c r="S396" s="1754">
        <f t="shared" si="180"/>
        <v>0.56211183652140617</v>
      </c>
      <c r="T396" s="1768">
        <v>1350</v>
      </c>
      <c r="U396" s="1768">
        <v>1152</v>
      </c>
      <c r="V396" s="1768">
        <v>1152</v>
      </c>
      <c r="W396" s="1768">
        <v>0.97119999999999995</v>
      </c>
      <c r="X396" s="1768">
        <v>449100</v>
      </c>
      <c r="Y396" s="1795">
        <f t="shared" si="170"/>
        <v>499442.31935999991</v>
      </c>
      <c r="Z396" s="1795">
        <f t="shared" si="171"/>
        <v>0</v>
      </c>
      <c r="AA396" s="1754">
        <f t="shared" si="181"/>
        <v>0.53952176168269839</v>
      </c>
      <c r="AB396" s="1768">
        <v>1350</v>
      </c>
      <c r="AC396" s="1768">
        <v>1278</v>
      </c>
      <c r="AD396" s="1768">
        <v>1278</v>
      </c>
      <c r="AE396" s="1768">
        <v>0.9758</v>
      </c>
      <c r="AF396" s="1768">
        <v>530460</v>
      </c>
      <c r="AG396" s="1795">
        <f t="shared" si="172"/>
        <v>538735.27679999999</v>
      </c>
      <c r="AH396" s="1795">
        <f t="shared" si="173"/>
        <v>0</v>
      </c>
      <c r="AI396" s="1754">
        <f t="shared" si="182"/>
        <v>0.59078366260050341</v>
      </c>
      <c r="AJ396" s="1768">
        <v>1350</v>
      </c>
      <c r="AK396" s="1768">
        <v>1260</v>
      </c>
      <c r="AL396" s="1768">
        <v>1260</v>
      </c>
      <c r="AM396" s="1768">
        <v>0.97960000000000003</v>
      </c>
      <c r="AN396" s="1768">
        <v>518580</v>
      </c>
      <c r="AO396" s="1795">
        <f t="shared" si="174"/>
        <v>550989.73439999996</v>
      </c>
      <c r="AP396" s="1795">
        <f t="shared" si="175"/>
        <v>0</v>
      </c>
      <c r="AQ396" s="1754">
        <f t="shared" si="183"/>
        <v>0.56470743568176351</v>
      </c>
      <c r="AR396" s="1768">
        <v>1350</v>
      </c>
      <c r="AS396" s="1768">
        <v>1260</v>
      </c>
      <c r="AT396" s="1768">
        <v>1260</v>
      </c>
      <c r="AU396" s="1768">
        <v>0.97450000000000003</v>
      </c>
      <c r="AV396" s="1768">
        <v>577260</v>
      </c>
      <c r="AW396" s="1795">
        <f t="shared" si="176"/>
        <v>548121.16799999995</v>
      </c>
      <c r="AX396" s="1795">
        <f t="shared" si="177"/>
        <v>29138.832000000053</v>
      </c>
      <c r="AY396" s="1754">
        <f t="shared" si="184"/>
        <v>0.63189677797665345</v>
      </c>
      <c r="AZ396" s="1768">
        <v>1350</v>
      </c>
      <c r="BA396" s="1768">
        <v>1260</v>
      </c>
      <c r="BB396" s="1768">
        <v>1260</v>
      </c>
      <c r="BC396" s="1768">
        <v>0.96919999999999995</v>
      </c>
      <c r="BD396" s="1768">
        <v>550260</v>
      </c>
      <c r="BE396" s="1795">
        <f t="shared" si="178"/>
        <v>527554.94400000002</v>
      </c>
      <c r="BF396" s="1795">
        <f t="shared" si="179"/>
        <v>22705.055999999982</v>
      </c>
      <c r="BG396" s="1796">
        <f t="shared" si="185"/>
        <v>0.62582296641314383</v>
      </c>
      <c r="BH396" s="1749">
        <f t="shared" si="166"/>
        <v>3124440</v>
      </c>
      <c r="BI396" s="1821">
        <f t="shared" si="167"/>
        <v>1350</v>
      </c>
      <c r="BJ396" s="1821">
        <f t="shared" si="167"/>
        <v>1245</v>
      </c>
      <c r="BK396" s="1821">
        <f t="shared" si="167"/>
        <v>1245</v>
      </c>
      <c r="BL396" s="1822">
        <f t="shared" si="167"/>
        <v>0.97473333333333334</v>
      </c>
      <c r="BM396" s="1821">
        <f t="shared" si="137"/>
        <v>3124440</v>
      </c>
      <c r="BN396" s="1821">
        <f t="shared" si="137"/>
        <v>3197242.8345599999</v>
      </c>
      <c r="BO396" s="1821">
        <f t="shared" si="137"/>
        <v>51843.888000000035</v>
      </c>
      <c r="BP396" s="1823">
        <f t="shared" si="165"/>
        <v>0.58580740681269483</v>
      </c>
    </row>
    <row r="397" spans="1:68">
      <c r="A397" s="1766" t="s">
        <v>3397</v>
      </c>
      <c r="B397" s="1749">
        <v>6130</v>
      </c>
      <c r="C397" s="1749">
        <v>16</v>
      </c>
      <c r="D397" s="1749">
        <v>7</v>
      </c>
      <c r="E397" s="1793">
        <v>389</v>
      </c>
      <c r="F397" s="1768" t="s">
        <v>3813</v>
      </c>
      <c r="G397" s="1769" t="s">
        <v>1416</v>
      </c>
      <c r="H397" s="1768" t="s">
        <v>2290</v>
      </c>
      <c r="I397" s="1768" t="s">
        <v>1512</v>
      </c>
      <c r="J397" s="1768">
        <v>33</v>
      </c>
      <c r="K397" s="1768">
        <v>1350</v>
      </c>
      <c r="L397" s="1768">
        <v>1350</v>
      </c>
      <c r="M397" s="1768">
        <v>327.60000000000002</v>
      </c>
      <c r="N397" s="1768">
        <v>1080</v>
      </c>
      <c r="O397" s="1768">
        <v>0.95840000000000003</v>
      </c>
      <c r="P397" s="1768">
        <v>120360</v>
      </c>
      <c r="Q397" s="1795">
        <f t="shared" si="168"/>
        <v>135635.83488000001</v>
      </c>
      <c r="R397" s="1795">
        <f t="shared" si="169"/>
        <v>0</v>
      </c>
      <c r="S397" s="1754">
        <f t="shared" si="180"/>
        <v>0.53242566806840586</v>
      </c>
      <c r="T397" s="1768">
        <v>1350</v>
      </c>
      <c r="U397" s="1768">
        <v>414.3</v>
      </c>
      <c r="V397" s="1768">
        <v>1080</v>
      </c>
      <c r="W397" s="1768">
        <v>0.94930000000000003</v>
      </c>
      <c r="X397" s="1768">
        <v>145560</v>
      </c>
      <c r="Y397" s="1795">
        <f t="shared" si="170"/>
        <v>175566.88353600001</v>
      </c>
      <c r="Z397" s="1795">
        <f t="shared" si="171"/>
        <v>0</v>
      </c>
      <c r="AA397" s="1754">
        <f t="shared" si="181"/>
        <v>0.49745144551758103</v>
      </c>
      <c r="AB397" s="1768">
        <v>1350</v>
      </c>
      <c r="AC397" s="1768">
        <v>375.45</v>
      </c>
      <c r="AD397" s="1768">
        <v>1080</v>
      </c>
      <c r="AE397" s="1768">
        <v>0.96399999999999997</v>
      </c>
      <c r="AF397" s="1768">
        <v>117375</v>
      </c>
      <c r="AG397" s="1795">
        <f t="shared" si="172"/>
        <v>156355.40159999995</v>
      </c>
      <c r="AH397" s="1795">
        <f t="shared" si="173"/>
        <v>0</v>
      </c>
      <c r="AI397" s="1754">
        <f t="shared" si="182"/>
        <v>0.45041616266105394</v>
      </c>
      <c r="AJ397" s="1768">
        <v>1350</v>
      </c>
      <c r="AK397" s="1768">
        <v>226.8</v>
      </c>
      <c r="AL397" s="1768">
        <v>1080</v>
      </c>
      <c r="AM397" s="1768">
        <v>0.92830000000000001</v>
      </c>
      <c r="AN397" s="1768">
        <v>81195</v>
      </c>
      <c r="AO397" s="1795">
        <f t="shared" si="174"/>
        <v>93984.359616000016</v>
      </c>
      <c r="AP397" s="1795">
        <f t="shared" si="175"/>
        <v>0</v>
      </c>
      <c r="AQ397" s="1754">
        <f t="shared" si="183"/>
        <v>0.5183522045481529</v>
      </c>
      <c r="AR397" s="1768">
        <v>1350</v>
      </c>
      <c r="AS397" s="1768">
        <v>84.45</v>
      </c>
      <c r="AT397" s="1768">
        <v>1080</v>
      </c>
      <c r="AU397" s="1768">
        <v>0.65849999999999997</v>
      </c>
      <c r="AV397" s="1768">
        <v>20475</v>
      </c>
      <c r="AW397" s="1795">
        <f t="shared" si="176"/>
        <v>24824.449079999999</v>
      </c>
      <c r="AX397" s="1795">
        <f t="shared" si="177"/>
        <v>0</v>
      </c>
      <c r="AY397" s="1754">
        <f t="shared" si="184"/>
        <v>0.49487503067681371</v>
      </c>
      <c r="AZ397" s="1768">
        <v>1350</v>
      </c>
      <c r="BA397" s="1768">
        <v>91.35</v>
      </c>
      <c r="BB397" s="1768">
        <v>1080</v>
      </c>
      <c r="BC397" s="1768">
        <v>0.66139999999999999</v>
      </c>
      <c r="BD397" s="1768">
        <v>19455</v>
      </c>
      <c r="BE397" s="1795">
        <f t="shared" si="178"/>
        <v>26100.960479999994</v>
      </c>
      <c r="BF397" s="1795">
        <f t="shared" si="179"/>
        <v>0</v>
      </c>
      <c r="BG397" s="1796">
        <f t="shared" si="185"/>
        <v>0.44722492143323617</v>
      </c>
      <c r="BH397" s="1749">
        <f t="shared" si="166"/>
        <v>504420</v>
      </c>
      <c r="BI397" s="1821">
        <f t="shared" si="167"/>
        <v>1350</v>
      </c>
      <c r="BJ397" s="1821">
        <f t="shared" si="167"/>
        <v>253.32500000000002</v>
      </c>
      <c r="BK397" s="1821">
        <f t="shared" si="167"/>
        <v>1080</v>
      </c>
      <c r="BL397" s="1822">
        <f t="shared" si="167"/>
        <v>0.85331666666666672</v>
      </c>
      <c r="BM397" s="1821">
        <f t="shared" si="137"/>
        <v>504420</v>
      </c>
      <c r="BN397" s="1821">
        <f t="shared" si="137"/>
        <v>612467.88919200003</v>
      </c>
      <c r="BO397" s="1821">
        <f t="shared" si="137"/>
        <v>0</v>
      </c>
      <c r="BP397" s="1823">
        <f t="shared" si="165"/>
        <v>0.49012423881754064</v>
      </c>
    </row>
    <row r="398" spans="1:68">
      <c r="A398" s="1766" t="s">
        <v>3398</v>
      </c>
      <c r="B398" s="1749">
        <v>6220</v>
      </c>
      <c r="C398" s="1749">
        <v>173</v>
      </c>
      <c r="D398" s="1749">
        <v>8</v>
      </c>
      <c r="E398" s="1793">
        <v>390</v>
      </c>
      <c r="F398" s="1768" t="s">
        <v>3814</v>
      </c>
      <c r="G398" s="1769" t="s">
        <v>1798</v>
      </c>
      <c r="H398" s="1768" t="s">
        <v>2290</v>
      </c>
      <c r="I398" s="1768" t="s">
        <v>2289</v>
      </c>
      <c r="J398" s="1768">
        <v>33</v>
      </c>
      <c r="K398" s="1768">
        <v>1350</v>
      </c>
      <c r="L398" s="1768">
        <v>1350</v>
      </c>
      <c r="M398" s="1768">
        <v>900</v>
      </c>
      <c r="N398" s="1768">
        <v>1080</v>
      </c>
      <c r="O398" s="1768">
        <v>0.96240000000000003</v>
      </c>
      <c r="P398" s="1768">
        <v>200940</v>
      </c>
      <c r="Q398" s="1795">
        <f t="shared" si="168"/>
        <v>374181.11999999994</v>
      </c>
      <c r="R398" s="1795">
        <f t="shared" si="169"/>
        <v>0</v>
      </c>
      <c r="S398" s="1754">
        <f t="shared" si="180"/>
        <v>0.32220759828823009</v>
      </c>
      <c r="T398" s="1768">
        <v>1350</v>
      </c>
      <c r="U398" s="1768">
        <v>900</v>
      </c>
      <c r="V398" s="1768">
        <v>1080</v>
      </c>
      <c r="W398" s="1768">
        <v>0.98270000000000002</v>
      </c>
      <c r="X398" s="1768">
        <v>258300</v>
      </c>
      <c r="Y398" s="1795">
        <f t="shared" si="170"/>
        <v>394809.55200000003</v>
      </c>
      <c r="Z398" s="1795">
        <f t="shared" si="171"/>
        <v>0</v>
      </c>
      <c r="AA398" s="1754">
        <f t="shared" si="181"/>
        <v>0.39254369407962042</v>
      </c>
      <c r="AB398" s="1768">
        <v>1350</v>
      </c>
      <c r="AC398" s="1768">
        <v>804</v>
      </c>
      <c r="AD398" s="1768">
        <v>1080</v>
      </c>
      <c r="AE398" s="1768">
        <v>0.98</v>
      </c>
      <c r="AF398" s="1768">
        <v>97080</v>
      </c>
      <c r="AG398" s="1795">
        <f t="shared" si="172"/>
        <v>340381.44</v>
      </c>
      <c r="AH398" s="1795">
        <f t="shared" si="173"/>
        <v>0</v>
      </c>
      <c r="AI398" s="1754">
        <f t="shared" si="182"/>
        <v>0.17112566419602665</v>
      </c>
      <c r="AJ398" s="1768">
        <v>1350</v>
      </c>
      <c r="AK398" s="1768">
        <v>804</v>
      </c>
      <c r="AL398" s="1768">
        <v>1080</v>
      </c>
      <c r="AM398" s="1768">
        <v>0.97150000000000003</v>
      </c>
      <c r="AN398" s="1768">
        <v>102300</v>
      </c>
      <c r="AO398" s="1795">
        <f t="shared" si="174"/>
        <v>348676.7904</v>
      </c>
      <c r="AP398" s="1795">
        <f t="shared" si="175"/>
        <v>0</v>
      </c>
      <c r="AQ398" s="1754">
        <f t="shared" si="183"/>
        <v>0.17603695367731592</v>
      </c>
      <c r="AR398" s="1768">
        <v>1350</v>
      </c>
      <c r="AS398" s="1768">
        <v>768</v>
      </c>
      <c r="AT398" s="1768">
        <v>1080</v>
      </c>
      <c r="AU398" s="1768">
        <v>0.98450000000000004</v>
      </c>
      <c r="AV398" s="1768">
        <v>171540</v>
      </c>
      <c r="AW398" s="1795">
        <f t="shared" si="176"/>
        <v>337521.25440000003</v>
      </c>
      <c r="AX398" s="1795">
        <f t="shared" si="177"/>
        <v>0</v>
      </c>
      <c r="AY398" s="1754">
        <f t="shared" si="184"/>
        <v>0.304940796048428</v>
      </c>
      <c r="AZ398" s="1768">
        <v>1350</v>
      </c>
      <c r="BA398" s="1768">
        <v>768</v>
      </c>
      <c r="BB398" s="1768">
        <v>1080</v>
      </c>
      <c r="BC398" s="1768">
        <v>0.9798</v>
      </c>
      <c r="BD398" s="1768">
        <v>212400</v>
      </c>
      <c r="BE398" s="1795">
        <f t="shared" si="178"/>
        <v>325074.12479999999</v>
      </c>
      <c r="BF398" s="1795">
        <f t="shared" si="179"/>
        <v>0</v>
      </c>
      <c r="BG398" s="1796">
        <f t="shared" si="185"/>
        <v>0.39203366333265294</v>
      </c>
      <c r="BH398" s="1749">
        <f t="shared" si="166"/>
        <v>1042560</v>
      </c>
      <c r="BI398" s="1821">
        <f t="shared" si="167"/>
        <v>1350</v>
      </c>
      <c r="BJ398" s="1821">
        <f t="shared" si="167"/>
        <v>824</v>
      </c>
      <c r="BK398" s="1821">
        <f t="shared" si="167"/>
        <v>1080</v>
      </c>
      <c r="BL398" s="1822">
        <f t="shared" si="167"/>
        <v>0.97681666666666667</v>
      </c>
      <c r="BM398" s="1821">
        <f t="shared" si="137"/>
        <v>1042560</v>
      </c>
      <c r="BN398" s="1821">
        <f t="shared" si="137"/>
        <v>2120644.2815999999</v>
      </c>
      <c r="BO398" s="1821">
        <f t="shared" si="137"/>
        <v>0</v>
      </c>
      <c r="BP398" s="1823">
        <f t="shared" si="165"/>
        <v>0.29314806160371232</v>
      </c>
    </row>
    <row r="399" spans="1:68">
      <c r="A399" s="1766" t="s">
        <v>3399</v>
      </c>
      <c r="B399" s="1749">
        <v>1250</v>
      </c>
      <c r="C399" s="1749">
        <v>4</v>
      </c>
      <c r="D399" s="1749">
        <v>9</v>
      </c>
      <c r="E399" s="1793">
        <v>391</v>
      </c>
      <c r="F399" s="1768" t="s">
        <v>3815</v>
      </c>
      <c r="G399" s="1769" t="s">
        <v>57</v>
      </c>
      <c r="H399" s="1768" t="s">
        <v>2290</v>
      </c>
      <c r="I399" s="1768" t="s">
        <v>2289</v>
      </c>
      <c r="J399" s="1768">
        <v>33</v>
      </c>
      <c r="K399" s="1768">
        <v>1383</v>
      </c>
      <c r="L399" s="1768">
        <v>1383</v>
      </c>
      <c r="M399" s="1768">
        <v>1365</v>
      </c>
      <c r="N399" s="1768">
        <v>1365</v>
      </c>
      <c r="O399" s="1768">
        <v>0.89980000000000004</v>
      </c>
      <c r="P399" s="1768">
        <v>274650</v>
      </c>
      <c r="Q399" s="1795">
        <f t="shared" si="168"/>
        <v>530594.0639999999</v>
      </c>
      <c r="R399" s="1795">
        <f t="shared" si="169"/>
        <v>0</v>
      </c>
      <c r="S399" s="1754">
        <f t="shared" si="180"/>
        <v>0.31057641082090964</v>
      </c>
      <c r="T399" s="1768">
        <v>1383</v>
      </c>
      <c r="U399" s="1768">
        <v>1359</v>
      </c>
      <c r="V399" s="1768">
        <v>1359</v>
      </c>
      <c r="W399" s="1768">
        <v>0.9022</v>
      </c>
      <c r="X399" s="1768">
        <v>246630</v>
      </c>
      <c r="Y399" s="1795">
        <f t="shared" si="170"/>
        <v>547326.48671999993</v>
      </c>
      <c r="Z399" s="1795">
        <f t="shared" si="171"/>
        <v>0</v>
      </c>
      <c r="AA399" s="1754">
        <f t="shared" si="181"/>
        <v>0.27036513596628159</v>
      </c>
      <c r="AB399" s="1768">
        <v>1383</v>
      </c>
      <c r="AC399" s="1768">
        <v>1374</v>
      </c>
      <c r="AD399" s="1768">
        <v>1374</v>
      </c>
      <c r="AE399" s="1768">
        <v>0.89859999999999995</v>
      </c>
      <c r="AF399" s="1768">
        <v>299850</v>
      </c>
      <c r="AG399" s="1795">
        <f t="shared" si="172"/>
        <v>533380.20479999995</v>
      </c>
      <c r="AH399" s="1795">
        <f t="shared" si="173"/>
        <v>0</v>
      </c>
      <c r="AI399" s="1754">
        <f t="shared" si="182"/>
        <v>0.33730160658560687</v>
      </c>
      <c r="AJ399" s="1768">
        <v>1383</v>
      </c>
      <c r="AK399" s="1768">
        <v>1404</v>
      </c>
      <c r="AL399" s="1768">
        <v>1404</v>
      </c>
      <c r="AM399" s="1768">
        <v>0.88049999999999995</v>
      </c>
      <c r="AN399" s="1768">
        <v>287310</v>
      </c>
      <c r="AO399" s="1795">
        <f t="shared" si="174"/>
        <v>551849.50079999992</v>
      </c>
      <c r="AP399" s="1795">
        <f t="shared" si="175"/>
        <v>0</v>
      </c>
      <c r="AQ399" s="1754">
        <f t="shared" si="183"/>
        <v>0.31237864626152073</v>
      </c>
      <c r="AR399" s="1768">
        <v>1383</v>
      </c>
      <c r="AS399" s="1768">
        <v>1341</v>
      </c>
      <c r="AT399" s="1768">
        <v>1341</v>
      </c>
      <c r="AU399" s="1768">
        <v>0.89929999999999999</v>
      </c>
      <c r="AV399" s="1768">
        <v>312990</v>
      </c>
      <c r="AW399" s="1795">
        <f t="shared" si="176"/>
        <v>538341.12432000006</v>
      </c>
      <c r="AX399" s="1795">
        <f t="shared" si="177"/>
        <v>0</v>
      </c>
      <c r="AY399" s="1754">
        <f t="shared" si="184"/>
        <v>0.34883829511856451</v>
      </c>
      <c r="AZ399" s="1768">
        <v>1383</v>
      </c>
      <c r="BA399" s="1768">
        <v>1389</v>
      </c>
      <c r="BB399" s="1768">
        <v>1389</v>
      </c>
      <c r="BC399" s="1768">
        <v>0.90529999999999999</v>
      </c>
      <c r="BD399" s="1768">
        <v>261510</v>
      </c>
      <c r="BE399" s="1795">
        <f t="shared" si="178"/>
        <v>543223.45439999993</v>
      </c>
      <c r="BF399" s="1795">
        <f t="shared" si="179"/>
        <v>0</v>
      </c>
      <c r="BG399" s="1796">
        <f t="shared" si="185"/>
        <v>0.28884246202753794</v>
      </c>
      <c r="BH399" s="1749">
        <f t="shared" si="166"/>
        <v>1682940</v>
      </c>
      <c r="BI399" s="1821">
        <f t="shared" si="167"/>
        <v>1383</v>
      </c>
      <c r="BJ399" s="1821">
        <f t="shared" si="167"/>
        <v>1372</v>
      </c>
      <c r="BK399" s="1821">
        <f t="shared" si="167"/>
        <v>1372</v>
      </c>
      <c r="BL399" s="1822">
        <f t="shared" si="167"/>
        <v>0.89761666666666662</v>
      </c>
      <c r="BM399" s="1821">
        <f t="shared" si="137"/>
        <v>1682940</v>
      </c>
      <c r="BN399" s="1821">
        <f t="shared" si="137"/>
        <v>3244714.8350399993</v>
      </c>
      <c r="BO399" s="1821">
        <f t="shared" si="137"/>
        <v>0</v>
      </c>
      <c r="BP399" s="1823">
        <f t="shared" si="165"/>
        <v>0.31138375946340358</v>
      </c>
    </row>
    <row r="400" spans="1:68">
      <c r="A400" s="1766" t="s">
        <v>3400</v>
      </c>
      <c r="B400" s="1749">
        <v>6220</v>
      </c>
      <c r="C400" s="1749">
        <v>111</v>
      </c>
      <c r="D400" s="1749">
        <v>10</v>
      </c>
      <c r="E400" s="1793">
        <v>392</v>
      </c>
      <c r="F400" s="1768" t="s">
        <v>3816</v>
      </c>
      <c r="G400" s="1769" t="s">
        <v>722</v>
      </c>
      <c r="H400" s="1768" t="s">
        <v>2290</v>
      </c>
      <c r="I400" s="1768" t="s">
        <v>2289</v>
      </c>
      <c r="J400" s="1768">
        <v>33</v>
      </c>
      <c r="K400" s="1768">
        <v>1500</v>
      </c>
      <c r="L400" s="1768">
        <v>1500</v>
      </c>
      <c r="M400" s="1768">
        <v>1270.8</v>
      </c>
      <c r="N400" s="1768">
        <v>1270.8</v>
      </c>
      <c r="O400" s="1768">
        <v>0.86499999999999999</v>
      </c>
      <c r="P400" s="1768">
        <v>28440</v>
      </c>
      <c r="Q400" s="1795">
        <f t="shared" si="168"/>
        <v>474872.54399999988</v>
      </c>
      <c r="R400" s="1795">
        <f t="shared" si="169"/>
        <v>0</v>
      </c>
      <c r="S400" s="1754">
        <f t="shared" si="180"/>
        <v>3.5933852600246355E-2</v>
      </c>
      <c r="T400" s="1768">
        <v>1500</v>
      </c>
      <c r="U400" s="1768">
        <v>1597.2</v>
      </c>
      <c r="V400" s="1768">
        <v>1597.2</v>
      </c>
      <c r="W400" s="1768">
        <v>0.86719999999999997</v>
      </c>
      <c r="X400" s="1768">
        <v>72120</v>
      </c>
      <c r="Y400" s="1795">
        <f t="shared" si="170"/>
        <v>618304.99737599993</v>
      </c>
      <c r="Z400" s="1795">
        <f t="shared" si="171"/>
        <v>0</v>
      </c>
      <c r="AA400" s="1754">
        <f t="shared" si="181"/>
        <v>6.9984878310284285E-2</v>
      </c>
      <c r="AB400" s="1768">
        <v>1500</v>
      </c>
      <c r="AC400" s="1768">
        <v>10.8</v>
      </c>
      <c r="AD400" s="1768">
        <v>1200</v>
      </c>
      <c r="AE400" s="1768">
        <v>0.5</v>
      </c>
      <c r="AF400" s="1768">
        <v>480</v>
      </c>
      <c r="AG400" s="1795">
        <f t="shared" si="172"/>
        <v>2332.8000000000002</v>
      </c>
      <c r="AH400" s="1795">
        <f t="shared" si="173"/>
        <v>0</v>
      </c>
      <c r="AI400" s="1754">
        <f t="shared" si="182"/>
        <v>0.12345679012345677</v>
      </c>
      <c r="AJ400" s="1768">
        <v>1500</v>
      </c>
      <c r="AK400" s="1768">
        <v>1053.5999999999999</v>
      </c>
      <c r="AL400" s="1768">
        <v>1200</v>
      </c>
      <c r="AM400" s="1768">
        <v>0.85419999999999996</v>
      </c>
      <c r="AN400" s="1768">
        <v>4920</v>
      </c>
      <c r="AO400" s="1795">
        <f t="shared" si="174"/>
        <v>401753.35756799986</v>
      </c>
      <c r="AP400" s="1795">
        <f t="shared" si="175"/>
        <v>0</v>
      </c>
      <c r="AQ400" s="1754">
        <f t="shared" si="183"/>
        <v>7.3477917343860678E-3</v>
      </c>
      <c r="AR400" s="1768">
        <v>1500</v>
      </c>
      <c r="AS400" s="1768">
        <v>1934.4</v>
      </c>
      <c r="AT400" s="1768">
        <v>1934.4</v>
      </c>
      <c r="AU400" s="1768">
        <v>0.86360000000000003</v>
      </c>
      <c r="AV400" s="1768">
        <v>2280</v>
      </c>
      <c r="AW400" s="1795">
        <f t="shared" si="176"/>
        <v>745732.55577600002</v>
      </c>
      <c r="AX400" s="1795">
        <f t="shared" si="177"/>
        <v>0</v>
      </c>
      <c r="AY400" s="1754">
        <f t="shared" si="184"/>
        <v>1.8344378147424128E-3</v>
      </c>
      <c r="AZ400" s="1768">
        <v>1500</v>
      </c>
      <c r="BA400" s="1768">
        <v>1740</v>
      </c>
      <c r="BB400" s="1768">
        <v>1740</v>
      </c>
      <c r="BC400" s="1768">
        <v>0.89170000000000005</v>
      </c>
      <c r="BD400" s="1768">
        <v>59280</v>
      </c>
      <c r="BE400" s="1795">
        <f t="shared" si="178"/>
        <v>670273.05599999998</v>
      </c>
      <c r="BF400" s="1795">
        <f t="shared" si="179"/>
        <v>0</v>
      </c>
      <c r="BG400" s="1796">
        <f t="shared" si="185"/>
        <v>5.3064940745581754E-2</v>
      </c>
      <c r="BH400" s="1749">
        <f t="shared" si="166"/>
        <v>167520</v>
      </c>
      <c r="BI400" s="1821">
        <f t="shared" si="167"/>
        <v>1500</v>
      </c>
      <c r="BJ400" s="1821">
        <f t="shared" si="167"/>
        <v>1267.8000000000002</v>
      </c>
      <c r="BK400" s="1821">
        <f t="shared" si="167"/>
        <v>1490.3999999999999</v>
      </c>
      <c r="BL400" s="1822">
        <f t="shared" si="167"/>
        <v>0.80695000000000006</v>
      </c>
      <c r="BM400" s="1821">
        <f t="shared" si="137"/>
        <v>167520</v>
      </c>
      <c r="BN400" s="1821">
        <f t="shared" si="137"/>
        <v>2913269.3107199995</v>
      </c>
      <c r="BO400" s="1821">
        <f t="shared" si="137"/>
        <v>0</v>
      </c>
      <c r="BP400" s="1823">
        <f t="shared" si="165"/>
        <v>4.8603781888116281E-2</v>
      </c>
    </row>
    <row r="401" spans="1:68">
      <c r="A401" s="1766" t="s">
        <v>3401</v>
      </c>
      <c r="B401" s="1749">
        <v>6220</v>
      </c>
      <c r="C401" s="1749">
        <v>171</v>
      </c>
      <c r="D401" s="1749">
        <v>11</v>
      </c>
      <c r="E401" s="1793">
        <v>393</v>
      </c>
      <c r="F401" s="1768" t="s">
        <v>3817</v>
      </c>
      <c r="G401" s="1769" t="s">
        <v>2291</v>
      </c>
      <c r="H401" s="1768" t="s">
        <v>2290</v>
      </c>
      <c r="I401" s="1768" t="s">
        <v>2289</v>
      </c>
      <c r="J401" s="1768">
        <v>11</v>
      </c>
      <c r="K401" s="1768">
        <v>1500</v>
      </c>
      <c r="L401" s="1768">
        <v>1500</v>
      </c>
      <c r="M401" s="1768">
        <v>840</v>
      </c>
      <c r="N401" s="1768">
        <v>1200</v>
      </c>
      <c r="O401" s="1768">
        <v>0.95689999999999997</v>
      </c>
      <c r="P401" s="1768">
        <v>217600</v>
      </c>
      <c r="Q401" s="1795">
        <f t="shared" si="168"/>
        <v>347239.87199999997</v>
      </c>
      <c r="R401" s="1795">
        <f t="shared" si="169"/>
        <v>0</v>
      </c>
      <c r="S401" s="1754">
        <f t="shared" si="180"/>
        <v>0.37599368772950131</v>
      </c>
      <c r="T401" s="1768">
        <v>1500</v>
      </c>
      <c r="U401" s="1768">
        <v>860</v>
      </c>
      <c r="V401" s="1768">
        <v>1200</v>
      </c>
      <c r="W401" s="1768">
        <v>0.95950000000000002</v>
      </c>
      <c r="X401" s="1768">
        <v>255800</v>
      </c>
      <c r="Y401" s="1795">
        <f t="shared" si="170"/>
        <v>368355.88800000004</v>
      </c>
      <c r="Z401" s="1795">
        <f t="shared" si="171"/>
        <v>0</v>
      </c>
      <c r="AA401" s="1754">
        <f t="shared" si="181"/>
        <v>0.41666226874592532</v>
      </c>
      <c r="AB401" s="1768">
        <v>1500</v>
      </c>
      <c r="AC401" s="1768">
        <v>1020</v>
      </c>
      <c r="AD401" s="1768">
        <v>1200</v>
      </c>
      <c r="AE401" s="1768">
        <v>0.95140000000000002</v>
      </c>
      <c r="AF401" s="1768">
        <v>285600</v>
      </c>
      <c r="AG401" s="1795">
        <f t="shared" si="172"/>
        <v>419224.89600000001</v>
      </c>
      <c r="AH401" s="1795">
        <f t="shared" si="173"/>
        <v>0</v>
      </c>
      <c r="AI401" s="1754">
        <f t="shared" si="182"/>
        <v>0.40875435031415691</v>
      </c>
      <c r="AJ401" s="1768">
        <v>1500</v>
      </c>
      <c r="AK401" s="1768">
        <v>900</v>
      </c>
      <c r="AL401" s="1768">
        <v>1200</v>
      </c>
      <c r="AM401" s="1768">
        <v>0.96099999999999997</v>
      </c>
      <c r="AN401" s="1768">
        <v>241600</v>
      </c>
      <c r="AO401" s="1795">
        <f t="shared" si="174"/>
        <v>386091.36</v>
      </c>
      <c r="AP401" s="1795">
        <f t="shared" si="175"/>
        <v>0</v>
      </c>
      <c r="AQ401" s="1754">
        <f t="shared" si="183"/>
        <v>0.37545517724095145</v>
      </c>
      <c r="AR401" s="1768">
        <v>1500</v>
      </c>
      <c r="AS401" s="1768">
        <v>1020</v>
      </c>
      <c r="AT401" s="1768">
        <v>1200</v>
      </c>
      <c r="AU401" s="1768">
        <v>0.92989999999999995</v>
      </c>
      <c r="AV401" s="1768">
        <v>164600</v>
      </c>
      <c r="AW401" s="1795">
        <f t="shared" si="176"/>
        <v>423409.50719999999</v>
      </c>
      <c r="AX401" s="1795">
        <f t="shared" si="177"/>
        <v>0</v>
      </c>
      <c r="AY401" s="1754">
        <f t="shared" si="184"/>
        <v>0.23324936809543609</v>
      </c>
      <c r="AZ401" s="1768">
        <v>1500</v>
      </c>
      <c r="BA401" s="1768">
        <v>920</v>
      </c>
      <c r="BB401" s="1768">
        <v>1200</v>
      </c>
      <c r="BC401" s="1768">
        <v>0.94299999999999995</v>
      </c>
      <c r="BD401" s="1768">
        <v>208600</v>
      </c>
      <c r="BE401" s="1795">
        <f t="shared" si="178"/>
        <v>374785.92</v>
      </c>
      <c r="BF401" s="1795">
        <f t="shared" si="179"/>
        <v>0</v>
      </c>
      <c r="BG401" s="1796">
        <f t="shared" si="185"/>
        <v>0.33395064574464273</v>
      </c>
      <c r="BH401" s="1749">
        <f t="shared" si="166"/>
        <v>1373800</v>
      </c>
      <c r="BI401" s="1821">
        <f t="shared" si="167"/>
        <v>1500</v>
      </c>
      <c r="BJ401" s="1821">
        <f t="shared" si="167"/>
        <v>926.66666666666663</v>
      </c>
      <c r="BK401" s="1821">
        <f t="shared" si="167"/>
        <v>1200</v>
      </c>
      <c r="BL401" s="1822">
        <f t="shared" si="167"/>
        <v>0.95028333333333326</v>
      </c>
      <c r="BM401" s="1821">
        <f t="shared" si="137"/>
        <v>1373800</v>
      </c>
      <c r="BN401" s="1821">
        <f t="shared" si="137"/>
        <v>2319107.4432000001</v>
      </c>
      <c r="BO401" s="1821">
        <f t="shared" si="137"/>
        <v>0</v>
      </c>
      <c r="BP401" s="1823">
        <f t="shared" si="165"/>
        <v>0.35734424964510231</v>
      </c>
    </row>
    <row r="402" spans="1:68">
      <c r="A402" s="1766" t="s">
        <v>3402</v>
      </c>
      <c r="B402" s="1749">
        <v>6220</v>
      </c>
      <c r="C402" s="1749">
        <v>84</v>
      </c>
      <c r="D402" s="1749">
        <v>12</v>
      </c>
      <c r="E402" s="1793">
        <v>394</v>
      </c>
      <c r="F402" s="1768" t="s">
        <v>3818</v>
      </c>
      <c r="G402" s="1769" t="s">
        <v>1288</v>
      </c>
      <c r="H402" s="1768" t="s">
        <v>2290</v>
      </c>
      <c r="I402" s="1768" t="s">
        <v>611</v>
      </c>
      <c r="J402" s="1768">
        <v>33</v>
      </c>
      <c r="K402" s="1768">
        <v>1600</v>
      </c>
      <c r="L402" s="1768">
        <v>1600</v>
      </c>
      <c r="M402" s="1768">
        <v>1914</v>
      </c>
      <c r="N402" s="1768">
        <v>1914</v>
      </c>
      <c r="O402" s="1768">
        <v>0.81520000000000004</v>
      </c>
      <c r="P402" s="1768">
        <v>106650</v>
      </c>
      <c r="Q402" s="1795">
        <f t="shared" si="168"/>
        <v>674046.48960000009</v>
      </c>
      <c r="R402" s="1795">
        <f t="shared" si="169"/>
        <v>0</v>
      </c>
      <c r="S402" s="1754">
        <f t="shared" si="180"/>
        <v>9.4934104675737777E-2</v>
      </c>
      <c r="T402" s="1768">
        <v>1600</v>
      </c>
      <c r="U402" s="1768">
        <v>1890</v>
      </c>
      <c r="V402" s="1768">
        <v>1890</v>
      </c>
      <c r="W402" s="1768">
        <v>0.84079999999999999</v>
      </c>
      <c r="X402" s="1768">
        <v>116280</v>
      </c>
      <c r="Y402" s="1795">
        <f t="shared" si="170"/>
        <v>709379.59679999994</v>
      </c>
      <c r="Z402" s="1795">
        <f t="shared" si="171"/>
        <v>0</v>
      </c>
      <c r="AA402" s="1754">
        <f t="shared" si="181"/>
        <v>9.8350728319114802E-2</v>
      </c>
      <c r="AB402" s="1768">
        <v>1600</v>
      </c>
      <c r="AC402" s="1768">
        <v>1614</v>
      </c>
      <c r="AD402" s="1768">
        <v>1614</v>
      </c>
      <c r="AE402" s="1768">
        <v>0.82540000000000002</v>
      </c>
      <c r="AF402" s="1768">
        <v>1560</v>
      </c>
      <c r="AG402" s="1795">
        <f t="shared" si="172"/>
        <v>575508.49919999996</v>
      </c>
      <c r="AH402" s="1795">
        <f t="shared" si="173"/>
        <v>0</v>
      </c>
      <c r="AI402" s="1754">
        <f t="shared" si="182"/>
        <v>1.62638779670693E-3</v>
      </c>
      <c r="AJ402" s="1768">
        <v>1600</v>
      </c>
      <c r="AK402" s="1768">
        <v>2823</v>
      </c>
      <c r="AL402" s="1768">
        <v>2823</v>
      </c>
      <c r="AM402" s="1768">
        <v>0.76259999999999994</v>
      </c>
      <c r="AN402" s="1768">
        <v>11760</v>
      </c>
      <c r="AO402" s="1795">
        <f t="shared" si="174"/>
        <v>961018.75871999981</v>
      </c>
      <c r="AP402" s="1795">
        <f t="shared" si="175"/>
        <v>0</v>
      </c>
      <c r="AQ402" s="1754">
        <f t="shared" si="183"/>
        <v>7.342208397053589E-3</v>
      </c>
      <c r="AR402" s="1768">
        <v>1600</v>
      </c>
      <c r="AS402" s="1768">
        <v>3612</v>
      </c>
      <c r="AT402" s="1768">
        <v>3612</v>
      </c>
      <c r="AU402" s="1768">
        <v>0.753</v>
      </c>
      <c r="AV402" s="1768">
        <v>7590</v>
      </c>
      <c r="AW402" s="1795">
        <f t="shared" si="176"/>
        <v>1214134.7903999998</v>
      </c>
      <c r="AX402" s="1795">
        <f t="shared" si="177"/>
        <v>0</v>
      </c>
      <c r="AY402" s="1754">
        <f t="shared" si="184"/>
        <v>3.7508191314571198E-3</v>
      </c>
      <c r="AZ402" s="1768">
        <v>1600</v>
      </c>
      <c r="BA402" s="1768">
        <v>1365</v>
      </c>
      <c r="BB402" s="1768">
        <v>1365</v>
      </c>
      <c r="BC402" s="1768">
        <v>0.78569999999999995</v>
      </c>
      <c r="BD402" s="1768">
        <v>330</v>
      </c>
      <c r="BE402" s="1795">
        <f t="shared" si="178"/>
        <v>463311.57599999994</v>
      </c>
      <c r="BF402" s="1795">
        <f t="shared" si="179"/>
        <v>0</v>
      </c>
      <c r="BG402" s="1796">
        <f t="shared" si="185"/>
        <v>4.273581974994728E-4</v>
      </c>
      <c r="BH402" s="1749">
        <f t="shared" si="166"/>
        <v>244170</v>
      </c>
      <c r="BI402" s="1821">
        <f t="shared" si="167"/>
        <v>1600</v>
      </c>
      <c r="BJ402" s="1821">
        <f t="shared" si="167"/>
        <v>2203</v>
      </c>
      <c r="BK402" s="1821">
        <f t="shared" si="167"/>
        <v>2203</v>
      </c>
      <c r="BL402" s="1822">
        <f t="shared" si="167"/>
        <v>0.7971166666666667</v>
      </c>
      <c r="BM402" s="1821">
        <f t="shared" si="137"/>
        <v>244170</v>
      </c>
      <c r="BN402" s="1821">
        <f t="shared" si="137"/>
        <v>4597399.7107199989</v>
      </c>
      <c r="BO402" s="1821">
        <f t="shared" si="137"/>
        <v>0</v>
      </c>
      <c r="BP402" s="1823">
        <f t="shared" si="165"/>
        <v>3.4405267752928285E-2</v>
      </c>
    </row>
    <row r="403" spans="1:68">
      <c r="A403" s="1766" t="s">
        <v>3403</v>
      </c>
      <c r="B403" s="1749">
        <v>6110</v>
      </c>
      <c r="C403" s="1749">
        <v>61</v>
      </c>
      <c r="D403" s="1749">
        <v>13</v>
      </c>
      <c r="E403" s="1793">
        <v>395</v>
      </c>
      <c r="F403" s="1768" t="s">
        <v>3819</v>
      </c>
      <c r="G403" s="1769" t="s">
        <v>509</v>
      </c>
      <c r="H403" s="1768" t="s">
        <v>2290</v>
      </c>
      <c r="I403" s="1768" t="s">
        <v>2289</v>
      </c>
      <c r="J403" s="1768">
        <v>33</v>
      </c>
      <c r="K403" s="1768">
        <v>1750</v>
      </c>
      <c r="L403" s="1768">
        <v>1750</v>
      </c>
      <c r="M403" s="1768">
        <v>1494</v>
      </c>
      <c r="N403" s="1768">
        <v>1494</v>
      </c>
      <c r="O403" s="1768">
        <v>0.98080000000000001</v>
      </c>
      <c r="P403" s="1768">
        <v>181080</v>
      </c>
      <c r="Q403" s="1795">
        <f t="shared" si="168"/>
        <v>633016.1664000001</v>
      </c>
      <c r="R403" s="1795">
        <f t="shared" si="169"/>
        <v>0</v>
      </c>
      <c r="S403" s="1754">
        <f t="shared" si="180"/>
        <v>0.17163542697161674</v>
      </c>
      <c r="T403" s="1768">
        <v>1750</v>
      </c>
      <c r="U403" s="1768">
        <v>1488</v>
      </c>
      <c r="V403" s="1768">
        <v>1488</v>
      </c>
      <c r="W403" s="1768">
        <v>0.98019999999999996</v>
      </c>
      <c r="X403" s="1768">
        <v>234420</v>
      </c>
      <c r="Y403" s="1795">
        <f t="shared" si="170"/>
        <v>651091.18463999999</v>
      </c>
      <c r="Z403" s="1795">
        <f t="shared" si="171"/>
        <v>0</v>
      </c>
      <c r="AA403" s="1754">
        <f t="shared" si="181"/>
        <v>0.21602504122025401</v>
      </c>
      <c r="AB403" s="1768">
        <v>1750</v>
      </c>
      <c r="AC403" s="1768">
        <v>1488</v>
      </c>
      <c r="AD403" s="1768">
        <v>1488</v>
      </c>
      <c r="AE403" s="1768">
        <v>0.97060000000000002</v>
      </c>
      <c r="AF403" s="1768">
        <v>253800</v>
      </c>
      <c r="AG403" s="1795">
        <f t="shared" si="172"/>
        <v>623917.20959999994</v>
      </c>
      <c r="AH403" s="1795">
        <f t="shared" si="173"/>
        <v>0</v>
      </c>
      <c r="AI403" s="1754">
        <f t="shared" si="182"/>
        <v>0.24407084410707047</v>
      </c>
      <c r="AJ403" s="1768">
        <v>1750</v>
      </c>
      <c r="AK403" s="1768">
        <v>1488</v>
      </c>
      <c r="AL403" s="1768">
        <v>1488</v>
      </c>
      <c r="AM403" s="1768">
        <v>0.95569999999999999</v>
      </c>
      <c r="AN403" s="1768">
        <v>204540</v>
      </c>
      <c r="AO403" s="1795">
        <f t="shared" si="174"/>
        <v>634817.22623999999</v>
      </c>
      <c r="AP403" s="1795">
        <f t="shared" si="175"/>
        <v>0</v>
      </c>
      <c r="AQ403" s="1754">
        <f t="shared" si="183"/>
        <v>0.19332178606256467</v>
      </c>
      <c r="AR403" s="1768">
        <v>1750</v>
      </c>
      <c r="AS403" s="1768">
        <v>1476</v>
      </c>
      <c r="AT403" s="1768">
        <v>1476</v>
      </c>
      <c r="AU403" s="1768">
        <v>0.98499999999999999</v>
      </c>
      <c r="AV403" s="1768">
        <v>189660</v>
      </c>
      <c r="AW403" s="1795">
        <f t="shared" si="176"/>
        <v>649003.10400000005</v>
      </c>
      <c r="AX403" s="1795">
        <f t="shared" si="177"/>
        <v>0</v>
      </c>
      <c r="AY403" s="1754">
        <f t="shared" si="184"/>
        <v>0.17533968527830029</v>
      </c>
      <c r="AZ403" s="1768">
        <v>1750</v>
      </c>
      <c r="BA403" s="1768">
        <v>1470</v>
      </c>
      <c r="BB403" s="1768">
        <v>1470</v>
      </c>
      <c r="BC403" s="1768">
        <v>0.9859</v>
      </c>
      <c r="BD403" s="1768">
        <v>259860</v>
      </c>
      <c r="BE403" s="1795">
        <f t="shared" si="178"/>
        <v>626085.93599999999</v>
      </c>
      <c r="BF403" s="1795">
        <f t="shared" si="179"/>
        <v>0</v>
      </c>
      <c r="BG403" s="1796">
        <f t="shared" si="185"/>
        <v>0.24903290592363667</v>
      </c>
      <c r="BH403" s="1749">
        <f t="shared" si="166"/>
        <v>1323360</v>
      </c>
      <c r="BI403" s="1821">
        <f t="shared" si="167"/>
        <v>1750</v>
      </c>
      <c r="BJ403" s="1821">
        <f t="shared" si="167"/>
        <v>1484</v>
      </c>
      <c r="BK403" s="1821">
        <f t="shared" si="167"/>
        <v>1484</v>
      </c>
      <c r="BL403" s="1822">
        <f t="shared" si="167"/>
        <v>0.97636666666666672</v>
      </c>
      <c r="BM403" s="1821">
        <f t="shared" si="137"/>
        <v>1323360</v>
      </c>
      <c r="BN403" s="1821">
        <f t="shared" si="137"/>
        <v>3817930.8268800005</v>
      </c>
      <c r="BO403" s="1821">
        <f t="shared" si="137"/>
        <v>0</v>
      </c>
      <c r="BP403" s="1823">
        <f t="shared" si="165"/>
        <v>0.20823761492724047</v>
      </c>
    </row>
    <row r="404" spans="1:68">
      <c r="A404" s="1766" t="s">
        <v>3404</v>
      </c>
      <c r="B404" s="1749">
        <v>6220</v>
      </c>
      <c r="C404" s="1749">
        <v>55</v>
      </c>
      <c r="D404" s="1749">
        <v>14</v>
      </c>
      <c r="E404" s="1793">
        <v>396</v>
      </c>
      <c r="F404" s="1768" t="s">
        <v>3820</v>
      </c>
      <c r="G404" s="1769" t="s">
        <v>774</v>
      </c>
      <c r="H404" s="1768" t="s">
        <v>2290</v>
      </c>
      <c r="I404" s="1768" t="s">
        <v>2289</v>
      </c>
      <c r="J404" s="1768">
        <v>11</v>
      </c>
      <c r="K404" s="1768">
        <v>1950</v>
      </c>
      <c r="L404" s="1768">
        <v>1950</v>
      </c>
      <c r="M404" s="1768">
        <v>240</v>
      </c>
      <c r="N404" s="1768">
        <v>1560</v>
      </c>
      <c r="O404" s="1768">
        <v>0.999</v>
      </c>
      <c r="P404" s="1768">
        <v>83480</v>
      </c>
      <c r="Q404" s="1795">
        <f t="shared" si="168"/>
        <v>103576.31999999999</v>
      </c>
      <c r="R404" s="1795">
        <f t="shared" si="169"/>
        <v>0</v>
      </c>
      <c r="S404" s="1754">
        <f t="shared" si="180"/>
        <v>0.48358543728914105</v>
      </c>
      <c r="T404" s="1768">
        <v>1950</v>
      </c>
      <c r="U404" s="1768">
        <v>1016</v>
      </c>
      <c r="V404" s="1768">
        <v>1560</v>
      </c>
      <c r="W404" s="1768">
        <v>0.99470000000000003</v>
      </c>
      <c r="X404" s="1768">
        <v>382960</v>
      </c>
      <c r="Y404" s="1795">
        <f t="shared" si="170"/>
        <v>451138.62527999998</v>
      </c>
      <c r="Z404" s="1795">
        <f t="shared" si="171"/>
        <v>0</v>
      </c>
      <c r="AA404" s="1754">
        <f t="shared" si="181"/>
        <v>0.50932460029860915</v>
      </c>
      <c r="AB404" s="1768">
        <v>1950</v>
      </c>
      <c r="AC404" s="1768">
        <v>1252</v>
      </c>
      <c r="AD404" s="1768">
        <v>1560</v>
      </c>
      <c r="AE404" s="1768">
        <v>0.99339999999999995</v>
      </c>
      <c r="AF404" s="1768">
        <v>588560</v>
      </c>
      <c r="AG404" s="1795">
        <f t="shared" si="172"/>
        <v>537294.29759999993</v>
      </c>
      <c r="AH404" s="1795">
        <f t="shared" si="173"/>
        <v>51265.702400000067</v>
      </c>
      <c r="AI404" s="1754">
        <f t="shared" si="182"/>
        <v>0.6572487398012542</v>
      </c>
      <c r="AJ404" s="1768">
        <v>1950</v>
      </c>
      <c r="AK404" s="1768">
        <v>1208</v>
      </c>
      <c r="AL404" s="1768">
        <v>1560</v>
      </c>
      <c r="AM404" s="1768">
        <v>0.99329999999999996</v>
      </c>
      <c r="AN404" s="1768">
        <v>534080</v>
      </c>
      <c r="AO404" s="1795">
        <f t="shared" si="174"/>
        <v>535638.21695999999</v>
      </c>
      <c r="AP404" s="1795">
        <f t="shared" si="175"/>
        <v>0</v>
      </c>
      <c r="AQ404" s="1754">
        <f t="shared" si="183"/>
        <v>0.59825454915949394</v>
      </c>
      <c r="AR404" s="1768">
        <v>1950</v>
      </c>
      <c r="AS404" s="1768">
        <v>876</v>
      </c>
      <c r="AT404" s="1768">
        <v>1560</v>
      </c>
      <c r="AU404" s="1768">
        <v>0.99739999999999995</v>
      </c>
      <c r="AV404" s="1768">
        <v>366760</v>
      </c>
      <c r="AW404" s="1795">
        <f t="shared" si="176"/>
        <v>390029.67936000001</v>
      </c>
      <c r="AX404" s="1795">
        <f t="shared" si="177"/>
        <v>0</v>
      </c>
      <c r="AY404" s="1754">
        <f t="shared" si="184"/>
        <v>0.56420321746050217</v>
      </c>
      <c r="AZ404" s="1768">
        <v>1950</v>
      </c>
      <c r="BA404" s="1768">
        <v>868</v>
      </c>
      <c r="BB404" s="1768">
        <v>1560</v>
      </c>
      <c r="BC404" s="1768">
        <v>0.99760000000000004</v>
      </c>
      <c r="BD404" s="1768">
        <v>418160</v>
      </c>
      <c r="BE404" s="1795">
        <f t="shared" si="178"/>
        <v>374076.0576</v>
      </c>
      <c r="BF404" s="1795">
        <f t="shared" si="179"/>
        <v>44083.9424</v>
      </c>
      <c r="BG404" s="1796">
        <f t="shared" si="185"/>
        <v>0.67070852277929904</v>
      </c>
      <c r="BH404" s="1749">
        <f t="shared" si="166"/>
        <v>2374000</v>
      </c>
      <c r="BI404" s="1821">
        <f t="shared" si="167"/>
        <v>1950</v>
      </c>
      <c r="BJ404" s="1821">
        <f t="shared" si="167"/>
        <v>910</v>
      </c>
      <c r="BK404" s="1821">
        <f t="shared" si="167"/>
        <v>1560</v>
      </c>
      <c r="BL404" s="1822">
        <f t="shared" si="167"/>
        <v>0.99590000000000012</v>
      </c>
      <c r="BM404" s="1821">
        <f t="shared" si="137"/>
        <v>2374000</v>
      </c>
      <c r="BN404" s="1821">
        <f t="shared" si="137"/>
        <v>2391753.1968</v>
      </c>
      <c r="BO404" s="1821">
        <f t="shared" si="137"/>
        <v>95349.644800000067</v>
      </c>
      <c r="BP404" s="1823">
        <f t="shared" si="165"/>
        <v>0.58055417779804985</v>
      </c>
    </row>
    <row r="405" spans="1:68">
      <c r="A405" s="1766" t="s">
        <v>3405</v>
      </c>
      <c r="B405" s="1749">
        <v>6110</v>
      </c>
      <c r="C405" s="1749">
        <v>6</v>
      </c>
      <c r="D405" s="1749">
        <v>15</v>
      </c>
      <c r="E405" s="1793">
        <v>397</v>
      </c>
      <c r="F405" s="1768" t="s">
        <v>3821</v>
      </c>
      <c r="G405" s="1769" t="s">
        <v>692</v>
      </c>
      <c r="H405" s="1768" t="s">
        <v>2290</v>
      </c>
      <c r="I405" s="1768" t="s">
        <v>2289</v>
      </c>
      <c r="J405" s="1768">
        <v>33</v>
      </c>
      <c r="K405" s="1768">
        <v>2000</v>
      </c>
      <c r="L405" s="1768">
        <v>2000</v>
      </c>
      <c r="M405" s="1768">
        <v>1553.4</v>
      </c>
      <c r="N405" s="1768">
        <v>1600</v>
      </c>
      <c r="O405" s="1768">
        <v>0.63939999999999997</v>
      </c>
      <c r="P405" s="1768">
        <v>328800</v>
      </c>
      <c r="Q405" s="1795">
        <f t="shared" si="168"/>
        <v>429081.39072000002</v>
      </c>
      <c r="R405" s="1795">
        <f t="shared" si="169"/>
        <v>0</v>
      </c>
      <c r="S405" s="1754">
        <f t="shared" si="180"/>
        <v>0.45977291084323996</v>
      </c>
      <c r="T405" s="1768">
        <v>2000</v>
      </c>
      <c r="U405" s="1768">
        <v>1394.1</v>
      </c>
      <c r="V405" s="1768">
        <v>1600</v>
      </c>
      <c r="W405" s="1768">
        <v>0.74460000000000004</v>
      </c>
      <c r="X405" s="1768">
        <v>357210</v>
      </c>
      <c r="Y405" s="1795">
        <f t="shared" si="170"/>
        <v>463384.11830399995</v>
      </c>
      <c r="Z405" s="1795">
        <f t="shared" si="171"/>
        <v>0</v>
      </c>
      <c r="AA405" s="1754">
        <f t="shared" si="181"/>
        <v>0.4625234045233137</v>
      </c>
      <c r="AB405" s="1768">
        <v>2000</v>
      </c>
      <c r="AC405" s="1768">
        <v>1170</v>
      </c>
      <c r="AD405" s="1768">
        <v>1600</v>
      </c>
      <c r="AE405" s="1768">
        <v>0.87119999999999997</v>
      </c>
      <c r="AF405" s="1768">
        <v>295230</v>
      </c>
      <c r="AG405" s="1795">
        <f t="shared" si="172"/>
        <v>440339.32799999998</v>
      </c>
      <c r="AH405" s="1795">
        <f t="shared" si="173"/>
        <v>0</v>
      </c>
      <c r="AI405" s="1754">
        <f t="shared" si="182"/>
        <v>0.40227612828622927</v>
      </c>
      <c r="AJ405" s="1768">
        <v>2000</v>
      </c>
      <c r="AK405" s="1768">
        <v>1183.2</v>
      </c>
      <c r="AL405" s="1768">
        <v>1600</v>
      </c>
      <c r="AM405" s="1768">
        <v>0.871</v>
      </c>
      <c r="AN405" s="1768">
        <v>268140</v>
      </c>
      <c r="AO405" s="1795">
        <f t="shared" si="174"/>
        <v>460045.19808000006</v>
      </c>
      <c r="AP405" s="1795">
        <f t="shared" si="175"/>
        <v>0</v>
      </c>
      <c r="AQ405" s="1754">
        <f t="shared" si="183"/>
        <v>0.34971346439751971</v>
      </c>
      <c r="AR405" s="1768">
        <v>2000</v>
      </c>
      <c r="AS405" s="1768">
        <v>1147.5</v>
      </c>
      <c r="AT405" s="1768">
        <v>1600</v>
      </c>
      <c r="AU405" s="1768">
        <v>0.87780000000000002</v>
      </c>
      <c r="AV405" s="1768">
        <v>271440</v>
      </c>
      <c r="AW405" s="1795">
        <f t="shared" si="176"/>
        <v>449647.78320000001</v>
      </c>
      <c r="AX405" s="1795">
        <f t="shared" si="177"/>
        <v>0</v>
      </c>
      <c r="AY405" s="1754">
        <f t="shared" si="184"/>
        <v>0.36220349812679781</v>
      </c>
      <c r="AZ405" s="1768">
        <v>2000</v>
      </c>
      <c r="BA405" s="1768">
        <v>1300.2</v>
      </c>
      <c r="BB405" s="1768">
        <v>1600</v>
      </c>
      <c r="BC405" s="1768">
        <v>0.81310000000000004</v>
      </c>
      <c r="BD405" s="1768">
        <v>288900</v>
      </c>
      <c r="BE405" s="1795">
        <f t="shared" si="178"/>
        <v>456707.21184</v>
      </c>
      <c r="BF405" s="1795">
        <f t="shared" si="179"/>
        <v>0</v>
      </c>
      <c r="BG405" s="1796">
        <f t="shared" si="185"/>
        <v>0.37954294459603777</v>
      </c>
      <c r="BH405" s="1749">
        <f t="shared" si="166"/>
        <v>1809720</v>
      </c>
      <c r="BI405" s="1821">
        <f t="shared" si="167"/>
        <v>2000</v>
      </c>
      <c r="BJ405" s="1821">
        <f t="shared" si="167"/>
        <v>1291.3999999999999</v>
      </c>
      <c r="BK405" s="1821">
        <f t="shared" si="167"/>
        <v>1600</v>
      </c>
      <c r="BL405" s="1822">
        <f t="shared" si="167"/>
        <v>0.80284999999999995</v>
      </c>
      <c r="BM405" s="1821">
        <f t="shared" si="137"/>
        <v>1809720</v>
      </c>
      <c r="BN405" s="1821">
        <f t="shared" si="137"/>
        <v>2699205.030144</v>
      </c>
      <c r="BO405" s="1821">
        <f t="shared" si="137"/>
        <v>0</v>
      </c>
      <c r="BP405" s="1823">
        <f t="shared" si="165"/>
        <v>0.40267205846218967</v>
      </c>
    </row>
    <row r="406" spans="1:68">
      <c r="A406" s="1766" t="s">
        <v>3406</v>
      </c>
      <c r="B406" s="1749">
        <v>6110</v>
      </c>
      <c r="C406" s="1749">
        <v>13</v>
      </c>
      <c r="D406" s="1749">
        <v>16</v>
      </c>
      <c r="E406" s="1793">
        <v>398</v>
      </c>
      <c r="F406" s="1768" t="s">
        <v>3822</v>
      </c>
      <c r="G406" s="1769" t="s">
        <v>1022</v>
      </c>
      <c r="H406" s="1768" t="s">
        <v>2290</v>
      </c>
      <c r="I406" s="1768" t="s">
        <v>1512</v>
      </c>
      <c r="J406" s="1768">
        <v>33</v>
      </c>
      <c r="K406" s="1768">
        <v>2000</v>
      </c>
      <c r="L406" s="1768">
        <v>2000</v>
      </c>
      <c r="M406" s="1768">
        <v>612</v>
      </c>
      <c r="N406" s="1768">
        <v>1600</v>
      </c>
      <c r="O406" s="1768">
        <v>0.9415</v>
      </c>
      <c r="P406" s="1768">
        <v>192240</v>
      </c>
      <c r="Q406" s="1795">
        <f t="shared" si="168"/>
        <v>248917.53599999999</v>
      </c>
      <c r="R406" s="1795">
        <f t="shared" si="169"/>
        <v>0</v>
      </c>
      <c r="S406" s="1754">
        <f t="shared" si="180"/>
        <v>0.46338237897389439</v>
      </c>
      <c r="T406" s="1768">
        <v>2000</v>
      </c>
      <c r="U406" s="1768">
        <v>624</v>
      </c>
      <c r="V406" s="1768">
        <v>1600</v>
      </c>
      <c r="W406" s="1768">
        <v>0.9355</v>
      </c>
      <c r="X406" s="1768">
        <v>173070</v>
      </c>
      <c r="Y406" s="1795">
        <f t="shared" si="170"/>
        <v>260586.89279999997</v>
      </c>
      <c r="Z406" s="1795">
        <f t="shared" si="171"/>
        <v>0</v>
      </c>
      <c r="AA406" s="1754">
        <f t="shared" si="181"/>
        <v>0.39849279786953279</v>
      </c>
      <c r="AB406" s="1768">
        <v>2000</v>
      </c>
      <c r="AC406" s="1768">
        <v>816</v>
      </c>
      <c r="AD406" s="1768">
        <v>1600</v>
      </c>
      <c r="AE406" s="1768">
        <v>0.8296</v>
      </c>
      <c r="AF406" s="1768">
        <v>188760</v>
      </c>
      <c r="AG406" s="1795">
        <f t="shared" si="172"/>
        <v>292443.95519999997</v>
      </c>
      <c r="AH406" s="1795">
        <f t="shared" si="173"/>
        <v>0</v>
      </c>
      <c r="AI406" s="1754">
        <f t="shared" si="182"/>
        <v>0.38727420412073538</v>
      </c>
      <c r="AJ406" s="1768">
        <v>2000</v>
      </c>
      <c r="AK406" s="1768">
        <v>762</v>
      </c>
      <c r="AL406" s="1768">
        <v>1600</v>
      </c>
      <c r="AM406" s="1768">
        <v>0.92800000000000005</v>
      </c>
      <c r="AN406" s="1768">
        <v>229020</v>
      </c>
      <c r="AO406" s="1795">
        <f t="shared" si="174"/>
        <v>315665.51039999997</v>
      </c>
      <c r="AP406" s="1795">
        <f t="shared" si="175"/>
        <v>0</v>
      </c>
      <c r="AQ406" s="1754">
        <f t="shared" si="183"/>
        <v>0.4353088806752326</v>
      </c>
      <c r="AR406" s="1768">
        <v>2000</v>
      </c>
      <c r="AS406" s="1768">
        <v>720</v>
      </c>
      <c r="AT406" s="1768">
        <v>1600</v>
      </c>
      <c r="AU406" s="1768">
        <v>0.94220000000000004</v>
      </c>
      <c r="AV406" s="1768">
        <v>230250</v>
      </c>
      <c r="AW406" s="1795">
        <f t="shared" si="176"/>
        <v>302830.6176</v>
      </c>
      <c r="AX406" s="1795">
        <f t="shared" si="177"/>
        <v>0</v>
      </c>
      <c r="AY406" s="1754">
        <f t="shared" si="184"/>
        <v>0.45619561553871096</v>
      </c>
      <c r="AZ406" s="1768">
        <v>2000</v>
      </c>
      <c r="BA406" s="1768">
        <v>768</v>
      </c>
      <c r="BB406" s="1768">
        <v>1600</v>
      </c>
      <c r="BC406" s="1768">
        <v>0.94940000000000002</v>
      </c>
      <c r="BD406" s="1768">
        <v>234090</v>
      </c>
      <c r="BE406" s="1795">
        <f t="shared" si="178"/>
        <v>314988.13439999992</v>
      </c>
      <c r="BF406" s="1795">
        <f t="shared" si="179"/>
        <v>0</v>
      </c>
      <c r="BG406" s="1796">
        <f t="shared" si="185"/>
        <v>0.44590251079629245</v>
      </c>
      <c r="BH406" s="1749">
        <f t="shared" si="166"/>
        <v>1247430</v>
      </c>
      <c r="BI406" s="1821">
        <f t="shared" si="167"/>
        <v>2000</v>
      </c>
      <c r="BJ406" s="1821">
        <f t="shared" si="167"/>
        <v>717</v>
      </c>
      <c r="BK406" s="1821">
        <f t="shared" si="167"/>
        <v>1600</v>
      </c>
      <c r="BL406" s="1822">
        <f t="shared" si="167"/>
        <v>0.92103333333333337</v>
      </c>
      <c r="BM406" s="1821">
        <f t="shared" si="137"/>
        <v>1247430</v>
      </c>
      <c r="BN406" s="1821">
        <f t="shared" si="137"/>
        <v>1735432.6463999997</v>
      </c>
      <c r="BO406" s="1821">
        <f t="shared" si="137"/>
        <v>0</v>
      </c>
      <c r="BP406" s="1823">
        <f t="shared" si="165"/>
        <v>0.43109273132906639</v>
      </c>
    </row>
    <row r="407" spans="1:68">
      <c r="A407" s="1766" t="s">
        <v>3420</v>
      </c>
      <c r="B407" s="1749">
        <v>6110</v>
      </c>
      <c r="C407" s="1749">
        <v>16</v>
      </c>
      <c r="D407" s="1749">
        <v>17</v>
      </c>
      <c r="E407" s="1793">
        <v>399</v>
      </c>
      <c r="F407" s="1768" t="s">
        <v>3823</v>
      </c>
      <c r="G407" s="1769" t="s">
        <v>3824</v>
      </c>
      <c r="H407" s="1768" t="s">
        <v>2290</v>
      </c>
      <c r="I407" s="1768" t="s">
        <v>2289</v>
      </c>
      <c r="J407" s="1768">
        <v>33</v>
      </c>
      <c r="K407" s="1768">
        <v>2000</v>
      </c>
      <c r="L407" s="1768">
        <v>5000</v>
      </c>
      <c r="M407" s="1768">
        <v>1189.2</v>
      </c>
      <c r="N407" s="1768">
        <v>4000</v>
      </c>
      <c r="O407" s="1768">
        <v>0.97170000000000001</v>
      </c>
      <c r="P407" s="1768">
        <v>494160</v>
      </c>
      <c r="Q407" s="1795">
        <f t="shared" si="168"/>
        <v>499195.71648</v>
      </c>
      <c r="R407" s="1795">
        <f t="shared" si="169"/>
        <v>0</v>
      </c>
      <c r="S407" s="1754">
        <f t="shared" si="180"/>
        <v>0.59394740421791847</v>
      </c>
      <c r="T407" s="1768">
        <v>2000</v>
      </c>
      <c r="U407" s="1768">
        <v>1240.8</v>
      </c>
      <c r="V407" s="1768">
        <v>1600</v>
      </c>
      <c r="W407" s="1768">
        <v>0.95589999999999997</v>
      </c>
      <c r="X407" s="1768">
        <v>187080</v>
      </c>
      <c r="Y407" s="1795">
        <f t="shared" si="170"/>
        <v>529466.43340799992</v>
      </c>
      <c r="Z407" s="1795">
        <f t="shared" si="171"/>
        <v>0</v>
      </c>
      <c r="AA407" s="1754">
        <f t="shared" si="181"/>
        <v>0.21200210800427297</v>
      </c>
      <c r="AB407" s="1768">
        <v>2000</v>
      </c>
      <c r="AC407" s="1768">
        <v>1279.2</v>
      </c>
      <c r="AD407" s="1768">
        <v>1600</v>
      </c>
      <c r="AE407" s="1768">
        <v>0.96930000000000005</v>
      </c>
      <c r="AF407" s="1768">
        <v>208440</v>
      </c>
      <c r="AG407" s="1795">
        <f t="shared" si="172"/>
        <v>535649.13792000001</v>
      </c>
      <c r="AH407" s="1795">
        <f t="shared" si="173"/>
        <v>0</v>
      </c>
      <c r="AI407" s="1754">
        <f t="shared" si="182"/>
        <v>0.23348119346488799</v>
      </c>
      <c r="AJ407" s="1768">
        <v>2000</v>
      </c>
      <c r="AK407" s="1768">
        <v>963.6</v>
      </c>
      <c r="AL407" s="1768">
        <v>1600</v>
      </c>
      <c r="AM407" s="1768">
        <v>0.94979999999999998</v>
      </c>
      <c r="AN407" s="1768">
        <v>240840</v>
      </c>
      <c r="AO407" s="1795">
        <f t="shared" si="174"/>
        <v>408557.45779199997</v>
      </c>
      <c r="AP407" s="1795">
        <f t="shared" si="175"/>
        <v>0</v>
      </c>
      <c r="AQ407" s="1754">
        <f t="shared" si="183"/>
        <v>0.35369321314302915</v>
      </c>
      <c r="AR407" s="1768">
        <v>2000</v>
      </c>
      <c r="AS407" s="1768">
        <v>1200</v>
      </c>
      <c r="AT407" s="1768">
        <v>1600</v>
      </c>
      <c r="AU407" s="1768">
        <v>0.97670000000000001</v>
      </c>
      <c r="AV407" s="1768">
        <v>502920</v>
      </c>
      <c r="AW407" s="1795">
        <f t="shared" si="176"/>
        <v>523198.65599999996</v>
      </c>
      <c r="AX407" s="1795">
        <f t="shared" si="177"/>
        <v>0</v>
      </c>
      <c r="AY407" s="1754">
        <f t="shared" si="184"/>
        <v>0.57674460081181855</v>
      </c>
      <c r="AZ407" s="1768">
        <v>2000</v>
      </c>
      <c r="BA407" s="1768">
        <v>1240.8</v>
      </c>
      <c r="BB407" s="1768">
        <v>1600</v>
      </c>
      <c r="BC407" s="1768">
        <v>0.97829999999999995</v>
      </c>
      <c r="BD407" s="1768">
        <v>265440</v>
      </c>
      <c r="BE407" s="1795">
        <f t="shared" si="178"/>
        <v>524393.84447999997</v>
      </c>
      <c r="BF407" s="1795">
        <f t="shared" si="179"/>
        <v>0</v>
      </c>
      <c r="BG407" s="1796">
        <f t="shared" si="185"/>
        <v>0.30371065884255288</v>
      </c>
      <c r="BH407" s="1749">
        <f t="shared" si="166"/>
        <v>1898880</v>
      </c>
      <c r="BI407" s="1821">
        <f t="shared" si="167"/>
        <v>2500</v>
      </c>
      <c r="BJ407" s="1821">
        <f t="shared" si="167"/>
        <v>1185.5999999999999</v>
      </c>
      <c r="BK407" s="1821">
        <f t="shared" si="167"/>
        <v>2000</v>
      </c>
      <c r="BL407" s="1822">
        <f t="shared" si="167"/>
        <v>0.96694999999999987</v>
      </c>
      <c r="BM407" s="1821">
        <f t="shared" ref="BM407:BO458" si="186">+P407+X407+AN407+BD407+AF407+AV407</f>
        <v>1898880</v>
      </c>
      <c r="BN407" s="1821">
        <f t="shared" si="186"/>
        <v>3020461.24608</v>
      </c>
      <c r="BO407" s="1821">
        <f t="shared" si="186"/>
        <v>0</v>
      </c>
      <c r="BP407" s="1823">
        <f t="shared" si="165"/>
        <v>0.37892986308074667</v>
      </c>
    </row>
    <row r="408" spans="1:68">
      <c r="A408" s="1766" t="s">
        <v>3407</v>
      </c>
      <c r="B408" s="1749">
        <v>6130</v>
      </c>
      <c r="C408" s="1749">
        <v>15</v>
      </c>
      <c r="D408" s="1749">
        <v>18</v>
      </c>
      <c r="E408" s="1793">
        <v>400</v>
      </c>
      <c r="F408" s="1768" t="s">
        <v>3825</v>
      </c>
      <c r="G408" s="1769" t="s">
        <v>3408</v>
      </c>
      <c r="H408" s="1768" t="s">
        <v>2290</v>
      </c>
      <c r="I408" s="1768" t="s">
        <v>2289</v>
      </c>
      <c r="J408" s="1768">
        <v>33</v>
      </c>
      <c r="K408" s="1768">
        <v>2000</v>
      </c>
      <c r="L408" s="1768">
        <v>2000</v>
      </c>
      <c r="M408" s="1768">
        <v>900</v>
      </c>
      <c r="N408" s="1768">
        <v>1600</v>
      </c>
      <c r="O408" s="1768">
        <v>0.99219999999999997</v>
      </c>
      <c r="P408" s="1768">
        <v>15300</v>
      </c>
      <c r="Q408" s="1795">
        <f t="shared" si="168"/>
        <v>385767.36</v>
      </c>
      <c r="R408" s="1795">
        <f t="shared" si="169"/>
        <v>0</v>
      </c>
      <c r="S408" s="1754">
        <f t="shared" si="180"/>
        <v>2.3796725570561492E-2</v>
      </c>
      <c r="T408" s="1768">
        <v>2000</v>
      </c>
      <c r="U408" s="1768">
        <v>1164</v>
      </c>
      <c r="V408" s="1768">
        <v>1600</v>
      </c>
      <c r="W408" s="1768">
        <v>0.99239999999999995</v>
      </c>
      <c r="X408" s="1768">
        <v>23460</v>
      </c>
      <c r="Y408" s="1795">
        <f t="shared" si="170"/>
        <v>515660.56703999994</v>
      </c>
      <c r="Z408" s="1795">
        <f t="shared" si="171"/>
        <v>0</v>
      </c>
      <c r="AA408" s="1754">
        <f t="shared" si="181"/>
        <v>2.7297026182938902E-2</v>
      </c>
      <c r="AB408" s="1768">
        <v>2000</v>
      </c>
      <c r="AC408" s="1768">
        <v>432</v>
      </c>
      <c r="AD408" s="1768">
        <v>1600</v>
      </c>
      <c r="AE408" s="1768">
        <v>1</v>
      </c>
      <c r="AF408" s="1768">
        <v>7080</v>
      </c>
      <c r="AG408" s="1795">
        <f t="shared" si="172"/>
        <v>186624</v>
      </c>
      <c r="AH408" s="1795">
        <f t="shared" si="173"/>
        <v>0</v>
      </c>
      <c r="AI408" s="1754">
        <f t="shared" si="182"/>
        <v>2.2762345679012346E-2</v>
      </c>
      <c r="AJ408" s="1768">
        <v>2000</v>
      </c>
      <c r="AK408" s="1768">
        <v>492</v>
      </c>
      <c r="AL408" s="1768">
        <v>1600</v>
      </c>
      <c r="AM408" s="1768">
        <v>1</v>
      </c>
      <c r="AN408" s="1768">
        <v>7260</v>
      </c>
      <c r="AO408" s="1795">
        <f t="shared" si="174"/>
        <v>219628.79999999999</v>
      </c>
      <c r="AP408" s="1795">
        <f t="shared" si="175"/>
        <v>0</v>
      </c>
      <c r="AQ408" s="1754">
        <f t="shared" si="183"/>
        <v>1.9833464463676894E-2</v>
      </c>
      <c r="AR408" s="1768">
        <v>2000</v>
      </c>
      <c r="AS408" s="1768">
        <v>288</v>
      </c>
      <c r="AT408" s="1768">
        <v>1600</v>
      </c>
      <c r="AU408" s="1768">
        <v>0.99319999999999997</v>
      </c>
      <c r="AV408" s="1768">
        <v>8700</v>
      </c>
      <c r="AW408" s="1795">
        <f t="shared" si="176"/>
        <v>127688.97024</v>
      </c>
      <c r="AX408" s="1795">
        <f t="shared" si="177"/>
        <v>0</v>
      </c>
      <c r="AY408" s="1754">
        <f t="shared" si="184"/>
        <v>4.0880586554881436E-2</v>
      </c>
      <c r="AZ408" s="1768">
        <v>2000</v>
      </c>
      <c r="BA408" s="1768">
        <v>60</v>
      </c>
      <c r="BB408" s="1768">
        <v>1600</v>
      </c>
      <c r="BC408" s="1768">
        <v>1</v>
      </c>
      <c r="BD408" s="1768">
        <v>6720</v>
      </c>
      <c r="BE408" s="1795">
        <f t="shared" si="178"/>
        <v>25920</v>
      </c>
      <c r="BF408" s="1795">
        <f t="shared" si="179"/>
        <v>0</v>
      </c>
      <c r="BG408" s="1796">
        <f t="shared" si="185"/>
        <v>0.15555555555555556</v>
      </c>
      <c r="BH408" s="1749">
        <f t="shared" si="166"/>
        <v>68520</v>
      </c>
      <c r="BI408" s="1821">
        <f t="shared" si="167"/>
        <v>2000</v>
      </c>
      <c r="BJ408" s="1821">
        <f t="shared" si="167"/>
        <v>556</v>
      </c>
      <c r="BK408" s="1821">
        <f t="shared" si="167"/>
        <v>1600</v>
      </c>
      <c r="BL408" s="1822">
        <f t="shared" si="167"/>
        <v>0.99630000000000007</v>
      </c>
      <c r="BM408" s="1821">
        <f t="shared" si="186"/>
        <v>68520</v>
      </c>
      <c r="BN408" s="1821">
        <f t="shared" si="186"/>
        <v>1461289.69728</v>
      </c>
      <c r="BO408" s="1821">
        <f t="shared" si="186"/>
        <v>0</v>
      </c>
      <c r="BP408" s="1823">
        <f t="shared" si="165"/>
        <v>4.835428400110444E-2</v>
      </c>
    </row>
    <row r="409" spans="1:68">
      <c r="A409" s="1766" t="s">
        <v>3409</v>
      </c>
      <c r="B409" s="1749">
        <v>6220</v>
      </c>
      <c r="C409" s="1749">
        <v>38</v>
      </c>
      <c r="D409" s="1749">
        <v>19</v>
      </c>
      <c r="E409" s="1793">
        <v>401</v>
      </c>
      <c r="F409" s="1768" t="s">
        <v>3826</v>
      </c>
      <c r="G409" s="1769" t="s">
        <v>1290</v>
      </c>
      <c r="H409" s="1768" t="s">
        <v>2290</v>
      </c>
      <c r="I409" s="1768" t="s">
        <v>2289</v>
      </c>
      <c r="J409" s="1768">
        <v>33</v>
      </c>
      <c r="K409" s="1768">
        <v>2000</v>
      </c>
      <c r="L409" s="1768">
        <v>2000</v>
      </c>
      <c r="M409" s="1768">
        <v>42.3</v>
      </c>
      <c r="N409" s="1768">
        <v>1600</v>
      </c>
      <c r="O409" s="1768">
        <v>0.93869999999999998</v>
      </c>
      <c r="P409" s="1768">
        <v>16530</v>
      </c>
      <c r="Q409" s="1795">
        <f t="shared" si="168"/>
        <v>17153.428319999999</v>
      </c>
      <c r="R409" s="1795">
        <f t="shared" si="169"/>
        <v>0</v>
      </c>
      <c r="S409" s="1754">
        <f t="shared" si="180"/>
        <v>0.57819345584906379</v>
      </c>
      <c r="T409" s="1768">
        <v>2000</v>
      </c>
      <c r="U409" s="1768">
        <v>39.299999999999997</v>
      </c>
      <c r="V409" s="1768">
        <v>1600</v>
      </c>
      <c r="W409" s="1768">
        <v>0.9466</v>
      </c>
      <c r="X409" s="1768">
        <v>15420</v>
      </c>
      <c r="Y409" s="1795">
        <f t="shared" si="170"/>
        <v>16606.696031999996</v>
      </c>
      <c r="Z409" s="1795">
        <f t="shared" si="171"/>
        <v>0</v>
      </c>
      <c r="AA409" s="1754">
        <f t="shared" si="181"/>
        <v>0.55712466719280052</v>
      </c>
      <c r="AB409" s="1768">
        <v>2000</v>
      </c>
      <c r="AC409" s="1768">
        <v>65.7</v>
      </c>
      <c r="AD409" s="1768">
        <v>1600</v>
      </c>
      <c r="AE409" s="1768">
        <v>0.92479999999999996</v>
      </c>
      <c r="AF409" s="1768">
        <v>13650</v>
      </c>
      <c r="AG409" s="1795">
        <f t="shared" si="172"/>
        <v>26248.043520000003</v>
      </c>
      <c r="AH409" s="1795">
        <f t="shared" si="173"/>
        <v>0</v>
      </c>
      <c r="AI409" s="1754">
        <f t="shared" si="182"/>
        <v>0.31202325589560737</v>
      </c>
      <c r="AJ409" s="1768">
        <v>2000</v>
      </c>
      <c r="AK409" s="1768">
        <v>38.4</v>
      </c>
      <c r="AL409" s="1768">
        <v>1600</v>
      </c>
      <c r="AM409" s="1768">
        <v>0.92430000000000001</v>
      </c>
      <c r="AN409" s="1768">
        <v>13920</v>
      </c>
      <c r="AO409" s="1795">
        <f t="shared" si="174"/>
        <v>15844.128768</v>
      </c>
      <c r="AP409" s="1795">
        <f t="shared" si="175"/>
        <v>0</v>
      </c>
      <c r="AQ409" s="1754">
        <f t="shared" si="183"/>
        <v>0.52713532705366106</v>
      </c>
      <c r="AR409" s="1768">
        <v>2000</v>
      </c>
      <c r="AS409" s="1768">
        <v>28.2</v>
      </c>
      <c r="AT409" s="1768">
        <v>1600</v>
      </c>
      <c r="AU409" s="1768">
        <v>0.9204</v>
      </c>
      <c r="AV409" s="1768">
        <v>11790</v>
      </c>
      <c r="AW409" s="1795">
        <f t="shared" si="176"/>
        <v>11586.436991999999</v>
      </c>
      <c r="AX409" s="1795">
        <f t="shared" si="177"/>
        <v>203.56300800000099</v>
      </c>
      <c r="AY409" s="1754">
        <f t="shared" si="184"/>
        <v>0.61054144642432628</v>
      </c>
      <c r="AZ409" s="1768">
        <v>2000</v>
      </c>
      <c r="BA409" s="1768">
        <v>27.3</v>
      </c>
      <c r="BB409" s="1768">
        <v>1600</v>
      </c>
      <c r="BC409" s="1768">
        <v>0.92330000000000001</v>
      </c>
      <c r="BD409" s="1768">
        <v>10470</v>
      </c>
      <c r="BE409" s="1795">
        <f t="shared" si="178"/>
        <v>10889.03088</v>
      </c>
      <c r="BF409" s="1795">
        <f t="shared" si="179"/>
        <v>0</v>
      </c>
      <c r="BG409" s="1796">
        <f t="shared" si="185"/>
        <v>0.57691084442952745</v>
      </c>
      <c r="BH409" s="1749">
        <f t="shared" si="166"/>
        <v>81780</v>
      </c>
      <c r="BI409" s="1821">
        <f t="shared" si="167"/>
        <v>2000</v>
      </c>
      <c r="BJ409" s="1821">
        <f t="shared" si="167"/>
        <v>40.199999999999996</v>
      </c>
      <c r="BK409" s="1821">
        <f t="shared" si="167"/>
        <v>1600</v>
      </c>
      <c r="BL409" s="1822">
        <f t="shared" si="167"/>
        <v>0.92968333333333331</v>
      </c>
      <c r="BM409" s="1821">
        <f t="shared" si="186"/>
        <v>81780</v>
      </c>
      <c r="BN409" s="1821">
        <f t="shared" si="186"/>
        <v>98327.764512000009</v>
      </c>
      <c r="BO409" s="1821">
        <f t="shared" si="186"/>
        <v>203.56300800000099</v>
      </c>
      <c r="BP409" s="1823">
        <f t="shared" si="165"/>
        <v>0.5269881661408311</v>
      </c>
    </row>
    <row r="410" spans="1:68">
      <c r="A410" s="1766" t="s">
        <v>3411</v>
      </c>
      <c r="B410" s="1749">
        <v>6220</v>
      </c>
      <c r="C410" s="1749">
        <v>30</v>
      </c>
      <c r="D410" s="1749">
        <v>20</v>
      </c>
      <c r="E410" s="1793">
        <v>402</v>
      </c>
      <c r="F410" s="1768" t="s">
        <v>3827</v>
      </c>
      <c r="G410" s="1769" t="s">
        <v>104</v>
      </c>
      <c r="H410" s="1768" t="s">
        <v>2290</v>
      </c>
      <c r="I410" s="1768" t="s">
        <v>2289</v>
      </c>
      <c r="J410" s="1768">
        <v>11</v>
      </c>
      <c r="K410" s="1768">
        <v>2100</v>
      </c>
      <c r="L410" s="1768">
        <v>2100</v>
      </c>
      <c r="M410" s="1768">
        <v>480</v>
      </c>
      <c r="N410" s="1768">
        <v>1680</v>
      </c>
      <c r="O410" s="1768">
        <v>0.99850000000000005</v>
      </c>
      <c r="P410" s="1768">
        <v>129320</v>
      </c>
      <c r="Q410" s="1795">
        <f t="shared" si="168"/>
        <v>207048.96000000002</v>
      </c>
      <c r="R410" s="1795">
        <f t="shared" si="169"/>
        <v>0</v>
      </c>
      <c r="S410" s="1754">
        <f t="shared" si="180"/>
        <v>0.37475194272890816</v>
      </c>
      <c r="T410" s="1768">
        <v>2100</v>
      </c>
      <c r="U410" s="1768">
        <v>488</v>
      </c>
      <c r="V410" s="1768">
        <v>1680</v>
      </c>
      <c r="W410" s="1768">
        <v>0.97640000000000005</v>
      </c>
      <c r="X410" s="1768">
        <v>154120</v>
      </c>
      <c r="Y410" s="1795">
        <f t="shared" si="170"/>
        <v>212702.10047999999</v>
      </c>
      <c r="Z410" s="1795">
        <f t="shared" si="171"/>
        <v>0</v>
      </c>
      <c r="AA410" s="1754">
        <f t="shared" si="181"/>
        <v>0.43474888020062119</v>
      </c>
      <c r="AB410" s="1768">
        <v>2100</v>
      </c>
      <c r="AC410" s="1768">
        <v>432</v>
      </c>
      <c r="AD410" s="1768">
        <v>1680</v>
      </c>
      <c r="AE410" s="1768">
        <v>0.9657</v>
      </c>
      <c r="AF410" s="1768">
        <v>126040</v>
      </c>
      <c r="AG410" s="1795">
        <f t="shared" si="172"/>
        <v>180222.79679999998</v>
      </c>
      <c r="AH410" s="1795">
        <f t="shared" si="173"/>
        <v>0</v>
      </c>
      <c r="AI410" s="1754">
        <f t="shared" si="182"/>
        <v>0.41961395196814527</v>
      </c>
      <c r="AJ410" s="1768">
        <v>2100</v>
      </c>
      <c r="AK410" s="1768">
        <v>440</v>
      </c>
      <c r="AL410" s="1768">
        <v>1680</v>
      </c>
      <c r="AM410" s="1768">
        <v>0.95450000000000002</v>
      </c>
      <c r="AN410" s="1768">
        <v>135040</v>
      </c>
      <c r="AO410" s="1795">
        <f t="shared" si="174"/>
        <v>187479.07199999999</v>
      </c>
      <c r="AP410" s="1795">
        <f t="shared" si="175"/>
        <v>0</v>
      </c>
      <c r="AQ410" s="1754">
        <f t="shared" si="183"/>
        <v>0.43217623778295639</v>
      </c>
      <c r="AR410" s="1768">
        <v>2100</v>
      </c>
      <c r="AS410" s="1768">
        <v>440</v>
      </c>
      <c r="AT410" s="1768">
        <v>1680</v>
      </c>
      <c r="AU410" s="1768">
        <v>0.95279999999999998</v>
      </c>
      <c r="AV410" s="1768">
        <v>129320</v>
      </c>
      <c r="AW410" s="1795">
        <f t="shared" si="176"/>
        <v>187145.1648</v>
      </c>
      <c r="AX410" s="1795">
        <f t="shared" si="177"/>
        <v>0</v>
      </c>
      <c r="AY410" s="1754">
        <f t="shared" si="184"/>
        <v>0.41460862792218928</v>
      </c>
      <c r="AZ410" s="1768">
        <v>2100</v>
      </c>
      <c r="BA410" s="1768">
        <v>424</v>
      </c>
      <c r="BB410" s="1768">
        <v>1680</v>
      </c>
      <c r="BC410" s="1768">
        <v>0.95650000000000002</v>
      </c>
      <c r="BD410" s="1768">
        <v>144120</v>
      </c>
      <c r="BE410" s="1795">
        <f t="shared" si="178"/>
        <v>175200.19200000001</v>
      </c>
      <c r="BF410" s="1795">
        <f t="shared" si="179"/>
        <v>0</v>
      </c>
      <c r="BG410" s="1796">
        <f t="shared" si="185"/>
        <v>0.4935611029467365</v>
      </c>
      <c r="BH410" s="1749">
        <f t="shared" si="166"/>
        <v>817960</v>
      </c>
      <c r="BI410" s="1821">
        <f t="shared" si="167"/>
        <v>2100</v>
      </c>
      <c r="BJ410" s="1821">
        <f t="shared" si="167"/>
        <v>450.66666666666669</v>
      </c>
      <c r="BK410" s="1821">
        <f t="shared" si="167"/>
        <v>1680</v>
      </c>
      <c r="BL410" s="1822">
        <f t="shared" si="167"/>
        <v>0.96740000000000004</v>
      </c>
      <c r="BM410" s="1821">
        <f t="shared" si="186"/>
        <v>817960</v>
      </c>
      <c r="BN410" s="1821">
        <f t="shared" si="186"/>
        <v>1149798.28608</v>
      </c>
      <c r="BO410" s="1821">
        <f t="shared" si="186"/>
        <v>0</v>
      </c>
      <c r="BP410" s="1823">
        <f t="shared" si="165"/>
        <v>0.42824345725825941</v>
      </c>
    </row>
    <row r="411" spans="1:68">
      <c r="A411" s="1766" t="s">
        <v>3412</v>
      </c>
      <c r="B411" s="1749">
        <v>6220</v>
      </c>
      <c r="C411" s="1749">
        <v>144</v>
      </c>
      <c r="D411" s="1749">
        <v>21</v>
      </c>
      <c r="E411" s="1793">
        <v>403</v>
      </c>
      <c r="F411" s="1768" t="s">
        <v>3828</v>
      </c>
      <c r="G411" s="1769" t="s">
        <v>579</v>
      </c>
      <c r="H411" s="1768" t="s">
        <v>2290</v>
      </c>
      <c r="I411" s="1768" t="s">
        <v>2289</v>
      </c>
      <c r="J411" s="1768">
        <v>11</v>
      </c>
      <c r="K411" s="1768">
        <v>2100</v>
      </c>
      <c r="L411" s="1768">
        <v>2100</v>
      </c>
      <c r="M411" s="1768">
        <v>1080</v>
      </c>
      <c r="N411" s="1768">
        <v>1680</v>
      </c>
      <c r="O411" s="1768">
        <v>0.95169999999999999</v>
      </c>
      <c r="P411" s="1768">
        <v>170200</v>
      </c>
      <c r="Q411" s="1795">
        <f t="shared" si="168"/>
        <v>444025.152</v>
      </c>
      <c r="R411" s="1795">
        <f t="shared" si="169"/>
        <v>0</v>
      </c>
      <c r="S411" s="1754">
        <f t="shared" si="180"/>
        <v>0.22998697154885495</v>
      </c>
      <c r="T411" s="1768">
        <v>2100</v>
      </c>
      <c r="U411" s="1768">
        <v>1136</v>
      </c>
      <c r="V411" s="1768">
        <v>1680</v>
      </c>
      <c r="W411" s="1768">
        <v>0.96009999999999995</v>
      </c>
      <c r="X411" s="1768">
        <v>204880</v>
      </c>
      <c r="Y411" s="1795">
        <f t="shared" si="170"/>
        <v>486876.69503999996</v>
      </c>
      <c r="Z411" s="1795">
        <f t="shared" si="171"/>
        <v>0</v>
      </c>
      <c r="AA411" s="1754">
        <f t="shared" si="181"/>
        <v>0.25248281803650652</v>
      </c>
      <c r="AB411" s="1768">
        <v>2100</v>
      </c>
      <c r="AC411" s="1768">
        <v>1112</v>
      </c>
      <c r="AD411" s="1768">
        <v>1680</v>
      </c>
      <c r="AE411" s="1768">
        <v>0.95940000000000003</v>
      </c>
      <c r="AF411" s="1768">
        <v>217440</v>
      </c>
      <c r="AG411" s="1795">
        <f t="shared" si="172"/>
        <v>460880.40960000001</v>
      </c>
      <c r="AH411" s="1795">
        <f t="shared" si="173"/>
        <v>0</v>
      </c>
      <c r="AI411" s="1754">
        <f t="shared" si="182"/>
        <v>0.28307560330722287</v>
      </c>
      <c r="AJ411" s="1768">
        <v>2100</v>
      </c>
      <c r="AK411" s="1768">
        <v>1128</v>
      </c>
      <c r="AL411" s="1768">
        <v>1680</v>
      </c>
      <c r="AM411" s="1768">
        <v>0.94430000000000003</v>
      </c>
      <c r="AN411" s="1768">
        <v>213480</v>
      </c>
      <c r="AO411" s="1795">
        <f t="shared" si="174"/>
        <v>475492.06656000001</v>
      </c>
      <c r="AP411" s="1795">
        <f t="shared" si="175"/>
        <v>0</v>
      </c>
      <c r="AQ411" s="1754">
        <f t="shared" si="183"/>
        <v>0.26937988876800156</v>
      </c>
      <c r="AR411" s="1768">
        <v>2100</v>
      </c>
      <c r="AS411" s="1768">
        <v>1128</v>
      </c>
      <c r="AT411" s="1768">
        <v>1680</v>
      </c>
      <c r="AU411" s="1768">
        <v>0.93430000000000002</v>
      </c>
      <c r="AV411" s="1768">
        <v>230880</v>
      </c>
      <c r="AW411" s="1795">
        <f t="shared" si="176"/>
        <v>470456.67455999996</v>
      </c>
      <c r="AX411" s="1795">
        <f t="shared" si="177"/>
        <v>0</v>
      </c>
      <c r="AY411" s="1754">
        <f t="shared" si="184"/>
        <v>0.29445431958120249</v>
      </c>
      <c r="AZ411" s="1768">
        <v>2100</v>
      </c>
      <c r="BA411" s="1768">
        <v>1120</v>
      </c>
      <c r="BB411" s="1768">
        <v>1680</v>
      </c>
      <c r="BC411" s="1768">
        <v>0.96660000000000001</v>
      </c>
      <c r="BD411" s="1768">
        <v>185200</v>
      </c>
      <c r="BE411" s="1795">
        <f t="shared" si="178"/>
        <v>467679.74400000001</v>
      </c>
      <c r="BF411" s="1795">
        <f t="shared" si="179"/>
        <v>0</v>
      </c>
      <c r="BG411" s="1796">
        <f t="shared" si="185"/>
        <v>0.23759848790885416</v>
      </c>
      <c r="BH411" s="1749">
        <f t="shared" si="166"/>
        <v>1222080</v>
      </c>
      <c r="BI411" s="1821">
        <f t="shared" si="167"/>
        <v>2100</v>
      </c>
      <c r="BJ411" s="1821">
        <f t="shared" si="167"/>
        <v>1117.3333333333333</v>
      </c>
      <c r="BK411" s="1821">
        <f t="shared" si="167"/>
        <v>1680</v>
      </c>
      <c r="BL411" s="1822">
        <f t="shared" si="167"/>
        <v>0.95273333333333332</v>
      </c>
      <c r="BM411" s="1821">
        <f t="shared" si="186"/>
        <v>1222080</v>
      </c>
      <c r="BN411" s="1821">
        <f t="shared" si="186"/>
        <v>2805410.7417599997</v>
      </c>
      <c r="BO411" s="1821">
        <f t="shared" si="186"/>
        <v>0</v>
      </c>
      <c r="BP411" s="1823">
        <f t="shared" si="165"/>
        <v>0.26116301485844046</v>
      </c>
    </row>
    <row r="412" spans="1:68">
      <c r="A412" s="1766" t="s">
        <v>3413</v>
      </c>
      <c r="B412" s="1749">
        <v>6220</v>
      </c>
      <c r="C412" s="1749">
        <v>29</v>
      </c>
      <c r="D412" s="1749">
        <v>22</v>
      </c>
      <c r="E412" s="1793">
        <v>404</v>
      </c>
      <c r="F412" s="1768" t="s">
        <v>3829</v>
      </c>
      <c r="G412" s="1769" t="s">
        <v>66</v>
      </c>
      <c r="H412" s="1768" t="s">
        <v>2290</v>
      </c>
      <c r="I412" s="1768" t="s">
        <v>2289</v>
      </c>
      <c r="J412" s="1768">
        <v>33</v>
      </c>
      <c r="K412" s="1768">
        <v>2200</v>
      </c>
      <c r="L412" s="1768">
        <v>2200</v>
      </c>
      <c r="M412" s="1768">
        <v>456</v>
      </c>
      <c r="N412" s="1768">
        <v>1760</v>
      </c>
      <c r="O412" s="1768">
        <v>0.99439999999999995</v>
      </c>
      <c r="P412" s="1768">
        <v>211440</v>
      </c>
      <c r="Q412" s="1795">
        <f t="shared" si="168"/>
        <v>195888.84479999999</v>
      </c>
      <c r="R412" s="1795">
        <f t="shared" si="169"/>
        <v>15551.155200000008</v>
      </c>
      <c r="S412" s="1754">
        <f t="shared" si="180"/>
        <v>0.64763259045979127</v>
      </c>
      <c r="T412" s="1768">
        <v>2200</v>
      </c>
      <c r="U412" s="1768">
        <v>456</v>
      </c>
      <c r="V412" s="1768">
        <v>1760</v>
      </c>
      <c r="W412" s="1768">
        <v>0.99890000000000001</v>
      </c>
      <c r="X412" s="1768">
        <v>214080</v>
      </c>
      <c r="Y412" s="1795">
        <f t="shared" si="170"/>
        <v>203334.48575999998</v>
      </c>
      <c r="Z412" s="1795">
        <f t="shared" si="171"/>
        <v>10745.514240000019</v>
      </c>
      <c r="AA412" s="1754">
        <f t="shared" si="181"/>
        <v>0.63170789509660408</v>
      </c>
      <c r="AB412" s="1768">
        <v>2200</v>
      </c>
      <c r="AC412" s="1768">
        <v>456</v>
      </c>
      <c r="AD412" s="1768">
        <v>1760</v>
      </c>
      <c r="AE412" s="1768">
        <v>0.99890000000000001</v>
      </c>
      <c r="AF412" s="1768">
        <v>218640</v>
      </c>
      <c r="AG412" s="1795">
        <f t="shared" si="172"/>
        <v>196775.3088</v>
      </c>
      <c r="AH412" s="1795">
        <f t="shared" si="173"/>
        <v>21864.691200000001</v>
      </c>
      <c r="AI412" s="1754">
        <f t="shared" si="182"/>
        <v>0.66666900842388621</v>
      </c>
      <c r="AJ412" s="1768">
        <v>2200</v>
      </c>
      <c r="AK412" s="1768">
        <v>408</v>
      </c>
      <c r="AL412" s="1768">
        <v>1760</v>
      </c>
      <c r="AM412" s="1768">
        <v>0.99939999999999996</v>
      </c>
      <c r="AN412" s="1768">
        <v>193200</v>
      </c>
      <c r="AO412" s="1795">
        <f t="shared" si="174"/>
        <v>182021.92127999998</v>
      </c>
      <c r="AP412" s="1795">
        <f t="shared" si="175"/>
        <v>11178.07872000002</v>
      </c>
      <c r="AQ412" s="1754">
        <f t="shared" si="183"/>
        <v>0.636846370947173</v>
      </c>
      <c r="AR412" s="1768">
        <v>2200</v>
      </c>
      <c r="AS412" s="1768">
        <v>480</v>
      </c>
      <c r="AT412" s="1768">
        <v>1760</v>
      </c>
      <c r="AU412" s="1768">
        <v>0.99360000000000004</v>
      </c>
      <c r="AV412" s="1768">
        <v>203880</v>
      </c>
      <c r="AW412" s="1795">
        <f t="shared" si="176"/>
        <v>212900.65920000002</v>
      </c>
      <c r="AX412" s="1795">
        <f t="shared" si="177"/>
        <v>0</v>
      </c>
      <c r="AY412" s="1754">
        <f t="shared" si="184"/>
        <v>0.57457783578342247</v>
      </c>
      <c r="AZ412" s="1768">
        <v>2200</v>
      </c>
      <c r="BA412" s="1768">
        <v>432</v>
      </c>
      <c r="BB412" s="1768">
        <v>1760</v>
      </c>
      <c r="BC412" s="1768">
        <v>0.99139999999999995</v>
      </c>
      <c r="BD412" s="1768">
        <v>194070</v>
      </c>
      <c r="BE412" s="1795">
        <f t="shared" si="178"/>
        <v>185019.0336</v>
      </c>
      <c r="BF412" s="1795">
        <f t="shared" si="179"/>
        <v>9050.9664000000048</v>
      </c>
      <c r="BG412" s="1796">
        <f t="shared" si="185"/>
        <v>0.6293514658158933</v>
      </c>
      <c r="BH412" s="1749">
        <f t="shared" si="166"/>
        <v>1235310</v>
      </c>
      <c r="BI412" s="1821">
        <f t="shared" si="167"/>
        <v>2200</v>
      </c>
      <c r="BJ412" s="1821">
        <f t="shared" si="167"/>
        <v>448</v>
      </c>
      <c r="BK412" s="1821">
        <f t="shared" si="167"/>
        <v>1760</v>
      </c>
      <c r="BL412" s="1822">
        <f t="shared" si="167"/>
        <v>0.9961000000000001</v>
      </c>
      <c r="BM412" s="1821">
        <f t="shared" si="186"/>
        <v>1235310</v>
      </c>
      <c r="BN412" s="1821">
        <f t="shared" si="186"/>
        <v>1175940.2534399999</v>
      </c>
      <c r="BO412" s="1821">
        <f t="shared" si="186"/>
        <v>68390.405760000052</v>
      </c>
      <c r="BP412" s="1823">
        <f t="shared" si="165"/>
        <v>0.63113086108779515</v>
      </c>
    </row>
    <row r="413" spans="1:68">
      <c r="A413" s="1766" t="s">
        <v>3414</v>
      </c>
      <c r="B413" s="1749">
        <v>6150</v>
      </c>
      <c r="C413" s="1749">
        <v>9</v>
      </c>
      <c r="D413" s="1749">
        <v>23</v>
      </c>
      <c r="E413" s="1793">
        <v>405</v>
      </c>
      <c r="F413" s="1768" t="s">
        <v>3830</v>
      </c>
      <c r="G413" s="1769" t="s">
        <v>1895</v>
      </c>
      <c r="H413" s="1768" t="s">
        <v>2290</v>
      </c>
      <c r="I413" s="1768" t="s">
        <v>2289</v>
      </c>
      <c r="J413" s="1768">
        <v>33</v>
      </c>
      <c r="K413" s="1768">
        <v>2500</v>
      </c>
      <c r="L413" s="1768">
        <v>2500</v>
      </c>
      <c r="M413" s="1768">
        <v>2520</v>
      </c>
      <c r="N413" s="1768">
        <v>2520</v>
      </c>
      <c r="O413" s="1768">
        <v>0.93579999999999997</v>
      </c>
      <c r="P413" s="1768">
        <v>1178100</v>
      </c>
      <c r="Q413" s="1795">
        <f t="shared" si="168"/>
        <v>1018749.3119999998</v>
      </c>
      <c r="R413" s="1795">
        <f t="shared" si="169"/>
        <v>159350.6880000002</v>
      </c>
      <c r="S413" s="1754">
        <f t="shared" si="180"/>
        <v>0.69385077533186112</v>
      </c>
      <c r="T413" s="1768">
        <v>2500</v>
      </c>
      <c r="U413" s="1768">
        <v>2694</v>
      </c>
      <c r="V413" s="1768">
        <v>2694</v>
      </c>
      <c r="W413" s="1768">
        <v>0.94279999999999997</v>
      </c>
      <c r="X413" s="1768">
        <v>994500</v>
      </c>
      <c r="Y413" s="1795">
        <f t="shared" si="170"/>
        <v>1133812.7884799999</v>
      </c>
      <c r="Z413" s="1795">
        <f t="shared" si="171"/>
        <v>0</v>
      </c>
      <c r="AA413" s="1754">
        <f t="shared" si="181"/>
        <v>0.52627735906907669</v>
      </c>
      <c r="AB413" s="1768">
        <v>2500</v>
      </c>
      <c r="AC413" s="1768">
        <v>2555.4</v>
      </c>
      <c r="AD413" s="1768">
        <v>2555.4</v>
      </c>
      <c r="AE413" s="1768">
        <v>0.94479999999999997</v>
      </c>
      <c r="AF413" s="1768">
        <v>496860</v>
      </c>
      <c r="AG413" s="1795">
        <f t="shared" si="172"/>
        <v>1042995.70944</v>
      </c>
      <c r="AH413" s="1795">
        <f t="shared" si="173"/>
        <v>0</v>
      </c>
      <c r="AI413" s="1754">
        <f t="shared" si="182"/>
        <v>0.28582667915294008</v>
      </c>
      <c r="AJ413" s="1768">
        <v>2500</v>
      </c>
      <c r="AK413" s="1768">
        <v>60</v>
      </c>
      <c r="AL413" s="1768">
        <v>2000</v>
      </c>
      <c r="AM413" s="1768">
        <v>0.85709999999999997</v>
      </c>
      <c r="AN413" s="1768">
        <v>360</v>
      </c>
      <c r="AO413" s="1795">
        <f t="shared" si="174"/>
        <v>22956.5664</v>
      </c>
      <c r="AP413" s="1795">
        <f t="shared" si="175"/>
        <v>0</v>
      </c>
      <c r="AQ413" s="1754">
        <f t="shared" si="183"/>
        <v>9.4090726041678417E-3</v>
      </c>
      <c r="AR413" s="1768">
        <v>2500</v>
      </c>
      <c r="AS413" s="1768">
        <v>2418.6</v>
      </c>
      <c r="AT413" s="1768">
        <v>2418.6</v>
      </c>
      <c r="AU413" s="1768">
        <v>0.93489999999999995</v>
      </c>
      <c r="AV413" s="1768">
        <v>271380</v>
      </c>
      <c r="AW413" s="1795">
        <f t="shared" si="176"/>
        <v>1009376.9760959999</v>
      </c>
      <c r="AX413" s="1795">
        <f t="shared" si="177"/>
        <v>0</v>
      </c>
      <c r="AY413" s="1754">
        <f t="shared" si="184"/>
        <v>0.16131534982081236</v>
      </c>
      <c r="AZ413" s="1768">
        <v>2500</v>
      </c>
      <c r="BA413" s="1768">
        <v>2555.4</v>
      </c>
      <c r="BB413" s="1768">
        <v>2555.4</v>
      </c>
      <c r="BC413" s="1768">
        <v>0.93140000000000001</v>
      </c>
      <c r="BD413" s="1768">
        <v>1036380</v>
      </c>
      <c r="BE413" s="1795">
        <f t="shared" si="178"/>
        <v>1028203.0099199999</v>
      </c>
      <c r="BF413" s="1795">
        <f t="shared" si="179"/>
        <v>8176.9900800001342</v>
      </c>
      <c r="BG413" s="1796">
        <f t="shared" si="185"/>
        <v>0.60477162000175611</v>
      </c>
      <c r="BH413" s="1749">
        <f t="shared" si="166"/>
        <v>3977580</v>
      </c>
      <c r="BI413" s="1821">
        <f t="shared" si="167"/>
        <v>2500</v>
      </c>
      <c r="BJ413" s="1821">
        <f t="shared" si="167"/>
        <v>2133.9</v>
      </c>
      <c r="BK413" s="1821">
        <f t="shared" si="167"/>
        <v>2457.2333333333331</v>
      </c>
      <c r="BL413" s="1822">
        <f t="shared" si="167"/>
        <v>0.92446666666666666</v>
      </c>
      <c r="BM413" s="1821">
        <f t="shared" si="186"/>
        <v>3977580</v>
      </c>
      <c r="BN413" s="1821">
        <f t="shared" si="186"/>
        <v>5256094.3623359995</v>
      </c>
      <c r="BO413" s="1821">
        <f t="shared" si="186"/>
        <v>167527.67808000033</v>
      </c>
      <c r="BP413" s="1823">
        <f t="shared" si="165"/>
        <v>0.38024180933010238</v>
      </c>
    </row>
    <row r="414" spans="1:68">
      <c r="A414" s="1766" t="s">
        <v>3429</v>
      </c>
      <c r="B414" s="1749">
        <v>6220</v>
      </c>
      <c r="C414" s="1749">
        <v>80</v>
      </c>
      <c r="D414" s="1749">
        <v>24</v>
      </c>
      <c r="E414" s="1793">
        <v>406</v>
      </c>
      <c r="F414" s="1768" t="s">
        <v>3831</v>
      </c>
      <c r="G414" s="1769" t="s">
        <v>3832</v>
      </c>
      <c r="H414" s="1768" t="s">
        <v>2290</v>
      </c>
      <c r="I414" s="1768" t="s">
        <v>2289</v>
      </c>
      <c r="J414" s="1768">
        <v>132</v>
      </c>
      <c r="K414" s="1768">
        <v>2500</v>
      </c>
      <c r="L414" s="1768">
        <v>7778</v>
      </c>
      <c r="M414" s="1768">
        <v>288</v>
      </c>
      <c r="N414" s="1768">
        <v>6222.4</v>
      </c>
      <c r="O414" s="1768">
        <v>0.98329999999999995</v>
      </c>
      <c r="P414" s="1768">
        <v>84960</v>
      </c>
      <c r="Q414" s="1795">
        <f t="shared" si="168"/>
        <v>122338.25279999999</v>
      </c>
      <c r="R414" s="1795">
        <f t="shared" si="169"/>
        <v>0</v>
      </c>
      <c r="S414" s="1754">
        <f t="shared" si="180"/>
        <v>0.41668079143925785</v>
      </c>
      <c r="T414" s="1768">
        <v>7778</v>
      </c>
      <c r="U414" s="1768">
        <v>1008</v>
      </c>
      <c r="V414" s="1768">
        <v>6222.4</v>
      </c>
      <c r="W414" s="1768">
        <v>0.9718</v>
      </c>
      <c r="X414" s="1768">
        <v>161160</v>
      </c>
      <c r="Y414" s="1795">
        <f t="shared" si="170"/>
        <v>437282.01215999993</v>
      </c>
      <c r="Z414" s="1795">
        <f t="shared" si="171"/>
        <v>0</v>
      </c>
      <c r="AA414" s="1754">
        <f t="shared" si="181"/>
        <v>0.22112960815003585</v>
      </c>
      <c r="AB414" s="1768">
        <v>7778</v>
      </c>
      <c r="AC414" s="1768">
        <v>1056</v>
      </c>
      <c r="AD414" s="1768">
        <v>6222.4</v>
      </c>
      <c r="AE414" s="1768">
        <v>0.97450000000000003</v>
      </c>
      <c r="AF414" s="1768">
        <v>545280</v>
      </c>
      <c r="AG414" s="1795">
        <f t="shared" si="172"/>
        <v>444559.10399999999</v>
      </c>
      <c r="AH414" s="1795">
        <f t="shared" si="173"/>
        <v>100720.89600000001</v>
      </c>
      <c r="AI414" s="1754">
        <f t="shared" si="182"/>
        <v>0.7359381397349587</v>
      </c>
      <c r="AJ414" s="1768">
        <v>7778</v>
      </c>
      <c r="AK414" s="1768">
        <v>1032</v>
      </c>
      <c r="AL414" s="1768">
        <v>6222.4</v>
      </c>
      <c r="AM414" s="1768">
        <v>0.97140000000000004</v>
      </c>
      <c r="AN414" s="1768">
        <v>334800</v>
      </c>
      <c r="AO414" s="1795">
        <f t="shared" si="174"/>
        <v>447509.21472000005</v>
      </c>
      <c r="AP414" s="1795">
        <f t="shared" si="175"/>
        <v>0</v>
      </c>
      <c r="AQ414" s="1754">
        <f t="shared" si="183"/>
        <v>0.44888461151730175</v>
      </c>
      <c r="AR414" s="1768">
        <v>7778</v>
      </c>
      <c r="AS414" s="1768">
        <v>1224</v>
      </c>
      <c r="AT414" s="1768">
        <v>6222.4</v>
      </c>
      <c r="AU414" s="1768">
        <v>0.95909999999999995</v>
      </c>
      <c r="AV414" s="1768">
        <v>644880</v>
      </c>
      <c r="AW414" s="1795">
        <f t="shared" si="176"/>
        <v>524046.10175999993</v>
      </c>
      <c r="AX414" s="1795">
        <f t="shared" si="177"/>
        <v>120833.89824000007</v>
      </c>
      <c r="AY414" s="1754">
        <f t="shared" si="184"/>
        <v>0.73834725361091114</v>
      </c>
      <c r="AZ414" s="1768">
        <v>2500</v>
      </c>
      <c r="BA414" s="1768">
        <v>1128</v>
      </c>
      <c r="BB414" s="1768">
        <v>2000</v>
      </c>
      <c r="BC414" s="1768">
        <v>0.96250000000000002</v>
      </c>
      <c r="BD414" s="1768">
        <v>439920</v>
      </c>
      <c r="BE414" s="1795">
        <f t="shared" si="178"/>
        <v>469022.39999999997</v>
      </c>
      <c r="BF414" s="1795">
        <f t="shared" si="179"/>
        <v>0</v>
      </c>
      <c r="BG414" s="1796">
        <f t="shared" si="185"/>
        <v>0.56277056277056281</v>
      </c>
      <c r="BH414" s="1749">
        <f t="shared" si="166"/>
        <v>2211000</v>
      </c>
      <c r="BI414" s="1821">
        <f t="shared" si="167"/>
        <v>6898.333333333333</v>
      </c>
      <c r="BJ414" s="1821">
        <f t="shared" si="167"/>
        <v>956</v>
      </c>
      <c r="BK414" s="1821">
        <f t="shared" si="167"/>
        <v>5518.666666666667</v>
      </c>
      <c r="BL414" s="1822">
        <f t="shared" si="167"/>
        <v>0.97043333333333337</v>
      </c>
      <c r="BM414" s="1821">
        <f t="shared" si="186"/>
        <v>2211000</v>
      </c>
      <c r="BN414" s="1821">
        <f t="shared" si="186"/>
        <v>2444757.0854400001</v>
      </c>
      <c r="BO414" s="1821">
        <f t="shared" si="186"/>
        <v>221554.79424000008</v>
      </c>
      <c r="BP414" s="1823">
        <f t="shared" si="165"/>
        <v>0.52062516120383806</v>
      </c>
    </row>
    <row r="415" spans="1:68">
      <c r="A415" s="1766" t="s">
        <v>3833</v>
      </c>
      <c r="B415" s="1749">
        <v>6220</v>
      </c>
      <c r="C415" s="1749">
        <v>175</v>
      </c>
      <c r="D415" s="1749">
        <v>25</v>
      </c>
      <c r="E415" s="1793">
        <v>407</v>
      </c>
      <c r="F415" s="1768" t="s">
        <v>3834</v>
      </c>
      <c r="G415" s="1769" t="s">
        <v>3835</v>
      </c>
      <c r="H415" s="1768" t="s">
        <v>2290</v>
      </c>
      <c r="I415" s="1768" t="s">
        <v>2289</v>
      </c>
      <c r="J415" s="1768">
        <v>33</v>
      </c>
      <c r="K415" s="1768">
        <v>2500</v>
      </c>
      <c r="L415" s="1768">
        <v>0</v>
      </c>
      <c r="M415" s="1768">
        <v>0</v>
      </c>
      <c r="N415" s="1768">
        <v>0</v>
      </c>
      <c r="O415" s="1768"/>
      <c r="P415" s="1768">
        <v>0</v>
      </c>
      <c r="Q415" s="1795">
        <f t="shared" si="168"/>
        <v>0</v>
      </c>
      <c r="R415" s="1795">
        <f t="shared" si="169"/>
        <v>0</v>
      </c>
      <c r="S415" s="1754">
        <v>0</v>
      </c>
      <c r="T415" s="1768">
        <v>0</v>
      </c>
      <c r="U415" s="1768">
        <v>0</v>
      </c>
      <c r="V415" s="1768">
        <v>0</v>
      </c>
      <c r="W415" s="1768"/>
      <c r="X415" s="1768">
        <v>0</v>
      </c>
      <c r="Y415" s="1795">
        <f t="shared" si="170"/>
        <v>0</v>
      </c>
      <c r="Z415" s="1795">
        <f t="shared" si="171"/>
        <v>0</v>
      </c>
      <c r="AA415" s="1754">
        <v>0</v>
      </c>
      <c r="AB415" s="1768">
        <v>0</v>
      </c>
      <c r="AC415" s="1768">
        <v>0</v>
      </c>
      <c r="AD415" s="1768">
        <v>0</v>
      </c>
      <c r="AE415" s="1768"/>
      <c r="AF415" s="1768">
        <v>0</v>
      </c>
      <c r="AG415" s="1795">
        <f t="shared" si="172"/>
        <v>0</v>
      </c>
      <c r="AH415" s="1795">
        <f t="shared" si="173"/>
        <v>0</v>
      </c>
      <c r="AI415" s="1754">
        <v>0</v>
      </c>
      <c r="AJ415" s="1768">
        <v>0</v>
      </c>
      <c r="AK415" s="1768">
        <v>0</v>
      </c>
      <c r="AL415" s="1768">
        <v>0</v>
      </c>
      <c r="AM415" s="1768"/>
      <c r="AN415" s="1768">
        <v>0</v>
      </c>
      <c r="AO415" s="1795">
        <f t="shared" si="174"/>
        <v>0</v>
      </c>
      <c r="AP415" s="1795">
        <f t="shared" si="175"/>
        <v>0</v>
      </c>
      <c r="AQ415" s="1754">
        <v>0</v>
      </c>
      <c r="AR415" s="1768">
        <v>0</v>
      </c>
      <c r="AS415" s="1768">
        <v>0</v>
      </c>
      <c r="AT415" s="1768">
        <v>0</v>
      </c>
      <c r="AU415" s="1768"/>
      <c r="AV415" s="1768">
        <v>0</v>
      </c>
      <c r="AW415" s="1795">
        <f t="shared" si="176"/>
        <v>0</v>
      </c>
      <c r="AX415" s="1795">
        <f t="shared" si="177"/>
        <v>0</v>
      </c>
      <c r="AY415" s="1754">
        <v>0</v>
      </c>
      <c r="AZ415" s="1768">
        <v>2500</v>
      </c>
      <c r="BA415" s="1768">
        <v>0</v>
      </c>
      <c r="BB415" s="1768">
        <v>1133.3399999999999</v>
      </c>
      <c r="BC415" s="1768"/>
      <c r="BD415" s="1768">
        <v>0</v>
      </c>
      <c r="BE415" s="1795">
        <f t="shared" si="178"/>
        <v>0</v>
      </c>
      <c r="BF415" s="1795">
        <f t="shared" si="179"/>
        <v>0</v>
      </c>
      <c r="BG415" s="1796">
        <v>0</v>
      </c>
      <c r="BH415" s="1749">
        <f t="shared" si="166"/>
        <v>0</v>
      </c>
      <c r="BI415" s="1821">
        <f t="shared" si="167"/>
        <v>416.66666666666669</v>
      </c>
      <c r="BJ415" s="1821">
        <f t="shared" si="167"/>
        <v>0</v>
      </c>
      <c r="BK415" s="1821">
        <f t="shared" si="167"/>
        <v>188.89</v>
      </c>
      <c r="BL415" s="1822" t="e">
        <f t="shared" si="167"/>
        <v>#DIV/0!</v>
      </c>
      <c r="BM415" s="1821">
        <f t="shared" si="186"/>
        <v>0</v>
      </c>
      <c r="BN415" s="1821">
        <f t="shared" si="186"/>
        <v>0</v>
      </c>
      <c r="BO415" s="1821">
        <f t="shared" si="186"/>
        <v>0</v>
      </c>
      <c r="BP415" s="1823">
        <f t="shared" si="165"/>
        <v>0</v>
      </c>
    </row>
    <row r="416" spans="1:68">
      <c r="A416" s="1766" t="s">
        <v>3415</v>
      </c>
      <c r="B416" s="1749">
        <v>1220</v>
      </c>
      <c r="C416" s="1749">
        <v>5</v>
      </c>
      <c r="D416" s="1749">
        <v>26</v>
      </c>
      <c r="E416" s="1793">
        <v>408</v>
      </c>
      <c r="F416" s="1768">
        <v>13240</v>
      </c>
      <c r="G416" s="1769" t="s">
        <v>951</v>
      </c>
      <c r="H416" s="1768" t="s">
        <v>2290</v>
      </c>
      <c r="I416" s="1768" t="s">
        <v>1512</v>
      </c>
      <c r="J416" s="1768">
        <v>33</v>
      </c>
      <c r="K416" s="1768">
        <v>3000</v>
      </c>
      <c r="L416" s="1768">
        <v>3000</v>
      </c>
      <c r="M416" s="1768">
        <v>3228</v>
      </c>
      <c r="N416" s="1768">
        <v>3228</v>
      </c>
      <c r="O416" s="1768">
        <v>0.91690000000000005</v>
      </c>
      <c r="P416" s="1768">
        <v>889200</v>
      </c>
      <c r="Q416" s="1795">
        <f t="shared" si="168"/>
        <v>1278613.3824</v>
      </c>
      <c r="R416" s="1795">
        <f t="shared" si="169"/>
        <v>0</v>
      </c>
      <c r="S416" s="1754">
        <f t="shared" si="180"/>
        <v>0.41726452056880958</v>
      </c>
      <c r="T416" s="1768">
        <v>3000</v>
      </c>
      <c r="U416" s="1768">
        <v>3504</v>
      </c>
      <c r="V416" s="1768">
        <v>3504</v>
      </c>
      <c r="W416" s="1768">
        <v>0.96589999999999998</v>
      </c>
      <c r="X416" s="1768">
        <v>948060</v>
      </c>
      <c r="Y416" s="1795">
        <f t="shared" si="170"/>
        <v>1510846.8710399999</v>
      </c>
      <c r="Z416" s="1795">
        <f t="shared" si="171"/>
        <v>0</v>
      </c>
      <c r="AA416" s="1754">
        <f t="shared" si="181"/>
        <v>0.37650142506396994</v>
      </c>
      <c r="AB416" s="1768">
        <v>3000</v>
      </c>
      <c r="AC416" s="1768">
        <v>3444</v>
      </c>
      <c r="AD416" s="1768">
        <v>3444</v>
      </c>
      <c r="AE416" s="1768">
        <v>0.95450000000000002</v>
      </c>
      <c r="AF416" s="1768">
        <v>1023120</v>
      </c>
      <c r="AG416" s="1795">
        <f t="shared" si="172"/>
        <v>1420112.736</v>
      </c>
      <c r="AH416" s="1795">
        <f t="shared" si="173"/>
        <v>0</v>
      </c>
      <c r="AI416" s="1754">
        <f t="shared" si="182"/>
        <v>0.43226990677449989</v>
      </c>
      <c r="AJ416" s="1768">
        <v>3000</v>
      </c>
      <c r="AK416" s="1768">
        <v>3180</v>
      </c>
      <c r="AL416" s="1768">
        <v>3180</v>
      </c>
      <c r="AM416" s="1768">
        <v>0.94720000000000004</v>
      </c>
      <c r="AN416" s="1768">
        <v>918840</v>
      </c>
      <c r="AO416" s="1795">
        <f t="shared" si="174"/>
        <v>1344599.6544000001</v>
      </c>
      <c r="AP416" s="1795">
        <f t="shared" si="175"/>
        <v>0</v>
      </c>
      <c r="AQ416" s="1754">
        <f t="shared" si="183"/>
        <v>0.41001349226585071</v>
      </c>
      <c r="AR416" s="1768">
        <v>3000</v>
      </c>
      <c r="AS416" s="1768">
        <v>3408</v>
      </c>
      <c r="AT416" s="1768">
        <v>3408</v>
      </c>
      <c r="AU416" s="1768">
        <v>0.95050000000000001</v>
      </c>
      <c r="AV416" s="1768">
        <v>964920</v>
      </c>
      <c r="AW416" s="1795">
        <f t="shared" si="176"/>
        <v>1446025.3055999998</v>
      </c>
      <c r="AX416" s="1795">
        <f t="shared" si="177"/>
        <v>0</v>
      </c>
      <c r="AY416" s="1754">
        <f t="shared" si="184"/>
        <v>0.40037473601457835</v>
      </c>
      <c r="AZ416" s="1768">
        <v>3000</v>
      </c>
      <c r="BA416" s="1768">
        <v>3384</v>
      </c>
      <c r="BB416" s="1768">
        <v>3384</v>
      </c>
      <c r="BC416" s="1768">
        <v>0.96660000000000001</v>
      </c>
      <c r="BD416" s="1768">
        <v>1027620</v>
      </c>
      <c r="BE416" s="1795">
        <f t="shared" si="178"/>
        <v>1413060.9408</v>
      </c>
      <c r="BF416" s="1795">
        <f t="shared" si="179"/>
        <v>0</v>
      </c>
      <c r="BG416" s="1796">
        <f t="shared" si="185"/>
        <v>0.43633786922942597</v>
      </c>
      <c r="BH416" s="1749">
        <f t="shared" si="166"/>
        <v>5771760</v>
      </c>
      <c r="BI416" s="1821">
        <f t="shared" si="167"/>
        <v>3000</v>
      </c>
      <c r="BJ416" s="1821">
        <f t="shared" si="167"/>
        <v>3358</v>
      </c>
      <c r="BK416" s="1821">
        <f t="shared" si="167"/>
        <v>3358</v>
      </c>
      <c r="BL416" s="1822">
        <f t="shared" si="167"/>
        <v>0.9502666666666667</v>
      </c>
      <c r="BM416" s="1821">
        <f t="shared" si="186"/>
        <v>5771760</v>
      </c>
      <c r="BN416" s="1821">
        <f t="shared" si="186"/>
        <v>8413258.8902400006</v>
      </c>
      <c r="BO416" s="1821">
        <f t="shared" si="186"/>
        <v>0</v>
      </c>
      <c r="BP416" s="1823">
        <f t="shared" si="165"/>
        <v>0.41212699165285577</v>
      </c>
    </row>
    <row r="417" spans="1:68">
      <c r="A417" s="1766" t="s">
        <v>3416</v>
      </c>
      <c r="B417" s="1749">
        <v>1230</v>
      </c>
      <c r="C417" s="1749">
        <v>89</v>
      </c>
      <c r="D417" s="1749">
        <v>27</v>
      </c>
      <c r="E417" s="1793">
        <v>409</v>
      </c>
      <c r="F417" s="1768" t="s">
        <v>3836</v>
      </c>
      <c r="G417" s="1769" t="s">
        <v>3417</v>
      </c>
      <c r="H417" s="1768" t="s">
        <v>2292</v>
      </c>
      <c r="I417" s="1768" t="s">
        <v>2289</v>
      </c>
      <c r="J417" s="1768">
        <v>33</v>
      </c>
      <c r="K417" s="1768">
        <v>3000</v>
      </c>
      <c r="L417" s="1768">
        <v>3000</v>
      </c>
      <c r="M417" s="1768">
        <v>3396</v>
      </c>
      <c r="N417" s="1768">
        <v>3396</v>
      </c>
      <c r="O417" s="1768">
        <v>0.88419999999999999</v>
      </c>
      <c r="P417" s="1768">
        <v>605700</v>
      </c>
      <c r="Q417" s="1795">
        <f t="shared" si="168"/>
        <v>1297185.0624000002</v>
      </c>
      <c r="R417" s="1795">
        <f t="shared" si="169"/>
        <v>0</v>
      </c>
      <c r="S417" s="1754">
        <f t="shared" si="180"/>
        <v>0.28016048791651577</v>
      </c>
      <c r="T417" s="1768">
        <v>3000</v>
      </c>
      <c r="U417" s="1768">
        <v>3408</v>
      </c>
      <c r="V417" s="1768">
        <v>3408</v>
      </c>
      <c r="W417" s="1768">
        <v>0.93589999999999995</v>
      </c>
      <c r="X417" s="1768">
        <v>773940</v>
      </c>
      <c r="Y417" s="1795">
        <f t="shared" si="170"/>
        <v>1423813.87008</v>
      </c>
      <c r="Z417" s="1795">
        <f t="shared" si="171"/>
        <v>0</v>
      </c>
      <c r="AA417" s="1754">
        <f t="shared" si="181"/>
        <v>0.3261409442330469</v>
      </c>
      <c r="AB417" s="1768">
        <v>3000</v>
      </c>
      <c r="AC417" s="1768">
        <v>3156</v>
      </c>
      <c r="AD417" s="1768">
        <v>3156</v>
      </c>
      <c r="AE417" s="1768">
        <v>0.90229999999999999</v>
      </c>
      <c r="AF417" s="1768">
        <v>432840</v>
      </c>
      <c r="AG417" s="1795">
        <f t="shared" si="172"/>
        <v>1230188.6015999999</v>
      </c>
      <c r="AH417" s="1795">
        <f t="shared" si="173"/>
        <v>0</v>
      </c>
      <c r="AI417" s="1754">
        <f t="shared" si="182"/>
        <v>0.21110909307908191</v>
      </c>
      <c r="AJ417" s="1768">
        <v>3000</v>
      </c>
      <c r="AK417" s="1768">
        <v>2820</v>
      </c>
      <c r="AL417" s="1768">
        <v>2820</v>
      </c>
      <c r="AM417" s="1768">
        <v>0.89290000000000003</v>
      </c>
      <c r="AN417" s="1768">
        <v>10500</v>
      </c>
      <c r="AO417" s="1795">
        <f t="shared" si="174"/>
        <v>1124025.3791999999</v>
      </c>
      <c r="AP417" s="1795">
        <f t="shared" si="175"/>
        <v>0</v>
      </c>
      <c r="AQ417" s="1754">
        <f t="shared" si="183"/>
        <v>5.604855652355363E-3</v>
      </c>
      <c r="AR417" s="1768">
        <v>3000</v>
      </c>
      <c r="AS417" s="1768">
        <v>2952</v>
      </c>
      <c r="AT417" s="1768">
        <v>2952</v>
      </c>
      <c r="AU417" s="1768">
        <v>0.89170000000000005</v>
      </c>
      <c r="AV417" s="1768">
        <v>162960</v>
      </c>
      <c r="AW417" s="1795">
        <f t="shared" si="176"/>
        <v>1175058.0057599999</v>
      </c>
      <c r="AX417" s="1795">
        <f t="shared" si="177"/>
        <v>0</v>
      </c>
      <c r="AY417" s="1754">
        <f t="shared" si="184"/>
        <v>8.3209509250363148E-2</v>
      </c>
      <c r="AZ417" s="1768">
        <v>3000</v>
      </c>
      <c r="BA417" s="1768">
        <v>0</v>
      </c>
      <c r="BB417" s="1768">
        <v>2400</v>
      </c>
      <c r="BC417" s="1768"/>
      <c r="BD417" s="1768">
        <v>0</v>
      </c>
      <c r="BE417" s="1795">
        <f t="shared" si="178"/>
        <v>0</v>
      </c>
      <c r="BF417" s="1795">
        <f t="shared" si="179"/>
        <v>0</v>
      </c>
      <c r="BG417" s="1796">
        <v>0</v>
      </c>
      <c r="BH417" s="1749">
        <f t="shared" si="166"/>
        <v>1985940</v>
      </c>
      <c r="BI417" s="1821">
        <f t="shared" si="167"/>
        <v>3000</v>
      </c>
      <c r="BJ417" s="1821">
        <f t="shared" si="167"/>
        <v>2622</v>
      </c>
      <c r="BK417" s="1821">
        <f t="shared" si="167"/>
        <v>3022</v>
      </c>
      <c r="BL417" s="1822">
        <f t="shared" si="167"/>
        <v>0.90139999999999998</v>
      </c>
      <c r="BM417" s="1821">
        <f t="shared" si="186"/>
        <v>1985940</v>
      </c>
      <c r="BN417" s="1821">
        <f t="shared" si="186"/>
        <v>6250270.9190400001</v>
      </c>
      <c r="BO417" s="1821">
        <f t="shared" si="186"/>
        <v>0</v>
      </c>
      <c r="BP417" s="1823">
        <f t="shared" si="165"/>
        <v>0.15103748168856052</v>
      </c>
    </row>
    <row r="418" spans="1:68">
      <c r="A418" s="1766" t="s">
        <v>3419</v>
      </c>
      <c r="B418" s="1749">
        <v>6210</v>
      </c>
      <c r="C418" s="1749">
        <v>4</v>
      </c>
      <c r="D418" s="1749">
        <v>28</v>
      </c>
      <c r="E418" s="1793">
        <v>410</v>
      </c>
      <c r="F418" s="1768" t="s">
        <v>3837</v>
      </c>
      <c r="G418" s="1769" t="s">
        <v>1894</v>
      </c>
      <c r="H418" s="1768" t="s">
        <v>2290</v>
      </c>
      <c r="I418" s="1768" t="s">
        <v>2289</v>
      </c>
      <c r="J418" s="1768">
        <v>33</v>
      </c>
      <c r="K418" s="1768">
        <v>4800</v>
      </c>
      <c r="L418" s="1768">
        <v>4800</v>
      </c>
      <c r="M418" s="1768">
        <v>4080</v>
      </c>
      <c r="N418" s="1768">
        <v>4080</v>
      </c>
      <c r="O418" s="1768">
        <v>0.94689999999999996</v>
      </c>
      <c r="P418" s="1768">
        <v>2267640</v>
      </c>
      <c r="Q418" s="1795">
        <f t="shared" si="168"/>
        <v>1668968.064</v>
      </c>
      <c r="R418" s="1795">
        <f t="shared" si="169"/>
        <v>598671.93599999999</v>
      </c>
      <c r="S418" s="1754">
        <f t="shared" si="180"/>
        <v>0.81522470642074552</v>
      </c>
      <c r="T418" s="1768">
        <v>4800</v>
      </c>
      <c r="U418" s="1768">
        <v>3912</v>
      </c>
      <c r="V418" s="1768">
        <v>3912</v>
      </c>
      <c r="W418" s="1768">
        <v>0.97189999999999999</v>
      </c>
      <c r="X418" s="1768">
        <v>1894740</v>
      </c>
      <c r="Y418" s="1795">
        <f t="shared" si="170"/>
        <v>1697245.29792</v>
      </c>
      <c r="Z418" s="1795">
        <f t="shared" si="171"/>
        <v>197494.70207999996</v>
      </c>
      <c r="AA418" s="1754">
        <f t="shared" si="181"/>
        <v>0.6698171451075573</v>
      </c>
      <c r="AB418" s="1768">
        <v>4800</v>
      </c>
      <c r="AC418" s="1768">
        <v>4152</v>
      </c>
      <c r="AD418" s="1768">
        <v>4152</v>
      </c>
      <c r="AE418" s="1768">
        <v>0.96930000000000005</v>
      </c>
      <c r="AF418" s="1768">
        <v>2478780</v>
      </c>
      <c r="AG418" s="1795">
        <f t="shared" si="172"/>
        <v>1738598.5152</v>
      </c>
      <c r="AH418" s="1795">
        <f t="shared" si="173"/>
        <v>740181.48479999998</v>
      </c>
      <c r="AI418" s="1754">
        <f t="shared" si="182"/>
        <v>0.85544073976671475</v>
      </c>
      <c r="AJ418" s="1768">
        <v>4800</v>
      </c>
      <c r="AK418" s="1768">
        <v>3972</v>
      </c>
      <c r="AL418" s="1768">
        <v>3972</v>
      </c>
      <c r="AM418" s="1768">
        <v>0.96479999999999999</v>
      </c>
      <c r="AN418" s="1768">
        <v>1956780</v>
      </c>
      <c r="AO418" s="1795">
        <f t="shared" si="174"/>
        <v>1710687.6518399999</v>
      </c>
      <c r="AP418" s="1795">
        <f t="shared" si="175"/>
        <v>246092.34816000005</v>
      </c>
      <c r="AQ418" s="1754">
        <f t="shared" si="183"/>
        <v>0.68631348261453995</v>
      </c>
      <c r="AR418" s="1768">
        <v>4800</v>
      </c>
      <c r="AS418" s="1768">
        <v>4032</v>
      </c>
      <c r="AT418" s="1768">
        <v>4032</v>
      </c>
      <c r="AU418" s="1768">
        <v>0.96709999999999996</v>
      </c>
      <c r="AV418" s="1768">
        <v>2188080</v>
      </c>
      <c r="AW418" s="1795">
        <f t="shared" si="176"/>
        <v>1740668.5900799998</v>
      </c>
      <c r="AX418" s="1795">
        <f t="shared" si="177"/>
        <v>447411.40992000024</v>
      </c>
      <c r="AY418" s="1754">
        <f t="shared" si="184"/>
        <v>0.75422053771859154</v>
      </c>
      <c r="AZ418" s="1768">
        <v>4800</v>
      </c>
      <c r="BA418" s="1768">
        <v>3972</v>
      </c>
      <c r="BB418" s="1768">
        <v>3972</v>
      </c>
      <c r="BC418" s="1768">
        <v>0.96840000000000004</v>
      </c>
      <c r="BD418" s="1768">
        <v>1953780</v>
      </c>
      <c r="BE418" s="1795">
        <f t="shared" si="178"/>
        <v>1661681.4336000001</v>
      </c>
      <c r="BF418" s="1795">
        <f t="shared" si="179"/>
        <v>292098.56639999989</v>
      </c>
      <c r="BG418" s="1796">
        <f t="shared" si="185"/>
        <v>0.70547096230130246</v>
      </c>
      <c r="BH418" s="1749">
        <f t="shared" si="166"/>
        <v>12739800</v>
      </c>
      <c r="BI418" s="1821">
        <f t="shared" si="167"/>
        <v>4800</v>
      </c>
      <c r="BJ418" s="1821">
        <f t="shared" si="167"/>
        <v>4020</v>
      </c>
      <c r="BK418" s="1821">
        <f t="shared" si="167"/>
        <v>4020</v>
      </c>
      <c r="BL418" s="1822">
        <f t="shared" si="167"/>
        <v>0.96473333333333333</v>
      </c>
      <c r="BM418" s="1821">
        <f t="shared" si="186"/>
        <v>12739800</v>
      </c>
      <c r="BN418" s="1821">
        <f t="shared" si="186"/>
        <v>10217849.55264</v>
      </c>
      <c r="BO418" s="1821">
        <f t="shared" si="186"/>
        <v>2521950.4473600001</v>
      </c>
      <c r="BP418" s="1823">
        <f t="shared" si="165"/>
        <v>0.74774792898824194</v>
      </c>
    </row>
    <row r="419" spans="1:68">
      <c r="A419" s="1766" t="s">
        <v>3421</v>
      </c>
      <c r="B419" s="1749">
        <v>6110</v>
      </c>
      <c r="C419" s="1749">
        <v>56</v>
      </c>
      <c r="D419" s="1749">
        <v>29</v>
      </c>
      <c r="E419" s="1793">
        <v>411</v>
      </c>
      <c r="F419" s="1768" t="s">
        <v>3838</v>
      </c>
      <c r="G419" s="1769" t="s">
        <v>574</v>
      </c>
      <c r="H419" s="1768" t="s">
        <v>2290</v>
      </c>
      <c r="I419" s="1768" t="s">
        <v>2289</v>
      </c>
      <c r="J419" s="1768">
        <v>132</v>
      </c>
      <c r="K419" s="1768">
        <v>5000</v>
      </c>
      <c r="L419" s="1768">
        <v>5000</v>
      </c>
      <c r="M419" s="1768">
        <v>48</v>
      </c>
      <c r="N419" s="1768">
        <v>4000</v>
      </c>
      <c r="O419" s="1768">
        <v>1</v>
      </c>
      <c r="P419" s="1768">
        <v>18000</v>
      </c>
      <c r="Q419" s="1795">
        <f t="shared" si="168"/>
        <v>20736</v>
      </c>
      <c r="R419" s="1795">
        <f t="shared" si="169"/>
        <v>0</v>
      </c>
      <c r="S419" s="1754">
        <f t="shared" si="180"/>
        <v>0.52083333333333337</v>
      </c>
      <c r="T419" s="1768">
        <v>5000</v>
      </c>
      <c r="U419" s="1768">
        <v>48</v>
      </c>
      <c r="V419" s="1768">
        <v>4000</v>
      </c>
      <c r="W419" s="1768">
        <v>1</v>
      </c>
      <c r="X419" s="1768">
        <v>20040</v>
      </c>
      <c r="Y419" s="1795">
        <f t="shared" si="170"/>
        <v>21427.200000000001</v>
      </c>
      <c r="Z419" s="1795">
        <f t="shared" si="171"/>
        <v>0</v>
      </c>
      <c r="AA419" s="1754">
        <f t="shared" si="181"/>
        <v>0.56115591397849462</v>
      </c>
      <c r="AB419" s="1768">
        <v>5000</v>
      </c>
      <c r="AC419" s="1768">
        <v>48</v>
      </c>
      <c r="AD419" s="1768">
        <v>4000</v>
      </c>
      <c r="AE419" s="1768">
        <v>1</v>
      </c>
      <c r="AF419" s="1768">
        <v>20160</v>
      </c>
      <c r="AG419" s="1795">
        <f t="shared" si="172"/>
        <v>20736</v>
      </c>
      <c r="AH419" s="1795">
        <f t="shared" si="173"/>
        <v>0</v>
      </c>
      <c r="AI419" s="1754">
        <f t="shared" si="182"/>
        <v>0.58333333333333337</v>
      </c>
      <c r="AJ419" s="1768">
        <v>5000</v>
      </c>
      <c r="AK419" s="1768">
        <v>2760</v>
      </c>
      <c r="AL419" s="1768">
        <v>4000</v>
      </c>
      <c r="AM419" s="1768">
        <v>0.99370000000000003</v>
      </c>
      <c r="AN419" s="1768">
        <v>1155120</v>
      </c>
      <c r="AO419" s="1795">
        <f t="shared" si="174"/>
        <v>1224301.9968000001</v>
      </c>
      <c r="AP419" s="1795">
        <f t="shared" si="175"/>
        <v>0</v>
      </c>
      <c r="AQ419" s="1754">
        <f t="shared" si="183"/>
        <v>0.56609562167790783</v>
      </c>
      <c r="AR419" s="1768">
        <v>5000</v>
      </c>
      <c r="AS419" s="1768">
        <v>3168</v>
      </c>
      <c r="AT419" s="1768">
        <v>4000</v>
      </c>
      <c r="AU419" s="1768">
        <v>0.99970000000000003</v>
      </c>
      <c r="AV419" s="1768">
        <v>2167440</v>
      </c>
      <c r="AW419" s="1795">
        <f t="shared" si="176"/>
        <v>1413770.94144</v>
      </c>
      <c r="AX419" s="1795">
        <f t="shared" si="177"/>
        <v>753669.05856000003</v>
      </c>
      <c r="AY419" s="1754">
        <f t="shared" si="184"/>
        <v>0.91985480948944176</v>
      </c>
      <c r="AZ419" s="1768">
        <v>5000</v>
      </c>
      <c r="BA419" s="1768">
        <v>3336</v>
      </c>
      <c r="BB419" s="1768">
        <v>4000</v>
      </c>
      <c r="BC419" s="1768">
        <v>0.99939999999999996</v>
      </c>
      <c r="BD419" s="1768">
        <v>1988160</v>
      </c>
      <c r="BE419" s="1795">
        <f t="shared" si="178"/>
        <v>1440287.3087999998</v>
      </c>
      <c r="BF419" s="1795">
        <f t="shared" si="179"/>
        <v>547872.69120000023</v>
      </c>
      <c r="BG419" s="1796">
        <f t="shared" si="185"/>
        <v>0.82823475060255991</v>
      </c>
      <c r="BH419" s="1749">
        <f t="shared" si="166"/>
        <v>5368920</v>
      </c>
      <c r="BI419" s="1821">
        <f t="shared" si="167"/>
        <v>5000</v>
      </c>
      <c r="BJ419" s="1821">
        <f t="shared" si="167"/>
        <v>1568</v>
      </c>
      <c r="BK419" s="1821">
        <f t="shared" si="167"/>
        <v>4000</v>
      </c>
      <c r="BL419" s="1822">
        <f t="shared" si="167"/>
        <v>0.99880000000000002</v>
      </c>
      <c r="BM419" s="1821">
        <f t="shared" si="186"/>
        <v>5368920</v>
      </c>
      <c r="BN419" s="1821">
        <f t="shared" si="186"/>
        <v>4141259.44704</v>
      </c>
      <c r="BO419" s="1821">
        <f t="shared" si="186"/>
        <v>1301541.7497600003</v>
      </c>
      <c r="BP419" s="1823">
        <f t="shared" si="165"/>
        <v>0.66325129373584513</v>
      </c>
    </row>
    <row r="420" spans="1:68" s="1771" customFormat="1">
      <c r="A420" s="1770"/>
      <c r="D420" s="1771">
        <f>+D419</f>
        <v>29</v>
      </c>
      <c r="E420" s="1797"/>
      <c r="F420" s="1773"/>
      <c r="G420" s="1773" t="s">
        <v>2369</v>
      </c>
      <c r="H420" s="1773"/>
      <c r="I420" s="1773"/>
      <c r="J420" s="1773"/>
      <c r="K420" s="1773">
        <f>SUM(K391:K419)</f>
        <v>59861.22</v>
      </c>
      <c r="L420" s="1773">
        <f t="shared" ref="L420:N420" si="187">SUM(L391:L419)</f>
        <v>65639.22</v>
      </c>
      <c r="M420" s="1773">
        <f t="shared" si="187"/>
        <v>34473.800000000003</v>
      </c>
      <c r="N420" s="1773">
        <f t="shared" si="187"/>
        <v>57338.200000000004</v>
      </c>
      <c r="O420" s="1798">
        <f>+AVERAGE(O391:O419)</f>
        <v>0.93975000000000009</v>
      </c>
      <c r="P420" s="1773">
        <f>SUM(P391:P419)</f>
        <v>10236175</v>
      </c>
      <c r="Q420" s="1773">
        <f t="shared" ref="Q420" si="188">SUM(Q391:Q419)</f>
        <v>13715006.918400001</v>
      </c>
      <c r="R420" s="1799">
        <f>SUM(R391:R419)</f>
        <v>831411.39840000018</v>
      </c>
      <c r="S420" s="1775">
        <f t="shared" si="180"/>
        <v>0.43883748105440085</v>
      </c>
      <c r="T420" s="1773">
        <f t="shared" ref="T420:V420" si="189">SUM(T391:T419)</f>
        <v>62639.22</v>
      </c>
      <c r="U420" s="1773">
        <f t="shared" si="189"/>
        <v>36799.800000000003</v>
      </c>
      <c r="V420" s="1773">
        <f t="shared" si="189"/>
        <v>55370.6</v>
      </c>
      <c r="W420" s="1798">
        <f t="shared" ref="W420" si="190">+AVERAGE(W391:W419)</f>
        <v>0.94803928571428575</v>
      </c>
      <c r="X420" s="1773">
        <f t="shared" ref="X420" si="191">SUM(X391:X419)</f>
        <v>10349780</v>
      </c>
      <c r="Y420" s="1773">
        <f t="shared" ref="Y420:Z420" si="192">SUM(Y391:Y419)</f>
        <v>15478144.397855997</v>
      </c>
      <c r="Z420" s="1799">
        <f t="shared" si="192"/>
        <v>369986.67951999989</v>
      </c>
      <c r="AA420" s="1775">
        <f>+X420/(24*31*W420*U420)</f>
        <v>0.39873686501663852</v>
      </c>
      <c r="AB420" s="1773">
        <f t="shared" ref="AB420" si="193">SUM(AB391:AB419)</f>
        <v>62639.22</v>
      </c>
      <c r="AC420" s="1773">
        <f t="shared" ref="AC420:AD420" si="194">SUM(AC391:AC419)</f>
        <v>34567.550000000003</v>
      </c>
      <c r="AD420" s="1773">
        <f t="shared" si="194"/>
        <v>54658.8</v>
      </c>
      <c r="AE420" s="1798">
        <f t="shared" ref="AE420" si="195">+AVERAGE(AE391:AE419)</f>
        <v>0.93266785714285716</v>
      </c>
      <c r="AF420" s="1773">
        <f t="shared" ref="AF420" si="196">SUM(AF391:AF419)</f>
        <v>10403575</v>
      </c>
      <c r="AG420" s="1773">
        <f t="shared" ref="AG420:AH420" si="197">SUM(AG391:AG419)</f>
        <v>14093266.092479998</v>
      </c>
      <c r="AH420" s="1799">
        <f t="shared" si="197"/>
        <v>1004859.5824</v>
      </c>
      <c r="AI420" s="1775">
        <f t="shared" si="182"/>
        <v>0.44818208891661021</v>
      </c>
      <c r="AJ420" s="1773">
        <f t="shared" ref="AJ420:AL420" si="198">SUM(AJ391:AJ419)</f>
        <v>62639.22</v>
      </c>
      <c r="AK420" s="1773">
        <f t="shared" si="198"/>
        <v>35955.600000000006</v>
      </c>
      <c r="AL420" s="1773">
        <f t="shared" si="198"/>
        <v>54532.4</v>
      </c>
      <c r="AM420" s="1798">
        <f t="shared" ref="AM420" si="199">+AVERAGE(AM391:AM419)</f>
        <v>0.93785714285714283</v>
      </c>
      <c r="AN420" s="1773">
        <f t="shared" ref="AN420" si="200">SUM(AN391:AN419)</f>
        <v>9652065</v>
      </c>
      <c r="AO420" s="1773">
        <f t="shared" ref="AO420:AP420" si="201">SUM(AO391:AO419)</f>
        <v>14977370.744064</v>
      </c>
      <c r="AP420" s="1799">
        <f t="shared" si="201"/>
        <v>339367.73920000019</v>
      </c>
      <c r="AQ420" s="1775">
        <f>+AN420/(24*31*AM420*AK420)</f>
        <v>0.38471938660935195</v>
      </c>
      <c r="AR420" s="1773">
        <f t="shared" ref="AR420" si="202">SUM(AR391:AR419)</f>
        <v>62639.22</v>
      </c>
      <c r="AS420" s="1773">
        <f t="shared" ref="AS420:AT420" si="203">SUM(AS391:AS419)</f>
        <v>40063.649999999994</v>
      </c>
      <c r="AT420" s="1773">
        <f t="shared" si="203"/>
        <v>56615.4</v>
      </c>
      <c r="AU420" s="1798">
        <f t="shared" ref="AU420" si="204">+AVERAGE(AU391:AU419)</f>
        <v>0.93455357142857143</v>
      </c>
      <c r="AV420" s="1773">
        <f t="shared" ref="AV420" si="205">SUM(AV391:AV419)</f>
        <v>12031270</v>
      </c>
      <c r="AW420" s="1773">
        <f t="shared" ref="AW420:AX420" si="206">SUM(AW391:AW419)</f>
        <v>16642298.076983999</v>
      </c>
      <c r="AX420" s="1799">
        <f t="shared" si="206"/>
        <v>1630615.8737280006</v>
      </c>
      <c r="AY420" s="1775">
        <f>+AV420/(24*31*AU420*AS420)</f>
        <v>0.43190061545796332</v>
      </c>
      <c r="AZ420" s="1773">
        <f t="shared" ref="AZ420" si="207">SUM(AZ391:AZ419)</f>
        <v>59861.22</v>
      </c>
      <c r="BA420" s="1773">
        <f t="shared" ref="BA420:BB420" si="208">SUM(BA391:BA419)</f>
        <v>34903.550000000003</v>
      </c>
      <c r="BB420" s="1773">
        <f t="shared" si="208"/>
        <v>50833.74</v>
      </c>
      <c r="BC420" s="1798">
        <f t="shared" ref="BC420" si="209">+AVERAGE(BC391:BC419)</f>
        <v>0.93876666666666664</v>
      </c>
      <c r="BD420" s="1773">
        <f t="shared" ref="BD420" si="210">SUM(BD391:BD419)</f>
        <v>11633675</v>
      </c>
      <c r="BE420" s="1773">
        <f t="shared" ref="BE420:BF420" si="211">SUM(BE391:BE419)</f>
        <v>14304794.335200001</v>
      </c>
      <c r="BF420" s="1799">
        <f t="shared" si="211"/>
        <v>929725.73568000027</v>
      </c>
      <c r="BG420" s="1800">
        <f t="shared" si="185"/>
        <v>0.49312516904981268</v>
      </c>
      <c r="BI420" s="1821">
        <f t="shared" si="167"/>
        <v>62676.219999999994</v>
      </c>
      <c r="BJ420" s="1821">
        <f t="shared" si="167"/>
        <v>36127.324999999997</v>
      </c>
      <c r="BK420" s="1821">
        <f t="shared" si="167"/>
        <v>54891.523333333338</v>
      </c>
      <c r="BL420" s="1822">
        <f t="shared" si="167"/>
        <v>0.93860575396825396</v>
      </c>
      <c r="BM420" s="1821">
        <f t="shared" si="186"/>
        <v>64306540</v>
      </c>
      <c r="BN420" s="1821">
        <f t="shared" si="186"/>
        <v>89210880.564984009</v>
      </c>
      <c r="BO420" s="1821">
        <f t="shared" si="186"/>
        <v>5105967.0089280009</v>
      </c>
      <c r="BP420" s="1823">
        <f t="shared" si="165"/>
        <v>0.4325836010174629</v>
      </c>
    </row>
    <row r="421" spans="1:68">
      <c r="A421" s="1766"/>
      <c r="E421" s="1824"/>
      <c r="F421" s="1768"/>
      <c r="G421" s="1765" t="s">
        <v>2422</v>
      </c>
      <c r="H421" s="1768"/>
      <c r="I421" s="1768"/>
      <c r="J421" s="1768"/>
      <c r="K421" s="1768"/>
      <c r="L421" s="1768"/>
      <c r="M421" s="1768"/>
      <c r="N421" s="1768"/>
      <c r="O421" s="1768"/>
      <c r="P421" s="1768"/>
      <c r="Q421" s="1795"/>
      <c r="R421" s="1795"/>
      <c r="S421" s="1754"/>
      <c r="T421" s="1768"/>
      <c r="U421" s="1768"/>
      <c r="V421" s="1768"/>
      <c r="W421" s="1768"/>
      <c r="X421" s="1768"/>
      <c r="Y421" s="1795"/>
      <c r="Z421" s="1795"/>
      <c r="AA421" s="1754"/>
      <c r="AB421" s="1768"/>
      <c r="AC421" s="1768"/>
      <c r="AD421" s="1768"/>
      <c r="AE421" s="1768"/>
      <c r="AF421" s="1768"/>
      <c r="AG421" s="1795"/>
      <c r="AH421" s="1795"/>
      <c r="AI421" s="1754"/>
      <c r="AJ421" s="1768"/>
      <c r="AK421" s="1768"/>
      <c r="AL421" s="1768"/>
      <c r="AM421" s="1768"/>
      <c r="AN421" s="1768"/>
      <c r="AO421" s="1795"/>
      <c r="AP421" s="1795"/>
      <c r="AQ421" s="1754"/>
      <c r="AR421" s="1768"/>
      <c r="AS421" s="1768"/>
      <c r="AT421" s="1768"/>
      <c r="AU421" s="1768"/>
      <c r="AV421" s="1768"/>
      <c r="AW421" s="1795"/>
      <c r="AX421" s="1795"/>
      <c r="AY421" s="1754"/>
      <c r="AZ421" s="1768"/>
      <c r="BA421" s="1768"/>
      <c r="BB421" s="1768"/>
      <c r="BC421" s="1768"/>
      <c r="BD421" s="1768"/>
      <c r="BE421" s="1795"/>
      <c r="BF421" s="1795"/>
      <c r="BG421" s="1796"/>
      <c r="BI421" s="1821" t="e">
        <f t="shared" si="167"/>
        <v>#DIV/0!</v>
      </c>
      <c r="BJ421" s="1821" t="e">
        <f t="shared" si="167"/>
        <v>#DIV/0!</v>
      </c>
      <c r="BK421" s="1821" t="e">
        <f t="shared" si="167"/>
        <v>#DIV/0!</v>
      </c>
      <c r="BL421" s="1822" t="e">
        <f t="shared" si="167"/>
        <v>#DIV/0!</v>
      </c>
      <c r="BM421" s="1821">
        <f t="shared" si="186"/>
        <v>0</v>
      </c>
      <c r="BN421" s="1821">
        <f t="shared" si="186"/>
        <v>0</v>
      </c>
      <c r="BO421" s="1821">
        <f t="shared" si="186"/>
        <v>0</v>
      </c>
      <c r="BP421" s="1823" t="e">
        <f t="shared" si="165"/>
        <v>#DIV/0!</v>
      </c>
    </row>
    <row r="422" spans="1:68">
      <c r="A422" s="1766" t="s">
        <v>3422</v>
      </c>
      <c r="B422" s="1749">
        <v>6110</v>
      </c>
      <c r="C422" s="1749">
        <v>12</v>
      </c>
      <c r="D422" s="1749">
        <v>1</v>
      </c>
      <c r="E422" s="1793">
        <v>1</v>
      </c>
      <c r="F422" s="1768" t="s">
        <v>3839</v>
      </c>
      <c r="G422" s="1769" t="s">
        <v>696</v>
      </c>
      <c r="H422" s="1768" t="s">
        <v>2290</v>
      </c>
      <c r="I422" s="1768" t="s">
        <v>2289</v>
      </c>
      <c r="J422" s="1768">
        <v>132</v>
      </c>
      <c r="K422" s="1768">
        <v>5500</v>
      </c>
      <c r="L422" s="1768">
        <v>5500</v>
      </c>
      <c r="M422" s="1768">
        <v>5376</v>
      </c>
      <c r="N422" s="1768">
        <v>5376</v>
      </c>
      <c r="O422" s="1768">
        <v>0.97189999999999999</v>
      </c>
      <c r="P422" s="1768">
        <v>1446240</v>
      </c>
      <c r="Q422" s="1795">
        <f t="shared" si="168"/>
        <v>2257171.6608000002</v>
      </c>
      <c r="R422" s="1795">
        <f t="shared" si="169"/>
        <v>0</v>
      </c>
      <c r="S422" s="1754">
        <f t="shared" si="180"/>
        <v>0.38443863843853554</v>
      </c>
      <c r="T422" s="1768">
        <v>5500</v>
      </c>
      <c r="U422" s="1768">
        <v>4272</v>
      </c>
      <c r="V422" s="1768">
        <v>4400</v>
      </c>
      <c r="W422" s="1768">
        <v>0.97430000000000005</v>
      </c>
      <c r="X422" s="1768">
        <v>1184160</v>
      </c>
      <c r="Y422" s="1795">
        <f t="shared" si="170"/>
        <v>1858010.3654400003</v>
      </c>
      <c r="Z422" s="1795">
        <f t="shared" si="171"/>
        <v>0</v>
      </c>
      <c r="AA422" s="1754">
        <f t="shared" si="181"/>
        <v>0.38239614440027386</v>
      </c>
      <c r="AB422" s="1768">
        <v>5500</v>
      </c>
      <c r="AC422" s="1768">
        <v>4608</v>
      </c>
      <c r="AD422" s="1768">
        <v>4608</v>
      </c>
      <c r="AE422" s="1768">
        <v>0.97650000000000003</v>
      </c>
      <c r="AF422" s="1768">
        <v>1504080</v>
      </c>
      <c r="AG422" s="1795">
        <f t="shared" si="172"/>
        <v>1943875.584</v>
      </c>
      <c r="AH422" s="1795">
        <f t="shared" si="173"/>
        <v>0</v>
      </c>
      <c r="AI422" s="1754">
        <f t="shared" si="182"/>
        <v>0.46425193434602036</v>
      </c>
      <c r="AJ422" s="1768">
        <v>5500</v>
      </c>
      <c r="AK422" s="1768">
        <v>4704</v>
      </c>
      <c r="AL422" s="1768">
        <v>4704</v>
      </c>
      <c r="AM422" s="1768">
        <v>0.9708</v>
      </c>
      <c r="AN422" s="1768">
        <v>1236480</v>
      </c>
      <c r="AO422" s="1795">
        <f t="shared" si="174"/>
        <v>2038549.5244799999</v>
      </c>
      <c r="AP422" s="1795">
        <f t="shared" si="175"/>
        <v>0</v>
      </c>
      <c r="AQ422" s="1754">
        <f t="shared" si="183"/>
        <v>0.36392934833861507</v>
      </c>
      <c r="AR422" s="1768">
        <v>5500</v>
      </c>
      <c r="AS422" s="1768">
        <v>4992</v>
      </c>
      <c r="AT422" s="1768">
        <v>4992</v>
      </c>
      <c r="AU422" s="1768">
        <v>0.9647</v>
      </c>
      <c r="AV422" s="1768">
        <v>1415040</v>
      </c>
      <c r="AW422" s="1795">
        <f t="shared" si="176"/>
        <v>2149765.2633599997</v>
      </c>
      <c r="AX422" s="1795">
        <f t="shared" si="177"/>
        <v>0</v>
      </c>
      <c r="AY422" s="1754">
        <f t="shared" si="184"/>
        <v>0.3949380029859671</v>
      </c>
      <c r="AZ422" s="1768">
        <v>5500</v>
      </c>
      <c r="BA422" s="1768">
        <v>4608</v>
      </c>
      <c r="BB422" s="1768">
        <v>4608</v>
      </c>
      <c r="BC422" s="1768">
        <v>0.98080000000000001</v>
      </c>
      <c r="BD422" s="1768">
        <v>1346640</v>
      </c>
      <c r="BE422" s="1795">
        <f t="shared" si="178"/>
        <v>1952435.4048000001</v>
      </c>
      <c r="BF422" s="1795">
        <f t="shared" si="179"/>
        <v>0</v>
      </c>
      <c r="BG422" s="1796">
        <f t="shared" si="185"/>
        <v>0.41383392147755416</v>
      </c>
      <c r="BH422" s="1749">
        <f t="shared" ref="BH422:BH458" si="212">+P422+X422+AF422+AN422+AV422+BD422</f>
        <v>8132640</v>
      </c>
      <c r="BI422" s="1821">
        <f t="shared" si="167"/>
        <v>5500</v>
      </c>
      <c r="BJ422" s="1821">
        <f t="shared" si="167"/>
        <v>4760</v>
      </c>
      <c r="BK422" s="1821">
        <f t="shared" si="167"/>
        <v>4781.333333333333</v>
      </c>
      <c r="BL422" s="1822">
        <f t="shared" si="167"/>
        <v>0.97316666666666662</v>
      </c>
      <c r="BM422" s="1821">
        <f t="shared" si="186"/>
        <v>8132640</v>
      </c>
      <c r="BN422" s="1821">
        <f t="shared" si="186"/>
        <v>12199807.80288</v>
      </c>
      <c r="BO422" s="1821">
        <f t="shared" si="186"/>
        <v>0</v>
      </c>
      <c r="BP422" s="1823">
        <f t="shared" si="165"/>
        <v>0.40063133166449433</v>
      </c>
    </row>
    <row r="423" spans="1:68">
      <c r="A423" s="1766" t="s">
        <v>3423</v>
      </c>
      <c r="B423" s="1749">
        <v>4210</v>
      </c>
      <c r="C423" s="1749">
        <v>6</v>
      </c>
      <c r="D423" s="1749">
        <v>2</v>
      </c>
      <c r="E423" s="1793">
        <v>2</v>
      </c>
      <c r="F423" s="1768" t="s">
        <v>3840</v>
      </c>
      <c r="G423" s="1769" t="s">
        <v>1412</v>
      </c>
      <c r="H423" s="1768" t="s">
        <v>2290</v>
      </c>
      <c r="I423" s="1768" t="s">
        <v>611</v>
      </c>
      <c r="J423" s="1768">
        <v>132</v>
      </c>
      <c r="K423" s="1768">
        <v>5555</v>
      </c>
      <c r="L423" s="1768">
        <v>5555</v>
      </c>
      <c r="M423" s="1768">
        <v>5680</v>
      </c>
      <c r="N423" s="1768">
        <v>5680</v>
      </c>
      <c r="O423" s="1768">
        <v>0.19600000000000001</v>
      </c>
      <c r="P423" s="1768">
        <v>12900</v>
      </c>
      <c r="Q423" s="1795">
        <f t="shared" si="168"/>
        <v>480936.95999999996</v>
      </c>
      <c r="R423" s="1795">
        <f t="shared" si="169"/>
        <v>0</v>
      </c>
      <c r="S423" s="1754">
        <f t="shared" si="180"/>
        <v>1.6093585321452525E-2</v>
      </c>
      <c r="T423" s="1768">
        <v>5555</v>
      </c>
      <c r="U423" s="1768">
        <v>7120</v>
      </c>
      <c r="V423" s="1768">
        <v>7120</v>
      </c>
      <c r="W423" s="1768">
        <v>8.8700000000000001E-2</v>
      </c>
      <c r="X423" s="1768">
        <v>10500</v>
      </c>
      <c r="Y423" s="1795">
        <f t="shared" si="170"/>
        <v>281921.24160000001</v>
      </c>
      <c r="Z423" s="1795">
        <f t="shared" si="171"/>
        <v>0</v>
      </c>
      <c r="AA423" s="1754">
        <f t="shared" si="181"/>
        <v>2.2346666623080023E-2</v>
      </c>
      <c r="AB423" s="1768">
        <v>5555</v>
      </c>
      <c r="AC423" s="1768">
        <v>6520</v>
      </c>
      <c r="AD423" s="1768">
        <v>6520</v>
      </c>
      <c r="AE423" s="1768">
        <v>2.8500000000000001E-2</v>
      </c>
      <c r="AF423" s="1768">
        <v>4400</v>
      </c>
      <c r="AG423" s="1795">
        <f t="shared" si="172"/>
        <v>80274.239999999991</v>
      </c>
      <c r="AH423" s="1795">
        <f t="shared" si="173"/>
        <v>0</v>
      </c>
      <c r="AI423" s="1754">
        <f t="shared" si="182"/>
        <v>3.2887262464272475E-2</v>
      </c>
      <c r="AJ423" s="1768">
        <v>5555</v>
      </c>
      <c r="AK423" s="1768">
        <v>5640</v>
      </c>
      <c r="AL423" s="1768">
        <v>5640</v>
      </c>
      <c r="AM423" s="1768">
        <v>5.7700000000000001E-2</v>
      </c>
      <c r="AN423" s="1768">
        <v>10300</v>
      </c>
      <c r="AO423" s="1795">
        <f t="shared" si="174"/>
        <v>145271.05919999999</v>
      </c>
      <c r="AP423" s="1795">
        <f t="shared" si="175"/>
        <v>0</v>
      </c>
      <c r="AQ423" s="1754">
        <f t="shared" si="183"/>
        <v>4.2541164317469231E-2</v>
      </c>
      <c r="AR423" s="1768">
        <v>5555</v>
      </c>
      <c r="AS423" s="1768">
        <v>5520</v>
      </c>
      <c r="AT423" s="1768">
        <v>5520</v>
      </c>
      <c r="AU423" s="1768">
        <v>4.02E-2</v>
      </c>
      <c r="AV423" s="1768">
        <v>8300</v>
      </c>
      <c r="AW423" s="1795">
        <f t="shared" si="176"/>
        <v>99057.945599999992</v>
      </c>
      <c r="AX423" s="1795">
        <f t="shared" si="177"/>
        <v>0</v>
      </c>
      <c r="AY423" s="1754">
        <f t="shared" si="184"/>
        <v>5.0273604705163601E-2</v>
      </c>
      <c r="AZ423" s="1768">
        <v>5555</v>
      </c>
      <c r="BA423" s="1768">
        <v>4560</v>
      </c>
      <c r="BB423" s="1768">
        <v>4560</v>
      </c>
      <c r="BC423" s="1768">
        <v>0.12590000000000001</v>
      </c>
      <c r="BD423" s="1768">
        <v>13300</v>
      </c>
      <c r="BE423" s="1795">
        <f t="shared" si="178"/>
        <v>248012.92800000001</v>
      </c>
      <c r="BF423" s="1795">
        <f t="shared" si="179"/>
        <v>0</v>
      </c>
      <c r="BG423" s="1796">
        <f t="shared" si="185"/>
        <v>3.2175742064542698E-2</v>
      </c>
      <c r="BH423" s="1749">
        <f t="shared" si="212"/>
        <v>59700</v>
      </c>
      <c r="BI423" s="1821">
        <f t="shared" si="167"/>
        <v>5555</v>
      </c>
      <c r="BJ423" s="1821">
        <f t="shared" si="167"/>
        <v>5840</v>
      </c>
      <c r="BK423" s="1821">
        <f t="shared" si="167"/>
        <v>5840</v>
      </c>
      <c r="BL423" s="1822">
        <f t="shared" si="167"/>
        <v>8.950000000000001E-2</v>
      </c>
      <c r="BM423" s="1821">
        <f t="shared" si="186"/>
        <v>59700</v>
      </c>
      <c r="BN423" s="1821">
        <f t="shared" si="186"/>
        <v>1335474.3744000001</v>
      </c>
      <c r="BO423" s="1821">
        <f t="shared" si="186"/>
        <v>0</v>
      </c>
      <c r="BP423" s="1823">
        <f t="shared" si="165"/>
        <v>3.2719670915996757E-2</v>
      </c>
    </row>
    <row r="424" spans="1:68">
      <c r="A424" s="1766" t="s">
        <v>3424</v>
      </c>
      <c r="B424" s="1749">
        <v>1230</v>
      </c>
      <c r="C424" s="1749">
        <v>12</v>
      </c>
      <c r="D424" s="1749">
        <v>3</v>
      </c>
      <c r="E424" s="1793">
        <v>3</v>
      </c>
      <c r="F424" s="1768" t="s">
        <v>3841</v>
      </c>
      <c r="G424" s="1769" t="s">
        <v>43</v>
      </c>
      <c r="H424" s="1768" t="s">
        <v>2290</v>
      </c>
      <c r="I424" s="1768" t="s">
        <v>2289</v>
      </c>
      <c r="J424" s="1768">
        <v>132</v>
      </c>
      <c r="K424" s="1768">
        <v>6000</v>
      </c>
      <c r="L424" s="1768">
        <v>6000</v>
      </c>
      <c r="M424" s="1768">
        <v>5688</v>
      </c>
      <c r="N424" s="1768">
        <v>5688</v>
      </c>
      <c r="O424" s="1768">
        <v>0.98140000000000005</v>
      </c>
      <c r="P424" s="1768">
        <v>1472760</v>
      </c>
      <c r="Q424" s="1795">
        <f t="shared" si="168"/>
        <v>2411511.7824000004</v>
      </c>
      <c r="R424" s="1795">
        <f t="shared" si="169"/>
        <v>0</v>
      </c>
      <c r="S424" s="1754">
        <f t="shared" si="180"/>
        <v>0.36643237924409483</v>
      </c>
      <c r="T424" s="1768">
        <v>6000</v>
      </c>
      <c r="U424" s="1768">
        <v>5664</v>
      </c>
      <c r="V424" s="1768">
        <v>5664</v>
      </c>
      <c r="W424" s="1768">
        <v>0.98960000000000004</v>
      </c>
      <c r="X424" s="1768">
        <v>1502760</v>
      </c>
      <c r="Y424" s="1795">
        <f t="shared" si="170"/>
        <v>2502114.14016</v>
      </c>
      <c r="Z424" s="1795">
        <f t="shared" si="171"/>
        <v>0</v>
      </c>
      <c r="AA424" s="1754">
        <f t="shared" si="181"/>
        <v>0.36035766135846331</v>
      </c>
      <c r="AB424" s="1768">
        <v>6000</v>
      </c>
      <c r="AC424" s="1768">
        <v>5928</v>
      </c>
      <c r="AD424" s="1768">
        <v>5928</v>
      </c>
      <c r="AE424" s="1768">
        <v>0.97340000000000004</v>
      </c>
      <c r="AF424" s="1768">
        <v>1969560</v>
      </c>
      <c r="AG424" s="1795">
        <f t="shared" si="172"/>
        <v>2492776.1664000005</v>
      </c>
      <c r="AH424" s="1795">
        <f t="shared" si="173"/>
        <v>0</v>
      </c>
      <c r="AI424" s="1754">
        <f t="shared" si="182"/>
        <v>0.47406422442919577</v>
      </c>
      <c r="AJ424" s="1768">
        <v>6000</v>
      </c>
      <c r="AK424" s="1768">
        <v>5784</v>
      </c>
      <c r="AL424" s="1768">
        <v>5784</v>
      </c>
      <c r="AM424" s="1768">
        <v>0.98209999999999997</v>
      </c>
      <c r="AN424" s="1768">
        <v>1867320</v>
      </c>
      <c r="AO424" s="1795">
        <f t="shared" si="174"/>
        <v>2535760.20096</v>
      </c>
      <c r="AP424" s="1795">
        <f t="shared" si="175"/>
        <v>0</v>
      </c>
      <c r="AQ424" s="1754">
        <f t="shared" si="183"/>
        <v>0.44183673187071737</v>
      </c>
      <c r="AR424" s="1768">
        <v>6000</v>
      </c>
      <c r="AS424" s="1768">
        <v>5784</v>
      </c>
      <c r="AT424" s="1768">
        <v>5784</v>
      </c>
      <c r="AU424" s="1768">
        <v>0.98909999999999998</v>
      </c>
      <c r="AV424" s="1768">
        <v>1512960</v>
      </c>
      <c r="AW424" s="1795">
        <f t="shared" si="176"/>
        <v>2553834.0441599996</v>
      </c>
      <c r="AX424" s="1795">
        <f t="shared" si="177"/>
        <v>0</v>
      </c>
      <c r="AY424" s="1754">
        <f t="shared" si="184"/>
        <v>0.35545614331356573</v>
      </c>
      <c r="AZ424" s="1768">
        <v>6000</v>
      </c>
      <c r="BA424" s="1768">
        <v>6096</v>
      </c>
      <c r="BB424" s="1768">
        <v>6096</v>
      </c>
      <c r="BC424" s="1768">
        <v>0.98609999999999998</v>
      </c>
      <c r="BD424" s="1768">
        <v>1494840</v>
      </c>
      <c r="BE424" s="1795">
        <f t="shared" si="178"/>
        <v>2596866.7391999997</v>
      </c>
      <c r="BF424" s="1795">
        <f t="shared" si="179"/>
        <v>0</v>
      </c>
      <c r="BG424" s="1796">
        <f t="shared" si="185"/>
        <v>0.34537929361608422</v>
      </c>
      <c r="BH424" s="1749">
        <f t="shared" si="212"/>
        <v>9820200</v>
      </c>
      <c r="BI424" s="1821">
        <f t="shared" si="167"/>
        <v>6000</v>
      </c>
      <c r="BJ424" s="1821">
        <f t="shared" si="167"/>
        <v>5824</v>
      </c>
      <c r="BK424" s="1821">
        <f t="shared" si="167"/>
        <v>5824</v>
      </c>
      <c r="BL424" s="1822">
        <f t="shared" si="167"/>
        <v>0.98361666666666669</v>
      </c>
      <c r="BM424" s="1821">
        <f t="shared" si="186"/>
        <v>9820200</v>
      </c>
      <c r="BN424" s="1821">
        <f t="shared" si="186"/>
        <v>15092863.073280001</v>
      </c>
      <c r="BO424" s="1821">
        <f t="shared" si="186"/>
        <v>0</v>
      </c>
      <c r="BP424" s="1823">
        <f t="shared" si="165"/>
        <v>0.3905877389720202</v>
      </c>
    </row>
    <row r="425" spans="1:68">
      <c r="A425" s="1766" t="s">
        <v>3425</v>
      </c>
      <c r="B425" s="1749">
        <v>6110</v>
      </c>
      <c r="C425" s="1749">
        <v>44</v>
      </c>
      <c r="D425" s="1749">
        <v>4</v>
      </c>
      <c r="E425" s="1793">
        <v>4</v>
      </c>
      <c r="F425" s="1768" t="s">
        <v>3842</v>
      </c>
      <c r="G425" s="1769" t="s">
        <v>1139</v>
      </c>
      <c r="H425" s="1768" t="s">
        <v>2290</v>
      </c>
      <c r="I425" s="1768" t="s">
        <v>2289</v>
      </c>
      <c r="J425" s="1768">
        <v>132</v>
      </c>
      <c r="K425" s="1768">
        <v>6500</v>
      </c>
      <c r="L425" s="1768">
        <v>6500</v>
      </c>
      <c r="M425" s="1768">
        <v>60</v>
      </c>
      <c r="N425" s="1768">
        <v>5200</v>
      </c>
      <c r="O425" s="1768">
        <v>1</v>
      </c>
      <c r="P425" s="1768">
        <v>25200</v>
      </c>
      <c r="Q425" s="1795">
        <f t="shared" si="168"/>
        <v>25920</v>
      </c>
      <c r="R425" s="1795">
        <f t="shared" si="169"/>
        <v>0</v>
      </c>
      <c r="S425" s="1754">
        <f t="shared" si="180"/>
        <v>0.58333333333333337</v>
      </c>
      <c r="T425" s="1768">
        <v>6500</v>
      </c>
      <c r="U425" s="1768">
        <v>91.2</v>
      </c>
      <c r="V425" s="1768">
        <v>5200</v>
      </c>
      <c r="W425" s="1768">
        <v>1</v>
      </c>
      <c r="X425" s="1768">
        <v>27120</v>
      </c>
      <c r="Y425" s="1795">
        <f t="shared" si="170"/>
        <v>40711.68</v>
      </c>
      <c r="Z425" s="1795">
        <f t="shared" si="171"/>
        <v>0</v>
      </c>
      <c r="AA425" s="1754">
        <f t="shared" si="181"/>
        <v>0.39968873797396715</v>
      </c>
      <c r="AB425" s="1768">
        <v>6500</v>
      </c>
      <c r="AC425" s="1768">
        <v>74.400000000000006</v>
      </c>
      <c r="AD425" s="1768">
        <v>5200</v>
      </c>
      <c r="AE425" s="1768">
        <v>1</v>
      </c>
      <c r="AF425" s="1768">
        <v>21120</v>
      </c>
      <c r="AG425" s="1795">
        <f t="shared" si="172"/>
        <v>32140.800000000003</v>
      </c>
      <c r="AH425" s="1795">
        <f t="shared" si="173"/>
        <v>0</v>
      </c>
      <c r="AI425" s="1754">
        <f t="shared" si="182"/>
        <v>0.39426523297491034</v>
      </c>
      <c r="AJ425" s="1768">
        <v>6500</v>
      </c>
      <c r="AK425" s="1768">
        <v>67.2</v>
      </c>
      <c r="AL425" s="1768">
        <v>5200</v>
      </c>
      <c r="AM425" s="1768">
        <v>0.97619999999999996</v>
      </c>
      <c r="AN425" s="1768">
        <v>19680</v>
      </c>
      <c r="AO425" s="1795">
        <f t="shared" si="174"/>
        <v>29284.125695999999</v>
      </c>
      <c r="AP425" s="1795">
        <f t="shared" si="175"/>
        <v>0</v>
      </c>
      <c r="AQ425" s="1754">
        <f t="shared" si="183"/>
        <v>0.40322187257968528</v>
      </c>
      <c r="AR425" s="1768">
        <v>6500</v>
      </c>
      <c r="AS425" s="1768">
        <v>45.6</v>
      </c>
      <c r="AT425" s="1768">
        <v>5200</v>
      </c>
      <c r="AU425" s="1768">
        <v>1</v>
      </c>
      <c r="AV425" s="1768">
        <v>16800</v>
      </c>
      <c r="AW425" s="1795">
        <f t="shared" si="176"/>
        <v>20355.84</v>
      </c>
      <c r="AX425" s="1795">
        <f t="shared" si="177"/>
        <v>0</v>
      </c>
      <c r="AY425" s="1754">
        <f t="shared" si="184"/>
        <v>0.49518958687040177</v>
      </c>
      <c r="AZ425" s="1768">
        <v>6500</v>
      </c>
      <c r="BA425" s="1768">
        <v>45.6</v>
      </c>
      <c r="BB425" s="1768">
        <v>5200</v>
      </c>
      <c r="BC425" s="1768">
        <v>1</v>
      </c>
      <c r="BD425" s="1768">
        <v>15600</v>
      </c>
      <c r="BE425" s="1795">
        <f t="shared" si="178"/>
        <v>19699.2</v>
      </c>
      <c r="BF425" s="1795">
        <f t="shared" si="179"/>
        <v>0</v>
      </c>
      <c r="BG425" s="1796">
        <f t="shared" si="185"/>
        <v>0.47514619883040937</v>
      </c>
      <c r="BH425" s="1749">
        <f t="shared" si="212"/>
        <v>125520</v>
      </c>
      <c r="BI425" s="1821">
        <f t="shared" si="167"/>
        <v>6500</v>
      </c>
      <c r="BJ425" s="1821">
        <f t="shared" si="167"/>
        <v>64</v>
      </c>
      <c r="BK425" s="1821">
        <f t="shared" si="167"/>
        <v>5200</v>
      </c>
      <c r="BL425" s="1822">
        <f t="shared" si="167"/>
        <v>0.99603333333333344</v>
      </c>
      <c r="BM425" s="1821">
        <f t="shared" si="186"/>
        <v>125520</v>
      </c>
      <c r="BN425" s="1821">
        <f t="shared" si="186"/>
        <v>168111.64569599999</v>
      </c>
      <c r="BO425" s="1821">
        <f t="shared" si="186"/>
        <v>0</v>
      </c>
      <c r="BP425" s="1823">
        <f t="shared" si="165"/>
        <v>0.45847416042711792</v>
      </c>
    </row>
    <row r="426" spans="1:68">
      <c r="A426" s="1766" t="s">
        <v>3426</v>
      </c>
      <c r="B426" s="1749">
        <v>6220</v>
      </c>
      <c r="C426" s="1749">
        <v>27</v>
      </c>
      <c r="D426" s="1749">
        <v>5</v>
      </c>
      <c r="E426" s="1793">
        <v>5</v>
      </c>
      <c r="F426" s="1768" t="s">
        <v>3843</v>
      </c>
      <c r="G426" s="1769" t="s">
        <v>1152</v>
      </c>
      <c r="H426" s="1768" t="s">
        <v>2290</v>
      </c>
      <c r="I426" s="1768" t="s">
        <v>2289</v>
      </c>
      <c r="J426" s="1768">
        <v>132</v>
      </c>
      <c r="K426" s="1768">
        <v>6500</v>
      </c>
      <c r="L426" s="1768">
        <v>6500</v>
      </c>
      <c r="M426" s="1768">
        <v>576</v>
      </c>
      <c r="N426" s="1768">
        <v>5200</v>
      </c>
      <c r="O426" s="1768">
        <v>0.8649</v>
      </c>
      <c r="P426" s="1768">
        <v>57600</v>
      </c>
      <c r="Q426" s="1795">
        <f t="shared" si="168"/>
        <v>215214.79679999998</v>
      </c>
      <c r="R426" s="1795">
        <f t="shared" si="169"/>
        <v>0</v>
      </c>
      <c r="S426" s="1754">
        <f t="shared" si="180"/>
        <v>0.16058375406276898</v>
      </c>
      <c r="T426" s="1768">
        <v>6500</v>
      </c>
      <c r="U426" s="1768">
        <v>336</v>
      </c>
      <c r="V426" s="1768">
        <v>5200</v>
      </c>
      <c r="W426" s="1768">
        <v>0.84289999999999998</v>
      </c>
      <c r="X426" s="1768">
        <v>63720</v>
      </c>
      <c r="Y426" s="1795">
        <f t="shared" si="170"/>
        <v>126426.90815999999</v>
      </c>
      <c r="Z426" s="1795">
        <f t="shared" si="171"/>
        <v>0</v>
      </c>
      <c r="AA426" s="1754">
        <f t="shared" si="181"/>
        <v>0.30240397836523347</v>
      </c>
      <c r="AB426" s="1768">
        <v>6500</v>
      </c>
      <c r="AC426" s="1768">
        <v>360</v>
      </c>
      <c r="AD426" s="1768">
        <v>5200</v>
      </c>
      <c r="AE426" s="1768">
        <v>0.85119999999999996</v>
      </c>
      <c r="AF426" s="1768">
        <v>54240</v>
      </c>
      <c r="AG426" s="1795">
        <f t="shared" si="172"/>
        <v>132378.62399999998</v>
      </c>
      <c r="AH426" s="1795">
        <f t="shared" si="173"/>
        <v>0</v>
      </c>
      <c r="AI426" s="1754">
        <f t="shared" si="182"/>
        <v>0.24584029518240047</v>
      </c>
      <c r="AJ426" s="1768">
        <v>6500</v>
      </c>
      <c r="AK426" s="1768">
        <v>144</v>
      </c>
      <c r="AL426" s="1768">
        <v>5200</v>
      </c>
      <c r="AM426" s="1768">
        <v>0.87780000000000002</v>
      </c>
      <c r="AN426" s="1768">
        <v>47400</v>
      </c>
      <c r="AO426" s="1795">
        <f t="shared" si="174"/>
        <v>56426.388480000001</v>
      </c>
      <c r="AP426" s="1795">
        <f t="shared" si="175"/>
        <v>0</v>
      </c>
      <c r="AQ426" s="1754">
        <f t="shared" si="183"/>
        <v>0.50401949807722302</v>
      </c>
      <c r="AR426" s="1768">
        <v>6500</v>
      </c>
      <c r="AS426" s="1768">
        <v>120</v>
      </c>
      <c r="AT426" s="1768">
        <v>5200</v>
      </c>
      <c r="AU426" s="1768">
        <v>0.88439999999999996</v>
      </c>
      <c r="AV426" s="1768">
        <v>46800</v>
      </c>
      <c r="AW426" s="1795">
        <f t="shared" si="176"/>
        <v>47375.539199999999</v>
      </c>
      <c r="AX426" s="1795">
        <f t="shared" si="177"/>
        <v>0</v>
      </c>
      <c r="AY426" s="1754">
        <f t="shared" si="184"/>
        <v>0.59271093214280501</v>
      </c>
      <c r="AZ426" s="1768">
        <v>6500</v>
      </c>
      <c r="BA426" s="1768">
        <v>120</v>
      </c>
      <c r="BB426" s="1768">
        <v>5200</v>
      </c>
      <c r="BC426" s="1768">
        <v>0.89529999999999998</v>
      </c>
      <c r="BD426" s="1768">
        <v>43080</v>
      </c>
      <c r="BE426" s="1795">
        <f t="shared" si="178"/>
        <v>46412.351999999999</v>
      </c>
      <c r="BF426" s="1795">
        <f t="shared" si="179"/>
        <v>0</v>
      </c>
      <c r="BG426" s="1796">
        <f t="shared" si="185"/>
        <v>0.55692070938357097</v>
      </c>
      <c r="BH426" s="1749">
        <f t="shared" si="212"/>
        <v>312840</v>
      </c>
      <c r="BI426" s="1821">
        <f t="shared" si="167"/>
        <v>6500</v>
      </c>
      <c r="BJ426" s="1821">
        <f t="shared" si="167"/>
        <v>276</v>
      </c>
      <c r="BK426" s="1821">
        <f t="shared" si="167"/>
        <v>5200</v>
      </c>
      <c r="BL426" s="1822">
        <f t="shared" si="167"/>
        <v>0.86941666666666684</v>
      </c>
      <c r="BM426" s="1821">
        <f t="shared" si="186"/>
        <v>312840</v>
      </c>
      <c r="BN426" s="1821">
        <f t="shared" si="186"/>
        <v>624234.60863999999</v>
      </c>
      <c r="BO426" s="1821">
        <f t="shared" si="186"/>
        <v>0</v>
      </c>
      <c r="BP426" s="1823">
        <f t="shared" si="165"/>
        <v>0.39374652786900038</v>
      </c>
    </row>
    <row r="427" spans="1:68">
      <c r="A427" s="1766" t="s">
        <v>3427</v>
      </c>
      <c r="B427" s="1749">
        <v>6210</v>
      </c>
      <c r="C427" s="1749">
        <v>6</v>
      </c>
      <c r="D427" s="1749">
        <v>6</v>
      </c>
      <c r="E427" s="1793">
        <v>6</v>
      </c>
      <c r="F427" s="1768" t="s">
        <v>3844</v>
      </c>
      <c r="G427" s="1769" t="s">
        <v>67</v>
      </c>
      <c r="H427" s="1768" t="s">
        <v>2290</v>
      </c>
      <c r="I427" s="1768" t="s">
        <v>2289</v>
      </c>
      <c r="J427" s="1768">
        <v>132</v>
      </c>
      <c r="K427" s="1768">
        <v>6850</v>
      </c>
      <c r="L427" s="1768">
        <v>6850</v>
      </c>
      <c r="M427" s="1768">
        <v>6648</v>
      </c>
      <c r="N427" s="1768">
        <v>6648</v>
      </c>
      <c r="O427" s="1768">
        <v>0.9587</v>
      </c>
      <c r="P427" s="1768">
        <v>2506200</v>
      </c>
      <c r="Q427" s="1795">
        <f t="shared" si="168"/>
        <v>2753325.0431999997</v>
      </c>
      <c r="R427" s="1795">
        <f t="shared" si="169"/>
        <v>0</v>
      </c>
      <c r="S427" s="1754">
        <f t="shared" si="180"/>
        <v>0.546146922868333</v>
      </c>
      <c r="T427" s="1768">
        <v>6850</v>
      </c>
      <c r="U427" s="1768">
        <v>6720</v>
      </c>
      <c r="V427" s="1768">
        <v>6720</v>
      </c>
      <c r="W427" s="1768">
        <v>0.95520000000000005</v>
      </c>
      <c r="X427" s="1768">
        <v>2919120</v>
      </c>
      <c r="Y427" s="1795">
        <f t="shared" si="170"/>
        <v>2865416.6016000002</v>
      </c>
      <c r="Z427" s="1795">
        <f t="shared" si="171"/>
        <v>53703.398399999831</v>
      </c>
      <c r="AA427" s="1754">
        <f t="shared" si="181"/>
        <v>0.6112451498403435</v>
      </c>
      <c r="AB427" s="1768">
        <v>6850</v>
      </c>
      <c r="AC427" s="1768">
        <v>6672</v>
      </c>
      <c r="AD427" s="1768">
        <v>6672</v>
      </c>
      <c r="AE427" s="1768">
        <v>0.95620000000000005</v>
      </c>
      <c r="AF427" s="1768">
        <v>3142680</v>
      </c>
      <c r="AG427" s="1795">
        <f t="shared" si="172"/>
        <v>2756059.0847999998</v>
      </c>
      <c r="AH427" s="1795">
        <f t="shared" si="173"/>
        <v>386620.91520000016</v>
      </c>
      <c r="AI427" s="1754">
        <f t="shared" si="182"/>
        <v>0.68416820611697216</v>
      </c>
      <c r="AJ427" s="1768">
        <v>6850</v>
      </c>
      <c r="AK427" s="1768">
        <v>6792</v>
      </c>
      <c r="AL427" s="1768">
        <v>6792</v>
      </c>
      <c r="AM427" s="1768">
        <v>0.96009999999999995</v>
      </c>
      <c r="AN427" s="1768">
        <v>2239920</v>
      </c>
      <c r="AO427" s="1795">
        <f t="shared" si="174"/>
        <v>2910974.0428799996</v>
      </c>
      <c r="AP427" s="1795">
        <f t="shared" si="175"/>
        <v>0</v>
      </c>
      <c r="AQ427" s="1754">
        <f t="shared" si="183"/>
        <v>0.46168463895691364</v>
      </c>
      <c r="AR427" s="1768">
        <v>6850</v>
      </c>
      <c r="AS427" s="1768">
        <v>1896</v>
      </c>
      <c r="AT427" s="1768">
        <v>5480</v>
      </c>
      <c r="AU427" s="1768">
        <v>0.99380000000000002</v>
      </c>
      <c r="AV427" s="1768">
        <v>362760</v>
      </c>
      <c r="AW427" s="1795">
        <f t="shared" si="176"/>
        <v>841126.87871999992</v>
      </c>
      <c r="AX427" s="1795">
        <f t="shared" si="177"/>
        <v>0</v>
      </c>
      <c r="AY427" s="1754">
        <f t="shared" si="184"/>
        <v>0.25876714382403515</v>
      </c>
      <c r="AZ427" s="1768">
        <v>6850</v>
      </c>
      <c r="BA427" s="1768">
        <v>1536</v>
      </c>
      <c r="BB427" s="1768">
        <v>5480</v>
      </c>
      <c r="BC427" s="1768">
        <v>0.9859</v>
      </c>
      <c r="BD427" s="1768">
        <v>419400</v>
      </c>
      <c r="BE427" s="1795">
        <f t="shared" si="178"/>
        <v>654195.91679999989</v>
      </c>
      <c r="BF427" s="1795">
        <f t="shared" si="179"/>
        <v>0</v>
      </c>
      <c r="BG427" s="1796">
        <f t="shared" si="185"/>
        <v>0.38465541214457183</v>
      </c>
      <c r="BH427" s="1749">
        <f t="shared" si="212"/>
        <v>11590080</v>
      </c>
      <c r="BI427" s="1821">
        <f t="shared" si="167"/>
        <v>6850</v>
      </c>
      <c r="BJ427" s="1821">
        <f t="shared" si="167"/>
        <v>5044</v>
      </c>
      <c r="BK427" s="1821">
        <f t="shared" si="167"/>
        <v>6298.666666666667</v>
      </c>
      <c r="BL427" s="1822">
        <f t="shared" si="167"/>
        <v>0.9683166666666666</v>
      </c>
      <c r="BM427" s="1821">
        <f t="shared" si="186"/>
        <v>11590080</v>
      </c>
      <c r="BN427" s="1821">
        <f t="shared" si="186"/>
        <v>12781097.567999998</v>
      </c>
      <c r="BO427" s="1821">
        <f t="shared" si="186"/>
        <v>440324.31359999999</v>
      </c>
      <c r="BP427" s="1823">
        <f t="shared" si="165"/>
        <v>0.49111124562519487</v>
      </c>
    </row>
    <row r="428" spans="1:68">
      <c r="A428" s="1766" t="s">
        <v>3428</v>
      </c>
      <c r="B428" s="1749">
        <v>6220</v>
      </c>
      <c r="C428" s="1749">
        <v>5</v>
      </c>
      <c r="D428" s="1749">
        <v>7</v>
      </c>
      <c r="E428" s="1793">
        <v>7</v>
      </c>
      <c r="F428" s="1768" t="s">
        <v>3845</v>
      </c>
      <c r="G428" s="1769" t="s">
        <v>1240</v>
      </c>
      <c r="H428" s="1768" t="s">
        <v>2290</v>
      </c>
      <c r="I428" s="1768" t="s">
        <v>611</v>
      </c>
      <c r="J428" s="1768">
        <v>220</v>
      </c>
      <c r="K428" s="1768">
        <v>7778</v>
      </c>
      <c r="L428" s="1768">
        <v>7778</v>
      </c>
      <c r="M428" s="1768">
        <v>240</v>
      </c>
      <c r="N428" s="1768">
        <v>6222.4</v>
      </c>
      <c r="O428" s="1768"/>
      <c r="P428" s="1768">
        <v>0</v>
      </c>
      <c r="Q428" s="1795">
        <f t="shared" si="168"/>
        <v>0</v>
      </c>
      <c r="R428" s="1795">
        <f t="shared" si="169"/>
        <v>0</v>
      </c>
      <c r="S428" s="1754">
        <v>0</v>
      </c>
      <c r="T428" s="1768">
        <v>7778</v>
      </c>
      <c r="U428" s="1768">
        <v>480</v>
      </c>
      <c r="V428" s="1768">
        <v>6222.4</v>
      </c>
      <c r="W428" s="1768"/>
      <c r="X428" s="1768">
        <v>0</v>
      </c>
      <c r="Y428" s="1795">
        <f t="shared" si="170"/>
        <v>0</v>
      </c>
      <c r="Z428" s="1795">
        <f t="shared" si="171"/>
        <v>0</v>
      </c>
      <c r="AA428" s="1754">
        <v>0</v>
      </c>
      <c r="AB428" s="1768">
        <v>7778</v>
      </c>
      <c r="AC428" s="1768">
        <v>120</v>
      </c>
      <c r="AD428" s="1768">
        <v>6222.4</v>
      </c>
      <c r="AE428" s="1768"/>
      <c r="AF428" s="1768">
        <v>600</v>
      </c>
      <c r="AG428" s="1795">
        <f t="shared" si="172"/>
        <v>0</v>
      </c>
      <c r="AH428" s="1795">
        <f t="shared" si="173"/>
        <v>600</v>
      </c>
      <c r="AI428" s="1754">
        <v>0</v>
      </c>
      <c r="AJ428" s="1768">
        <v>7778</v>
      </c>
      <c r="AK428" s="1768">
        <v>6120</v>
      </c>
      <c r="AL428" s="1768">
        <v>6222.4</v>
      </c>
      <c r="AM428" s="1768">
        <v>0.76919999999999999</v>
      </c>
      <c r="AN428" s="1768">
        <v>6000</v>
      </c>
      <c r="AO428" s="1795">
        <f t="shared" si="174"/>
        <v>2101429.7856000001</v>
      </c>
      <c r="AP428" s="1795">
        <f t="shared" si="175"/>
        <v>0</v>
      </c>
      <c r="AQ428" s="1754">
        <f t="shared" si="183"/>
        <v>1.7131193364959981E-3</v>
      </c>
      <c r="AR428" s="1768">
        <v>7778</v>
      </c>
      <c r="AS428" s="1768">
        <v>600</v>
      </c>
      <c r="AT428" s="1768">
        <v>6222.4</v>
      </c>
      <c r="AU428" s="1768"/>
      <c r="AV428" s="1768">
        <v>0</v>
      </c>
      <c r="AW428" s="1795">
        <f t="shared" si="176"/>
        <v>0</v>
      </c>
      <c r="AX428" s="1795">
        <f t="shared" si="177"/>
        <v>0</v>
      </c>
      <c r="AY428" s="1754">
        <v>0</v>
      </c>
      <c r="AZ428" s="1768">
        <v>7778</v>
      </c>
      <c r="BA428" s="1768">
        <v>6360</v>
      </c>
      <c r="BB428" s="1768">
        <v>6360</v>
      </c>
      <c r="BC428" s="1768">
        <v>0.8276</v>
      </c>
      <c r="BD428" s="1768">
        <v>14400</v>
      </c>
      <c r="BE428" s="1795">
        <f t="shared" si="178"/>
        <v>2273847.5519999997</v>
      </c>
      <c r="BF428" s="1795">
        <f t="shared" si="179"/>
        <v>0</v>
      </c>
      <c r="BG428" s="1796">
        <f t="shared" si="185"/>
        <v>3.7997270276103365E-3</v>
      </c>
      <c r="BH428" s="1749">
        <f t="shared" si="212"/>
        <v>21000</v>
      </c>
      <c r="BI428" s="1821">
        <f t="shared" si="167"/>
        <v>7778</v>
      </c>
      <c r="BJ428" s="1821">
        <f t="shared" si="167"/>
        <v>2320</v>
      </c>
      <c r="BK428" s="1821">
        <f t="shared" si="167"/>
        <v>6245.333333333333</v>
      </c>
      <c r="BL428" s="1822">
        <f t="shared" si="167"/>
        <v>0.7984</v>
      </c>
      <c r="BM428" s="1821">
        <f t="shared" si="186"/>
        <v>21000</v>
      </c>
      <c r="BN428" s="1821">
        <f t="shared" si="186"/>
        <v>4375277.3376000002</v>
      </c>
      <c r="BO428" s="1821">
        <f t="shared" si="186"/>
        <v>600</v>
      </c>
      <c r="BP428" s="1823">
        <f t="shared" si="165"/>
        <v>9.188077273510558E-4</v>
      </c>
    </row>
    <row r="429" spans="1:68">
      <c r="A429" s="1766" t="s">
        <v>3430</v>
      </c>
      <c r="B429" s="1749">
        <v>6110</v>
      </c>
      <c r="C429" s="1749">
        <v>20</v>
      </c>
      <c r="D429" s="1749">
        <v>8</v>
      </c>
      <c r="E429" s="1793">
        <v>8</v>
      </c>
      <c r="F429" s="1768" t="s">
        <v>3846</v>
      </c>
      <c r="G429" s="1769" t="s">
        <v>1496</v>
      </c>
      <c r="H429" s="1768" t="s">
        <v>2290</v>
      </c>
      <c r="I429" s="1768" t="s">
        <v>2289</v>
      </c>
      <c r="J429" s="1768">
        <v>220</v>
      </c>
      <c r="K429" s="1768">
        <v>8000</v>
      </c>
      <c r="L429" s="1768">
        <v>8000</v>
      </c>
      <c r="M429" s="1768">
        <v>6120</v>
      </c>
      <c r="N429" s="1768">
        <v>6400</v>
      </c>
      <c r="O429" s="1768">
        <v>0.88470000000000004</v>
      </c>
      <c r="P429" s="1768">
        <v>604400</v>
      </c>
      <c r="Q429" s="1795">
        <f t="shared" si="168"/>
        <v>2339005.2480000001</v>
      </c>
      <c r="R429" s="1795">
        <f t="shared" si="169"/>
        <v>0</v>
      </c>
      <c r="S429" s="1754">
        <f t="shared" si="180"/>
        <v>0.15504026778481175</v>
      </c>
      <c r="T429" s="1768">
        <v>8000</v>
      </c>
      <c r="U429" s="1768">
        <v>5440</v>
      </c>
      <c r="V429" s="1768">
        <v>6400</v>
      </c>
      <c r="W429" s="1768">
        <v>0.92479999999999996</v>
      </c>
      <c r="X429" s="1768">
        <v>715400</v>
      </c>
      <c r="Y429" s="1795">
        <f t="shared" si="170"/>
        <v>2245799.1168</v>
      </c>
      <c r="Z429" s="1795">
        <f t="shared" si="171"/>
        <v>0</v>
      </c>
      <c r="AA429" s="1754">
        <f t="shared" si="181"/>
        <v>0.19113018470308094</v>
      </c>
      <c r="AB429" s="1768">
        <v>8000</v>
      </c>
      <c r="AC429" s="1768">
        <v>5280</v>
      </c>
      <c r="AD429" s="1768">
        <v>6400</v>
      </c>
      <c r="AE429" s="1768">
        <v>0.93979999999999997</v>
      </c>
      <c r="AF429" s="1768">
        <v>384000</v>
      </c>
      <c r="AG429" s="1795">
        <f t="shared" si="172"/>
        <v>2143646.2079999996</v>
      </c>
      <c r="AH429" s="1795">
        <f t="shared" si="173"/>
        <v>0</v>
      </c>
      <c r="AI429" s="1754">
        <f t="shared" si="182"/>
        <v>0.10748042244105237</v>
      </c>
      <c r="AJ429" s="1768">
        <v>8000</v>
      </c>
      <c r="AK429" s="1768">
        <v>5880</v>
      </c>
      <c r="AL429" s="1768">
        <v>6400</v>
      </c>
      <c r="AM429" s="1768">
        <v>0.93179999999999996</v>
      </c>
      <c r="AN429" s="1768">
        <v>1052800</v>
      </c>
      <c r="AO429" s="1795">
        <f t="shared" si="174"/>
        <v>2445818.4575999998</v>
      </c>
      <c r="AP429" s="1795">
        <f t="shared" si="175"/>
        <v>0</v>
      </c>
      <c r="AQ429" s="1754">
        <f t="shared" si="183"/>
        <v>0.25826937319781557</v>
      </c>
      <c r="AR429" s="1768">
        <v>8000</v>
      </c>
      <c r="AS429" s="1768">
        <v>6520</v>
      </c>
      <c r="AT429" s="1768">
        <v>6520</v>
      </c>
      <c r="AU429" s="1768">
        <v>0.93779999999999997</v>
      </c>
      <c r="AV429" s="1768">
        <v>1586600</v>
      </c>
      <c r="AW429" s="1795">
        <f t="shared" si="176"/>
        <v>2729493.1584000001</v>
      </c>
      <c r="AX429" s="1795">
        <f t="shared" si="177"/>
        <v>0</v>
      </c>
      <c r="AY429" s="1754">
        <f t="shared" si="184"/>
        <v>0.34876804767593877</v>
      </c>
      <c r="AZ429" s="1768">
        <v>8000</v>
      </c>
      <c r="BA429" s="1768">
        <v>7080</v>
      </c>
      <c r="BB429" s="1768">
        <v>7080</v>
      </c>
      <c r="BC429" s="1768">
        <v>0.92549999999999999</v>
      </c>
      <c r="BD429" s="1768">
        <v>1632200</v>
      </c>
      <c r="BE429" s="1795">
        <f t="shared" si="178"/>
        <v>2830697.28</v>
      </c>
      <c r="BF429" s="1795">
        <f t="shared" si="179"/>
        <v>0</v>
      </c>
      <c r="BG429" s="1796">
        <f t="shared" si="185"/>
        <v>0.3459642282907765</v>
      </c>
      <c r="BH429" s="1749">
        <f t="shared" si="212"/>
        <v>5975400</v>
      </c>
      <c r="BI429" s="1821">
        <f t="shared" si="167"/>
        <v>8000</v>
      </c>
      <c r="BJ429" s="1821">
        <f t="shared" si="167"/>
        <v>6053.333333333333</v>
      </c>
      <c r="BK429" s="1821">
        <f t="shared" si="167"/>
        <v>6533.333333333333</v>
      </c>
      <c r="BL429" s="1822">
        <f t="shared" si="167"/>
        <v>0.9240666666666667</v>
      </c>
      <c r="BM429" s="1821">
        <f t="shared" si="186"/>
        <v>5975400</v>
      </c>
      <c r="BN429" s="1821">
        <f t="shared" si="186"/>
        <v>14734459.468799997</v>
      </c>
      <c r="BO429" s="1821">
        <f t="shared" si="186"/>
        <v>0</v>
      </c>
      <c r="BP429" s="1823">
        <f t="shared" si="165"/>
        <v>0.23444208734891261</v>
      </c>
    </row>
    <row r="430" spans="1:68">
      <c r="A430" s="1766" t="s">
        <v>3431</v>
      </c>
      <c r="B430" s="1749">
        <v>6220</v>
      </c>
      <c r="C430" s="1749">
        <v>4</v>
      </c>
      <c r="D430" s="1749">
        <v>9</v>
      </c>
      <c r="E430" s="1793">
        <v>9</v>
      </c>
      <c r="F430" s="1768" t="s">
        <v>3847</v>
      </c>
      <c r="G430" s="1769" t="s">
        <v>106</v>
      </c>
      <c r="H430" s="1768" t="s">
        <v>2290</v>
      </c>
      <c r="I430" s="1768" t="s">
        <v>2289</v>
      </c>
      <c r="J430" s="1768">
        <v>132</v>
      </c>
      <c r="K430" s="1768">
        <v>9400</v>
      </c>
      <c r="L430" s="1768">
        <v>9400</v>
      </c>
      <c r="M430" s="1768">
        <v>4368</v>
      </c>
      <c r="N430" s="1768">
        <v>7520</v>
      </c>
      <c r="O430" s="1768">
        <v>0.93500000000000005</v>
      </c>
      <c r="P430" s="1768">
        <v>1698240</v>
      </c>
      <c r="Q430" s="1795">
        <f t="shared" si="168"/>
        <v>1764322.56</v>
      </c>
      <c r="R430" s="1795">
        <f t="shared" si="169"/>
        <v>0</v>
      </c>
      <c r="S430" s="1754">
        <f t="shared" si="180"/>
        <v>0.57752704811528344</v>
      </c>
      <c r="T430" s="1768">
        <v>9400</v>
      </c>
      <c r="U430" s="1768">
        <v>4080</v>
      </c>
      <c r="V430" s="1768">
        <v>7520</v>
      </c>
      <c r="W430" s="1768">
        <v>0.9405</v>
      </c>
      <c r="X430" s="1768">
        <v>1410000</v>
      </c>
      <c r="Y430" s="1795">
        <f t="shared" si="170"/>
        <v>1712943.936</v>
      </c>
      <c r="Z430" s="1795">
        <f t="shared" si="171"/>
        <v>0</v>
      </c>
      <c r="AA430" s="1754">
        <f t="shared" si="181"/>
        <v>0.49388656699153055</v>
      </c>
      <c r="AB430" s="1768">
        <v>9400</v>
      </c>
      <c r="AC430" s="1768">
        <v>4560</v>
      </c>
      <c r="AD430" s="1768">
        <v>7520</v>
      </c>
      <c r="AE430" s="1768">
        <v>0.94199999999999995</v>
      </c>
      <c r="AF430" s="1768">
        <v>1734240</v>
      </c>
      <c r="AG430" s="1795">
        <f t="shared" si="172"/>
        <v>1855664.64</v>
      </c>
      <c r="AH430" s="1795">
        <f t="shared" si="173"/>
        <v>0</v>
      </c>
      <c r="AI430" s="1754">
        <f t="shared" si="182"/>
        <v>0.56073925081635445</v>
      </c>
      <c r="AJ430" s="1768">
        <v>9400</v>
      </c>
      <c r="AK430" s="1768">
        <v>5088</v>
      </c>
      <c r="AL430" s="1768">
        <v>7520</v>
      </c>
      <c r="AM430" s="1768">
        <v>0.94650000000000001</v>
      </c>
      <c r="AN430" s="1768">
        <v>2015520</v>
      </c>
      <c r="AO430" s="1795">
        <f t="shared" si="174"/>
        <v>2149769.5488</v>
      </c>
      <c r="AP430" s="1795">
        <f t="shared" si="175"/>
        <v>0</v>
      </c>
      <c r="AQ430" s="1754">
        <f t="shared" si="183"/>
        <v>0.56253099346161883</v>
      </c>
      <c r="AR430" s="1768">
        <v>9400</v>
      </c>
      <c r="AS430" s="1768">
        <v>4656</v>
      </c>
      <c r="AT430" s="1768">
        <v>7520</v>
      </c>
      <c r="AU430" s="1768">
        <v>0.95989999999999998</v>
      </c>
      <c r="AV430" s="1768">
        <v>1937280</v>
      </c>
      <c r="AW430" s="1795">
        <f t="shared" si="176"/>
        <v>1995093.0201599998</v>
      </c>
      <c r="AX430" s="1795">
        <f t="shared" si="177"/>
        <v>0</v>
      </c>
      <c r="AY430" s="1754">
        <f t="shared" si="184"/>
        <v>0.58261343619295602</v>
      </c>
      <c r="AZ430" s="1768">
        <v>9400</v>
      </c>
      <c r="BA430" s="1768">
        <v>4800</v>
      </c>
      <c r="BB430" s="1768">
        <v>7520</v>
      </c>
      <c r="BC430" s="1768">
        <v>0.93930000000000002</v>
      </c>
      <c r="BD430" s="1768">
        <v>1797120</v>
      </c>
      <c r="BE430" s="1795">
        <f t="shared" si="178"/>
        <v>1947732.48</v>
      </c>
      <c r="BF430" s="1795">
        <f t="shared" si="179"/>
        <v>0</v>
      </c>
      <c r="BG430" s="1796">
        <f t="shared" si="185"/>
        <v>0.5536037474715213</v>
      </c>
      <c r="BH430" s="1749">
        <f t="shared" si="212"/>
        <v>10592400</v>
      </c>
      <c r="BI430" s="1821">
        <f t="shared" si="167"/>
        <v>9400</v>
      </c>
      <c r="BJ430" s="1821">
        <f t="shared" si="167"/>
        <v>4592</v>
      </c>
      <c r="BK430" s="1821">
        <f t="shared" si="167"/>
        <v>7520</v>
      </c>
      <c r="BL430" s="1822">
        <f t="shared" si="167"/>
        <v>0.94386666666666674</v>
      </c>
      <c r="BM430" s="1821">
        <f t="shared" si="186"/>
        <v>10592400</v>
      </c>
      <c r="BN430" s="1821">
        <f t="shared" si="186"/>
        <v>11425526.18496</v>
      </c>
      <c r="BO430" s="1821">
        <f t="shared" si="186"/>
        <v>0</v>
      </c>
      <c r="BP430" s="1823">
        <f t="shared" si="165"/>
        <v>0.55515017384154408</v>
      </c>
    </row>
    <row r="431" spans="1:68">
      <c r="A431" s="1766" t="s">
        <v>3432</v>
      </c>
      <c r="B431" s="1749">
        <v>1210</v>
      </c>
      <c r="C431" s="1749">
        <v>21</v>
      </c>
      <c r="D431" s="1749">
        <v>10</v>
      </c>
      <c r="E431" s="1793">
        <v>10</v>
      </c>
      <c r="F431" s="1768" t="s">
        <v>3848</v>
      </c>
      <c r="G431" s="1769" t="s">
        <v>1145</v>
      </c>
      <c r="H431" s="1768" t="s">
        <v>2290</v>
      </c>
      <c r="I431" s="1768" t="s">
        <v>1512</v>
      </c>
      <c r="J431" s="1768">
        <v>132</v>
      </c>
      <c r="K431" s="1768">
        <v>10000</v>
      </c>
      <c r="L431" s="1768">
        <v>10000</v>
      </c>
      <c r="M431" s="1768">
        <v>5506</v>
      </c>
      <c r="N431" s="1768">
        <v>8000</v>
      </c>
      <c r="O431" s="1768">
        <v>0.97</v>
      </c>
      <c r="P431" s="1768">
        <v>1706000</v>
      </c>
      <c r="Q431" s="1795">
        <f t="shared" si="168"/>
        <v>2307234.2399999998</v>
      </c>
      <c r="R431" s="1795">
        <f t="shared" si="169"/>
        <v>0</v>
      </c>
      <c r="S431" s="1754">
        <f t="shared" si="180"/>
        <v>0.44364806236578735</v>
      </c>
      <c r="T431" s="1768">
        <v>10000</v>
      </c>
      <c r="U431" s="1768">
        <v>6294</v>
      </c>
      <c r="V431" s="1768">
        <v>8000</v>
      </c>
      <c r="W431" s="1768">
        <v>0.97</v>
      </c>
      <c r="X431" s="1768">
        <v>1931000</v>
      </c>
      <c r="Y431" s="1795">
        <f t="shared" si="170"/>
        <v>2725352.352</v>
      </c>
      <c r="Z431" s="1795">
        <f t="shared" si="171"/>
        <v>0</v>
      </c>
      <c r="AA431" s="1754">
        <f t="shared" si="181"/>
        <v>0.4251193425135511</v>
      </c>
      <c r="AB431" s="1768">
        <v>10000</v>
      </c>
      <c r="AC431" s="1768">
        <v>5962</v>
      </c>
      <c r="AD431" s="1768">
        <v>8000</v>
      </c>
      <c r="AE431" s="1768">
        <v>0.97</v>
      </c>
      <c r="AF431" s="1768">
        <v>1904000</v>
      </c>
      <c r="AG431" s="1795">
        <f t="shared" si="172"/>
        <v>2498316.48</v>
      </c>
      <c r="AH431" s="1795">
        <f t="shared" si="173"/>
        <v>0</v>
      </c>
      <c r="AI431" s="1754">
        <f t="shared" si="182"/>
        <v>0.45726792788077836</v>
      </c>
      <c r="AJ431" s="1768">
        <v>10000</v>
      </c>
      <c r="AK431" s="1768">
        <v>5044</v>
      </c>
      <c r="AL431" s="1768">
        <v>8000</v>
      </c>
      <c r="AM431" s="1768">
        <v>0.97</v>
      </c>
      <c r="AN431" s="1768">
        <v>1778000</v>
      </c>
      <c r="AO431" s="1795">
        <f t="shared" si="174"/>
        <v>2184092.352</v>
      </c>
      <c r="AP431" s="1795">
        <f t="shared" si="175"/>
        <v>0</v>
      </c>
      <c r="AQ431" s="1754">
        <f t="shared" si="183"/>
        <v>0.48844088438985572</v>
      </c>
      <c r="AR431" s="1768">
        <v>10000</v>
      </c>
      <c r="AS431" s="1768">
        <v>5663</v>
      </c>
      <c r="AT431" s="1768">
        <v>8000</v>
      </c>
      <c r="AU431" s="1768">
        <v>0.97</v>
      </c>
      <c r="AV431" s="1768">
        <v>2072000</v>
      </c>
      <c r="AW431" s="1795">
        <f t="shared" si="176"/>
        <v>2452124.304</v>
      </c>
      <c r="AX431" s="1795">
        <f t="shared" si="177"/>
        <v>0</v>
      </c>
      <c r="AY431" s="1754">
        <f t="shared" si="184"/>
        <v>0.5069889801149331</v>
      </c>
      <c r="AZ431" s="1768">
        <v>10000</v>
      </c>
      <c r="BA431" s="1768">
        <v>5093</v>
      </c>
      <c r="BB431" s="1768">
        <v>8000</v>
      </c>
      <c r="BC431" s="1768">
        <v>0.97</v>
      </c>
      <c r="BD431" s="1768">
        <v>2084000</v>
      </c>
      <c r="BE431" s="1795">
        <f t="shared" si="178"/>
        <v>2134170.7199999997</v>
      </c>
      <c r="BF431" s="1795">
        <f t="shared" si="179"/>
        <v>0</v>
      </c>
      <c r="BG431" s="1796">
        <f t="shared" si="185"/>
        <v>0.58589502155666351</v>
      </c>
      <c r="BH431" s="1749">
        <f t="shared" si="212"/>
        <v>11475000</v>
      </c>
      <c r="BI431" s="1821">
        <f t="shared" si="167"/>
        <v>10000</v>
      </c>
      <c r="BJ431" s="1821">
        <f t="shared" si="167"/>
        <v>5593.666666666667</v>
      </c>
      <c r="BK431" s="1821">
        <f t="shared" si="167"/>
        <v>8000</v>
      </c>
      <c r="BL431" s="1822">
        <f t="shared" si="167"/>
        <v>0.96999999999999986</v>
      </c>
      <c r="BM431" s="1821">
        <f t="shared" si="186"/>
        <v>11475000</v>
      </c>
      <c r="BN431" s="1821">
        <f t="shared" si="186"/>
        <v>14301290.448000001</v>
      </c>
      <c r="BO431" s="1821">
        <f t="shared" si="186"/>
        <v>0</v>
      </c>
      <c r="BP431" s="1823">
        <f t="shared" si="165"/>
        <v>0.48456003647026152</v>
      </c>
    </row>
    <row r="432" spans="1:68">
      <c r="A432" s="1766" t="s">
        <v>3433</v>
      </c>
      <c r="B432" s="1749">
        <v>1210</v>
      </c>
      <c r="C432" s="1749">
        <v>26</v>
      </c>
      <c r="D432" s="1749">
        <v>11</v>
      </c>
      <c r="E432" s="1793">
        <v>11</v>
      </c>
      <c r="F432" s="1768" t="s">
        <v>3849</v>
      </c>
      <c r="G432" s="1769" t="s">
        <v>1460</v>
      </c>
      <c r="H432" s="1768" t="s">
        <v>2290</v>
      </c>
      <c r="I432" s="1768" t="s">
        <v>2295</v>
      </c>
      <c r="J432" s="1768">
        <v>132</v>
      </c>
      <c r="K432" s="1768">
        <v>10000</v>
      </c>
      <c r="L432" s="1768">
        <v>10000</v>
      </c>
      <c r="M432" s="1768">
        <v>6731</v>
      </c>
      <c r="N432" s="1768">
        <v>8000</v>
      </c>
      <c r="O432" s="1768">
        <v>0.97</v>
      </c>
      <c r="P432" s="1768">
        <v>1270000</v>
      </c>
      <c r="Q432" s="1795">
        <f t="shared" si="168"/>
        <v>2820558.2399999998</v>
      </c>
      <c r="R432" s="1795">
        <f t="shared" si="169"/>
        <v>0</v>
      </c>
      <c r="S432" s="1754">
        <f t="shared" si="180"/>
        <v>0.27015928591497551</v>
      </c>
      <c r="T432" s="1768">
        <v>10000</v>
      </c>
      <c r="U432" s="1768">
        <v>6425</v>
      </c>
      <c r="V432" s="1768">
        <v>8000</v>
      </c>
      <c r="W432" s="1768">
        <v>0.97</v>
      </c>
      <c r="X432" s="1768">
        <v>1132000</v>
      </c>
      <c r="Y432" s="1795">
        <f t="shared" si="170"/>
        <v>2782076.4</v>
      </c>
      <c r="Z432" s="1795">
        <f t="shared" si="171"/>
        <v>0</v>
      </c>
      <c r="AA432" s="1754">
        <f t="shared" si="181"/>
        <v>0.24413420134687891</v>
      </c>
      <c r="AB432" s="1768">
        <v>10000</v>
      </c>
      <c r="AC432" s="1768">
        <v>6994</v>
      </c>
      <c r="AD432" s="1768">
        <v>8000</v>
      </c>
      <c r="AE432" s="1768">
        <v>0.97</v>
      </c>
      <c r="AF432" s="1768">
        <v>1365000</v>
      </c>
      <c r="AG432" s="1795">
        <f t="shared" si="172"/>
        <v>2930765.76</v>
      </c>
      <c r="AH432" s="1795">
        <f t="shared" si="173"/>
        <v>0</v>
      </c>
      <c r="AI432" s="1754">
        <f t="shared" si="182"/>
        <v>0.27944914983584362</v>
      </c>
      <c r="AJ432" s="1768">
        <v>10000</v>
      </c>
      <c r="AK432" s="1768">
        <v>5962</v>
      </c>
      <c r="AL432" s="1768">
        <v>8000</v>
      </c>
      <c r="AM432" s="1768">
        <v>0.97</v>
      </c>
      <c r="AN432" s="1768">
        <v>1134000</v>
      </c>
      <c r="AO432" s="1795">
        <f t="shared" si="174"/>
        <v>2581593.696</v>
      </c>
      <c r="AP432" s="1795">
        <f t="shared" si="175"/>
        <v>0</v>
      </c>
      <c r="AQ432" s="1754">
        <f t="shared" si="183"/>
        <v>0.26355812731268768</v>
      </c>
      <c r="AR432" s="1768">
        <v>10000</v>
      </c>
      <c r="AS432" s="1768">
        <v>7056</v>
      </c>
      <c r="AT432" s="1768">
        <v>8000</v>
      </c>
      <c r="AU432" s="1768">
        <v>0.97</v>
      </c>
      <c r="AV432" s="1768">
        <v>1385000</v>
      </c>
      <c r="AW432" s="1795">
        <f t="shared" si="176"/>
        <v>3055304.4479999999</v>
      </c>
      <c r="AX432" s="1795">
        <f t="shared" si="177"/>
        <v>0</v>
      </c>
      <c r="AY432" s="1754">
        <f t="shared" si="184"/>
        <v>0.27198598835018617</v>
      </c>
      <c r="AZ432" s="1768">
        <v>10000</v>
      </c>
      <c r="BA432" s="1768">
        <v>6900</v>
      </c>
      <c r="BB432" s="1768">
        <v>8000</v>
      </c>
      <c r="BC432" s="1768">
        <v>0.97</v>
      </c>
      <c r="BD432" s="1768">
        <v>1264000</v>
      </c>
      <c r="BE432" s="1795">
        <f t="shared" si="178"/>
        <v>2891376</v>
      </c>
      <c r="BF432" s="1795">
        <f t="shared" si="179"/>
        <v>0</v>
      </c>
      <c r="BG432" s="1796">
        <f t="shared" si="185"/>
        <v>0.26229725915965268</v>
      </c>
      <c r="BH432" s="1749">
        <f t="shared" si="212"/>
        <v>7550000</v>
      </c>
      <c r="BI432" s="1821">
        <f t="shared" si="167"/>
        <v>10000</v>
      </c>
      <c r="BJ432" s="1821">
        <f t="shared" si="167"/>
        <v>6678</v>
      </c>
      <c r="BK432" s="1821">
        <f t="shared" si="167"/>
        <v>8000</v>
      </c>
      <c r="BL432" s="1822">
        <f t="shared" si="167"/>
        <v>0.96999999999999986</v>
      </c>
      <c r="BM432" s="1821">
        <f t="shared" si="186"/>
        <v>7550000</v>
      </c>
      <c r="BN432" s="1821">
        <f t="shared" si="186"/>
        <v>17061674.544</v>
      </c>
      <c r="BO432" s="1821">
        <f t="shared" si="186"/>
        <v>0</v>
      </c>
      <c r="BP432" s="1823">
        <f t="shared" si="165"/>
        <v>0.26526400198670408</v>
      </c>
    </row>
    <row r="433" spans="1:68">
      <c r="A433" s="1766" t="s">
        <v>3435</v>
      </c>
      <c r="B433" s="1749">
        <v>6220</v>
      </c>
      <c r="C433" s="1749">
        <v>6</v>
      </c>
      <c r="D433" s="1749">
        <v>12</v>
      </c>
      <c r="E433" s="1793">
        <v>12</v>
      </c>
      <c r="F433" s="1768" t="s">
        <v>3850</v>
      </c>
      <c r="G433" s="1769" t="s">
        <v>1235</v>
      </c>
      <c r="H433" s="1768" t="s">
        <v>2290</v>
      </c>
      <c r="I433" s="1768" t="s">
        <v>2289</v>
      </c>
      <c r="J433" s="1768">
        <v>132</v>
      </c>
      <c r="K433" s="1768">
        <v>10000</v>
      </c>
      <c r="L433" s="1768">
        <v>10000</v>
      </c>
      <c r="M433" s="1768">
        <v>8136</v>
      </c>
      <c r="N433" s="1768">
        <v>8136</v>
      </c>
      <c r="O433" s="1768">
        <v>0.99829999999999997</v>
      </c>
      <c r="P433" s="1768">
        <v>4672680</v>
      </c>
      <c r="Q433" s="1795">
        <f t="shared" si="168"/>
        <v>3508776.9215999995</v>
      </c>
      <c r="R433" s="1795">
        <f t="shared" si="169"/>
        <v>1163903.0784000005</v>
      </c>
      <c r="S433" s="1754">
        <f t="shared" si="180"/>
        <v>0.79902714325924051</v>
      </c>
      <c r="T433" s="1768">
        <v>10000</v>
      </c>
      <c r="U433" s="1768">
        <v>7848</v>
      </c>
      <c r="V433" s="1768">
        <v>8000</v>
      </c>
      <c r="W433" s="1768">
        <v>0.98309999999999997</v>
      </c>
      <c r="X433" s="1768">
        <v>2902440</v>
      </c>
      <c r="Y433" s="1795">
        <f t="shared" si="170"/>
        <v>3444140.6323199999</v>
      </c>
      <c r="Z433" s="1795">
        <f t="shared" si="171"/>
        <v>0</v>
      </c>
      <c r="AA433" s="1754">
        <f t="shared" si="181"/>
        <v>0.50563092100769891</v>
      </c>
      <c r="AB433" s="1768">
        <v>10000</v>
      </c>
      <c r="AC433" s="1768">
        <v>7536</v>
      </c>
      <c r="AD433" s="1768">
        <v>8000</v>
      </c>
      <c r="AE433" s="1768">
        <v>0.9798</v>
      </c>
      <c r="AF433" s="1768">
        <v>2799600</v>
      </c>
      <c r="AG433" s="1795">
        <f t="shared" si="172"/>
        <v>3189789.8495999998</v>
      </c>
      <c r="AH433" s="1795">
        <f t="shared" si="173"/>
        <v>0</v>
      </c>
      <c r="AI433" s="1754">
        <f t="shared" si="182"/>
        <v>0.52660522454500946</v>
      </c>
      <c r="AJ433" s="1768">
        <v>10000</v>
      </c>
      <c r="AK433" s="1768">
        <v>7380</v>
      </c>
      <c r="AL433" s="1768">
        <v>8000</v>
      </c>
      <c r="AM433" s="1768">
        <v>0.98509999999999998</v>
      </c>
      <c r="AN433" s="1768">
        <v>4321320</v>
      </c>
      <c r="AO433" s="1795">
        <f t="shared" si="174"/>
        <v>3245344.9631999996</v>
      </c>
      <c r="AP433" s="1795">
        <f t="shared" si="175"/>
        <v>1075975.0368000004</v>
      </c>
      <c r="AQ433" s="1754">
        <f t="shared" si="183"/>
        <v>0.79892647142306727</v>
      </c>
      <c r="AR433" s="1768">
        <v>10000</v>
      </c>
      <c r="AS433" s="1768">
        <v>7488</v>
      </c>
      <c r="AT433" s="1768">
        <v>8000</v>
      </c>
      <c r="AU433" s="1768">
        <v>0.99519999999999997</v>
      </c>
      <c r="AV433" s="1768">
        <v>4423320</v>
      </c>
      <c r="AW433" s="1795">
        <f t="shared" si="176"/>
        <v>3326598.5126400003</v>
      </c>
      <c r="AX433" s="1795">
        <f t="shared" si="177"/>
        <v>1096721.4873599997</v>
      </c>
      <c r="AY433" s="1754">
        <f t="shared" si="184"/>
        <v>0.7978095312421043</v>
      </c>
      <c r="AZ433" s="1768">
        <v>10000</v>
      </c>
      <c r="BA433" s="1768">
        <v>7116</v>
      </c>
      <c r="BB433" s="1768">
        <v>8000</v>
      </c>
      <c r="BC433" s="1768">
        <v>0.97589999999999999</v>
      </c>
      <c r="BD433" s="1768">
        <v>1663200</v>
      </c>
      <c r="BE433" s="1795">
        <f t="shared" si="178"/>
        <v>3000025.9008000004</v>
      </c>
      <c r="BF433" s="1795">
        <f t="shared" si="179"/>
        <v>0</v>
      </c>
      <c r="BG433" s="1796">
        <f t="shared" si="185"/>
        <v>0.33263712814409041</v>
      </c>
      <c r="BH433" s="1749">
        <f t="shared" si="212"/>
        <v>20782560</v>
      </c>
      <c r="BI433" s="1821">
        <f t="shared" si="167"/>
        <v>10000</v>
      </c>
      <c r="BJ433" s="1821">
        <f t="shared" si="167"/>
        <v>7584</v>
      </c>
      <c r="BK433" s="1821">
        <f t="shared" si="167"/>
        <v>8022.666666666667</v>
      </c>
      <c r="BL433" s="1822">
        <f t="shared" si="167"/>
        <v>0.9862333333333333</v>
      </c>
      <c r="BM433" s="1821">
        <f t="shared" si="186"/>
        <v>20782560</v>
      </c>
      <c r="BN433" s="1821">
        <f t="shared" si="186"/>
        <v>19714676.780159999</v>
      </c>
      <c r="BO433" s="1821">
        <f t="shared" si="186"/>
        <v>3336599.6025600005</v>
      </c>
      <c r="BP433" s="1823">
        <f t="shared" si="165"/>
        <v>0.62677273660353527</v>
      </c>
    </row>
    <row r="434" spans="1:68">
      <c r="A434" s="1766" t="s">
        <v>3436</v>
      </c>
      <c r="B434" s="1749">
        <v>6220</v>
      </c>
      <c r="C434" s="1749">
        <v>41</v>
      </c>
      <c r="D434" s="1749">
        <v>13</v>
      </c>
      <c r="E434" s="1793">
        <v>13</v>
      </c>
      <c r="F434" s="1768" t="s">
        <v>3851</v>
      </c>
      <c r="G434" s="1769" t="s">
        <v>699</v>
      </c>
      <c r="H434" s="1768" t="s">
        <v>2290</v>
      </c>
      <c r="I434" s="1768" t="s">
        <v>2289</v>
      </c>
      <c r="J434" s="1768">
        <v>33</v>
      </c>
      <c r="K434" s="1768">
        <v>10000</v>
      </c>
      <c r="L434" s="1768">
        <v>10000</v>
      </c>
      <c r="M434" s="1768">
        <v>8376</v>
      </c>
      <c r="N434" s="1768">
        <v>8376</v>
      </c>
      <c r="O434" s="1768">
        <v>0.96989999999999998</v>
      </c>
      <c r="P434" s="1768">
        <v>3460320</v>
      </c>
      <c r="Q434" s="1795">
        <f t="shared" si="168"/>
        <v>3509517.1967999996</v>
      </c>
      <c r="R434" s="1795">
        <f t="shared" si="169"/>
        <v>0</v>
      </c>
      <c r="S434" s="1754">
        <f t="shared" si="180"/>
        <v>0.59158906583876691</v>
      </c>
      <c r="T434" s="1768">
        <v>10000</v>
      </c>
      <c r="U434" s="1768">
        <v>7704</v>
      </c>
      <c r="V434" s="1768">
        <v>8000</v>
      </c>
      <c r="W434" s="1768">
        <v>0.92689999999999995</v>
      </c>
      <c r="X434" s="1768">
        <v>3436560</v>
      </c>
      <c r="Y434" s="1795">
        <f t="shared" si="170"/>
        <v>3187669.9046399994</v>
      </c>
      <c r="Z434" s="1795">
        <f t="shared" si="171"/>
        <v>248890.09536000062</v>
      </c>
      <c r="AA434" s="1754">
        <f t="shared" si="181"/>
        <v>0.64684740317641687</v>
      </c>
      <c r="AB434" s="1768">
        <v>10000</v>
      </c>
      <c r="AC434" s="1768">
        <v>8064</v>
      </c>
      <c r="AD434" s="1768">
        <v>8064</v>
      </c>
      <c r="AE434" s="1768">
        <v>0.94330000000000003</v>
      </c>
      <c r="AF434" s="1768">
        <v>3364080</v>
      </c>
      <c r="AG434" s="1795">
        <f t="shared" si="172"/>
        <v>3286125.1584000001</v>
      </c>
      <c r="AH434" s="1795">
        <f t="shared" si="173"/>
        <v>77954.841599999927</v>
      </c>
      <c r="AI434" s="1754">
        <f t="shared" si="182"/>
        <v>0.61423345207666202</v>
      </c>
      <c r="AJ434" s="1768">
        <v>10000</v>
      </c>
      <c r="AK434" s="1768">
        <v>7824</v>
      </c>
      <c r="AL434" s="1768">
        <v>8000</v>
      </c>
      <c r="AM434" s="1768">
        <v>0.94369999999999998</v>
      </c>
      <c r="AN434" s="1768">
        <v>3823920</v>
      </c>
      <c r="AO434" s="1795">
        <f t="shared" si="174"/>
        <v>3295998.3283199999</v>
      </c>
      <c r="AP434" s="1795">
        <f t="shared" si="175"/>
        <v>527921.67168000014</v>
      </c>
      <c r="AQ434" s="1754">
        <f t="shared" si="183"/>
        <v>0.69610229479984354</v>
      </c>
      <c r="AR434" s="1768">
        <v>10000</v>
      </c>
      <c r="AS434" s="1768">
        <v>8664</v>
      </c>
      <c r="AT434" s="1768">
        <v>8664</v>
      </c>
      <c r="AU434" s="1768">
        <v>0.92549999999999999</v>
      </c>
      <c r="AV434" s="1768">
        <v>3857280</v>
      </c>
      <c r="AW434" s="1795">
        <f t="shared" si="176"/>
        <v>3579472.6847999999</v>
      </c>
      <c r="AX434" s="1795">
        <f t="shared" si="177"/>
        <v>277807.31520000007</v>
      </c>
      <c r="AY434" s="1754">
        <f t="shared" si="184"/>
        <v>0.64656674426594019</v>
      </c>
      <c r="AZ434" s="1768">
        <v>10000</v>
      </c>
      <c r="BA434" s="1768">
        <v>7992</v>
      </c>
      <c r="BB434" s="1768">
        <v>8000</v>
      </c>
      <c r="BC434" s="1768">
        <v>0.93500000000000005</v>
      </c>
      <c r="BD434" s="1768">
        <v>3553200</v>
      </c>
      <c r="BE434" s="1795">
        <f t="shared" si="178"/>
        <v>3228128.64</v>
      </c>
      <c r="BF434" s="1795">
        <f t="shared" si="179"/>
        <v>325071.35999999987</v>
      </c>
      <c r="BG434" s="1796">
        <f t="shared" si="185"/>
        <v>0.66041977806683683</v>
      </c>
      <c r="BH434" s="1749">
        <f t="shared" si="212"/>
        <v>21495360</v>
      </c>
      <c r="BI434" s="1821">
        <f t="shared" si="167"/>
        <v>10000</v>
      </c>
      <c r="BJ434" s="1821">
        <f t="shared" si="167"/>
        <v>8104</v>
      </c>
      <c r="BK434" s="1821">
        <f t="shared" si="167"/>
        <v>8184</v>
      </c>
      <c r="BL434" s="1822">
        <f t="shared" si="167"/>
        <v>0.94071666666666653</v>
      </c>
      <c r="BM434" s="1821">
        <f t="shared" si="186"/>
        <v>21495360</v>
      </c>
      <c r="BN434" s="1821">
        <f t="shared" si="186"/>
        <v>20086911.91296</v>
      </c>
      <c r="BO434" s="1821">
        <f t="shared" si="186"/>
        <v>1457645.2838400006</v>
      </c>
      <c r="BP434" s="1823">
        <f t="shared" si="165"/>
        <v>0.64262645637074434</v>
      </c>
    </row>
    <row r="435" spans="1:68">
      <c r="A435" s="1766" t="s">
        <v>3437</v>
      </c>
      <c r="B435" s="1749">
        <v>6110</v>
      </c>
      <c r="C435" s="1749">
        <v>4</v>
      </c>
      <c r="D435" s="1749">
        <v>14</v>
      </c>
      <c r="E435" s="1793">
        <v>14</v>
      </c>
      <c r="F435" s="1768" t="s">
        <v>3852</v>
      </c>
      <c r="G435" s="1769" t="s">
        <v>536</v>
      </c>
      <c r="H435" s="1768" t="s">
        <v>2290</v>
      </c>
      <c r="I435" s="1768" t="s">
        <v>687</v>
      </c>
      <c r="J435" s="1768">
        <v>33</v>
      </c>
      <c r="K435" s="1768">
        <v>10700</v>
      </c>
      <c r="L435" s="1768">
        <v>10700</v>
      </c>
      <c r="M435" s="1768">
        <v>10586.26</v>
      </c>
      <c r="N435" s="1768">
        <v>10586.26</v>
      </c>
      <c r="O435" s="1768">
        <v>0.94489999999999996</v>
      </c>
      <c r="P435" s="1768">
        <v>4429990</v>
      </c>
      <c r="Q435" s="1795">
        <f t="shared" si="168"/>
        <v>4321277.455968</v>
      </c>
      <c r="R435" s="1795">
        <f t="shared" si="169"/>
        <v>108712.54403200001</v>
      </c>
      <c r="S435" s="1754">
        <f t="shared" si="180"/>
        <v>0.61509450089327544</v>
      </c>
      <c r="T435" s="1768">
        <v>10700</v>
      </c>
      <c r="U435" s="1768">
        <v>11231.26</v>
      </c>
      <c r="V435" s="1768">
        <v>11231.26</v>
      </c>
      <c r="W435" s="1768">
        <v>0.94089999999999996</v>
      </c>
      <c r="X435" s="1768">
        <v>5305380</v>
      </c>
      <c r="Y435" s="1795">
        <f t="shared" si="170"/>
        <v>4717328.6671775999</v>
      </c>
      <c r="Z435" s="1795">
        <f t="shared" si="171"/>
        <v>588051.33282240015</v>
      </c>
      <c r="AA435" s="1754">
        <f t="shared" si="181"/>
        <v>0.67479461885884251</v>
      </c>
      <c r="AB435" s="1768">
        <v>10700</v>
      </c>
      <c r="AC435" s="1768">
        <v>10728.76</v>
      </c>
      <c r="AD435" s="1768">
        <v>10728.76</v>
      </c>
      <c r="AE435" s="1768">
        <v>0.94750000000000001</v>
      </c>
      <c r="AF435" s="1768">
        <v>5196570</v>
      </c>
      <c r="AG435" s="1795">
        <f t="shared" si="172"/>
        <v>4391496.0432000002</v>
      </c>
      <c r="AH435" s="1795">
        <f t="shared" si="173"/>
        <v>805073.95679999981</v>
      </c>
      <c r="AI435" s="1754">
        <f t="shared" si="182"/>
        <v>0.7099954023249021</v>
      </c>
      <c r="AJ435" s="1768">
        <v>10700</v>
      </c>
      <c r="AK435" s="1768">
        <v>10605.6</v>
      </c>
      <c r="AL435" s="1768">
        <v>10605.6</v>
      </c>
      <c r="AM435" s="1768">
        <v>0.94620000000000004</v>
      </c>
      <c r="AN435" s="1768">
        <v>3195030</v>
      </c>
      <c r="AO435" s="1795">
        <f t="shared" si="174"/>
        <v>4479632.3566080006</v>
      </c>
      <c r="AP435" s="1795">
        <f t="shared" si="175"/>
        <v>0</v>
      </c>
      <c r="AQ435" s="1754">
        <f t="shared" si="183"/>
        <v>0.42794092179733595</v>
      </c>
      <c r="AR435" s="1768">
        <v>10700</v>
      </c>
      <c r="AS435" s="1768">
        <v>5647.2</v>
      </c>
      <c r="AT435" s="1768">
        <v>8560</v>
      </c>
      <c r="AU435" s="1768">
        <v>0.95289999999999997</v>
      </c>
      <c r="AV435" s="1768">
        <v>1892730</v>
      </c>
      <c r="AW435" s="1795">
        <f t="shared" si="176"/>
        <v>2402175.2152319998</v>
      </c>
      <c r="AX435" s="1795">
        <f t="shared" si="177"/>
        <v>0</v>
      </c>
      <c r="AY435" s="1754">
        <f t="shared" si="184"/>
        <v>0.47275402426892543</v>
      </c>
      <c r="AZ435" s="1768">
        <v>10700</v>
      </c>
      <c r="BA435" s="1768">
        <v>11025.6</v>
      </c>
      <c r="BB435" s="1768">
        <v>11025.6</v>
      </c>
      <c r="BC435" s="1768">
        <v>0.9446</v>
      </c>
      <c r="BD435" s="1768">
        <v>4912080</v>
      </c>
      <c r="BE435" s="1795">
        <f t="shared" si="178"/>
        <v>4499185.7203200003</v>
      </c>
      <c r="BF435" s="1795">
        <f t="shared" si="179"/>
        <v>412894.27967999969</v>
      </c>
      <c r="BG435" s="1796">
        <f t="shared" si="185"/>
        <v>0.65506253424683702</v>
      </c>
      <c r="BH435" s="1749">
        <f t="shared" si="212"/>
        <v>24931780</v>
      </c>
      <c r="BI435" s="1821">
        <f t="shared" si="167"/>
        <v>10700</v>
      </c>
      <c r="BJ435" s="1821">
        <f t="shared" si="167"/>
        <v>9970.7800000000007</v>
      </c>
      <c r="BK435" s="1821">
        <f t="shared" si="167"/>
        <v>10456.246666666668</v>
      </c>
      <c r="BL435" s="1822">
        <f t="shared" si="167"/>
        <v>0.9461666666666666</v>
      </c>
      <c r="BM435" s="1821">
        <f t="shared" si="186"/>
        <v>24931780</v>
      </c>
      <c r="BN435" s="1821">
        <f t="shared" si="186"/>
        <v>24811095.458505601</v>
      </c>
      <c r="BO435" s="1821">
        <f t="shared" si="186"/>
        <v>1914732.1133343996</v>
      </c>
      <c r="BP435" s="1823">
        <f t="shared" si="165"/>
        <v>0.59260700039835301</v>
      </c>
    </row>
    <row r="436" spans="1:68">
      <c r="A436" s="1766" t="s">
        <v>3438</v>
      </c>
      <c r="B436" s="1749">
        <v>6220</v>
      </c>
      <c r="C436" s="1749">
        <v>26</v>
      </c>
      <c r="D436" s="1749">
        <v>15</v>
      </c>
      <c r="E436" s="1793">
        <v>15</v>
      </c>
      <c r="F436" s="1768" t="s">
        <v>3853</v>
      </c>
      <c r="G436" s="1769" t="s">
        <v>1151</v>
      </c>
      <c r="H436" s="1768" t="s">
        <v>2290</v>
      </c>
      <c r="I436" s="1768" t="s">
        <v>2289</v>
      </c>
      <c r="J436" s="1768">
        <v>132</v>
      </c>
      <c r="K436" s="1768">
        <v>11111</v>
      </c>
      <c r="L436" s="1768">
        <v>11111</v>
      </c>
      <c r="M436" s="1768">
        <v>10320</v>
      </c>
      <c r="N436" s="1768">
        <v>10320</v>
      </c>
      <c r="O436" s="1768">
        <v>0.99339999999999995</v>
      </c>
      <c r="P436" s="1768">
        <v>3072720</v>
      </c>
      <c r="Q436" s="1795">
        <f t="shared" si="168"/>
        <v>4428815.6159999995</v>
      </c>
      <c r="R436" s="1795">
        <f t="shared" si="169"/>
        <v>0</v>
      </c>
      <c r="S436" s="1754">
        <f t="shared" si="180"/>
        <v>0.41628104663908416</v>
      </c>
      <c r="T436" s="1768">
        <v>11111</v>
      </c>
      <c r="U436" s="1768">
        <v>10368</v>
      </c>
      <c r="V436" s="1768">
        <v>10368</v>
      </c>
      <c r="W436" s="1768">
        <v>0.99339999999999995</v>
      </c>
      <c r="X436" s="1768">
        <v>1479120</v>
      </c>
      <c r="Y436" s="1795">
        <f t="shared" si="170"/>
        <v>4597728.5836800002</v>
      </c>
      <c r="Z436" s="1795">
        <f t="shared" si="171"/>
        <v>0</v>
      </c>
      <c r="AA436" s="1754">
        <f t="shared" si="181"/>
        <v>0.19302400823531685</v>
      </c>
      <c r="AB436" s="1768">
        <v>11111</v>
      </c>
      <c r="AC436" s="1768">
        <v>9888</v>
      </c>
      <c r="AD436" s="1768">
        <v>9888</v>
      </c>
      <c r="AE436" s="1768">
        <v>0.99580000000000002</v>
      </c>
      <c r="AF436" s="1768">
        <v>1662480</v>
      </c>
      <c r="AG436" s="1795">
        <f t="shared" si="172"/>
        <v>4253675.2127999999</v>
      </c>
      <c r="AH436" s="1795">
        <f t="shared" si="173"/>
        <v>0</v>
      </c>
      <c r="AI436" s="1754">
        <f t="shared" si="182"/>
        <v>0.23450027331621287</v>
      </c>
      <c r="AJ436" s="1768">
        <v>11111</v>
      </c>
      <c r="AK436" s="1768">
        <v>9696</v>
      </c>
      <c r="AL436" s="1768">
        <v>9696</v>
      </c>
      <c r="AM436" s="1768">
        <v>0.99619999999999997</v>
      </c>
      <c r="AN436" s="1768">
        <v>2711040</v>
      </c>
      <c r="AO436" s="1795">
        <f t="shared" si="174"/>
        <v>4311846.8812799994</v>
      </c>
      <c r="AP436" s="1795">
        <f t="shared" si="175"/>
        <v>0</v>
      </c>
      <c r="AQ436" s="1754">
        <f t="shared" si="183"/>
        <v>0.37724530689204955</v>
      </c>
      <c r="AR436" s="1768">
        <v>11111</v>
      </c>
      <c r="AS436" s="1768">
        <v>7920</v>
      </c>
      <c r="AT436" s="1768">
        <v>8888.7999999999993</v>
      </c>
      <c r="AU436" s="1768">
        <v>0.99729999999999996</v>
      </c>
      <c r="AV436" s="1768">
        <v>2097600</v>
      </c>
      <c r="AW436" s="1795">
        <f t="shared" si="176"/>
        <v>3525942.1823999998</v>
      </c>
      <c r="AX436" s="1795">
        <f t="shared" si="177"/>
        <v>0</v>
      </c>
      <c r="AY436" s="1754">
        <f t="shared" si="184"/>
        <v>0.35694289211042513</v>
      </c>
      <c r="AZ436" s="1768">
        <v>11111</v>
      </c>
      <c r="BA436" s="1768">
        <v>9024</v>
      </c>
      <c r="BB436" s="1768">
        <v>9024</v>
      </c>
      <c r="BC436" s="1768">
        <v>0.99819999999999998</v>
      </c>
      <c r="BD436" s="1768">
        <v>3412560</v>
      </c>
      <c r="BE436" s="1795">
        <f t="shared" si="178"/>
        <v>3891350.9375999998</v>
      </c>
      <c r="BF436" s="1795">
        <f t="shared" si="179"/>
        <v>0</v>
      </c>
      <c r="BG436" s="1796">
        <f t="shared" si="185"/>
        <v>0.52617613595725266</v>
      </c>
      <c r="BH436" s="1749">
        <f t="shared" si="212"/>
        <v>14435520</v>
      </c>
      <c r="BI436" s="1821">
        <f t="shared" si="167"/>
        <v>11111</v>
      </c>
      <c r="BJ436" s="1821">
        <f t="shared" si="167"/>
        <v>9536</v>
      </c>
      <c r="BK436" s="1821">
        <f t="shared" si="167"/>
        <v>9697.4666666666672</v>
      </c>
      <c r="BL436" s="1822">
        <f t="shared" si="167"/>
        <v>0.99571666666666658</v>
      </c>
      <c r="BM436" s="1821">
        <f t="shared" si="186"/>
        <v>14435520</v>
      </c>
      <c r="BN436" s="1821">
        <f t="shared" si="186"/>
        <v>25009359.413759999</v>
      </c>
      <c r="BO436" s="1821">
        <f t="shared" si="186"/>
        <v>0</v>
      </c>
      <c r="BP436" s="1823">
        <f t="shared" si="165"/>
        <v>0.35069494385839023</v>
      </c>
    </row>
    <row r="437" spans="1:68">
      <c r="A437" s="1766" t="s">
        <v>3459</v>
      </c>
      <c r="B437" s="1749">
        <v>6110</v>
      </c>
      <c r="C437" s="1749">
        <v>22</v>
      </c>
      <c r="D437" s="1749">
        <v>16</v>
      </c>
      <c r="E437" s="1793">
        <v>16</v>
      </c>
      <c r="F437" s="1768" t="s">
        <v>3854</v>
      </c>
      <c r="G437" s="1769" t="s">
        <v>1498</v>
      </c>
      <c r="H437" s="1768" t="s">
        <v>2290</v>
      </c>
      <c r="I437" s="1768" t="s">
        <v>2289</v>
      </c>
      <c r="J437" s="1768">
        <v>220</v>
      </c>
      <c r="K437" s="1768">
        <v>12000</v>
      </c>
      <c r="L437" s="1768">
        <v>55555.56</v>
      </c>
      <c r="M437" s="1768">
        <v>37330</v>
      </c>
      <c r="N437" s="1768">
        <v>44444.45</v>
      </c>
      <c r="O437" s="1768">
        <v>0.1968</v>
      </c>
      <c r="P437" s="1768">
        <v>49000</v>
      </c>
      <c r="Q437" s="1795">
        <f t="shared" si="168"/>
        <v>3173707.0079999999</v>
      </c>
      <c r="R437" s="1795">
        <f t="shared" si="169"/>
        <v>0</v>
      </c>
      <c r="S437" s="1754">
        <f t="shared" si="180"/>
        <v>9.2636150488659107E-3</v>
      </c>
      <c r="T437" s="1768">
        <v>55555.56</v>
      </c>
      <c r="U437" s="1768">
        <v>33640</v>
      </c>
      <c r="V437" s="1768">
        <v>44444.45</v>
      </c>
      <c r="W437" s="1768">
        <v>0.1479</v>
      </c>
      <c r="X437" s="1768">
        <v>21000</v>
      </c>
      <c r="Y437" s="1795">
        <f t="shared" si="170"/>
        <v>2220998.9183999998</v>
      </c>
      <c r="Z437" s="1795">
        <f t="shared" si="171"/>
        <v>0</v>
      </c>
      <c r="AA437" s="1754">
        <f t="shared" si="181"/>
        <v>5.6731229788607894E-3</v>
      </c>
      <c r="AB437" s="1768">
        <v>55555.56</v>
      </c>
      <c r="AC437" s="1768">
        <v>47900</v>
      </c>
      <c r="AD437" s="1768">
        <v>47900</v>
      </c>
      <c r="AE437" s="1768">
        <v>0.35920000000000002</v>
      </c>
      <c r="AF437" s="1768">
        <v>421000</v>
      </c>
      <c r="AG437" s="1795">
        <f t="shared" si="172"/>
        <v>7432853.7600000007</v>
      </c>
      <c r="AH437" s="1795">
        <f t="shared" si="173"/>
        <v>0</v>
      </c>
      <c r="AI437" s="1754">
        <f t="shared" si="182"/>
        <v>3.3984255328602074E-2</v>
      </c>
      <c r="AJ437" s="1768">
        <v>55555.56</v>
      </c>
      <c r="AK437" s="1768">
        <v>42820</v>
      </c>
      <c r="AL437" s="1768">
        <v>44444.45</v>
      </c>
      <c r="AM437" s="1768">
        <v>0.18709999999999999</v>
      </c>
      <c r="AN437" s="1768">
        <v>84000</v>
      </c>
      <c r="AO437" s="1795">
        <f t="shared" si="174"/>
        <v>3576388.0607999996</v>
      </c>
      <c r="AP437" s="1795">
        <f t="shared" si="175"/>
        <v>0</v>
      </c>
      <c r="AQ437" s="1754">
        <f t="shared" si="183"/>
        <v>1.4092430447473886E-2</v>
      </c>
      <c r="AR437" s="1768">
        <v>12000</v>
      </c>
      <c r="AS437" s="1768">
        <v>10150</v>
      </c>
      <c r="AT437" s="1768">
        <v>10150</v>
      </c>
      <c r="AU437" s="1768">
        <v>0.2</v>
      </c>
      <c r="AV437" s="1768">
        <v>34000</v>
      </c>
      <c r="AW437" s="1795">
        <f t="shared" si="176"/>
        <v>906192</v>
      </c>
      <c r="AX437" s="1795">
        <f t="shared" si="177"/>
        <v>0</v>
      </c>
      <c r="AY437" s="1754">
        <f t="shared" si="184"/>
        <v>2.2511785581863446E-2</v>
      </c>
      <c r="AZ437" s="1768">
        <v>12000</v>
      </c>
      <c r="BA437" s="1768">
        <v>16150</v>
      </c>
      <c r="BB437" s="1768">
        <v>16150</v>
      </c>
      <c r="BC437" s="1768">
        <v>0.24479999999999999</v>
      </c>
      <c r="BD437" s="1768">
        <v>59000</v>
      </c>
      <c r="BE437" s="1795">
        <f t="shared" si="178"/>
        <v>1707920.64</v>
      </c>
      <c r="BF437" s="1795">
        <f t="shared" si="179"/>
        <v>0</v>
      </c>
      <c r="BG437" s="1796">
        <f t="shared" si="185"/>
        <v>2.0726958367339596E-2</v>
      </c>
      <c r="BH437" s="1749">
        <f t="shared" si="212"/>
        <v>668000</v>
      </c>
      <c r="BI437" s="1821">
        <f t="shared" si="167"/>
        <v>41037.040000000001</v>
      </c>
      <c r="BJ437" s="1821">
        <f t="shared" si="167"/>
        <v>31331.666666666668</v>
      </c>
      <c r="BK437" s="1821">
        <f t="shared" si="167"/>
        <v>34588.891666666663</v>
      </c>
      <c r="BL437" s="1822">
        <f t="shared" si="167"/>
        <v>0.22263333333333335</v>
      </c>
      <c r="BM437" s="1821">
        <f t="shared" si="186"/>
        <v>668000</v>
      </c>
      <c r="BN437" s="1821">
        <f t="shared" si="186"/>
        <v>19018060.387200002</v>
      </c>
      <c r="BO437" s="1821">
        <f t="shared" si="186"/>
        <v>0</v>
      </c>
      <c r="BP437" s="1823">
        <f t="shared" si="165"/>
        <v>1.7708694625500954E-2</v>
      </c>
    </row>
    <row r="438" spans="1:68">
      <c r="A438" s="1766" t="s">
        <v>3440</v>
      </c>
      <c r="B438" s="1749">
        <v>1210</v>
      </c>
      <c r="C438" s="1749">
        <v>9</v>
      </c>
      <c r="D438" s="1749">
        <v>17</v>
      </c>
      <c r="E438" s="1793">
        <v>17</v>
      </c>
      <c r="F438" s="1768">
        <v>9782</v>
      </c>
      <c r="G438" s="1769" t="s">
        <v>533</v>
      </c>
      <c r="H438" s="1768" t="s">
        <v>2290</v>
      </c>
      <c r="I438" s="1768" t="s">
        <v>687</v>
      </c>
      <c r="J438" s="1768">
        <v>132</v>
      </c>
      <c r="K438" s="1768">
        <v>13000</v>
      </c>
      <c r="L438" s="1768">
        <v>13000</v>
      </c>
      <c r="M438" s="1768">
        <v>10392</v>
      </c>
      <c r="N438" s="1768">
        <v>10400</v>
      </c>
      <c r="O438" s="1768">
        <v>0.97829999999999995</v>
      </c>
      <c r="P438" s="1768">
        <v>32400</v>
      </c>
      <c r="Q438" s="1795">
        <f t="shared" si="168"/>
        <v>4391925.2352</v>
      </c>
      <c r="R438" s="1795">
        <f t="shared" si="169"/>
        <v>0</v>
      </c>
      <c r="S438" s="1754">
        <f t="shared" si="180"/>
        <v>4.4263048569666147E-3</v>
      </c>
      <c r="T438" s="1768">
        <v>13000</v>
      </c>
      <c r="U438" s="1768">
        <v>11592</v>
      </c>
      <c r="V438" s="1768">
        <v>11592</v>
      </c>
      <c r="W438" s="1768">
        <v>0.99080000000000001</v>
      </c>
      <c r="X438" s="1768">
        <v>155760</v>
      </c>
      <c r="Y438" s="1795">
        <f t="shared" si="170"/>
        <v>5127061.8470400004</v>
      </c>
      <c r="Z438" s="1795">
        <f t="shared" si="171"/>
        <v>0</v>
      </c>
      <c r="AA438" s="1754">
        <f t="shared" si="181"/>
        <v>1.8227983743545988E-2</v>
      </c>
      <c r="AB438" s="1768">
        <v>13000</v>
      </c>
      <c r="AC438" s="1768">
        <v>7872</v>
      </c>
      <c r="AD438" s="1768">
        <v>10400</v>
      </c>
      <c r="AE438" s="1768">
        <v>0.80810000000000004</v>
      </c>
      <c r="AF438" s="1768">
        <v>180960</v>
      </c>
      <c r="AG438" s="1795">
        <f t="shared" si="172"/>
        <v>2748108.9023999996</v>
      </c>
      <c r="AH438" s="1795">
        <f t="shared" si="173"/>
        <v>0</v>
      </c>
      <c r="AI438" s="1754">
        <f t="shared" si="182"/>
        <v>3.9509351287053275E-2</v>
      </c>
      <c r="AJ438" s="1768">
        <v>13000</v>
      </c>
      <c r="AK438" s="1768">
        <v>11904</v>
      </c>
      <c r="AL438" s="1768">
        <v>11904</v>
      </c>
      <c r="AM438" s="1768">
        <v>0.98770000000000002</v>
      </c>
      <c r="AN438" s="1768">
        <v>1057200</v>
      </c>
      <c r="AO438" s="1795">
        <f t="shared" si="174"/>
        <v>5248584.0691200001</v>
      </c>
      <c r="AP438" s="1795">
        <f t="shared" si="175"/>
        <v>0</v>
      </c>
      <c r="AQ438" s="1754">
        <f t="shared" si="183"/>
        <v>0.12085545199361793</v>
      </c>
      <c r="AR438" s="1768">
        <v>13000</v>
      </c>
      <c r="AS438" s="1768">
        <v>11256</v>
      </c>
      <c r="AT438" s="1768">
        <v>11256</v>
      </c>
      <c r="AU438" s="1768">
        <v>0.98209999999999997</v>
      </c>
      <c r="AV438" s="1768">
        <v>801840</v>
      </c>
      <c r="AW438" s="1795">
        <f t="shared" si="176"/>
        <v>4934736.6566400006</v>
      </c>
      <c r="AX438" s="1795">
        <f t="shared" si="177"/>
        <v>0</v>
      </c>
      <c r="AY438" s="1754">
        <f t="shared" si="184"/>
        <v>9.749334837405034E-2</v>
      </c>
      <c r="AZ438" s="1768">
        <v>13000</v>
      </c>
      <c r="BA438" s="1768">
        <v>9744</v>
      </c>
      <c r="BB438" s="1768">
        <v>10400</v>
      </c>
      <c r="BC438" s="1768">
        <v>0.98770000000000002</v>
      </c>
      <c r="BD438" s="1768">
        <v>327120</v>
      </c>
      <c r="BE438" s="1795">
        <f t="shared" si="178"/>
        <v>4157632.2815999999</v>
      </c>
      <c r="BF438" s="1795">
        <f t="shared" si="179"/>
        <v>0</v>
      </c>
      <c r="BG438" s="1796">
        <f t="shared" si="185"/>
        <v>4.7207638075310449E-2</v>
      </c>
      <c r="BH438" s="1749">
        <f t="shared" si="212"/>
        <v>2555280</v>
      </c>
      <c r="BI438" s="1821">
        <f t="shared" si="167"/>
        <v>13000</v>
      </c>
      <c r="BJ438" s="1821">
        <f t="shared" si="167"/>
        <v>10460</v>
      </c>
      <c r="BK438" s="1821">
        <f t="shared" si="167"/>
        <v>10992</v>
      </c>
      <c r="BL438" s="1822">
        <f t="shared" si="167"/>
        <v>0.95578333333333354</v>
      </c>
      <c r="BM438" s="1821">
        <f t="shared" si="186"/>
        <v>2555280</v>
      </c>
      <c r="BN438" s="1821">
        <f t="shared" si="186"/>
        <v>26608048.991999999</v>
      </c>
      <c r="BO438" s="1821">
        <f t="shared" si="186"/>
        <v>0</v>
      </c>
      <c r="BP438" s="1823">
        <f t="shared" si="165"/>
        <v>5.462001305509076E-2</v>
      </c>
    </row>
    <row r="439" spans="1:68">
      <c r="A439" s="1766" t="s">
        <v>3441</v>
      </c>
      <c r="B439" s="1749">
        <v>1230</v>
      </c>
      <c r="C439" s="1749">
        <v>54</v>
      </c>
      <c r="D439" s="1749">
        <v>18</v>
      </c>
      <c r="E439" s="1793">
        <v>18</v>
      </c>
      <c r="F439" s="1768" t="s">
        <v>3855</v>
      </c>
      <c r="G439" s="1769" t="s">
        <v>754</v>
      </c>
      <c r="H439" s="1768" t="s">
        <v>2290</v>
      </c>
      <c r="I439" s="1768" t="s">
        <v>611</v>
      </c>
      <c r="J439" s="1768">
        <v>132</v>
      </c>
      <c r="K439" s="1768">
        <v>14000</v>
      </c>
      <c r="L439" s="1768">
        <v>14000</v>
      </c>
      <c r="M439" s="1768">
        <v>48.76</v>
      </c>
      <c r="N439" s="1768">
        <v>11200</v>
      </c>
      <c r="O439" s="1768">
        <v>1</v>
      </c>
      <c r="P439" s="1768">
        <v>7200</v>
      </c>
      <c r="Q439" s="1795">
        <f t="shared" si="168"/>
        <v>21064.319999999996</v>
      </c>
      <c r="R439" s="1795">
        <f t="shared" si="169"/>
        <v>0</v>
      </c>
      <c r="S439" s="1754">
        <f t="shared" si="180"/>
        <v>0.20508613617719443</v>
      </c>
      <c r="T439" s="1768">
        <v>14000</v>
      </c>
      <c r="U439" s="1768">
        <v>26.26</v>
      </c>
      <c r="V439" s="1768">
        <v>11200</v>
      </c>
      <c r="W439" s="1768">
        <v>0.98509999999999998</v>
      </c>
      <c r="X439" s="1768">
        <v>7920</v>
      </c>
      <c r="Y439" s="1795">
        <f t="shared" si="170"/>
        <v>11547.799286399999</v>
      </c>
      <c r="Z439" s="1795">
        <f t="shared" si="171"/>
        <v>0</v>
      </c>
      <c r="AA439" s="1754">
        <f t="shared" si="181"/>
        <v>0.41150697913467332</v>
      </c>
      <c r="AB439" s="1768">
        <v>14000</v>
      </c>
      <c r="AC439" s="1768">
        <v>52.5</v>
      </c>
      <c r="AD439" s="1768">
        <v>11200</v>
      </c>
      <c r="AE439" s="1768">
        <v>1</v>
      </c>
      <c r="AF439" s="1768">
        <v>7680</v>
      </c>
      <c r="AG439" s="1795">
        <f t="shared" si="172"/>
        <v>22680</v>
      </c>
      <c r="AH439" s="1795">
        <f t="shared" si="173"/>
        <v>0</v>
      </c>
      <c r="AI439" s="1754">
        <f t="shared" si="182"/>
        <v>0.20317460317460317</v>
      </c>
      <c r="AJ439" s="1768">
        <v>14000</v>
      </c>
      <c r="AK439" s="1768">
        <v>37.200000000000003</v>
      </c>
      <c r="AL439" s="1768">
        <v>11200</v>
      </c>
      <c r="AM439" s="1768">
        <v>1</v>
      </c>
      <c r="AN439" s="1768">
        <v>7080</v>
      </c>
      <c r="AO439" s="1795">
        <f t="shared" si="174"/>
        <v>16606.080000000002</v>
      </c>
      <c r="AP439" s="1795">
        <f t="shared" si="175"/>
        <v>0</v>
      </c>
      <c r="AQ439" s="1754">
        <f t="shared" si="183"/>
        <v>0.25580992022199095</v>
      </c>
      <c r="AR439" s="1768">
        <v>14000</v>
      </c>
      <c r="AS439" s="1768">
        <v>52.5</v>
      </c>
      <c r="AT439" s="1768">
        <v>11200</v>
      </c>
      <c r="AU439" s="1768">
        <v>0.98550000000000004</v>
      </c>
      <c r="AV439" s="1768">
        <v>8160</v>
      </c>
      <c r="AW439" s="1795">
        <f t="shared" si="176"/>
        <v>23096.177999999996</v>
      </c>
      <c r="AX439" s="1795">
        <f t="shared" si="177"/>
        <v>0</v>
      </c>
      <c r="AY439" s="1754">
        <f t="shared" si="184"/>
        <v>0.21198312551972887</v>
      </c>
      <c r="AZ439" s="1768">
        <v>14000</v>
      </c>
      <c r="BA439" s="1768">
        <v>4245</v>
      </c>
      <c r="BB439" s="1768">
        <v>11200</v>
      </c>
      <c r="BC439" s="1768">
        <v>0.98229999999999995</v>
      </c>
      <c r="BD439" s="1768">
        <v>26640</v>
      </c>
      <c r="BE439" s="1795">
        <f t="shared" si="178"/>
        <v>1801381.0319999999</v>
      </c>
      <c r="BF439" s="1795">
        <f t="shared" si="179"/>
        <v>0</v>
      </c>
      <c r="BG439" s="1796">
        <f t="shared" si="185"/>
        <v>8.8731921320685924E-3</v>
      </c>
      <c r="BH439" s="1749">
        <f t="shared" si="212"/>
        <v>64680</v>
      </c>
      <c r="BI439" s="1821">
        <f t="shared" si="167"/>
        <v>14000</v>
      </c>
      <c r="BJ439" s="1821">
        <f t="shared" si="167"/>
        <v>743.70333333333338</v>
      </c>
      <c r="BK439" s="1821">
        <f t="shared" si="167"/>
        <v>11200</v>
      </c>
      <c r="BL439" s="1822">
        <f t="shared" si="167"/>
        <v>0.99214999999999998</v>
      </c>
      <c r="BM439" s="1821">
        <f t="shared" si="186"/>
        <v>64680</v>
      </c>
      <c r="BN439" s="1821">
        <f t="shared" si="186"/>
        <v>1896375.4092864001</v>
      </c>
      <c r="BO439" s="1821">
        <f t="shared" si="186"/>
        <v>0</v>
      </c>
      <c r="BP439" s="1823">
        <f t="shared" si="165"/>
        <v>0.21607232606004323</v>
      </c>
    </row>
    <row r="440" spans="1:68">
      <c r="A440" s="1766" t="s">
        <v>3442</v>
      </c>
      <c r="B440" s="1749">
        <v>6220</v>
      </c>
      <c r="C440" s="1749">
        <v>57</v>
      </c>
      <c r="D440" s="1749">
        <v>19</v>
      </c>
      <c r="E440" s="1793">
        <v>19</v>
      </c>
      <c r="F440" s="1768" t="s">
        <v>3856</v>
      </c>
      <c r="G440" s="1769" t="s">
        <v>775</v>
      </c>
      <c r="H440" s="1768" t="s">
        <v>2290</v>
      </c>
      <c r="I440" s="1768" t="s">
        <v>2289</v>
      </c>
      <c r="J440" s="1768">
        <v>33</v>
      </c>
      <c r="K440" s="1768">
        <v>14000</v>
      </c>
      <c r="L440" s="1768">
        <v>14000</v>
      </c>
      <c r="M440" s="1768">
        <v>818.4</v>
      </c>
      <c r="N440" s="1768">
        <v>11200</v>
      </c>
      <c r="O440" s="1768">
        <v>0.99619999999999997</v>
      </c>
      <c r="P440" s="1768">
        <v>487500</v>
      </c>
      <c r="Q440" s="1795">
        <f t="shared" si="168"/>
        <v>352205.31455999997</v>
      </c>
      <c r="R440" s="1795">
        <f t="shared" si="169"/>
        <v>135294.68544000003</v>
      </c>
      <c r="S440" s="1754">
        <f t="shared" si="180"/>
        <v>0.83048150583818381</v>
      </c>
      <c r="T440" s="1768">
        <v>14000</v>
      </c>
      <c r="U440" s="1768">
        <v>1072.8</v>
      </c>
      <c r="V440" s="1768">
        <v>11200</v>
      </c>
      <c r="W440" s="1768">
        <v>1</v>
      </c>
      <c r="X440" s="1768">
        <v>631020</v>
      </c>
      <c r="Y440" s="1795">
        <f t="shared" si="170"/>
        <v>478897.91999999993</v>
      </c>
      <c r="Z440" s="1795">
        <f t="shared" si="171"/>
        <v>152122.08000000007</v>
      </c>
      <c r="AA440" s="1754">
        <f t="shared" si="181"/>
        <v>0.79059019508792194</v>
      </c>
      <c r="AB440" s="1768">
        <v>14000</v>
      </c>
      <c r="AC440" s="1768">
        <v>1125.5999999999999</v>
      </c>
      <c r="AD440" s="1768">
        <v>11200</v>
      </c>
      <c r="AE440" s="1768">
        <v>0.99380000000000002</v>
      </c>
      <c r="AF440" s="1768">
        <v>613020</v>
      </c>
      <c r="AG440" s="1795">
        <f t="shared" si="172"/>
        <v>483244.39295999997</v>
      </c>
      <c r="AH440" s="1795">
        <f t="shared" si="173"/>
        <v>129775.60704000003</v>
      </c>
      <c r="AI440" s="1754">
        <f t="shared" si="182"/>
        <v>0.76113040390816333</v>
      </c>
      <c r="AJ440" s="1768">
        <v>14000</v>
      </c>
      <c r="AK440" s="1768">
        <v>1034.4000000000001</v>
      </c>
      <c r="AL440" s="1768">
        <v>11200</v>
      </c>
      <c r="AM440" s="1768">
        <v>1</v>
      </c>
      <c r="AN440" s="1768">
        <v>579180</v>
      </c>
      <c r="AO440" s="1795">
        <f t="shared" si="174"/>
        <v>461756.16000000003</v>
      </c>
      <c r="AP440" s="1795">
        <f t="shared" si="175"/>
        <v>117423.83999999997</v>
      </c>
      <c r="AQ440" s="1754">
        <f t="shared" si="183"/>
        <v>0.75257902352618311</v>
      </c>
      <c r="AR440" s="1768">
        <v>14000</v>
      </c>
      <c r="AS440" s="1768">
        <v>878.4</v>
      </c>
      <c r="AT440" s="1768">
        <v>11200</v>
      </c>
      <c r="AU440" s="1768">
        <v>0.99780000000000002</v>
      </c>
      <c r="AV440" s="1768">
        <v>538380</v>
      </c>
      <c r="AW440" s="1795">
        <f t="shared" si="176"/>
        <v>391255.100928</v>
      </c>
      <c r="AX440" s="1795">
        <f t="shared" si="177"/>
        <v>147124.899072</v>
      </c>
      <c r="AY440" s="1754">
        <f t="shared" si="184"/>
        <v>0.8256199068940564</v>
      </c>
      <c r="AZ440" s="1768">
        <v>14000</v>
      </c>
      <c r="BA440" s="1768">
        <v>854.4</v>
      </c>
      <c r="BB440" s="1768">
        <v>11200</v>
      </c>
      <c r="BC440" s="1768">
        <v>1</v>
      </c>
      <c r="BD440" s="1768">
        <v>526140</v>
      </c>
      <c r="BE440" s="1795">
        <f t="shared" si="178"/>
        <v>369100.79999999999</v>
      </c>
      <c r="BF440" s="1795">
        <f t="shared" si="179"/>
        <v>157039.20000000001</v>
      </c>
      <c r="BG440" s="1796">
        <f t="shared" si="185"/>
        <v>0.85527855805243447</v>
      </c>
      <c r="BH440" s="1749">
        <f t="shared" si="212"/>
        <v>3375240</v>
      </c>
      <c r="BI440" s="1821">
        <f t="shared" si="167"/>
        <v>14000</v>
      </c>
      <c r="BJ440" s="1821">
        <f t="shared" si="167"/>
        <v>964</v>
      </c>
      <c r="BK440" s="1821">
        <f t="shared" si="167"/>
        <v>11200</v>
      </c>
      <c r="BL440" s="1822">
        <f t="shared" si="167"/>
        <v>0.99796666666666667</v>
      </c>
      <c r="BM440" s="1821">
        <f t="shared" si="186"/>
        <v>3375240</v>
      </c>
      <c r="BN440" s="1821">
        <f t="shared" si="186"/>
        <v>2536459.6884480002</v>
      </c>
      <c r="BO440" s="1821">
        <f t="shared" si="186"/>
        <v>838780.311552</v>
      </c>
      <c r="BP440" s="1823">
        <f t="shared" si="165"/>
        <v>0.8026132655511572</v>
      </c>
    </row>
    <row r="441" spans="1:68">
      <c r="A441" s="1766" t="s">
        <v>3439</v>
      </c>
      <c r="B441" s="1749">
        <v>6110</v>
      </c>
      <c r="C441" s="1749">
        <v>75</v>
      </c>
      <c r="D441" s="1749">
        <v>20</v>
      </c>
      <c r="E441" s="1793">
        <v>20</v>
      </c>
      <c r="F441" s="1768" t="s">
        <v>3857</v>
      </c>
      <c r="G441" s="1769" t="s">
        <v>2297</v>
      </c>
      <c r="H441" s="1768" t="s">
        <v>2290</v>
      </c>
      <c r="I441" s="1768" t="s">
        <v>2295</v>
      </c>
      <c r="J441" s="1768">
        <v>132</v>
      </c>
      <c r="K441" s="1768">
        <v>14500</v>
      </c>
      <c r="L441" s="1768">
        <v>14500</v>
      </c>
      <c r="M441" s="1768">
        <v>13104</v>
      </c>
      <c r="N441" s="1768">
        <v>13104</v>
      </c>
      <c r="O441" s="1768">
        <v>0.98450000000000004</v>
      </c>
      <c r="P441" s="1768">
        <v>1161120</v>
      </c>
      <c r="Q441" s="1795">
        <f t="shared" si="168"/>
        <v>5573183.6160000004</v>
      </c>
      <c r="R441" s="1795">
        <f t="shared" si="169"/>
        <v>0</v>
      </c>
      <c r="S441" s="1754">
        <f t="shared" si="180"/>
        <v>0.12500431494844902</v>
      </c>
      <c r="T441" s="1768">
        <v>14500</v>
      </c>
      <c r="U441" s="1768">
        <v>13296</v>
      </c>
      <c r="V441" s="1768">
        <v>13296</v>
      </c>
      <c r="W441" s="1768">
        <v>0.98480000000000001</v>
      </c>
      <c r="X441" s="1768">
        <v>1303680</v>
      </c>
      <c r="Y441" s="1795">
        <f t="shared" si="170"/>
        <v>5845117.3171199998</v>
      </c>
      <c r="Z441" s="1795">
        <f t="shared" si="171"/>
        <v>0</v>
      </c>
      <c r="AA441" s="1754">
        <f t="shared" si="181"/>
        <v>0.13382246370127754</v>
      </c>
      <c r="AB441" s="1768">
        <v>14500</v>
      </c>
      <c r="AC441" s="1768">
        <v>13200</v>
      </c>
      <c r="AD441" s="1768">
        <v>13200</v>
      </c>
      <c r="AE441" s="1768">
        <v>0.98409999999999997</v>
      </c>
      <c r="AF441" s="1768">
        <v>1230720</v>
      </c>
      <c r="AG441" s="1795">
        <f t="shared" si="172"/>
        <v>5611731.8399999999</v>
      </c>
      <c r="AH441" s="1795">
        <f t="shared" si="173"/>
        <v>0</v>
      </c>
      <c r="AI441" s="1754">
        <f t="shared" si="182"/>
        <v>0.13158718574834824</v>
      </c>
      <c r="AJ441" s="1768">
        <v>14500</v>
      </c>
      <c r="AK441" s="1768">
        <v>14496</v>
      </c>
      <c r="AL441" s="1768">
        <v>14496</v>
      </c>
      <c r="AM441" s="1768">
        <v>0.97689999999999999</v>
      </c>
      <c r="AN441" s="1768">
        <v>1327680</v>
      </c>
      <c r="AO441" s="1795">
        <f t="shared" si="174"/>
        <v>6321533.9673599992</v>
      </c>
      <c r="AP441" s="1795">
        <f t="shared" si="175"/>
        <v>0</v>
      </c>
      <c r="AQ441" s="1754">
        <f t="shared" si="183"/>
        <v>0.12601498372280037</v>
      </c>
      <c r="AR441" s="1768">
        <v>14500</v>
      </c>
      <c r="AS441" s="1768">
        <v>13008</v>
      </c>
      <c r="AT441" s="1768">
        <v>13008</v>
      </c>
      <c r="AU441" s="1768">
        <v>0.98229999999999995</v>
      </c>
      <c r="AV441" s="1768">
        <v>1334400</v>
      </c>
      <c r="AW441" s="1795">
        <f t="shared" si="176"/>
        <v>5703991.3497599987</v>
      </c>
      <c r="AX441" s="1795">
        <f t="shared" si="177"/>
        <v>0</v>
      </c>
      <c r="AY441" s="1754">
        <f t="shared" si="184"/>
        <v>0.14036486924786232</v>
      </c>
      <c r="AZ441" s="1768">
        <v>14500</v>
      </c>
      <c r="BA441" s="1768">
        <v>11280</v>
      </c>
      <c r="BB441" s="1768">
        <v>11600</v>
      </c>
      <c r="BC441" s="1768">
        <v>0.97460000000000002</v>
      </c>
      <c r="BD441" s="1768">
        <v>1262880</v>
      </c>
      <c r="BE441" s="1795">
        <f t="shared" si="178"/>
        <v>4749186.8159999996</v>
      </c>
      <c r="BF441" s="1795">
        <f t="shared" si="179"/>
        <v>0</v>
      </c>
      <c r="BG441" s="1796">
        <f t="shared" si="185"/>
        <v>0.15954899846163473</v>
      </c>
      <c r="BH441" s="1749">
        <f t="shared" si="212"/>
        <v>7620480</v>
      </c>
      <c r="BI441" s="1821">
        <f t="shared" si="167"/>
        <v>14500</v>
      </c>
      <c r="BJ441" s="1821">
        <f t="shared" si="167"/>
        <v>13064</v>
      </c>
      <c r="BK441" s="1821">
        <f t="shared" si="167"/>
        <v>13117.333333333334</v>
      </c>
      <c r="BL441" s="1822">
        <f t="shared" si="167"/>
        <v>0.98119999999999996</v>
      </c>
      <c r="BM441" s="1821">
        <f t="shared" si="186"/>
        <v>7620480</v>
      </c>
      <c r="BN441" s="1821">
        <f t="shared" si="186"/>
        <v>33804744.906240001</v>
      </c>
      <c r="BO441" s="1821">
        <f t="shared" si="186"/>
        <v>0</v>
      </c>
      <c r="BP441" s="1823">
        <f t="shared" si="165"/>
        <v>0.13605713597172872</v>
      </c>
    </row>
    <row r="442" spans="1:68">
      <c r="A442" s="1766" t="s">
        <v>3443</v>
      </c>
      <c r="B442" s="1749">
        <v>1210</v>
      </c>
      <c r="C442" s="1749">
        <v>7</v>
      </c>
      <c r="D442" s="1749">
        <v>21</v>
      </c>
      <c r="E442" s="1793">
        <v>21</v>
      </c>
      <c r="F442" s="1768" t="s">
        <v>3858</v>
      </c>
      <c r="G442" s="1769" t="s">
        <v>543</v>
      </c>
      <c r="H442" s="1768" t="s">
        <v>2290</v>
      </c>
      <c r="I442" s="1768" t="s">
        <v>2295</v>
      </c>
      <c r="J442" s="1768">
        <v>132</v>
      </c>
      <c r="K442" s="1768">
        <v>15000</v>
      </c>
      <c r="L442" s="1768">
        <v>15000</v>
      </c>
      <c r="M442" s="1768">
        <v>13440</v>
      </c>
      <c r="N442" s="1768">
        <v>13440</v>
      </c>
      <c r="O442" s="1768">
        <v>0.95540000000000003</v>
      </c>
      <c r="P442" s="1768">
        <v>4320000</v>
      </c>
      <c r="Q442" s="1795">
        <f t="shared" si="168"/>
        <v>5547128.8320000004</v>
      </c>
      <c r="R442" s="1795">
        <f t="shared" si="169"/>
        <v>0</v>
      </c>
      <c r="S442" s="1754">
        <f t="shared" si="180"/>
        <v>0.46726875803702261</v>
      </c>
      <c r="T442" s="1768">
        <v>15000</v>
      </c>
      <c r="U442" s="1768">
        <v>12960</v>
      </c>
      <c r="V442" s="1768">
        <v>12960</v>
      </c>
      <c r="W442" s="1768">
        <v>0.96140000000000003</v>
      </c>
      <c r="X442" s="1768">
        <v>4425600</v>
      </c>
      <c r="Y442" s="1795">
        <f t="shared" si="170"/>
        <v>5562029.7215999998</v>
      </c>
      <c r="Z442" s="1795">
        <f t="shared" si="171"/>
        <v>0</v>
      </c>
      <c r="AA442" s="1754">
        <f t="shared" si="181"/>
        <v>0.4774084521137989</v>
      </c>
      <c r="AB442" s="1768">
        <v>15000</v>
      </c>
      <c r="AC442" s="1768">
        <v>13440</v>
      </c>
      <c r="AD442" s="1768">
        <v>13440</v>
      </c>
      <c r="AE442" s="1768">
        <v>0.95920000000000005</v>
      </c>
      <c r="AF442" s="1768">
        <v>4459200</v>
      </c>
      <c r="AG442" s="1795">
        <f t="shared" si="172"/>
        <v>5569191.9359999998</v>
      </c>
      <c r="AH442" s="1795">
        <f t="shared" si="173"/>
        <v>0</v>
      </c>
      <c r="AI442" s="1754">
        <f t="shared" si="182"/>
        <v>0.4804143995657757</v>
      </c>
      <c r="AJ442" s="1768">
        <v>15000</v>
      </c>
      <c r="AK442" s="1768">
        <v>14400</v>
      </c>
      <c r="AL442" s="1768">
        <v>14400</v>
      </c>
      <c r="AM442" s="1768">
        <v>0.96179999999999999</v>
      </c>
      <c r="AN442" s="1768">
        <v>4598400</v>
      </c>
      <c r="AO442" s="1795">
        <f t="shared" si="174"/>
        <v>6182604.2879999997</v>
      </c>
      <c r="AP442" s="1795">
        <f t="shared" si="175"/>
        <v>0</v>
      </c>
      <c r="AQ442" s="1754">
        <f t="shared" si="183"/>
        <v>0.44625854599090264</v>
      </c>
      <c r="AR442" s="1768">
        <v>15000</v>
      </c>
      <c r="AS442" s="1768">
        <v>15360</v>
      </c>
      <c r="AT442" s="1768">
        <v>15360</v>
      </c>
      <c r="AU442" s="1768">
        <v>0.96099999999999997</v>
      </c>
      <c r="AV442" s="1768">
        <v>4555200</v>
      </c>
      <c r="AW442" s="1795">
        <f t="shared" si="176"/>
        <v>6589292.5439999988</v>
      </c>
      <c r="AX442" s="1795">
        <f t="shared" si="177"/>
        <v>0</v>
      </c>
      <c r="AY442" s="1754">
        <f t="shared" si="184"/>
        <v>0.4147820091078962</v>
      </c>
      <c r="AZ442" s="1768">
        <v>15000</v>
      </c>
      <c r="BA442" s="1768">
        <v>13920</v>
      </c>
      <c r="BB442" s="1768">
        <v>13920</v>
      </c>
      <c r="BC442" s="1768">
        <v>0.96050000000000002</v>
      </c>
      <c r="BD442" s="1768">
        <v>4317600</v>
      </c>
      <c r="BE442" s="1795">
        <f t="shared" si="178"/>
        <v>5775909.1200000001</v>
      </c>
      <c r="BF442" s="1795">
        <f t="shared" si="179"/>
        <v>0</v>
      </c>
      <c r="BG442" s="1796">
        <f t="shared" si="185"/>
        <v>0.44851121203236655</v>
      </c>
      <c r="BH442" s="1749">
        <f t="shared" si="212"/>
        <v>26676000</v>
      </c>
      <c r="BI442" s="1821">
        <f t="shared" si="167"/>
        <v>15000</v>
      </c>
      <c r="BJ442" s="1821">
        <f t="shared" si="167"/>
        <v>13920</v>
      </c>
      <c r="BK442" s="1821">
        <f t="shared" si="167"/>
        <v>13920</v>
      </c>
      <c r="BL442" s="1822">
        <f t="shared" si="167"/>
        <v>0.95988333333333342</v>
      </c>
      <c r="BM442" s="1821">
        <f t="shared" si="186"/>
        <v>26676000</v>
      </c>
      <c r="BN442" s="1821">
        <f t="shared" si="186"/>
        <v>35226156.441600002</v>
      </c>
      <c r="BO442" s="1821">
        <f t="shared" si="186"/>
        <v>0</v>
      </c>
      <c r="BP442" s="1823">
        <f t="shared" si="165"/>
        <v>0.45577389614129382</v>
      </c>
    </row>
    <row r="443" spans="1:68">
      <c r="A443" s="1766" t="s">
        <v>3444</v>
      </c>
      <c r="B443" s="1749">
        <v>1270</v>
      </c>
      <c r="C443" s="1749">
        <v>1</v>
      </c>
      <c r="D443" s="1749">
        <v>22</v>
      </c>
      <c r="E443" s="1793">
        <v>22</v>
      </c>
      <c r="F443" s="1768" t="s">
        <v>3859</v>
      </c>
      <c r="G443" s="1769" t="s">
        <v>1131</v>
      </c>
      <c r="H443" s="1768" t="s">
        <v>2290</v>
      </c>
      <c r="I443" s="1768" t="s">
        <v>2295</v>
      </c>
      <c r="J443" s="1768">
        <v>132</v>
      </c>
      <c r="K443" s="1768">
        <v>16500</v>
      </c>
      <c r="L443" s="1768">
        <v>16500</v>
      </c>
      <c r="M443" s="1768">
        <v>16080</v>
      </c>
      <c r="N443" s="1768">
        <v>16080</v>
      </c>
      <c r="O443" s="1768">
        <v>0.9395</v>
      </c>
      <c r="P443" s="1768">
        <v>4176120</v>
      </c>
      <c r="Q443" s="1795">
        <f t="shared" si="168"/>
        <v>6526293.1200000001</v>
      </c>
      <c r="R443" s="1795">
        <f t="shared" si="169"/>
        <v>0</v>
      </c>
      <c r="S443" s="1754">
        <f t="shared" si="180"/>
        <v>0.38393494651984</v>
      </c>
      <c r="T443" s="1768">
        <v>16500</v>
      </c>
      <c r="U443" s="1768">
        <v>15912</v>
      </c>
      <c r="V443" s="1768">
        <v>15912</v>
      </c>
      <c r="W443" s="1768">
        <v>0.93340000000000001</v>
      </c>
      <c r="X443" s="1768">
        <v>4066920</v>
      </c>
      <c r="Y443" s="1795">
        <f t="shared" si="170"/>
        <v>6630049.2211199999</v>
      </c>
      <c r="Z443" s="1795">
        <f t="shared" si="171"/>
        <v>0</v>
      </c>
      <c r="AA443" s="1754">
        <f t="shared" si="181"/>
        <v>0.36804432646244978</v>
      </c>
      <c r="AB443" s="1768">
        <v>16500</v>
      </c>
      <c r="AC443" s="1768">
        <v>14808</v>
      </c>
      <c r="AD443" s="1768">
        <v>14808</v>
      </c>
      <c r="AE443" s="1768">
        <v>0.94479999999999997</v>
      </c>
      <c r="AF443" s="1768">
        <v>4230960</v>
      </c>
      <c r="AG443" s="1795">
        <f t="shared" si="172"/>
        <v>6043938.508799999</v>
      </c>
      <c r="AH443" s="1795">
        <f t="shared" si="173"/>
        <v>0</v>
      </c>
      <c r="AI443" s="1754">
        <f t="shared" si="182"/>
        <v>0.42002015677423304</v>
      </c>
      <c r="AJ443" s="1768">
        <v>16500</v>
      </c>
      <c r="AK443" s="1768">
        <v>14376</v>
      </c>
      <c r="AL443" s="1768">
        <v>14376</v>
      </c>
      <c r="AM443" s="1768">
        <v>0.94179999999999997</v>
      </c>
      <c r="AN443" s="1768">
        <v>4324320</v>
      </c>
      <c r="AO443" s="1795">
        <f t="shared" si="174"/>
        <v>6043951.0195200006</v>
      </c>
      <c r="AP443" s="1795">
        <f t="shared" si="175"/>
        <v>0</v>
      </c>
      <c r="AQ443" s="1754">
        <f t="shared" si="183"/>
        <v>0.42928739687338791</v>
      </c>
      <c r="AR443" s="1768">
        <v>16500</v>
      </c>
      <c r="AS443" s="1768">
        <v>16320</v>
      </c>
      <c r="AT443" s="1768">
        <v>16320</v>
      </c>
      <c r="AU443" s="1768">
        <v>0.94179999999999997</v>
      </c>
      <c r="AV443" s="1768">
        <v>4469760</v>
      </c>
      <c r="AW443" s="1795">
        <f t="shared" si="176"/>
        <v>6861246.5663999999</v>
      </c>
      <c r="AX443" s="1795">
        <f t="shared" si="177"/>
        <v>0</v>
      </c>
      <c r="AY443" s="1754">
        <f t="shared" si="184"/>
        <v>0.39087008082951497</v>
      </c>
      <c r="AZ443" s="1768">
        <v>16500</v>
      </c>
      <c r="BA443" s="1768">
        <v>14376</v>
      </c>
      <c r="BB443" s="1768">
        <v>14376</v>
      </c>
      <c r="BC443" s="1768">
        <v>0.93400000000000005</v>
      </c>
      <c r="BD443" s="1768">
        <v>4090800</v>
      </c>
      <c r="BE443" s="1795">
        <f t="shared" si="178"/>
        <v>5800543.4879999999</v>
      </c>
      <c r="BF443" s="1795">
        <f t="shared" si="179"/>
        <v>0</v>
      </c>
      <c r="BG443" s="1796">
        <f t="shared" si="185"/>
        <v>0.42314655602147599</v>
      </c>
      <c r="BH443" s="1749">
        <f t="shared" si="212"/>
        <v>25358880</v>
      </c>
      <c r="BI443" s="1821">
        <f t="shared" si="167"/>
        <v>16500</v>
      </c>
      <c r="BJ443" s="1821">
        <f t="shared" si="167"/>
        <v>15312</v>
      </c>
      <c r="BK443" s="1821">
        <f t="shared" si="167"/>
        <v>15312</v>
      </c>
      <c r="BL443" s="1822">
        <f t="shared" si="167"/>
        <v>0.9392166666666667</v>
      </c>
      <c r="BM443" s="1821">
        <f t="shared" si="186"/>
        <v>25358880</v>
      </c>
      <c r="BN443" s="1821">
        <f t="shared" si="186"/>
        <v>37906021.923840001</v>
      </c>
      <c r="BO443" s="1821">
        <f t="shared" si="186"/>
        <v>0</v>
      </c>
      <c r="BP443" s="1823">
        <f t="shared" si="165"/>
        <v>0.40255057724681698</v>
      </c>
    </row>
    <row r="444" spans="1:68">
      <c r="A444" s="1766" t="s">
        <v>3446</v>
      </c>
      <c r="B444" s="1749">
        <v>1220</v>
      </c>
      <c r="C444" s="1749">
        <v>39</v>
      </c>
      <c r="D444" s="1749">
        <v>23</v>
      </c>
      <c r="E444" s="1793">
        <v>23</v>
      </c>
      <c r="F444" s="1768" t="s">
        <v>3860</v>
      </c>
      <c r="G444" s="1769" t="s">
        <v>544</v>
      </c>
      <c r="H444" s="1768" t="s">
        <v>2290</v>
      </c>
      <c r="I444" s="1768" t="s">
        <v>2295</v>
      </c>
      <c r="J444" s="1768">
        <v>132</v>
      </c>
      <c r="K444" s="1768">
        <v>18000</v>
      </c>
      <c r="L444" s="1768">
        <v>18000</v>
      </c>
      <c r="M444" s="1768">
        <v>18320</v>
      </c>
      <c r="N444" s="1768">
        <v>18320</v>
      </c>
      <c r="O444" s="1768">
        <v>0.93989999999999996</v>
      </c>
      <c r="P444" s="1768">
        <v>4408460</v>
      </c>
      <c r="Q444" s="1795">
        <f t="shared" si="168"/>
        <v>7438594.175999999</v>
      </c>
      <c r="R444" s="1795">
        <f t="shared" si="169"/>
        <v>0</v>
      </c>
      <c r="S444" s="1754">
        <f t="shared" si="180"/>
        <v>0.35558815784494818</v>
      </c>
      <c r="T444" s="1768">
        <v>18000</v>
      </c>
      <c r="U444" s="1768">
        <v>15920</v>
      </c>
      <c r="V444" s="1768">
        <v>15920</v>
      </c>
      <c r="W444" s="1768">
        <v>0.92959999999999998</v>
      </c>
      <c r="X444" s="1768">
        <v>4383990</v>
      </c>
      <c r="Y444" s="1795">
        <f t="shared" si="170"/>
        <v>6606377.1647999994</v>
      </c>
      <c r="Z444" s="1795">
        <f t="shared" si="171"/>
        <v>0</v>
      </c>
      <c r="AA444" s="1754">
        <f t="shared" si="181"/>
        <v>0.39815982865998423</v>
      </c>
      <c r="AB444" s="1768">
        <v>18000</v>
      </c>
      <c r="AC444" s="1768">
        <v>21800</v>
      </c>
      <c r="AD444" s="1768">
        <v>21800</v>
      </c>
      <c r="AE444" s="1768">
        <v>0.94279999999999997</v>
      </c>
      <c r="AF444" s="1768">
        <v>4893930</v>
      </c>
      <c r="AG444" s="1795">
        <f t="shared" si="172"/>
        <v>8878913.2799999993</v>
      </c>
      <c r="AH444" s="1795">
        <f t="shared" si="173"/>
        <v>0</v>
      </c>
      <c r="AI444" s="1754">
        <f t="shared" si="182"/>
        <v>0.33071141787297642</v>
      </c>
      <c r="AJ444" s="1768">
        <v>18000</v>
      </c>
      <c r="AK444" s="1768">
        <v>18680</v>
      </c>
      <c r="AL444" s="1768">
        <v>18680</v>
      </c>
      <c r="AM444" s="1768">
        <v>0.94330000000000003</v>
      </c>
      <c r="AN444" s="1768">
        <v>4624570</v>
      </c>
      <c r="AO444" s="1795">
        <f t="shared" si="174"/>
        <v>7865944.7615999999</v>
      </c>
      <c r="AP444" s="1795">
        <f t="shared" si="175"/>
        <v>0</v>
      </c>
      <c r="AQ444" s="1754">
        <f t="shared" si="183"/>
        <v>0.35275381204629686</v>
      </c>
      <c r="AR444" s="1768">
        <v>18000</v>
      </c>
      <c r="AS444" s="1768">
        <v>19040</v>
      </c>
      <c r="AT444" s="1768">
        <v>19040</v>
      </c>
      <c r="AU444" s="1768">
        <v>0.93959999999999999</v>
      </c>
      <c r="AV444" s="1768">
        <v>4857380</v>
      </c>
      <c r="AW444" s="1795">
        <f t="shared" si="176"/>
        <v>7986088.8575999998</v>
      </c>
      <c r="AX444" s="1795">
        <f t="shared" si="177"/>
        <v>0</v>
      </c>
      <c r="AY444" s="1754">
        <f t="shared" si="184"/>
        <v>0.36493808821404111</v>
      </c>
      <c r="AZ444" s="1768">
        <v>18000</v>
      </c>
      <c r="BA444" s="1768">
        <v>17440</v>
      </c>
      <c r="BB444" s="1768">
        <v>17440</v>
      </c>
      <c r="BC444" s="1768">
        <v>0.94220000000000004</v>
      </c>
      <c r="BD444" s="1768">
        <v>4447900</v>
      </c>
      <c r="BE444" s="1795">
        <f t="shared" si="178"/>
        <v>7098610.176</v>
      </c>
      <c r="BF444" s="1795">
        <f t="shared" si="179"/>
        <v>0</v>
      </c>
      <c r="BG444" s="1796">
        <f t="shared" si="185"/>
        <v>0.37595246588168185</v>
      </c>
      <c r="BH444" s="1749">
        <f t="shared" si="212"/>
        <v>27616230</v>
      </c>
      <c r="BI444" s="1821">
        <f t="shared" si="167"/>
        <v>18000</v>
      </c>
      <c r="BJ444" s="1821">
        <f t="shared" si="167"/>
        <v>18533.333333333332</v>
      </c>
      <c r="BK444" s="1821">
        <f t="shared" si="167"/>
        <v>18533.333333333332</v>
      </c>
      <c r="BL444" s="1822">
        <f t="shared" si="167"/>
        <v>0.93956666666666655</v>
      </c>
      <c r="BM444" s="1821">
        <f t="shared" si="186"/>
        <v>27616230</v>
      </c>
      <c r="BN444" s="1821">
        <f t="shared" si="186"/>
        <v>45874528.415999994</v>
      </c>
      <c r="BO444" s="1821">
        <f t="shared" si="186"/>
        <v>0</v>
      </c>
      <c r="BP444" s="1823">
        <f t="shared" si="165"/>
        <v>0.36301729508665481</v>
      </c>
    </row>
    <row r="445" spans="1:68">
      <c r="A445" s="1766" t="s">
        <v>3447</v>
      </c>
      <c r="B445" s="1749">
        <v>6220</v>
      </c>
      <c r="C445" s="1749">
        <v>2</v>
      </c>
      <c r="D445" s="1749">
        <v>24</v>
      </c>
      <c r="E445" s="1793">
        <v>24</v>
      </c>
      <c r="F445" s="1768" t="s">
        <v>3861</v>
      </c>
      <c r="G445" s="1769" t="s">
        <v>1159</v>
      </c>
      <c r="H445" s="1768" t="s">
        <v>2290</v>
      </c>
      <c r="I445" s="1768" t="s">
        <v>2295</v>
      </c>
      <c r="J445" s="1768">
        <v>132</v>
      </c>
      <c r="K445" s="1768">
        <v>19000</v>
      </c>
      <c r="L445" s="1768">
        <v>19000</v>
      </c>
      <c r="M445" s="1768">
        <v>14568</v>
      </c>
      <c r="N445" s="1768">
        <v>15200</v>
      </c>
      <c r="O445" s="1768">
        <v>0.98180000000000001</v>
      </c>
      <c r="P445" s="1768">
        <v>1394880</v>
      </c>
      <c r="Q445" s="1795">
        <f t="shared" si="168"/>
        <v>6178836.5567999994</v>
      </c>
      <c r="R445" s="1795">
        <f t="shared" si="169"/>
        <v>0</v>
      </c>
      <c r="S445" s="1754">
        <f t="shared" si="180"/>
        <v>0.13545074259634446</v>
      </c>
      <c r="T445" s="1768">
        <v>19000</v>
      </c>
      <c r="U445" s="1768">
        <v>15312</v>
      </c>
      <c r="V445" s="1768">
        <v>15312</v>
      </c>
      <c r="W445" s="1768">
        <v>0.97909999999999997</v>
      </c>
      <c r="X445" s="1768">
        <v>1383360</v>
      </c>
      <c r="Y445" s="1795">
        <f t="shared" si="170"/>
        <v>6692419.5148799988</v>
      </c>
      <c r="Z445" s="1795">
        <f t="shared" si="171"/>
        <v>0</v>
      </c>
      <c r="AA445" s="1754">
        <f t="shared" si="181"/>
        <v>0.12402330699002555</v>
      </c>
      <c r="AB445" s="1768">
        <v>19000</v>
      </c>
      <c r="AC445" s="1768">
        <v>21696</v>
      </c>
      <c r="AD445" s="1768">
        <v>21696</v>
      </c>
      <c r="AE445" s="1768">
        <v>0.93159999999999998</v>
      </c>
      <c r="AF445" s="1768">
        <v>2966160</v>
      </c>
      <c r="AG445" s="1795">
        <f t="shared" si="172"/>
        <v>8731581.2351999991</v>
      </c>
      <c r="AH445" s="1795">
        <f t="shared" si="173"/>
        <v>0</v>
      </c>
      <c r="AI445" s="1754">
        <f t="shared" si="182"/>
        <v>0.20382287607030841</v>
      </c>
      <c r="AJ445" s="1768">
        <v>19000</v>
      </c>
      <c r="AK445" s="1768">
        <v>20976</v>
      </c>
      <c r="AL445" s="1768">
        <v>20976</v>
      </c>
      <c r="AM445" s="1768">
        <v>0.9284</v>
      </c>
      <c r="AN445" s="1768">
        <v>4745520</v>
      </c>
      <c r="AO445" s="1795">
        <f t="shared" si="174"/>
        <v>8693246.4537599999</v>
      </c>
      <c r="AP445" s="1795">
        <f t="shared" si="175"/>
        <v>0</v>
      </c>
      <c r="AQ445" s="1754">
        <f t="shared" si="183"/>
        <v>0.32753149414836635</v>
      </c>
      <c r="AR445" s="1768">
        <v>19000</v>
      </c>
      <c r="AS445" s="1768">
        <v>21504</v>
      </c>
      <c r="AT445" s="1768">
        <v>21504</v>
      </c>
      <c r="AU445" s="1768">
        <v>0.95550000000000002</v>
      </c>
      <c r="AV445" s="1768">
        <v>5168160</v>
      </c>
      <c r="AW445" s="1795">
        <f t="shared" si="176"/>
        <v>9172212.9408</v>
      </c>
      <c r="AX445" s="1795">
        <f t="shared" si="177"/>
        <v>0</v>
      </c>
      <c r="AY445" s="1754">
        <f t="shared" si="184"/>
        <v>0.33807501199700013</v>
      </c>
      <c r="AZ445" s="1768">
        <v>19000</v>
      </c>
      <c r="BA445" s="1768">
        <v>22848</v>
      </c>
      <c r="BB445" s="1768">
        <v>22848</v>
      </c>
      <c r="BC445" s="1768">
        <v>0.95650000000000002</v>
      </c>
      <c r="BD445" s="1768">
        <v>5625056</v>
      </c>
      <c r="BE445" s="1795">
        <f t="shared" si="178"/>
        <v>9440976.3839999996</v>
      </c>
      <c r="BF445" s="1795">
        <f t="shared" si="179"/>
        <v>0</v>
      </c>
      <c r="BG445" s="1796">
        <f t="shared" si="185"/>
        <v>0.3574877706208231</v>
      </c>
      <c r="BH445" s="1749">
        <f t="shared" si="212"/>
        <v>21283136</v>
      </c>
      <c r="BI445" s="1821">
        <f t="shared" si="167"/>
        <v>19000</v>
      </c>
      <c r="BJ445" s="1821">
        <f t="shared" si="167"/>
        <v>19484</v>
      </c>
      <c r="BK445" s="1821">
        <f t="shared" si="167"/>
        <v>19589.333333333332</v>
      </c>
      <c r="BL445" s="1822">
        <f t="shared" si="167"/>
        <v>0.95548333333333335</v>
      </c>
      <c r="BM445" s="1821">
        <f t="shared" si="186"/>
        <v>21283136</v>
      </c>
      <c r="BN445" s="1821">
        <f t="shared" si="186"/>
        <v>48909273.085439995</v>
      </c>
      <c r="BO445" s="1821">
        <f t="shared" si="186"/>
        <v>0</v>
      </c>
      <c r="BP445" s="1823">
        <f t="shared" si="165"/>
        <v>0.24773186707047801</v>
      </c>
    </row>
    <row r="446" spans="1:68">
      <c r="A446" s="1766" t="s">
        <v>3448</v>
      </c>
      <c r="B446" s="1749">
        <v>6220</v>
      </c>
      <c r="C446" s="1749">
        <v>159</v>
      </c>
      <c r="D446" s="1749">
        <v>25</v>
      </c>
      <c r="E446" s="1793">
        <v>25</v>
      </c>
      <c r="F446" s="1768" t="s">
        <v>3862</v>
      </c>
      <c r="G446" s="1769" t="s">
        <v>3863</v>
      </c>
      <c r="H446" s="1768" t="s">
        <v>2290</v>
      </c>
      <c r="I446" s="1768" t="s">
        <v>2295</v>
      </c>
      <c r="J446" s="1768">
        <v>132</v>
      </c>
      <c r="K446" s="1768">
        <v>19000</v>
      </c>
      <c r="L446" s="1768">
        <v>19000</v>
      </c>
      <c r="M446" s="1768">
        <v>16752</v>
      </c>
      <c r="N446" s="1768">
        <v>16752</v>
      </c>
      <c r="O446" s="1768">
        <v>0.94810000000000005</v>
      </c>
      <c r="P446" s="1768">
        <v>3214800</v>
      </c>
      <c r="Q446" s="1795">
        <f t="shared" si="168"/>
        <v>6861270.7583999997</v>
      </c>
      <c r="R446" s="1795">
        <f t="shared" si="169"/>
        <v>0</v>
      </c>
      <c r="S446" s="1754">
        <f t="shared" si="180"/>
        <v>0.28112576633687625</v>
      </c>
      <c r="T446" s="1768">
        <v>19000</v>
      </c>
      <c r="U446" s="1768">
        <v>16272</v>
      </c>
      <c r="V446" s="1768">
        <v>16272</v>
      </c>
      <c r="W446" s="1768">
        <v>0.94399999999999995</v>
      </c>
      <c r="X446" s="1768">
        <v>3583920</v>
      </c>
      <c r="Y446" s="1795">
        <f t="shared" si="170"/>
        <v>6857046.8352000006</v>
      </c>
      <c r="Z446" s="1795">
        <f t="shared" si="171"/>
        <v>0</v>
      </c>
      <c r="AA446" s="1754">
        <f t="shared" si="181"/>
        <v>0.31359739136699077</v>
      </c>
      <c r="AB446" s="1768">
        <v>19000</v>
      </c>
      <c r="AC446" s="1768">
        <v>15360</v>
      </c>
      <c r="AD446" s="1768">
        <v>15360</v>
      </c>
      <c r="AE446" s="1768">
        <v>0.9446</v>
      </c>
      <c r="AF446" s="1768">
        <v>2667360</v>
      </c>
      <c r="AG446" s="1795">
        <f t="shared" si="172"/>
        <v>6267912.1919999998</v>
      </c>
      <c r="AH446" s="1795">
        <f t="shared" si="173"/>
        <v>0</v>
      </c>
      <c r="AI446" s="1754">
        <f t="shared" si="182"/>
        <v>0.2553347830945491</v>
      </c>
      <c r="AJ446" s="1768">
        <v>19000</v>
      </c>
      <c r="AK446" s="1768">
        <v>13008</v>
      </c>
      <c r="AL446" s="1768">
        <v>15200</v>
      </c>
      <c r="AM446" s="1768">
        <v>0.95540000000000003</v>
      </c>
      <c r="AN446" s="1768">
        <v>257040</v>
      </c>
      <c r="AO446" s="1795">
        <f t="shared" si="174"/>
        <v>5547789.2044799998</v>
      </c>
      <c r="AP446" s="1795">
        <f t="shared" si="175"/>
        <v>0</v>
      </c>
      <c r="AQ446" s="1754">
        <f t="shared" si="183"/>
        <v>2.7799181676812751E-2</v>
      </c>
      <c r="AR446" s="1768">
        <v>19000</v>
      </c>
      <c r="AS446" s="1768">
        <v>48</v>
      </c>
      <c r="AT446" s="1768">
        <v>15200</v>
      </c>
      <c r="AU446" s="1768">
        <v>0.28570000000000001</v>
      </c>
      <c r="AV446" s="1768">
        <v>480</v>
      </c>
      <c r="AW446" s="1795">
        <f t="shared" si="176"/>
        <v>6121.7510400000001</v>
      </c>
      <c r="AX446" s="1795">
        <f t="shared" si="177"/>
        <v>0</v>
      </c>
      <c r="AY446" s="1754">
        <f t="shared" si="184"/>
        <v>4.7045363020839212E-2</v>
      </c>
      <c r="AZ446" s="1768">
        <v>19000</v>
      </c>
      <c r="BA446" s="1768">
        <v>48</v>
      </c>
      <c r="BB446" s="1768">
        <v>15200</v>
      </c>
      <c r="BC446" s="1768">
        <v>0.97040000000000004</v>
      </c>
      <c r="BD446" s="1768">
        <v>720</v>
      </c>
      <c r="BE446" s="1795">
        <f t="shared" si="178"/>
        <v>20122.214399999997</v>
      </c>
      <c r="BF446" s="1795">
        <f t="shared" si="179"/>
        <v>0</v>
      </c>
      <c r="BG446" s="1796">
        <f t="shared" si="185"/>
        <v>2.1468810112668317E-2</v>
      </c>
      <c r="BH446" s="1749">
        <f t="shared" si="212"/>
        <v>9724320</v>
      </c>
      <c r="BI446" s="1821">
        <f t="shared" si="167"/>
        <v>19000</v>
      </c>
      <c r="BJ446" s="1821">
        <f t="shared" si="167"/>
        <v>10248</v>
      </c>
      <c r="BK446" s="1821">
        <f t="shared" si="167"/>
        <v>15664</v>
      </c>
      <c r="BL446" s="1822">
        <f t="shared" si="167"/>
        <v>0.84136666666666671</v>
      </c>
      <c r="BM446" s="1821">
        <f t="shared" si="186"/>
        <v>9724320</v>
      </c>
      <c r="BN446" s="1821">
        <f t="shared" si="186"/>
        <v>25560262.95552</v>
      </c>
      <c r="BO446" s="1821">
        <f t="shared" si="186"/>
        <v>0</v>
      </c>
      <c r="BP446" s="1823">
        <f t="shared" si="165"/>
        <v>0.15772854926812271</v>
      </c>
    </row>
    <row r="447" spans="1:68">
      <c r="A447" s="1766" t="s">
        <v>3449</v>
      </c>
      <c r="B447" s="1749">
        <v>6220</v>
      </c>
      <c r="C447" s="1749">
        <v>3</v>
      </c>
      <c r="D447" s="1749">
        <v>26</v>
      </c>
      <c r="E447" s="1793">
        <v>26</v>
      </c>
      <c r="F447" s="1768" t="s">
        <v>3852</v>
      </c>
      <c r="G447" s="1769" t="s">
        <v>537</v>
      </c>
      <c r="H447" s="1768" t="s">
        <v>2290</v>
      </c>
      <c r="I447" s="1768" t="s">
        <v>687</v>
      </c>
      <c r="J447" s="1768">
        <v>132</v>
      </c>
      <c r="K447" s="1768">
        <v>19500</v>
      </c>
      <c r="L447" s="1768">
        <v>19500</v>
      </c>
      <c r="M447" s="1768">
        <v>17064</v>
      </c>
      <c r="N447" s="1768">
        <v>17064</v>
      </c>
      <c r="O447" s="1768">
        <v>0.98129999999999995</v>
      </c>
      <c r="P447" s="1768">
        <v>1649112</v>
      </c>
      <c r="Q447" s="1795">
        <f t="shared" si="168"/>
        <v>7233798.1823999994</v>
      </c>
      <c r="R447" s="1795">
        <f t="shared" si="169"/>
        <v>0</v>
      </c>
      <c r="S447" s="1754">
        <f t="shared" si="180"/>
        <v>0.13678391006365051</v>
      </c>
      <c r="T447" s="1768">
        <v>19500</v>
      </c>
      <c r="U447" s="1768">
        <v>17016</v>
      </c>
      <c r="V447" s="1768">
        <v>17016</v>
      </c>
      <c r="W447" s="1768">
        <v>0.98160000000000003</v>
      </c>
      <c r="X447" s="1768">
        <v>6671407</v>
      </c>
      <c r="Y447" s="1795">
        <f t="shared" si="170"/>
        <v>7456177.0598400012</v>
      </c>
      <c r="Z447" s="1795">
        <f t="shared" si="171"/>
        <v>0</v>
      </c>
      <c r="AA447" s="1754">
        <f t="shared" si="181"/>
        <v>0.53684940256580971</v>
      </c>
      <c r="AB447" s="1768">
        <v>19500</v>
      </c>
      <c r="AC447" s="1768">
        <v>17088</v>
      </c>
      <c r="AD447" s="1768">
        <v>17088</v>
      </c>
      <c r="AE447" s="1768">
        <v>0.98280000000000001</v>
      </c>
      <c r="AF447" s="1768">
        <v>4258797</v>
      </c>
      <c r="AG447" s="1795">
        <f t="shared" si="172"/>
        <v>7255045.3248000005</v>
      </c>
      <c r="AH447" s="1795">
        <f t="shared" si="173"/>
        <v>0</v>
      </c>
      <c r="AI447" s="1754">
        <f t="shared" si="182"/>
        <v>0.3522070622033559</v>
      </c>
      <c r="AJ447" s="1768">
        <v>19500</v>
      </c>
      <c r="AK447" s="1768">
        <v>16992</v>
      </c>
      <c r="AL447" s="1768">
        <v>16992</v>
      </c>
      <c r="AM447" s="1768">
        <v>0.98440000000000005</v>
      </c>
      <c r="AN447" s="1768">
        <v>3222026</v>
      </c>
      <c r="AO447" s="1795">
        <f t="shared" si="174"/>
        <v>7466899.2307200003</v>
      </c>
      <c r="AP447" s="1795">
        <f t="shared" si="175"/>
        <v>0</v>
      </c>
      <c r="AQ447" s="1754">
        <f t="shared" si="183"/>
        <v>0.25890473947290549</v>
      </c>
      <c r="AR447" s="1768">
        <v>19500</v>
      </c>
      <c r="AS447" s="1768">
        <v>16872</v>
      </c>
      <c r="AT447" s="1768">
        <v>16872</v>
      </c>
      <c r="AU447" s="1768">
        <v>0.98319999999999996</v>
      </c>
      <c r="AV447" s="1768">
        <v>5922512</v>
      </c>
      <c r="AW447" s="1795">
        <f t="shared" si="176"/>
        <v>7405128.8985599997</v>
      </c>
      <c r="AX447" s="1795">
        <f t="shared" si="177"/>
        <v>0</v>
      </c>
      <c r="AY447" s="1754">
        <f t="shared" si="184"/>
        <v>0.47987107971760146</v>
      </c>
      <c r="AZ447" s="1768">
        <v>19500</v>
      </c>
      <c r="BA447" s="1768">
        <v>16920</v>
      </c>
      <c r="BB447" s="1768">
        <v>16920</v>
      </c>
      <c r="BC447" s="1768">
        <v>0.98509999999999998</v>
      </c>
      <c r="BD447" s="1768">
        <v>4676417</v>
      </c>
      <c r="BE447" s="1795">
        <f t="shared" si="178"/>
        <v>7200529.3439999986</v>
      </c>
      <c r="BF447" s="1795">
        <f t="shared" si="179"/>
        <v>0</v>
      </c>
      <c r="BG447" s="1796">
        <f t="shared" si="185"/>
        <v>0.3896727679247689</v>
      </c>
      <c r="BH447" s="1749">
        <f t="shared" si="212"/>
        <v>26400271</v>
      </c>
      <c r="BI447" s="1821">
        <f t="shared" si="167"/>
        <v>19500</v>
      </c>
      <c r="BJ447" s="1821">
        <f t="shared" si="167"/>
        <v>16992</v>
      </c>
      <c r="BK447" s="1821">
        <f t="shared" si="167"/>
        <v>16992</v>
      </c>
      <c r="BL447" s="1822">
        <f t="shared" si="167"/>
        <v>0.98306666666666664</v>
      </c>
      <c r="BM447" s="1821">
        <f t="shared" si="186"/>
        <v>26400271</v>
      </c>
      <c r="BN447" s="1821">
        <f t="shared" si="186"/>
        <v>44017578.040320002</v>
      </c>
      <c r="BO447" s="1821">
        <f t="shared" si="186"/>
        <v>0</v>
      </c>
      <c r="BP447" s="1823">
        <f t="shared" si="165"/>
        <v>0.35904816032468201</v>
      </c>
    </row>
    <row r="448" spans="1:68">
      <c r="A448" s="1766" t="s">
        <v>3450</v>
      </c>
      <c r="B448" s="1749">
        <v>6110</v>
      </c>
      <c r="C448" s="1749">
        <v>25</v>
      </c>
      <c r="D448" s="1749">
        <v>27</v>
      </c>
      <c r="E448" s="1793">
        <v>27</v>
      </c>
      <c r="F448" s="1768" t="s">
        <v>3864</v>
      </c>
      <c r="G448" s="1769" t="s">
        <v>1132</v>
      </c>
      <c r="H448" s="1768" t="s">
        <v>2290</v>
      </c>
      <c r="I448" s="1768" t="s">
        <v>2295</v>
      </c>
      <c r="J448" s="1768">
        <v>132</v>
      </c>
      <c r="K448" s="1768">
        <v>20000</v>
      </c>
      <c r="L448" s="1768">
        <v>20000</v>
      </c>
      <c r="M448" s="1768">
        <v>17080</v>
      </c>
      <c r="N448" s="1768">
        <v>17080</v>
      </c>
      <c r="O448" s="1768">
        <v>0.93559999999999999</v>
      </c>
      <c r="P448" s="1768">
        <v>5670000</v>
      </c>
      <c r="Q448" s="1795">
        <f t="shared" si="168"/>
        <v>6903380.7359999986</v>
      </c>
      <c r="R448" s="1795">
        <f t="shared" si="169"/>
        <v>0</v>
      </c>
      <c r="S448" s="1754">
        <f t="shared" si="180"/>
        <v>0.4928020241240828</v>
      </c>
      <c r="T448" s="1768">
        <v>20000</v>
      </c>
      <c r="U448" s="1768">
        <v>16580</v>
      </c>
      <c r="V448" s="1768">
        <v>16580</v>
      </c>
      <c r="W448" s="1768">
        <v>0.9395</v>
      </c>
      <c r="X448" s="1768">
        <v>5885000</v>
      </c>
      <c r="Y448" s="1795">
        <f t="shared" si="170"/>
        <v>6953532.6240000008</v>
      </c>
      <c r="Z448" s="1795">
        <f t="shared" si="171"/>
        <v>0</v>
      </c>
      <c r="AA448" s="1754">
        <f t="shared" si="181"/>
        <v>0.50779944395641619</v>
      </c>
      <c r="AB448" s="1768">
        <v>20000</v>
      </c>
      <c r="AC448" s="1768">
        <v>16450</v>
      </c>
      <c r="AD448" s="1768">
        <v>16450</v>
      </c>
      <c r="AE448" s="1768">
        <v>0.93679999999999997</v>
      </c>
      <c r="AF448" s="1768">
        <v>5799000</v>
      </c>
      <c r="AG448" s="1795">
        <f t="shared" si="172"/>
        <v>6657275.5199999996</v>
      </c>
      <c r="AH448" s="1795">
        <f t="shared" si="173"/>
        <v>0</v>
      </c>
      <c r="AI448" s="1754">
        <f t="shared" si="182"/>
        <v>0.52264623712013658</v>
      </c>
      <c r="AJ448" s="1768">
        <v>20000</v>
      </c>
      <c r="AK448" s="1768">
        <v>17280</v>
      </c>
      <c r="AL448" s="1768">
        <v>17280</v>
      </c>
      <c r="AM448" s="1768">
        <v>0.93759999999999999</v>
      </c>
      <c r="AN448" s="1768">
        <v>6164000</v>
      </c>
      <c r="AO448" s="1795">
        <f t="shared" si="174"/>
        <v>7232451.3791999994</v>
      </c>
      <c r="AP448" s="1795">
        <f t="shared" si="175"/>
        <v>0</v>
      </c>
      <c r="AQ448" s="1754">
        <f t="shared" si="183"/>
        <v>0.51136188908733315</v>
      </c>
      <c r="AR448" s="1768">
        <v>20000</v>
      </c>
      <c r="AS448" s="1768">
        <v>17020</v>
      </c>
      <c r="AT448" s="1768">
        <v>17020</v>
      </c>
      <c r="AU448" s="1768">
        <v>0.94</v>
      </c>
      <c r="AV448" s="1768">
        <v>6109000</v>
      </c>
      <c r="AW448" s="1795">
        <f t="shared" si="176"/>
        <v>7141864.3200000003</v>
      </c>
      <c r="AX448" s="1795">
        <f t="shared" si="177"/>
        <v>0</v>
      </c>
      <c r="AY448" s="1754">
        <f t="shared" si="184"/>
        <v>0.51322733613623173</v>
      </c>
      <c r="AZ448" s="1768">
        <v>20000</v>
      </c>
      <c r="BA448" s="1768">
        <v>17200</v>
      </c>
      <c r="BB448" s="1768">
        <v>17200</v>
      </c>
      <c r="BC448" s="1768">
        <v>0.92979999999999996</v>
      </c>
      <c r="BD448" s="1768">
        <v>5296500</v>
      </c>
      <c r="BE448" s="1795">
        <f t="shared" si="178"/>
        <v>6908785.9200000009</v>
      </c>
      <c r="BF448" s="1795">
        <f t="shared" si="179"/>
        <v>0</v>
      </c>
      <c r="BG448" s="1796">
        <f t="shared" si="185"/>
        <v>0.45997951547469568</v>
      </c>
      <c r="BH448" s="1749">
        <f t="shared" si="212"/>
        <v>34923500</v>
      </c>
      <c r="BI448" s="1821">
        <f t="shared" si="167"/>
        <v>20000</v>
      </c>
      <c r="BJ448" s="1821">
        <f t="shared" si="167"/>
        <v>16935</v>
      </c>
      <c r="BK448" s="1821">
        <f t="shared" si="167"/>
        <v>16935</v>
      </c>
      <c r="BL448" s="1822">
        <f t="shared" si="167"/>
        <v>0.93654999999999988</v>
      </c>
      <c r="BM448" s="1821">
        <f t="shared" si="186"/>
        <v>34923500</v>
      </c>
      <c r="BN448" s="1821">
        <f t="shared" si="186"/>
        <v>41797290.499200001</v>
      </c>
      <c r="BO448" s="1821">
        <f t="shared" si="186"/>
        <v>0</v>
      </c>
      <c r="BP448" s="1823">
        <f t="shared" si="165"/>
        <v>0.50130274098314931</v>
      </c>
    </row>
    <row r="449" spans="1:68">
      <c r="A449" s="1766" t="s">
        <v>3451</v>
      </c>
      <c r="B449" s="1749">
        <v>6210</v>
      </c>
      <c r="C449" s="1749">
        <v>29</v>
      </c>
      <c r="D449" s="1749">
        <v>28</v>
      </c>
      <c r="E449" s="1793">
        <v>28</v>
      </c>
      <c r="F449" s="1768" t="s">
        <v>3865</v>
      </c>
      <c r="G449" s="1769" t="s">
        <v>1461</v>
      </c>
      <c r="H449" s="1768" t="s">
        <v>2290</v>
      </c>
      <c r="I449" s="1768" t="s">
        <v>2295</v>
      </c>
      <c r="J449" s="1768">
        <v>132</v>
      </c>
      <c r="K449" s="1768">
        <v>20000</v>
      </c>
      <c r="L449" s="1768">
        <v>20000</v>
      </c>
      <c r="M449" s="1768">
        <v>16512</v>
      </c>
      <c r="N449" s="1768">
        <v>16512</v>
      </c>
      <c r="O449" s="1768">
        <v>0.99099999999999999</v>
      </c>
      <c r="P449" s="1768">
        <v>2556240</v>
      </c>
      <c r="Q449" s="1795">
        <f t="shared" si="168"/>
        <v>7068985.3439999996</v>
      </c>
      <c r="R449" s="1795">
        <f t="shared" si="169"/>
        <v>0</v>
      </c>
      <c r="S449" s="1754">
        <f t="shared" si="180"/>
        <v>0.21696805487110088</v>
      </c>
      <c r="T449" s="1768">
        <v>20000</v>
      </c>
      <c r="U449" s="1768">
        <v>18240</v>
      </c>
      <c r="V449" s="1768">
        <v>18240</v>
      </c>
      <c r="W449" s="1768">
        <v>0.98980000000000001</v>
      </c>
      <c r="X449" s="1768">
        <v>2912880</v>
      </c>
      <c r="Y449" s="1795">
        <f t="shared" si="170"/>
        <v>8059284.1727999998</v>
      </c>
      <c r="Z449" s="1795">
        <f t="shared" si="171"/>
        <v>0</v>
      </c>
      <c r="AA449" s="1754">
        <f t="shared" si="181"/>
        <v>0.21685896197810764</v>
      </c>
      <c r="AB449" s="1768">
        <v>20000</v>
      </c>
      <c r="AC449" s="1768">
        <v>17904</v>
      </c>
      <c r="AD449" s="1768">
        <v>17904</v>
      </c>
      <c r="AE449" s="1768">
        <v>0.99229999999999996</v>
      </c>
      <c r="AF449" s="1768">
        <v>2863920</v>
      </c>
      <c r="AG449" s="1795">
        <f t="shared" si="172"/>
        <v>7674972.1343999989</v>
      </c>
      <c r="AH449" s="1795">
        <f t="shared" si="173"/>
        <v>0</v>
      </c>
      <c r="AI449" s="1754">
        <f t="shared" si="182"/>
        <v>0.22389032427859548</v>
      </c>
      <c r="AJ449" s="1768">
        <v>20000</v>
      </c>
      <c r="AK449" s="1768">
        <v>17040</v>
      </c>
      <c r="AL449" s="1768">
        <v>17040</v>
      </c>
      <c r="AM449" s="1768">
        <v>0.99350000000000005</v>
      </c>
      <c r="AN449" s="1768">
        <v>2779680</v>
      </c>
      <c r="AO449" s="1795">
        <f t="shared" si="174"/>
        <v>7557212.7359999996</v>
      </c>
      <c r="AP449" s="1795">
        <f t="shared" si="175"/>
        <v>0</v>
      </c>
      <c r="AQ449" s="1754">
        <f t="shared" si="183"/>
        <v>0.22069088938771406</v>
      </c>
      <c r="AR449" s="1768">
        <v>20000</v>
      </c>
      <c r="AS449" s="1768">
        <v>20496</v>
      </c>
      <c r="AT449" s="1768">
        <v>20496</v>
      </c>
      <c r="AU449" s="1768">
        <v>0.995</v>
      </c>
      <c r="AV449" s="1768">
        <v>2759040</v>
      </c>
      <c r="AW449" s="1795">
        <f t="shared" si="176"/>
        <v>9103667.3279999997</v>
      </c>
      <c r="AX449" s="1795">
        <f t="shared" si="177"/>
        <v>0</v>
      </c>
      <c r="AY449" s="1754">
        <f t="shared" si="184"/>
        <v>0.18184144261383978</v>
      </c>
      <c r="AZ449" s="1768">
        <v>20000</v>
      </c>
      <c r="BA449" s="1768">
        <v>18480</v>
      </c>
      <c r="BB449" s="1768">
        <v>18480</v>
      </c>
      <c r="BC449" s="1768">
        <v>0.99590000000000001</v>
      </c>
      <c r="BD449" s="1768">
        <v>2732640</v>
      </c>
      <c r="BE449" s="1795">
        <f t="shared" si="178"/>
        <v>7950628.2239999995</v>
      </c>
      <c r="BF449" s="1795">
        <f t="shared" si="179"/>
        <v>0</v>
      </c>
      <c r="BG449" s="1796">
        <f t="shared" si="185"/>
        <v>0.20622068518443659</v>
      </c>
      <c r="BH449" s="1749">
        <f t="shared" si="212"/>
        <v>16604400</v>
      </c>
      <c r="BI449" s="1821">
        <f t="shared" si="167"/>
        <v>20000</v>
      </c>
      <c r="BJ449" s="1821">
        <f t="shared" si="167"/>
        <v>18112</v>
      </c>
      <c r="BK449" s="1821">
        <f t="shared" si="167"/>
        <v>18112</v>
      </c>
      <c r="BL449" s="1822">
        <f t="shared" si="167"/>
        <v>0.99291666666666678</v>
      </c>
      <c r="BM449" s="1821">
        <f t="shared" si="186"/>
        <v>16604400</v>
      </c>
      <c r="BN449" s="1821">
        <f t="shared" si="186"/>
        <v>47414749.939199999</v>
      </c>
      <c r="BO449" s="1821">
        <f t="shared" si="186"/>
        <v>0</v>
      </c>
      <c r="BP449" s="1823">
        <f t="shared" si="165"/>
        <v>0.21107839305229906</v>
      </c>
    </row>
    <row r="450" spans="1:68">
      <c r="A450" s="1766" t="s">
        <v>3452</v>
      </c>
      <c r="B450" s="1749">
        <v>6110</v>
      </c>
      <c r="C450" s="1749">
        <v>66</v>
      </c>
      <c r="D450" s="1749">
        <v>29</v>
      </c>
      <c r="E450" s="1793">
        <v>29</v>
      </c>
      <c r="F450" s="1768" t="s">
        <v>3866</v>
      </c>
      <c r="G450" s="1769" t="s">
        <v>1151</v>
      </c>
      <c r="H450" s="1768" t="s">
        <v>2290</v>
      </c>
      <c r="I450" s="1768" t="s">
        <v>2289</v>
      </c>
      <c r="J450" s="1768">
        <v>132</v>
      </c>
      <c r="K450" s="1768">
        <v>22222</v>
      </c>
      <c r="L450" s="1768">
        <v>22222</v>
      </c>
      <c r="M450" s="1768">
        <v>13824</v>
      </c>
      <c r="N450" s="1768">
        <v>17777.599999999999</v>
      </c>
      <c r="O450" s="1768">
        <v>0.97250000000000003</v>
      </c>
      <c r="P450" s="1768">
        <v>5976960</v>
      </c>
      <c r="Q450" s="1795">
        <f t="shared" si="168"/>
        <v>5807738.8799999999</v>
      </c>
      <c r="R450" s="1795">
        <f t="shared" si="169"/>
        <v>169221.12000000011</v>
      </c>
      <c r="S450" s="1754">
        <f t="shared" si="180"/>
        <v>0.61748230664254655</v>
      </c>
      <c r="T450" s="1768">
        <v>22222</v>
      </c>
      <c r="U450" s="1768">
        <v>13248</v>
      </c>
      <c r="V450" s="1768">
        <v>17777.599999999999</v>
      </c>
      <c r="W450" s="1768">
        <v>0.9788</v>
      </c>
      <c r="X450" s="1768">
        <v>2013600</v>
      </c>
      <c r="Y450" s="1795">
        <f t="shared" si="170"/>
        <v>5788532.3673600005</v>
      </c>
      <c r="Z450" s="1795">
        <f t="shared" si="171"/>
        <v>0</v>
      </c>
      <c r="AA450" s="1754">
        <f t="shared" si="181"/>
        <v>0.20871611719967118</v>
      </c>
      <c r="AB450" s="1768">
        <v>22222</v>
      </c>
      <c r="AC450" s="1768">
        <v>13152</v>
      </c>
      <c r="AD450" s="1768">
        <v>17777.599999999999</v>
      </c>
      <c r="AE450" s="1768">
        <v>0.97719999999999996</v>
      </c>
      <c r="AF450" s="1768">
        <v>3136560</v>
      </c>
      <c r="AG450" s="1795">
        <f t="shared" si="172"/>
        <v>5552122.0607999992</v>
      </c>
      <c r="AH450" s="1795">
        <f t="shared" si="173"/>
        <v>0</v>
      </c>
      <c r="AI450" s="1754">
        <f t="shared" si="182"/>
        <v>0.33895796587167137</v>
      </c>
      <c r="AJ450" s="1768">
        <v>22222</v>
      </c>
      <c r="AK450" s="1768">
        <v>12816</v>
      </c>
      <c r="AL450" s="1768">
        <v>17777.599999999999</v>
      </c>
      <c r="AM450" s="1768">
        <v>0.97360000000000002</v>
      </c>
      <c r="AN450" s="1768">
        <v>6106560</v>
      </c>
      <c r="AO450" s="1795">
        <f t="shared" si="174"/>
        <v>5570026.3526400002</v>
      </c>
      <c r="AP450" s="1795">
        <f t="shared" si="175"/>
        <v>536533.64735999983</v>
      </c>
      <c r="AQ450" s="1754">
        <f t="shared" si="183"/>
        <v>0.65779509252472768</v>
      </c>
      <c r="AR450" s="1768">
        <v>22222</v>
      </c>
      <c r="AS450" s="1768">
        <v>13632</v>
      </c>
      <c r="AT450" s="1768">
        <v>17777.599999999999</v>
      </c>
      <c r="AU450" s="1768">
        <v>0.97619999999999996</v>
      </c>
      <c r="AV450" s="1768">
        <v>4779600</v>
      </c>
      <c r="AW450" s="1795">
        <f t="shared" si="176"/>
        <v>5940494.0697599994</v>
      </c>
      <c r="AX450" s="1795">
        <f t="shared" si="177"/>
        <v>0</v>
      </c>
      <c r="AY450" s="1754">
        <f t="shared" si="184"/>
        <v>0.48274772541198069</v>
      </c>
      <c r="AZ450" s="1768">
        <v>22222</v>
      </c>
      <c r="BA450" s="1768">
        <v>13440</v>
      </c>
      <c r="BB450" s="1768">
        <v>17777.599999999999</v>
      </c>
      <c r="BC450" s="1768">
        <v>0.97330000000000005</v>
      </c>
      <c r="BD450" s="1768">
        <v>7151760</v>
      </c>
      <c r="BE450" s="1795">
        <f t="shared" si="178"/>
        <v>5651057.6640000008</v>
      </c>
      <c r="BF450" s="1795">
        <f t="shared" si="179"/>
        <v>1500702.3359999992</v>
      </c>
      <c r="BG450" s="1796">
        <f t="shared" si="185"/>
        <v>0.75933679235590246</v>
      </c>
      <c r="BH450" s="1749">
        <f t="shared" si="212"/>
        <v>29165040</v>
      </c>
      <c r="BI450" s="1821">
        <f t="shared" si="167"/>
        <v>22222</v>
      </c>
      <c r="BJ450" s="1821">
        <f t="shared" si="167"/>
        <v>13352</v>
      </c>
      <c r="BK450" s="1821">
        <f t="shared" si="167"/>
        <v>17777.600000000002</v>
      </c>
      <c r="BL450" s="1822">
        <f t="shared" si="167"/>
        <v>0.97526666666666662</v>
      </c>
      <c r="BM450" s="1821">
        <f t="shared" si="186"/>
        <v>29165040</v>
      </c>
      <c r="BN450" s="1821">
        <f t="shared" si="186"/>
        <v>34309971.394560002</v>
      </c>
      <c r="BO450" s="1821">
        <f t="shared" si="186"/>
        <v>2206457.1033599991</v>
      </c>
      <c r="BP450" s="1823">
        <f t="shared" si="165"/>
        <v>0.51083933333441667</v>
      </c>
    </row>
    <row r="451" spans="1:68">
      <c r="A451" s="1766" t="s">
        <v>3453</v>
      </c>
      <c r="B451" s="1749">
        <v>6110</v>
      </c>
      <c r="C451" s="1749">
        <v>8</v>
      </c>
      <c r="D451" s="1749">
        <v>30</v>
      </c>
      <c r="E451" s="1793">
        <v>30</v>
      </c>
      <c r="F451" s="1768">
        <v>61100008</v>
      </c>
      <c r="G451" s="1769" t="s">
        <v>693</v>
      </c>
      <c r="H451" s="1768" t="s">
        <v>2290</v>
      </c>
      <c r="I451" s="1768" t="s">
        <v>2289</v>
      </c>
      <c r="J451" s="1768">
        <v>220</v>
      </c>
      <c r="K451" s="1768">
        <v>25000</v>
      </c>
      <c r="L451" s="1768">
        <v>25000</v>
      </c>
      <c r="M451" s="1768">
        <v>16920</v>
      </c>
      <c r="N451" s="1768">
        <v>20000</v>
      </c>
      <c r="O451" s="1768">
        <v>0.99690000000000001</v>
      </c>
      <c r="P451" s="1768">
        <v>384600</v>
      </c>
      <c r="Q451" s="1795">
        <f t="shared" si="168"/>
        <v>7286780.7360000005</v>
      </c>
      <c r="R451" s="1795">
        <f t="shared" si="169"/>
        <v>0</v>
      </c>
      <c r="S451" s="1754">
        <f t="shared" si="180"/>
        <v>3.1668305711456499E-2</v>
      </c>
      <c r="T451" s="1768">
        <v>25000</v>
      </c>
      <c r="U451" s="1768">
        <v>14520</v>
      </c>
      <c r="V451" s="1768">
        <v>20000</v>
      </c>
      <c r="W451" s="1768">
        <v>0.95609999999999995</v>
      </c>
      <c r="X451" s="1768">
        <v>1462200</v>
      </c>
      <c r="Y451" s="1795">
        <f t="shared" si="170"/>
        <v>6197180.1408000002</v>
      </c>
      <c r="Z451" s="1795">
        <f t="shared" si="171"/>
        <v>0</v>
      </c>
      <c r="AA451" s="1754">
        <f t="shared" si="181"/>
        <v>0.1415676130219358</v>
      </c>
      <c r="AB451" s="1768">
        <v>25000</v>
      </c>
      <c r="AC451" s="1768">
        <v>18000</v>
      </c>
      <c r="AD451" s="1768">
        <v>20000</v>
      </c>
      <c r="AE451" s="1768">
        <v>0.98980000000000001</v>
      </c>
      <c r="AF451" s="1768">
        <v>1333800</v>
      </c>
      <c r="AG451" s="1795">
        <f t="shared" si="172"/>
        <v>7696684.8000000007</v>
      </c>
      <c r="AH451" s="1795">
        <f t="shared" si="173"/>
        <v>0</v>
      </c>
      <c r="AI451" s="1754">
        <f t="shared" si="182"/>
        <v>0.10397723445813968</v>
      </c>
      <c r="AJ451" s="1768">
        <v>25000</v>
      </c>
      <c r="AK451" s="1768">
        <v>13800</v>
      </c>
      <c r="AL451" s="1768">
        <v>20000</v>
      </c>
      <c r="AM451" s="1768">
        <v>0.99570000000000003</v>
      </c>
      <c r="AN451" s="1768">
        <v>972600</v>
      </c>
      <c r="AO451" s="1795">
        <f t="shared" si="174"/>
        <v>6133830.6239999989</v>
      </c>
      <c r="AP451" s="1795">
        <f t="shared" si="175"/>
        <v>0</v>
      </c>
      <c r="AQ451" s="1754">
        <f t="shared" si="183"/>
        <v>9.5137938389868407E-2</v>
      </c>
      <c r="AR451" s="1768">
        <v>25000</v>
      </c>
      <c r="AS451" s="1768">
        <v>17760</v>
      </c>
      <c r="AT451" s="1768">
        <v>20000</v>
      </c>
      <c r="AU451" s="1768">
        <v>0.9909</v>
      </c>
      <c r="AV451" s="1768">
        <v>976800</v>
      </c>
      <c r="AW451" s="1795">
        <f t="shared" si="176"/>
        <v>7855918.6175999995</v>
      </c>
      <c r="AX451" s="1795">
        <f t="shared" si="177"/>
        <v>0</v>
      </c>
      <c r="AY451" s="1754">
        <f t="shared" si="184"/>
        <v>7.4603624162676047E-2</v>
      </c>
      <c r="AZ451" s="1768">
        <v>25000</v>
      </c>
      <c r="BA451" s="1768">
        <v>15120</v>
      </c>
      <c r="BB451" s="1768">
        <v>20000</v>
      </c>
      <c r="BC451" s="1768">
        <v>0.96020000000000005</v>
      </c>
      <c r="BD451" s="1768">
        <v>391200</v>
      </c>
      <c r="BE451" s="1795">
        <f t="shared" si="178"/>
        <v>6271872.7680000002</v>
      </c>
      <c r="BF451" s="1795">
        <f t="shared" si="179"/>
        <v>0</v>
      </c>
      <c r="BG451" s="1796">
        <f t="shared" si="185"/>
        <v>3.7424228564963129E-2</v>
      </c>
      <c r="BH451" s="1749">
        <f t="shared" si="212"/>
        <v>5521200</v>
      </c>
      <c r="BI451" s="1821">
        <f t="shared" si="167"/>
        <v>25000</v>
      </c>
      <c r="BJ451" s="1821">
        <f t="shared" si="167"/>
        <v>16020</v>
      </c>
      <c r="BK451" s="1821">
        <f t="shared" si="167"/>
        <v>20000</v>
      </c>
      <c r="BL451" s="1822">
        <f t="shared" si="167"/>
        <v>0.98159999999999992</v>
      </c>
      <c r="BM451" s="1821">
        <f t="shared" si="186"/>
        <v>5521200</v>
      </c>
      <c r="BN451" s="1821">
        <f t="shared" si="186"/>
        <v>41442267.686400004</v>
      </c>
      <c r="BO451" s="1821">
        <f t="shared" si="186"/>
        <v>0</v>
      </c>
      <c r="BP451" s="1823">
        <f t="shared" si="165"/>
        <v>8.0729824051506582E-2</v>
      </c>
    </row>
    <row r="452" spans="1:68">
      <c r="A452" s="1766" t="s">
        <v>3454</v>
      </c>
      <c r="B452" s="1749">
        <v>6110</v>
      </c>
      <c r="C452" s="1749">
        <v>2</v>
      </c>
      <c r="D452" s="1749">
        <v>31</v>
      </c>
      <c r="E452" s="1793">
        <v>31</v>
      </c>
      <c r="F452" s="1768" t="s">
        <v>3867</v>
      </c>
      <c r="G452" s="1769" t="s">
        <v>535</v>
      </c>
      <c r="H452" s="1768" t="s">
        <v>2290</v>
      </c>
      <c r="I452" s="1768" t="s">
        <v>687</v>
      </c>
      <c r="J452" s="1768">
        <v>132</v>
      </c>
      <c r="K452" s="1768">
        <v>28000</v>
      </c>
      <c r="L452" s="1768">
        <v>28000</v>
      </c>
      <c r="M452" s="1768">
        <v>24672</v>
      </c>
      <c r="N452" s="1768">
        <v>24672</v>
      </c>
      <c r="O452" s="1768">
        <v>0.98399999999999999</v>
      </c>
      <c r="P452" s="1768">
        <v>14842448</v>
      </c>
      <c r="Q452" s="1795">
        <f t="shared" si="168"/>
        <v>10487771.135999998</v>
      </c>
      <c r="R452" s="1795">
        <f t="shared" si="169"/>
        <v>4354676.8640000019</v>
      </c>
      <c r="S452" s="1754">
        <f t="shared" si="180"/>
        <v>0.84912882675627455</v>
      </c>
      <c r="T452" s="1768">
        <v>28000</v>
      </c>
      <c r="U452" s="1768">
        <v>25056</v>
      </c>
      <c r="V452" s="1768">
        <v>25056</v>
      </c>
      <c r="W452" s="1768">
        <v>0.98060000000000003</v>
      </c>
      <c r="X452" s="1768">
        <v>15708552</v>
      </c>
      <c r="Y452" s="1795">
        <f t="shared" si="170"/>
        <v>10968009.43104</v>
      </c>
      <c r="Z452" s="1795">
        <f t="shared" si="171"/>
        <v>4740542.5689599998</v>
      </c>
      <c r="AA452" s="1754">
        <f t="shared" si="181"/>
        <v>0.85932923920783832</v>
      </c>
      <c r="AB452" s="1768">
        <v>28000</v>
      </c>
      <c r="AC452" s="1768">
        <v>25056</v>
      </c>
      <c r="AD452" s="1768">
        <v>25056</v>
      </c>
      <c r="AE452" s="1768">
        <v>0.99370000000000003</v>
      </c>
      <c r="AF452" s="1768">
        <v>13592409</v>
      </c>
      <c r="AG452" s="1795">
        <f t="shared" si="172"/>
        <v>10755999.590400001</v>
      </c>
      <c r="AH452" s="1795">
        <f t="shared" si="173"/>
        <v>2836409.409599999</v>
      </c>
      <c r="AI452" s="1754">
        <f t="shared" si="182"/>
        <v>0.75822291842395939</v>
      </c>
      <c r="AJ452" s="1768">
        <v>28000</v>
      </c>
      <c r="AK452" s="1768">
        <v>24816</v>
      </c>
      <c r="AL452" s="1768">
        <v>24816</v>
      </c>
      <c r="AM452" s="1768">
        <v>0.998</v>
      </c>
      <c r="AN452" s="1768">
        <v>11593721</v>
      </c>
      <c r="AO452" s="1795">
        <f t="shared" si="174"/>
        <v>11055706.675199999</v>
      </c>
      <c r="AP452" s="1795">
        <f t="shared" si="175"/>
        <v>538014.32480000146</v>
      </c>
      <c r="AQ452" s="1754">
        <f t="shared" si="183"/>
        <v>0.62919836826026865</v>
      </c>
      <c r="AR452" s="1768">
        <v>28000</v>
      </c>
      <c r="AS452" s="1768">
        <v>24864</v>
      </c>
      <c r="AT452" s="1768">
        <v>24864</v>
      </c>
      <c r="AU452" s="1768">
        <v>0.99880000000000002</v>
      </c>
      <c r="AV452" s="1768">
        <v>4241788</v>
      </c>
      <c r="AW452" s="1795">
        <f t="shared" si="176"/>
        <v>11085970.45248</v>
      </c>
      <c r="AX452" s="1795">
        <f t="shared" si="177"/>
        <v>0</v>
      </c>
      <c r="AY452" s="1754">
        <f t="shared" si="184"/>
        <v>0.22957600427580532</v>
      </c>
      <c r="AZ452" s="1768">
        <v>28000</v>
      </c>
      <c r="BA452" s="1768">
        <v>24912</v>
      </c>
      <c r="BB452" s="1768">
        <v>24912</v>
      </c>
      <c r="BC452" s="1768">
        <v>0.99109999999999998</v>
      </c>
      <c r="BD452" s="1768">
        <v>4261800</v>
      </c>
      <c r="BE452" s="1795">
        <f t="shared" si="178"/>
        <v>10666202.342399999</v>
      </c>
      <c r="BF452" s="1795">
        <f t="shared" si="179"/>
        <v>0</v>
      </c>
      <c r="BG452" s="1796">
        <f t="shared" si="185"/>
        <v>0.23973668583382904</v>
      </c>
      <c r="BH452" s="1749">
        <f t="shared" si="212"/>
        <v>64240718</v>
      </c>
      <c r="BI452" s="1821">
        <f t="shared" si="167"/>
        <v>28000</v>
      </c>
      <c r="BJ452" s="1821">
        <f t="shared" si="167"/>
        <v>24896</v>
      </c>
      <c r="BK452" s="1821">
        <f t="shared" si="167"/>
        <v>24896</v>
      </c>
      <c r="BL452" s="1822">
        <f t="shared" si="167"/>
        <v>0.99103333333333332</v>
      </c>
      <c r="BM452" s="1821">
        <f t="shared" si="186"/>
        <v>64240718</v>
      </c>
      <c r="BN452" s="1821">
        <f t="shared" si="186"/>
        <v>65019659.627519995</v>
      </c>
      <c r="BO452" s="1821">
        <f t="shared" si="186"/>
        <v>12469643.167360002</v>
      </c>
      <c r="BP452" s="1823">
        <f t="shared" si="165"/>
        <v>0.59419867379299596</v>
      </c>
    </row>
    <row r="453" spans="1:68">
      <c r="A453" s="1766" t="s">
        <v>3455</v>
      </c>
      <c r="B453" s="1749">
        <v>6220</v>
      </c>
      <c r="C453" s="1749">
        <v>170</v>
      </c>
      <c r="D453" s="1749">
        <v>32</v>
      </c>
      <c r="E453" s="1793">
        <v>32</v>
      </c>
      <c r="F453" s="1768" t="s">
        <v>3868</v>
      </c>
      <c r="G453" s="1769" t="s">
        <v>2294</v>
      </c>
      <c r="H453" s="1768" t="s">
        <v>2290</v>
      </c>
      <c r="I453" s="1768" t="s">
        <v>2289</v>
      </c>
      <c r="J453" s="1768">
        <v>132</v>
      </c>
      <c r="K453" s="1768">
        <v>30000</v>
      </c>
      <c r="L453" s="1768">
        <v>30000</v>
      </c>
      <c r="M453" s="1768">
        <v>13104</v>
      </c>
      <c r="N453" s="1768">
        <v>24000</v>
      </c>
      <c r="O453" s="1768">
        <v>0.99129999999999996</v>
      </c>
      <c r="P453" s="1768">
        <v>5827440</v>
      </c>
      <c r="Q453" s="1795">
        <f t="shared" si="168"/>
        <v>5611677.9263999993</v>
      </c>
      <c r="R453" s="1795">
        <f t="shared" si="169"/>
        <v>215762.0736000007</v>
      </c>
      <c r="S453" s="1754">
        <f t="shared" si="180"/>
        <v>0.62306925769046217</v>
      </c>
      <c r="T453" s="1768">
        <v>30000</v>
      </c>
      <c r="U453" s="1768">
        <v>18336</v>
      </c>
      <c r="V453" s="1768">
        <v>24000</v>
      </c>
      <c r="W453" s="1768">
        <v>0.9899</v>
      </c>
      <c r="X453" s="1768">
        <v>3271920</v>
      </c>
      <c r="Y453" s="1795">
        <f t="shared" si="170"/>
        <v>8102519.9769599997</v>
      </c>
      <c r="Z453" s="1795">
        <f t="shared" si="171"/>
        <v>0</v>
      </c>
      <c r="AA453" s="1754">
        <f t="shared" si="181"/>
        <v>0.24228906631299152</v>
      </c>
      <c r="AB453" s="1768">
        <v>30000</v>
      </c>
      <c r="AC453" s="1768">
        <v>19200</v>
      </c>
      <c r="AD453" s="1768">
        <v>24000</v>
      </c>
      <c r="AE453" s="1768">
        <v>0.99239999999999995</v>
      </c>
      <c r="AF453" s="1768">
        <v>5233920</v>
      </c>
      <c r="AG453" s="1795">
        <f t="shared" si="172"/>
        <v>8231362.5599999996</v>
      </c>
      <c r="AH453" s="1795">
        <f t="shared" si="173"/>
        <v>0</v>
      </c>
      <c r="AI453" s="1754">
        <f t="shared" si="182"/>
        <v>0.38151059160732681</v>
      </c>
      <c r="AJ453" s="1768">
        <v>30000</v>
      </c>
      <c r="AK453" s="1768">
        <v>18384</v>
      </c>
      <c r="AL453" s="1768">
        <v>24000</v>
      </c>
      <c r="AM453" s="1768">
        <v>0.99580000000000002</v>
      </c>
      <c r="AN453" s="1768">
        <v>3149740</v>
      </c>
      <c r="AO453" s="1795">
        <f t="shared" si="174"/>
        <v>8172149.8060800005</v>
      </c>
      <c r="AP453" s="1795">
        <f t="shared" si="175"/>
        <v>0</v>
      </c>
      <c r="AQ453" s="1754">
        <f t="shared" si="183"/>
        <v>0.23125420419899476</v>
      </c>
      <c r="AR453" s="1768">
        <v>30000</v>
      </c>
      <c r="AS453" s="1768">
        <v>19872</v>
      </c>
      <c r="AT453" s="1768">
        <v>24000</v>
      </c>
      <c r="AU453" s="1768">
        <v>0.99209999999999998</v>
      </c>
      <c r="AV453" s="1768">
        <v>4414875</v>
      </c>
      <c r="AW453" s="1795">
        <f t="shared" si="176"/>
        <v>8800780.9996799994</v>
      </c>
      <c r="AX453" s="1795">
        <f t="shared" si="177"/>
        <v>0</v>
      </c>
      <c r="AY453" s="1754">
        <f t="shared" si="184"/>
        <v>0.30098749191649199</v>
      </c>
      <c r="AZ453" s="1768">
        <v>30000</v>
      </c>
      <c r="BA453" s="1768">
        <v>20208</v>
      </c>
      <c r="BB453" s="1768">
        <v>24000</v>
      </c>
      <c r="BC453" s="1768">
        <v>0.98939999999999995</v>
      </c>
      <c r="BD453" s="1768">
        <v>5635220</v>
      </c>
      <c r="BE453" s="1795">
        <f t="shared" si="178"/>
        <v>8637319.526399998</v>
      </c>
      <c r="BF453" s="1795">
        <f t="shared" si="179"/>
        <v>0</v>
      </c>
      <c r="BG453" s="1796">
        <f t="shared" si="185"/>
        <v>0.39145616758365342</v>
      </c>
      <c r="BH453" s="1749">
        <f t="shared" si="212"/>
        <v>27533115</v>
      </c>
      <c r="BI453" s="1821">
        <f t="shared" si="167"/>
        <v>30000</v>
      </c>
      <c r="BJ453" s="1821">
        <f t="shared" si="167"/>
        <v>18184</v>
      </c>
      <c r="BK453" s="1821">
        <f t="shared" si="167"/>
        <v>24000</v>
      </c>
      <c r="BL453" s="1822">
        <f t="shared" si="167"/>
        <v>0.99181666666666668</v>
      </c>
      <c r="BM453" s="1821">
        <f t="shared" si="186"/>
        <v>27533115</v>
      </c>
      <c r="BN453" s="1821">
        <f t="shared" si="186"/>
        <v>47555810.79552</v>
      </c>
      <c r="BO453" s="1821">
        <f t="shared" si="186"/>
        <v>215762.0736000007</v>
      </c>
      <c r="BP453" s="1823">
        <f t="shared" si="165"/>
        <v>0.36176112988498677</v>
      </c>
    </row>
    <row r="454" spans="1:68">
      <c r="A454" s="1766" t="s">
        <v>3456</v>
      </c>
      <c r="B454" s="1749">
        <v>6110</v>
      </c>
      <c r="C454" s="1749">
        <v>35</v>
      </c>
      <c r="D454" s="1749">
        <v>33</v>
      </c>
      <c r="E454" s="1793">
        <v>33</v>
      </c>
      <c r="F454" s="1768" t="s">
        <v>3869</v>
      </c>
      <c r="G454" s="1769" t="s">
        <v>1824</v>
      </c>
      <c r="H454" s="1768" t="s">
        <v>2290</v>
      </c>
      <c r="I454" s="1768" t="s">
        <v>2289</v>
      </c>
      <c r="J454" s="1768">
        <v>220</v>
      </c>
      <c r="K454" s="1768">
        <v>36000</v>
      </c>
      <c r="L454" s="1768">
        <v>36000</v>
      </c>
      <c r="M454" s="1768">
        <v>12564</v>
      </c>
      <c r="N454" s="1768">
        <v>28800</v>
      </c>
      <c r="O454" s="1768">
        <v>0.96419999999999995</v>
      </c>
      <c r="P454" s="1768">
        <v>501600</v>
      </c>
      <c r="Q454" s="1795">
        <f t="shared" si="168"/>
        <v>5233338.2015999993</v>
      </c>
      <c r="R454" s="1795">
        <f t="shared" si="169"/>
        <v>0</v>
      </c>
      <c r="S454" s="1754">
        <f t="shared" si="180"/>
        <v>5.7508226758207E-2</v>
      </c>
      <c r="T454" s="1768">
        <v>36000</v>
      </c>
      <c r="U454" s="1768">
        <v>22914</v>
      </c>
      <c r="V454" s="1768">
        <v>28800</v>
      </c>
      <c r="W454" s="1768">
        <v>0.92810000000000004</v>
      </c>
      <c r="X454" s="1768">
        <v>154800</v>
      </c>
      <c r="Y454" s="1795">
        <f t="shared" si="170"/>
        <v>9493358.1897599995</v>
      </c>
      <c r="Z454" s="1795">
        <f t="shared" si="171"/>
        <v>0</v>
      </c>
      <c r="AA454" s="1754">
        <f t="shared" si="181"/>
        <v>9.7836822485203295E-3</v>
      </c>
      <c r="AB454" s="1768">
        <v>36000</v>
      </c>
      <c r="AC454" s="1768">
        <v>19050</v>
      </c>
      <c r="AD454" s="1768">
        <v>28800</v>
      </c>
      <c r="AE454" s="1768">
        <v>0.92310000000000003</v>
      </c>
      <c r="AF454" s="1768">
        <v>108000</v>
      </c>
      <c r="AG454" s="1795">
        <f t="shared" si="172"/>
        <v>7596743.7600000007</v>
      </c>
      <c r="AH454" s="1795">
        <f t="shared" si="173"/>
        <v>0</v>
      </c>
      <c r="AI454" s="1754">
        <f t="shared" si="182"/>
        <v>8.5299704777721756E-3</v>
      </c>
      <c r="AJ454" s="1768">
        <v>36000</v>
      </c>
      <c r="AK454" s="1768">
        <v>10068</v>
      </c>
      <c r="AL454" s="1768">
        <v>28800</v>
      </c>
      <c r="AM454" s="1768">
        <v>0.92889999999999995</v>
      </c>
      <c r="AN454" s="1768">
        <v>211800</v>
      </c>
      <c r="AO454" s="1795">
        <f t="shared" si="174"/>
        <v>4174806.5452799993</v>
      </c>
      <c r="AP454" s="1795">
        <f t="shared" si="175"/>
        <v>0</v>
      </c>
      <c r="AQ454" s="1754">
        <f t="shared" si="183"/>
        <v>3.0439733822798461E-2</v>
      </c>
      <c r="AR454" s="1768">
        <v>36000</v>
      </c>
      <c r="AS454" s="1768">
        <v>29286</v>
      </c>
      <c r="AT454" s="1768">
        <v>29286</v>
      </c>
      <c r="AU454" s="1768">
        <v>0.999</v>
      </c>
      <c r="AV454" s="1768">
        <v>6238800</v>
      </c>
      <c r="AW454" s="1795">
        <f t="shared" si="176"/>
        <v>13060197.129599998</v>
      </c>
      <c r="AX454" s="1795">
        <f t="shared" si="177"/>
        <v>0</v>
      </c>
      <c r="AY454" s="1754">
        <f t="shared" si="184"/>
        <v>0.28661741954232256</v>
      </c>
      <c r="AZ454" s="1768">
        <v>36000</v>
      </c>
      <c r="BA454" s="1768">
        <v>28878</v>
      </c>
      <c r="BB454" s="1768">
        <v>28878</v>
      </c>
      <c r="BC454" s="1768">
        <v>0.99639999999999995</v>
      </c>
      <c r="BD454" s="1768">
        <v>3320400</v>
      </c>
      <c r="BE454" s="1795">
        <f t="shared" si="178"/>
        <v>12430384.9344</v>
      </c>
      <c r="BF454" s="1795">
        <f t="shared" si="179"/>
        <v>0</v>
      </c>
      <c r="BG454" s="1796">
        <f t="shared" si="185"/>
        <v>0.16027178647433923</v>
      </c>
      <c r="BH454" s="1749">
        <f t="shared" si="212"/>
        <v>10535400</v>
      </c>
      <c r="BI454" s="1821">
        <f t="shared" si="167"/>
        <v>36000</v>
      </c>
      <c r="BJ454" s="1821">
        <f t="shared" si="167"/>
        <v>20460</v>
      </c>
      <c r="BK454" s="1821">
        <f t="shared" si="167"/>
        <v>28894</v>
      </c>
      <c r="BL454" s="1822">
        <f t="shared" si="167"/>
        <v>0.95661666666666667</v>
      </c>
      <c r="BM454" s="1821">
        <f t="shared" si="186"/>
        <v>10535400</v>
      </c>
      <c r="BN454" s="1821">
        <f t="shared" si="186"/>
        <v>51988828.760639995</v>
      </c>
      <c r="BO454" s="1821">
        <f t="shared" si="186"/>
        <v>0</v>
      </c>
      <c r="BP454" s="1823">
        <f t="shared" si="165"/>
        <v>9.2191803220659951E-2</v>
      </c>
    </row>
    <row r="455" spans="1:68">
      <c r="A455" s="1766" t="s">
        <v>3457</v>
      </c>
      <c r="B455" s="1749">
        <v>1230</v>
      </c>
      <c r="C455" s="1749">
        <v>40</v>
      </c>
      <c r="D455" s="1749">
        <v>34</v>
      </c>
      <c r="E455" s="1793">
        <v>34</v>
      </c>
      <c r="F455" s="1768" t="s">
        <v>3870</v>
      </c>
      <c r="G455" s="1769" t="s">
        <v>534</v>
      </c>
      <c r="H455" s="1768" t="s">
        <v>2290</v>
      </c>
      <c r="I455" s="1768" t="s">
        <v>687</v>
      </c>
      <c r="J455" s="1768">
        <v>132</v>
      </c>
      <c r="K455" s="1768">
        <v>55000</v>
      </c>
      <c r="L455" s="1768">
        <v>55000</v>
      </c>
      <c r="M455" s="1768">
        <v>55296</v>
      </c>
      <c r="N455" s="1768">
        <v>55296</v>
      </c>
      <c r="O455" s="1768">
        <v>0.99819999999999998</v>
      </c>
      <c r="P455" s="1768">
        <v>36409040</v>
      </c>
      <c r="Q455" s="1795">
        <f t="shared" si="168"/>
        <v>23844873.830399998</v>
      </c>
      <c r="R455" s="1795">
        <f t="shared" si="169"/>
        <v>12564166.169600002</v>
      </c>
      <c r="S455" s="1754">
        <f t="shared" si="180"/>
        <v>0.91614760285076935</v>
      </c>
      <c r="T455" s="1768">
        <v>55000</v>
      </c>
      <c r="U455" s="1768">
        <v>55104</v>
      </c>
      <c r="V455" s="1768">
        <v>55104</v>
      </c>
      <c r="W455" s="1768">
        <v>0.99750000000000005</v>
      </c>
      <c r="X455" s="1768">
        <v>37935936</v>
      </c>
      <c r="Y455" s="1795">
        <f t="shared" si="170"/>
        <v>24536929.536000002</v>
      </c>
      <c r="Z455" s="1795">
        <f t="shared" si="171"/>
        <v>13399006.463999998</v>
      </c>
      <c r="AA455" s="1754">
        <f t="shared" si="181"/>
        <v>0.92764506523135981</v>
      </c>
      <c r="AB455" s="1768">
        <v>55000</v>
      </c>
      <c r="AC455" s="1768">
        <v>55104</v>
      </c>
      <c r="AD455" s="1768">
        <v>55104</v>
      </c>
      <c r="AE455" s="1768">
        <v>0.99629999999999996</v>
      </c>
      <c r="AF455" s="1768">
        <v>36972960</v>
      </c>
      <c r="AG455" s="1795">
        <f t="shared" si="172"/>
        <v>23716849.766399998</v>
      </c>
      <c r="AH455" s="1795">
        <f t="shared" si="173"/>
        <v>13256110.233600002</v>
      </c>
      <c r="AI455" s="1754">
        <f t="shared" si="182"/>
        <v>0.93535930018109203</v>
      </c>
      <c r="AJ455" s="1768">
        <v>55000</v>
      </c>
      <c r="AK455" s="1768">
        <v>54720</v>
      </c>
      <c r="AL455" s="1768">
        <v>54720</v>
      </c>
      <c r="AM455" s="1768">
        <v>0.99760000000000004</v>
      </c>
      <c r="AN455" s="1768">
        <v>37607424</v>
      </c>
      <c r="AO455" s="1795">
        <f t="shared" si="174"/>
        <v>24368383.180800002</v>
      </c>
      <c r="AP455" s="1795">
        <f t="shared" si="175"/>
        <v>13239040.819199998</v>
      </c>
      <c r="AQ455" s="1754">
        <f t="shared" si="183"/>
        <v>0.9259725699724991</v>
      </c>
      <c r="AR455" s="1768">
        <v>55000</v>
      </c>
      <c r="AS455" s="1768">
        <v>54816</v>
      </c>
      <c r="AT455" s="1768">
        <v>54816</v>
      </c>
      <c r="AU455" s="1768">
        <v>0.99819999999999998</v>
      </c>
      <c r="AV455" s="1768">
        <v>37151280</v>
      </c>
      <c r="AW455" s="1795">
        <f t="shared" si="176"/>
        <v>24425816.647679999</v>
      </c>
      <c r="AX455" s="1795">
        <f t="shared" si="177"/>
        <v>12725463.352320001</v>
      </c>
      <c r="AY455" s="1754">
        <f t="shared" si="184"/>
        <v>0.91259049068957987</v>
      </c>
      <c r="AZ455" s="1768">
        <v>55000</v>
      </c>
      <c r="BA455" s="1768">
        <v>54432</v>
      </c>
      <c r="BB455" s="1768">
        <v>54432</v>
      </c>
      <c r="BC455" s="1768">
        <v>0.99729999999999996</v>
      </c>
      <c r="BD455" s="1768">
        <v>36353920</v>
      </c>
      <c r="BE455" s="1795">
        <f t="shared" si="178"/>
        <v>23451134.515199997</v>
      </c>
      <c r="BF455" s="1795">
        <f t="shared" si="179"/>
        <v>12902785.484800003</v>
      </c>
      <c r="BG455" s="1796">
        <f t="shared" si="185"/>
        <v>0.93011926505569231</v>
      </c>
      <c r="BH455" s="1749">
        <f t="shared" si="212"/>
        <v>222430560</v>
      </c>
      <c r="BI455" s="1821">
        <f t="shared" si="167"/>
        <v>55000</v>
      </c>
      <c r="BJ455" s="1821">
        <f t="shared" si="167"/>
        <v>54912</v>
      </c>
      <c r="BK455" s="1821">
        <f t="shared" si="167"/>
        <v>54912</v>
      </c>
      <c r="BL455" s="1822">
        <f t="shared" ref="BL455" si="213">AVERAGE(O455,W455,AM455,BC455,AE455,AU455)</f>
        <v>0.99751666666666672</v>
      </c>
      <c r="BM455" s="1821">
        <f t="shared" si="186"/>
        <v>222430560</v>
      </c>
      <c r="BN455" s="1821">
        <f t="shared" si="186"/>
        <v>144343987.47648001</v>
      </c>
      <c r="BO455" s="1821">
        <f t="shared" si="186"/>
        <v>78086572.523520008</v>
      </c>
      <c r="BP455" s="1823">
        <f t="shared" ref="BP455:BP458" si="214">AVERAGE(S455,AA455,AQ455,BG455,AI455,AY455)</f>
        <v>0.92463904899683202</v>
      </c>
    </row>
    <row r="456" spans="1:68">
      <c r="A456" s="1766" t="s">
        <v>3458</v>
      </c>
      <c r="B456" s="1749">
        <v>6110</v>
      </c>
      <c r="C456" s="1749">
        <v>32</v>
      </c>
      <c r="D456" s="1749">
        <v>35</v>
      </c>
      <c r="E456" s="1793">
        <v>35</v>
      </c>
      <c r="F456" s="1768" t="s">
        <v>3871</v>
      </c>
      <c r="G456" s="1769" t="s">
        <v>1282</v>
      </c>
      <c r="H456" s="1768" t="s">
        <v>2290</v>
      </c>
      <c r="I456" s="1768" t="s">
        <v>2289</v>
      </c>
      <c r="J456" s="1768">
        <v>220</v>
      </c>
      <c r="K456" s="1768">
        <v>55000</v>
      </c>
      <c r="L456" s="1768">
        <v>55000</v>
      </c>
      <c r="M456" s="1768">
        <v>25593.78</v>
      </c>
      <c r="N456" s="1768">
        <v>44000</v>
      </c>
      <c r="O456" s="1768">
        <v>0.96279999999999999</v>
      </c>
      <c r="P456" s="1768">
        <v>12996600</v>
      </c>
      <c r="Q456" s="1795">
        <f t="shared" si="168"/>
        <v>10645210.677888</v>
      </c>
      <c r="R456" s="1795">
        <f t="shared" si="169"/>
        <v>2351389.3221119996</v>
      </c>
      <c r="S456" s="1754">
        <f t="shared" si="180"/>
        <v>0.7325322378257626</v>
      </c>
      <c r="T456" s="1768">
        <v>55000</v>
      </c>
      <c r="U456" s="1768">
        <v>26081.279999999999</v>
      </c>
      <c r="V456" s="1768">
        <v>44000</v>
      </c>
      <c r="W456" s="1768">
        <v>0.96040000000000003</v>
      </c>
      <c r="X456" s="1768">
        <v>10785000</v>
      </c>
      <c r="Y456" s="1795">
        <f t="shared" si="170"/>
        <v>11181633.129676798</v>
      </c>
      <c r="Z456" s="1795">
        <f t="shared" si="171"/>
        <v>0</v>
      </c>
      <c r="AA456" s="1754">
        <f t="shared" si="181"/>
        <v>0.57871689447810037</v>
      </c>
      <c r="AB456" s="1768">
        <v>55000</v>
      </c>
      <c r="AC456" s="1768">
        <v>31968</v>
      </c>
      <c r="AD456" s="1768">
        <v>44000</v>
      </c>
      <c r="AE456" s="1768">
        <v>0.97430000000000005</v>
      </c>
      <c r="AF456" s="1768">
        <v>18823200</v>
      </c>
      <c r="AG456" s="1795">
        <f t="shared" si="172"/>
        <v>13455254.4768</v>
      </c>
      <c r="AH456" s="1795">
        <f t="shared" si="173"/>
        <v>5367945.5231999997</v>
      </c>
      <c r="AI456" s="1754">
        <f t="shared" si="182"/>
        <v>0.83936874025484642</v>
      </c>
      <c r="AJ456" s="1768">
        <v>55000</v>
      </c>
      <c r="AK456" s="1768">
        <v>31914</v>
      </c>
      <c r="AL456" s="1768">
        <v>44000</v>
      </c>
      <c r="AM456" s="1768">
        <v>0.96909999999999996</v>
      </c>
      <c r="AN456" s="1768">
        <v>17652000</v>
      </c>
      <c r="AO456" s="1795">
        <f t="shared" si="174"/>
        <v>13806195.54336</v>
      </c>
      <c r="AP456" s="1795">
        <f t="shared" si="175"/>
        <v>3845804.4566399995</v>
      </c>
      <c r="AQ456" s="1754">
        <f t="shared" si="183"/>
        <v>0.76713385427122749</v>
      </c>
      <c r="AR456" s="1768">
        <v>55000</v>
      </c>
      <c r="AS456" s="1768">
        <v>29778</v>
      </c>
      <c r="AT456" s="1768">
        <v>44000</v>
      </c>
      <c r="AU456" s="1768">
        <v>0.97670000000000001</v>
      </c>
      <c r="AV456" s="1768">
        <v>18066600</v>
      </c>
      <c r="AW456" s="1795">
        <f t="shared" si="176"/>
        <v>12983174.648639999</v>
      </c>
      <c r="AX456" s="1795">
        <f t="shared" si="177"/>
        <v>5083425.3513600007</v>
      </c>
      <c r="AY456" s="1754">
        <f t="shared" si="184"/>
        <v>0.83492368341016621</v>
      </c>
      <c r="AZ456" s="1768">
        <v>55000</v>
      </c>
      <c r="BA456" s="1768">
        <v>29700</v>
      </c>
      <c r="BB456" s="1768">
        <v>44000</v>
      </c>
      <c r="BC456" s="1768">
        <v>0.96830000000000005</v>
      </c>
      <c r="BD456" s="1768">
        <v>12501000</v>
      </c>
      <c r="BE456" s="1795">
        <f t="shared" si="178"/>
        <v>12423676.320000002</v>
      </c>
      <c r="BF456" s="1795">
        <f t="shared" si="179"/>
        <v>77323.679999997839</v>
      </c>
      <c r="BG456" s="1796">
        <f t="shared" si="185"/>
        <v>0.60373433811417898</v>
      </c>
      <c r="BH456" s="1749">
        <f t="shared" si="212"/>
        <v>90824400</v>
      </c>
      <c r="BI456" s="1821">
        <f t="shared" ref="BI456:BL458" si="215">AVERAGE(L456,T456,AJ456,AZ456,AB456,AR456)</f>
        <v>55000</v>
      </c>
      <c r="BJ456" s="1821">
        <f t="shared" si="215"/>
        <v>29172.51</v>
      </c>
      <c r="BK456" s="1821">
        <f t="shared" si="215"/>
        <v>44000</v>
      </c>
      <c r="BL456" s="1822">
        <f t="shared" si="215"/>
        <v>0.96860000000000002</v>
      </c>
      <c r="BM456" s="1821">
        <f t="shared" si="186"/>
        <v>90824400</v>
      </c>
      <c r="BN456" s="1821">
        <f t="shared" si="186"/>
        <v>74495144.796364799</v>
      </c>
      <c r="BO456" s="1821">
        <f t="shared" si="186"/>
        <v>16725888.333311997</v>
      </c>
      <c r="BP456" s="1823">
        <f t="shared" si="214"/>
        <v>0.72606829139238049</v>
      </c>
    </row>
    <row r="457" spans="1:68">
      <c r="A457" s="1766" t="s">
        <v>3460</v>
      </c>
      <c r="B457" s="1749">
        <v>6220</v>
      </c>
      <c r="C457" s="1749">
        <v>7</v>
      </c>
      <c r="D457" s="1749">
        <v>36</v>
      </c>
      <c r="E457" s="1793">
        <v>36</v>
      </c>
      <c r="F457" s="1768" t="s">
        <v>3872</v>
      </c>
      <c r="G457" s="1769" t="s">
        <v>1155</v>
      </c>
      <c r="H457" s="1768" t="s">
        <v>2290</v>
      </c>
      <c r="I457" s="1768" t="s">
        <v>292</v>
      </c>
      <c r="J457" s="1768">
        <v>220</v>
      </c>
      <c r="K457" s="1768">
        <v>55556</v>
      </c>
      <c r="L457" s="1768">
        <v>55556</v>
      </c>
      <c r="M457" s="1768">
        <v>45360</v>
      </c>
      <c r="N457" s="1768">
        <v>45360</v>
      </c>
      <c r="O457" s="1768">
        <v>0.98570000000000002</v>
      </c>
      <c r="P457" s="1768">
        <v>7963050</v>
      </c>
      <c r="Q457" s="1795">
        <f t="shared" si="168"/>
        <v>19315304.063999999</v>
      </c>
      <c r="R457" s="1795">
        <f t="shared" si="169"/>
        <v>0</v>
      </c>
      <c r="S457" s="1754">
        <f t="shared" si="180"/>
        <v>0.24735981293222056</v>
      </c>
      <c r="T457" s="1768">
        <v>55556</v>
      </c>
      <c r="U457" s="1768">
        <v>54480</v>
      </c>
      <c r="V457" s="1768">
        <v>54480</v>
      </c>
      <c r="W457" s="1768">
        <v>0.97340000000000004</v>
      </c>
      <c r="X457" s="1768">
        <v>12740947</v>
      </c>
      <c r="Y457" s="1795">
        <f t="shared" si="170"/>
        <v>23672963.404800002</v>
      </c>
      <c r="Z457" s="1795">
        <f t="shared" si="171"/>
        <v>0</v>
      </c>
      <c r="AA457" s="1754">
        <f t="shared" si="181"/>
        <v>0.32292400698976137</v>
      </c>
      <c r="AB457" s="1768">
        <v>55556</v>
      </c>
      <c r="AC457" s="1768">
        <v>51480</v>
      </c>
      <c r="AD457" s="1768">
        <v>51480</v>
      </c>
      <c r="AE457" s="1768">
        <v>0.98280000000000001</v>
      </c>
      <c r="AF457" s="1768">
        <v>3871300</v>
      </c>
      <c r="AG457" s="1795">
        <f t="shared" si="172"/>
        <v>21856843.007999998</v>
      </c>
      <c r="AH457" s="1795">
        <f t="shared" si="173"/>
        <v>0</v>
      </c>
      <c r="AI457" s="1754">
        <f t="shared" si="182"/>
        <v>0.10627243829997866</v>
      </c>
      <c r="AJ457" s="1768">
        <v>55556</v>
      </c>
      <c r="AK457" s="1768">
        <v>52800</v>
      </c>
      <c r="AL457" s="1768">
        <v>52800</v>
      </c>
      <c r="AM457" s="1768">
        <v>0.98089999999999999</v>
      </c>
      <c r="AN457" s="1768">
        <v>3630750</v>
      </c>
      <c r="AO457" s="1795">
        <f t="shared" si="174"/>
        <v>23119734.527999997</v>
      </c>
      <c r="AP457" s="1795">
        <f t="shared" si="175"/>
        <v>0</v>
      </c>
      <c r="AQ457" s="1754">
        <f t="shared" si="183"/>
        <v>9.4224697838191387E-2</v>
      </c>
      <c r="AR457" s="1768">
        <v>55556</v>
      </c>
      <c r="AS457" s="1768">
        <v>54120</v>
      </c>
      <c r="AT457" s="1768">
        <v>54120</v>
      </c>
      <c r="AU457" s="1768">
        <v>0.97799999999999998</v>
      </c>
      <c r="AV457" s="1768">
        <v>9344362</v>
      </c>
      <c r="AW457" s="1795">
        <f t="shared" si="176"/>
        <v>23627666.303999998</v>
      </c>
      <c r="AX457" s="1795">
        <f t="shared" si="177"/>
        <v>0</v>
      </c>
      <c r="AY457" s="1754">
        <f t="shared" si="184"/>
        <v>0.2372903497054569</v>
      </c>
      <c r="AZ457" s="1768">
        <v>55556</v>
      </c>
      <c r="BA457" s="1768">
        <v>55200</v>
      </c>
      <c r="BB457" s="1768">
        <v>55200</v>
      </c>
      <c r="BC457" s="1768">
        <v>0.9748</v>
      </c>
      <c r="BD457" s="1768">
        <v>9655762</v>
      </c>
      <c r="BE457" s="1795">
        <f t="shared" si="178"/>
        <v>23245470.720000003</v>
      </c>
      <c r="BF457" s="1795">
        <f t="shared" si="179"/>
        <v>0</v>
      </c>
      <c r="BG457" s="1796">
        <f t="shared" si="185"/>
        <v>0.24922950667612892</v>
      </c>
      <c r="BH457" s="1749">
        <f t="shared" si="212"/>
        <v>47206171</v>
      </c>
      <c r="BI457" s="1821">
        <f t="shared" si="215"/>
        <v>55556</v>
      </c>
      <c r="BJ457" s="1821">
        <f t="shared" si="215"/>
        <v>52240</v>
      </c>
      <c r="BK457" s="1821">
        <f t="shared" si="215"/>
        <v>52240</v>
      </c>
      <c r="BL457" s="1822">
        <f t="shared" si="215"/>
        <v>0.97926666666666662</v>
      </c>
      <c r="BM457" s="1821">
        <f t="shared" si="186"/>
        <v>47206171</v>
      </c>
      <c r="BN457" s="1821">
        <f t="shared" si="186"/>
        <v>134837982.02880001</v>
      </c>
      <c r="BO457" s="1821">
        <f t="shared" si="186"/>
        <v>0</v>
      </c>
      <c r="BP457" s="1823">
        <f t="shared" si="214"/>
        <v>0.2095501354069563</v>
      </c>
    </row>
    <row r="458" spans="1:68">
      <c r="A458" s="1766" t="s">
        <v>3445</v>
      </c>
      <c r="B458" s="1749">
        <v>6110</v>
      </c>
      <c r="C458" s="1749">
        <v>78</v>
      </c>
      <c r="D458" s="1749">
        <v>37</v>
      </c>
      <c r="E458" s="1793">
        <v>37</v>
      </c>
      <c r="F458" s="1768" t="s">
        <v>3873</v>
      </c>
      <c r="G458" s="1769" t="s">
        <v>2296</v>
      </c>
      <c r="H458" s="1768" t="s">
        <v>2290</v>
      </c>
      <c r="I458" s="1768" t="s">
        <v>2289</v>
      </c>
      <c r="J458" s="1768">
        <v>220</v>
      </c>
      <c r="K458" s="1768">
        <v>111112</v>
      </c>
      <c r="L458" s="1768">
        <v>16667</v>
      </c>
      <c r="M458" s="1768">
        <v>13880</v>
      </c>
      <c r="N458" s="1768">
        <v>13880</v>
      </c>
      <c r="O458" s="1768">
        <v>0.64149999999999996</v>
      </c>
      <c r="P458" s="1768">
        <v>4772000</v>
      </c>
      <c r="Q458" s="1795">
        <f t="shared" si="168"/>
        <v>3846536.64</v>
      </c>
      <c r="R458" s="1795">
        <f t="shared" si="169"/>
        <v>925463.35999999987</v>
      </c>
      <c r="S458" s="1754">
        <f t="shared" si="180"/>
        <v>0.74435791673623575</v>
      </c>
      <c r="T458" s="1768">
        <v>50000</v>
      </c>
      <c r="U458" s="1768">
        <v>15600</v>
      </c>
      <c r="V458" s="1768">
        <v>40000</v>
      </c>
      <c r="W458" s="1768">
        <v>1</v>
      </c>
      <c r="X458" s="1768">
        <v>5610000</v>
      </c>
      <c r="Y458" s="1795">
        <f t="shared" si="170"/>
        <v>6963840</v>
      </c>
      <c r="Z458" s="1795">
        <f t="shared" si="171"/>
        <v>0</v>
      </c>
      <c r="AA458" s="1754">
        <f t="shared" si="181"/>
        <v>0.48335401157981805</v>
      </c>
      <c r="AB458" s="1768">
        <v>50000</v>
      </c>
      <c r="AC458" s="1768">
        <v>16300</v>
      </c>
      <c r="AD458" s="1768">
        <v>40000</v>
      </c>
      <c r="AE458" s="1768">
        <v>1</v>
      </c>
      <c r="AF458" s="1768">
        <v>6240000</v>
      </c>
      <c r="AG458" s="1795">
        <f t="shared" si="172"/>
        <v>7041600</v>
      </c>
      <c r="AH458" s="1795">
        <f t="shared" si="173"/>
        <v>0</v>
      </c>
      <c r="AI458" s="1754">
        <f t="shared" si="182"/>
        <v>0.5316973415132924</v>
      </c>
      <c r="AJ458" s="1768">
        <v>50000</v>
      </c>
      <c r="AK458" s="1768">
        <v>20000</v>
      </c>
      <c r="AL458" s="1768">
        <v>40000</v>
      </c>
      <c r="AM458" s="1768">
        <v>1</v>
      </c>
      <c r="AN458" s="1768">
        <v>7310000</v>
      </c>
      <c r="AO458" s="1795">
        <f t="shared" si="174"/>
        <v>8928000</v>
      </c>
      <c r="AP458" s="1795">
        <f t="shared" si="175"/>
        <v>0</v>
      </c>
      <c r="AQ458" s="1754">
        <f t="shared" si="183"/>
        <v>0.49126344086021506</v>
      </c>
      <c r="AR458" s="1768">
        <v>50000</v>
      </c>
      <c r="AS458" s="1768">
        <v>25600</v>
      </c>
      <c r="AT458" s="1768">
        <v>40000</v>
      </c>
      <c r="AU458" s="1768">
        <v>1</v>
      </c>
      <c r="AV458" s="1768">
        <v>10110000</v>
      </c>
      <c r="AW458" s="1795">
        <f t="shared" si="176"/>
        <v>11427840</v>
      </c>
      <c r="AX458" s="1795">
        <f t="shared" si="177"/>
        <v>0</v>
      </c>
      <c r="AY458" s="1754">
        <f t="shared" si="184"/>
        <v>0.53080897177419351</v>
      </c>
      <c r="AZ458" s="1768">
        <v>66667</v>
      </c>
      <c r="BA458" s="1768">
        <v>57500</v>
      </c>
      <c r="BB458" s="1768">
        <v>57500</v>
      </c>
      <c r="BC458" s="1768">
        <v>0.99929999999999997</v>
      </c>
      <c r="BD458" s="1768">
        <v>14560000</v>
      </c>
      <c r="BE458" s="1795">
        <f t="shared" si="178"/>
        <v>24822612</v>
      </c>
      <c r="BF458" s="1795">
        <f t="shared" si="179"/>
        <v>0</v>
      </c>
      <c r="BG458" s="1796">
        <f t="shared" si="185"/>
        <v>0.35193717728013474</v>
      </c>
      <c r="BH458" s="1749">
        <f t="shared" si="212"/>
        <v>48602000</v>
      </c>
      <c r="BI458" s="1821">
        <f t="shared" si="215"/>
        <v>47222.333333333336</v>
      </c>
      <c r="BJ458" s="1821">
        <f t="shared" si="215"/>
        <v>24813.333333333332</v>
      </c>
      <c r="BK458" s="1821">
        <f t="shared" si="215"/>
        <v>38563.333333333336</v>
      </c>
      <c r="BL458" s="1822">
        <f t="shared" si="215"/>
        <v>0.94013333333333327</v>
      </c>
      <c r="BM458" s="1821">
        <f t="shared" si="186"/>
        <v>48602000</v>
      </c>
      <c r="BN458" s="1821">
        <f t="shared" si="186"/>
        <v>63030428.640000001</v>
      </c>
      <c r="BO458" s="1821">
        <f t="shared" si="186"/>
        <v>925463.35999999987</v>
      </c>
      <c r="BP458" s="1823">
        <f t="shared" si="214"/>
        <v>0.52223647662398165</v>
      </c>
    </row>
    <row r="459" spans="1:68" s="1771" customFormat="1">
      <c r="D459" s="1771">
        <f>+D458</f>
        <v>37</v>
      </c>
      <c r="E459" s="1797">
        <v>37</v>
      </c>
      <c r="F459" s="1773"/>
      <c r="G459" s="1773" t="s">
        <v>2367</v>
      </c>
      <c r="H459" s="1773"/>
      <c r="I459" s="1773"/>
      <c r="J459" s="1773"/>
      <c r="K459" s="1774">
        <f>SUM(K422:K458)</f>
        <v>756284</v>
      </c>
      <c r="L459" s="1774">
        <f t="shared" ref="L459:N459" si="216">SUM(L422:L458)</f>
        <v>705394.56</v>
      </c>
      <c r="M459" s="1774">
        <f t="shared" si="216"/>
        <v>497134.20000000007</v>
      </c>
      <c r="N459" s="1774">
        <f t="shared" si="216"/>
        <v>601934.71</v>
      </c>
      <c r="O459" s="1798">
        <f>+AVERAGE(O422:O458)</f>
        <v>0.9156833333333334</v>
      </c>
      <c r="P459" s="1773">
        <f>SUM(P422:P458)</f>
        <v>145235820</v>
      </c>
      <c r="Q459" s="1773">
        <f t="shared" ref="Q459:R459" si="217">SUM(Q422:Q458)</f>
        <v>192493193.01321599</v>
      </c>
      <c r="R459" s="1773">
        <f t="shared" si="217"/>
        <v>21988589.217184007</v>
      </c>
      <c r="S459" s="1775">
        <f t="shared" si="180"/>
        <v>0.44312096099027587</v>
      </c>
      <c r="T459" s="1774">
        <f t="shared" ref="T459:V459" si="218">SUM(T422:T458)</f>
        <v>738727.56</v>
      </c>
      <c r="U459" s="1774">
        <f t="shared" si="218"/>
        <v>517251.80000000005</v>
      </c>
      <c r="V459" s="1774">
        <f t="shared" si="218"/>
        <v>637207.71</v>
      </c>
      <c r="W459" s="1798">
        <f t="shared" ref="W459" si="219">+AVERAGE(W422:W458)</f>
        <v>0.91755833333333314</v>
      </c>
      <c r="X459" s="1773">
        <f t="shared" ref="X459" si="220">SUM(X422:X458)</f>
        <v>149134692</v>
      </c>
      <c r="Y459" s="1773">
        <f t="shared" ref="Y459:Z459" si="221">SUM(Y422:Y458)</f>
        <v>208493146.82206082</v>
      </c>
      <c r="Z459" s="1773">
        <f t="shared" si="221"/>
        <v>19182315.939542398</v>
      </c>
      <c r="AA459" s="1775">
        <f>+X459/(24*31*W459*U459)</f>
        <v>0.422347620346472</v>
      </c>
      <c r="AB459" s="1774">
        <f t="shared" ref="AB459" si="222">SUM(AB422:AB458)</f>
        <v>738727.56</v>
      </c>
      <c r="AC459" s="1774">
        <f t="shared" ref="AC459:AD459" si="223">SUM(AC422:AC458)</f>
        <v>541301.26</v>
      </c>
      <c r="AD459" s="1774">
        <f t="shared" si="223"/>
        <v>645614.76</v>
      </c>
      <c r="AE459" s="1798">
        <f t="shared" ref="AE459" si="224">+AVERAGE(AE422:AE458)</f>
        <v>0.91899166666666665</v>
      </c>
      <c r="AF459" s="1773">
        <f t="shared" ref="AF459" si="225">SUM(AF422:AF458)</f>
        <v>149011506</v>
      </c>
      <c r="AG459" s="1773">
        <f t="shared" ref="AG459:AH459" si="226">SUM(AG422:AG458)</f>
        <v>211267892.90015996</v>
      </c>
      <c r="AH459" s="1773">
        <f t="shared" si="226"/>
        <v>22860490.487039998</v>
      </c>
      <c r="AI459" s="1775">
        <f t="shared" si="182"/>
        <v>0.41604154096298118</v>
      </c>
      <c r="AJ459" s="1774">
        <f t="shared" ref="AJ459:AL459" si="227">SUM(AJ422:AJ458)</f>
        <v>738727.56</v>
      </c>
      <c r="AK459" s="1774">
        <f t="shared" si="227"/>
        <v>529092.4</v>
      </c>
      <c r="AL459" s="1774">
        <f t="shared" si="227"/>
        <v>640866.05000000005</v>
      </c>
      <c r="AM459" s="1798">
        <f t="shared" ref="AM459" si="228">+AVERAGE(AM422:AM458)</f>
        <v>0.91678108108108114</v>
      </c>
      <c r="AN459" s="1773">
        <f t="shared" ref="AN459" si="229">SUM(AN422:AN458)</f>
        <v>147464021</v>
      </c>
      <c r="AO459" s="1773">
        <f t="shared" ref="AO459:AP459" si="230">SUM(AO422:AO458)</f>
        <v>212055592.37702399</v>
      </c>
      <c r="AP459" s="1773">
        <f t="shared" si="230"/>
        <v>19880713.79648</v>
      </c>
      <c r="AQ459" s="1775">
        <f>+AN459/(24*31*AM459*AK459)</f>
        <v>0.40861656686359488</v>
      </c>
      <c r="AR459" s="1774">
        <f t="shared" ref="AR459" si="231">SUM(AR422:AR458)</f>
        <v>695172</v>
      </c>
      <c r="AS459" s="1774">
        <f t="shared" ref="AS459:AT459" si="232">SUM(AS422:AS458)</f>
        <v>504304.69999999995</v>
      </c>
      <c r="AT459" s="1774">
        <f t="shared" si="232"/>
        <v>610040.80000000005</v>
      </c>
      <c r="AU459" s="1798">
        <f t="shared" ref="AU459" si="233">+AVERAGE(AU422:AU458)</f>
        <v>0.90667222222222199</v>
      </c>
      <c r="AV459" s="1773">
        <f t="shared" ref="AV459" si="234">SUM(AV422:AV458)</f>
        <v>154496887</v>
      </c>
      <c r="AW459" s="1773">
        <f t="shared" ref="AW459:AX459" si="235">SUM(AW422:AW458)</f>
        <v>214210472.39783996</v>
      </c>
      <c r="AX459" s="1773">
        <f t="shared" si="235"/>
        <v>19330542.405312002</v>
      </c>
      <c r="AY459" s="1775">
        <f>+AV459/(24*31*AU459*AS459)</f>
        <v>0.45415434282555445</v>
      </c>
      <c r="AZ459" s="1774">
        <f t="shared" ref="AZ459" si="236">SUM(AZ422:AZ458)</f>
        <v>711839</v>
      </c>
      <c r="BA459" s="1774">
        <f t="shared" ref="BA459:BB459" si="237">SUM(BA422:BA458)</f>
        <v>545251.6</v>
      </c>
      <c r="BB459" s="1774">
        <f t="shared" si="237"/>
        <v>627787.19999999995</v>
      </c>
      <c r="BC459" s="1798">
        <f t="shared" ref="BC459" si="238">+AVERAGE(BC422:BC458)</f>
        <v>0.92362162162162165</v>
      </c>
      <c r="BD459" s="1773">
        <f t="shared" ref="BD459" si="239">SUM(BD422:BD458)</f>
        <v>150886095</v>
      </c>
      <c r="BE459" s="1773">
        <f t="shared" ref="BE459:BF459" si="240">SUM(BE422:BE458)</f>
        <v>222795195.00191998</v>
      </c>
      <c r="BF459" s="1773">
        <f t="shared" si="240"/>
        <v>15375816.34048</v>
      </c>
      <c r="BG459" s="1800">
        <f t="shared" si="185"/>
        <v>0.41612679623933468</v>
      </c>
    </row>
    <row r="460" spans="1:68" s="1771" customFormat="1" ht="15.75" thickBot="1">
      <c r="D460" s="1771">
        <f>+D389+D420+D459</f>
        <v>448</v>
      </c>
      <c r="E460" s="1801">
        <f>+E420+E459</f>
        <v>37</v>
      </c>
      <c r="F460" s="1802"/>
      <c r="G460" s="1802" t="s">
        <v>257</v>
      </c>
      <c r="H460" s="1802"/>
      <c r="I460" s="1802"/>
      <c r="J460" s="1802"/>
      <c r="K460" s="1802">
        <f>+K389+K420+K459</f>
        <v>926634.47</v>
      </c>
      <c r="L460" s="1802">
        <f>+L389+L420+L459</f>
        <v>876069.70000000007</v>
      </c>
      <c r="M460" s="1802">
        <f>+M389+M420+M459</f>
        <v>592613.63000000012</v>
      </c>
      <c r="N460" s="1802">
        <f>+N389+N420+N459</f>
        <v>750582.14</v>
      </c>
      <c r="O460" s="1804">
        <f>+AVERAGE(O389,O420,O459)</f>
        <v>0.91401533646322386</v>
      </c>
      <c r="P460" s="1802">
        <f>+P389+P420+P459</f>
        <v>171046489</v>
      </c>
      <c r="Q460" s="1802">
        <f>+Q389+Q420+Q459</f>
        <v>230155096.04323196</v>
      </c>
      <c r="R460" s="1802">
        <f>+R389+R420+R459</f>
        <v>23497128.636272006</v>
      </c>
      <c r="S460" s="1806">
        <f t="shared" si="180"/>
        <v>0.43858780181653956</v>
      </c>
      <c r="T460" s="1802">
        <f t="shared" ref="T460:V460" si="241">+T389+T420+T459</f>
        <v>907001.70000000007</v>
      </c>
      <c r="U460" s="1802">
        <f t="shared" si="241"/>
        <v>614307.44000000006</v>
      </c>
      <c r="V460" s="1802">
        <f t="shared" si="241"/>
        <v>783894.75</v>
      </c>
      <c r="W460" s="1804">
        <f t="shared" ref="W460" si="242">+AVERAGE(W389,W420,W459)</f>
        <v>0.9180215219421104</v>
      </c>
      <c r="X460" s="1802">
        <f t="shared" ref="X460:Z460" si="243">+X389+X420+X459</f>
        <v>175238022</v>
      </c>
      <c r="Y460" s="1802">
        <f t="shared" si="243"/>
        <v>248473868.97823203</v>
      </c>
      <c r="Z460" s="1802">
        <f t="shared" si="243"/>
        <v>20043180.0706416</v>
      </c>
      <c r="AA460" s="1806">
        <f>+X460/(24*31*W460*U460)</f>
        <v>0.41765411898745358</v>
      </c>
      <c r="AB460" s="1802">
        <f t="shared" ref="AB460:AD460" si="244">+AB389+AB420+AB459</f>
        <v>908760.03</v>
      </c>
      <c r="AC460" s="1802">
        <f t="shared" si="244"/>
        <v>638954.97</v>
      </c>
      <c r="AD460" s="1802">
        <f t="shared" si="244"/>
        <v>793838.52</v>
      </c>
      <c r="AE460" s="1804">
        <f t="shared" ref="AE460" si="245">+AVERAGE(AE389,AE420,AE459)</f>
        <v>0.91181723419349081</v>
      </c>
      <c r="AF460" s="1802">
        <f t="shared" ref="AF460:AH460" si="246">+AF389+AF420+AF459</f>
        <v>174872258</v>
      </c>
      <c r="AG460" s="1802">
        <f t="shared" si="246"/>
        <v>250077689.09251195</v>
      </c>
      <c r="AH460" s="1802">
        <f t="shared" si="246"/>
        <v>24438837.303247999</v>
      </c>
      <c r="AI460" s="1806">
        <f t="shared" ref="AI460" si="247">+AF460/(24*30*AE460*AC460)</f>
        <v>0.41687933971605007</v>
      </c>
      <c r="AJ460" s="1802">
        <f t="shared" ref="AJ460:AL460" si="248">+AJ389+AJ420+AJ459</f>
        <v>909287.92</v>
      </c>
      <c r="AK460" s="1802">
        <f t="shared" si="248"/>
        <v>627876.46000000008</v>
      </c>
      <c r="AL460" s="1802">
        <f t="shared" si="248"/>
        <v>789678.37000000011</v>
      </c>
      <c r="AM460" s="1804">
        <f t="shared" ref="AM460" si="249">+AVERAGE(AM389,AM420,AM459)</f>
        <v>0.90980751255457115</v>
      </c>
      <c r="AN460" s="1802">
        <f t="shared" ref="AN460:AP460" si="250">+AN389+AN420+AN459</f>
        <v>173271304</v>
      </c>
      <c r="AO460" s="1802">
        <f t="shared" si="250"/>
        <v>252323612.93509918</v>
      </c>
      <c r="AP460" s="1802">
        <f t="shared" si="250"/>
        <v>20691952.498609599</v>
      </c>
      <c r="AQ460" s="1806">
        <f>+AN460/(24*31*AM460*AK460)</f>
        <v>0.40768993391631075</v>
      </c>
      <c r="AR460" s="1802">
        <f t="shared" ref="AR460:AT460" si="251">+AR389+AR420+AR459</f>
        <v>866080.47</v>
      </c>
      <c r="AS460" s="1802">
        <f t="shared" si="251"/>
        <v>606812</v>
      </c>
      <c r="AT460" s="1802">
        <f t="shared" si="251"/>
        <v>759415.26</v>
      </c>
      <c r="AU460" s="1804">
        <f t="shared" ref="AU460" si="252">+AVERAGE(AU389,AU420,AU459)</f>
        <v>0.90785453625894819</v>
      </c>
      <c r="AV460" s="1802">
        <f t="shared" ref="AV460:AX460" si="253">+AV389+AV420+AV459</f>
        <v>182710230</v>
      </c>
      <c r="AW460" s="1802">
        <f t="shared" si="253"/>
        <v>256116935.79287994</v>
      </c>
      <c r="AX460" s="1802">
        <f t="shared" si="253"/>
        <v>21563507.2803808</v>
      </c>
      <c r="AY460" s="1806">
        <f>+AV460/(24*31*AU460*AS460)</f>
        <v>0.44577889180197333</v>
      </c>
      <c r="AZ460" s="1802">
        <f t="shared" ref="AZ460:BB460" si="254">+AZ389+AZ420+AZ459</f>
        <v>881144.47</v>
      </c>
      <c r="BA460" s="1802">
        <f t="shared" si="254"/>
        <v>644009.97</v>
      </c>
      <c r="BB460" s="1802">
        <f t="shared" si="254"/>
        <v>772564.16999999993</v>
      </c>
      <c r="BC460" s="1804">
        <f t="shared" ref="BC460" si="255">+AVERAGE(BC389,BC420,BC459)</f>
        <v>0.91645424424424415</v>
      </c>
      <c r="BD460" s="1802">
        <f t="shared" ref="BD460:BF460" si="256">+BD389+BD420+BD459</f>
        <v>177990129</v>
      </c>
      <c r="BE460" s="1802">
        <f t="shared" si="256"/>
        <v>262162479.99326396</v>
      </c>
      <c r="BF460" s="1802">
        <f t="shared" si="256"/>
        <v>16609053.068976</v>
      </c>
      <c r="BG460" s="1807">
        <f t="shared" ref="BG460" si="257">+BD460/(24*30*BC460*BA460)</f>
        <v>0.41885146978799342</v>
      </c>
    </row>
    <row r="461" spans="1:68" ht="15.75" thickTop="1"/>
  </sheetData>
  <autoFilter ref="A5:BH460">
    <filterColumn colId="3"/>
    <filterColumn colId="4"/>
    <filterColumn colId="8"/>
    <filterColumn colId="9"/>
  </autoFilter>
  <mergeCells count="14">
    <mergeCell ref="AZ4:BG4"/>
    <mergeCell ref="BI4:BP4"/>
    <mergeCell ref="K4:K5"/>
    <mergeCell ref="L4:S4"/>
    <mergeCell ref="T4:AA4"/>
    <mergeCell ref="AB4:AI4"/>
    <mergeCell ref="AJ4:AQ4"/>
    <mergeCell ref="AR4:AY4"/>
    <mergeCell ref="J4:J5"/>
    <mergeCell ref="E4:E5"/>
    <mergeCell ref="F4:F5"/>
    <mergeCell ref="G4:G5"/>
    <mergeCell ref="H4:H5"/>
    <mergeCell ref="I4:I5"/>
  </mergeCells>
  <pageMargins left="0.35433070866141736" right="0.15748031496062992" top="0.39370078740157483" bottom="0.23622047244094491" header="0.27559055118110237" footer="0.15748031496062992"/>
  <pageSetup paperSize="9" orientation="landscape" blackAndWhite="1" verticalDpi="0" r:id="rId1"/>
</worksheet>
</file>

<file path=xl/worksheets/sheet68.xml><?xml version="1.0" encoding="utf-8"?>
<worksheet xmlns="http://schemas.openxmlformats.org/spreadsheetml/2006/main" xmlns:r="http://schemas.openxmlformats.org/officeDocument/2006/relationships">
  <sheetPr>
    <pageSetUpPr fitToPage="1"/>
  </sheetPr>
  <dimension ref="A1:M21"/>
  <sheetViews>
    <sheetView showOutlineSymbols="0" view="pageBreakPreview" zoomScaleNormal="87" zoomScaleSheetLayoutView="100" workbookViewId="0">
      <selection activeCell="I13" sqref="I13"/>
    </sheetView>
  </sheetViews>
  <sheetFormatPr defaultColWidth="14.7109375" defaultRowHeight="15"/>
  <cols>
    <col min="1" max="1" width="18.5703125" style="1611" customWidth="1"/>
    <col min="2" max="2" width="17.5703125" style="1611" customWidth="1"/>
    <col min="3" max="3" width="26.28515625" style="1611" customWidth="1"/>
    <col min="4" max="6" width="17.5703125" style="1611" customWidth="1"/>
    <col min="7" max="7" width="14.7109375" style="1611"/>
    <col min="8" max="9" width="17" style="1611" hidden="1" customWidth="1"/>
    <col min="10" max="10" width="0" style="1611" hidden="1" customWidth="1"/>
    <col min="11" max="11" width="17" style="1611" hidden="1" customWidth="1"/>
    <col min="12" max="16384" width="14.7109375" style="1611"/>
  </cols>
  <sheetData>
    <row r="1" spans="1:13">
      <c r="A1" s="2112" t="s">
        <v>2732</v>
      </c>
      <c r="B1" s="2113"/>
      <c r="C1" s="2113"/>
      <c r="D1" s="2114"/>
      <c r="E1" s="1609" t="s">
        <v>264</v>
      </c>
      <c r="F1" s="1610" t="s">
        <v>2562</v>
      </c>
    </row>
    <row r="2" spans="1:13" ht="18">
      <c r="A2" s="1612" t="s">
        <v>2563</v>
      </c>
      <c r="B2" s="1613"/>
      <c r="C2" s="1613"/>
      <c r="D2" s="1613"/>
      <c r="E2" s="1613"/>
      <c r="F2" s="1613"/>
    </row>
    <row r="3" spans="1:13">
      <c r="A3" s="2115" t="s">
        <v>2564</v>
      </c>
      <c r="B3" s="2116"/>
      <c r="C3" s="2116"/>
      <c r="D3" s="2116"/>
      <c r="E3" s="2116"/>
      <c r="F3" s="2117"/>
    </row>
    <row r="4" spans="1:13">
      <c r="A4" s="2118" t="s">
        <v>1675</v>
      </c>
      <c r="B4" s="2118" t="s">
        <v>2565</v>
      </c>
      <c r="C4" s="2118" t="s">
        <v>2566</v>
      </c>
      <c r="D4" s="2118" t="s">
        <v>2567</v>
      </c>
      <c r="E4" s="2118" t="s">
        <v>2566</v>
      </c>
      <c r="F4" s="2118" t="s">
        <v>2568</v>
      </c>
    </row>
    <row r="5" spans="1:13">
      <c r="A5" s="2119"/>
      <c r="B5" s="2119"/>
      <c r="C5" s="2119"/>
      <c r="D5" s="2119"/>
      <c r="E5" s="2119"/>
      <c r="F5" s="2119"/>
    </row>
    <row r="6" spans="1:13">
      <c r="A6" s="2119"/>
      <c r="B6" s="2119"/>
      <c r="C6" s="2119"/>
      <c r="D6" s="2119"/>
      <c r="E6" s="2119"/>
      <c r="F6" s="2119"/>
    </row>
    <row r="7" spans="1:13">
      <c r="A7" s="2119"/>
      <c r="B7" s="2120"/>
      <c r="C7" s="2119"/>
      <c r="D7" s="2120"/>
      <c r="E7" s="2119"/>
      <c r="F7" s="2120"/>
    </row>
    <row r="8" spans="1:13">
      <c r="A8" s="2120"/>
      <c r="B8" s="1614" t="s">
        <v>2569</v>
      </c>
      <c r="C8" s="2120"/>
      <c r="D8" s="1614" t="s">
        <v>2569</v>
      </c>
      <c r="E8" s="2120"/>
      <c r="F8" s="1614" t="s">
        <v>2569</v>
      </c>
    </row>
    <row r="9" spans="1:13" ht="24.75" customHeight="1">
      <c r="A9" s="1615">
        <v>41913</v>
      </c>
      <c r="B9" s="1616">
        <v>851.25400000000002</v>
      </c>
      <c r="C9" s="586" t="s">
        <v>2964</v>
      </c>
      <c r="D9" s="2108" t="s">
        <v>414</v>
      </c>
      <c r="E9" s="2108" t="s">
        <v>414</v>
      </c>
      <c r="F9" s="1616">
        <v>621.41542000000004</v>
      </c>
      <c r="H9" s="1611">
        <f>6.225757+6.108344+6.107901+3.38043+0.321805+0.975237+39.953108+4.994055+16.015665+16.005414+9.771171+11.797747+12.719559+13.103705+2.277617+5.224339+5.021664+1.84409+0.925153+1.704341+4.789312+19.814873+20.161145+12.453049+2.216574+8.893338+1.278348-7.541311+6.441692+6.221148+6.317281+6.639722+1.418519+0.815898</f>
        <v>254.39668999999995</v>
      </c>
      <c r="I9" s="1611">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9" s="1611">
        <f>8.183764+12.796566+8.553924+5.422323+0.032794+0.064637+6.27332+6.315693+9.269798</f>
        <v>56.912819000000006</v>
      </c>
      <c r="K9" s="1617">
        <f t="shared" ref="K9:K20" si="0">F9/B9</f>
        <v>0.73</v>
      </c>
      <c r="M9" s="1618"/>
    </row>
    <row r="10" spans="1:13" ht="24.75" customHeight="1">
      <c r="A10" s="1615">
        <v>41944</v>
      </c>
      <c r="B10" s="1616">
        <v>762.48800000000006</v>
      </c>
      <c r="C10" s="586" t="s">
        <v>2965</v>
      </c>
      <c r="D10" s="2109"/>
      <c r="E10" s="2109"/>
      <c r="F10" s="1616">
        <v>569.39030730727927</v>
      </c>
      <c r="H10" s="1611">
        <f>7.248996+7.09537+6.972318+3.155944+0.463686+1.575023+42.148385+6.021456+16.67319+16.518463+10.008895+14.826593+14.886669+14.957374+2.143351+5.725471+5.506917+2.670033+0.990788+0.470762+5.655423+20.286832+20.301463+12.132737+2.17826+9.06946+1.153826-8.441457+6.849645+6.710972+6.747416+8.065417+1.586966+0.03538</f>
        <v>272.39202400000005</v>
      </c>
      <c r="I10" s="1611">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10" s="1611">
        <f>9.660026+15.092995+9.317067+5.784593+0.028464+0.062473+7.02541+7.077529+10.404941</f>
        <v>64.453497999999996</v>
      </c>
      <c r="K10" s="1617">
        <f t="shared" si="0"/>
        <v>0.74675313881304262</v>
      </c>
      <c r="M10" s="1618"/>
    </row>
    <row r="11" spans="1:13" ht="24.75" customHeight="1">
      <c r="A11" s="1615">
        <v>41974</v>
      </c>
      <c r="B11" s="1616">
        <v>777.01599999999996</v>
      </c>
      <c r="C11" s="586" t="s">
        <v>2966</v>
      </c>
      <c r="D11" s="2109"/>
      <c r="E11" s="2109"/>
      <c r="F11" s="1616">
        <v>570.00977155582598</v>
      </c>
      <c r="H11" s="1611">
        <f>7.153533+7.00633+6.378545+2.544301+0.571495+1.301233+43.611517+5.80931+16.938647+16.99199+10.21904+14.824149+14.888296+14.933877+2.063714+5.7566+5.537169+16.273871+1.666972+2.900531+1.236715+0.521812+5.71774+17.826968+17.676004+10.85193+2.394632+5.268903+1.889277-8.078711+6.29114+6.169583+6.181572</f>
        <v>271.31868499999996</v>
      </c>
      <c r="I11" s="1611">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1" s="1611">
        <f>9.980746+9.311935+14.538634+9.101946+5.683867+0.03041+0.05859+6.716881+6.771479+10.033816</f>
        <v>72.228304000000009</v>
      </c>
      <c r="K11" s="1617">
        <f t="shared" si="0"/>
        <v>0.7335882035322645</v>
      </c>
      <c r="M11" s="1618"/>
    </row>
    <row r="12" spans="1:13" ht="24.75" customHeight="1">
      <c r="A12" s="1615">
        <v>42005</v>
      </c>
      <c r="B12" s="1616">
        <v>772.601</v>
      </c>
      <c r="C12" s="586" t="s">
        <v>2967</v>
      </c>
      <c r="D12" s="2109"/>
      <c r="E12" s="2109"/>
      <c r="F12" s="1616">
        <v>570.84104937202005</v>
      </c>
      <c r="H12" s="1611">
        <f>7.046252+6.912318+6.399823+3.777312+0.51644+1.550666+45.056527+5.767587+17.140442+17.420638+10.637139+15.842099+15.930465+15.770707+2.237525+6.550983+6.319715+16.338091+1.74918+2.62299+1.260454+0.485885+5.654614+17.188603+17.23675+10.630702+2.548854+10.267074+2.210958-8.25217+6.896103+5.427341+6.787803</f>
        <v>283.92986999999999</v>
      </c>
      <c r="I12" s="1611">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2" s="1611">
        <f>9.616976+8.959632+14.002518+9.335688+5.938781+0.041671+0.055767+6.758088+6.814911+10.011217</f>
        <v>71.535249000000007</v>
      </c>
      <c r="K12" s="1617">
        <f t="shared" si="0"/>
        <v>0.73885621345561303</v>
      </c>
      <c r="M12" s="1618"/>
    </row>
    <row r="13" spans="1:13" ht="24.75" customHeight="1">
      <c r="A13" s="1615">
        <v>42036</v>
      </c>
      <c r="B13" s="1616">
        <v>809.76199999999994</v>
      </c>
      <c r="C13" s="586" t="s">
        <v>2968</v>
      </c>
      <c r="D13" s="2109"/>
      <c r="E13" s="2109"/>
      <c r="F13" s="1616">
        <v>584.31486888450422</v>
      </c>
      <c r="H13" s="1611">
        <f>7.145679+7.002582+6.391942+3.500551+0.133621+1.85987+45.03337+6.072775+19.046289+19.320173+11.11861+15.017583+15.085107+15.127702+2.224837+4.921625+4.683595+3.50122+1.741012+2.037835+1.347082+0.520461+5.521152+16.871445+16.822375+9.984466+2.376608+7.076911+2.031229-8.259112+6.352393+6.330758</f>
        <v>257.94174600000002</v>
      </c>
      <c r="I13" s="1611">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3" s="1611">
        <f>0.065546+4.024189+9.767414+9.078187+13.295433+8.832301+5.741184+0.029333+0.056373+6.286158+6.343016+9.303757</f>
        <v>72.822890999999998</v>
      </c>
      <c r="K13" s="1617">
        <f t="shared" si="0"/>
        <v>0.7215884036105723</v>
      </c>
      <c r="M13" s="1618"/>
    </row>
    <row r="14" spans="1:13" ht="24.75" customHeight="1">
      <c r="A14" s="1615">
        <v>42064</v>
      </c>
      <c r="B14" s="1616">
        <v>803.90099999999995</v>
      </c>
      <c r="C14" s="586" t="s">
        <v>2969</v>
      </c>
      <c r="D14" s="2109"/>
      <c r="E14" s="2109"/>
      <c r="F14" s="1616">
        <v>589.20157121147713</v>
      </c>
      <c r="H14" s="1611">
        <f>7.261007+7.098574+6.136502+4.510753+0.463974+1.965941+45.994867+5.825437+20.696423+20.785089+12.737277+15.459995+15.493897+15.559543+2.356145+5.114118+4.915578+1.676196+1.946371+2.66656+1.489088+0.872041+5.535524+19.7536+19.599966+12.279211+2.277883+10.499679+3.636538-8.194919+7.232201+7.127353</f>
        <v>280.77241199999992</v>
      </c>
      <c r="I14" s="1611">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4" s="1611">
        <f>0.091972+4.518779+9.379936+8.711904+13.66884+8.82935+5.943787+0.02867+0.061241+7.178337+7.250261+10.560547</f>
        <v>76.223624000000001</v>
      </c>
      <c r="K14" s="1617">
        <f t="shared" si="0"/>
        <v>0.73292802373859112</v>
      </c>
      <c r="M14" s="1618"/>
    </row>
    <row r="15" spans="1:13" ht="24.75" customHeight="1">
      <c r="A15" s="1615">
        <v>42095</v>
      </c>
      <c r="B15" s="1616">
        <v>837.08299999999997</v>
      </c>
      <c r="C15" s="586" t="s">
        <v>2970</v>
      </c>
      <c r="D15" s="2109"/>
      <c r="E15" s="2109"/>
      <c r="F15" s="1616">
        <v>630.293617569974</v>
      </c>
      <c r="H15" s="1611">
        <f>7.202575+7.325098+5.766311+2.991472+0.163225+1.638662+45.666983+6.406055+21.963576+22.077769+13.576035+16.056903+16.10166+16.157023+2.294531+5.68816+5.728024+18.027431+1.603319+2.608735+1.84903+1.050896+5.716445+22.186565+22.181842+13.104145+2.285104+4.743264+2.633388-9.85657+7.578896+7.461841</f>
        <v>299.9783930000001</v>
      </c>
      <c r="I15" s="1611">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5" s="1611">
        <f>0.007504+3.557756+9.036812+8.373492+13.125221+9.103761+5.6649+0.026189+0.057899+7.543218+7.757275+12.020128</f>
        <v>76.274155000000007</v>
      </c>
      <c r="K15" s="1617">
        <f t="shared" si="0"/>
        <v>0.75296430290661021</v>
      </c>
      <c r="M15" s="1618"/>
    </row>
    <row r="16" spans="1:13" ht="24.75" customHeight="1">
      <c r="A16" s="1615">
        <v>42125</v>
      </c>
      <c r="B16" s="1616">
        <v>862.74800000000005</v>
      </c>
      <c r="C16" s="586" t="s">
        <v>2971</v>
      </c>
      <c r="D16" s="2109"/>
      <c r="E16" s="2109"/>
      <c r="F16" s="1616">
        <v>647.92189519426336</v>
      </c>
      <c r="H16" s="1611">
        <f>7.518258+7.355669+7.010195+4.005981+0.144258+2.428365+45.054057+6.033888+22.350939+22.514209+13.835482+16.383081+16.451705+16.51413+2.297555+4.567115+4.56555+22.125188+1.542231+2.601913+1.721182+0.853362+5.57369+22.065743+22.215995+11.951007+1.920007+10.767427+2.500109-9.01845+6.844451</f>
        <v>302.69429200000002</v>
      </c>
      <c r="I16" s="1611">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6" s="1611">
        <f>0.031092+3.583285+9.128946+8.469882+13.281422+9.419752+5.583482+0.2192+0.062818+8.233405+8.310974+12.476191</f>
        <v>78.800449</v>
      </c>
      <c r="K16" s="1617">
        <f t="shared" si="0"/>
        <v>0.75099785243693795</v>
      </c>
      <c r="M16" s="1618"/>
    </row>
    <row r="17" spans="1:13" ht="24.75" customHeight="1">
      <c r="A17" s="1615">
        <v>42156</v>
      </c>
      <c r="B17" s="1616">
        <v>864.18899999999996</v>
      </c>
      <c r="C17" s="586" t="s">
        <v>2972</v>
      </c>
      <c r="D17" s="2109"/>
      <c r="E17" s="2109"/>
      <c r="F17" s="1616">
        <v>657.94169774020997</v>
      </c>
      <c r="H17" s="1611">
        <f>7.392878+7.30244+5.114722+3.6752222+0.118582+0.840044+45.908598+6.395119+22.2076+22.143023+13.755829+15.920386+16.017561+16.05697+1.933566+5.819986+5.831011+22.047958+1.446875+2.695575+1.554102+0.399008+5.760777+22.367409+22.285454+13.746958+2.558333+6.403008+1.769429-8.68077+7.509926+6.552868</f>
        <v>304.85044720000002</v>
      </c>
      <c r="I17" s="1611">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7" s="1611">
        <f>0.000217+3.407869+7.794145+7.242054+11.32021+4.865617+5.915699+0.074389+0.061857+8.973735+8.832976+13.528995</f>
        <v>72.017763000000002</v>
      </c>
      <c r="K17" s="1617">
        <f t="shared" si="0"/>
        <v>0.76134005147046535</v>
      </c>
      <c r="M17" s="1618"/>
    </row>
    <row r="18" spans="1:13" ht="24.75" customHeight="1">
      <c r="A18" s="1615">
        <v>42186</v>
      </c>
      <c r="B18" s="1616">
        <v>863.99</v>
      </c>
      <c r="C18" s="586" t="s">
        <v>2973</v>
      </c>
      <c r="D18" s="2109"/>
      <c r="E18" s="2109"/>
      <c r="F18" s="1616">
        <v>648.21535236520094</v>
      </c>
      <c r="H18" s="1611">
        <f>7.359883+7.204099+4.275807+4.881425+0.377519+1.329059+46.001852+5.958073+20.348908+20.433829+12.634551+15.714314+15.751142+15.811725+2.136376+6.260795+6.265774+21.303992+1.720094+2.621644+1.486565+0.555196+0.083965+5.602757+21.959709+21.874126+13.509624+2.513298+9.502571+1.988972-8.520718+6.917017</f>
        <v>295.86394299999995</v>
      </c>
      <c r="I18" s="1611">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8" s="1611">
        <f>0.001079+3.564942+8.05619+7.487346+11.704456+9.103517+5.698542+0.027361+0.059194+8.337103+8.435611+12.786721</f>
        <v>75.262062</v>
      </c>
      <c r="K18" s="1617">
        <f t="shared" si="0"/>
        <v>0.75025793396358864</v>
      </c>
      <c r="M18" s="1618"/>
    </row>
    <row r="19" spans="1:13" ht="24.75" customHeight="1">
      <c r="A19" s="1615">
        <v>42217</v>
      </c>
      <c r="B19" s="1616">
        <v>874.09100000000001</v>
      </c>
      <c r="C19" s="586" t="s">
        <v>2974</v>
      </c>
      <c r="D19" s="2109"/>
      <c r="E19" s="2109"/>
      <c r="F19" s="1616">
        <v>654.01232953942997</v>
      </c>
      <c r="H19" s="1611">
        <f>7.661115+7.305819+6.322707+4.353978+0.094005+0.835947+44.813861+5.940591+19.684476+20.806708+12.783367+3.769953+16.487332+16.548284+16.596335+1.94984+6.563698+6.576637+2.399113+1.762406+2.248559+1.479643+0.406737+0.255672+5.457325+22.784152+22.632651+12.91621+2.518146+9.073515+2.148973-8.433012+7.006725</f>
        <v>283.75146799999999</v>
      </c>
      <c r="I19" s="1611">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9" s="1611">
        <f>0.016905+3.77748+7.982663+7.417186+11.594798+9.592426+6.01663+0.188898+0.063332+8.278496+8.296448+13.043746</f>
        <v>76.269007999999999</v>
      </c>
      <c r="K19" s="1617">
        <f t="shared" si="0"/>
        <v>0.74821995597647151</v>
      </c>
      <c r="M19" s="1618"/>
    </row>
    <row r="20" spans="1:13" ht="24.75" customHeight="1">
      <c r="A20" s="1615">
        <v>42248</v>
      </c>
      <c r="B20" s="1616">
        <v>896.10599999999999</v>
      </c>
      <c r="C20" s="856" t="s">
        <v>2975</v>
      </c>
      <c r="D20" s="2110"/>
      <c r="E20" s="2110"/>
      <c r="F20" s="1616">
        <v>668.84321845539387</v>
      </c>
      <c r="H20" s="1611">
        <f>7.634746+7.547565+5.448347+5.411875+0.099724+1.02134+45.432322+5.63913+19.575529+20.671862+12.61969+4.341488+4.654576+16.738583+16.804755+16.821747+1.587574+6.363823+6.297546+0.506819+1.692417+2.263798+1.660712+0.759531+0.133375+5.714974+21.908889+23.139516+14.376736+2.333842+12.548307+1.769928</f>
        <v>293.52106600000002</v>
      </c>
      <c r="I20" s="1611">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20" s="1611">
        <f>3.655727+6.311337+4.609204+0.003269+3.540009+8.532571+8.767154+13.702098+9.963101+6.002386+0.028711+0.059179+8.485768+8.714521+13.329937</f>
        <v>95.704972000000012</v>
      </c>
      <c r="K20" s="1617">
        <f t="shared" si="0"/>
        <v>0.746388505885904</v>
      </c>
      <c r="M20" s="1618"/>
    </row>
    <row r="21" spans="1:13" ht="32.25" customHeight="1">
      <c r="A21" s="2111" t="s">
        <v>2976</v>
      </c>
      <c r="B21" s="2111"/>
      <c r="C21" s="2111"/>
      <c r="D21" s="2111"/>
      <c r="E21" s="2111"/>
      <c r="F21" s="2111"/>
    </row>
  </sheetData>
  <mergeCells count="11">
    <mergeCell ref="D9:D20"/>
    <mergeCell ref="E9:E20"/>
    <mergeCell ref="A21:F21"/>
    <mergeCell ref="A1:D1"/>
    <mergeCell ref="A3:F3"/>
    <mergeCell ref="A4:A8"/>
    <mergeCell ref="B4:B7"/>
    <mergeCell ref="C4:C8"/>
    <mergeCell ref="D4:D7"/>
    <mergeCell ref="E4:E8"/>
    <mergeCell ref="F4:F7"/>
  </mergeCells>
  <printOptions horizontalCentered="1"/>
  <pageMargins left="0.51181102362204722" right="0.51181102362204722" top="0.62992125984251968" bottom="0.74803149606299213" header="0.51181102362204722" footer="0.51181102362204722"/>
  <pageSetup paperSize="9" orientation="landscape" r:id="rId1"/>
  <headerFooter alignWithMargins="0"/>
</worksheet>
</file>

<file path=xl/worksheets/sheet69.xml><?xml version="1.0" encoding="utf-8"?>
<worksheet xmlns="http://schemas.openxmlformats.org/spreadsheetml/2006/main" xmlns:r="http://schemas.openxmlformats.org/officeDocument/2006/relationships">
  <sheetPr>
    <tabColor theme="9" tint="-0.499984740745262"/>
  </sheetPr>
  <dimension ref="A1:F972"/>
  <sheetViews>
    <sheetView view="pageBreakPreview" topLeftCell="A193" zoomScaleSheetLayoutView="100" workbookViewId="0">
      <selection activeCell="I13" sqref="I13"/>
    </sheetView>
  </sheetViews>
  <sheetFormatPr defaultRowHeight="15"/>
  <cols>
    <col min="1" max="1" width="9.140625" style="1749"/>
    <col min="2" max="2" width="32.5703125" style="1749" customWidth="1"/>
    <col min="3" max="3" width="12" style="1749" bestFit="1" customWidth="1"/>
    <col min="4" max="4" width="16.140625" style="1749" customWidth="1"/>
    <col min="5" max="5" width="13.85546875" style="1749" customWidth="1"/>
    <col min="6" max="6" width="16.28515625" style="1749" bestFit="1" customWidth="1"/>
    <col min="7" max="16384" width="9.140625" style="1749"/>
  </cols>
  <sheetData>
    <row r="1" spans="1:6">
      <c r="A1" s="1826" t="s">
        <v>2421</v>
      </c>
      <c r="C1" s="1776"/>
      <c r="D1" s="1776"/>
      <c r="E1" s="1776"/>
      <c r="F1" s="1809" t="s">
        <v>1908</v>
      </c>
    </row>
    <row r="2" spans="1:6" ht="18.75">
      <c r="A2" s="1776"/>
      <c r="C2" s="1776"/>
      <c r="D2" s="1776"/>
      <c r="E2" s="1776"/>
      <c r="F2" s="1827" t="s">
        <v>2441</v>
      </c>
    </row>
    <row r="3" spans="1:6" ht="15.75">
      <c r="A3" s="2121" t="s">
        <v>2440</v>
      </c>
      <c r="B3" s="2122"/>
      <c r="C3" s="2122"/>
      <c r="D3" s="2122"/>
      <c r="E3" s="2122"/>
      <c r="F3" s="2122"/>
    </row>
    <row r="4" spans="1:6" ht="15.75">
      <c r="A4" s="2123" t="s">
        <v>2439</v>
      </c>
      <c r="B4" s="2123"/>
      <c r="C4" s="2123"/>
      <c r="D4" s="2123"/>
      <c r="E4" s="2123"/>
      <c r="F4" s="2123"/>
    </row>
    <row r="5" spans="1:6" ht="96.75" customHeight="1">
      <c r="A5" s="1828" t="s">
        <v>1042</v>
      </c>
      <c r="B5" s="1828" t="s">
        <v>2438</v>
      </c>
      <c r="C5" s="1828" t="s">
        <v>2437</v>
      </c>
      <c r="D5" s="1828" t="s">
        <v>3914</v>
      </c>
      <c r="E5" s="1828" t="s">
        <v>3915</v>
      </c>
      <c r="F5" s="1828" t="s">
        <v>2436</v>
      </c>
    </row>
    <row r="6" spans="1:6">
      <c r="A6" s="1829">
        <v>1</v>
      </c>
      <c r="B6" s="1830" t="s">
        <v>106</v>
      </c>
      <c r="C6" s="1831">
        <v>132</v>
      </c>
      <c r="D6" s="1767"/>
      <c r="E6" s="1767"/>
      <c r="F6" s="1767"/>
    </row>
    <row r="7" spans="1:6">
      <c r="A7" s="1832"/>
      <c r="B7" s="1833" t="s">
        <v>3916</v>
      </c>
      <c r="C7" s="1831"/>
      <c r="D7" s="1831">
        <f>+F7-E7</f>
        <v>1318800</v>
      </c>
      <c r="E7" s="1831">
        <v>348000</v>
      </c>
      <c r="F7" s="1831">
        <v>1666800</v>
      </c>
    </row>
    <row r="8" spans="1:6">
      <c r="A8" s="1832"/>
      <c r="B8" s="1833" t="s">
        <v>3917</v>
      </c>
      <c r="C8" s="1831"/>
      <c r="D8" s="1831">
        <f t="shared" ref="D8:D74" si="0">+F8-E8</f>
        <v>1154640</v>
      </c>
      <c r="E8" s="1831">
        <v>298800</v>
      </c>
      <c r="F8" s="1831">
        <v>1453440</v>
      </c>
    </row>
    <row r="9" spans="1:6">
      <c r="A9" s="1832"/>
      <c r="B9" s="1833" t="s">
        <v>3918</v>
      </c>
      <c r="C9" s="1831"/>
      <c r="D9" s="1831">
        <f t="shared" si="0"/>
        <v>1475520</v>
      </c>
      <c r="E9" s="1831">
        <v>385440</v>
      </c>
      <c r="F9" s="1831">
        <v>1860960</v>
      </c>
    </row>
    <row r="10" spans="1:6">
      <c r="A10" s="1832"/>
      <c r="B10" s="1833" t="s">
        <v>3919</v>
      </c>
      <c r="C10" s="1831"/>
      <c r="D10" s="1831">
        <f t="shared" si="0"/>
        <v>1509120</v>
      </c>
      <c r="E10" s="1831">
        <v>381360</v>
      </c>
      <c r="F10" s="1831">
        <v>1890480</v>
      </c>
    </row>
    <row r="11" spans="1:6">
      <c r="A11" s="1832"/>
      <c r="B11" s="1833" t="s">
        <v>3920</v>
      </c>
      <c r="C11" s="1831"/>
      <c r="D11" s="1831">
        <f t="shared" si="0"/>
        <v>1509120</v>
      </c>
      <c r="E11" s="1831">
        <v>382560</v>
      </c>
      <c r="F11" s="1831">
        <v>1891680</v>
      </c>
    </row>
    <row r="12" spans="1:6">
      <c r="A12" s="1832"/>
      <c r="B12" s="1833" t="s">
        <v>3921</v>
      </c>
      <c r="C12" s="1831"/>
      <c r="D12" s="1831">
        <f t="shared" si="0"/>
        <v>1354320</v>
      </c>
      <c r="E12" s="1831">
        <v>354000</v>
      </c>
      <c r="F12" s="1831">
        <v>1708320</v>
      </c>
    </row>
    <row r="13" spans="1:6">
      <c r="A13" s="1832"/>
      <c r="B13" s="1833" t="s">
        <v>3922</v>
      </c>
      <c r="C13" s="1831"/>
      <c r="D13" s="1831">
        <f t="shared" si="0"/>
        <v>1492560</v>
      </c>
      <c r="E13" s="1831">
        <v>373440</v>
      </c>
      <c r="F13" s="1831">
        <v>1866000</v>
      </c>
    </row>
    <row r="14" spans="1:6">
      <c r="A14" s="1832"/>
      <c r="B14" s="1833" t="s">
        <v>3923</v>
      </c>
      <c r="C14" s="1831"/>
      <c r="D14" s="1831">
        <f t="shared" si="0"/>
        <v>1317120</v>
      </c>
      <c r="E14" s="1831">
        <v>321120</v>
      </c>
      <c r="F14" s="1831">
        <v>1638240</v>
      </c>
    </row>
    <row r="15" spans="1:6">
      <c r="A15" s="1832"/>
      <c r="B15" s="1833" t="s">
        <v>3924</v>
      </c>
      <c r="C15" s="1831"/>
      <c r="D15" s="1831">
        <f t="shared" si="0"/>
        <v>1468080</v>
      </c>
      <c r="E15" s="1831">
        <v>356160</v>
      </c>
      <c r="F15" s="1831">
        <v>1824240</v>
      </c>
    </row>
    <row r="16" spans="1:6">
      <c r="A16" s="1832"/>
      <c r="B16" s="1833" t="s">
        <v>3925</v>
      </c>
      <c r="C16" s="1831"/>
      <c r="D16" s="1831">
        <f t="shared" si="0"/>
        <v>1584480</v>
      </c>
      <c r="E16" s="1831">
        <v>378480</v>
      </c>
      <c r="F16" s="1831">
        <v>1962960</v>
      </c>
    </row>
    <row r="17" spans="1:6">
      <c r="A17" s="1832"/>
      <c r="B17" s="1833" t="s">
        <v>3926</v>
      </c>
      <c r="C17" s="1831"/>
      <c r="D17" s="1831">
        <f t="shared" si="0"/>
        <v>1300080</v>
      </c>
      <c r="E17" s="1831">
        <v>327600</v>
      </c>
      <c r="F17" s="1831">
        <v>1627680</v>
      </c>
    </row>
    <row r="18" spans="1:6">
      <c r="A18" s="1832"/>
      <c r="B18" s="1833" t="s">
        <v>3927</v>
      </c>
      <c r="C18" s="1831"/>
      <c r="D18" s="1831">
        <f t="shared" si="0"/>
        <v>1371840</v>
      </c>
      <c r="E18" s="1831">
        <v>346320</v>
      </c>
      <c r="F18" s="1831">
        <v>1718160</v>
      </c>
    </row>
    <row r="19" spans="1:6" s="1778" customFormat="1">
      <c r="A19" s="1834"/>
      <c r="B19" s="1835" t="s">
        <v>872</v>
      </c>
      <c r="C19" s="1836"/>
      <c r="D19" s="1836">
        <f>SUM(D7:D18)</f>
        <v>16855680</v>
      </c>
      <c r="E19" s="1836">
        <f t="shared" ref="E19:F19" si="1">SUM(E7:E18)</f>
        <v>4253280</v>
      </c>
      <c r="F19" s="1836">
        <f t="shared" si="1"/>
        <v>21108960</v>
      </c>
    </row>
    <row r="20" spans="1:6">
      <c r="A20" s="1829">
        <f>+A6+1</f>
        <v>2</v>
      </c>
      <c r="B20" s="1830" t="s">
        <v>534</v>
      </c>
      <c r="C20" s="1831">
        <v>132</v>
      </c>
      <c r="D20" s="1767"/>
      <c r="E20" s="1767"/>
      <c r="F20" s="1767"/>
    </row>
    <row r="21" spans="1:6">
      <c r="A21" s="1832"/>
      <c r="B21" s="1833" t="s">
        <v>3916</v>
      </c>
      <c r="C21" s="1831"/>
      <c r="D21" s="1831">
        <f t="shared" si="0"/>
        <v>24361472</v>
      </c>
      <c r="E21" s="1831">
        <v>8244960</v>
      </c>
      <c r="F21" s="1831">
        <v>32606432</v>
      </c>
    </row>
    <row r="22" spans="1:6">
      <c r="A22" s="1832"/>
      <c r="B22" s="1833" t="s">
        <v>3917</v>
      </c>
      <c r="C22" s="1831"/>
      <c r="D22" s="1831">
        <f t="shared" si="0"/>
        <v>24716816</v>
      </c>
      <c r="E22" s="1831">
        <v>8422560</v>
      </c>
      <c r="F22" s="1831">
        <v>33139376</v>
      </c>
    </row>
    <row r="23" spans="1:6">
      <c r="A23" s="1832"/>
      <c r="B23" s="1833" t="s">
        <v>3918</v>
      </c>
      <c r="C23" s="1831"/>
      <c r="D23" s="1831">
        <f t="shared" si="0"/>
        <v>24438576</v>
      </c>
      <c r="E23" s="1831">
        <v>8268000</v>
      </c>
      <c r="F23" s="1831">
        <v>32706576</v>
      </c>
    </row>
    <row r="24" spans="1:6">
      <c r="A24" s="1832"/>
      <c r="B24" s="1833" t="s">
        <v>3919</v>
      </c>
      <c r="C24" s="1831"/>
      <c r="D24" s="1831">
        <f t="shared" si="0"/>
        <v>25315302</v>
      </c>
      <c r="E24" s="1831">
        <v>8592000</v>
      </c>
      <c r="F24" s="1831">
        <v>33907302</v>
      </c>
    </row>
    <row r="25" spans="1:6">
      <c r="A25" s="1832"/>
      <c r="B25" s="1833" t="s">
        <v>3920</v>
      </c>
      <c r="C25" s="1831"/>
      <c r="D25" s="1831">
        <f t="shared" si="0"/>
        <v>24557370</v>
      </c>
      <c r="E25" s="1831">
        <v>8356320</v>
      </c>
      <c r="F25" s="1831">
        <v>32913690</v>
      </c>
    </row>
    <row r="26" spans="1:6">
      <c r="A26" s="1832"/>
      <c r="B26" s="1833" t="s">
        <v>3921</v>
      </c>
      <c r="C26" s="1831"/>
      <c r="D26" s="1831">
        <f t="shared" si="0"/>
        <v>24283602</v>
      </c>
      <c r="E26" s="1831">
        <v>8291790</v>
      </c>
      <c r="F26" s="1831">
        <v>32575392</v>
      </c>
    </row>
    <row r="27" spans="1:6">
      <c r="A27" s="1832"/>
      <c r="B27" s="1833" t="s">
        <v>3922</v>
      </c>
      <c r="C27" s="1831"/>
      <c r="D27" s="1831">
        <f t="shared" si="0"/>
        <v>24804112</v>
      </c>
      <c r="E27" s="1831">
        <v>8587680</v>
      </c>
      <c r="F27" s="1831">
        <v>33391792</v>
      </c>
    </row>
    <row r="28" spans="1:6">
      <c r="A28" s="1832"/>
      <c r="B28" s="1833" t="s">
        <v>3923</v>
      </c>
      <c r="C28" s="1831"/>
      <c r="D28" s="1831">
        <f t="shared" si="0"/>
        <v>24556608</v>
      </c>
      <c r="E28" s="1831">
        <v>8552160</v>
      </c>
      <c r="F28" s="1831">
        <v>33108768</v>
      </c>
    </row>
    <row r="29" spans="1:6">
      <c r="A29" s="1832"/>
      <c r="B29" s="1833" t="s">
        <v>3924</v>
      </c>
      <c r="C29" s="1831"/>
      <c r="D29" s="1831">
        <f t="shared" si="0"/>
        <v>25794656</v>
      </c>
      <c r="E29" s="1831">
        <v>8884320</v>
      </c>
      <c r="F29" s="1831">
        <v>34678976</v>
      </c>
    </row>
    <row r="30" spans="1:6">
      <c r="A30" s="1832"/>
      <c r="B30" s="1833" t="s">
        <v>3925</v>
      </c>
      <c r="C30" s="1831"/>
      <c r="D30" s="1831">
        <f t="shared" si="0"/>
        <v>26714000</v>
      </c>
      <c r="E30" s="1831">
        <v>9029280</v>
      </c>
      <c r="F30" s="1831">
        <v>35743280</v>
      </c>
    </row>
    <row r="31" spans="1:6">
      <c r="A31" s="1832"/>
      <c r="B31" s="1833" t="s">
        <v>3926</v>
      </c>
      <c r="C31" s="1831"/>
      <c r="D31" s="1831">
        <f t="shared" si="0"/>
        <v>24728448</v>
      </c>
      <c r="E31" s="1831">
        <v>8401920</v>
      </c>
      <c r="F31" s="1831">
        <v>33130368</v>
      </c>
    </row>
    <row r="32" spans="1:6">
      <c r="A32" s="1832"/>
      <c r="B32" s="1833" t="s">
        <v>3927</v>
      </c>
      <c r="C32" s="1831"/>
      <c r="D32" s="1831">
        <f t="shared" si="0"/>
        <v>27790880</v>
      </c>
      <c r="E32" s="1831">
        <v>9503520</v>
      </c>
      <c r="F32" s="1831">
        <v>37294400</v>
      </c>
    </row>
    <row r="33" spans="1:6">
      <c r="A33" s="1834"/>
      <c r="B33" s="1835" t="s">
        <v>872</v>
      </c>
      <c r="C33" s="1836"/>
      <c r="D33" s="1836">
        <f>SUM(D21:D32)</f>
        <v>302061842</v>
      </c>
      <c r="E33" s="1836">
        <f t="shared" ref="E33:F33" si="2">SUM(E21:E32)</f>
        <v>103134510</v>
      </c>
      <c r="F33" s="1836">
        <f t="shared" si="2"/>
        <v>405196352</v>
      </c>
    </row>
    <row r="34" spans="1:6">
      <c r="A34" s="1829">
        <f>+A20+1</f>
        <v>3</v>
      </c>
      <c r="B34" s="1830" t="s">
        <v>544</v>
      </c>
      <c r="C34" s="1831">
        <v>132</v>
      </c>
      <c r="D34" s="1767"/>
      <c r="E34" s="1767"/>
      <c r="F34" s="1767"/>
    </row>
    <row r="35" spans="1:6">
      <c r="A35" s="1832"/>
      <c r="B35" s="1833" t="s">
        <v>3916</v>
      </c>
      <c r="C35" s="1831"/>
      <c r="D35" s="1831">
        <f t="shared" si="0"/>
        <v>4616000</v>
      </c>
      <c r="E35" s="1831">
        <v>0</v>
      </c>
      <c r="F35" s="1831">
        <v>4616000</v>
      </c>
    </row>
    <row r="36" spans="1:6">
      <c r="A36" s="1832"/>
      <c r="B36" s="1833" t="s">
        <v>3917</v>
      </c>
      <c r="C36" s="1831"/>
      <c r="D36" s="1831">
        <f t="shared" si="0"/>
        <v>4479000</v>
      </c>
      <c r="E36" s="1831">
        <v>0</v>
      </c>
      <c r="F36" s="1831">
        <v>4479000</v>
      </c>
    </row>
    <row r="37" spans="1:6">
      <c r="A37" s="1832"/>
      <c r="B37" s="1833" t="s">
        <v>3918</v>
      </c>
      <c r="C37" s="1831"/>
      <c r="D37" s="1831">
        <f t="shared" si="0"/>
        <v>4612000</v>
      </c>
      <c r="E37" s="1831">
        <v>0</v>
      </c>
      <c r="F37" s="1831">
        <v>4612000</v>
      </c>
    </row>
    <row r="38" spans="1:6">
      <c r="A38" s="1832"/>
      <c r="B38" s="1833" t="s">
        <v>3919</v>
      </c>
      <c r="C38" s="1831"/>
      <c r="D38" s="1831">
        <f t="shared" si="0"/>
        <v>4424000</v>
      </c>
      <c r="E38" s="1831">
        <v>0</v>
      </c>
      <c r="F38" s="1831">
        <v>4424000</v>
      </c>
    </row>
    <row r="39" spans="1:6">
      <c r="A39" s="1832"/>
      <c r="B39" s="1833" t="s">
        <v>3920</v>
      </c>
      <c r="C39" s="1831"/>
      <c r="D39" s="1831">
        <f t="shared" si="0"/>
        <v>4424000</v>
      </c>
      <c r="E39" s="1831">
        <v>0</v>
      </c>
      <c r="F39" s="1831">
        <v>4424000</v>
      </c>
    </row>
    <row r="40" spans="1:6">
      <c r="A40" s="1832"/>
      <c r="B40" s="1833" t="s">
        <v>3921</v>
      </c>
      <c r="C40" s="1831"/>
      <c r="D40" s="1831">
        <f t="shared" si="0"/>
        <v>4206680</v>
      </c>
      <c r="E40" s="1831">
        <v>0</v>
      </c>
      <c r="F40" s="1831">
        <v>4206680</v>
      </c>
    </row>
    <row r="41" spans="1:6">
      <c r="A41" s="1832"/>
      <c r="B41" s="1833" t="s">
        <v>3922</v>
      </c>
      <c r="C41" s="1831"/>
      <c r="D41" s="1831">
        <f t="shared" si="0"/>
        <v>4282840</v>
      </c>
      <c r="E41" s="1831">
        <v>0</v>
      </c>
      <c r="F41" s="1831">
        <v>4282840</v>
      </c>
    </row>
    <row r="42" spans="1:6">
      <c r="A42" s="1832"/>
      <c r="B42" s="1833" t="s">
        <v>3923</v>
      </c>
      <c r="C42" s="1831"/>
      <c r="D42" s="1831">
        <f t="shared" si="0"/>
        <v>4188350</v>
      </c>
      <c r="E42" s="1831">
        <v>0</v>
      </c>
      <c r="F42" s="1831">
        <v>4188350</v>
      </c>
    </row>
    <row r="43" spans="1:6">
      <c r="A43" s="1832"/>
      <c r="B43" s="1833" t="s">
        <v>3924</v>
      </c>
      <c r="C43" s="1831"/>
      <c r="D43" s="1831">
        <f t="shared" si="0"/>
        <v>4584940</v>
      </c>
      <c r="E43" s="1831">
        <v>0</v>
      </c>
      <c r="F43" s="1831">
        <v>4584940</v>
      </c>
    </row>
    <row r="44" spans="1:6">
      <c r="A44" s="1832"/>
      <c r="B44" s="1833" t="s">
        <v>3925</v>
      </c>
      <c r="C44" s="1831"/>
      <c r="D44" s="1831">
        <f t="shared" si="0"/>
        <v>4305760</v>
      </c>
      <c r="E44" s="1831">
        <v>0</v>
      </c>
      <c r="F44" s="1831">
        <v>4305760</v>
      </c>
    </row>
    <row r="45" spans="1:6">
      <c r="A45" s="1832"/>
      <c r="B45" s="1833" t="s">
        <v>3926</v>
      </c>
      <c r="C45" s="1831"/>
      <c r="D45" s="1831">
        <f t="shared" si="0"/>
        <v>3968120</v>
      </c>
      <c r="E45" s="1831">
        <v>0</v>
      </c>
      <c r="F45" s="1831">
        <v>3968120</v>
      </c>
    </row>
    <row r="46" spans="1:6">
      <c r="A46" s="1832"/>
      <c r="B46" s="1833" t="s">
        <v>3927</v>
      </c>
      <c r="C46" s="1831"/>
      <c r="D46" s="1831">
        <f t="shared" si="0"/>
        <v>4138340</v>
      </c>
      <c r="E46" s="1831">
        <v>0</v>
      </c>
      <c r="F46" s="1831">
        <v>4138340</v>
      </c>
    </row>
    <row r="47" spans="1:6">
      <c r="A47" s="1834"/>
      <c r="B47" s="1835" t="s">
        <v>872</v>
      </c>
      <c r="C47" s="1836"/>
      <c r="D47" s="1836">
        <f>SUM(D35:D46)</f>
        <v>52230030</v>
      </c>
      <c r="E47" s="1836">
        <f t="shared" ref="E47:F47" si="3">SUM(E35:E46)</f>
        <v>0</v>
      </c>
      <c r="F47" s="1836">
        <f t="shared" si="3"/>
        <v>52230030</v>
      </c>
    </row>
    <row r="48" spans="1:6">
      <c r="A48" s="1829">
        <f>+A34+1</f>
        <v>4</v>
      </c>
      <c r="B48" s="1830" t="s">
        <v>543</v>
      </c>
      <c r="C48" s="1831">
        <v>132</v>
      </c>
      <c r="D48" s="1767"/>
      <c r="E48" s="1767"/>
      <c r="F48" s="1767"/>
    </row>
    <row r="49" spans="1:6">
      <c r="A49" s="1832"/>
      <c r="B49" s="1833" t="s">
        <v>3916</v>
      </c>
      <c r="C49" s="1831"/>
      <c r="D49" s="1831">
        <f t="shared" si="0"/>
        <v>4118400</v>
      </c>
      <c r="E49" s="1831">
        <v>0</v>
      </c>
      <c r="F49" s="1831">
        <v>4118400</v>
      </c>
    </row>
    <row r="50" spans="1:6">
      <c r="A50" s="1832"/>
      <c r="B50" s="1833" t="s">
        <v>3917</v>
      </c>
      <c r="C50" s="1831"/>
      <c r="D50" s="1831">
        <f t="shared" si="0"/>
        <v>4375200</v>
      </c>
      <c r="E50" s="1831">
        <v>0</v>
      </c>
      <c r="F50" s="1831">
        <v>4375200</v>
      </c>
    </row>
    <row r="51" spans="1:6">
      <c r="A51" s="1832"/>
      <c r="B51" s="1833" t="s">
        <v>3918</v>
      </c>
      <c r="C51" s="1831"/>
      <c r="D51" s="1831">
        <f t="shared" si="0"/>
        <v>4257600</v>
      </c>
      <c r="E51" s="1831">
        <v>0</v>
      </c>
      <c r="F51" s="1831">
        <v>4257600</v>
      </c>
    </row>
    <row r="52" spans="1:6">
      <c r="A52" s="1832"/>
      <c r="B52" s="1833" t="s">
        <v>3919</v>
      </c>
      <c r="C52" s="1831"/>
      <c r="D52" s="1831">
        <f t="shared" si="0"/>
        <v>4272000</v>
      </c>
      <c r="E52" s="1831">
        <v>0</v>
      </c>
      <c r="F52" s="1831">
        <v>4272000</v>
      </c>
    </row>
    <row r="53" spans="1:6">
      <c r="A53" s="1832"/>
      <c r="B53" s="1833" t="s">
        <v>3920</v>
      </c>
      <c r="C53" s="1831"/>
      <c r="D53" s="1831">
        <f t="shared" si="0"/>
        <v>4190400</v>
      </c>
      <c r="E53" s="1831">
        <v>0</v>
      </c>
      <c r="F53" s="1831">
        <v>4190400</v>
      </c>
    </row>
    <row r="54" spans="1:6">
      <c r="A54" s="1832"/>
      <c r="B54" s="1833" t="s">
        <v>3921</v>
      </c>
      <c r="C54" s="1831"/>
      <c r="D54" s="1831">
        <f t="shared" si="0"/>
        <v>4212000</v>
      </c>
      <c r="E54" s="1831">
        <v>0</v>
      </c>
      <c r="F54" s="1831">
        <v>4212000</v>
      </c>
    </row>
    <row r="55" spans="1:6">
      <c r="A55" s="1832"/>
      <c r="B55" s="1833" t="s">
        <v>3922</v>
      </c>
      <c r="C55" s="1831"/>
      <c r="D55" s="1831">
        <f t="shared" si="0"/>
        <v>4212000</v>
      </c>
      <c r="E55" s="1831">
        <v>0</v>
      </c>
      <c r="F55" s="1831">
        <v>4212000</v>
      </c>
    </row>
    <row r="56" spans="1:6">
      <c r="A56" s="1832"/>
      <c r="B56" s="1833" t="s">
        <v>3923</v>
      </c>
      <c r="C56" s="1831"/>
      <c r="D56" s="1831">
        <f t="shared" si="0"/>
        <v>4276800</v>
      </c>
      <c r="E56" s="1831">
        <v>0</v>
      </c>
      <c r="F56" s="1831">
        <v>4276800</v>
      </c>
    </row>
    <row r="57" spans="1:6">
      <c r="A57" s="1832"/>
      <c r="B57" s="1833" t="s">
        <v>3924</v>
      </c>
      <c r="C57" s="1831"/>
      <c r="D57" s="1831">
        <f t="shared" si="0"/>
        <v>4262400</v>
      </c>
      <c r="E57" s="1831">
        <v>0</v>
      </c>
      <c r="F57" s="1831">
        <v>4262400</v>
      </c>
    </row>
    <row r="58" spans="1:6">
      <c r="A58" s="1832"/>
      <c r="B58" s="1833" t="s">
        <v>3925</v>
      </c>
      <c r="C58" s="1831"/>
      <c r="D58" s="1831">
        <f t="shared" si="0"/>
        <v>4257600</v>
      </c>
      <c r="E58" s="1831">
        <v>0</v>
      </c>
      <c r="F58" s="1831">
        <v>4257600</v>
      </c>
    </row>
    <row r="59" spans="1:6">
      <c r="A59" s="1832"/>
      <c r="B59" s="1833" t="s">
        <v>3926</v>
      </c>
      <c r="C59" s="1831"/>
      <c r="D59" s="1831">
        <f t="shared" si="0"/>
        <v>3847200</v>
      </c>
      <c r="E59" s="1831">
        <v>0</v>
      </c>
      <c r="F59" s="1831">
        <v>3847200</v>
      </c>
    </row>
    <row r="60" spans="1:6">
      <c r="A60" s="1832"/>
      <c r="B60" s="1833" t="s">
        <v>3927</v>
      </c>
      <c r="C60" s="1831"/>
      <c r="D60" s="1831">
        <f t="shared" si="0"/>
        <v>4200000</v>
      </c>
      <c r="E60" s="1831">
        <v>0</v>
      </c>
      <c r="F60" s="1831">
        <v>4200000</v>
      </c>
    </row>
    <row r="61" spans="1:6" s="1778" customFormat="1">
      <c r="A61" s="1834"/>
      <c r="B61" s="1835" t="s">
        <v>872</v>
      </c>
      <c r="C61" s="1836"/>
      <c r="D61" s="1836">
        <f>SUM(D49:D60)</f>
        <v>50481600</v>
      </c>
      <c r="E61" s="1836">
        <f t="shared" ref="E61:F61" si="4">SUM(E49:E60)</f>
        <v>0</v>
      </c>
      <c r="F61" s="1836">
        <f t="shared" si="4"/>
        <v>50481600</v>
      </c>
    </row>
    <row r="62" spans="1:6">
      <c r="A62" s="1829">
        <f>+A48+1</f>
        <v>5</v>
      </c>
      <c r="B62" s="1830" t="s">
        <v>43</v>
      </c>
      <c r="C62" s="1831">
        <v>132</v>
      </c>
      <c r="D62" s="1767"/>
      <c r="E62" s="1767"/>
      <c r="F62" s="1767"/>
    </row>
    <row r="63" spans="1:6">
      <c r="A63" s="1832"/>
      <c r="B63" s="1833" t="s">
        <v>3916</v>
      </c>
      <c r="C63" s="1831"/>
      <c r="D63" s="1831">
        <f t="shared" si="0"/>
        <v>883800</v>
      </c>
      <c r="E63" s="1831">
        <v>279480</v>
      </c>
      <c r="F63" s="1831">
        <v>1163280</v>
      </c>
    </row>
    <row r="64" spans="1:6">
      <c r="A64" s="1832"/>
      <c r="B64" s="1833" t="s">
        <v>3917</v>
      </c>
      <c r="C64" s="1831"/>
      <c r="D64" s="1831">
        <f t="shared" si="0"/>
        <v>1352880</v>
      </c>
      <c r="E64" s="1831">
        <v>427920</v>
      </c>
      <c r="F64" s="1831">
        <v>1780800</v>
      </c>
    </row>
    <row r="65" spans="1:6">
      <c r="A65" s="1832"/>
      <c r="B65" s="1833" t="s">
        <v>3918</v>
      </c>
      <c r="C65" s="1831"/>
      <c r="D65" s="1831">
        <f t="shared" si="0"/>
        <v>458520</v>
      </c>
      <c r="E65" s="1831">
        <v>135120</v>
      </c>
      <c r="F65" s="1831">
        <v>593640</v>
      </c>
    </row>
    <row r="66" spans="1:6">
      <c r="A66" s="1832"/>
      <c r="B66" s="1833" t="s">
        <v>3919</v>
      </c>
      <c r="C66" s="1831"/>
      <c r="D66" s="1831">
        <f t="shared" si="0"/>
        <v>737400</v>
      </c>
      <c r="E66" s="1831">
        <v>236640</v>
      </c>
      <c r="F66" s="1831">
        <v>974040</v>
      </c>
    </row>
    <row r="67" spans="1:6">
      <c r="A67" s="1832"/>
      <c r="B67" s="1833" t="s">
        <v>3920</v>
      </c>
      <c r="C67" s="1831"/>
      <c r="D67" s="1831">
        <f t="shared" si="0"/>
        <v>464520</v>
      </c>
      <c r="E67" s="1831">
        <v>146520</v>
      </c>
      <c r="F67" s="1831">
        <v>611040</v>
      </c>
    </row>
    <row r="68" spans="1:6">
      <c r="A68" s="1832"/>
      <c r="B68" s="1833" t="s">
        <v>3921</v>
      </c>
      <c r="C68" s="1831"/>
      <c r="D68" s="1831">
        <f t="shared" si="0"/>
        <v>565800</v>
      </c>
      <c r="E68" s="1831">
        <v>161040</v>
      </c>
      <c r="F68" s="1831">
        <v>726840</v>
      </c>
    </row>
    <row r="69" spans="1:6">
      <c r="A69" s="1832"/>
      <c r="B69" s="1833" t="s">
        <v>3922</v>
      </c>
      <c r="C69" s="1831"/>
      <c r="D69" s="1831">
        <f t="shared" si="0"/>
        <v>478440</v>
      </c>
      <c r="E69" s="1831">
        <v>137160</v>
      </c>
      <c r="F69" s="1831">
        <v>615600</v>
      </c>
    </row>
    <row r="70" spans="1:6">
      <c r="A70" s="1832"/>
      <c r="B70" s="1833" t="s">
        <v>3923</v>
      </c>
      <c r="C70" s="1831"/>
      <c r="D70" s="1831">
        <f t="shared" si="0"/>
        <v>558360</v>
      </c>
      <c r="E70" s="1831">
        <v>155040</v>
      </c>
      <c r="F70" s="1831">
        <v>713400</v>
      </c>
    </row>
    <row r="71" spans="1:6">
      <c r="A71" s="1832"/>
      <c r="B71" s="1833" t="s">
        <v>3924</v>
      </c>
      <c r="C71" s="1831"/>
      <c r="D71" s="1831">
        <f t="shared" si="0"/>
        <v>406560</v>
      </c>
      <c r="E71" s="1831">
        <v>128520</v>
      </c>
      <c r="F71" s="1831">
        <v>535080</v>
      </c>
    </row>
    <row r="72" spans="1:6">
      <c r="A72" s="1832"/>
      <c r="B72" s="1833" t="s">
        <v>3925</v>
      </c>
      <c r="C72" s="1831"/>
      <c r="D72" s="1831">
        <f t="shared" si="0"/>
        <v>392520</v>
      </c>
      <c r="E72" s="1831">
        <v>118440</v>
      </c>
      <c r="F72" s="1831">
        <v>510960</v>
      </c>
    </row>
    <row r="73" spans="1:6">
      <c r="A73" s="1832"/>
      <c r="B73" s="1833" t="s">
        <v>3926</v>
      </c>
      <c r="C73" s="1831"/>
      <c r="D73" s="1831">
        <f t="shared" si="0"/>
        <v>499320</v>
      </c>
      <c r="E73" s="1831">
        <v>134400</v>
      </c>
      <c r="F73" s="1831">
        <v>633720</v>
      </c>
    </row>
    <row r="74" spans="1:6">
      <c r="A74" s="1832"/>
      <c r="B74" s="1833" t="s">
        <v>3927</v>
      </c>
      <c r="C74" s="1831"/>
      <c r="D74" s="1831">
        <f t="shared" si="0"/>
        <v>1004640</v>
      </c>
      <c r="E74" s="1831">
        <v>317280</v>
      </c>
      <c r="F74" s="1831">
        <v>1321920</v>
      </c>
    </row>
    <row r="75" spans="1:6">
      <c r="A75" s="1834"/>
      <c r="B75" s="1835" t="s">
        <v>872</v>
      </c>
      <c r="C75" s="1836"/>
      <c r="D75" s="1836">
        <f>SUM(D63:D74)</f>
        <v>7802760</v>
      </c>
      <c r="E75" s="1836">
        <f t="shared" ref="E75:F75" si="5">SUM(E63:E74)</f>
        <v>2377560</v>
      </c>
      <c r="F75" s="1836">
        <f t="shared" si="5"/>
        <v>10180320</v>
      </c>
    </row>
    <row r="76" spans="1:6">
      <c r="A76" s="1829">
        <f>+A62+1</f>
        <v>6</v>
      </c>
      <c r="B76" s="1830" t="s">
        <v>843</v>
      </c>
      <c r="C76" s="1831">
        <v>33</v>
      </c>
      <c r="D76" s="1767"/>
      <c r="E76" s="1767"/>
      <c r="F76" s="1767"/>
    </row>
    <row r="77" spans="1:6">
      <c r="A77" s="1832"/>
      <c r="B77" s="1833" t="s">
        <v>3916</v>
      </c>
      <c r="C77" s="1831"/>
      <c r="D77" s="1831">
        <f t="shared" ref="D77:D143" si="6">+F77-E77</f>
        <v>37740</v>
      </c>
      <c r="E77" s="1831">
        <v>7170</v>
      </c>
      <c r="F77" s="1831">
        <v>44910</v>
      </c>
    </row>
    <row r="78" spans="1:6">
      <c r="A78" s="1832"/>
      <c r="B78" s="1833" t="s">
        <v>3917</v>
      </c>
      <c r="C78" s="1831"/>
      <c r="D78" s="1831">
        <f t="shared" si="6"/>
        <v>37755</v>
      </c>
      <c r="E78" s="1831">
        <v>5370</v>
      </c>
      <c r="F78" s="1831">
        <v>43125</v>
      </c>
    </row>
    <row r="79" spans="1:6">
      <c r="A79" s="1832"/>
      <c r="B79" s="1833" t="s">
        <v>3918</v>
      </c>
      <c r="C79" s="1831"/>
      <c r="D79" s="1831">
        <f t="shared" si="6"/>
        <v>41025</v>
      </c>
      <c r="E79" s="1831">
        <v>8820</v>
      </c>
      <c r="F79" s="1831">
        <v>49845</v>
      </c>
    </row>
    <row r="80" spans="1:6">
      <c r="A80" s="1832"/>
      <c r="B80" s="1833" t="s">
        <v>3919</v>
      </c>
      <c r="C80" s="1831"/>
      <c r="D80" s="1831">
        <f t="shared" si="6"/>
        <v>53640</v>
      </c>
      <c r="E80" s="1831">
        <v>21030</v>
      </c>
      <c r="F80" s="1831">
        <v>74670</v>
      </c>
    </row>
    <row r="81" spans="1:6">
      <c r="A81" s="1832"/>
      <c r="B81" s="1833" t="s">
        <v>3920</v>
      </c>
      <c r="C81" s="1831"/>
      <c r="D81" s="1831">
        <f t="shared" si="6"/>
        <v>100845</v>
      </c>
      <c r="E81" s="1831">
        <v>39135</v>
      </c>
      <c r="F81" s="1831">
        <v>139980</v>
      </c>
    </row>
    <row r="82" spans="1:6">
      <c r="A82" s="1832"/>
      <c r="B82" s="1833" t="s">
        <v>3921</v>
      </c>
      <c r="C82" s="1831"/>
      <c r="D82" s="1831">
        <f t="shared" si="6"/>
        <v>89565</v>
      </c>
      <c r="E82" s="1831">
        <v>38850</v>
      </c>
      <c r="F82" s="1831">
        <v>128415</v>
      </c>
    </row>
    <row r="83" spans="1:6">
      <c r="A83" s="1832"/>
      <c r="B83" s="1833" t="s">
        <v>3922</v>
      </c>
      <c r="C83" s="1831"/>
      <c r="D83" s="1831">
        <f t="shared" si="6"/>
        <v>80505</v>
      </c>
      <c r="E83" s="1831">
        <v>27240</v>
      </c>
      <c r="F83" s="1831">
        <v>107745</v>
      </c>
    </row>
    <row r="84" spans="1:6">
      <c r="A84" s="1832"/>
      <c r="B84" s="1833" t="s">
        <v>3923</v>
      </c>
      <c r="C84" s="1831"/>
      <c r="D84" s="1831">
        <f t="shared" si="6"/>
        <v>54630</v>
      </c>
      <c r="E84" s="1831">
        <v>19020</v>
      </c>
      <c r="F84" s="1831">
        <v>73650</v>
      </c>
    </row>
    <row r="85" spans="1:6">
      <c r="A85" s="1832"/>
      <c r="B85" s="1833" t="s">
        <v>3924</v>
      </c>
      <c r="C85" s="1831"/>
      <c r="D85" s="1831">
        <f t="shared" si="6"/>
        <v>57165</v>
      </c>
      <c r="E85" s="1831">
        <v>12480</v>
      </c>
      <c r="F85" s="1831">
        <v>69645</v>
      </c>
    </row>
    <row r="86" spans="1:6">
      <c r="A86" s="1832"/>
      <c r="B86" s="1833" t="s">
        <v>3925</v>
      </c>
      <c r="C86" s="1831"/>
      <c r="D86" s="1831">
        <f t="shared" si="6"/>
        <v>46875</v>
      </c>
      <c r="E86" s="1831">
        <v>11775</v>
      </c>
      <c r="F86" s="1831">
        <v>58650</v>
      </c>
    </row>
    <row r="87" spans="1:6">
      <c r="A87" s="1832"/>
      <c r="B87" s="1833" t="s">
        <v>3926</v>
      </c>
      <c r="C87" s="1831"/>
      <c r="D87" s="1831">
        <f t="shared" si="6"/>
        <v>33060</v>
      </c>
      <c r="E87" s="1831">
        <v>10290</v>
      </c>
      <c r="F87" s="1831">
        <v>43350</v>
      </c>
    </row>
    <row r="88" spans="1:6">
      <c r="A88" s="1832"/>
      <c r="B88" s="1833" t="s">
        <v>3927</v>
      </c>
      <c r="C88" s="1831"/>
      <c r="D88" s="1831">
        <f t="shared" si="6"/>
        <v>29700</v>
      </c>
      <c r="E88" s="1831">
        <v>11730</v>
      </c>
      <c r="F88" s="1831">
        <v>41430</v>
      </c>
    </row>
    <row r="89" spans="1:6" s="1778" customFormat="1">
      <c r="A89" s="1834"/>
      <c r="B89" s="1835" t="s">
        <v>872</v>
      </c>
      <c r="C89" s="1836"/>
      <c r="D89" s="1836">
        <f>SUM(D77:D88)</f>
        <v>662505</v>
      </c>
      <c r="E89" s="1836">
        <f t="shared" ref="E89:F89" si="7">SUM(E77:E88)</f>
        <v>212910</v>
      </c>
      <c r="F89" s="1836">
        <f t="shared" si="7"/>
        <v>875415</v>
      </c>
    </row>
    <row r="90" spans="1:6">
      <c r="A90" s="1829">
        <f>+A76+1</f>
        <v>7</v>
      </c>
      <c r="B90" s="1830" t="s">
        <v>1151</v>
      </c>
      <c r="C90" s="1831">
        <v>132</v>
      </c>
      <c r="D90" s="1767"/>
      <c r="E90" s="1767"/>
      <c r="F90" s="1767"/>
    </row>
    <row r="91" spans="1:6">
      <c r="A91" s="1832"/>
      <c r="B91" s="1833" t="s">
        <v>3916</v>
      </c>
      <c r="C91" s="1831"/>
      <c r="D91" s="1831">
        <f t="shared" si="6"/>
        <v>3840480</v>
      </c>
      <c r="E91" s="1831">
        <v>1336080</v>
      </c>
      <c r="F91" s="1831">
        <v>5176560</v>
      </c>
    </row>
    <row r="92" spans="1:6">
      <c r="A92" s="1832"/>
      <c r="B92" s="1833" t="s">
        <v>3917</v>
      </c>
      <c r="C92" s="1831"/>
      <c r="D92" s="1831">
        <f t="shared" si="6"/>
        <v>6039840</v>
      </c>
      <c r="E92" s="1831">
        <v>1981440</v>
      </c>
      <c r="F92" s="1831">
        <v>8021280</v>
      </c>
    </row>
    <row r="93" spans="1:6">
      <c r="A93" s="1832"/>
      <c r="B93" s="1833" t="s">
        <v>3918</v>
      </c>
      <c r="C93" s="1831"/>
      <c r="D93" s="1831">
        <f t="shared" si="6"/>
        <v>3462240</v>
      </c>
      <c r="E93" s="1831">
        <v>1217040</v>
      </c>
      <c r="F93" s="1831">
        <v>4679280</v>
      </c>
    </row>
    <row r="94" spans="1:6">
      <c r="A94" s="1832"/>
      <c r="B94" s="1833" t="s">
        <v>3919</v>
      </c>
      <c r="C94" s="1831"/>
      <c r="D94" s="1831">
        <f t="shared" si="6"/>
        <v>5268960</v>
      </c>
      <c r="E94" s="1831">
        <v>1896240</v>
      </c>
      <c r="F94" s="1831">
        <v>7165200</v>
      </c>
    </row>
    <row r="95" spans="1:6">
      <c r="A95" s="1832"/>
      <c r="B95" s="1833" t="s">
        <v>3920</v>
      </c>
      <c r="C95" s="1831"/>
      <c r="D95" s="1831">
        <f t="shared" si="6"/>
        <v>4973280</v>
      </c>
      <c r="E95" s="1831">
        <v>1722960</v>
      </c>
      <c r="F95" s="1831">
        <v>6696240</v>
      </c>
    </row>
    <row r="96" spans="1:6">
      <c r="A96" s="1832"/>
      <c r="B96" s="1833" t="s">
        <v>3921</v>
      </c>
      <c r="C96" s="1831"/>
      <c r="D96" s="1831">
        <f t="shared" si="6"/>
        <v>6676320</v>
      </c>
      <c r="E96" s="1831">
        <v>2342880</v>
      </c>
      <c r="F96" s="1831">
        <v>9019200</v>
      </c>
    </row>
    <row r="97" spans="1:6">
      <c r="A97" s="1832"/>
      <c r="B97" s="1833" t="s">
        <v>3922</v>
      </c>
      <c r="C97" s="1831"/>
      <c r="D97" s="1831">
        <f t="shared" si="6"/>
        <v>6151440</v>
      </c>
      <c r="E97" s="1831">
        <v>2099280</v>
      </c>
      <c r="F97" s="1831">
        <v>8250720</v>
      </c>
    </row>
    <row r="98" spans="1:6">
      <c r="A98" s="1832"/>
      <c r="B98" s="1833" t="s">
        <v>3923</v>
      </c>
      <c r="C98" s="1831"/>
      <c r="D98" s="1831">
        <f t="shared" si="6"/>
        <v>5710800</v>
      </c>
      <c r="E98" s="1831">
        <v>2036640</v>
      </c>
      <c r="F98" s="1831">
        <v>7747440</v>
      </c>
    </row>
    <row r="99" spans="1:6">
      <c r="A99" s="1832"/>
      <c r="B99" s="1833" t="s">
        <v>3924</v>
      </c>
      <c r="C99" s="1831"/>
      <c r="D99" s="1831">
        <f t="shared" si="6"/>
        <v>5494320</v>
      </c>
      <c r="E99" s="1831">
        <v>1898160</v>
      </c>
      <c r="F99" s="1831">
        <v>7392480</v>
      </c>
    </row>
    <row r="100" spans="1:6">
      <c r="A100" s="1832"/>
      <c r="B100" s="1833" t="s">
        <v>3925</v>
      </c>
      <c r="C100" s="1831"/>
      <c r="D100" s="1831">
        <f t="shared" si="6"/>
        <v>3538080</v>
      </c>
      <c r="E100" s="1831">
        <v>1260240</v>
      </c>
      <c r="F100" s="1831">
        <v>4798320</v>
      </c>
    </row>
    <row r="101" spans="1:6">
      <c r="A101" s="1832"/>
      <c r="B101" s="1833" t="s">
        <v>3926</v>
      </c>
      <c r="C101" s="1831"/>
      <c r="D101" s="1831">
        <f t="shared" si="6"/>
        <v>81120</v>
      </c>
      <c r="E101" s="1831">
        <v>27840</v>
      </c>
      <c r="F101" s="1831">
        <v>108960</v>
      </c>
    </row>
    <row r="102" spans="1:6">
      <c r="A102" s="1832"/>
      <c r="B102" s="1833" t="s">
        <v>3927</v>
      </c>
      <c r="C102" s="1831"/>
      <c r="D102" s="1831">
        <f t="shared" si="6"/>
        <v>2969040</v>
      </c>
      <c r="E102" s="1831">
        <v>1023120</v>
      </c>
      <c r="F102" s="1831">
        <v>3992160</v>
      </c>
    </row>
    <row r="103" spans="1:6" s="1778" customFormat="1">
      <c r="A103" s="1834"/>
      <c r="B103" s="1835" t="s">
        <v>872</v>
      </c>
      <c r="C103" s="1836"/>
      <c r="D103" s="1836">
        <f>SUM(D91:D102)</f>
        <v>54205920</v>
      </c>
      <c r="E103" s="1836">
        <f t="shared" ref="E103:F103" si="8">SUM(E91:E102)</f>
        <v>18841920</v>
      </c>
      <c r="F103" s="1836">
        <f t="shared" si="8"/>
        <v>73047840</v>
      </c>
    </row>
    <row r="104" spans="1:6">
      <c r="A104" s="1829">
        <f>+A90+1</f>
        <v>8</v>
      </c>
      <c r="B104" s="1830" t="s">
        <v>1151</v>
      </c>
      <c r="C104" s="1831">
        <v>132</v>
      </c>
      <c r="D104" s="1767"/>
      <c r="E104" s="1767"/>
      <c r="F104" s="1767"/>
    </row>
    <row r="105" spans="1:6">
      <c r="A105" s="1832"/>
      <c r="B105" s="1833" t="s">
        <v>3916</v>
      </c>
      <c r="C105" s="1831"/>
      <c r="D105" s="1831">
        <f t="shared" si="6"/>
        <v>1514160</v>
      </c>
      <c r="E105" s="1831">
        <v>624960</v>
      </c>
      <c r="F105" s="1831">
        <v>2139120</v>
      </c>
    </row>
    <row r="106" spans="1:6">
      <c r="A106" s="1832"/>
      <c r="B106" s="1833" t="s">
        <v>3917</v>
      </c>
      <c r="C106" s="1831"/>
      <c r="D106" s="1831">
        <f t="shared" si="6"/>
        <v>2083200</v>
      </c>
      <c r="E106" s="1831">
        <v>827760</v>
      </c>
      <c r="F106" s="1831">
        <v>2910960</v>
      </c>
    </row>
    <row r="107" spans="1:6">
      <c r="A107" s="1832"/>
      <c r="B107" s="1833" t="s">
        <v>3918</v>
      </c>
      <c r="C107" s="1831"/>
      <c r="D107" s="1831">
        <f t="shared" si="6"/>
        <v>1986720</v>
      </c>
      <c r="E107" s="1831">
        <v>679440</v>
      </c>
      <c r="F107" s="1831">
        <v>2666160</v>
      </c>
    </row>
    <row r="108" spans="1:6">
      <c r="A108" s="1832"/>
      <c r="B108" s="1833" t="s">
        <v>3919</v>
      </c>
      <c r="C108" s="1831"/>
      <c r="D108" s="1831">
        <f t="shared" si="6"/>
        <v>2770800</v>
      </c>
      <c r="E108" s="1831">
        <v>876000</v>
      </c>
      <c r="F108" s="1831">
        <v>3646800</v>
      </c>
    </row>
    <row r="109" spans="1:6">
      <c r="A109" s="1832"/>
      <c r="B109" s="1833" t="s">
        <v>3920</v>
      </c>
      <c r="C109" s="1831"/>
      <c r="D109" s="1831">
        <f t="shared" si="6"/>
        <v>2500560</v>
      </c>
      <c r="E109" s="1831">
        <v>756480</v>
      </c>
      <c r="F109" s="1831">
        <v>3257040</v>
      </c>
    </row>
    <row r="110" spans="1:6">
      <c r="A110" s="1832"/>
      <c r="B110" s="1833" t="s">
        <v>3921</v>
      </c>
      <c r="C110" s="1831"/>
      <c r="D110" s="1831">
        <f t="shared" si="6"/>
        <v>2820480</v>
      </c>
      <c r="E110" s="1831">
        <v>1029360</v>
      </c>
      <c r="F110" s="1831">
        <v>3849840</v>
      </c>
    </row>
    <row r="111" spans="1:6">
      <c r="A111" s="1832"/>
      <c r="B111" s="1833" t="s">
        <v>3922</v>
      </c>
      <c r="C111" s="1831"/>
      <c r="D111" s="1831">
        <f t="shared" si="6"/>
        <v>2621760</v>
      </c>
      <c r="E111" s="1831">
        <v>881040</v>
      </c>
      <c r="F111" s="1831">
        <v>3502800</v>
      </c>
    </row>
    <row r="112" spans="1:6">
      <c r="A112" s="1832"/>
      <c r="B112" s="1833" t="s">
        <v>3923</v>
      </c>
      <c r="C112" s="1831"/>
      <c r="D112" s="1831">
        <f t="shared" si="6"/>
        <v>2172000</v>
      </c>
      <c r="E112" s="1831">
        <v>785040</v>
      </c>
      <c r="F112" s="1831">
        <v>2957040</v>
      </c>
    </row>
    <row r="113" spans="1:6">
      <c r="A113" s="1832"/>
      <c r="B113" s="1833" t="s">
        <v>3924</v>
      </c>
      <c r="C113" s="1831"/>
      <c r="D113" s="1831">
        <f t="shared" si="6"/>
        <v>3037920</v>
      </c>
      <c r="E113" s="1831">
        <v>1136400</v>
      </c>
      <c r="F113" s="1831">
        <v>4174320</v>
      </c>
    </row>
    <row r="114" spans="1:6">
      <c r="A114" s="1832"/>
      <c r="B114" s="1833" t="s">
        <v>3925</v>
      </c>
      <c r="C114" s="1831"/>
      <c r="D114" s="1831">
        <f t="shared" si="6"/>
        <v>1681920</v>
      </c>
      <c r="E114" s="1831">
        <v>630960</v>
      </c>
      <c r="F114" s="1831">
        <v>2312880</v>
      </c>
    </row>
    <row r="115" spans="1:6">
      <c r="A115" s="1832"/>
      <c r="B115" s="1833" t="s">
        <v>3926</v>
      </c>
      <c r="C115" s="1831"/>
      <c r="D115" s="1831">
        <f t="shared" si="6"/>
        <v>76080</v>
      </c>
      <c r="E115" s="1831">
        <v>33120</v>
      </c>
      <c r="F115" s="1831">
        <v>109200</v>
      </c>
    </row>
    <row r="116" spans="1:6">
      <c r="A116" s="1832"/>
      <c r="B116" s="1833" t="s">
        <v>3927</v>
      </c>
      <c r="C116" s="1831"/>
      <c r="D116" s="1831">
        <f t="shared" si="6"/>
        <v>1821840</v>
      </c>
      <c r="E116" s="1831">
        <v>876720</v>
      </c>
      <c r="F116" s="1831">
        <v>2698560</v>
      </c>
    </row>
    <row r="117" spans="1:6" s="1778" customFormat="1">
      <c r="A117" s="1834"/>
      <c r="B117" s="1835" t="s">
        <v>872</v>
      </c>
      <c r="C117" s="1836"/>
      <c r="D117" s="1836">
        <f>SUM(D105:D116)</f>
        <v>25087440</v>
      </c>
      <c r="E117" s="1836">
        <f t="shared" ref="E117:F117" si="9">SUM(E105:E116)</f>
        <v>9137280</v>
      </c>
      <c r="F117" s="1836">
        <f t="shared" si="9"/>
        <v>34224720</v>
      </c>
    </row>
    <row r="118" spans="1:6">
      <c r="A118" s="1829">
        <f>+A104+1</f>
        <v>9</v>
      </c>
      <c r="B118" s="1830" t="s">
        <v>1350</v>
      </c>
      <c r="C118" s="1831">
        <v>33</v>
      </c>
      <c r="D118" s="1767"/>
      <c r="E118" s="1767"/>
      <c r="F118" s="1767"/>
    </row>
    <row r="119" spans="1:6">
      <c r="A119" s="1832"/>
      <c r="B119" s="1833" t="s">
        <v>3916</v>
      </c>
      <c r="C119" s="1831"/>
      <c r="D119" s="1831">
        <f t="shared" si="6"/>
        <v>304080</v>
      </c>
      <c r="E119" s="1831">
        <v>79080</v>
      </c>
      <c r="F119" s="1831">
        <v>383160</v>
      </c>
    </row>
    <row r="120" spans="1:6">
      <c r="A120" s="1832"/>
      <c r="B120" s="1833" t="s">
        <v>3917</v>
      </c>
      <c r="C120" s="1831"/>
      <c r="D120" s="1831">
        <f t="shared" si="6"/>
        <v>297660</v>
      </c>
      <c r="E120" s="1831">
        <v>79500</v>
      </c>
      <c r="F120" s="1831">
        <v>377160</v>
      </c>
    </row>
    <row r="121" spans="1:6">
      <c r="A121" s="1832"/>
      <c r="B121" s="1833" t="s">
        <v>3918</v>
      </c>
      <c r="C121" s="1831"/>
      <c r="D121" s="1831">
        <f t="shared" si="6"/>
        <v>295740</v>
      </c>
      <c r="E121" s="1831">
        <v>78540</v>
      </c>
      <c r="F121" s="1831">
        <v>374280</v>
      </c>
    </row>
    <row r="122" spans="1:6">
      <c r="A122" s="1832"/>
      <c r="B122" s="1833" t="s">
        <v>3919</v>
      </c>
      <c r="C122" s="1831"/>
      <c r="D122" s="1831">
        <f t="shared" si="6"/>
        <v>338940</v>
      </c>
      <c r="E122" s="1831">
        <v>76980</v>
      </c>
      <c r="F122" s="1831">
        <v>415920</v>
      </c>
    </row>
    <row r="123" spans="1:6">
      <c r="A123" s="1832"/>
      <c r="B123" s="1833" t="s">
        <v>3920</v>
      </c>
      <c r="C123" s="1831"/>
      <c r="D123" s="1831">
        <f t="shared" si="6"/>
        <v>324360</v>
      </c>
      <c r="E123" s="1831">
        <v>78660</v>
      </c>
      <c r="F123" s="1831">
        <v>403020</v>
      </c>
    </row>
    <row r="124" spans="1:6">
      <c r="A124" s="1832"/>
      <c r="B124" s="1833" t="s">
        <v>3921</v>
      </c>
      <c r="C124" s="1831"/>
      <c r="D124" s="1831">
        <f t="shared" si="6"/>
        <v>351780</v>
      </c>
      <c r="E124" s="1831">
        <v>85680</v>
      </c>
      <c r="F124" s="1831">
        <v>437460</v>
      </c>
    </row>
    <row r="125" spans="1:6">
      <c r="A125" s="1832"/>
      <c r="B125" s="1833" t="s">
        <v>3922</v>
      </c>
      <c r="C125" s="1831"/>
      <c r="D125" s="1831">
        <f t="shared" si="6"/>
        <v>300540</v>
      </c>
      <c r="E125" s="1831">
        <v>71400</v>
      </c>
      <c r="F125" s="1831">
        <v>371940</v>
      </c>
    </row>
    <row r="126" spans="1:6">
      <c r="A126" s="1832"/>
      <c r="B126" s="1833" t="s">
        <v>3923</v>
      </c>
      <c r="C126" s="1831"/>
      <c r="D126" s="1831">
        <f t="shared" si="6"/>
        <v>369780</v>
      </c>
      <c r="E126" s="1831">
        <v>87720</v>
      </c>
      <c r="F126" s="1831">
        <v>457500</v>
      </c>
    </row>
    <row r="127" spans="1:6">
      <c r="A127" s="1832"/>
      <c r="B127" s="1833" t="s">
        <v>3924</v>
      </c>
      <c r="C127" s="1831"/>
      <c r="D127" s="1831">
        <f t="shared" si="6"/>
        <v>495060</v>
      </c>
      <c r="E127" s="1831">
        <v>124500</v>
      </c>
      <c r="F127" s="1831">
        <v>619560</v>
      </c>
    </row>
    <row r="128" spans="1:6">
      <c r="A128" s="1832"/>
      <c r="B128" s="1833" t="s">
        <v>3925</v>
      </c>
      <c r="C128" s="1831"/>
      <c r="D128" s="1831">
        <f t="shared" si="6"/>
        <v>359340</v>
      </c>
      <c r="E128" s="1831">
        <v>94560</v>
      </c>
      <c r="F128" s="1831">
        <v>453900</v>
      </c>
    </row>
    <row r="129" spans="1:6">
      <c r="A129" s="1832"/>
      <c r="B129" s="1833" t="s">
        <v>3926</v>
      </c>
      <c r="C129" s="1831"/>
      <c r="D129" s="1831">
        <f t="shared" si="6"/>
        <v>348960</v>
      </c>
      <c r="E129" s="1831">
        <v>88860</v>
      </c>
      <c r="F129" s="1831">
        <v>437820</v>
      </c>
    </row>
    <row r="130" spans="1:6">
      <c r="A130" s="1832"/>
      <c r="B130" s="1833" t="s">
        <v>3927</v>
      </c>
      <c r="C130" s="1831"/>
      <c r="D130" s="1831">
        <f t="shared" si="6"/>
        <v>346080</v>
      </c>
      <c r="E130" s="1831">
        <v>85980</v>
      </c>
      <c r="F130" s="1831">
        <v>432060</v>
      </c>
    </row>
    <row r="131" spans="1:6" s="1778" customFormat="1">
      <c r="A131" s="1834"/>
      <c r="B131" s="1835" t="s">
        <v>872</v>
      </c>
      <c r="C131" s="1836"/>
      <c r="D131" s="1836">
        <f>SUM(D119:D130)</f>
        <v>4132320</v>
      </c>
      <c r="E131" s="1836">
        <f t="shared" ref="E131:F131" si="10">SUM(E119:E130)</f>
        <v>1031460</v>
      </c>
      <c r="F131" s="1836">
        <f t="shared" si="10"/>
        <v>5163780</v>
      </c>
    </row>
    <row r="132" spans="1:6">
      <c r="A132" s="1829">
        <f>+A118+1</f>
        <v>10</v>
      </c>
      <c r="B132" s="1830" t="s">
        <v>692</v>
      </c>
      <c r="C132" s="1831">
        <v>33</v>
      </c>
      <c r="D132" s="1767"/>
      <c r="E132" s="1767"/>
      <c r="F132" s="1767"/>
    </row>
    <row r="133" spans="1:6">
      <c r="A133" s="1832"/>
      <c r="B133" s="1833" t="s">
        <v>3916</v>
      </c>
      <c r="C133" s="1831"/>
      <c r="D133" s="1831">
        <f t="shared" si="6"/>
        <v>88830</v>
      </c>
      <c r="E133" s="1831">
        <v>26520</v>
      </c>
      <c r="F133" s="1831">
        <v>115350</v>
      </c>
    </row>
    <row r="134" spans="1:6">
      <c r="A134" s="1832"/>
      <c r="B134" s="1833" t="s">
        <v>3917</v>
      </c>
      <c r="C134" s="1831"/>
      <c r="D134" s="1831">
        <f t="shared" si="6"/>
        <v>133170</v>
      </c>
      <c r="E134" s="1831">
        <v>39540</v>
      </c>
      <c r="F134" s="1831">
        <v>172710</v>
      </c>
    </row>
    <row r="135" spans="1:6">
      <c r="A135" s="1832"/>
      <c r="B135" s="1833" t="s">
        <v>3918</v>
      </c>
      <c r="C135" s="1831"/>
      <c r="D135" s="1831">
        <f t="shared" si="6"/>
        <v>113070</v>
      </c>
      <c r="E135" s="1831">
        <v>36060</v>
      </c>
      <c r="F135" s="1831">
        <v>149130</v>
      </c>
    </row>
    <row r="136" spans="1:6">
      <c r="A136" s="1832"/>
      <c r="B136" s="1833" t="s">
        <v>3919</v>
      </c>
      <c r="C136" s="1831"/>
      <c r="D136" s="1831">
        <f t="shared" si="6"/>
        <v>89490</v>
      </c>
      <c r="E136" s="1831">
        <v>30270</v>
      </c>
      <c r="F136" s="1831">
        <v>119760</v>
      </c>
    </row>
    <row r="137" spans="1:6">
      <c r="A137" s="1832"/>
      <c r="B137" s="1833" t="s">
        <v>3920</v>
      </c>
      <c r="C137" s="1831"/>
      <c r="D137" s="1831">
        <f t="shared" si="6"/>
        <v>87750</v>
      </c>
      <c r="E137" s="1831">
        <v>29190</v>
      </c>
      <c r="F137" s="1831">
        <v>116940</v>
      </c>
    </row>
    <row r="138" spans="1:6">
      <c r="A138" s="1832"/>
      <c r="B138" s="1833" t="s">
        <v>3921</v>
      </c>
      <c r="C138" s="1831"/>
      <c r="D138" s="1831">
        <f t="shared" si="6"/>
        <v>101760</v>
      </c>
      <c r="E138" s="1831">
        <v>30300</v>
      </c>
      <c r="F138" s="1831">
        <v>132060</v>
      </c>
    </row>
    <row r="139" spans="1:6">
      <c r="A139" s="1832"/>
      <c r="B139" s="1833" t="s">
        <v>3922</v>
      </c>
      <c r="C139" s="1831"/>
      <c r="D139" s="1831">
        <f t="shared" si="6"/>
        <v>103980</v>
      </c>
      <c r="E139" s="1831">
        <v>33360</v>
      </c>
      <c r="F139" s="1831">
        <v>137340</v>
      </c>
    </row>
    <row r="140" spans="1:6">
      <c r="A140" s="1832"/>
      <c r="B140" s="1833" t="s">
        <v>3923</v>
      </c>
      <c r="C140" s="1831"/>
      <c r="D140" s="1831">
        <f t="shared" si="6"/>
        <v>234360</v>
      </c>
      <c r="E140" s="1831">
        <v>54570</v>
      </c>
      <c r="F140" s="1831">
        <v>288930</v>
      </c>
    </row>
    <row r="141" spans="1:6">
      <c r="A141" s="1832"/>
      <c r="B141" s="1833" t="s">
        <v>3924</v>
      </c>
      <c r="C141" s="1831"/>
      <c r="D141" s="1831">
        <f t="shared" si="6"/>
        <v>281640</v>
      </c>
      <c r="E141" s="1831">
        <v>121650</v>
      </c>
      <c r="F141" s="1831">
        <v>403290</v>
      </c>
    </row>
    <row r="142" spans="1:6">
      <c r="A142" s="1832"/>
      <c r="B142" s="1833" t="s">
        <v>3925</v>
      </c>
      <c r="C142" s="1831"/>
      <c r="D142" s="1831">
        <f t="shared" si="6"/>
        <v>248850</v>
      </c>
      <c r="E142" s="1831">
        <v>107370</v>
      </c>
      <c r="F142" s="1831">
        <v>356220</v>
      </c>
    </row>
    <row r="143" spans="1:6">
      <c r="A143" s="1832"/>
      <c r="B143" s="1833" t="s">
        <v>3926</v>
      </c>
      <c r="C143" s="1831"/>
      <c r="D143" s="1831">
        <f t="shared" si="6"/>
        <v>280020</v>
      </c>
      <c r="E143" s="1831">
        <v>110160</v>
      </c>
      <c r="F143" s="1831">
        <v>390180</v>
      </c>
    </row>
    <row r="144" spans="1:6">
      <c r="A144" s="1832"/>
      <c r="B144" s="1833" t="s">
        <v>3927</v>
      </c>
      <c r="C144" s="1831"/>
      <c r="D144" s="1831">
        <f t="shared" ref="D144:D212" si="11">+F144-E144</f>
        <v>274050</v>
      </c>
      <c r="E144" s="1831">
        <v>104730</v>
      </c>
      <c r="F144" s="1831">
        <v>378780</v>
      </c>
    </row>
    <row r="145" spans="1:6" s="1778" customFormat="1">
      <c r="A145" s="1834"/>
      <c r="B145" s="1835" t="s">
        <v>872</v>
      </c>
      <c r="C145" s="1836"/>
      <c r="D145" s="1836">
        <f>SUM(D133:D144)</f>
        <v>2036970</v>
      </c>
      <c r="E145" s="1836">
        <f t="shared" ref="E145:F145" si="12">SUM(E133:E144)</f>
        <v>723720</v>
      </c>
      <c r="F145" s="1836">
        <f t="shared" si="12"/>
        <v>2760690</v>
      </c>
    </row>
    <row r="146" spans="1:6">
      <c r="A146" s="1829">
        <f>+A132+1</f>
        <v>11</v>
      </c>
      <c r="B146" s="1830" t="s">
        <v>1835</v>
      </c>
      <c r="C146" s="1831">
        <v>132</v>
      </c>
      <c r="D146" s="1767"/>
      <c r="E146" s="1767"/>
      <c r="F146" s="1767"/>
    </row>
    <row r="147" spans="1:6">
      <c r="A147" s="1832"/>
      <c r="B147" s="1833" t="s">
        <v>3916</v>
      </c>
      <c r="C147" s="1831"/>
      <c r="D147" s="1831">
        <f t="shared" si="11"/>
        <v>2853840</v>
      </c>
      <c r="E147" s="1831">
        <v>0</v>
      </c>
      <c r="F147" s="1831">
        <v>2853840</v>
      </c>
    </row>
    <row r="148" spans="1:6">
      <c r="A148" s="1832"/>
      <c r="B148" s="1833" t="s">
        <v>3917</v>
      </c>
      <c r="C148" s="1831"/>
      <c r="D148" s="1831">
        <f t="shared" si="11"/>
        <v>2912160</v>
      </c>
      <c r="E148" s="1831">
        <v>0</v>
      </c>
      <c r="F148" s="1831">
        <v>2912160</v>
      </c>
    </row>
    <row r="149" spans="1:6">
      <c r="A149" s="1832"/>
      <c r="B149" s="1833" t="s">
        <v>3918</v>
      </c>
      <c r="C149" s="1831"/>
      <c r="D149" s="1831">
        <f t="shared" si="11"/>
        <v>3049680</v>
      </c>
      <c r="E149" s="1831">
        <v>0</v>
      </c>
      <c r="F149" s="1831">
        <v>3049680</v>
      </c>
    </row>
    <row r="150" spans="1:6">
      <c r="A150" s="1832"/>
      <c r="B150" s="1833" t="s">
        <v>3919</v>
      </c>
      <c r="C150" s="1831"/>
      <c r="D150" s="1831">
        <f t="shared" si="11"/>
        <v>2969040</v>
      </c>
      <c r="E150" s="1831">
        <v>0</v>
      </c>
      <c r="F150" s="1831">
        <v>2969040</v>
      </c>
    </row>
    <row r="151" spans="1:6">
      <c r="A151" s="1832"/>
      <c r="B151" s="1833" t="s">
        <v>3920</v>
      </c>
      <c r="C151" s="1831"/>
      <c r="D151" s="1831">
        <f t="shared" si="11"/>
        <v>2867280</v>
      </c>
      <c r="E151" s="1831">
        <v>0</v>
      </c>
      <c r="F151" s="1831">
        <v>2867280</v>
      </c>
    </row>
    <row r="152" spans="1:6">
      <c r="A152" s="1832"/>
      <c r="B152" s="1833" t="s">
        <v>3921</v>
      </c>
      <c r="C152" s="1831"/>
      <c r="D152" s="1831">
        <f t="shared" si="11"/>
        <v>2636160</v>
      </c>
      <c r="E152" s="1831">
        <v>0</v>
      </c>
      <c r="F152" s="1831">
        <v>2636160</v>
      </c>
    </row>
    <row r="153" spans="1:6">
      <c r="A153" s="1832"/>
      <c r="B153" s="1833" t="s">
        <v>3922</v>
      </c>
      <c r="C153" s="1831"/>
      <c r="D153" s="1831">
        <f t="shared" si="11"/>
        <v>2787360</v>
      </c>
      <c r="E153" s="1831">
        <v>0</v>
      </c>
      <c r="F153" s="1831">
        <v>2787360</v>
      </c>
    </row>
    <row r="154" spans="1:6">
      <c r="A154" s="1832"/>
      <c r="B154" s="1833" t="s">
        <v>3923</v>
      </c>
      <c r="C154" s="1831"/>
      <c r="D154" s="1831">
        <f t="shared" si="11"/>
        <v>2383440</v>
      </c>
      <c r="E154" s="1831">
        <v>0</v>
      </c>
      <c r="F154" s="1831">
        <v>2383440</v>
      </c>
    </row>
    <row r="155" spans="1:6">
      <c r="A155" s="1832"/>
      <c r="B155" s="1833" t="s">
        <v>3924</v>
      </c>
      <c r="C155" s="1831"/>
      <c r="D155" s="1831">
        <f t="shared" si="11"/>
        <v>2654640</v>
      </c>
      <c r="E155" s="1831">
        <v>0</v>
      </c>
      <c r="F155" s="1831">
        <v>2654640</v>
      </c>
    </row>
    <row r="156" spans="1:6">
      <c r="A156" s="1832"/>
      <c r="B156" s="1833" t="s">
        <v>3925</v>
      </c>
      <c r="C156" s="1831"/>
      <c r="D156" s="1831">
        <f t="shared" si="11"/>
        <v>2819280</v>
      </c>
      <c r="E156" s="1831">
        <v>0</v>
      </c>
      <c r="F156" s="1831">
        <v>2819280</v>
      </c>
    </row>
    <row r="157" spans="1:6">
      <c r="A157" s="1832"/>
      <c r="B157" s="1833" t="s">
        <v>3926</v>
      </c>
      <c r="C157" s="1831"/>
      <c r="D157" s="1831">
        <f t="shared" si="11"/>
        <v>2771280</v>
      </c>
      <c r="E157" s="1831">
        <v>0</v>
      </c>
      <c r="F157" s="1831">
        <v>2771280</v>
      </c>
    </row>
    <row r="158" spans="1:6">
      <c r="A158" s="1832"/>
      <c r="B158" s="1833" t="s">
        <v>3927</v>
      </c>
      <c r="C158" s="1831"/>
      <c r="D158" s="1831">
        <f t="shared" si="11"/>
        <v>3348720</v>
      </c>
      <c r="E158" s="1831">
        <v>0</v>
      </c>
      <c r="F158" s="1831">
        <v>3348720</v>
      </c>
    </row>
    <row r="159" spans="1:6" s="1778" customFormat="1">
      <c r="A159" s="1834"/>
      <c r="B159" s="1835" t="s">
        <v>872</v>
      </c>
      <c r="C159" s="1836"/>
      <c r="D159" s="1836">
        <f>SUM(D147:D158)</f>
        <v>34052880</v>
      </c>
      <c r="E159" s="1836">
        <f t="shared" ref="E159:F159" si="13">SUM(E147:E158)</f>
        <v>0</v>
      </c>
      <c r="F159" s="1836">
        <f t="shared" si="13"/>
        <v>34052880</v>
      </c>
    </row>
    <row r="160" spans="1:6">
      <c r="A160" s="1829">
        <f>+A146+1</f>
        <v>12</v>
      </c>
      <c r="B160" s="1830" t="s">
        <v>1159</v>
      </c>
      <c r="C160" s="1831">
        <v>132</v>
      </c>
      <c r="D160" s="1767"/>
      <c r="E160" s="1767"/>
      <c r="F160" s="1767"/>
    </row>
    <row r="161" spans="1:6">
      <c r="A161" s="1832"/>
      <c r="B161" s="1833" t="s">
        <v>3916</v>
      </c>
      <c r="C161" s="1831"/>
      <c r="D161" s="1831">
        <f t="shared" si="11"/>
        <v>1663680</v>
      </c>
      <c r="E161" s="1831">
        <v>0</v>
      </c>
      <c r="F161" s="1831">
        <v>1663680</v>
      </c>
    </row>
    <row r="162" spans="1:6">
      <c r="A162" s="1832"/>
      <c r="B162" s="1833" t="s">
        <v>3917</v>
      </c>
      <c r="C162" s="1831"/>
      <c r="D162" s="1831">
        <f t="shared" si="11"/>
        <v>1700160</v>
      </c>
      <c r="E162" s="1831">
        <v>0</v>
      </c>
      <c r="F162" s="1831">
        <v>1700160</v>
      </c>
    </row>
    <row r="163" spans="1:6">
      <c r="A163" s="1832"/>
      <c r="B163" s="1833" t="s">
        <v>3918</v>
      </c>
      <c r="C163" s="1831"/>
      <c r="D163" s="1831">
        <f t="shared" si="11"/>
        <v>1400640</v>
      </c>
      <c r="E163" s="1831">
        <v>0</v>
      </c>
      <c r="F163" s="1831">
        <v>1400640</v>
      </c>
    </row>
    <row r="164" spans="1:6">
      <c r="A164" s="1832"/>
      <c r="B164" s="1833" t="s">
        <v>3919</v>
      </c>
      <c r="C164" s="1831"/>
      <c r="D164" s="1831">
        <f t="shared" si="11"/>
        <v>1595040</v>
      </c>
      <c r="E164" s="1831">
        <v>0</v>
      </c>
      <c r="F164" s="1831">
        <v>1595040</v>
      </c>
    </row>
    <row r="165" spans="1:6">
      <c r="A165" s="1832"/>
      <c r="B165" s="1833" t="s">
        <v>3920</v>
      </c>
      <c r="C165" s="1831"/>
      <c r="D165" s="1831">
        <f t="shared" si="11"/>
        <v>1439520</v>
      </c>
      <c r="E165" s="1831">
        <v>0</v>
      </c>
      <c r="F165" s="1831">
        <v>1439520</v>
      </c>
    </row>
    <row r="166" spans="1:6">
      <c r="A166" s="1832"/>
      <c r="B166" s="1833" t="s">
        <v>3921</v>
      </c>
      <c r="C166" s="1831"/>
      <c r="D166" s="1831">
        <f t="shared" si="11"/>
        <v>1143600</v>
      </c>
      <c r="E166" s="1831">
        <v>0</v>
      </c>
      <c r="F166" s="1831">
        <v>1143600</v>
      </c>
    </row>
    <row r="167" spans="1:6">
      <c r="A167" s="1832"/>
      <c r="B167" s="1833" t="s">
        <v>3922</v>
      </c>
      <c r="C167" s="1831"/>
      <c r="D167" s="1831">
        <f t="shared" si="11"/>
        <v>1124160</v>
      </c>
      <c r="E167" s="1831">
        <v>0</v>
      </c>
      <c r="F167" s="1831">
        <v>1124160</v>
      </c>
    </row>
    <row r="168" spans="1:6">
      <c r="A168" s="1832"/>
      <c r="B168" s="1833" t="s">
        <v>3923</v>
      </c>
      <c r="C168" s="1831"/>
      <c r="D168" s="1831">
        <f t="shared" si="11"/>
        <v>1128000</v>
      </c>
      <c r="E168" s="1831">
        <v>0</v>
      </c>
      <c r="F168" s="1831">
        <v>1128000</v>
      </c>
    </row>
    <row r="169" spans="1:6">
      <c r="A169" s="1832"/>
      <c r="B169" s="1833" t="s">
        <v>3924</v>
      </c>
      <c r="C169" s="1831"/>
      <c r="D169" s="1831">
        <f t="shared" si="11"/>
        <v>1420800</v>
      </c>
      <c r="E169" s="1831">
        <v>0</v>
      </c>
      <c r="F169" s="1831">
        <v>1420800</v>
      </c>
    </row>
    <row r="170" spans="1:6">
      <c r="A170" s="1832"/>
      <c r="B170" s="1833" t="s">
        <v>3925</v>
      </c>
      <c r="C170" s="1831"/>
      <c r="D170" s="1831">
        <f t="shared" si="11"/>
        <v>1542480</v>
      </c>
      <c r="E170" s="1831">
        <v>0</v>
      </c>
      <c r="F170" s="1831">
        <v>1542480</v>
      </c>
    </row>
    <row r="171" spans="1:6">
      <c r="A171" s="1832"/>
      <c r="B171" s="1833" t="s">
        <v>3926</v>
      </c>
      <c r="C171" s="1831"/>
      <c r="D171" s="1831">
        <f t="shared" si="11"/>
        <v>1409280</v>
      </c>
      <c r="E171" s="1831">
        <v>0</v>
      </c>
      <c r="F171" s="1831">
        <v>1409280</v>
      </c>
    </row>
    <row r="172" spans="1:6">
      <c r="A172" s="1832"/>
      <c r="B172" s="1833" t="s">
        <v>3927</v>
      </c>
      <c r="C172" s="1831"/>
      <c r="D172" s="1831">
        <f t="shared" si="11"/>
        <v>1619760</v>
      </c>
      <c r="E172" s="1831">
        <v>0</v>
      </c>
      <c r="F172" s="1831">
        <v>1619760</v>
      </c>
    </row>
    <row r="173" spans="1:6" s="1778" customFormat="1">
      <c r="A173" s="1834"/>
      <c r="B173" s="1835" t="s">
        <v>872</v>
      </c>
      <c r="C173" s="1836"/>
      <c r="D173" s="1836">
        <f>SUM(D161:D172)</f>
        <v>17187120</v>
      </c>
      <c r="E173" s="1836">
        <f t="shared" ref="E173:F173" si="14">SUM(E161:E172)</f>
        <v>0</v>
      </c>
      <c r="F173" s="1836">
        <f t="shared" si="14"/>
        <v>17187120</v>
      </c>
    </row>
    <row r="174" spans="1:6">
      <c r="A174" s="1829">
        <f>+A160+1</f>
        <v>13</v>
      </c>
      <c r="B174" s="1830" t="s">
        <v>754</v>
      </c>
      <c r="C174" s="1831">
        <v>132</v>
      </c>
      <c r="D174" s="1767"/>
      <c r="E174" s="1767"/>
      <c r="F174" s="1767"/>
    </row>
    <row r="175" spans="1:6">
      <c r="A175" s="1832"/>
      <c r="B175" s="1833" t="s">
        <v>3916</v>
      </c>
      <c r="C175" s="1831"/>
      <c r="D175" s="1831">
        <f t="shared" si="11"/>
        <v>18960</v>
      </c>
      <c r="E175" s="1831">
        <v>0</v>
      </c>
      <c r="F175" s="1831">
        <v>18960</v>
      </c>
    </row>
    <row r="176" spans="1:6">
      <c r="A176" s="1832"/>
      <c r="B176" s="1833" t="s">
        <v>3917</v>
      </c>
      <c r="C176" s="1831"/>
      <c r="D176" s="1831">
        <f t="shared" si="11"/>
        <v>163200</v>
      </c>
      <c r="E176" s="1831">
        <v>0</v>
      </c>
      <c r="F176" s="1831">
        <v>163200</v>
      </c>
    </row>
    <row r="177" spans="1:6">
      <c r="A177" s="1832"/>
      <c r="B177" s="1833" t="s">
        <v>3918</v>
      </c>
      <c r="C177" s="1831"/>
      <c r="D177" s="1831">
        <f t="shared" si="11"/>
        <v>53760</v>
      </c>
      <c r="E177" s="1831">
        <v>0</v>
      </c>
      <c r="F177" s="1831">
        <v>53760</v>
      </c>
    </row>
    <row r="178" spans="1:6">
      <c r="A178" s="1832"/>
      <c r="B178" s="1833" t="s">
        <v>3919</v>
      </c>
      <c r="C178" s="1831"/>
      <c r="D178" s="1831">
        <f t="shared" si="11"/>
        <v>20280</v>
      </c>
      <c r="E178" s="1831">
        <v>0</v>
      </c>
      <c r="F178" s="1831">
        <v>20280</v>
      </c>
    </row>
    <row r="179" spans="1:6">
      <c r="A179" s="1832"/>
      <c r="B179" s="1833" t="s">
        <v>3920</v>
      </c>
      <c r="C179" s="1831"/>
      <c r="D179" s="1831">
        <f t="shared" si="11"/>
        <v>140760</v>
      </c>
      <c r="E179" s="1831">
        <v>0</v>
      </c>
      <c r="F179" s="1831">
        <v>140760</v>
      </c>
    </row>
    <row r="180" spans="1:6">
      <c r="A180" s="1832"/>
      <c r="B180" s="1833" t="s">
        <v>3921</v>
      </c>
      <c r="C180" s="1831"/>
      <c r="D180" s="1831">
        <f t="shared" si="11"/>
        <v>20640</v>
      </c>
      <c r="E180" s="1831">
        <v>0</v>
      </c>
      <c r="F180" s="1831">
        <v>20640</v>
      </c>
    </row>
    <row r="181" spans="1:6">
      <c r="A181" s="1832"/>
      <c r="B181" s="1833" t="s">
        <v>3922</v>
      </c>
      <c r="C181" s="1831"/>
      <c r="D181" s="1831">
        <f t="shared" si="11"/>
        <v>20520</v>
      </c>
      <c r="E181" s="1831">
        <v>0</v>
      </c>
      <c r="F181" s="1831">
        <v>20520</v>
      </c>
    </row>
    <row r="182" spans="1:6">
      <c r="A182" s="1832"/>
      <c r="B182" s="1833" t="s">
        <v>3923</v>
      </c>
      <c r="C182" s="1831"/>
      <c r="D182" s="1831">
        <f t="shared" si="11"/>
        <v>8400</v>
      </c>
      <c r="E182" s="1831">
        <v>0</v>
      </c>
      <c r="F182" s="1831">
        <v>8400</v>
      </c>
    </row>
    <row r="183" spans="1:6">
      <c r="A183" s="1832"/>
      <c r="B183" s="1833" t="s">
        <v>3924</v>
      </c>
      <c r="C183" s="1831"/>
      <c r="D183" s="1831">
        <f t="shared" si="11"/>
        <v>8400</v>
      </c>
      <c r="E183" s="1831">
        <v>0</v>
      </c>
      <c r="F183" s="1831">
        <v>8400</v>
      </c>
    </row>
    <row r="184" spans="1:6">
      <c r="A184" s="1832"/>
      <c r="B184" s="1833" t="s">
        <v>3925</v>
      </c>
      <c r="C184" s="1831"/>
      <c r="D184" s="1831">
        <f t="shared" si="11"/>
        <v>8640</v>
      </c>
      <c r="E184" s="1831">
        <v>0</v>
      </c>
      <c r="F184" s="1831">
        <v>8640</v>
      </c>
    </row>
    <row r="185" spans="1:6">
      <c r="A185" s="1832"/>
      <c r="B185" s="1833" t="s">
        <v>3926</v>
      </c>
      <c r="C185" s="1831"/>
      <c r="D185" s="1831">
        <f t="shared" si="11"/>
        <v>7800</v>
      </c>
      <c r="E185" s="1831">
        <v>0</v>
      </c>
      <c r="F185" s="1831">
        <v>7800</v>
      </c>
    </row>
    <row r="186" spans="1:6">
      <c r="A186" s="1832"/>
      <c r="B186" s="1833" t="s">
        <v>3927</v>
      </c>
      <c r="C186" s="1831"/>
      <c r="D186" s="1831">
        <f t="shared" si="11"/>
        <v>7560</v>
      </c>
      <c r="E186" s="1831">
        <v>0</v>
      </c>
      <c r="F186" s="1831">
        <v>7560</v>
      </c>
    </row>
    <row r="187" spans="1:6" s="1778" customFormat="1">
      <c r="A187" s="1834"/>
      <c r="B187" s="1835" t="s">
        <v>872</v>
      </c>
      <c r="C187" s="1836"/>
      <c r="D187" s="1836">
        <f>SUM(D175:D186)</f>
        <v>478920</v>
      </c>
      <c r="E187" s="1836">
        <f t="shared" ref="E187:F187" si="15">SUM(E175:E186)</f>
        <v>0</v>
      </c>
      <c r="F187" s="1836">
        <f t="shared" si="15"/>
        <v>478920</v>
      </c>
    </row>
    <row r="188" spans="1:6">
      <c r="A188" s="1829">
        <f>+A174+1</f>
        <v>14</v>
      </c>
      <c r="B188" s="1830" t="s">
        <v>66</v>
      </c>
      <c r="C188" s="1831">
        <v>33</v>
      </c>
      <c r="D188" s="1767"/>
      <c r="E188" s="1767"/>
      <c r="F188" s="1767"/>
    </row>
    <row r="189" spans="1:6">
      <c r="A189" s="1832"/>
      <c r="B189" s="1833" t="s">
        <v>3916</v>
      </c>
      <c r="C189" s="1831"/>
      <c r="D189" s="1831">
        <f t="shared" si="11"/>
        <v>219060</v>
      </c>
      <c r="E189" s="1831">
        <v>72480</v>
      </c>
      <c r="F189" s="1831">
        <v>291540</v>
      </c>
    </row>
    <row r="190" spans="1:6">
      <c r="A190" s="1832"/>
      <c r="B190" s="1833" t="s">
        <v>3917</v>
      </c>
      <c r="C190" s="1831"/>
      <c r="D190" s="1831">
        <f t="shared" si="11"/>
        <v>196800</v>
      </c>
      <c r="E190" s="1831">
        <v>62940</v>
      </c>
      <c r="F190" s="1831">
        <v>259740</v>
      </c>
    </row>
    <row r="191" spans="1:6">
      <c r="A191" s="1832"/>
      <c r="B191" s="1833" t="s">
        <v>3918</v>
      </c>
      <c r="C191" s="1831"/>
      <c r="D191" s="1831">
        <f t="shared" si="11"/>
        <v>152760</v>
      </c>
      <c r="E191" s="1831">
        <v>48840</v>
      </c>
      <c r="F191" s="1831">
        <v>201600</v>
      </c>
    </row>
    <row r="192" spans="1:6">
      <c r="A192" s="1832"/>
      <c r="B192" s="1833" t="s">
        <v>3919</v>
      </c>
      <c r="C192" s="1831"/>
      <c r="D192" s="1831">
        <f t="shared" si="11"/>
        <v>179760</v>
      </c>
      <c r="E192" s="1831">
        <v>58500</v>
      </c>
      <c r="F192" s="1831">
        <v>238260</v>
      </c>
    </row>
    <row r="193" spans="1:6">
      <c r="A193" s="1832"/>
      <c r="B193" s="1833" t="s">
        <v>3920</v>
      </c>
      <c r="C193" s="1831"/>
      <c r="D193" s="1831">
        <f t="shared" si="11"/>
        <v>209460</v>
      </c>
      <c r="E193" s="1831">
        <v>64500</v>
      </c>
      <c r="F193" s="1831">
        <v>273960</v>
      </c>
    </row>
    <row r="194" spans="1:6">
      <c r="A194" s="1832"/>
      <c r="B194" s="1833" t="s">
        <v>3921</v>
      </c>
      <c r="C194" s="1831"/>
      <c r="D194" s="1831">
        <f t="shared" si="11"/>
        <v>182940</v>
      </c>
      <c r="E194" s="1831">
        <v>41580</v>
      </c>
      <c r="F194" s="1831">
        <v>224520</v>
      </c>
    </row>
    <row r="195" spans="1:6">
      <c r="A195" s="1832"/>
      <c r="B195" s="1833" t="s">
        <v>3922</v>
      </c>
      <c r="C195" s="1831"/>
      <c r="D195" s="1831">
        <f t="shared" si="11"/>
        <v>174000</v>
      </c>
      <c r="E195" s="1831">
        <v>56760</v>
      </c>
      <c r="F195" s="1831">
        <v>230760</v>
      </c>
    </row>
    <row r="196" spans="1:6">
      <c r="A196" s="1832"/>
      <c r="B196" s="1833" t="s">
        <v>3923</v>
      </c>
      <c r="C196" s="1831"/>
      <c r="D196" s="1831">
        <f t="shared" si="11"/>
        <v>169800</v>
      </c>
      <c r="E196" s="1831">
        <v>57960</v>
      </c>
      <c r="F196" s="1831">
        <v>227760</v>
      </c>
    </row>
    <row r="197" spans="1:6">
      <c r="A197" s="1832"/>
      <c r="B197" s="1833" t="s">
        <v>3924</v>
      </c>
      <c r="C197" s="1831"/>
      <c r="D197" s="1831">
        <f t="shared" si="11"/>
        <v>158400</v>
      </c>
      <c r="E197" s="1831">
        <v>54000</v>
      </c>
      <c r="F197" s="1831">
        <v>212400</v>
      </c>
    </row>
    <row r="198" spans="1:6">
      <c r="A198" s="1832"/>
      <c r="B198" s="1833" t="s">
        <v>3925</v>
      </c>
      <c r="C198" s="1831"/>
      <c r="D198" s="1831">
        <f t="shared" si="11"/>
        <v>164160</v>
      </c>
      <c r="E198" s="1831">
        <v>55200</v>
      </c>
      <c r="F198" s="1831">
        <v>219360</v>
      </c>
    </row>
    <row r="199" spans="1:6">
      <c r="A199" s="1832"/>
      <c r="B199" s="1833" t="s">
        <v>3926</v>
      </c>
      <c r="C199" s="1831"/>
      <c r="D199" s="1831">
        <f t="shared" si="11"/>
        <v>169200</v>
      </c>
      <c r="E199" s="1831">
        <v>60360</v>
      </c>
      <c r="F199" s="1831">
        <v>229560</v>
      </c>
    </row>
    <row r="200" spans="1:6">
      <c r="A200" s="1832"/>
      <c r="B200" s="1833" t="s">
        <v>3927</v>
      </c>
      <c r="C200" s="1831"/>
      <c r="D200" s="1831">
        <f t="shared" si="11"/>
        <v>152280</v>
      </c>
      <c r="E200" s="1831">
        <v>52080</v>
      </c>
      <c r="F200" s="1831">
        <v>204360</v>
      </c>
    </row>
    <row r="201" spans="1:6" s="1778" customFormat="1">
      <c r="A201" s="1834"/>
      <c r="B201" s="1835" t="s">
        <v>872</v>
      </c>
      <c r="C201" s="1836"/>
      <c r="D201" s="1836">
        <f>SUM(D189:D200)</f>
        <v>2128620</v>
      </c>
      <c r="E201" s="1836">
        <f t="shared" ref="E201:F201" si="16">SUM(E189:E200)</f>
        <v>685200</v>
      </c>
      <c r="F201" s="1836">
        <f t="shared" si="16"/>
        <v>2813820</v>
      </c>
    </row>
    <row r="202" spans="1:6" ht="30">
      <c r="A202" s="1829">
        <f>+A188+1</f>
        <v>15</v>
      </c>
      <c r="B202" s="1830" t="s">
        <v>533</v>
      </c>
      <c r="C202" s="1831">
        <v>132</v>
      </c>
      <c r="D202" s="1767"/>
      <c r="E202" s="1767"/>
      <c r="F202" s="1767"/>
    </row>
    <row r="203" spans="1:6">
      <c r="A203" s="1832"/>
      <c r="B203" s="1833" t="s">
        <v>3916</v>
      </c>
      <c r="C203" s="1831"/>
      <c r="D203" s="1831">
        <f t="shared" si="11"/>
        <v>594480</v>
      </c>
      <c r="E203" s="1831">
        <v>160560</v>
      </c>
      <c r="F203" s="1831">
        <v>755040</v>
      </c>
    </row>
    <row r="204" spans="1:6">
      <c r="A204" s="1832"/>
      <c r="B204" s="1833" t="s">
        <v>3917</v>
      </c>
      <c r="C204" s="1831"/>
      <c r="D204" s="1831">
        <f t="shared" si="11"/>
        <v>474960</v>
      </c>
      <c r="E204" s="1831">
        <v>157920</v>
      </c>
      <c r="F204" s="1831">
        <v>632880</v>
      </c>
    </row>
    <row r="205" spans="1:6">
      <c r="A205" s="1832"/>
      <c r="B205" s="1833" t="s">
        <v>3918</v>
      </c>
      <c r="C205" s="1831"/>
      <c r="D205" s="1831">
        <f t="shared" si="11"/>
        <v>217680</v>
      </c>
      <c r="E205" s="1831">
        <v>57120</v>
      </c>
      <c r="F205" s="1831">
        <v>274800</v>
      </c>
    </row>
    <row r="206" spans="1:6">
      <c r="A206" s="1832"/>
      <c r="B206" s="1833" t="s">
        <v>3919</v>
      </c>
      <c r="C206" s="1831"/>
      <c r="D206" s="1831">
        <f t="shared" si="11"/>
        <v>304320</v>
      </c>
      <c r="E206" s="1831">
        <v>109200</v>
      </c>
      <c r="F206" s="1831">
        <v>413520</v>
      </c>
    </row>
    <row r="207" spans="1:6">
      <c r="A207" s="1832"/>
      <c r="B207" s="1833" t="s">
        <v>3920</v>
      </c>
      <c r="C207" s="1831"/>
      <c r="D207" s="1831">
        <f t="shared" si="11"/>
        <v>228480</v>
      </c>
      <c r="E207" s="1831">
        <v>73200</v>
      </c>
      <c r="F207" s="1831">
        <v>301680</v>
      </c>
    </row>
    <row r="208" spans="1:6">
      <c r="A208" s="1832"/>
      <c r="B208" s="1833" t="s">
        <v>3921</v>
      </c>
      <c r="C208" s="1831"/>
      <c r="D208" s="1831">
        <f t="shared" si="11"/>
        <v>456000</v>
      </c>
      <c r="E208" s="1831">
        <v>91680</v>
      </c>
      <c r="F208" s="1831">
        <v>547680</v>
      </c>
    </row>
    <row r="209" spans="1:6">
      <c r="A209" s="1832"/>
      <c r="B209" s="1833" t="s">
        <v>3922</v>
      </c>
      <c r="C209" s="1831"/>
      <c r="D209" s="1831">
        <f t="shared" si="11"/>
        <v>1115280</v>
      </c>
      <c r="E209" s="1831">
        <v>367680</v>
      </c>
      <c r="F209" s="1831">
        <v>1482960</v>
      </c>
    </row>
    <row r="210" spans="1:6">
      <c r="A210" s="1832"/>
      <c r="B210" s="1833" t="s">
        <v>3923</v>
      </c>
      <c r="C210" s="1831"/>
      <c r="D210" s="1831">
        <f t="shared" si="11"/>
        <v>65280</v>
      </c>
      <c r="E210" s="1831">
        <v>23280</v>
      </c>
      <c r="F210" s="1831">
        <v>88560</v>
      </c>
    </row>
    <row r="211" spans="1:6">
      <c r="A211" s="1832"/>
      <c r="B211" s="1833" t="s">
        <v>3924</v>
      </c>
      <c r="C211" s="1831"/>
      <c r="D211" s="1831">
        <f t="shared" si="11"/>
        <v>74160</v>
      </c>
      <c r="E211" s="1831">
        <v>3600</v>
      </c>
      <c r="F211" s="1831">
        <v>77760</v>
      </c>
    </row>
    <row r="212" spans="1:6">
      <c r="A212" s="1832"/>
      <c r="B212" s="1833" t="s">
        <v>3925</v>
      </c>
      <c r="C212" s="1831"/>
      <c r="D212" s="1831">
        <f t="shared" si="11"/>
        <v>26880</v>
      </c>
      <c r="E212" s="1831">
        <v>3600</v>
      </c>
      <c r="F212" s="1831">
        <v>30480</v>
      </c>
    </row>
    <row r="213" spans="1:6">
      <c r="A213" s="1832"/>
      <c r="B213" s="1833" t="s">
        <v>3926</v>
      </c>
      <c r="C213" s="1831"/>
      <c r="D213" s="1831">
        <f t="shared" ref="D213:D281" si="17">+F213-E213</f>
        <v>240</v>
      </c>
      <c r="E213" s="1831">
        <v>0</v>
      </c>
      <c r="F213" s="1831">
        <v>240</v>
      </c>
    </row>
    <row r="214" spans="1:6">
      <c r="A214" s="1832"/>
      <c r="B214" s="1833" t="s">
        <v>3927</v>
      </c>
      <c r="C214" s="1831"/>
      <c r="D214" s="1831">
        <f t="shared" si="17"/>
        <v>275280</v>
      </c>
      <c r="E214" s="1831">
        <v>114000</v>
      </c>
      <c r="F214" s="1831">
        <v>389280</v>
      </c>
    </row>
    <row r="215" spans="1:6" s="1778" customFormat="1">
      <c r="A215" s="1834"/>
      <c r="B215" s="1835" t="s">
        <v>872</v>
      </c>
      <c r="C215" s="1836"/>
      <c r="D215" s="1836">
        <f>SUM(D203:D214)</f>
        <v>3833040</v>
      </c>
      <c r="E215" s="1836">
        <f t="shared" ref="E215:F215" si="18">SUM(E203:E214)</f>
        <v>1161840</v>
      </c>
      <c r="F215" s="1836">
        <f t="shared" si="18"/>
        <v>4994880</v>
      </c>
    </row>
    <row r="216" spans="1:6">
      <c r="A216" s="1829">
        <f>+A202+1</f>
        <v>16</v>
      </c>
      <c r="B216" s="1830" t="s">
        <v>537</v>
      </c>
      <c r="C216" s="1831">
        <v>132</v>
      </c>
      <c r="D216" s="1767"/>
      <c r="E216" s="1767"/>
      <c r="F216" s="1767"/>
    </row>
    <row r="217" spans="1:6">
      <c r="A217" s="1832"/>
      <c r="B217" s="1833" t="s">
        <v>3916</v>
      </c>
      <c r="C217" s="1831"/>
      <c r="D217" s="1831">
        <f t="shared" si="17"/>
        <v>4061786</v>
      </c>
      <c r="E217" s="1831">
        <v>1353929</v>
      </c>
      <c r="F217" s="1831">
        <v>5415715</v>
      </c>
    </row>
    <row r="218" spans="1:6">
      <c r="A218" s="1832"/>
      <c r="B218" s="1833" t="s">
        <v>3917</v>
      </c>
      <c r="C218" s="1831"/>
      <c r="D218" s="1831">
        <f t="shared" si="17"/>
        <v>900214</v>
      </c>
      <c r="E218" s="1831">
        <v>300072</v>
      </c>
      <c r="F218" s="1831">
        <v>1200286</v>
      </c>
    </row>
    <row r="219" spans="1:6">
      <c r="A219" s="1832"/>
      <c r="B219" s="1833" t="s">
        <v>3918</v>
      </c>
      <c r="C219" s="1831"/>
      <c r="D219" s="1831">
        <f t="shared" si="17"/>
        <v>497160</v>
      </c>
      <c r="E219" s="1831">
        <v>165720</v>
      </c>
      <c r="F219" s="1831">
        <v>662880</v>
      </c>
    </row>
    <row r="220" spans="1:6">
      <c r="A220" s="1832"/>
      <c r="B220" s="1833" t="s">
        <v>3919</v>
      </c>
      <c r="C220" s="1831"/>
      <c r="D220" s="1831">
        <f t="shared" si="17"/>
        <v>346983</v>
      </c>
      <c r="E220" s="1831">
        <v>115661</v>
      </c>
      <c r="F220" s="1831">
        <v>462644</v>
      </c>
    </row>
    <row r="221" spans="1:6">
      <c r="A221" s="1832"/>
      <c r="B221" s="1833" t="s">
        <v>3920</v>
      </c>
      <c r="C221" s="1831"/>
      <c r="D221" s="1831">
        <f t="shared" si="17"/>
        <v>527112</v>
      </c>
      <c r="E221" s="1831">
        <v>175704</v>
      </c>
      <c r="F221" s="1831">
        <v>702816</v>
      </c>
    </row>
    <row r="222" spans="1:6">
      <c r="A222" s="1832"/>
      <c r="B222" s="1833" t="s">
        <v>3921</v>
      </c>
      <c r="C222" s="1831"/>
      <c r="D222" s="1831">
        <f t="shared" si="17"/>
        <v>2727894</v>
      </c>
      <c r="E222" s="1831">
        <v>909298</v>
      </c>
      <c r="F222" s="1831">
        <v>3637192</v>
      </c>
    </row>
    <row r="223" spans="1:6">
      <c r="A223" s="1832"/>
      <c r="B223" s="1833" t="s">
        <v>3922</v>
      </c>
      <c r="C223" s="1831"/>
      <c r="D223" s="1831">
        <f t="shared" si="17"/>
        <v>2371101</v>
      </c>
      <c r="E223" s="1831">
        <v>2909520</v>
      </c>
      <c r="F223" s="1831">
        <v>5280621</v>
      </c>
    </row>
    <row r="224" spans="1:6">
      <c r="A224" s="1832"/>
      <c r="B224" s="1833" t="s">
        <v>3923</v>
      </c>
      <c r="C224" s="1831"/>
      <c r="D224" s="1831">
        <f t="shared" si="17"/>
        <v>819679</v>
      </c>
      <c r="E224" s="1831">
        <v>273226</v>
      </c>
      <c r="F224" s="1831">
        <v>1092905</v>
      </c>
    </row>
    <row r="225" spans="1:6">
      <c r="A225" s="1832"/>
      <c r="B225" s="1833" t="s">
        <v>3924</v>
      </c>
      <c r="C225" s="1831"/>
      <c r="D225" s="1831">
        <f t="shared" si="17"/>
        <v>636247</v>
      </c>
      <c r="E225" s="1831">
        <v>212083</v>
      </c>
      <c r="F225" s="1831">
        <v>848330</v>
      </c>
    </row>
    <row r="226" spans="1:6">
      <c r="A226" s="1832"/>
      <c r="B226" s="1833" t="s">
        <v>3925</v>
      </c>
      <c r="C226" s="1831"/>
      <c r="D226" s="1831">
        <f t="shared" si="17"/>
        <v>2965219</v>
      </c>
      <c r="E226" s="1831">
        <v>988406</v>
      </c>
      <c r="F226" s="1831">
        <v>3953625</v>
      </c>
    </row>
    <row r="227" spans="1:6">
      <c r="A227" s="1832"/>
      <c r="B227" s="1833" t="s">
        <v>3926</v>
      </c>
      <c r="C227" s="1831"/>
      <c r="D227" s="1831">
        <f t="shared" si="17"/>
        <v>678151</v>
      </c>
      <c r="E227" s="1831">
        <v>226050</v>
      </c>
      <c r="F227" s="1831">
        <v>904201</v>
      </c>
    </row>
    <row r="228" spans="1:6">
      <c r="A228" s="1832"/>
      <c r="B228" s="1833" t="s">
        <v>3927</v>
      </c>
      <c r="C228" s="1831"/>
      <c r="D228" s="1831">
        <f t="shared" si="17"/>
        <v>2228002</v>
      </c>
      <c r="E228" s="1831">
        <v>742667</v>
      </c>
      <c r="F228" s="1831">
        <v>2970669</v>
      </c>
    </row>
    <row r="229" spans="1:6" s="1778" customFormat="1">
      <c r="A229" s="1834"/>
      <c r="B229" s="1835" t="s">
        <v>872</v>
      </c>
      <c r="C229" s="1836"/>
      <c r="D229" s="1836">
        <f>SUM(D217:D228)</f>
        <v>18759548</v>
      </c>
      <c r="E229" s="1836">
        <f t="shared" ref="E229:F229" si="19">SUM(E217:E228)</f>
        <v>8372336</v>
      </c>
      <c r="F229" s="1836">
        <f t="shared" si="19"/>
        <v>27131884</v>
      </c>
    </row>
    <row r="230" spans="1:6" ht="30">
      <c r="A230" s="1829">
        <f>+A216+1</f>
        <v>17</v>
      </c>
      <c r="B230" s="1830" t="s">
        <v>951</v>
      </c>
      <c r="C230" s="1831">
        <v>33</v>
      </c>
      <c r="D230" s="1767"/>
      <c r="E230" s="1767"/>
      <c r="F230" s="1767"/>
    </row>
    <row r="231" spans="1:6">
      <c r="A231" s="1832"/>
      <c r="B231" s="1833" t="s">
        <v>3916</v>
      </c>
      <c r="C231" s="1831"/>
      <c r="D231" s="1831">
        <f t="shared" si="17"/>
        <v>718200</v>
      </c>
      <c r="E231" s="1831">
        <v>153180</v>
      </c>
      <c r="F231" s="1831">
        <v>871380</v>
      </c>
    </row>
    <row r="232" spans="1:6">
      <c r="A232" s="1832"/>
      <c r="B232" s="1833" t="s">
        <v>3917</v>
      </c>
      <c r="C232" s="1831"/>
      <c r="D232" s="1831">
        <f t="shared" si="17"/>
        <v>903240</v>
      </c>
      <c r="E232" s="1831">
        <v>168960</v>
      </c>
      <c r="F232" s="1831">
        <v>1072200</v>
      </c>
    </row>
    <row r="233" spans="1:6">
      <c r="A233" s="1832"/>
      <c r="B233" s="1833" t="s">
        <v>3918</v>
      </c>
      <c r="C233" s="1831"/>
      <c r="D233" s="1831">
        <f t="shared" si="17"/>
        <v>845040</v>
      </c>
      <c r="E233" s="1831">
        <v>161280</v>
      </c>
      <c r="F233" s="1831">
        <v>1006320</v>
      </c>
    </row>
    <row r="234" spans="1:6">
      <c r="A234" s="1832"/>
      <c r="B234" s="1833" t="s">
        <v>3919</v>
      </c>
      <c r="C234" s="1831"/>
      <c r="D234" s="1831">
        <f t="shared" si="17"/>
        <v>749280</v>
      </c>
      <c r="E234" s="1831">
        <v>155760</v>
      </c>
      <c r="F234" s="1831">
        <v>905040</v>
      </c>
    </row>
    <row r="235" spans="1:6">
      <c r="A235" s="1832"/>
      <c r="B235" s="1833" t="s">
        <v>3920</v>
      </c>
      <c r="C235" s="1831"/>
      <c r="D235" s="1831">
        <f t="shared" si="17"/>
        <v>820260</v>
      </c>
      <c r="E235" s="1831">
        <v>161040</v>
      </c>
      <c r="F235" s="1831">
        <v>981300</v>
      </c>
    </row>
    <row r="236" spans="1:6">
      <c r="A236" s="1832"/>
      <c r="B236" s="1833" t="s">
        <v>3921</v>
      </c>
      <c r="C236" s="1831"/>
      <c r="D236" s="1831">
        <f t="shared" si="17"/>
        <v>746640</v>
      </c>
      <c r="E236" s="1831">
        <v>156060</v>
      </c>
      <c r="F236" s="1831">
        <v>902700</v>
      </c>
    </row>
    <row r="237" spans="1:6">
      <c r="A237" s="1832"/>
      <c r="B237" s="1833" t="s">
        <v>3922</v>
      </c>
      <c r="C237" s="1831"/>
      <c r="D237" s="1831">
        <f t="shared" si="17"/>
        <v>661320</v>
      </c>
      <c r="E237" s="1831">
        <v>141960</v>
      </c>
      <c r="F237" s="1831">
        <v>803280</v>
      </c>
    </row>
    <row r="238" spans="1:6">
      <c r="A238" s="1832"/>
      <c r="B238" s="1833" t="s">
        <v>3923</v>
      </c>
      <c r="C238" s="1831"/>
      <c r="D238" s="1831">
        <f t="shared" si="17"/>
        <v>607680</v>
      </c>
      <c r="E238" s="1831">
        <v>138960</v>
      </c>
      <c r="F238" s="1831">
        <v>746640</v>
      </c>
    </row>
    <row r="239" spans="1:6">
      <c r="A239" s="1832"/>
      <c r="B239" s="1833" t="s">
        <v>3924</v>
      </c>
      <c r="C239" s="1831"/>
      <c r="D239" s="1831">
        <f t="shared" si="17"/>
        <v>474060</v>
      </c>
      <c r="E239" s="1831">
        <v>126960</v>
      </c>
      <c r="F239" s="1831">
        <v>601020</v>
      </c>
    </row>
    <row r="240" spans="1:6">
      <c r="A240" s="1832"/>
      <c r="B240" s="1833" t="s">
        <v>3925</v>
      </c>
      <c r="C240" s="1831"/>
      <c r="D240" s="1831">
        <f t="shared" si="17"/>
        <v>493800</v>
      </c>
      <c r="E240" s="1831">
        <v>141720</v>
      </c>
      <c r="F240" s="1831">
        <v>635520</v>
      </c>
    </row>
    <row r="241" spans="1:6">
      <c r="A241" s="1832"/>
      <c r="B241" s="1833" t="s">
        <v>3926</v>
      </c>
      <c r="C241" s="1831"/>
      <c r="D241" s="1831">
        <f t="shared" si="17"/>
        <v>501600</v>
      </c>
      <c r="E241" s="1831">
        <v>131100</v>
      </c>
      <c r="F241" s="1831">
        <v>632700</v>
      </c>
    </row>
    <row r="242" spans="1:6">
      <c r="A242" s="1832"/>
      <c r="B242" s="1833" t="s">
        <v>3927</v>
      </c>
      <c r="C242" s="1831"/>
      <c r="D242" s="1831">
        <f t="shared" si="17"/>
        <v>678900</v>
      </c>
      <c r="E242" s="1831">
        <v>152880</v>
      </c>
      <c r="F242" s="1831">
        <v>831780</v>
      </c>
    </row>
    <row r="243" spans="1:6" s="1778" customFormat="1">
      <c r="A243" s="1834"/>
      <c r="B243" s="1835" t="s">
        <v>872</v>
      </c>
      <c r="C243" s="1836"/>
      <c r="D243" s="1836">
        <f>SUM(D231:D242)</f>
        <v>8200020</v>
      </c>
      <c r="E243" s="1836">
        <f t="shared" ref="E243:F243" si="20">SUM(E231:E242)</f>
        <v>1789860</v>
      </c>
      <c r="F243" s="1836">
        <f t="shared" si="20"/>
        <v>9989880</v>
      </c>
    </row>
    <row r="244" spans="1:6" ht="30">
      <c r="A244" s="1829">
        <f>+A230+1</f>
        <v>18</v>
      </c>
      <c r="B244" s="1830" t="s">
        <v>1460</v>
      </c>
      <c r="C244" s="1831">
        <v>132</v>
      </c>
      <c r="D244" s="1767"/>
      <c r="E244" s="1767"/>
      <c r="F244" s="1767"/>
    </row>
    <row r="245" spans="1:6">
      <c r="A245" s="1832"/>
      <c r="B245" s="1833" t="s">
        <v>3916</v>
      </c>
      <c r="C245" s="1831"/>
      <c r="D245" s="1831">
        <f t="shared" si="17"/>
        <v>1334000</v>
      </c>
      <c r="E245" s="1831">
        <v>0</v>
      </c>
      <c r="F245" s="1831">
        <v>1334000</v>
      </c>
    </row>
    <row r="246" spans="1:6">
      <c r="A246" s="1832"/>
      <c r="B246" s="1833" t="s">
        <v>3917</v>
      </c>
      <c r="C246" s="1831"/>
      <c r="D246" s="1831">
        <f t="shared" si="17"/>
        <v>1283000</v>
      </c>
      <c r="E246" s="1831">
        <v>0</v>
      </c>
      <c r="F246" s="1831">
        <v>1283000</v>
      </c>
    </row>
    <row r="247" spans="1:6">
      <c r="A247" s="1832"/>
      <c r="B247" s="1833" t="s">
        <v>3918</v>
      </c>
      <c r="C247" s="1831"/>
      <c r="D247" s="1831">
        <f t="shared" si="17"/>
        <v>1115000</v>
      </c>
      <c r="E247" s="1831">
        <v>0</v>
      </c>
      <c r="F247" s="1831">
        <v>1115000</v>
      </c>
    </row>
    <row r="248" spans="1:6">
      <c r="A248" s="1832"/>
      <c r="B248" s="1833" t="s">
        <v>3919</v>
      </c>
      <c r="C248" s="1831"/>
      <c r="D248" s="1831">
        <f t="shared" si="17"/>
        <v>1105000</v>
      </c>
      <c r="E248" s="1831">
        <v>0</v>
      </c>
      <c r="F248" s="1831">
        <v>1105000</v>
      </c>
    </row>
    <row r="249" spans="1:6">
      <c r="A249" s="1832"/>
      <c r="B249" s="1833" t="s">
        <v>3920</v>
      </c>
      <c r="C249" s="1831"/>
      <c r="D249" s="1831">
        <f t="shared" si="17"/>
        <v>1091000</v>
      </c>
      <c r="E249" s="1831">
        <v>0</v>
      </c>
      <c r="F249" s="1831">
        <v>1091000</v>
      </c>
    </row>
    <row r="250" spans="1:6">
      <c r="A250" s="1832"/>
      <c r="B250" s="1833" t="s">
        <v>3921</v>
      </c>
      <c r="C250" s="1831"/>
      <c r="D250" s="1831">
        <f t="shared" si="17"/>
        <v>1195000</v>
      </c>
      <c r="E250" s="1831">
        <v>0</v>
      </c>
      <c r="F250" s="1831">
        <v>1195000</v>
      </c>
    </row>
    <row r="251" spans="1:6">
      <c r="A251" s="1832"/>
      <c r="B251" s="1833" t="s">
        <v>3922</v>
      </c>
      <c r="C251" s="1831"/>
      <c r="D251" s="1831">
        <f t="shared" si="17"/>
        <v>1192000</v>
      </c>
      <c r="E251" s="1831">
        <v>0</v>
      </c>
      <c r="F251" s="1831">
        <v>1192000</v>
      </c>
    </row>
    <row r="252" spans="1:6">
      <c r="A252" s="1832"/>
      <c r="B252" s="1833" t="s">
        <v>3923</v>
      </c>
      <c r="C252" s="1831"/>
      <c r="D252" s="1831">
        <f t="shared" si="17"/>
        <v>863000</v>
      </c>
      <c r="E252" s="1831">
        <v>0</v>
      </c>
      <c r="F252" s="1831">
        <v>863000</v>
      </c>
    </row>
    <row r="253" spans="1:6">
      <c r="A253" s="1832"/>
      <c r="B253" s="1833" t="s">
        <v>3924</v>
      </c>
      <c r="C253" s="1831"/>
      <c r="D253" s="1831">
        <f t="shared" si="17"/>
        <v>1032000</v>
      </c>
      <c r="E253" s="1831">
        <v>0</v>
      </c>
      <c r="F253" s="1831">
        <v>1032000</v>
      </c>
    </row>
    <row r="254" spans="1:6">
      <c r="A254" s="1832"/>
      <c r="B254" s="1833" t="s">
        <v>3925</v>
      </c>
      <c r="C254" s="1831"/>
      <c r="D254" s="1831">
        <f t="shared" si="17"/>
        <v>1172000</v>
      </c>
      <c r="E254" s="1831">
        <v>0</v>
      </c>
      <c r="F254" s="1831">
        <v>1172000</v>
      </c>
    </row>
    <row r="255" spans="1:6">
      <c r="A255" s="1832"/>
      <c r="B255" s="1833" t="s">
        <v>3926</v>
      </c>
      <c r="C255" s="1831"/>
      <c r="D255" s="1831">
        <f t="shared" si="17"/>
        <v>894000</v>
      </c>
      <c r="E255" s="1831">
        <v>0</v>
      </c>
      <c r="F255" s="1831">
        <v>894000</v>
      </c>
    </row>
    <row r="256" spans="1:6">
      <c r="A256" s="1832"/>
      <c r="B256" s="1833" t="s">
        <v>3927</v>
      </c>
      <c r="C256" s="1831"/>
      <c r="D256" s="1831">
        <f t="shared" si="17"/>
        <v>1012000</v>
      </c>
      <c r="E256" s="1831">
        <v>0</v>
      </c>
      <c r="F256" s="1831">
        <v>1012000</v>
      </c>
    </row>
    <row r="257" spans="1:6" s="1778" customFormat="1">
      <c r="A257" s="1834"/>
      <c r="B257" s="1835" t="s">
        <v>872</v>
      </c>
      <c r="C257" s="1836"/>
      <c r="D257" s="1836">
        <f>SUM(D245:D256)</f>
        <v>13288000</v>
      </c>
      <c r="E257" s="1836">
        <f t="shared" ref="E257:F257" si="21">SUM(E245:E256)</f>
        <v>0</v>
      </c>
      <c r="F257" s="1836">
        <f t="shared" si="21"/>
        <v>13288000</v>
      </c>
    </row>
    <row r="258" spans="1:6" ht="30">
      <c r="A258" s="1829">
        <f>+A244+1</f>
        <v>19</v>
      </c>
      <c r="B258" s="1830" t="s">
        <v>536</v>
      </c>
      <c r="C258" s="1831">
        <v>33</v>
      </c>
      <c r="D258" s="1767"/>
      <c r="E258" s="1767"/>
      <c r="F258" s="1767"/>
    </row>
    <row r="259" spans="1:6">
      <c r="A259" s="1832"/>
      <c r="B259" s="1833" t="s">
        <v>3916</v>
      </c>
      <c r="C259" s="1831"/>
      <c r="D259" s="1831">
        <f t="shared" si="17"/>
        <v>4078210</v>
      </c>
      <c r="E259" s="1831">
        <v>1478640</v>
      </c>
      <c r="F259" s="1831">
        <v>5556850</v>
      </c>
    </row>
    <row r="260" spans="1:6">
      <c r="A260" s="1832"/>
      <c r="B260" s="1833" t="s">
        <v>3917</v>
      </c>
      <c r="C260" s="1831"/>
      <c r="D260" s="1831">
        <f t="shared" si="17"/>
        <v>3950550</v>
      </c>
      <c r="E260" s="1831">
        <v>1446240</v>
      </c>
      <c r="F260" s="1831">
        <v>5396790</v>
      </c>
    </row>
    <row r="261" spans="1:6">
      <c r="A261" s="1832"/>
      <c r="B261" s="1833" t="s">
        <v>3918</v>
      </c>
      <c r="C261" s="1831"/>
      <c r="D261" s="1831">
        <f t="shared" si="17"/>
        <v>4103280</v>
      </c>
      <c r="E261" s="1831">
        <v>1456200</v>
      </c>
      <c r="F261" s="1831">
        <v>5559480</v>
      </c>
    </row>
    <row r="262" spans="1:6">
      <c r="A262" s="1832"/>
      <c r="B262" s="1833" t="s">
        <v>3919</v>
      </c>
      <c r="C262" s="1831"/>
      <c r="D262" s="1831">
        <f t="shared" si="17"/>
        <v>3906380</v>
      </c>
      <c r="E262" s="1831">
        <v>1420920</v>
      </c>
      <c r="F262" s="1831">
        <v>5327300</v>
      </c>
    </row>
    <row r="263" spans="1:6">
      <c r="A263" s="1832"/>
      <c r="B263" s="1833" t="s">
        <v>3920</v>
      </c>
      <c r="C263" s="1831"/>
      <c r="D263" s="1831">
        <f t="shared" si="17"/>
        <v>4307230</v>
      </c>
      <c r="E263" s="1831">
        <v>1548000</v>
      </c>
      <c r="F263" s="1831">
        <v>5855230</v>
      </c>
    </row>
    <row r="264" spans="1:6">
      <c r="A264" s="1832"/>
      <c r="B264" s="1833" t="s">
        <v>3921</v>
      </c>
      <c r="C264" s="1831"/>
      <c r="D264" s="1831">
        <f t="shared" si="17"/>
        <v>4051520</v>
      </c>
      <c r="E264" s="1831">
        <v>1445880</v>
      </c>
      <c r="F264" s="1831">
        <v>5497400</v>
      </c>
    </row>
    <row r="265" spans="1:6">
      <c r="A265" s="1832"/>
      <c r="B265" s="1833" t="s">
        <v>3922</v>
      </c>
      <c r="C265" s="1831"/>
      <c r="D265" s="1831">
        <f t="shared" si="17"/>
        <v>3829390</v>
      </c>
      <c r="E265" s="1831">
        <v>1396080</v>
      </c>
      <c r="F265" s="1831">
        <v>5225470</v>
      </c>
    </row>
    <row r="266" spans="1:6">
      <c r="A266" s="1832"/>
      <c r="B266" s="1833" t="s">
        <v>3923</v>
      </c>
      <c r="C266" s="1831"/>
      <c r="D266" s="1831">
        <f t="shared" si="17"/>
        <v>3987250</v>
      </c>
      <c r="E266" s="1831">
        <v>1434600</v>
      </c>
      <c r="F266" s="1831">
        <v>5421850</v>
      </c>
    </row>
    <row r="267" spans="1:6">
      <c r="A267" s="1832"/>
      <c r="B267" s="1833" t="s">
        <v>3924</v>
      </c>
      <c r="C267" s="1831"/>
      <c r="D267" s="1831">
        <f t="shared" si="17"/>
        <v>3732810</v>
      </c>
      <c r="E267" s="1831">
        <v>1351200</v>
      </c>
      <c r="F267" s="1831">
        <v>5084010</v>
      </c>
    </row>
    <row r="268" spans="1:6">
      <c r="A268" s="1832"/>
      <c r="B268" s="1833" t="s">
        <v>3925</v>
      </c>
      <c r="C268" s="1831"/>
      <c r="D268" s="1831">
        <f t="shared" si="17"/>
        <v>3550780</v>
      </c>
      <c r="E268" s="1831">
        <v>1268760</v>
      </c>
      <c r="F268" s="1831">
        <v>4819540</v>
      </c>
    </row>
    <row r="269" spans="1:6">
      <c r="A269" s="1832"/>
      <c r="B269" s="1833" t="s">
        <v>3926</v>
      </c>
      <c r="C269" s="1831"/>
      <c r="D269" s="1831">
        <f t="shared" si="17"/>
        <v>3689510</v>
      </c>
      <c r="E269" s="1831">
        <v>1315320</v>
      </c>
      <c r="F269" s="1831">
        <v>5004830</v>
      </c>
    </row>
    <row r="270" spans="1:6">
      <c r="A270" s="1832"/>
      <c r="B270" s="1833" t="s">
        <v>3927</v>
      </c>
      <c r="C270" s="1831"/>
      <c r="D270" s="1831">
        <f t="shared" si="17"/>
        <v>4045060</v>
      </c>
      <c r="E270" s="1831">
        <v>1406640</v>
      </c>
      <c r="F270" s="1831">
        <v>5451700</v>
      </c>
    </row>
    <row r="271" spans="1:6" s="1778" customFormat="1">
      <c r="A271" s="1834"/>
      <c r="B271" s="1835" t="s">
        <v>872</v>
      </c>
      <c r="C271" s="1836"/>
      <c r="D271" s="1836">
        <f>SUM(D259:D270)</f>
        <v>47231970</v>
      </c>
      <c r="E271" s="1836">
        <f t="shared" ref="E271:F271" si="22">SUM(E259:E270)</f>
        <v>16968480</v>
      </c>
      <c r="F271" s="1836">
        <f t="shared" si="22"/>
        <v>64200450</v>
      </c>
    </row>
    <row r="272" spans="1:6" ht="30">
      <c r="A272" s="1829">
        <f>+A258+1</f>
        <v>20</v>
      </c>
      <c r="B272" s="1830" t="s">
        <v>1152</v>
      </c>
      <c r="C272" s="1831">
        <v>132</v>
      </c>
      <c r="D272" s="1767"/>
      <c r="E272" s="1767"/>
      <c r="F272" s="1767"/>
    </row>
    <row r="273" spans="1:6">
      <c r="A273" s="1832"/>
      <c r="B273" s="1833" t="s">
        <v>3916</v>
      </c>
      <c r="C273" s="1831"/>
      <c r="D273" s="1831">
        <f t="shared" si="17"/>
        <v>90000</v>
      </c>
      <c r="E273" s="1831">
        <v>27600</v>
      </c>
      <c r="F273" s="1831">
        <v>117600</v>
      </c>
    </row>
    <row r="274" spans="1:6">
      <c r="A274" s="1832"/>
      <c r="B274" s="1833" t="s">
        <v>3917</v>
      </c>
      <c r="C274" s="1831"/>
      <c r="D274" s="1831">
        <f t="shared" si="17"/>
        <v>81120</v>
      </c>
      <c r="E274" s="1831">
        <v>25920</v>
      </c>
      <c r="F274" s="1831">
        <v>107040</v>
      </c>
    </row>
    <row r="275" spans="1:6">
      <c r="A275" s="1832"/>
      <c r="B275" s="1833" t="s">
        <v>3918</v>
      </c>
      <c r="C275" s="1831"/>
      <c r="D275" s="1831">
        <f t="shared" si="17"/>
        <v>64320</v>
      </c>
      <c r="E275" s="1831">
        <v>21240</v>
      </c>
      <c r="F275" s="1831">
        <v>85560</v>
      </c>
    </row>
    <row r="276" spans="1:6">
      <c r="A276" s="1832"/>
      <c r="B276" s="1833" t="s">
        <v>3919</v>
      </c>
      <c r="C276" s="1831"/>
      <c r="D276" s="1831">
        <f t="shared" si="17"/>
        <v>254640</v>
      </c>
      <c r="E276" s="1831">
        <v>25320</v>
      </c>
      <c r="F276" s="1831">
        <v>279960</v>
      </c>
    </row>
    <row r="277" spans="1:6">
      <c r="A277" s="1832"/>
      <c r="B277" s="1833" t="s">
        <v>3920</v>
      </c>
      <c r="C277" s="1831"/>
      <c r="D277" s="1831">
        <f t="shared" si="17"/>
        <v>48840</v>
      </c>
      <c r="E277" s="1831">
        <v>21360</v>
      </c>
      <c r="F277" s="1831">
        <v>70200</v>
      </c>
    </row>
    <row r="278" spans="1:6">
      <c r="A278" s="1832"/>
      <c r="B278" s="1833" t="s">
        <v>3921</v>
      </c>
      <c r="C278" s="1831"/>
      <c r="D278" s="1831">
        <f t="shared" si="17"/>
        <v>51000</v>
      </c>
      <c r="E278" s="1831">
        <v>20040</v>
      </c>
      <c r="F278" s="1831">
        <v>71040</v>
      </c>
    </row>
    <row r="279" spans="1:6">
      <c r="A279" s="1832"/>
      <c r="B279" s="1833" t="s">
        <v>3922</v>
      </c>
      <c r="C279" s="1831"/>
      <c r="D279" s="1831">
        <f t="shared" si="17"/>
        <v>53040</v>
      </c>
      <c r="E279" s="1831">
        <v>21000</v>
      </c>
      <c r="F279" s="1831">
        <v>74040</v>
      </c>
    </row>
    <row r="280" spans="1:6">
      <c r="A280" s="1832"/>
      <c r="B280" s="1833" t="s">
        <v>3923</v>
      </c>
      <c r="C280" s="1831"/>
      <c r="D280" s="1831">
        <f t="shared" si="17"/>
        <v>41760</v>
      </c>
      <c r="E280" s="1831">
        <v>19560</v>
      </c>
      <c r="F280" s="1831">
        <v>61320</v>
      </c>
    </row>
    <row r="281" spans="1:6">
      <c r="A281" s="1832"/>
      <c r="B281" s="1833" t="s">
        <v>3924</v>
      </c>
      <c r="C281" s="1831"/>
      <c r="D281" s="1831">
        <f t="shared" si="17"/>
        <v>38400</v>
      </c>
      <c r="E281" s="1831">
        <v>19320</v>
      </c>
      <c r="F281" s="1831">
        <v>57720</v>
      </c>
    </row>
    <row r="282" spans="1:6">
      <c r="A282" s="1832"/>
      <c r="B282" s="1833" t="s">
        <v>3925</v>
      </c>
      <c r="C282" s="1831"/>
      <c r="D282" s="1831">
        <f t="shared" ref="D282:D350" si="23">+F282-E282</f>
        <v>36360</v>
      </c>
      <c r="E282" s="1831">
        <v>18240</v>
      </c>
      <c r="F282" s="1831">
        <v>54600</v>
      </c>
    </row>
    <row r="283" spans="1:6">
      <c r="A283" s="1832"/>
      <c r="B283" s="1833" t="s">
        <v>3926</v>
      </c>
      <c r="C283" s="1831"/>
      <c r="D283" s="1831">
        <f t="shared" si="23"/>
        <v>33480</v>
      </c>
      <c r="E283" s="1831">
        <v>15960</v>
      </c>
      <c r="F283" s="1831">
        <v>49440</v>
      </c>
    </row>
    <row r="284" spans="1:6">
      <c r="A284" s="1832"/>
      <c r="B284" s="1833" t="s">
        <v>3927</v>
      </c>
      <c r="C284" s="1831"/>
      <c r="D284" s="1831">
        <f t="shared" si="23"/>
        <v>41640</v>
      </c>
      <c r="E284" s="1831">
        <v>17640</v>
      </c>
      <c r="F284" s="1831">
        <v>59280</v>
      </c>
    </row>
    <row r="285" spans="1:6" s="1778" customFormat="1">
      <c r="A285" s="1834"/>
      <c r="B285" s="1835" t="s">
        <v>872</v>
      </c>
      <c r="C285" s="1836"/>
      <c r="D285" s="1836">
        <f>SUM(D273:D284)</f>
        <v>834600</v>
      </c>
      <c r="E285" s="1836">
        <f t="shared" ref="E285:F285" si="24">SUM(E273:E284)</f>
        <v>253200</v>
      </c>
      <c r="F285" s="1836">
        <f t="shared" si="24"/>
        <v>1087800</v>
      </c>
    </row>
    <row r="286" spans="1:6" ht="30">
      <c r="A286" s="1829">
        <f>+A272+1</f>
        <v>21</v>
      </c>
      <c r="B286" s="1830" t="s">
        <v>1132</v>
      </c>
      <c r="C286" s="1831">
        <v>132</v>
      </c>
      <c r="D286" s="1767"/>
      <c r="E286" s="1767"/>
      <c r="F286" s="1767"/>
    </row>
    <row r="287" spans="1:6">
      <c r="A287" s="1832"/>
      <c r="B287" s="1833" t="s">
        <v>3916</v>
      </c>
      <c r="C287" s="1831"/>
      <c r="D287" s="1831">
        <f t="shared" si="23"/>
        <v>5122000</v>
      </c>
      <c r="E287" s="1831">
        <v>0</v>
      </c>
      <c r="F287" s="1831">
        <v>5122000</v>
      </c>
    </row>
    <row r="288" spans="1:6">
      <c r="A288" s="1832"/>
      <c r="B288" s="1833" t="s">
        <v>3917</v>
      </c>
      <c r="C288" s="1831"/>
      <c r="D288" s="1831">
        <f t="shared" si="23"/>
        <v>5307000</v>
      </c>
      <c r="E288" s="1831">
        <v>0</v>
      </c>
      <c r="F288" s="1831">
        <v>5307000</v>
      </c>
    </row>
    <row r="289" spans="1:6">
      <c r="A289" s="1832"/>
      <c r="B289" s="1833" t="s">
        <v>3918</v>
      </c>
      <c r="C289" s="1831"/>
      <c r="D289" s="1831">
        <f t="shared" si="23"/>
        <v>5369000</v>
      </c>
      <c r="E289" s="1831">
        <v>0</v>
      </c>
      <c r="F289" s="1831">
        <v>5369000</v>
      </c>
    </row>
    <row r="290" spans="1:6">
      <c r="A290" s="1832"/>
      <c r="B290" s="1833" t="s">
        <v>3919</v>
      </c>
      <c r="C290" s="1831"/>
      <c r="D290" s="1831">
        <f t="shared" si="23"/>
        <v>5548000</v>
      </c>
      <c r="E290" s="1831">
        <v>0</v>
      </c>
      <c r="F290" s="1831">
        <v>5548000</v>
      </c>
    </row>
    <row r="291" spans="1:6">
      <c r="A291" s="1832"/>
      <c r="B291" s="1833" t="s">
        <v>3920</v>
      </c>
      <c r="C291" s="1831"/>
      <c r="D291" s="1831">
        <f t="shared" si="23"/>
        <v>5361000</v>
      </c>
      <c r="E291" s="1831">
        <v>0</v>
      </c>
      <c r="F291" s="1831">
        <v>5361000</v>
      </c>
    </row>
    <row r="292" spans="1:6">
      <c r="A292" s="1832"/>
      <c r="B292" s="1833" t="s">
        <v>3921</v>
      </c>
      <c r="C292" s="1831"/>
      <c r="D292" s="1831">
        <f t="shared" si="23"/>
        <v>5144000</v>
      </c>
      <c r="E292" s="1831">
        <v>0</v>
      </c>
      <c r="F292" s="1831">
        <v>5144000</v>
      </c>
    </row>
    <row r="293" spans="1:6">
      <c r="A293" s="1832"/>
      <c r="B293" s="1833" t="s">
        <v>3922</v>
      </c>
      <c r="C293" s="1831"/>
      <c r="D293" s="1831">
        <f t="shared" si="23"/>
        <v>5281000</v>
      </c>
      <c r="E293" s="1831">
        <v>0</v>
      </c>
      <c r="F293" s="1831">
        <v>5281000</v>
      </c>
    </row>
    <row r="294" spans="1:6">
      <c r="A294" s="1832"/>
      <c r="B294" s="1833" t="s">
        <v>3923</v>
      </c>
      <c r="C294" s="1831"/>
      <c r="D294" s="1831">
        <f t="shared" si="23"/>
        <v>5189000</v>
      </c>
      <c r="E294" s="1831">
        <v>0</v>
      </c>
      <c r="F294" s="1831">
        <v>5189000</v>
      </c>
    </row>
    <row r="295" spans="1:6">
      <c r="A295" s="1832"/>
      <c r="B295" s="1833" t="s">
        <v>3924</v>
      </c>
      <c r="C295" s="1831"/>
      <c r="D295" s="1831">
        <f t="shared" si="23"/>
        <v>5530000</v>
      </c>
      <c r="E295" s="1831">
        <v>0</v>
      </c>
      <c r="F295" s="1831">
        <v>5530000</v>
      </c>
    </row>
    <row r="296" spans="1:6">
      <c r="A296" s="1832"/>
      <c r="B296" s="1833" t="s">
        <v>3925</v>
      </c>
      <c r="C296" s="1831"/>
      <c r="D296" s="1831">
        <f t="shared" si="23"/>
        <v>5336000</v>
      </c>
      <c r="E296" s="1831">
        <v>0</v>
      </c>
      <c r="F296" s="1831">
        <v>5336000</v>
      </c>
    </row>
    <row r="297" spans="1:6">
      <c r="A297" s="1832"/>
      <c r="B297" s="1833" t="s">
        <v>3926</v>
      </c>
      <c r="C297" s="1831"/>
      <c r="D297" s="1831">
        <f t="shared" si="23"/>
        <v>5076000</v>
      </c>
      <c r="E297" s="1831">
        <v>0</v>
      </c>
      <c r="F297" s="1831">
        <v>5076000</v>
      </c>
    </row>
    <row r="298" spans="1:6">
      <c r="A298" s="1832"/>
      <c r="B298" s="1833" t="s">
        <v>3927</v>
      </c>
      <c r="C298" s="1831"/>
      <c r="D298" s="1831">
        <f t="shared" si="23"/>
        <v>5604000</v>
      </c>
      <c r="E298" s="1831">
        <v>0</v>
      </c>
      <c r="F298" s="1831">
        <v>5604000</v>
      </c>
    </row>
    <row r="299" spans="1:6" s="1778" customFormat="1">
      <c r="A299" s="1834"/>
      <c r="B299" s="1835" t="s">
        <v>872</v>
      </c>
      <c r="C299" s="1836"/>
      <c r="D299" s="1836">
        <f>SUM(D287:D298)</f>
        <v>63867000</v>
      </c>
      <c r="E299" s="1836">
        <f t="shared" ref="E299:F299" si="25">SUM(E287:E298)</f>
        <v>0</v>
      </c>
      <c r="F299" s="1836">
        <f t="shared" si="25"/>
        <v>63867000</v>
      </c>
    </row>
    <row r="300" spans="1:6">
      <c r="A300" s="1829">
        <f>+A286+1</f>
        <v>22</v>
      </c>
      <c r="B300" s="1830" t="s">
        <v>1131</v>
      </c>
      <c r="C300" s="1831">
        <v>132</v>
      </c>
      <c r="D300" s="1767"/>
      <c r="E300" s="1767"/>
      <c r="F300" s="1767"/>
    </row>
    <row r="301" spans="1:6">
      <c r="A301" s="1832"/>
      <c r="B301" s="1833" t="s">
        <v>3916</v>
      </c>
      <c r="C301" s="1831"/>
      <c r="D301" s="1831">
        <f t="shared" si="23"/>
        <v>3923040</v>
      </c>
      <c r="E301" s="1831">
        <v>0</v>
      </c>
      <c r="F301" s="1831">
        <v>3923040</v>
      </c>
    </row>
    <row r="302" spans="1:6">
      <c r="A302" s="1832"/>
      <c r="B302" s="1833" t="s">
        <v>3917</v>
      </c>
      <c r="C302" s="1831"/>
      <c r="D302" s="1831">
        <f t="shared" si="23"/>
        <v>4083120</v>
      </c>
      <c r="E302" s="1831">
        <v>0</v>
      </c>
      <c r="F302" s="1831">
        <v>4083120</v>
      </c>
    </row>
    <row r="303" spans="1:6">
      <c r="A303" s="1832"/>
      <c r="B303" s="1833" t="s">
        <v>3918</v>
      </c>
      <c r="C303" s="1831"/>
      <c r="D303" s="1831">
        <f t="shared" si="23"/>
        <v>3970320</v>
      </c>
      <c r="E303" s="1831">
        <v>0</v>
      </c>
      <c r="F303" s="1831">
        <v>3970320</v>
      </c>
    </row>
    <row r="304" spans="1:6">
      <c r="A304" s="1832"/>
      <c r="B304" s="1833" t="s">
        <v>3919</v>
      </c>
      <c r="C304" s="1831"/>
      <c r="D304" s="1831">
        <f t="shared" si="23"/>
        <v>3914760</v>
      </c>
      <c r="E304" s="1831">
        <v>0</v>
      </c>
      <c r="F304" s="1831">
        <v>3914760</v>
      </c>
    </row>
    <row r="305" spans="1:6">
      <c r="A305" s="1832"/>
      <c r="B305" s="1833" t="s">
        <v>3920</v>
      </c>
      <c r="C305" s="1831"/>
      <c r="D305" s="1831">
        <f t="shared" si="23"/>
        <v>3878280</v>
      </c>
      <c r="E305" s="1831">
        <v>0</v>
      </c>
      <c r="F305" s="1831">
        <v>3878280</v>
      </c>
    </row>
    <row r="306" spans="1:6">
      <c r="A306" s="1832"/>
      <c r="B306" s="1833" t="s">
        <v>3921</v>
      </c>
      <c r="C306" s="1831"/>
      <c r="D306" s="1831">
        <f t="shared" si="23"/>
        <v>3947520</v>
      </c>
      <c r="E306" s="1831">
        <v>0</v>
      </c>
      <c r="F306" s="1831">
        <v>3947520</v>
      </c>
    </row>
    <row r="307" spans="1:6">
      <c r="A307" s="1832"/>
      <c r="B307" s="1833" t="s">
        <v>3922</v>
      </c>
      <c r="C307" s="1831"/>
      <c r="D307" s="1831">
        <f t="shared" si="23"/>
        <v>3838080</v>
      </c>
      <c r="E307" s="1831">
        <v>0</v>
      </c>
      <c r="F307" s="1831">
        <v>3838080</v>
      </c>
    </row>
    <row r="308" spans="1:6">
      <c r="A308" s="1832"/>
      <c r="B308" s="1833" t="s">
        <v>3923</v>
      </c>
      <c r="C308" s="1831"/>
      <c r="D308" s="1831">
        <f t="shared" si="23"/>
        <v>3849240</v>
      </c>
      <c r="E308" s="1831">
        <v>0</v>
      </c>
      <c r="F308" s="1831">
        <v>3849240</v>
      </c>
    </row>
    <row r="309" spans="1:6">
      <c r="A309" s="1832"/>
      <c r="B309" s="1833" t="s">
        <v>3924</v>
      </c>
      <c r="C309" s="1831"/>
      <c r="D309" s="1831">
        <f t="shared" si="23"/>
        <v>3977880</v>
      </c>
      <c r="E309" s="1831">
        <v>0</v>
      </c>
      <c r="F309" s="1831">
        <v>3977880</v>
      </c>
    </row>
    <row r="310" spans="1:6">
      <c r="A310" s="1832"/>
      <c r="B310" s="1833" t="s">
        <v>3925</v>
      </c>
      <c r="C310" s="1831"/>
      <c r="D310" s="1831">
        <f t="shared" si="23"/>
        <v>4138920</v>
      </c>
      <c r="E310" s="1831">
        <v>0</v>
      </c>
      <c r="F310" s="1831">
        <v>4138920</v>
      </c>
    </row>
    <row r="311" spans="1:6">
      <c r="A311" s="1832"/>
      <c r="B311" s="1833" t="s">
        <v>3926</v>
      </c>
      <c r="C311" s="1831"/>
      <c r="D311" s="1831">
        <f t="shared" si="23"/>
        <v>3482880</v>
      </c>
      <c r="E311" s="1831">
        <v>0</v>
      </c>
      <c r="F311" s="1831">
        <v>3482880</v>
      </c>
    </row>
    <row r="312" spans="1:6">
      <c r="A312" s="1832"/>
      <c r="B312" s="1833" t="s">
        <v>3927</v>
      </c>
      <c r="C312" s="1831"/>
      <c r="D312" s="1831">
        <f t="shared" si="23"/>
        <v>3896520</v>
      </c>
      <c r="E312" s="1831">
        <v>0</v>
      </c>
      <c r="F312" s="1831">
        <v>3896520</v>
      </c>
    </row>
    <row r="313" spans="1:6" s="1778" customFormat="1">
      <c r="A313" s="1834"/>
      <c r="B313" s="1835" t="s">
        <v>872</v>
      </c>
      <c r="C313" s="1836"/>
      <c r="D313" s="1836">
        <f>SUM(D301:D312)</f>
        <v>46900560</v>
      </c>
      <c r="E313" s="1836">
        <f t="shared" ref="E313:F313" si="26">SUM(E301:E312)</f>
        <v>0</v>
      </c>
      <c r="F313" s="1836">
        <f t="shared" si="26"/>
        <v>46900560</v>
      </c>
    </row>
    <row r="314" spans="1:6">
      <c r="A314" s="1829">
        <f>+A300+1</f>
        <v>23</v>
      </c>
      <c r="B314" s="1830" t="s">
        <v>509</v>
      </c>
      <c r="C314" s="1831">
        <v>33</v>
      </c>
      <c r="D314" s="1767"/>
      <c r="E314" s="1767"/>
      <c r="F314" s="1767"/>
    </row>
    <row r="315" spans="1:6">
      <c r="A315" s="1832"/>
      <c r="B315" s="1833" t="s">
        <v>3916</v>
      </c>
      <c r="C315" s="1831"/>
      <c r="D315" s="1831">
        <f t="shared" si="23"/>
        <v>272340</v>
      </c>
      <c r="E315" s="1831">
        <v>1740</v>
      </c>
      <c r="F315" s="1831">
        <v>274080</v>
      </c>
    </row>
    <row r="316" spans="1:6">
      <c r="A316" s="1832"/>
      <c r="B316" s="1833" t="s">
        <v>3917</v>
      </c>
      <c r="C316" s="1831"/>
      <c r="D316" s="1831">
        <f t="shared" si="23"/>
        <v>299400</v>
      </c>
      <c r="E316" s="1831">
        <v>1980</v>
      </c>
      <c r="F316" s="1831">
        <v>301380</v>
      </c>
    </row>
    <row r="317" spans="1:6">
      <c r="A317" s="1832"/>
      <c r="B317" s="1833" t="s">
        <v>3918</v>
      </c>
      <c r="C317" s="1831"/>
      <c r="D317" s="1831">
        <f t="shared" si="23"/>
        <v>217680</v>
      </c>
      <c r="E317" s="1831">
        <v>62520</v>
      </c>
      <c r="F317" s="1831">
        <v>280200</v>
      </c>
    </row>
    <row r="318" spans="1:6">
      <c r="A318" s="1832"/>
      <c r="B318" s="1833" t="s">
        <v>3919</v>
      </c>
      <c r="C318" s="1831"/>
      <c r="D318" s="1831">
        <f t="shared" si="23"/>
        <v>251640</v>
      </c>
      <c r="E318" s="1831">
        <v>1980</v>
      </c>
      <c r="F318" s="1831">
        <v>253620</v>
      </c>
    </row>
    <row r="319" spans="1:6">
      <c r="A319" s="1832"/>
      <c r="B319" s="1833" t="s">
        <v>3920</v>
      </c>
      <c r="C319" s="1831"/>
      <c r="D319" s="1831">
        <f t="shared" si="23"/>
        <v>269880</v>
      </c>
      <c r="E319" s="1831">
        <v>2040</v>
      </c>
      <c r="F319" s="1831">
        <v>271920</v>
      </c>
    </row>
    <row r="320" spans="1:6">
      <c r="A320" s="1832"/>
      <c r="B320" s="1833" t="s">
        <v>3921</v>
      </c>
      <c r="C320" s="1831"/>
      <c r="D320" s="1831">
        <f t="shared" si="23"/>
        <v>255120</v>
      </c>
      <c r="E320" s="1831">
        <v>1980</v>
      </c>
      <c r="F320" s="1831">
        <v>257100</v>
      </c>
    </row>
    <row r="321" spans="1:6">
      <c r="A321" s="1832"/>
      <c r="B321" s="1833" t="s">
        <v>3922</v>
      </c>
      <c r="C321" s="1831"/>
      <c r="D321" s="1831">
        <f t="shared" si="23"/>
        <v>237060</v>
      </c>
      <c r="E321" s="1831">
        <v>1920</v>
      </c>
      <c r="F321" s="1831">
        <v>238980</v>
      </c>
    </row>
    <row r="322" spans="1:6">
      <c r="A322" s="1832"/>
      <c r="B322" s="1833" t="s">
        <v>3923</v>
      </c>
      <c r="C322" s="1831"/>
      <c r="D322" s="1831">
        <f t="shared" si="23"/>
        <v>183540</v>
      </c>
      <c r="E322" s="1831">
        <v>1920</v>
      </c>
      <c r="F322" s="1831">
        <v>185460</v>
      </c>
    </row>
    <row r="323" spans="1:6">
      <c r="A323" s="1832"/>
      <c r="B323" s="1833" t="s">
        <v>3924</v>
      </c>
      <c r="C323" s="1831"/>
      <c r="D323" s="1831">
        <f t="shared" si="23"/>
        <v>174000</v>
      </c>
      <c r="E323" s="1831">
        <v>3000</v>
      </c>
      <c r="F323" s="1831">
        <v>177000</v>
      </c>
    </row>
    <row r="324" spans="1:6">
      <c r="A324" s="1832"/>
      <c r="B324" s="1833" t="s">
        <v>3925</v>
      </c>
      <c r="C324" s="1831"/>
      <c r="D324" s="1831">
        <f t="shared" si="23"/>
        <v>227760</v>
      </c>
      <c r="E324" s="1831">
        <v>13320</v>
      </c>
      <c r="F324" s="1831">
        <v>241080</v>
      </c>
    </row>
    <row r="325" spans="1:6">
      <c r="A325" s="1832"/>
      <c r="B325" s="1833" t="s">
        <v>3926</v>
      </c>
      <c r="C325" s="1831"/>
      <c r="D325" s="1831">
        <f t="shared" si="23"/>
        <v>192660</v>
      </c>
      <c r="E325" s="1831">
        <v>28440</v>
      </c>
      <c r="F325" s="1831">
        <v>221100</v>
      </c>
    </row>
    <row r="326" spans="1:6">
      <c r="A326" s="1832"/>
      <c r="B326" s="1833" t="s">
        <v>3927</v>
      </c>
      <c r="C326" s="1831"/>
      <c r="D326" s="1831">
        <f t="shared" si="23"/>
        <v>204960</v>
      </c>
      <c r="E326" s="1831">
        <v>27660</v>
      </c>
      <c r="F326" s="1831">
        <v>232620</v>
      </c>
    </row>
    <row r="327" spans="1:6" s="1778" customFormat="1">
      <c r="A327" s="1834"/>
      <c r="B327" s="1835" t="s">
        <v>872</v>
      </c>
      <c r="C327" s="1836"/>
      <c r="D327" s="1836">
        <f>SUM(D315:D326)</f>
        <v>2786040</v>
      </c>
      <c r="E327" s="1836">
        <f t="shared" ref="E327:F327" si="27">SUM(E315:E326)</f>
        <v>148500</v>
      </c>
      <c r="F327" s="1836">
        <f t="shared" si="27"/>
        <v>2934540</v>
      </c>
    </row>
    <row r="328" spans="1:6">
      <c r="A328" s="1829">
        <f>+A314+1</f>
        <v>24</v>
      </c>
      <c r="B328" s="1830" t="s">
        <v>699</v>
      </c>
      <c r="C328" s="1831">
        <v>33</v>
      </c>
      <c r="D328" s="1767"/>
      <c r="E328" s="1767"/>
      <c r="F328" s="1767"/>
    </row>
    <row r="329" spans="1:6">
      <c r="A329" s="1832"/>
      <c r="B329" s="1833" t="s">
        <v>3916</v>
      </c>
      <c r="C329" s="1831"/>
      <c r="D329" s="1831">
        <f t="shared" si="23"/>
        <v>2425320</v>
      </c>
      <c r="E329" s="1831">
        <v>815400</v>
      </c>
      <c r="F329" s="1831">
        <v>3240720</v>
      </c>
    </row>
    <row r="330" spans="1:6">
      <c r="A330" s="1832"/>
      <c r="B330" s="1833" t="s">
        <v>3917</v>
      </c>
      <c r="C330" s="1831"/>
      <c r="D330" s="1831">
        <f t="shared" si="23"/>
        <v>1981200</v>
      </c>
      <c r="E330" s="1831">
        <v>663840</v>
      </c>
      <c r="F330" s="1831">
        <v>2645040</v>
      </c>
    </row>
    <row r="331" spans="1:6">
      <c r="A331" s="1832"/>
      <c r="B331" s="1833" t="s">
        <v>3918</v>
      </c>
      <c r="C331" s="1831"/>
      <c r="D331" s="1831">
        <f t="shared" si="23"/>
        <v>2407440</v>
      </c>
      <c r="E331" s="1831">
        <v>813000</v>
      </c>
      <c r="F331" s="1831">
        <v>3220440</v>
      </c>
    </row>
    <row r="332" spans="1:6">
      <c r="A332" s="1832"/>
      <c r="B332" s="1833" t="s">
        <v>3919</v>
      </c>
      <c r="C332" s="1831"/>
      <c r="D332" s="1831">
        <f t="shared" si="23"/>
        <v>2556840</v>
      </c>
      <c r="E332" s="1831">
        <v>856800</v>
      </c>
      <c r="F332" s="1831">
        <v>3413640</v>
      </c>
    </row>
    <row r="333" spans="1:6">
      <c r="A333" s="1832"/>
      <c r="B333" s="1833" t="s">
        <v>3920</v>
      </c>
      <c r="C333" s="1831"/>
      <c r="D333" s="1831">
        <f t="shared" si="23"/>
        <v>2444160</v>
      </c>
      <c r="E333" s="1831">
        <v>803280</v>
      </c>
      <c r="F333" s="1831">
        <v>3247440</v>
      </c>
    </row>
    <row r="334" spans="1:6">
      <c r="A334" s="1832"/>
      <c r="B334" s="1833" t="s">
        <v>3921</v>
      </c>
      <c r="C334" s="1831"/>
      <c r="D334" s="1831">
        <f t="shared" si="23"/>
        <v>2566080</v>
      </c>
      <c r="E334" s="1831">
        <v>858720</v>
      </c>
      <c r="F334" s="1831">
        <v>3424800</v>
      </c>
    </row>
    <row r="335" spans="1:6">
      <c r="A335" s="1832"/>
      <c r="B335" s="1833" t="s">
        <v>3922</v>
      </c>
      <c r="C335" s="1831"/>
      <c r="D335" s="1831">
        <f t="shared" si="23"/>
        <v>2737320</v>
      </c>
      <c r="E335" s="1831">
        <v>919920</v>
      </c>
      <c r="F335" s="1831">
        <v>3657240</v>
      </c>
    </row>
    <row r="336" spans="1:6">
      <c r="A336" s="1832"/>
      <c r="B336" s="1833" t="s">
        <v>3923</v>
      </c>
      <c r="C336" s="1831"/>
      <c r="D336" s="1831">
        <f t="shared" si="23"/>
        <v>1957200</v>
      </c>
      <c r="E336" s="1831">
        <v>642840</v>
      </c>
      <c r="F336" s="1831">
        <v>2600040</v>
      </c>
    </row>
    <row r="337" spans="1:6">
      <c r="A337" s="1832"/>
      <c r="B337" s="1833" t="s">
        <v>3924</v>
      </c>
      <c r="C337" s="1831"/>
      <c r="D337" s="1831">
        <f t="shared" si="23"/>
        <v>2034240</v>
      </c>
      <c r="E337" s="1831">
        <v>669000</v>
      </c>
      <c r="F337" s="1831">
        <v>2703240</v>
      </c>
    </row>
    <row r="338" spans="1:6">
      <c r="A338" s="1832"/>
      <c r="B338" s="1833" t="s">
        <v>3925</v>
      </c>
      <c r="C338" s="1831"/>
      <c r="D338" s="1831">
        <f t="shared" si="23"/>
        <v>2763600</v>
      </c>
      <c r="E338" s="1831">
        <v>905520</v>
      </c>
      <c r="F338" s="1831">
        <v>3669120</v>
      </c>
    </row>
    <row r="339" spans="1:6">
      <c r="A339" s="1832"/>
      <c r="B339" s="1833" t="s">
        <v>3926</v>
      </c>
      <c r="C339" s="1831"/>
      <c r="D339" s="1831">
        <f t="shared" si="23"/>
        <v>2418120</v>
      </c>
      <c r="E339" s="1831">
        <v>808920</v>
      </c>
      <c r="F339" s="1831">
        <v>3227040</v>
      </c>
    </row>
    <row r="340" spans="1:6">
      <c r="A340" s="1832"/>
      <c r="B340" s="1833" t="s">
        <v>3927</v>
      </c>
      <c r="C340" s="1831"/>
      <c r="D340" s="1831">
        <f t="shared" si="23"/>
        <v>2521800</v>
      </c>
      <c r="E340" s="1831">
        <v>864840</v>
      </c>
      <c r="F340" s="1831">
        <v>3386640</v>
      </c>
    </row>
    <row r="341" spans="1:6" s="1778" customFormat="1">
      <c r="A341" s="1834"/>
      <c r="B341" s="1835" t="s">
        <v>872</v>
      </c>
      <c r="C341" s="1836"/>
      <c r="D341" s="1836">
        <f>SUM(D329:D340)</f>
        <v>28813320</v>
      </c>
      <c r="E341" s="1836">
        <f t="shared" ref="E341:F341" si="28">SUM(E329:E340)</f>
        <v>9622080</v>
      </c>
      <c r="F341" s="1836">
        <f t="shared" si="28"/>
        <v>38435400</v>
      </c>
    </row>
    <row r="342" spans="1:6">
      <c r="A342" s="1829">
        <f>+A328+1</f>
        <v>25</v>
      </c>
      <c r="B342" s="1830" t="s">
        <v>37</v>
      </c>
      <c r="C342" s="1831">
        <v>11</v>
      </c>
      <c r="D342" s="1767"/>
      <c r="E342" s="1767"/>
      <c r="F342" s="1767"/>
    </row>
    <row r="343" spans="1:6">
      <c r="A343" s="1832"/>
      <c r="B343" s="1833" t="s">
        <v>3916</v>
      </c>
      <c r="C343" s="1831"/>
      <c r="D343" s="1831">
        <f t="shared" si="23"/>
        <v>264420</v>
      </c>
      <c r="E343" s="1831">
        <v>58900</v>
      </c>
      <c r="F343" s="1831">
        <v>323320</v>
      </c>
    </row>
    <row r="344" spans="1:6">
      <c r="A344" s="1832"/>
      <c r="B344" s="1833" t="s">
        <v>3917</v>
      </c>
      <c r="C344" s="1831"/>
      <c r="D344" s="1831">
        <f t="shared" si="23"/>
        <v>259500</v>
      </c>
      <c r="E344" s="1831">
        <v>64660</v>
      </c>
      <c r="F344" s="1831">
        <v>324160</v>
      </c>
    </row>
    <row r="345" spans="1:6">
      <c r="A345" s="1832"/>
      <c r="B345" s="1833" t="s">
        <v>3918</v>
      </c>
      <c r="C345" s="1831"/>
      <c r="D345" s="1831">
        <f t="shared" si="23"/>
        <v>245360</v>
      </c>
      <c r="E345" s="1831">
        <v>59340</v>
      </c>
      <c r="F345" s="1831">
        <v>304700</v>
      </c>
    </row>
    <row r="346" spans="1:6">
      <c r="A346" s="1832"/>
      <c r="B346" s="1833" t="s">
        <v>3919</v>
      </c>
      <c r="C346" s="1831"/>
      <c r="D346" s="1831">
        <f t="shared" si="23"/>
        <v>269220</v>
      </c>
      <c r="E346" s="1831">
        <v>58700</v>
      </c>
      <c r="F346" s="1831">
        <v>327920</v>
      </c>
    </row>
    <row r="347" spans="1:6">
      <c r="A347" s="1832"/>
      <c r="B347" s="1833" t="s">
        <v>3920</v>
      </c>
      <c r="C347" s="1831"/>
      <c r="D347" s="1831">
        <f t="shared" si="23"/>
        <v>283480</v>
      </c>
      <c r="E347" s="1831">
        <v>61100</v>
      </c>
      <c r="F347" s="1831">
        <v>344580</v>
      </c>
    </row>
    <row r="348" spans="1:6">
      <c r="A348" s="1832"/>
      <c r="B348" s="1833" t="s">
        <v>3921</v>
      </c>
      <c r="C348" s="1831"/>
      <c r="D348" s="1831">
        <f t="shared" si="23"/>
        <v>231360</v>
      </c>
      <c r="E348" s="1831">
        <v>49720</v>
      </c>
      <c r="F348" s="1831">
        <v>281080</v>
      </c>
    </row>
    <row r="349" spans="1:6">
      <c r="A349" s="1832"/>
      <c r="B349" s="1833" t="s">
        <v>3922</v>
      </c>
      <c r="C349" s="1831"/>
      <c r="D349" s="1831">
        <f t="shared" si="23"/>
        <v>246980</v>
      </c>
      <c r="E349" s="1831">
        <v>47920</v>
      </c>
      <c r="F349" s="1831">
        <v>294900</v>
      </c>
    </row>
    <row r="350" spans="1:6">
      <c r="A350" s="1832"/>
      <c r="B350" s="1833" t="s">
        <v>3923</v>
      </c>
      <c r="C350" s="1831"/>
      <c r="D350" s="1831">
        <f t="shared" si="23"/>
        <v>197280</v>
      </c>
      <c r="E350" s="1831">
        <v>40840</v>
      </c>
      <c r="F350" s="1831">
        <v>238120</v>
      </c>
    </row>
    <row r="351" spans="1:6">
      <c r="A351" s="1832"/>
      <c r="B351" s="1833" t="s">
        <v>3924</v>
      </c>
      <c r="C351" s="1831"/>
      <c r="D351" s="1831">
        <f t="shared" ref="D351:D419" si="29">+F351-E351</f>
        <v>290860</v>
      </c>
      <c r="E351" s="1831">
        <v>65300</v>
      </c>
      <c r="F351" s="1831">
        <v>356160</v>
      </c>
    </row>
    <row r="352" spans="1:6">
      <c r="A352" s="1832"/>
      <c r="B352" s="1833" t="s">
        <v>3925</v>
      </c>
      <c r="C352" s="1831"/>
      <c r="D352" s="1831">
        <f t="shared" si="29"/>
        <v>309940</v>
      </c>
      <c r="E352" s="1831">
        <v>69900</v>
      </c>
      <c r="F352" s="1831">
        <v>379840</v>
      </c>
    </row>
    <row r="353" spans="1:6">
      <c r="A353" s="1832"/>
      <c r="B353" s="1833" t="s">
        <v>3926</v>
      </c>
      <c r="C353" s="1831"/>
      <c r="D353" s="1831">
        <f t="shared" si="29"/>
        <v>246540</v>
      </c>
      <c r="E353" s="1831">
        <v>50400</v>
      </c>
      <c r="F353" s="1831">
        <v>296940</v>
      </c>
    </row>
    <row r="354" spans="1:6">
      <c r="A354" s="1832"/>
      <c r="B354" s="1833" t="s">
        <v>3927</v>
      </c>
      <c r="C354" s="1831"/>
      <c r="D354" s="1831">
        <f t="shared" si="29"/>
        <v>258780</v>
      </c>
      <c r="E354" s="1831">
        <v>51600</v>
      </c>
      <c r="F354" s="1831">
        <v>310380</v>
      </c>
    </row>
    <row r="355" spans="1:6" s="1778" customFormat="1">
      <c r="A355" s="1834"/>
      <c r="B355" s="1835" t="s">
        <v>872</v>
      </c>
      <c r="C355" s="1836"/>
      <c r="D355" s="1836">
        <f>SUM(D343:D354)</f>
        <v>3103720</v>
      </c>
      <c r="E355" s="1836">
        <f t="shared" ref="E355:F355" si="30">SUM(E343:E354)</f>
        <v>678380</v>
      </c>
      <c r="F355" s="1836">
        <f t="shared" si="30"/>
        <v>3782100</v>
      </c>
    </row>
    <row r="356" spans="1:6">
      <c r="A356" s="1829">
        <f>+A342+1</f>
        <v>26</v>
      </c>
      <c r="B356" s="1830" t="s">
        <v>23</v>
      </c>
      <c r="C356" s="1831">
        <v>11</v>
      </c>
      <c r="D356" s="1767"/>
      <c r="E356" s="1767"/>
      <c r="F356" s="1767"/>
    </row>
    <row r="357" spans="1:6">
      <c r="A357" s="1832"/>
      <c r="B357" s="1833" t="s">
        <v>3916</v>
      </c>
      <c r="C357" s="1831"/>
      <c r="D357" s="1831">
        <f t="shared" si="29"/>
        <v>544960</v>
      </c>
      <c r="E357" s="1831">
        <v>173720</v>
      </c>
      <c r="F357" s="1831">
        <v>718680</v>
      </c>
    </row>
    <row r="358" spans="1:6">
      <c r="A358" s="1832"/>
      <c r="B358" s="1833" t="s">
        <v>3917</v>
      </c>
      <c r="C358" s="1831"/>
      <c r="D358" s="1831">
        <f t="shared" si="29"/>
        <v>398120</v>
      </c>
      <c r="E358" s="1831">
        <v>119320</v>
      </c>
      <c r="F358" s="1831">
        <v>517440</v>
      </c>
    </row>
    <row r="359" spans="1:6">
      <c r="A359" s="1832"/>
      <c r="B359" s="1833" t="s">
        <v>3918</v>
      </c>
      <c r="C359" s="1831"/>
      <c r="D359" s="1831">
        <f t="shared" si="29"/>
        <v>483480</v>
      </c>
      <c r="E359" s="1831">
        <v>159360</v>
      </c>
      <c r="F359" s="1831">
        <v>642840</v>
      </c>
    </row>
    <row r="360" spans="1:6">
      <c r="A360" s="1832"/>
      <c r="B360" s="1833" t="s">
        <v>3919</v>
      </c>
      <c r="C360" s="1831"/>
      <c r="D360" s="1831">
        <f t="shared" si="29"/>
        <v>504200</v>
      </c>
      <c r="E360" s="1831">
        <v>170320</v>
      </c>
      <c r="F360" s="1831">
        <v>674520</v>
      </c>
    </row>
    <row r="361" spans="1:6">
      <c r="A361" s="1832"/>
      <c r="B361" s="1833" t="s">
        <v>3920</v>
      </c>
      <c r="C361" s="1831"/>
      <c r="D361" s="1831">
        <f t="shared" si="29"/>
        <v>466960</v>
      </c>
      <c r="E361" s="1831">
        <v>171040</v>
      </c>
      <c r="F361" s="1831">
        <v>638000</v>
      </c>
    </row>
    <row r="362" spans="1:6">
      <c r="A362" s="1832"/>
      <c r="B362" s="1833" t="s">
        <v>3921</v>
      </c>
      <c r="C362" s="1831"/>
      <c r="D362" s="1831">
        <f t="shared" si="29"/>
        <v>467240</v>
      </c>
      <c r="E362" s="1831">
        <v>173240</v>
      </c>
      <c r="F362" s="1831">
        <v>640480</v>
      </c>
    </row>
    <row r="363" spans="1:6">
      <c r="A363" s="1832"/>
      <c r="B363" s="1833" t="s">
        <v>3922</v>
      </c>
      <c r="C363" s="1831"/>
      <c r="D363" s="1831">
        <f t="shared" si="29"/>
        <v>443600</v>
      </c>
      <c r="E363" s="1831">
        <v>146040</v>
      </c>
      <c r="F363" s="1831">
        <v>589640</v>
      </c>
    </row>
    <row r="364" spans="1:6">
      <c r="A364" s="1832"/>
      <c r="B364" s="1833" t="s">
        <v>3923</v>
      </c>
      <c r="C364" s="1831"/>
      <c r="D364" s="1831">
        <f t="shared" si="29"/>
        <v>478720</v>
      </c>
      <c r="E364" s="1831">
        <v>172080</v>
      </c>
      <c r="F364" s="1831">
        <v>650800</v>
      </c>
    </row>
    <row r="365" spans="1:6">
      <c r="A365" s="1832"/>
      <c r="B365" s="1833" t="s">
        <v>3924</v>
      </c>
      <c r="C365" s="1831"/>
      <c r="D365" s="1831">
        <f t="shared" si="29"/>
        <v>502160</v>
      </c>
      <c r="E365" s="1831">
        <v>183840</v>
      </c>
      <c r="F365" s="1831">
        <v>686000</v>
      </c>
    </row>
    <row r="366" spans="1:6">
      <c r="A366" s="1832"/>
      <c r="B366" s="1833" t="s">
        <v>3925</v>
      </c>
      <c r="C366" s="1831"/>
      <c r="D366" s="1831">
        <f t="shared" si="29"/>
        <v>498720</v>
      </c>
      <c r="E366" s="1831">
        <v>187680</v>
      </c>
      <c r="F366" s="1831">
        <v>686400</v>
      </c>
    </row>
    <row r="367" spans="1:6">
      <c r="A367" s="1832"/>
      <c r="B367" s="1833" t="s">
        <v>3926</v>
      </c>
      <c r="C367" s="1831"/>
      <c r="D367" s="1831">
        <f t="shared" si="29"/>
        <v>469080</v>
      </c>
      <c r="E367" s="1831">
        <v>158360</v>
      </c>
      <c r="F367" s="1831">
        <v>627440</v>
      </c>
    </row>
    <row r="368" spans="1:6">
      <c r="A368" s="1832"/>
      <c r="B368" s="1833" t="s">
        <v>3927</v>
      </c>
      <c r="C368" s="1831"/>
      <c r="D368" s="1831">
        <f t="shared" si="29"/>
        <v>572520</v>
      </c>
      <c r="E368" s="1831">
        <v>170880</v>
      </c>
      <c r="F368" s="1831">
        <v>743400</v>
      </c>
    </row>
    <row r="369" spans="1:6" s="1778" customFormat="1">
      <c r="A369" s="1834"/>
      <c r="B369" s="1835" t="s">
        <v>872</v>
      </c>
      <c r="C369" s="1836"/>
      <c r="D369" s="1836">
        <f>SUM(D357:D368)</f>
        <v>5829760</v>
      </c>
      <c r="E369" s="1836">
        <f t="shared" ref="E369:F369" si="31">SUM(E357:E368)</f>
        <v>1985880</v>
      </c>
      <c r="F369" s="1836">
        <f t="shared" si="31"/>
        <v>7815640</v>
      </c>
    </row>
    <row r="370" spans="1:6">
      <c r="A370" s="1829">
        <f>+A356+1</f>
        <v>27</v>
      </c>
      <c r="B370" s="1830" t="s">
        <v>2291</v>
      </c>
      <c r="C370" s="1831">
        <v>11</v>
      </c>
      <c r="D370" s="1767"/>
      <c r="E370" s="1767"/>
      <c r="F370" s="1767"/>
    </row>
    <row r="371" spans="1:6">
      <c r="A371" s="1832"/>
      <c r="B371" s="1833" t="s">
        <v>3916</v>
      </c>
      <c r="C371" s="1831"/>
      <c r="D371" s="1831">
        <f t="shared" si="29"/>
        <v>0</v>
      </c>
      <c r="E371" s="1831">
        <v>0</v>
      </c>
      <c r="F371" s="1831">
        <v>0</v>
      </c>
    </row>
    <row r="372" spans="1:6">
      <c r="A372" s="1832"/>
      <c r="B372" s="1833" t="s">
        <v>3917</v>
      </c>
      <c r="C372" s="1831"/>
      <c r="D372" s="1831">
        <f t="shared" si="29"/>
        <v>0</v>
      </c>
      <c r="E372" s="1831">
        <v>0</v>
      </c>
      <c r="F372" s="1831">
        <v>0</v>
      </c>
    </row>
    <row r="373" spans="1:6">
      <c r="A373" s="1832"/>
      <c r="B373" s="1833" t="s">
        <v>3918</v>
      </c>
      <c r="C373" s="1831"/>
      <c r="D373" s="1831">
        <f t="shared" si="29"/>
        <v>0</v>
      </c>
      <c r="E373" s="1831">
        <v>0</v>
      </c>
      <c r="F373" s="1831">
        <v>0</v>
      </c>
    </row>
    <row r="374" spans="1:6">
      <c r="A374" s="1832"/>
      <c r="B374" s="1833" t="s">
        <v>3919</v>
      </c>
      <c r="C374" s="1831"/>
      <c r="D374" s="1831">
        <f t="shared" si="29"/>
        <v>0</v>
      </c>
      <c r="E374" s="1831">
        <v>0</v>
      </c>
      <c r="F374" s="1831">
        <v>0</v>
      </c>
    </row>
    <row r="375" spans="1:6">
      <c r="A375" s="1832"/>
      <c r="B375" s="1833" t="s">
        <v>3920</v>
      </c>
      <c r="C375" s="1831"/>
      <c r="D375" s="1831">
        <f t="shared" si="29"/>
        <v>0</v>
      </c>
      <c r="E375" s="1831">
        <v>0</v>
      </c>
      <c r="F375" s="1831">
        <v>0</v>
      </c>
    </row>
    <row r="376" spans="1:6">
      <c r="A376" s="1832"/>
      <c r="B376" s="1833" t="s">
        <v>3921</v>
      </c>
      <c r="C376" s="1831"/>
      <c r="D376" s="1831">
        <f t="shared" si="29"/>
        <v>5000</v>
      </c>
      <c r="E376" s="1831">
        <v>8000</v>
      </c>
      <c r="F376" s="1831">
        <v>13000</v>
      </c>
    </row>
    <row r="377" spans="1:6">
      <c r="A377" s="1832"/>
      <c r="B377" s="1833" t="s">
        <v>3922</v>
      </c>
      <c r="C377" s="1831"/>
      <c r="D377" s="1831">
        <f t="shared" si="29"/>
        <v>18800</v>
      </c>
      <c r="E377" s="1831">
        <v>6800</v>
      </c>
      <c r="F377" s="1831">
        <v>25600</v>
      </c>
    </row>
    <row r="378" spans="1:6">
      <c r="A378" s="1832"/>
      <c r="B378" s="1833" t="s">
        <v>3923</v>
      </c>
      <c r="C378" s="1831"/>
      <c r="D378" s="1831">
        <f t="shared" si="29"/>
        <v>10400</v>
      </c>
      <c r="E378" s="1831">
        <v>34800</v>
      </c>
      <c r="F378" s="1831">
        <v>45200</v>
      </c>
    </row>
    <row r="379" spans="1:6">
      <c r="A379" s="1832"/>
      <c r="B379" s="1833" t="s">
        <v>3924</v>
      </c>
      <c r="C379" s="1831"/>
      <c r="D379" s="1831">
        <f t="shared" si="29"/>
        <v>87200</v>
      </c>
      <c r="E379" s="1831">
        <v>15600</v>
      </c>
      <c r="F379" s="1831">
        <v>102800</v>
      </c>
    </row>
    <row r="380" spans="1:6">
      <c r="A380" s="1832"/>
      <c r="B380" s="1833" t="s">
        <v>3925</v>
      </c>
      <c r="C380" s="1831"/>
      <c r="D380" s="1831">
        <f t="shared" si="29"/>
        <v>181600</v>
      </c>
      <c r="E380" s="1831">
        <v>93200</v>
      </c>
      <c r="F380" s="1831">
        <v>274800</v>
      </c>
    </row>
    <row r="381" spans="1:6">
      <c r="A381" s="1832"/>
      <c r="B381" s="1833" t="s">
        <v>3926</v>
      </c>
      <c r="C381" s="1831"/>
      <c r="D381" s="1831">
        <f t="shared" si="29"/>
        <v>190200</v>
      </c>
      <c r="E381" s="1831">
        <v>98200</v>
      </c>
      <c r="F381" s="1831">
        <v>288400</v>
      </c>
    </row>
    <row r="382" spans="1:6">
      <c r="A382" s="1832"/>
      <c r="B382" s="1833" t="s">
        <v>3927</v>
      </c>
      <c r="C382" s="1831"/>
      <c r="D382" s="1831">
        <f t="shared" si="29"/>
        <v>215000</v>
      </c>
      <c r="E382" s="1831">
        <v>101200</v>
      </c>
      <c r="F382" s="1831">
        <v>316200</v>
      </c>
    </row>
    <row r="383" spans="1:6" s="1778" customFormat="1">
      <c r="A383" s="1834"/>
      <c r="B383" s="1835" t="s">
        <v>872</v>
      </c>
      <c r="C383" s="1836"/>
      <c r="D383" s="1836">
        <f>SUM(D371:D382)</f>
        <v>708200</v>
      </c>
      <c r="E383" s="1836">
        <f t="shared" ref="E383:F383" si="32">SUM(E371:E382)</f>
        <v>357800</v>
      </c>
      <c r="F383" s="1836">
        <f t="shared" si="32"/>
        <v>1066000</v>
      </c>
    </row>
    <row r="384" spans="1:6">
      <c r="A384" s="1829">
        <f>+A370+1</f>
        <v>28</v>
      </c>
      <c r="B384" s="1830" t="s">
        <v>1894</v>
      </c>
      <c r="C384" s="1831">
        <v>33</v>
      </c>
      <c r="D384" s="1767"/>
      <c r="E384" s="1767"/>
      <c r="F384" s="1767"/>
    </row>
    <row r="385" spans="1:6">
      <c r="A385" s="1832"/>
      <c r="B385" s="1833" t="s">
        <v>3916</v>
      </c>
      <c r="C385" s="1831"/>
      <c r="D385" s="1831">
        <f t="shared" si="29"/>
        <v>122520</v>
      </c>
      <c r="E385" s="1831">
        <v>44220</v>
      </c>
      <c r="F385" s="1831">
        <v>166740</v>
      </c>
    </row>
    <row r="386" spans="1:6">
      <c r="A386" s="1832"/>
      <c r="B386" s="1833" t="s">
        <v>3917</v>
      </c>
      <c r="C386" s="1831"/>
      <c r="D386" s="1831">
        <f t="shared" si="29"/>
        <v>147240</v>
      </c>
      <c r="E386" s="1831">
        <v>48300</v>
      </c>
      <c r="F386" s="1831">
        <v>195540</v>
      </c>
    </row>
    <row r="387" spans="1:6">
      <c r="A387" s="1832"/>
      <c r="B387" s="1833" t="s">
        <v>3918</v>
      </c>
      <c r="C387" s="1831"/>
      <c r="D387" s="1831">
        <f t="shared" si="29"/>
        <v>82620</v>
      </c>
      <c r="E387" s="1831">
        <v>30720</v>
      </c>
      <c r="F387" s="1831">
        <v>113340</v>
      </c>
    </row>
    <row r="388" spans="1:6">
      <c r="A388" s="1832"/>
      <c r="B388" s="1833" t="s">
        <v>3919</v>
      </c>
      <c r="C388" s="1831"/>
      <c r="D388" s="1831">
        <f t="shared" si="29"/>
        <v>139020</v>
      </c>
      <c r="E388" s="1831">
        <v>54660</v>
      </c>
      <c r="F388" s="1831">
        <v>193680</v>
      </c>
    </row>
    <row r="389" spans="1:6">
      <c r="A389" s="1832"/>
      <c r="B389" s="1833" t="s">
        <v>3920</v>
      </c>
      <c r="C389" s="1831"/>
      <c r="D389" s="1831">
        <f t="shared" si="29"/>
        <v>89160</v>
      </c>
      <c r="E389" s="1831">
        <v>35760</v>
      </c>
      <c r="F389" s="1831">
        <v>124920</v>
      </c>
    </row>
    <row r="390" spans="1:6">
      <c r="A390" s="1832"/>
      <c r="B390" s="1833" t="s">
        <v>3921</v>
      </c>
      <c r="C390" s="1831"/>
      <c r="D390" s="1831">
        <f t="shared" si="29"/>
        <v>1239983</v>
      </c>
      <c r="E390" s="1831">
        <v>436740</v>
      </c>
      <c r="F390" s="1831">
        <v>1676723</v>
      </c>
    </row>
    <row r="391" spans="1:6">
      <c r="A391" s="1832"/>
      <c r="B391" s="1833" t="s">
        <v>3922</v>
      </c>
      <c r="C391" s="1831"/>
      <c r="D391" s="1831">
        <f t="shared" si="29"/>
        <v>1678140</v>
      </c>
      <c r="E391" s="1831">
        <v>576240</v>
      </c>
      <c r="F391" s="1831">
        <v>2254380</v>
      </c>
    </row>
    <row r="392" spans="1:6">
      <c r="A392" s="1832"/>
      <c r="B392" s="1833" t="s">
        <v>3923</v>
      </c>
      <c r="C392" s="1831"/>
      <c r="D392" s="1831">
        <f t="shared" si="29"/>
        <v>1557300</v>
      </c>
      <c r="E392" s="1831">
        <v>580200</v>
      </c>
      <c r="F392" s="1831">
        <v>2137500</v>
      </c>
    </row>
    <row r="393" spans="1:6">
      <c r="A393" s="1832"/>
      <c r="B393" s="1833" t="s">
        <v>3924</v>
      </c>
      <c r="C393" s="1831"/>
      <c r="D393" s="1831">
        <f t="shared" si="29"/>
        <v>1723380</v>
      </c>
      <c r="E393" s="1831">
        <v>607560</v>
      </c>
      <c r="F393" s="1831">
        <v>2330940</v>
      </c>
    </row>
    <row r="394" spans="1:6">
      <c r="A394" s="1832"/>
      <c r="B394" s="1833" t="s">
        <v>3925</v>
      </c>
      <c r="C394" s="1831"/>
      <c r="D394" s="1831">
        <f t="shared" si="29"/>
        <v>1417440</v>
      </c>
      <c r="E394" s="1831">
        <v>493380</v>
      </c>
      <c r="F394" s="1831">
        <v>1910820</v>
      </c>
    </row>
    <row r="395" spans="1:6">
      <c r="A395" s="1832"/>
      <c r="B395" s="1833" t="s">
        <v>3926</v>
      </c>
      <c r="C395" s="1831"/>
      <c r="D395" s="1831">
        <f t="shared" si="29"/>
        <v>977280</v>
      </c>
      <c r="E395" s="1831">
        <v>339780</v>
      </c>
      <c r="F395" s="1831">
        <v>1317060</v>
      </c>
    </row>
    <row r="396" spans="1:6">
      <c r="A396" s="1832"/>
      <c r="B396" s="1833" t="s">
        <v>3927</v>
      </c>
      <c r="C396" s="1831"/>
      <c r="D396" s="1831">
        <f t="shared" si="29"/>
        <v>1468680</v>
      </c>
      <c r="E396" s="1831">
        <v>503340</v>
      </c>
      <c r="F396" s="1831">
        <v>1972020</v>
      </c>
    </row>
    <row r="397" spans="1:6" s="1778" customFormat="1">
      <c r="A397" s="1834"/>
      <c r="B397" s="1835" t="s">
        <v>872</v>
      </c>
      <c r="C397" s="1836"/>
      <c r="D397" s="1836">
        <f>SUM(D385:D396)</f>
        <v>10642763</v>
      </c>
      <c r="E397" s="1836">
        <f t="shared" ref="E397:F397" si="33">SUM(E385:E396)</f>
        <v>3750900</v>
      </c>
      <c r="F397" s="1836">
        <f t="shared" si="33"/>
        <v>14393663</v>
      </c>
    </row>
    <row r="398" spans="1:6" ht="30">
      <c r="A398" s="1829">
        <f>+A384+1</f>
        <v>29</v>
      </c>
      <c r="B398" s="1830" t="s">
        <v>1235</v>
      </c>
      <c r="C398" s="1831">
        <v>132</v>
      </c>
      <c r="D398" s="1767"/>
      <c r="E398" s="1767"/>
      <c r="F398" s="1767"/>
    </row>
    <row r="399" spans="1:6">
      <c r="A399" s="1832"/>
      <c r="B399" s="1833" t="s">
        <v>3916</v>
      </c>
      <c r="C399" s="1831"/>
      <c r="D399" s="1831">
        <f t="shared" si="29"/>
        <v>3172920</v>
      </c>
      <c r="E399" s="1831">
        <v>1084560</v>
      </c>
      <c r="F399" s="1831">
        <v>4257480</v>
      </c>
    </row>
    <row r="400" spans="1:6">
      <c r="A400" s="1832"/>
      <c r="B400" s="1833" t="s">
        <v>3917</v>
      </c>
      <c r="C400" s="1831"/>
      <c r="D400" s="1831">
        <f t="shared" si="29"/>
        <v>3884040</v>
      </c>
      <c r="E400" s="1831">
        <v>1331280</v>
      </c>
      <c r="F400" s="1831">
        <v>5215320</v>
      </c>
    </row>
    <row r="401" spans="1:6">
      <c r="A401" s="1832"/>
      <c r="B401" s="1833" t="s">
        <v>3918</v>
      </c>
      <c r="C401" s="1831"/>
      <c r="D401" s="1831">
        <f t="shared" si="29"/>
        <v>2657280</v>
      </c>
      <c r="E401" s="1831">
        <v>946200</v>
      </c>
      <c r="F401" s="1831">
        <v>3603480</v>
      </c>
    </row>
    <row r="402" spans="1:6">
      <c r="A402" s="1832"/>
      <c r="B402" s="1833" t="s">
        <v>3919</v>
      </c>
      <c r="C402" s="1831"/>
      <c r="D402" s="1831">
        <f t="shared" si="29"/>
        <v>2352600</v>
      </c>
      <c r="E402" s="1831">
        <v>829680</v>
      </c>
      <c r="F402" s="1831">
        <v>3182280</v>
      </c>
    </row>
    <row r="403" spans="1:6">
      <c r="A403" s="1832"/>
      <c r="B403" s="1833" t="s">
        <v>3920</v>
      </c>
      <c r="C403" s="1831"/>
      <c r="D403" s="1831">
        <f t="shared" si="29"/>
        <v>3592800</v>
      </c>
      <c r="E403" s="1831">
        <v>1211400</v>
      </c>
      <c r="F403" s="1831">
        <v>4804200</v>
      </c>
    </row>
    <row r="404" spans="1:6">
      <c r="A404" s="1832"/>
      <c r="B404" s="1833" t="s">
        <v>3921</v>
      </c>
      <c r="C404" s="1831"/>
      <c r="D404" s="1831">
        <f t="shared" si="29"/>
        <v>2908320</v>
      </c>
      <c r="E404" s="1831">
        <v>973200</v>
      </c>
      <c r="F404" s="1831">
        <v>3881520</v>
      </c>
    </row>
    <row r="405" spans="1:6">
      <c r="A405" s="1832"/>
      <c r="B405" s="1833" t="s">
        <v>3922</v>
      </c>
      <c r="C405" s="1831"/>
      <c r="D405" s="1831">
        <f t="shared" si="29"/>
        <v>1988640</v>
      </c>
      <c r="E405" s="1831">
        <v>635160</v>
      </c>
      <c r="F405" s="1831">
        <v>2623800</v>
      </c>
    </row>
    <row r="406" spans="1:6">
      <c r="A406" s="1832"/>
      <c r="B406" s="1833" t="s">
        <v>3923</v>
      </c>
      <c r="C406" s="1831"/>
      <c r="D406" s="1831">
        <f t="shared" si="29"/>
        <v>2853480</v>
      </c>
      <c r="E406" s="1831">
        <v>1014960</v>
      </c>
      <c r="F406" s="1831">
        <v>3868440</v>
      </c>
    </row>
    <row r="407" spans="1:6">
      <c r="A407" s="1832"/>
      <c r="B407" s="1833" t="s">
        <v>3924</v>
      </c>
      <c r="C407" s="1831"/>
      <c r="D407" s="1831">
        <f t="shared" si="29"/>
        <v>2380320</v>
      </c>
      <c r="E407" s="1831">
        <v>810840</v>
      </c>
      <c r="F407" s="1831">
        <v>3191160</v>
      </c>
    </row>
    <row r="408" spans="1:6">
      <c r="A408" s="1832"/>
      <c r="B408" s="1833" t="s">
        <v>3925</v>
      </c>
      <c r="C408" s="1831"/>
      <c r="D408" s="1831">
        <f t="shared" si="29"/>
        <v>1570320</v>
      </c>
      <c r="E408" s="1831">
        <v>540720</v>
      </c>
      <c r="F408" s="1831">
        <v>2111040</v>
      </c>
    </row>
    <row r="409" spans="1:6">
      <c r="A409" s="1832"/>
      <c r="B409" s="1833" t="s">
        <v>3926</v>
      </c>
      <c r="C409" s="1831"/>
      <c r="D409" s="1831">
        <f t="shared" si="29"/>
        <v>1721640</v>
      </c>
      <c r="E409" s="1831">
        <v>566760</v>
      </c>
      <c r="F409" s="1831">
        <v>2288400</v>
      </c>
    </row>
    <row r="410" spans="1:6">
      <c r="A410" s="1832"/>
      <c r="B410" s="1833" t="s">
        <v>3927</v>
      </c>
      <c r="C410" s="1831"/>
      <c r="D410" s="1831">
        <f t="shared" si="29"/>
        <v>1529040</v>
      </c>
      <c r="E410" s="1831">
        <v>488880</v>
      </c>
      <c r="F410" s="1831">
        <v>2017920</v>
      </c>
    </row>
    <row r="411" spans="1:6" s="1778" customFormat="1">
      <c r="A411" s="1834"/>
      <c r="B411" s="1835" t="s">
        <v>872</v>
      </c>
      <c r="C411" s="1836"/>
      <c r="D411" s="1836">
        <f>SUM(D399:D410)</f>
        <v>30611400</v>
      </c>
      <c r="E411" s="1836">
        <f t="shared" ref="E411:F411" si="34">SUM(E399:E410)</f>
        <v>10433640</v>
      </c>
      <c r="F411" s="1836">
        <f t="shared" si="34"/>
        <v>41045040</v>
      </c>
    </row>
    <row r="412" spans="1:6">
      <c r="A412" s="1829">
        <f>+A398+1</f>
        <v>30</v>
      </c>
      <c r="B412" s="1830" t="s">
        <v>578</v>
      </c>
      <c r="C412" s="1831">
        <v>33</v>
      </c>
      <c r="D412" s="1767"/>
      <c r="E412" s="1767"/>
      <c r="F412" s="1767"/>
    </row>
    <row r="413" spans="1:6">
      <c r="A413" s="1832"/>
      <c r="B413" s="1833" t="s">
        <v>3916</v>
      </c>
      <c r="C413" s="1831"/>
      <c r="D413" s="1831">
        <f t="shared" si="29"/>
        <v>0</v>
      </c>
      <c r="E413" s="1831">
        <v>0</v>
      </c>
      <c r="F413" s="1831">
        <v>0</v>
      </c>
    </row>
    <row r="414" spans="1:6">
      <c r="A414" s="1832"/>
      <c r="B414" s="1833" t="s">
        <v>3917</v>
      </c>
      <c r="C414" s="1831"/>
      <c r="D414" s="1831">
        <f t="shared" si="29"/>
        <v>0</v>
      </c>
      <c r="E414" s="1831">
        <v>0</v>
      </c>
      <c r="F414" s="1831">
        <v>0</v>
      </c>
    </row>
    <row r="415" spans="1:6">
      <c r="A415" s="1832"/>
      <c r="B415" s="1833" t="s">
        <v>3918</v>
      </c>
      <c r="C415" s="1831"/>
      <c r="D415" s="1831">
        <f t="shared" si="29"/>
        <v>0</v>
      </c>
      <c r="E415" s="1831">
        <v>0</v>
      </c>
      <c r="F415" s="1831">
        <v>0</v>
      </c>
    </row>
    <row r="416" spans="1:6">
      <c r="A416" s="1832"/>
      <c r="B416" s="1833" t="s">
        <v>3919</v>
      </c>
      <c r="C416" s="1831"/>
      <c r="D416" s="1831">
        <f t="shared" si="29"/>
        <v>0</v>
      </c>
      <c r="E416" s="1831">
        <v>0</v>
      </c>
      <c r="F416" s="1831">
        <v>0</v>
      </c>
    </row>
    <row r="417" spans="1:6">
      <c r="A417" s="1832"/>
      <c r="B417" s="1833" t="s">
        <v>3920</v>
      </c>
      <c r="C417" s="1831"/>
      <c r="D417" s="1831">
        <f t="shared" si="29"/>
        <v>0</v>
      </c>
      <c r="E417" s="1831">
        <v>0</v>
      </c>
      <c r="F417" s="1831">
        <v>0</v>
      </c>
    </row>
    <row r="418" spans="1:6">
      <c r="A418" s="1832"/>
      <c r="B418" s="1833" t="s">
        <v>3921</v>
      </c>
      <c r="C418" s="1831"/>
      <c r="D418" s="1831">
        <f t="shared" si="29"/>
        <v>0</v>
      </c>
      <c r="E418" s="1831">
        <v>0</v>
      </c>
      <c r="F418" s="1831">
        <v>0</v>
      </c>
    </row>
    <row r="419" spans="1:6">
      <c r="A419" s="1832"/>
      <c r="B419" s="1833" t="s">
        <v>3922</v>
      </c>
      <c r="C419" s="1831"/>
      <c r="D419" s="1831">
        <f t="shared" si="29"/>
        <v>0</v>
      </c>
      <c r="E419" s="1831">
        <v>0</v>
      </c>
      <c r="F419" s="1831">
        <v>0</v>
      </c>
    </row>
    <row r="420" spans="1:6">
      <c r="A420" s="1832"/>
      <c r="B420" s="1833" t="s">
        <v>3923</v>
      </c>
      <c r="C420" s="1831"/>
      <c r="D420" s="1831">
        <f t="shared" ref="D420:D488" si="35">+F420-E420</f>
        <v>0</v>
      </c>
      <c r="E420" s="1831">
        <v>0</v>
      </c>
      <c r="F420" s="1831">
        <v>0</v>
      </c>
    </row>
    <row r="421" spans="1:6">
      <c r="A421" s="1832"/>
      <c r="B421" s="1833" t="s">
        <v>3924</v>
      </c>
      <c r="C421" s="1831"/>
      <c r="D421" s="1831">
        <f t="shared" si="35"/>
        <v>0</v>
      </c>
      <c r="E421" s="1831">
        <v>0</v>
      </c>
      <c r="F421" s="1831">
        <v>0</v>
      </c>
    </row>
    <row r="422" spans="1:6">
      <c r="A422" s="1832"/>
      <c r="B422" s="1833" t="s">
        <v>3925</v>
      </c>
      <c r="C422" s="1831"/>
      <c r="D422" s="1831">
        <f t="shared" si="35"/>
        <v>0</v>
      </c>
      <c r="E422" s="1831">
        <v>0</v>
      </c>
      <c r="F422" s="1831">
        <v>0</v>
      </c>
    </row>
    <row r="423" spans="1:6">
      <c r="A423" s="1832"/>
      <c r="B423" s="1833" t="s">
        <v>3926</v>
      </c>
      <c r="C423" s="1831"/>
      <c r="D423" s="1831">
        <f t="shared" si="35"/>
        <v>0</v>
      </c>
      <c r="E423" s="1831">
        <v>0</v>
      </c>
      <c r="F423" s="1831">
        <v>0</v>
      </c>
    </row>
    <row r="424" spans="1:6">
      <c r="A424" s="1832"/>
      <c r="B424" s="1833" t="s">
        <v>3927</v>
      </c>
      <c r="C424" s="1831"/>
      <c r="D424" s="1831">
        <f t="shared" si="35"/>
        <v>0</v>
      </c>
      <c r="E424" s="1831">
        <v>0</v>
      </c>
      <c r="F424" s="1831">
        <v>0</v>
      </c>
    </row>
    <row r="425" spans="1:6" s="1778" customFormat="1">
      <c r="A425" s="1834"/>
      <c r="B425" s="1835" t="s">
        <v>872</v>
      </c>
      <c r="C425" s="1836"/>
      <c r="D425" s="1836">
        <f>SUM(D413:D424)</f>
        <v>0</v>
      </c>
      <c r="E425" s="1836">
        <f t="shared" ref="E425:F425" si="36">SUM(E413:E424)</f>
        <v>0</v>
      </c>
      <c r="F425" s="1836">
        <f t="shared" si="36"/>
        <v>0</v>
      </c>
    </row>
    <row r="426" spans="1:6" ht="30">
      <c r="A426" s="1829">
        <f>+A412+1</f>
        <v>31</v>
      </c>
      <c r="B426" s="1830" t="s">
        <v>1678</v>
      </c>
      <c r="C426" s="1831">
        <v>33</v>
      </c>
      <c r="D426" s="1767"/>
      <c r="E426" s="1767"/>
      <c r="F426" s="1767"/>
    </row>
    <row r="427" spans="1:6">
      <c r="A427" s="1832"/>
      <c r="B427" s="1833" t="s">
        <v>3916</v>
      </c>
      <c r="C427" s="1831"/>
      <c r="D427" s="1831">
        <f t="shared" si="35"/>
        <v>703620</v>
      </c>
      <c r="E427" s="1831">
        <v>173700</v>
      </c>
      <c r="F427" s="1831">
        <v>877320</v>
      </c>
    </row>
    <row r="428" spans="1:6">
      <c r="A428" s="1832"/>
      <c r="B428" s="1833" t="s">
        <v>3917</v>
      </c>
      <c r="C428" s="1831"/>
      <c r="D428" s="1831">
        <f t="shared" si="35"/>
        <v>760500</v>
      </c>
      <c r="E428" s="1831">
        <v>153360</v>
      </c>
      <c r="F428" s="1831">
        <v>913860</v>
      </c>
    </row>
    <row r="429" spans="1:6">
      <c r="A429" s="1832"/>
      <c r="B429" s="1833" t="s">
        <v>3918</v>
      </c>
      <c r="C429" s="1831"/>
      <c r="D429" s="1831">
        <f t="shared" si="35"/>
        <v>0</v>
      </c>
      <c r="E429" s="1831">
        <v>0</v>
      </c>
      <c r="F429" s="1831">
        <v>0</v>
      </c>
    </row>
    <row r="430" spans="1:6">
      <c r="A430" s="1832"/>
      <c r="B430" s="1833" t="s">
        <v>3919</v>
      </c>
      <c r="C430" s="1831"/>
      <c r="D430" s="1831">
        <f t="shared" si="35"/>
        <v>0</v>
      </c>
      <c r="E430" s="1831">
        <v>0</v>
      </c>
      <c r="F430" s="1831">
        <v>0</v>
      </c>
    </row>
    <row r="431" spans="1:6">
      <c r="A431" s="1832"/>
      <c r="B431" s="1833" t="s">
        <v>3920</v>
      </c>
      <c r="C431" s="1831"/>
      <c r="D431" s="1831">
        <f t="shared" si="35"/>
        <v>0</v>
      </c>
      <c r="E431" s="1831">
        <v>0</v>
      </c>
      <c r="F431" s="1831">
        <v>0</v>
      </c>
    </row>
    <row r="432" spans="1:6">
      <c r="A432" s="1832"/>
      <c r="B432" s="1833" t="s">
        <v>3921</v>
      </c>
      <c r="C432" s="1831"/>
      <c r="D432" s="1831">
        <f t="shared" si="35"/>
        <v>0</v>
      </c>
      <c r="E432" s="1831">
        <v>0</v>
      </c>
      <c r="F432" s="1831">
        <v>0</v>
      </c>
    </row>
    <row r="433" spans="1:6">
      <c r="A433" s="1832"/>
      <c r="B433" s="1833" t="s">
        <v>3922</v>
      </c>
      <c r="C433" s="1831"/>
      <c r="D433" s="1831">
        <f t="shared" si="35"/>
        <v>0</v>
      </c>
      <c r="E433" s="1831">
        <v>0</v>
      </c>
      <c r="F433" s="1831">
        <v>0</v>
      </c>
    </row>
    <row r="434" spans="1:6">
      <c r="A434" s="1832"/>
      <c r="B434" s="1833" t="s">
        <v>3923</v>
      </c>
      <c r="C434" s="1831"/>
      <c r="D434" s="1831">
        <f t="shared" si="35"/>
        <v>447360</v>
      </c>
      <c r="E434" s="1831">
        <v>25440</v>
      </c>
      <c r="F434" s="1831">
        <v>472800</v>
      </c>
    </row>
    <row r="435" spans="1:6">
      <c r="A435" s="1832"/>
      <c r="B435" s="1833" t="s">
        <v>3924</v>
      </c>
      <c r="C435" s="1831"/>
      <c r="D435" s="1831">
        <f t="shared" si="35"/>
        <v>0</v>
      </c>
      <c r="E435" s="1831">
        <v>0</v>
      </c>
      <c r="F435" s="1831">
        <v>0</v>
      </c>
    </row>
    <row r="436" spans="1:6">
      <c r="A436" s="1832"/>
      <c r="B436" s="1833" t="s">
        <v>3925</v>
      </c>
      <c r="C436" s="1831"/>
      <c r="D436" s="1831">
        <f t="shared" si="35"/>
        <v>0</v>
      </c>
      <c r="E436" s="1831">
        <v>0</v>
      </c>
      <c r="F436" s="1831">
        <v>0</v>
      </c>
    </row>
    <row r="437" spans="1:6">
      <c r="A437" s="1832"/>
      <c r="B437" s="1833" t="s">
        <v>3926</v>
      </c>
      <c r="C437" s="1831"/>
      <c r="D437" s="1831">
        <f t="shared" si="35"/>
        <v>0</v>
      </c>
      <c r="E437" s="1831">
        <v>0</v>
      </c>
      <c r="F437" s="1831">
        <v>0</v>
      </c>
    </row>
    <row r="438" spans="1:6">
      <c r="A438" s="1832"/>
      <c r="B438" s="1833" t="s">
        <v>3927</v>
      </c>
      <c r="C438" s="1831"/>
      <c r="D438" s="1831">
        <f t="shared" si="35"/>
        <v>0</v>
      </c>
      <c r="E438" s="1831">
        <v>0</v>
      </c>
      <c r="F438" s="1831">
        <v>0</v>
      </c>
    </row>
    <row r="439" spans="1:6" s="1778" customFormat="1">
      <c r="A439" s="1834"/>
      <c r="B439" s="1835" t="s">
        <v>872</v>
      </c>
      <c r="C439" s="1836"/>
      <c r="D439" s="1836">
        <f>SUM(D427:D438)</f>
        <v>1911480</v>
      </c>
      <c r="E439" s="1836">
        <f t="shared" ref="E439:F439" si="37">SUM(E427:E438)</f>
        <v>352500</v>
      </c>
      <c r="F439" s="1836">
        <f t="shared" si="37"/>
        <v>2263980</v>
      </c>
    </row>
    <row r="440" spans="1:6" ht="30">
      <c r="A440" s="1829">
        <f>+A426+1</f>
        <v>32</v>
      </c>
      <c r="B440" s="1830" t="s">
        <v>1145</v>
      </c>
      <c r="C440" s="1831">
        <v>132</v>
      </c>
      <c r="D440" s="1767"/>
      <c r="E440" s="1767"/>
      <c r="F440" s="1767"/>
    </row>
    <row r="441" spans="1:6">
      <c r="A441" s="1832"/>
      <c r="B441" s="1833" t="s">
        <v>3916</v>
      </c>
      <c r="C441" s="1831"/>
      <c r="D441" s="1831">
        <f t="shared" si="35"/>
        <v>1882000</v>
      </c>
      <c r="E441" s="1831">
        <v>0</v>
      </c>
      <c r="F441" s="1831">
        <v>1882000</v>
      </c>
    </row>
    <row r="442" spans="1:6">
      <c r="A442" s="1832"/>
      <c r="B442" s="1833" t="s">
        <v>3917</v>
      </c>
      <c r="C442" s="1831"/>
      <c r="D442" s="1831">
        <f t="shared" si="35"/>
        <v>1943000</v>
      </c>
      <c r="E442" s="1831">
        <v>0</v>
      </c>
      <c r="F442" s="1831">
        <v>1943000</v>
      </c>
    </row>
    <row r="443" spans="1:6">
      <c r="A443" s="1832"/>
      <c r="B443" s="1833" t="s">
        <v>3918</v>
      </c>
      <c r="C443" s="1831"/>
      <c r="D443" s="1831">
        <f t="shared" si="35"/>
        <v>1946000</v>
      </c>
      <c r="E443" s="1831">
        <v>0</v>
      </c>
      <c r="F443" s="1831">
        <v>1946000</v>
      </c>
    </row>
    <row r="444" spans="1:6">
      <c r="A444" s="1832"/>
      <c r="B444" s="1833" t="s">
        <v>3919</v>
      </c>
      <c r="C444" s="1831"/>
      <c r="D444" s="1831">
        <f t="shared" si="35"/>
        <v>1944000</v>
      </c>
      <c r="E444" s="1831">
        <v>0</v>
      </c>
      <c r="F444" s="1831">
        <v>1944000</v>
      </c>
    </row>
    <row r="445" spans="1:6">
      <c r="A445" s="1832"/>
      <c r="B445" s="1833" t="s">
        <v>3920</v>
      </c>
      <c r="C445" s="1831"/>
      <c r="D445" s="1831">
        <f t="shared" si="35"/>
        <v>1659000</v>
      </c>
      <c r="E445" s="1831">
        <v>0</v>
      </c>
      <c r="F445" s="1831">
        <v>1659000</v>
      </c>
    </row>
    <row r="446" spans="1:6">
      <c r="A446" s="1832"/>
      <c r="B446" s="1833" t="s">
        <v>3921</v>
      </c>
      <c r="C446" s="1831"/>
      <c r="D446" s="1831">
        <f t="shared" si="35"/>
        <v>1633000</v>
      </c>
      <c r="E446" s="1831">
        <v>0</v>
      </c>
      <c r="F446" s="1831">
        <v>1633000</v>
      </c>
    </row>
    <row r="447" spans="1:6">
      <c r="A447" s="1832"/>
      <c r="B447" s="1833" t="s">
        <v>3922</v>
      </c>
      <c r="C447" s="1831"/>
      <c r="D447" s="1831">
        <f t="shared" si="35"/>
        <v>1752000</v>
      </c>
      <c r="E447" s="1831">
        <v>0</v>
      </c>
      <c r="F447" s="1831">
        <v>1752000</v>
      </c>
    </row>
    <row r="448" spans="1:6">
      <c r="A448" s="1832"/>
      <c r="B448" s="1833" t="s">
        <v>3923</v>
      </c>
      <c r="C448" s="1831"/>
      <c r="D448" s="1831">
        <f t="shared" si="35"/>
        <v>1766000</v>
      </c>
      <c r="E448" s="1831">
        <v>0</v>
      </c>
      <c r="F448" s="1831">
        <v>1766000</v>
      </c>
    </row>
    <row r="449" spans="1:6">
      <c r="A449" s="1832"/>
      <c r="B449" s="1833" t="s">
        <v>3924</v>
      </c>
      <c r="C449" s="1831"/>
      <c r="D449" s="1831">
        <f t="shared" si="35"/>
        <v>1618000</v>
      </c>
      <c r="E449" s="1831">
        <v>0</v>
      </c>
      <c r="F449" s="1831">
        <v>1618000</v>
      </c>
    </row>
    <row r="450" spans="1:6">
      <c r="A450" s="1832"/>
      <c r="B450" s="1833" t="s">
        <v>3925</v>
      </c>
      <c r="C450" s="1831"/>
      <c r="D450" s="1831">
        <f t="shared" si="35"/>
        <v>1641000</v>
      </c>
      <c r="E450" s="1831">
        <v>0</v>
      </c>
      <c r="F450" s="1831">
        <v>1641000</v>
      </c>
    </row>
    <row r="451" spans="1:6">
      <c r="A451" s="1832"/>
      <c r="B451" s="1833" t="s">
        <v>3926</v>
      </c>
      <c r="C451" s="1831"/>
      <c r="D451" s="1831">
        <f t="shared" si="35"/>
        <v>1272000</v>
      </c>
      <c r="E451" s="1831">
        <v>0</v>
      </c>
      <c r="F451" s="1831">
        <v>1272000</v>
      </c>
    </row>
    <row r="452" spans="1:6">
      <c r="A452" s="1832"/>
      <c r="B452" s="1833" t="s">
        <v>3927</v>
      </c>
      <c r="C452" s="1831"/>
      <c r="D452" s="1831">
        <f t="shared" si="35"/>
        <v>1771000</v>
      </c>
      <c r="E452" s="1831">
        <v>0</v>
      </c>
      <c r="F452" s="1831">
        <v>1771000</v>
      </c>
    </row>
    <row r="453" spans="1:6" s="1778" customFormat="1">
      <c r="A453" s="1834"/>
      <c r="B453" s="1835" t="s">
        <v>872</v>
      </c>
      <c r="C453" s="1836"/>
      <c r="D453" s="1836">
        <f>SUM(D441:D452)</f>
        <v>20827000</v>
      </c>
      <c r="E453" s="1836">
        <f t="shared" ref="E453:F453" si="38">SUM(E441:E452)</f>
        <v>0</v>
      </c>
      <c r="F453" s="1836">
        <f t="shared" si="38"/>
        <v>20827000</v>
      </c>
    </row>
    <row r="454" spans="1:6">
      <c r="A454" s="1829">
        <f>+A440+1</f>
        <v>33</v>
      </c>
      <c r="B454" s="1830" t="s">
        <v>3417</v>
      </c>
      <c r="C454" s="1831">
        <v>33</v>
      </c>
      <c r="D454" s="1767"/>
      <c r="E454" s="1767"/>
      <c r="F454" s="1767"/>
    </row>
    <row r="455" spans="1:6">
      <c r="A455" s="1832"/>
      <c r="B455" s="1833" t="s">
        <v>3916</v>
      </c>
      <c r="C455" s="1831"/>
      <c r="D455" s="1831">
        <f t="shared" si="35"/>
        <v>0</v>
      </c>
      <c r="E455" s="1831">
        <v>0</v>
      </c>
      <c r="F455" s="1831">
        <v>0</v>
      </c>
    </row>
    <row r="456" spans="1:6">
      <c r="A456" s="1832"/>
      <c r="B456" s="1833" t="s">
        <v>3917</v>
      </c>
      <c r="C456" s="1831"/>
      <c r="D456" s="1831">
        <f t="shared" si="35"/>
        <v>0</v>
      </c>
      <c r="E456" s="1831">
        <v>0</v>
      </c>
      <c r="F456" s="1831">
        <v>0</v>
      </c>
    </row>
    <row r="457" spans="1:6">
      <c r="A457" s="1832"/>
      <c r="B457" s="1833" t="s">
        <v>3918</v>
      </c>
      <c r="C457" s="1831"/>
      <c r="D457" s="1831">
        <f t="shared" si="35"/>
        <v>0</v>
      </c>
      <c r="E457" s="1831">
        <v>0</v>
      </c>
      <c r="F457" s="1831">
        <v>0</v>
      </c>
    </row>
    <row r="458" spans="1:6">
      <c r="A458" s="1832"/>
      <c r="B458" s="1833" t="s">
        <v>3919</v>
      </c>
      <c r="C458" s="1831"/>
      <c r="D458" s="1831">
        <f t="shared" si="35"/>
        <v>0</v>
      </c>
      <c r="E458" s="1831">
        <v>0</v>
      </c>
      <c r="F458" s="1831">
        <v>0</v>
      </c>
    </row>
    <row r="459" spans="1:6">
      <c r="A459" s="1832"/>
      <c r="B459" s="1833" t="s">
        <v>3920</v>
      </c>
      <c r="C459" s="1831"/>
      <c r="D459" s="1831">
        <f t="shared" si="35"/>
        <v>0</v>
      </c>
      <c r="E459" s="1831">
        <v>0</v>
      </c>
      <c r="F459" s="1831">
        <v>0</v>
      </c>
    </row>
    <row r="460" spans="1:6">
      <c r="A460" s="1832"/>
      <c r="B460" s="1833" t="s">
        <v>3921</v>
      </c>
      <c r="C460" s="1831"/>
      <c r="D460" s="1831">
        <f t="shared" si="35"/>
        <v>0</v>
      </c>
      <c r="E460" s="1831">
        <v>0</v>
      </c>
      <c r="F460" s="1831">
        <v>0</v>
      </c>
    </row>
    <row r="461" spans="1:6">
      <c r="A461" s="1832"/>
      <c r="B461" s="1833" t="s">
        <v>3922</v>
      </c>
      <c r="C461" s="1831"/>
      <c r="D461" s="1831">
        <f t="shared" si="35"/>
        <v>0</v>
      </c>
      <c r="E461" s="1831">
        <v>0</v>
      </c>
      <c r="F461" s="1831">
        <v>0</v>
      </c>
    </row>
    <row r="462" spans="1:6">
      <c r="A462" s="1832"/>
      <c r="B462" s="1833" t="s">
        <v>3923</v>
      </c>
      <c r="C462" s="1831"/>
      <c r="D462" s="1831">
        <f t="shared" si="35"/>
        <v>0</v>
      </c>
      <c r="E462" s="1831">
        <v>0</v>
      </c>
      <c r="F462" s="1831">
        <v>0</v>
      </c>
    </row>
    <row r="463" spans="1:6">
      <c r="A463" s="1832"/>
      <c r="B463" s="1833" t="s">
        <v>3924</v>
      </c>
      <c r="C463" s="1831"/>
      <c r="D463" s="1831">
        <f t="shared" si="35"/>
        <v>67860</v>
      </c>
      <c r="E463" s="1831">
        <v>25740</v>
      </c>
      <c r="F463" s="1831">
        <v>93600</v>
      </c>
    </row>
    <row r="464" spans="1:6">
      <c r="A464" s="1832"/>
      <c r="B464" s="1833" t="s">
        <v>3925</v>
      </c>
      <c r="C464" s="1831"/>
      <c r="D464" s="1831">
        <f t="shared" si="35"/>
        <v>265020</v>
      </c>
      <c r="E464" s="1831">
        <v>102300</v>
      </c>
      <c r="F464" s="1831">
        <v>367320</v>
      </c>
    </row>
    <row r="465" spans="1:6">
      <c r="A465" s="1832"/>
      <c r="B465" s="1833" t="s">
        <v>3926</v>
      </c>
      <c r="C465" s="1831"/>
      <c r="D465" s="1831">
        <f t="shared" si="35"/>
        <v>786180</v>
      </c>
      <c r="E465" s="1831">
        <v>409920</v>
      </c>
      <c r="F465" s="1831">
        <v>1196100</v>
      </c>
    </row>
    <row r="466" spans="1:6">
      <c r="A466" s="1832"/>
      <c r="B466" s="1833" t="s">
        <v>3927</v>
      </c>
      <c r="C466" s="1831"/>
      <c r="D466" s="1831">
        <f t="shared" si="35"/>
        <v>3180</v>
      </c>
      <c r="E466" s="1831">
        <v>900</v>
      </c>
      <c r="F466" s="1831">
        <v>4080</v>
      </c>
    </row>
    <row r="467" spans="1:6" s="1778" customFormat="1">
      <c r="A467" s="1834"/>
      <c r="B467" s="1835" t="s">
        <v>872</v>
      </c>
      <c r="C467" s="1836"/>
      <c r="D467" s="1836">
        <f>SUM(D455:D466)</f>
        <v>1122240</v>
      </c>
      <c r="E467" s="1836">
        <f t="shared" ref="E467:F467" si="39">SUM(E455:E466)</f>
        <v>538860</v>
      </c>
      <c r="F467" s="1836">
        <f t="shared" si="39"/>
        <v>1661100</v>
      </c>
    </row>
    <row r="468" spans="1:6">
      <c r="A468" s="1829">
        <f>+A454+1</f>
        <v>34</v>
      </c>
      <c r="B468" s="1830" t="s">
        <v>2294</v>
      </c>
      <c r="C468" s="1831">
        <v>132</v>
      </c>
      <c r="D468" s="1767"/>
      <c r="E468" s="1767"/>
      <c r="F468" s="1767"/>
    </row>
    <row r="469" spans="1:6">
      <c r="A469" s="1832"/>
      <c r="B469" s="1833" t="s">
        <v>3916</v>
      </c>
      <c r="C469" s="1831"/>
      <c r="D469" s="1831">
        <f t="shared" si="35"/>
        <v>601200</v>
      </c>
      <c r="E469" s="1831">
        <v>146160</v>
      </c>
      <c r="F469" s="1831">
        <v>747360</v>
      </c>
    </row>
    <row r="470" spans="1:6">
      <c r="A470" s="1832"/>
      <c r="B470" s="1833" t="s">
        <v>3917</v>
      </c>
      <c r="C470" s="1831"/>
      <c r="D470" s="1831">
        <f t="shared" si="35"/>
        <v>720240</v>
      </c>
      <c r="E470" s="1831">
        <v>207840</v>
      </c>
      <c r="F470" s="1831">
        <v>928080</v>
      </c>
    </row>
    <row r="471" spans="1:6">
      <c r="A471" s="1832"/>
      <c r="B471" s="1833" t="s">
        <v>3918</v>
      </c>
      <c r="C471" s="1831"/>
      <c r="D471" s="1831">
        <f t="shared" si="35"/>
        <v>2196000</v>
      </c>
      <c r="E471" s="1831">
        <v>612480</v>
      </c>
      <c r="F471" s="1831">
        <v>2808480</v>
      </c>
    </row>
    <row r="472" spans="1:6">
      <c r="A472" s="1832"/>
      <c r="B472" s="1833" t="s">
        <v>3919</v>
      </c>
      <c r="C472" s="1831"/>
      <c r="D472" s="1831">
        <f t="shared" si="35"/>
        <v>1668960</v>
      </c>
      <c r="E472" s="1831">
        <v>535440</v>
      </c>
      <c r="F472" s="1831">
        <v>2204400</v>
      </c>
    </row>
    <row r="473" spans="1:6">
      <c r="A473" s="1832"/>
      <c r="B473" s="1833" t="s">
        <v>3920</v>
      </c>
      <c r="C473" s="1831"/>
      <c r="D473" s="1831">
        <f t="shared" si="35"/>
        <v>2994000</v>
      </c>
      <c r="E473" s="1831">
        <v>925920</v>
      </c>
      <c r="F473" s="1831">
        <v>3919920</v>
      </c>
    </row>
    <row r="474" spans="1:6">
      <c r="A474" s="1832"/>
      <c r="B474" s="1833" t="s">
        <v>3921</v>
      </c>
      <c r="C474" s="1831"/>
      <c r="D474" s="1831">
        <f t="shared" si="35"/>
        <v>3368640</v>
      </c>
      <c r="E474" s="1831">
        <v>1157280</v>
      </c>
      <c r="F474" s="1831">
        <v>4525920</v>
      </c>
    </row>
    <row r="475" spans="1:6">
      <c r="A475" s="1832"/>
      <c r="B475" s="1833" t="s">
        <v>3922</v>
      </c>
      <c r="C475" s="1831"/>
      <c r="D475" s="1831">
        <f t="shared" si="35"/>
        <v>2745360</v>
      </c>
      <c r="E475" s="1831">
        <v>1149600</v>
      </c>
      <c r="F475" s="1831">
        <v>3894960</v>
      </c>
    </row>
    <row r="476" spans="1:6">
      <c r="A476" s="1832"/>
      <c r="B476" s="1833" t="s">
        <v>3923</v>
      </c>
      <c r="C476" s="1831"/>
      <c r="D476" s="1831">
        <f t="shared" si="35"/>
        <v>2102160</v>
      </c>
      <c r="E476" s="1831">
        <v>824640</v>
      </c>
      <c r="F476" s="1831">
        <v>2926800</v>
      </c>
    </row>
    <row r="477" spans="1:6">
      <c r="A477" s="1832"/>
      <c r="B477" s="1833" t="s">
        <v>3924</v>
      </c>
      <c r="C477" s="1831"/>
      <c r="D477" s="1831">
        <f t="shared" si="35"/>
        <v>4140000</v>
      </c>
      <c r="E477" s="1831">
        <v>1547520</v>
      </c>
      <c r="F477" s="1831">
        <v>5687520</v>
      </c>
    </row>
    <row r="478" spans="1:6">
      <c r="A478" s="1832"/>
      <c r="B478" s="1833" t="s">
        <v>3925</v>
      </c>
      <c r="C478" s="1831"/>
      <c r="D478" s="1831">
        <f t="shared" si="35"/>
        <v>2141520</v>
      </c>
      <c r="E478" s="1831">
        <v>779040</v>
      </c>
      <c r="F478" s="1831">
        <v>2920560</v>
      </c>
    </row>
    <row r="479" spans="1:6">
      <c r="A479" s="1832"/>
      <c r="B479" s="1833" t="s">
        <v>3926</v>
      </c>
      <c r="C479" s="1831"/>
      <c r="D479" s="1831">
        <f t="shared" si="35"/>
        <v>2330160</v>
      </c>
      <c r="E479" s="1831">
        <v>898560</v>
      </c>
      <c r="F479" s="1831">
        <v>3228720</v>
      </c>
    </row>
    <row r="480" spans="1:6">
      <c r="A480" s="1832"/>
      <c r="B480" s="1833" t="s">
        <v>3927</v>
      </c>
      <c r="C480" s="1831"/>
      <c r="D480" s="1831">
        <f t="shared" si="35"/>
        <v>4821360</v>
      </c>
      <c r="E480" s="1831">
        <v>1697520</v>
      </c>
      <c r="F480" s="1831">
        <v>6518880</v>
      </c>
    </row>
    <row r="481" spans="1:6" s="1778" customFormat="1">
      <c r="A481" s="1834"/>
      <c r="B481" s="1835" t="s">
        <v>872</v>
      </c>
      <c r="C481" s="1836"/>
      <c r="D481" s="1836">
        <f>SUM(D469:D480)</f>
        <v>29829600</v>
      </c>
      <c r="E481" s="1836">
        <f t="shared" ref="E481:F481" si="40">SUM(E469:E480)</f>
        <v>10482000</v>
      </c>
      <c r="F481" s="1836">
        <f t="shared" si="40"/>
        <v>40311600</v>
      </c>
    </row>
    <row r="482" spans="1:6">
      <c r="A482" s="1829">
        <f>+A468+1</f>
        <v>35</v>
      </c>
      <c r="B482" s="1830" t="s">
        <v>1412</v>
      </c>
      <c r="C482" s="1831">
        <v>132</v>
      </c>
      <c r="D482" s="1767"/>
      <c r="E482" s="1767"/>
      <c r="F482" s="1767"/>
    </row>
    <row r="483" spans="1:6">
      <c r="A483" s="1832"/>
      <c r="B483" s="1833" t="s">
        <v>3916</v>
      </c>
      <c r="C483" s="1831"/>
      <c r="D483" s="1831">
        <f t="shared" si="35"/>
        <v>46080</v>
      </c>
      <c r="E483" s="1831">
        <v>0</v>
      </c>
      <c r="F483" s="1831">
        <v>46080</v>
      </c>
    </row>
    <row r="484" spans="1:6">
      <c r="A484" s="1832"/>
      <c r="B484" s="1833" t="s">
        <v>3917</v>
      </c>
      <c r="C484" s="1831"/>
      <c r="D484" s="1831">
        <f t="shared" si="35"/>
        <v>3840</v>
      </c>
      <c r="E484" s="1831">
        <v>0</v>
      </c>
      <c r="F484" s="1831">
        <v>3840</v>
      </c>
    </row>
    <row r="485" spans="1:6">
      <c r="A485" s="1832"/>
      <c r="B485" s="1833" t="s">
        <v>3918</v>
      </c>
      <c r="C485" s="1831"/>
      <c r="D485" s="1831">
        <f t="shared" si="35"/>
        <v>31520</v>
      </c>
      <c r="E485" s="1831">
        <v>0</v>
      </c>
      <c r="F485" s="1831">
        <v>31520</v>
      </c>
    </row>
    <row r="486" spans="1:6">
      <c r="A486" s="1832"/>
      <c r="B486" s="1833" t="s">
        <v>3919</v>
      </c>
      <c r="C486" s="1831"/>
      <c r="D486" s="1831">
        <f t="shared" si="35"/>
        <v>3700</v>
      </c>
      <c r="E486" s="1831">
        <v>0</v>
      </c>
      <c r="F486" s="1831">
        <v>3700</v>
      </c>
    </row>
    <row r="487" spans="1:6">
      <c r="A487" s="1832"/>
      <c r="B487" s="1833" t="s">
        <v>3920</v>
      </c>
      <c r="C487" s="1831"/>
      <c r="D487" s="1831">
        <f t="shared" si="35"/>
        <v>1200</v>
      </c>
      <c r="E487" s="1831">
        <v>0</v>
      </c>
      <c r="F487" s="1831">
        <v>1200</v>
      </c>
    </row>
    <row r="488" spans="1:6">
      <c r="A488" s="1832"/>
      <c r="B488" s="1833" t="s">
        <v>3921</v>
      </c>
      <c r="C488" s="1831"/>
      <c r="D488" s="1831">
        <f t="shared" si="35"/>
        <v>96100</v>
      </c>
      <c r="E488" s="1831">
        <v>0</v>
      </c>
      <c r="F488" s="1831">
        <v>96100</v>
      </c>
    </row>
    <row r="489" spans="1:6">
      <c r="A489" s="1832"/>
      <c r="B489" s="1833" t="s">
        <v>3922</v>
      </c>
      <c r="C489" s="1831"/>
      <c r="D489" s="1831">
        <f t="shared" ref="D489:D557" si="41">+F489-E489</f>
        <v>9300</v>
      </c>
      <c r="E489" s="1831">
        <v>0</v>
      </c>
      <c r="F489" s="1831">
        <v>9300</v>
      </c>
    </row>
    <row r="490" spans="1:6">
      <c r="A490" s="1832"/>
      <c r="B490" s="1833" t="s">
        <v>3923</v>
      </c>
      <c r="C490" s="1831"/>
      <c r="D490" s="1831">
        <f t="shared" si="41"/>
        <v>4800</v>
      </c>
      <c r="E490" s="1831">
        <v>0</v>
      </c>
      <c r="F490" s="1831">
        <v>4800</v>
      </c>
    </row>
    <row r="491" spans="1:6">
      <c r="A491" s="1832"/>
      <c r="B491" s="1833" t="s">
        <v>3924</v>
      </c>
      <c r="C491" s="1831"/>
      <c r="D491" s="1831">
        <f t="shared" si="41"/>
        <v>18400</v>
      </c>
      <c r="E491" s="1831">
        <v>0</v>
      </c>
      <c r="F491" s="1831">
        <v>18400</v>
      </c>
    </row>
    <row r="492" spans="1:6">
      <c r="A492" s="1832"/>
      <c r="B492" s="1833" t="s">
        <v>3925</v>
      </c>
      <c r="C492" s="1831"/>
      <c r="D492" s="1831">
        <f t="shared" si="41"/>
        <v>6600</v>
      </c>
      <c r="E492" s="1831">
        <v>0</v>
      </c>
      <c r="F492" s="1831">
        <v>6600</v>
      </c>
    </row>
    <row r="493" spans="1:6">
      <c r="A493" s="1832"/>
      <c r="B493" s="1833" t="s">
        <v>3926</v>
      </c>
      <c r="C493" s="1831"/>
      <c r="D493" s="1831">
        <f t="shared" si="41"/>
        <v>2200</v>
      </c>
      <c r="E493" s="1831">
        <v>0</v>
      </c>
      <c r="F493" s="1831">
        <v>2200</v>
      </c>
    </row>
    <row r="494" spans="1:6">
      <c r="A494" s="1832"/>
      <c r="B494" s="1833" t="s">
        <v>3927</v>
      </c>
      <c r="C494" s="1831"/>
      <c r="D494" s="1831">
        <f t="shared" si="41"/>
        <v>61200</v>
      </c>
      <c r="E494" s="1831">
        <v>0</v>
      </c>
      <c r="F494" s="1831">
        <v>61200</v>
      </c>
    </row>
    <row r="495" spans="1:6" s="1778" customFormat="1">
      <c r="A495" s="1834"/>
      <c r="B495" s="1835" t="s">
        <v>872</v>
      </c>
      <c r="C495" s="1836"/>
      <c r="D495" s="1836">
        <f>SUM(D483:D494)</f>
        <v>284940</v>
      </c>
      <c r="E495" s="1836">
        <f t="shared" ref="E495:F495" si="42">SUM(E483:E494)</f>
        <v>0</v>
      </c>
      <c r="F495" s="1836">
        <f t="shared" si="42"/>
        <v>284940</v>
      </c>
    </row>
    <row r="496" spans="1:6">
      <c r="A496" s="1829">
        <f>+A482+1</f>
        <v>36</v>
      </c>
      <c r="B496" s="1830" t="s">
        <v>1290</v>
      </c>
      <c r="C496" s="1831">
        <v>33</v>
      </c>
      <c r="D496" s="1767"/>
      <c r="E496" s="1767"/>
      <c r="F496" s="1767"/>
    </row>
    <row r="497" spans="1:6">
      <c r="A497" s="1832"/>
      <c r="B497" s="1833" t="s">
        <v>3916</v>
      </c>
      <c r="C497" s="1831"/>
      <c r="D497" s="1831">
        <f t="shared" si="41"/>
        <v>234540</v>
      </c>
      <c r="E497" s="1831">
        <v>80670</v>
      </c>
      <c r="F497" s="1831">
        <v>315210</v>
      </c>
    </row>
    <row r="498" spans="1:6">
      <c r="A498" s="1832"/>
      <c r="B498" s="1833" t="s">
        <v>3917</v>
      </c>
      <c r="C498" s="1831"/>
      <c r="D498" s="1831">
        <f t="shared" si="41"/>
        <v>233610</v>
      </c>
      <c r="E498" s="1831">
        <v>77250</v>
      </c>
      <c r="F498" s="1831">
        <v>310860</v>
      </c>
    </row>
    <row r="499" spans="1:6">
      <c r="A499" s="1832"/>
      <c r="B499" s="1833" t="s">
        <v>3918</v>
      </c>
      <c r="C499" s="1831"/>
      <c r="D499" s="1831">
        <f t="shared" si="41"/>
        <v>179520</v>
      </c>
      <c r="E499" s="1831">
        <v>62850</v>
      </c>
      <c r="F499" s="1831">
        <v>242370</v>
      </c>
    </row>
    <row r="500" spans="1:6">
      <c r="A500" s="1832"/>
      <c r="B500" s="1833" t="s">
        <v>3919</v>
      </c>
      <c r="C500" s="1831"/>
      <c r="D500" s="1831">
        <f t="shared" si="41"/>
        <v>95640</v>
      </c>
      <c r="E500" s="1831">
        <v>34470</v>
      </c>
      <c r="F500" s="1831">
        <v>130110</v>
      </c>
    </row>
    <row r="501" spans="1:6">
      <c r="A501" s="1832"/>
      <c r="B501" s="1833" t="s">
        <v>3920</v>
      </c>
      <c r="C501" s="1831"/>
      <c r="D501" s="1831">
        <f t="shared" si="41"/>
        <v>120060</v>
      </c>
      <c r="E501" s="1831">
        <v>41400</v>
      </c>
      <c r="F501" s="1831">
        <v>161460</v>
      </c>
    </row>
    <row r="502" spans="1:6">
      <c r="A502" s="1832"/>
      <c r="B502" s="1833" t="s">
        <v>3921</v>
      </c>
      <c r="C502" s="1831"/>
      <c r="D502" s="1831">
        <f t="shared" si="41"/>
        <v>170130</v>
      </c>
      <c r="E502" s="1831">
        <v>57720</v>
      </c>
      <c r="F502" s="1831">
        <v>227850</v>
      </c>
    </row>
    <row r="503" spans="1:6">
      <c r="A503" s="1832"/>
      <c r="B503" s="1833" t="s">
        <v>3922</v>
      </c>
      <c r="C503" s="1831"/>
      <c r="D503" s="1831">
        <f t="shared" si="41"/>
        <v>126390</v>
      </c>
      <c r="E503" s="1831">
        <v>40410</v>
      </c>
      <c r="F503" s="1831">
        <v>166800</v>
      </c>
    </row>
    <row r="504" spans="1:6">
      <c r="A504" s="1832"/>
      <c r="B504" s="1833" t="s">
        <v>3923</v>
      </c>
      <c r="C504" s="1831"/>
      <c r="D504" s="1831">
        <f t="shared" si="41"/>
        <v>213540</v>
      </c>
      <c r="E504" s="1831">
        <v>70380</v>
      </c>
      <c r="F504" s="1831">
        <v>283920</v>
      </c>
    </row>
    <row r="505" spans="1:6">
      <c r="A505" s="1832"/>
      <c r="B505" s="1833" t="s">
        <v>3924</v>
      </c>
      <c r="C505" s="1831"/>
      <c r="D505" s="1831">
        <f t="shared" si="41"/>
        <v>213870</v>
      </c>
      <c r="E505" s="1831">
        <v>73050</v>
      </c>
      <c r="F505" s="1831">
        <v>286920</v>
      </c>
    </row>
    <row r="506" spans="1:6">
      <c r="A506" s="1832"/>
      <c r="B506" s="1833" t="s">
        <v>3925</v>
      </c>
      <c r="C506" s="1831"/>
      <c r="D506" s="1831">
        <f t="shared" si="41"/>
        <v>22740</v>
      </c>
      <c r="E506" s="1831">
        <v>10560</v>
      </c>
      <c r="F506" s="1831">
        <v>33300</v>
      </c>
    </row>
    <row r="507" spans="1:6">
      <c r="A507" s="1832"/>
      <c r="B507" s="1833" t="s">
        <v>3926</v>
      </c>
      <c r="C507" s="1831"/>
      <c r="D507" s="1831">
        <f t="shared" si="41"/>
        <v>10770</v>
      </c>
      <c r="E507" s="1831">
        <v>6120</v>
      </c>
      <c r="F507" s="1831">
        <v>16890</v>
      </c>
    </row>
    <row r="508" spans="1:6">
      <c r="A508" s="1832"/>
      <c r="B508" s="1833" t="s">
        <v>3927</v>
      </c>
      <c r="C508" s="1831"/>
      <c r="D508" s="1831">
        <f t="shared" si="41"/>
        <v>10860</v>
      </c>
      <c r="E508" s="1831">
        <v>5910</v>
      </c>
      <c r="F508" s="1831">
        <v>16770</v>
      </c>
    </row>
    <row r="509" spans="1:6" s="1778" customFormat="1">
      <c r="A509" s="1834"/>
      <c r="B509" s="1835" t="s">
        <v>872</v>
      </c>
      <c r="C509" s="1836"/>
      <c r="D509" s="1836">
        <f>SUM(D497:D508)</f>
        <v>1631670</v>
      </c>
      <c r="E509" s="1836">
        <f t="shared" ref="E509:F509" si="43">SUM(E497:E508)</f>
        <v>560790</v>
      </c>
      <c r="F509" s="1836">
        <f t="shared" si="43"/>
        <v>2192460</v>
      </c>
    </row>
    <row r="510" spans="1:6" ht="30">
      <c r="A510" s="1829">
        <f>+A496+1</f>
        <v>37</v>
      </c>
      <c r="B510" s="1830" t="s">
        <v>1139</v>
      </c>
      <c r="C510" s="1831">
        <v>132</v>
      </c>
      <c r="D510" s="1767"/>
      <c r="E510" s="1767"/>
      <c r="F510" s="1767"/>
    </row>
    <row r="511" spans="1:6">
      <c r="A511" s="1832"/>
      <c r="B511" s="1833" t="s">
        <v>3916</v>
      </c>
      <c r="C511" s="1831"/>
      <c r="D511" s="1831">
        <f t="shared" si="41"/>
        <v>938640</v>
      </c>
      <c r="E511" s="1831">
        <v>203040</v>
      </c>
      <c r="F511" s="1831">
        <v>1141680</v>
      </c>
    </row>
    <row r="512" spans="1:6">
      <c r="A512" s="1832"/>
      <c r="B512" s="1833" t="s">
        <v>3917</v>
      </c>
      <c r="C512" s="1831"/>
      <c r="D512" s="1831">
        <f t="shared" si="41"/>
        <v>857280</v>
      </c>
      <c r="E512" s="1831">
        <v>168480</v>
      </c>
      <c r="F512" s="1831">
        <v>1025760</v>
      </c>
    </row>
    <row r="513" spans="1:6">
      <c r="A513" s="1832"/>
      <c r="B513" s="1833" t="s">
        <v>3918</v>
      </c>
      <c r="C513" s="1831"/>
      <c r="D513" s="1831">
        <f t="shared" si="41"/>
        <v>960720</v>
      </c>
      <c r="E513" s="1831">
        <v>275040</v>
      </c>
      <c r="F513" s="1831">
        <v>1235760</v>
      </c>
    </row>
    <row r="514" spans="1:6">
      <c r="A514" s="1832"/>
      <c r="B514" s="1833" t="s">
        <v>3919</v>
      </c>
      <c r="C514" s="1831"/>
      <c r="D514" s="1831">
        <f t="shared" si="41"/>
        <v>758880</v>
      </c>
      <c r="E514" s="1831">
        <v>227760</v>
      </c>
      <c r="F514" s="1831">
        <v>986640</v>
      </c>
    </row>
    <row r="515" spans="1:6">
      <c r="A515" s="1832"/>
      <c r="B515" s="1833" t="s">
        <v>3920</v>
      </c>
      <c r="C515" s="1831"/>
      <c r="D515" s="1831">
        <f t="shared" si="41"/>
        <v>1024320</v>
      </c>
      <c r="E515" s="1831">
        <v>312240</v>
      </c>
      <c r="F515" s="1831">
        <v>1336560</v>
      </c>
    </row>
    <row r="516" spans="1:6">
      <c r="A516" s="1832"/>
      <c r="B516" s="1833" t="s">
        <v>3921</v>
      </c>
      <c r="C516" s="1831"/>
      <c r="D516" s="1831">
        <f t="shared" si="41"/>
        <v>648000</v>
      </c>
      <c r="E516" s="1831">
        <v>225360</v>
      </c>
      <c r="F516" s="1831">
        <v>873360</v>
      </c>
    </row>
    <row r="517" spans="1:6">
      <c r="A517" s="1832"/>
      <c r="B517" s="1833" t="s">
        <v>3922</v>
      </c>
      <c r="C517" s="1831"/>
      <c r="D517" s="1831">
        <f t="shared" si="41"/>
        <v>1098960</v>
      </c>
      <c r="E517" s="1831">
        <v>386160</v>
      </c>
      <c r="F517" s="1831">
        <v>1485120</v>
      </c>
    </row>
    <row r="518" spans="1:6">
      <c r="A518" s="1832"/>
      <c r="B518" s="1833" t="s">
        <v>3923</v>
      </c>
      <c r="C518" s="1831"/>
      <c r="D518" s="1831">
        <f t="shared" si="41"/>
        <v>1001280</v>
      </c>
      <c r="E518" s="1831">
        <v>311520</v>
      </c>
      <c r="F518" s="1831">
        <v>1312800</v>
      </c>
    </row>
    <row r="519" spans="1:6">
      <c r="A519" s="1832"/>
      <c r="B519" s="1833" t="s">
        <v>3924</v>
      </c>
      <c r="C519" s="1831"/>
      <c r="D519" s="1831">
        <f t="shared" si="41"/>
        <v>19680</v>
      </c>
      <c r="E519" s="1831">
        <v>7920</v>
      </c>
      <c r="F519" s="1831">
        <v>27600</v>
      </c>
    </row>
    <row r="520" spans="1:6">
      <c r="A520" s="1832"/>
      <c r="B520" s="1833" t="s">
        <v>3925</v>
      </c>
      <c r="C520" s="1831"/>
      <c r="D520" s="1831">
        <f t="shared" si="41"/>
        <v>18720</v>
      </c>
      <c r="E520" s="1831">
        <v>7680</v>
      </c>
      <c r="F520" s="1831">
        <v>26400</v>
      </c>
    </row>
    <row r="521" spans="1:6">
      <c r="A521" s="1832"/>
      <c r="B521" s="1833" t="s">
        <v>3926</v>
      </c>
      <c r="C521" s="1831"/>
      <c r="D521" s="1831">
        <f t="shared" si="41"/>
        <v>17520</v>
      </c>
      <c r="E521" s="1831">
        <v>7440</v>
      </c>
      <c r="F521" s="1831">
        <v>24960</v>
      </c>
    </row>
    <row r="522" spans="1:6">
      <c r="A522" s="1832"/>
      <c r="B522" s="1833" t="s">
        <v>3927</v>
      </c>
      <c r="C522" s="1831"/>
      <c r="D522" s="1831">
        <f t="shared" si="41"/>
        <v>20880</v>
      </c>
      <c r="E522" s="1831">
        <v>7920</v>
      </c>
      <c r="F522" s="1831">
        <v>28800</v>
      </c>
    </row>
    <row r="523" spans="1:6" s="1778" customFormat="1">
      <c r="A523" s="1834"/>
      <c r="B523" s="1835" t="s">
        <v>872</v>
      </c>
      <c r="C523" s="1836"/>
      <c r="D523" s="1836">
        <f>SUM(D511:D522)</f>
        <v>7364880</v>
      </c>
      <c r="E523" s="1836">
        <f t="shared" ref="E523:F523" si="44">SUM(E511:E522)</f>
        <v>2140560</v>
      </c>
      <c r="F523" s="1836">
        <f t="shared" si="44"/>
        <v>9505440</v>
      </c>
    </row>
    <row r="524" spans="1:6">
      <c r="A524" s="1829">
        <f>+A510+1</f>
        <v>38</v>
      </c>
      <c r="B524" s="1830" t="s">
        <v>1498</v>
      </c>
      <c r="C524" s="1831">
        <v>220</v>
      </c>
      <c r="D524" s="1767"/>
      <c r="E524" s="1767"/>
      <c r="F524" s="1767"/>
    </row>
    <row r="525" spans="1:6">
      <c r="A525" s="1832"/>
      <c r="B525" s="1833" t="s">
        <v>3916</v>
      </c>
      <c r="C525" s="1831"/>
      <c r="D525" s="1831">
        <f t="shared" si="41"/>
        <v>329000</v>
      </c>
      <c r="E525" s="1831">
        <v>0</v>
      </c>
      <c r="F525" s="1831">
        <v>329000</v>
      </c>
    </row>
    <row r="526" spans="1:6">
      <c r="A526" s="1832"/>
      <c r="B526" s="1833" t="s">
        <v>3917</v>
      </c>
      <c r="C526" s="1831"/>
      <c r="D526" s="1831">
        <f t="shared" si="41"/>
        <v>259000</v>
      </c>
      <c r="E526" s="1831">
        <v>0</v>
      </c>
      <c r="F526" s="1831">
        <v>259000</v>
      </c>
    </row>
    <row r="527" spans="1:6">
      <c r="A527" s="1832"/>
      <c r="B527" s="1833" t="s">
        <v>3918</v>
      </c>
      <c r="C527" s="1831"/>
      <c r="D527" s="1831">
        <f t="shared" si="41"/>
        <v>258000</v>
      </c>
      <c r="E527" s="1831">
        <v>0</v>
      </c>
      <c r="F527" s="1831">
        <v>258000</v>
      </c>
    </row>
    <row r="528" spans="1:6">
      <c r="A528" s="1832"/>
      <c r="B528" s="1833" t="s">
        <v>3919</v>
      </c>
      <c r="C528" s="1831"/>
      <c r="D528" s="1831">
        <f t="shared" si="41"/>
        <v>12235000</v>
      </c>
      <c r="E528" s="1831">
        <v>0</v>
      </c>
      <c r="F528" s="1831">
        <v>12235000</v>
      </c>
    </row>
    <row r="529" spans="1:6">
      <c r="A529" s="1832"/>
      <c r="B529" s="1833" t="s">
        <v>3920</v>
      </c>
      <c r="C529" s="1831"/>
      <c r="D529" s="1831">
        <f t="shared" si="41"/>
        <v>545000</v>
      </c>
      <c r="E529" s="1831">
        <v>0</v>
      </c>
      <c r="F529" s="1831">
        <v>545000</v>
      </c>
    </row>
    <row r="530" spans="1:6">
      <c r="A530" s="1832"/>
      <c r="B530" s="1833" t="s">
        <v>3921</v>
      </c>
      <c r="C530" s="1831"/>
      <c r="D530" s="1831">
        <f t="shared" si="41"/>
        <v>585000</v>
      </c>
      <c r="E530" s="1831">
        <v>0</v>
      </c>
      <c r="F530" s="1831">
        <v>585000</v>
      </c>
    </row>
    <row r="531" spans="1:6">
      <c r="A531" s="1832"/>
      <c r="B531" s="1833" t="s">
        <v>3922</v>
      </c>
      <c r="C531" s="1831"/>
      <c r="D531" s="1831">
        <f t="shared" si="41"/>
        <v>3611000</v>
      </c>
      <c r="E531" s="1831">
        <v>0</v>
      </c>
      <c r="F531" s="1831">
        <v>3611000</v>
      </c>
    </row>
    <row r="532" spans="1:6">
      <c r="A532" s="1832"/>
      <c r="B532" s="1833" t="s">
        <v>3923</v>
      </c>
      <c r="C532" s="1831"/>
      <c r="D532" s="1831">
        <f t="shared" si="41"/>
        <v>26000</v>
      </c>
      <c r="E532" s="1831">
        <v>0</v>
      </c>
      <c r="F532" s="1831">
        <v>26000</v>
      </c>
    </row>
    <row r="533" spans="1:6">
      <c r="A533" s="1832"/>
      <c r="B533" s="1833" t="s">
        <v>3924</v>
      </c>
      <c r="C533" s="1831"/>
      <c r="D533" s="1831">
        <f t="shared" si="41"/>
        <v>42000</v>
      </c>
      <c r="E533" s="1831">
        <v>0</v>
      </c>
      <c r="F533" s="1831">
        <v>42000</v>
      </c>
    </row>
    <row r="534" spans="1:6">
      <c r="A534" s="1832"/>
      <c r="B534" s="1833" t="s">
        <v>3925</v>
      </c>
      <c r="C534" s="1831"/>
      <c r="D534" s="1831">
        <f t="shared" si="41"/>
        <v>0</v>
      </c>
      <c r="E534" s="1831">
        <v>0</v>
      </c>
      <c r="F534" s="1831">
        <v>0</v>
      </c>
    </row>
    <row r="535" spans="1:6">
      <c r="A535" s="1832"/>
      <c r="B535" s="1833" t="s">
        <v>3926</v>
      </c>
      <c r="C535" s="1831"/>
      <c r="D535" s="1831">
        <f t="shared" si="41"/>
        <v>0</v>
      </c>
      <c r="E535" s="1831">
        <v>0</v>
      </c>
      <c r="F535" s="1831">
        <v>0</v>
      </c>
    </row>
    <row r="536" spans="1:6">
      <c r="A536" s="1832"/>
      <c r="B536" s="1833" t="s">
        <v>3927</v>
      </c>
      <c r="C536" s="1831"/>
      <c r="D536" s="1831">
        <f t="shared" si="41"/>
        <v>0</v>
      </c>
      <c r="E536" s="1831">
        <v>0</v>
      </c>
      <c r="F536" s="1831">
        <v>0</v>
      </c>
    </row>
    <row r="537" spans="1:6" s="1778" customFormat="1">
      <c r="A537" s="1834"/>
      <c r="B537" s="1835" t="s">
        <v>872</v>
      </c>
      <c r="C537" s="1836"/>
      <c r="D537" s="1836">
        <f>SUM(D525:D536)</f>
        <v>17890000</v>
      </c>
      <c r="E537" s="1836">
        <f t="shared" ref="E537:F537" si="45">SUM(E525:E536)</f>
        <v>0</v>
      </c>
      <c r="F537" s="1836">
        <f t="shared" si="45"/>
        <v>17890000</v>
      </c>
    </row>
    <row r="538" spans="1:6">
      <c r="A538" s="1829">
        <f>+A524+1</f>
        <v>39</v>
      </c>
      <c r="B538" s="1830" t="s">
        <v>1155</v>
      </c>
      <c r="C538" s="1831">
        <v>220</v>
      </c>
      <c r="D538" s="1767"/>
      <c r="E538" s="1767"/>
      <c r="F538" s="1767"/>
    </row>
    <row r="539" spans="1:6">
      <c r="A539" s="1832"/>
      <c r="B539" s="1833" t="s">
        <v>3916</v>
      </c>
      <c r="C539" s="1831"/>
      <c r="D539" s="1831">
        <f t="shared" si="41"/>
        <v>1913175</v>
      </c>
      <c r="E539" s="1831">
        <v>637725</v>
      </c>
      <c r="F539" s="1831">
        <v>2550900</v>
      </c>
    </row>
    <row r="540" spans="1:6">
      <c r="A540" s="1832"/>
      <c r="B540" s="1833" t="s">
        <v>3917</v>
      </c>
      <c r="C540" s="1831"/>
      <c r="D540" s="1831">
        <f t="shared" si="41"/>
        <v>8542312</v>
      </c>
      <c r="E540" s="1831">
        <v>2847438</v>
      </c>
      <c r="F540" s="1831">
        <v>11389750</v>
      </c>
    </row>
    <row r="541" spans="1:6">
      <c r="A541" s="1832"/>
      <c r="B541" s="1833" t="s">
        <v>3918</v>
      </c>
      <c r="C541" s="1831"/>
      <c r="D541" s="1831">
        <f t="shared" si="41"/>
        <v>962400</v>
      </c>
      <c r="E541" s="1831">
        <v>320800</v>
      </c>
      <c r="F541" s="1831">
        <v>1283200</v>
      </c>
    </row>
    <row r="542" spans="1:6">
      <c r="A542" s="1832"/>
      <c r="B542" s="1833" t="s">
        <v>3919</v>
      </c>
      <c r="C542" s="1831"/>
      <c r="D542" s="1831">
        <f t="shared" si="41"/>
        <v>3083240</v>
      </c>
      <c r="E542" s="1831">
        <v>1027747</v>
      </c>
      <c r="F542" s="1831">
        <v>4110987</v>
      </c>
    </row>
    <row r="543" spans="1:6">
      <c r="A543" s="1832"/>
      <c r="B543" s="1833" t="s">
        <v>3920</v>
      </c>
      <c r="C543" s="1831"/>
      <c r="D543" s="1831">
        <f t="shared" si="41"/>
        <v>5775328</v>
      </c>
      <c r="E543" s="1831">
        <v>1925109</v>
      </c>
      <c r="F543" s="1831">
        <v>7700437</v>
      </c>
    </row>
    <row r="544" spans="1:6">
      <c r="A544" s="1832"/>
      <c r="B544" s="1833" t="s">
        <v>3921</v>
      </c>
      <c r="C544" s="1831"/>
      <c r="D544" s="1831">
        <f t="shared" si="41"/>
        <v>6468300</v>
      </c>
      <c r="E544" s="1831">
        <v>2156100</v>
      </c>
      <c r="F544" s="1831">
        <v>8624400</v>
      </c>
    </row>
    <row r="545" spans="1:6">
      <c r="A545" s="1832"/>
      <c r="B545" s="1833" t="s">
        <v>3922</v>
      </c>
      <c r="C545" s="1831"/>
      <c r="D545" s="1831">
        <f t="shared" si="41"/>
        <v>2595600</v>
      </c>
      <c r="E545" s="1831">
        <v>865200</v>
      </c>
      <c r="F545" s="1831">
        <v>3460800</v>
      </c>
    </row>
    <row r="546" spans="1:6">
      <c r="A546" s="1832"/>
      <c r="B546" s="1833" t="s">
        <v>3923</v>
      </c>
      <c r="C546" s="1831"/>
      <c r="D546" s="1831">
        <f t="shared" si="41"/>
        <v>491560</v>
      </c>
      <c r="E546" s="1831">
        <v>163853</v>
      </c>
      <c r="F546" s="1831">
        <v>655413</v>
      </c>
    </row>
    <row r="547" spans="1:6">
      <c r="A547" s="1832"/>
      <c r="B547" s="1833" t="s">
        <v>3924</v>
      </c>
      <c r="C547" s="1831"/>
      <c r="D547" s="1831">
        <f t="shared" si="41"/>
        <v>2988844</v>
      </c>
      <c r="E547" s="1831">
        <v>996281</v>
      </c>
      <c r="F547" s="1831">
        <v>3985125</v>
      </c>
    </row>
    <row r="548" spans="1:6">
      <c r="A548" s="1832"/>
      <c r="B548" s="1833" t="s">
        <v>3925</v>
      </c>
      <c r="C548" s="1831"/>
      <c r="D548" s="1831">
        <f t="shared" si="41"/>
        <v>3978900</v>
      </c>
      <c r="E548" s="1831">
        <v>1326300</v>
      </c>
      <c r="F548" s="1831">
        <v>5305200</v>
      </c>
    </row>
    <row r="549" spans="1:6">
      <c r="A549" s="1832"/>
      <c r="B549" s="1833" t="s">
        <v>3926</v>
      </c>
      <c r="C549" s="1831"/>
      <c r="D549" s="1831">
        <f t="shared" si="41"/>
        <v>2825662</v>
      </c>
      <c r="E549" s="1831">
        <v>941888</v>
      </c>
      <c r="F549" s="1831">
        <v>3767550</v>
      </c>
    </row>
    <row r="550" spans="1:6">
      <c r="A550" s="1832"/>
      <c r="B550" s="1833" t="s">
        <v>3927</v>
      </c>
      <c r="C550" s="1831"/>
      <c r="D550" s="1831">
        <f t="shared" si="41"/>
        <v>2112187</v>
      </c>
      <c r="E550" s="1831">
        <v>704063</v>
      </c>
      <c r="F550" s="1831">
        <v>2816250</v>
      </c>
    </row>
    <row r="551" spans="1:6" s="1778" customFormat="1">
      <c r="A551" s="1834"/>
      <c r="B551" s="1835" t="s">
        <v>872</v>
      </c>
      <c r="C551" s="1836"/>
      <c r="D551" s="1836">
        <f>SUM(D539:D550)</f>
        <v>41737508</v>
      </c>
      <c r="E551" s="1836">
        <f t="shared" ref="E551:F551" si="46">SUM(E539:E550)</f>
        <v>13912504</v>
      </c>
      <c r="F551" s="1836">
        <f t="shared" si="46"/>
        <v>55650012</v>
      </c>
    </row>
    <row r="552" spans="1:6" ht="30">
      <c r="A552" s="1829">
        <f>+A538+1</f>
        <v>40</v>
      </c>
      <c r="B552" s="1830" t="s">
        <v>1895</v>
      </c>
      <c r="C552" s="1831">
        <v>33</v>
      </c>
      <c r="D552" s="1767"/>
      <c r="E552" s="1767"/>
      <c r="F552" s="1767"/>
    </row>
    <row r="553" spans="1:6">
      <c r="A553" s="1832"/>
      <c r="B553" s="1833" t="s">
        <v>3916</v>
      </c>
      <c r="C553" s="1831"/>
      <c r="D553" s="1831">
        <f t="shared" si="41"/>
        <v>1920</v>
      </c>
      <c r="E553" s="1831">
        <v>1440</v>
      </c>
      <c r="F553" s="1831">
        <v>3360</v>
      </c>
    </row>
    <row r="554" spans="1:6">
      <c r="A554" s="1832"/>
      <c r="B554" s="1833" t="s">
        <v>3917</v>
      </c>
      <c r="C554" s="1831"/>
      <c r="D554" s="1831">
        <f t="shared" si="41"/>
        <v>1860</v>
      </c>
      <c r="E554" s="1831">
        <v>1260</v>
      </c>
      <c r="F554" s="1831">
        <v>3120</v>
      </c>
    </row>
    <row r="555" spans="1:6">
      <c r="A555" s="1832"/>
      <c r="B555" s="1833" t="s">
        <v>3918</v>
      </c>
      <c r="C555" s="1831"/>
      <c r="D555" s="1831">
        <f t="shared" si="41"/>
        <v>0</v>
      </c>
      <c r="E555" s="1831">
        <v>0</v>
      </c>
      <c r="F555" s="1831">
        <v>0</v>
      </c>
    </row>
    <row r="556" spans="1:6">
      <c r="A556" s="1832"/>
      <c r="B556" s="1833" t="s">
        <v>3919</v>
      </c>
      <c r="C556" s="1831"/>
      <c r="D556" s="1831">
        <f t="shared" si="41"/>
        <v>0</v>
      </c>
      <c r="E556" s="1831">
        <v>0</v>
      </c>
      <c r="F556" s="1831">
        <v>0</v>
      </c>
    </row>
    <row r="557" spans="1:6">
      <c r="A557" s="1832"/>
      <c r="B557" s="1833" t="s">
        <v>3920</v>
      </c>
      <c r="C557" s="1831"/>
      <c r="D557" s="1831">
        <f t="shared" si="41"/>
        <v>0</v>
      </c>
      <c r="E557" s="1831">
        <v>0</v>
      </c>
      <c r="F557" s="1831">
        <v>0</v>
      </c>
    </row>
    <row r="558" spans="1:6">
      <c r="A558" s="1832"/>
      <c r="B558" s="1833" t="s">
        <v>3921</v>
      </c>
      <c r="C558" s="1831"/>
      <c r="D558" s="1831">
        <f t="shared" ref="D558:D626" si="47">+F558-E558</f>
        <v>1080</v>
      </c>
      <c r="E558" s="1831">
        <v>0</v>
      </c>
      <c r="F558" s="1831">
        <v>1080</v>
      </c>
    </row>
    <row r="559" spans="1:6">
      <c r="A559" s="1832"/>
      <c r="B559" s="1833" t="s">
        <v>3922</v>
      </c>
      <c r="C559" s="1831"/>
      <c r="D559" s="1831">
        <f t="shared" si="47"/>
        <v>1920</v>
      </c>
      <c r="E559" s="1831">
        <v>1320</v>
      </c>
      <c r="F559" s="1831">
        <v>3240</v>
      </c>
    </row>
    <row r="560" spans="1:6">
      <c r="A560" s="1832"/>
      <c r="B560" s="1833" t="s">
        <v>3923</v>
      </c>
      <c r="C560" s="1831"/>
      <c r="D560" s="1831">
        <f t="shared" si="47"/>
        <v>1500</v>
      </c>
      <c r="E560" s="1831">
        <v>1200</v>
      </c>
      <c r="F560" s="1831">
        <v>2700</v>
      </c>
    </row>
    <row r="561" spans="1:6">
      <c r="A561" s="1832"/>
      <c r="B561" s="1833" t="s">
        <v>3924</v>
      </c>
      <c r="C561" s="1831"/>
      <c r="D561" s="1831">
        <f t="shared" si="47"/>
        <v>768060</v>
      </c>
      <c r="E561" s="1831">
        <v>283560</v>
      </c>
      <c r="F561" s="1831">
        <v>1051620</v>
      </c>
    </row>
    <row r="562" spans="1:6">
      <c r="A562" s="1832"/>
      <c r="B562" s="1833" t="s">
        <v>3925</v>
      </c>
      <c r="C562" s="1831"/>
      <c r="D562" s="1831">
        <f t="shared" si="47"/>
        <v>670320</v>
      </c>
      <c r="E562" s="1831">
        <v>232260</v>
      </c>
      <c r="F562" s="1831">
        <v>902580</v>
      </c>
    </row>
    <row r="563" spans="1:6">
      <c r="A563" s="1832"/>
      <c r="B563" s="1833" t="s">
        <v>3926</v>
      </c>
      <c r="C563" s="1831"/>
      <c r="D563" s="1831">
        <f t="shared" si="47"/>
        <v>1039620</v>
      </c>
      <c r="E563" s="1831">
        <v>376860</v>
      </c>
      <c r="F563" s="1831">
        <v>1416480</v>
      </c>
    </row>
    <row r="564" spans="1:6">
      <c r="A564" s="1832"/>
      <c r="B564" s="1833" t="s">
        <v>3927</v>
      </c>
      <c r="C564" s="1831"/>
      <c r="D564" s="1831">
        <f t="shared" si="47"/>
        <v>483660</v>
      </c>
      <c r="E564" s="1831">
        <v>159780</v>
      </c>
      <c r="F564" s="1831">
        <v>643440</v>
      </c>
    </row>
    <row r="565" spans="1:6" s="1778" customFormat="1">
      <c r="A565" s="1834"/>
      <c r="B565" s="1835" t="s">
        <v>872</v>
      </c>
      <c r="C565" s="1836"/>
      <c r="D565" s="1836">
        <f>SUM(D553:D564)</f>
        <v>2969940</v>
      </c>
      <c r="E565" s="1836">
        <f t="shared" ref="E565:F565" si="48">SUM(E553:E564)</f>
        <v>1057680</v>
      </c>
      <c r="F565" s="1836">
        <f t="shared" si="48"/>
        <v>4027620</v>
      </c>
    </row>
    <row r="566" spans="1:6">
      <c r="A566" s="1829">
        <f>+A552+1</f>
        <v>41</v>
      </c>
      <c r="B566" s="1830" t="s">
        <v>104</v>
      </c>
      <c r="C566" s="1831">
        <v>11</v>
      </c>
      <c r="D566" s="1767"/>
      <c r="E566" s="1767"/>
      <c r="F566" s="1767"/>
    </row>
    <row r="567" spans="1:6">
      <c r="A567" s="1832"/>
      <c r="B567" s="1833" t="s">
        <v>3916</v>
      </c>
      <c r="C567" s="1831"/>
      <c r="D567" s="1831">
        <f t="shared" si="47"/>
        <v>118120</v>
      </c>
      <c r="E567" s="1831">
        <v>81800</v>
      </c>
      <c r="F567" s="1831">
        <v>199920</v>
      </c>
    </row>
    <row r="568" spans="1:6">
      <c r="A568" s="1832"/>
      <c r="B568" s="1833" t="s">
        <v>3917</v>
      </c>
      <c r="C568" s="1831"/>
      <c r="D568" s="1831">
        <f t="shared" si="47"/>
        <v>114560</v>
      </c>
      <c r="E568" s="1831">
        <v>69440</v>
      </c>
      <c r="F568" s="1831">
        <v>184000</v>
      </c>
    </row>
    <row r="569" spans="1:6">
      <c r="A569" s="1832"/>
      <c r="B569" s="1833" t="s">
        <v>3918</v>
      </c>
      <c r="C569" s="1831"/>
      <c r="D569" s="1831">
        <f t="shared" si="47"/>
        <v>119480</v>
      </c>
      <c r="E569" s="1831">
        <v>35320</v>
      </c>
      <c r="F569" s="1831">
        <v>154800</v>
      </c>
    </row>
    <row r="570" spans="1:6">
      <c r="A570" s="1832"/>
      <c r="B570" s="1833" t="s">
        <v>3919</v>
      </c>
      <c r="C570" s="1831"/>
      <c r="D570" s="1831">
        <f t="shared" si="47"/>
        <v>152400</v>
      </c>
      <c r="E570" s="1831">
        <v>49080</v>
      </c>
      <c r="F570" s="1831">
        <v>201480</v>
      </c>
    </row>
    <row r="571" spans="1:6">
      <c r="A571" s="1832"/>
      <c r="B571" s="1833" t="s">
        <v>3920</v>
      </c>
      <c r="C571" s="1831"/>
      <c r="D571" s="1831">
        <f t="shared" si="47"/>
        <v>117400</v>
      </c>
      <c r="E571" s="1831">
        <v>74560</v>
      </c>
      <c r="F571" s="1831">
        <v>191960</v>
      </c>
    </row>
    <row r="572" spans="1:6">
      <c r="A572" s="1832"/>
      <c r="B572" s="1833" t="s">
        <v>3921</v>
      </c>
      <c r="C572" s="1831"/>
      <c r="D572" s="1831">
        <f t="shared" si="47"/>
        <v>166120</v>
      </c>
      <c r="E572" s="1831">
        <v>58440</v>
      </c>
      <c r="F572" s="1831">
        <v>224560</v>
      </c>
    </row>
    <row r="573" spans="1:6">
      <c r="A573" s="1832"/>
      <c r="B573" s="1833" t="s">
        <v>3922</v>
      </c>
      <c r="C573" s="1831"/>
      <c r="D573" s="1831">
        <f t="shared" si="47"/>
        <v>149120</v>
      </c>
      <c r="E573" s="1831">
        <v>48280</v>
      </c>
      <c r="F573" s="1831">
        <v>197400</v>
      </c>
    </row>
    <row r="574" spans="1:6">
      <c r="A574" s="1832"/>
      <c r="B574" s="1833" t="s">
        <v>3923</v>
      </c>
      <c r="C574" s="1831"/>
      <c r="D574" s="1831">
        <f t="shared" si="47"/>
        <v>414240</v>
      </c>
      <c r="E574" s="1831">
        <v>137200</v>
      </c>
      <c r="F574" s="1831">
        <v>551440</v>
      </c>
    </row>
    <row r="575" spans="1:6">
      <c r="A575" s="1832"/>
      <c r="B575" s="1833" t="s">
        <v>3924</v>
      </c>
      <c r="C575" s="1831"/>
      <c r="D575" s="1831">
        <f t="shared" si="47"/>
        <v>296120</v>
      </c>
      <c r="E575" s="1831">
        <v>98080</v>
      </c>
      <c r="F575" s="1831">
        <v>394200</v>
      </c>
    </row>
    <row r="576" spans="1:6">
      <c r="A576" s="1832"/>
      <c r="B576" s="1833" t="s">
        <v>3925</v>
      </c>
      <c r="C576" s="1831"/>
      <c r="D576" s="1831">
        <f t="shared" si="47"/>
        <v>230800</v>
      </c>
      <c r="E576" s="1831">
        <v>85360</v>
      </c>
      <c r="F576" s="1831">
        <v>316160</v>
      </c>
    </row>
    <row r="577" spans="1:6">
      <c r="A577" s="1832"/>
      <c r="B577" s="1833" t="s">
        <v>3926</v>
      </c>
      <c r="C577" s="1831"/>
      <c r="D577" s="1831">
        <f t="shared" si="47"/>
        <v>176200</v>
      </c>
      <c r="E577" s="1831">
        <v>76520</v>
      </c>
      <c r="F577" s="1831">
        <v>252720</v>
      </c>
    </row>
    <row r="578" spans="1:6">
      <c r="A578" s="1832"/>
      <c r="B578" s="1833" t="s">
        <v>3927</v>
      </c>
      <c r="C578" s="1831"/>
      <c r="D578" s="1831">
        <f t="shared" si="47"/>
        <v>146440</v>
      </c>
      <c r="E578" s="1831">
        <v>67760</v>
      </c>
      <c r="F578" s="1831">
        <v>214200</v>
      </c>
    </row>
    <row r="579" spans="1:6" s="1778" customFormat="1">
      <c r="A579" s="1834"/>
      <c r="B579" s="1835" t="s">
        <v>872</v>
      </c>
      <c r="C579" s="1836"/>
      <c r="D579" s="1836">
        <f>SUM(D567:D578)</f>
        <v>2201000</v>
      </c>
      <c r="E579" s="1836">
        <f t="shared" ref="E579:F579" si="49">SUM(E567:E578)</f>
        <v>881840</v>
      </c>
      <c r="F579" s="1836">
        <f t="shared" si="49"/>
        <v>3082840</v>
      </c>
    </row>
    <row r="580" spans="1:6" ht="30">
      <c r="A580" s="1829">
        <f>+A566+1</f>
        <v>42</v>
      </c>
      <c r="B580" s="1830" t="s">
        <v>1288</v>
      </c>
      <c r="C580" s="1831">
        <v>33</v>
      </c>
      <c r="D580" s="1767"/>
      <c r="E580" s="1767"/>
      <c r="F580" s="1767"/>
    </row>
    <row r="581" spans="1:6">
      <c r="A581" s="1832"/>
      <c r="B581" s="1833" t="s">
        <v>3916</v>
      </c>
      <c r="C581" s="1831"/>
      <c r="D581" s="1831">
        <f t="shared" si="47"/>
        <v>4050</v>
      </c>
      <c r="E581" s="1831">
        <v>0</v>
      </c>
      <c r="F581" s="1831">
        <v>4050</v>
      </c>
    </row>
    <row r="582" spans="1:6">
      <c r="A582" s="1832"/>
      <c r="B582" s="1833" t="s">
        <v>3917</v>
      </c>
      <c r="C582" s="1831"/>
      <c r="D582" s="1831">
        <f t="shared" si="47"/>
        <v>19200</v>
      </c>
      <c r="E582" s="1831">
        <v>0</v>
      </c>
      <c r="F582" s="1831">
        <v>19200</v>
      </c>
    </row>
    <row r="583" spans="1:6">
      <c r="A583" s="1832"/>
      <c r="B583" s="1833" t="s">
        <v>3918</v>
      </c>
      <c r="C583" s="1831"/>
      <c r="D583" s="1831">
        <f t="shared" si="47"/>
        <v>6090</v>
      </c>
      <c r="E583" s="1831">
        <v>0</v>
      </c>
      <c r="F583" s="1831">
        <v>6090</v>
      </c>
    </row>
    <row r="584" spans="1:6">
      <c r="A584" s="1832"/>
      <c r="B584" s="1833" t="s">
        <v>3919</v>
      </c>
      <c r="C584" s="1831"/>
      <c r="D584" s="1831">
        <f t="shared" si="47"/>
        <v>67800</v>
      </c>
      <c r="E584" s="1831">
        <v>0</v>
      </c>
      <c r="F584" s="1831">
        <v>67800</v>
      </c>
    </row>
    <row r="585" spans="1:6">
      <c r="A585" s="1832"/>
      <c r="B585" s="1833" t="s">
        <v>3920</v>
      </c>
      <c r="C585" s="1831"/>
      <c r="D585" s="1831">
        <f t="shared" si="47"/>
        <v>36030</v>
      </c>
      <c r="E585" s="1831">
        <v>0</v>
      </c>
      <c r="F585" s="1831">
        <v>36030</v>
      </c>
    </row>
    <row r="586" spans="1:6">
      <c r="A586" s="1832"/>
      <c r="B586" s="1833" t="s">
        <v>3921</v>
      </c>
      <c r="C586" s="1831"/>
      <c r="D586" s="1831">
        <f t="shared" si="47"/>
        <v>40650</v>
      </c>
      <c r="E586" s="1831">
        <v>0</v>
      </c>
      <c r="F586" s="1831">
        <v>40650</v>
      </c>
    </row>
    <row r="587" spans="1:6">
      <c r="A587" s="1832"/>
      <c r="B587" s="1833" t="s">
        <v>3922</v>
      </c>
      <c r="C587" s="1831"/>
      <c r="D587" s="1831">
        <f t="shared" si="47"/>
        <v>177060</v>
      </c>
      <c r="E587" s="1831">
        <v>0</v>
      </c>
      <c r="F587" s="1831">
        <v>177060</v>
      </c>
    </row>
    <row r="588" spans="1:6">
      <c r="A588" s="1832"/>
      <c r="B588" s="1833" t="s">
        <v>3923</v>
      </c>
      <c r="C588" s="1831"/>
      <c r="D588" s="1831">
        <f t="shared" si="47"/>
        <v>114120</v>
      </c>
      <c r="E588" s="1831">
        <v>0</v>
      </c>
      <c r="F588" s="1831">
        <v>114120</v>
      </c>
    </row>
    <row r="589" spans="1:6">
      <c r="A589" s="1832"/>
      <c r="B589" s="1833" t="s">
        <v>3924</v>
      </c>
      <c r="C589" s="1831"/>
      <c r="D589" s="1831">
        <f t="shared" si="47"/>
        <v>200880</v>
      </c>
      <c r="E589" s="1831">
        <v>0</v>
      </c>
      <c r="F589" s="1831">
        <v>200880</v>
      </c>
    </row>
    <row r="590" spans="1:6">
      <c r="A590" s="1832"/>
      <c r="B590" s="1833" t="s">
        <v>3925</v>
      </c>
      <c r="C590" s="1831"/>
      <c r="D590" s="1831">
        <f t="shared" si="47"/>
        <v>4020</v>
      </c>
      <c r="E590" s="1831">
        <v>0</v>
      </c>
      <c r="F590" s="1831">
        <v>4020</v>
      </c>
    </row>
    <row r="591" spans="1:6">
      <c r="A591" s="1832"/>
      <c r="B591" s="1833" t="s">
        <v>3926</v>
      </c>
      <c r="C591" s="1831"/>
      <c r="D591" s="1831">
        <f t="shared" si="47"/>
        <v>1320</v>
      </c>
      <c r="E591" s="1831">
        <v>0</v>
      </c>
      <c r="F591" s="1831">
        <v>1320</v>
      </c>
    </row>
    <row r="592" spans="1:6">
      <c r="A592" s="1832"/>
      <c r="B592" s="1833" t="s">
        <v>3927</v>
      </c>
      <c r="C592" s="1831"/>
      <c r="D592" s="1831">
        <f t="shared" si="47"/>
        <v>59393</v>
      </c>
      <c r="E592" s="1831">
        <v>0</v>
      </c>
      <c r="F592" s="1831">
        <v>59393</v>
      </c>
    </row>
    <row r="593" spans="1:6" s="1778" customFormat="1">
      <c r="A593" s="1834"/>
      <c r="B593" s="1835" t="s">
        <v>872</v>
      </c>
      <c r="C593" s="1836"/>
      <c r="D593" s="1836">
        <f>SUM(D581:D592)</f>
        <v>730613</v>
      </c>
      <c r="E593" s="1836">
        <f t="shared" ref="E593:F593" si="50">SUM(E581:E592)</f>
        <v>0</v>
      </c>
      <c r="F593" s="1836">
        <f t="shared" si="50"/>
        <v>730613</v>
      </c>
    </row>
    <row r="594" spans="1:6" ht="30">
      <c r="A594" s="1829">
        <f>+A580+1</f>
        <v>43</v>
      </c>
      <c r="B594" s="1830" t="s">
        <v>1825</v>
      </c>
      <c r="C594" s="1831">
        <v>33</v>
      </c>
      <c r="D594" s="1767"/>
      <c r="E594" s="1767"/>
      <c r="F594" s="1767"/>
    </row>
    <row r="595" spans="1:6">
      <c r="A595" s="1832"/>
      <c r="B595" s="1833" t="s">
        <v>3916</v>
      </c>
      <c r="C595" s="1831"/>
      <c r="D595" s="1831">
        <f t="shared" si="47"/>
        <v>254202</v>
      </c>
      <c r="E595" s="1831">
        <v>91104</v>
      </c>
      <c r="F595" s="1831">
        <v>345306</v>
      </c>
    </row>
    <row r="596" spans="1:6">
      <c r="A596" s="1832"/>
      <c r="B596" s="1833" t="s">
        <v>3917</v>
      </c>
      <c r="C596" s="1831"/>
      <c r="D596" s="1831">
        <f t="shared" si="47"/>
        <v>156417</v>
      </c>
      <c r="E596" s="1831">
        <v>61788</v>
      </c>
      <c r="F596" s="1831">
        <v>218205</v>
      </c>
    </row>
    <row r="597" spans="1:6">
      <c r="A597" s="1832"/>
      <c r="B597" s="1833" t="s">
        <v>3918</v>
      </c>
      <c r="C597" s="1831"/>
      <c r="D597" s="1831">
        <f t="shared" si="47"/>
        <v>188310</v>
      </c>
      <c r="E597" s="1831">
        <v>66705</v>
      </c>
      <c r="F597" s="1831">
        <v>255015</v>
      </c>
    </row>
    <row r="598" spans="1:6">
      <c r="A598" s="1832"/>
      <c r="B598" s="1833" t="s">
        <v>3919</v>
      </c>
      <c r="C598" s="1831"/>
      <c r="D598" s="1831">
        <f t="shared" si="47"/>
        <v>227940</v>
      </c>
      <c r="E598" s="1831">
        <v>92100</v>
      </c>
      <c r="F598" s="1831">
        <v>320040</v>
      </c>
    </row>
    <row r="599" spans="1:6">
      <c r="A599" s="1832"/>
      <c r="B599" s="1833" t="s">
        <v>3920</v>
      </c>
      <c r="C599" s="1831"/>
      <c r="D599" s="1831">
        <f t="shared" si="47"/>
        <v>179445</v>
      </c>
      <c r="E599" s="1831">
        <v>69945</v>
      </c>
      <c r="F599" s="1831">
        <v>249390</v>
      </c>
    </row>
    <row r="600" spans="1:6">
      <c r="A600" s="1832"/>
      <c r="B600" s="1833" t="s">
        <v>3921</v>
      </c>
      <c r="C600" s="1831"/>
      <c r="D600" s="1831">
        <f t="shared" si="47"/>
        <v>202725</v>
      </c>
      <c r="E600" s="1831">
        <v>34050</v>
      </c>
      <c r="F600" s="1831">
        <v>236775</v>
      </c>
    </row>
    <row r="601" spans="1:6">
      <c r="A601" s="1832"/>
      <c r="B601" s="1833" t="s">
        <v>3922</v>
      </c>
      <c r="C601" s="1831"/>
      <c r="D601" s="1831">
        <f t="shared" si="47"/>
        <v>176610</v>
      </c>
      <c r="E601" s="1831">
        <v>49515</v>
      </c>
      <c r="F601" s="1831">
        <v>226125</v>
      </c>
    </row>
    <row r="602" spans="1:6">
      <c r="A602" s="1832"/>
      <c r="B602" s="1833" t="s">
        <v>3923</v>
      </c>
      <c r="C602" s="1831"/>
      <c r="D602" s="1831">
        <f t="shared" si="47"/>
        <v>164520</v>
      </c>
      <c r="E602" s="1831">
        <v>54945</v>
      </c>
      <c r="F602" s="1831">
        <v>219465</v>
      </c>
    </row>
    <row r="603" spans="1:6">
      <c r="A603" s="1832"/>
      <c r="B603" s="1833" t="s">
        <v>3924</v>
      </c>
      <c r="C603" s="1831"/>
      <c r="D603" s="1831">
        <f t="shared" si="47"/>
        <v>163425</v>
      </c>
      <c r="E603" s="1831">
        <v>53865</v>
      </c>
      <c r="F603" s="1831">
        <v>217290</v>
      </c>
    </row>
    <row r="604" spans="1:6">
      <c r="A604" s="1832"/>
      <c r="B604" s="1833" t="s">
        <v>3925</v>
      </c>
      <c r="C604" s="1831"/>
      <c r="D604" s="1831">
        <f t="shared" si="47"/>
        <v>173730</v>
      </c>
      <c r="E604" s="1831">
        <v>60105</v>
      </c>
      <c r="F604" s="1831">
        <v>233835</v>
      </c>
    </row>
    <row r="605" spans="1:6">
      <c r="A605" s="1832"/>
      <c r="B605" s="1833" t="s">
        <v>3926</v>
      </c>
      <c r="C605" s="1831"/>
      <c r="D605" s="1831">
        <f t="shared" si="47"/>
        <v>237180</v>
      </c>
      <c r="E605" s="1831">
        <v>86115</v>
      </c>
      <c r="F605" s="1831">
        <v>323295</v>
      </c>
    </row>
    <row r="606" spans="1:6">
      <c r="A606" s="1832"/>
      <c r="B606" s="1833" t="s">
        <v>3927</v>
      </c>
      <c r="C606" s="1831"/>
      <c r="D606" s="1831">
        <f t="shared" si="47"/>
        <v>235815</v>
      </c>
      <c r="E606" s="1831">
        <v>80445</v>
      </c>
      <c r="F606" s="1831">
        <v>316260</v>
      </c>
    </row>
    <row r="607" spans="1:6" s="1778" customFormat="1">
      <c r="A607" s="1834"/>
      <c r="B607" s="1835" t="s">
        <v>872</v>
      </c>
      <c r="C607" s="1836"/>
      <c r="D607" s="1836">
        <f>SUM(D595:D606)</f>
        <v>2360319</v>
      </c>
      <c r="E607" s="1836">
        <f t="shared" ref="E607:F607" si="51">SUM(E595:E606)</f>
        <v>800682</v>
      </c>
      <c r="F607" s="1836">
        <f t="shared" si="51"/>
        <v>3161001</v>
      </c>
    </row>
    <row r="608" spans="1:6">
      <c r="A608" s="1829">
        <f>+A594+1</f>
        <v>44</v>
      </c>
      <c r="B608" s="1830" t="s">
        <v>67</v>
      </c>
      <c r="C608" s="1831">
        <v>132</v>
      </c>
      <c r="D608" s="1767"/>
      <c r="E608" s="1767"/>
      <c r="F608" s="1767"/>
    </row>
    <row r="609" spans="1:6">
      <c r="A609" s="1832"/>
      <c r="B609" s="1833" t="s">
        <v>3916</v>
      </c>
      <c r="C609" s="1831"/>
      <c r="D609" s="1831">
        <f t="shared" si="47"/>
        <v>2355360</v>
      </c>
      <c r="E609" s="1831">
        <v>835200</v>
      </c>
      <c r="F609" s="1831">
        <v>3190560</v>
      </c>
    </row>
    <row r="610" spans="1:6">
      <c r="A610" s="1832"/>
      <c r="B610" s="1833" t="s">
        <v>3917</v>
      </c>
      <c r="C610" s="1831"/>
      <c r="D610" s="1831">
        <f t="shared" si="47"/>
        <v>2517000</v>
      </c>
      <c r="E610" s="1831">
        <v>907560</v>
      </c>
      <c r="F610" s="1831">
        <v>3424560</v>
      </c>
    </row>
    <row r="611" spans="1:6">
      <c r="A611" s="1832"/>
      <c r="B611" s="1833" t="s">
        <v>3918</v>
      </c>
      <c r="C611" s="1831"/>
      <c r="D611" s="1831">
        <f t="shared" si="47"/>
        <v>2532360</v>
      </c>
      <c r="E611" s="1831">
        <v>913920</v>
      </c>
      <c r="F611" s="1831">
        <v>3446280</v>
      </c>
    </row>
    <row r="612" spans="1:6">
      <c r="A612" s="1832"/>
      <c r="B612" s="1833" t="s">
        <v>3919</v>
      </c>
      <c r="C612" s="1831"/>
      <c r="D612" s="1831">
        <f t="shared" si="47"/>
        <v>2531040</v>
      </c>
      <c r="E612" s="1831">
        <v>906840</v>
      </c>
      <c r="F612" s="1831">
        <v>3437880</v>
      </c>
    </row>
    <row r="613" spans="1:6">
      <c r="A613" s="1832"/>
      <c r="B613" s="1833" t="s">
        <v>3920</v>
      </c>
      <c r="C613" s="1831"/>
      <c r="D613" s="1831">
        <f t="shared" si="47"/>
        <v>2456160</v>
      </c>
      <c r="E613" s="1831">
        <v>869400</v>
      </c>
      <c r="F613" s="1831">
        <v>3325560</v>
      </c>
    </row>
    <row r="614" spans="1:6">
      <c r="A614" s="1832"/>
      <c r="B614" s="1833" t="s">
        <v>3921</v>
      </c>
      <c r="C614" s="1831"/>
      <c r="D614" s="1831">
        <f t="shared" si="47"/>
        <v>2420400</v>
      </c>
      <c r="E614" s="1831">
        <v>882960</v>
      </c>
      <c r="F614" s="1831">
        <v>3303360</v>
      </c>
    </row>
    <row r="615" spans="1:6">
      <c r="A615" s="1832"/>
      <c r="B615" s="1833" t="s">
        <v>3922</v>
      </c>
      <c r="C615" s="1831"/>
      <c r="D615" s="1831">
        <f t="shared" si="47"/>
        <v>2560920</v>
      </c>
      <c r="E615" s="1831">
        <v>928800</v>
      </c>
      <c r="F615" s="1831">
        <v>3489720</v>
      </c>
    </row>
    <row r="616" spans="1:6">
      <c r="A616" s="1832"/>
      <c r="B616" s="1833" t="s">
        <v>3923</v>
      </c>
      <c r="C616" s="1831"/>
      <c r="D616" s="1831">
        <f t="shared" si="47"/>
        <v>2132880</v>
      </c>
      <c r="E616" s="1831">
        <v>803040</v>
      </c>
      <c r="F616" s="1831">
        <v>2935920</v>
      </c>
    </row>
    <row r="617" spans="1:6">
      <c r="A617" s="1832"/>
      <c r="B617" s="1833" t="s">
        <v>3924</v>
      </c>
      <c r="C617" s="1831"/>
      <c r="D617" s="1831">
        <f t="shared" si="47"/>
        <v>1855080</v>
      </c>
      <c r="E617" s="1831">
        <v>717480</v>
      </c>
      <c r="F617" s="1831">
        <v>2572560</v>
      </c>
    </row>
    <row r="618" spans="1:6">
      <c r="A618" s="1832"/>
      <c r="B618" s="1833" t="s">
        <v>3925</v>
      </c>
      <c r="C618" s="1831"/>
      <c r="D618" s="1831">
        <f t="shared" si="47"/>
        <v>2520360</v>
      </c>
      <c r="E618" s="1831">
        <v>914280</v>
      </c>
      <c r="F618" s="1831">
        <v>3434640</v>
      </c>
    </row>
    <row r="619" spans="1:6">
      <c r="A619" s="1832"/>
      <c r="B619" s="1833" t="s">
        <v>3926</v>
      </c>
      <c r="C619" s="1831"/>
      <c r="D619" s="1831">
        <f t="shared" si="47"/>
        <v>2354160</v>
      </c>
      <c r="E619" s="1831">
        <v>859920</v>
      </c>
      <c r="F619" s="1831">
        <v>3214080</v>
      </c>
    </row>
    <row r="620" spans="1:6">
      <c r="A620" s="1832"/>
      <c r="B620" s="1833" t="s">
        <v>3927</v>
      </c>
      <c r="C620" s="1831"/>
      <c r="D620" s="1831">
        <f t="shared" si="47"/>
        <v>2051880</v>
      </c>
      <c r="E620" s="1831">
        <v>757920</v>
      </c>
      <c r="F620" s="1831">
        <v>2809800</v>
      </c>
    </row>
    <row r="621" spans="1:6" s="1778" customFormat="1">
      <c r="A621" s="1834"/>
      <c r="B621" s="1835" t="s">
        <v>872</v>
      </c>
      <c r="C621" s="1836"/>
      <c r="D621" s="1836">
        <f>SUM(D609:D620)</f>
        <v>28287600</v>
      </c>
      <c r="E621" s="1836">
        <f t="shared" ref="E621:F621" si="52">SUM(E609:E620)</f>
        <v>10297320</v>
      </c>
      <c r="F621" s="1836">
        <f t="shared" si="52"/>
        <v>38584920</v>
      </c>
    </row>
    <row r="622" spans="1:6">
      <c r="A622" s="1829">
        <f>+A608+1</f>
        <v>45</v>
      </c>
      <c r="B622" s="1830" t="s">
        <v>574</v>
      </c>
      <c r="C622" s="1831">
        <v>132</v>
      </c>
      <c r="D622" s="1767"/>
      <c r="E622" s="1767"/>
      <c r="F622" s="1767"/>
    </row>
    <row r="623" spans="1:6">
      <c r="A623" s="1832"/>
      <c r="B623" s="1833" t="s">
        <v>3916</v>
      </c>
      <c r="C623" s="1831"/>
      <c r="D623" s="1831">
        <f t="shared" si="47"/>
        <v>12240</v>
      </c>
      <c r="E623" s="1831">
        <v>6360</v>
      </c>
      <c r="F623" s="1831">
        <v>18600</v>
      </c>
    </row>
    <row r="624" spans="1:6">
      <c r="A624" s="1832"/>
      <c r="B624" s="1833" t="s">
        <v>3917</v>
      </c>
      <c r="C624" s="1831"/>
      <c r="D624" s="1831">
        <f t="shared" si="47"/>
        <v>12960</v>
      </c>
      <c r="E624" s="1831">
        <v>6600</v>
      </c>
      <c r="F624" s="1831">
        <v>19560</v>
      </c>
    </row>
    <row r="625" spans="1:6">
      <c r="A625" s="1832"/>
      <c r="B625" s="1833" t="s">
        <v>3918</v>
      </c>
      <c r="C625" s="1831"/>
      <c r="D625" s="1831">
        <f t="shared" si="47"/>
        <v>11280</v>
      </c>
      <c r="E625" s="1831">
        <v>5760</v>
      </c>
      <c r="F625" s="1831">
        <v>17040</v>
      </c>
    </row>
    <row r="626" spans="1:6">
      <c r="A626" s="1832"/>
      <c r="B626" s="1833" t="s">
        <v>3919</v>
      </c>
      <c r="C626" s="1831"/>
      <c r="D626" s="1831">
        <f t="shared" si="47"/>
        <v>10920</v>
      </c>
      <c r="E626" s="1831">
        <v>6360</v>
      </c>
      <c r="F626" s="1831">
        <v>17280</v>
      </c>
    </row>
    <row r="627" spans="1:6">
      <c r="A627" s="1832"/>
      <c r="B627" s="1833" t="s">
        <v>3920</v>
      </c>
      <c r="C627" s="1831"/>
      <c r="D627" s="1831">
        <f t="shared" ref="D627:D695" si="53">+F627-E627</f>
        <v>10200</v>
      </c>
      <c r="E627" s="1831">
        <v>6000</v>
      </c>
      <c r="F627" s="1831">
        <v>16200</v>
      </c>
    </row>
    <row r="628" spans="1:6">
      <c r="A628" s="1832"/>
      <c r="B628" s="1833" t="s">
        <v>3921</v>
      </c>
      <c r="C628" s="1831"/>
      <c r="D628" s="1831">
        <f t="shared" si="53"/>
        <v>13560</v>
      </c>
      <c r="E628" s="1831">
        <v>7320</v>
      </c>
      <c r="F628" s="1831">
        <v>20880</v>
      </c>
    </row>
    <row r="629" spans="1:6">
      <c r="A629" s="1832"/>
      <c r="B629" s="1833" t="s">
        <v>3922</v>
      </c>
      <c r="C629" s="1831"/>
      <c r="D629" s="1831">
        <f t="shared" si="53"/>
        <v>14400</v>
      </c>
      <c r="E629" s="1831">
        <v>7560</v>
      </c>
      <c r="F629" s="1831">
        <v>21960</v>
      </c>
    </row>
    <row r="630" spans="1:6">
      <c r="A630" s="1832"/>
      <c r="B630" s="1833" t="s">
        <v>3923</v>
      </c>
      <c r="C630" s="1831"/>
      <c r="D630" s="1831">
        <f t="shared" si="53"/>
        <v>11520</v>
      </c>
      <c r="E630" s="1831">
        <v>6600</v>
      </c>
      <c r="F630" s="1831">
        <v>18120</v>
      </c>
    </row>
    <row r="631" spans="1:6">
      <c r="A631" s="1832"/>
      <c r="B631" s="1833" t="s">
        <v>3924</v>
      </c>
      <c r="C631" s="1831"/>
      <c r="D631" s="1831">
        <f t="shared" si="53"/>
        <v>11520</v>
      </c>
      <c r="E631" s="1831">
        <v>6720</v>
      </c>
      <c r="F631" s="1831">
        <v>18240</v>
      </c>
    </row>
    <row r="632" spans="1:6">
      <c r="A632" s="1832"/>
      <c r="B632" s="1833" t="s">
        <v>3925</v>
      </c>
      <c r="C632" s="1831"/>
      <c r="D632" s="1831">
        <f t="shared" si="53"/>
        <v>10680</v>
      </c>
      <c r="E632" s="1831">
        <v>6240</v>
      </c>
      <c r="F632" s="1831">
        <v>16920</v>
      </c>
    </row>
    <row r="633" spans="1:6">
      <c r="A633" s="1832"/>
      <c r="B633" s="1833" t="s">
        <v>3926</v>
      </c>
      <c r="C633" s="1831"/>
      <c r="D633" s="1831">
        <f t="shared" si="53"/>
        <v>10320</v>
      </c>
      <c r="E633" s="1831">
        <v>6360</v>
      </c>
      <c r="F633" s="1831">
        <v>16680</v>
      </c>
    </row>
    <row r="634" spans="1:6">
      <c r="A634" s="1832"/>
      <c r="B634" s="1833" t="s">
        <v>3927</v>
      </c>
      <c r="C634" s="1831"/>
      <c r="D634" s="1831">
        <f t="shared" si="53"/>
        <v>12240</v>
      </c>
      <c r="E634" s="1831">
        <v>6840</v>
      </c>
      <c r="F634" s="1831">
        <v>19080</v>
      </c>
    </row>
    <row r="635" spans="1:6" s="1778" customFormat="1">
      <c r="A635" s="1834"/>
      <c r="B635" s="1835" t="s">
        <v>872</v>
      </c>
      <c r="C635" s="1836"/>
      <c r="D635" s="1836">
        <f>SUM(D623:D634)</f>
        <v>141840</v>
      </c>
      <c r="E635" s="1836">
        <f t="shared" ref="E635:F635" si="54">SUM(E623:E634)</f>
        <v>78720</v>
      </c>
      <c r="F635" s="1836">
        <f t="shared" si="54"/>
        <v>220560</v>
      </c>
    </row>
    <row r="636" spans="1:6">
      <c r="A636" s="1829">
        <f>+A622+1</f>
        <v>46</v>
      </c>
      <c r="B636" s="1830" t="s">
        <v>3408</v>
      </c>
      <c r="C636" s="1831">
        <v>33</v>
      </c>
      <c r="D636" s="1767"/>
      <c r="E636" s="1767"/>
      <c r="F636" s="1767"/>
    </row>
    <row r="637" spans="1:6">
      <c r="A637" s="1832"/>
      <c r="B637" s="1833" t="s">
        <v>3916</v>
      </c>
      <c r="C637" s="1831"/>
      <c r="D637" s="1831">
        <f t="shared" si="53"/>
        <v>0</v>
      </c>
      <c r="E637" s="1831">
        <v>0</v>
      </c>
      <c r="F637" s="1831">
        <v>0</v>
      </c>
    </row>
    <row r="638" spans="1:6">
      <c r="A638" s="1832"/>
      <c r="B638" s="1833" t="s">
        <v>3917</v>
      </c>
      <c r="C638" s="1831"/>
      <c r="D638" s="1831">
        <f t="shared" si="53"/>
        <v>0</v>
      </c>
      <c r="E638" s="1831">
        <v>0</v>
      </c>
      <c r="F638" s="1831">
        <v>0</v>
      </c>
    </row>
    <row r="639" spans="1:6">
      <c r="A639" s="1832"/>
      <c r="B639" s="1833" t="s">
        <v>3918</v>
      </c>
      <c r="C639" s="1831"/>
      <c r="D639" s="1831">
        <f t="shared" si="53"/>
        <v>0</v>
      </c>
      <c r="E639" s="1831">
        <v>0</v>
      </c>
      <c r="F639" s="1831">
        <v>0</v>
      </c>
    </row>
    <row r="640" spans="1:6">
      <c r="A640" s="1832"/>
      <c r="B640" s="1833" t="s">
        <v>3919</v>
      </c>
      <c r="C640" s="1831"/>
      <c r="D640" s="1831">
        <f t="shared" si="53"/>
        <v>0</v>
      </c>
      <c r="E640" s="1831">
        <v>0</v>
      </c>
      <c r="F640" s="1831">
        <v>0</v>
      </c>
    </row>
    <row r="641" spans="1:6">
      <c r="A641" s="1832"/>
      <c r="B641" s="1833" t="s">
        <v>3920</v>
      </c>
      <c r="C641" s="1831"/>
      <c r="D641" s="1831">
        <f t="shared" si="53"/>
        <v>0</v>
      </c>
      <c r="E641" s="1831">
        <v>0</v>
      </c>
      <c r="F641" s="1831">
        <v>0</v>
      </c>
    </row>
    <row r="642" spans="1:6">
      <c r="A642" s="1832"/>
      <c r="B642" s="1833" t="s">
        <v>3921</v>
      </c>
      <c r="C642" s="1831"/>
      <c r="D642" s="1831">
        <f t="shared" si="53"/>
        <v>0</v>
      </c>
      <c r="E642" s="1831">
        <v>0</v>
      </c>
      <c r="F642" s="1831">
        <v>0</v>
      </c>
    </row>
    <row r="643" spans="1:6">
      <c r="A643" s="1832"/>
      <c r="B643" s="1833" t="s">
        <v>3922</v>
      </c>
      <c r="C643" s="1831"/>
      <c r="D643" s="1831">
        <f t="shared" si="53"/>
        <v>0</v>
      </c>
      <c r="E643" s="1831">
        <v>0</v>
      </c>
      <c r="F643" s="1831">
        <v>0</v>
      </c>
    </row>
    <row r="644" spans="1:6">
      <c r="A644" s="1832"/>
      <c r="B644" s="1833" t="s">
        <v>3923</v>
      </c>
      <c r="C644" s="1831"/>
      <c r="D644" s="1831">
        <f t="shared" si="53"/>
        <v>0</v>
      </c>
      <c r="E644" s="1831">
        <v>0</v>
      </c>
      <c r="F644" s="1831">
        <v>0</v>
      </c>
    </row>
    <row r="645" spans="1:6">
      <c r="A645" s="1832"/>
      <c r="B645" s="1833" t="s">
        <v>3924</v>
      </c>
      <c r="C645" s="1831"/>
      <c r="D645" s="1831">
        <f t="shared" si="53"/>
        <v>0</v>
      </c>
      <c r="E645" s="1831">
        <v>0</v>
      </c>
      <c r="F645" s="1831">
        <v>0</v>
      </c>
    </row>
    <row r="646" spans="1:6">
      <c r="A646" s="1832"/>
      <c r="B646" s="1833" t="s">
        <v>3925</v>
      </c>
      <c r="C646" s="1831"/>
      <c r="D646" s="1831">
        <f t="shared" si="53"/>
        <v>0</v>
      </c>
      <c r="E646" s="1831">
        <v>0</v>
      </c>
      <c r="F646" s="1831">
        <v>0</v>
      </c>
    </row>
    <row r="647" spans="1:6">
      <c r="A647" s="1832"/>
      <c r="B647" s="1833" t="s">
        <v>3926</v>
      </c>
      <c r="C647" s="1831"/>
      <c r="D647" s="1831">
        <f t="shared" si="53"/>
        <v>0</v>
      </c>
      <c r="E647" s="1831">
        <v>0</v>
      </c>
      <c r="F647" s="1831">
        <v>0</v>
      </c>
    </row>
    <row r="648" spans="1:6">
      <c r="A648" s="1832"/>
      <c r="B648" s="1833" t="s">
        <v>3927</v>
      </c>
      <c r="C648" s="1831"/>
      <c r="D648" s="1831">
        <f t="shared" si="53"/>
        <v>4200</v>
      </c>
      <c r="E648" s="1831">
        <v>780</v>
      </c>
      <c r="F648" s="1831">
        <v>4980</v>
      </c>
    </row>
    <row r="649" spans="1:6" s="1778" customFormat="1">
      <c r="A649" s="1834"/>
      <c r="B649" s="1835" t="s">
        <v>872</v>
      </c>
      <c r="C649" s="1836"/>
      <c r="D649" s="1836">
        <f>SUM(D637:D648)</f>
        <v>4200</v>
      </c>
      <c r="E649" s="1836">
        <f t="shared" ref="E649:F649" si="55">SUM(E637:E648)</f>
        <v>780</v>
      </c>
      <c r="F649" s="1836">
        <f t="shared" si="55"/>
        <v>4980</v>
      </c>
    </row>
    <row r="650" spans="1:6">
      <c r="A650" s="1829">
        <f>+A636+1</f>
        <v>47</v>
      </c>
      <c r="B650" s="1830" t="s">
        <v>1282</v>
      </c>
      <c r="C650" s="1831">
        <v>220</v>
      </c>
      <c r="D650" s="1767"/>
      <c r="E650" s="1767"/>
      <c r="F650" s="1767"/>
    </row>
    <row r="651" spans="1:6">
      <c r="A651" s="1832"/>
      <c r="B651" s="1833" t="s">
        <v>3916</v>
      </c>
      <c r="C651" s="1831"/>
      <c r="D651" s="1831">
        <f t="shared" si="53"/>
        <v>18043800</v>
      </c>
      <c r="E651" s="1831">
        <v>6025800</v>
      </c>
      <c r="F651" s="1831">
        <v>24069600</v>
      </c>
    </row>
    <row r="652" spans="1:6">
      <c r="A652" s="1832"/>
      <c r="B652" s="1833" t="s">
        <v>3917</v>
      </c>
      <c r="C652" s="1831"/>
      <c r="D652" s="1831">
        <f t="shared" si="53"/>
        <v>14404800</v>
      </c>
      <c r="E652" s="1831">
        <v>4886400</v>
      </c>
      <c r="F652" s="1831">
        <v>19291200</v>
      </c>
    </row>
    <row r="653" spans="1:6">
      <c r="A653" s="1832"/>
      <c r="B653" s="1833" t="s">
        <v>3918</v>
      </c>
      <c r="C653" s="1831"/>
      <c r="D653" s="1831">
        <f t="shared" si="53"/>
        <v>12933600</v>
      </c>
      <c r="E653" s="1831">
        <v>4629600</v>
      </c>
      <c r="F653" s="1831">
        <v>17563200</v>
      </c>
    </row>
    <row r="654" spans="1:6">
      <c r="A654" s="1832"/>
      <c r="B654" s="1833" t="s">
        <v>3919</v>
      </c>
      <c r="C654" s="1831"/>
      <c r="D654" s="1831">
        <f t="shared" si="53"/>
        <v>12835200</v>
      </c>
      <c r="E654" s="1831">
        <v>4310400</v>
      </c>
      <c r="F654" s="1831">
        <v>17145600</v>
      </c>
    </row>
    <row r="655" spans="1:6">
      <c r="A655" s="1832"/>
      <c r="B655" s="1833" t="s">
        <v>3920</v>
      </c>
      <c r="C655" s="1831"/>
      <c r="D655" s="1831">
        <f t="shared" si="53"/>
        <v>13465800</v>
      </c>
      <c r="E655" s="1831">
        <v>4679400</v>
      </c>
      <c r="F655" s="1831">
        <v>18145200</v>
      </c>
    </row>
    <row r="656" spans="1:6">
      <c r="A656" s="1832"/>
      <c r="B656" s="1833" t="s">
        <v>3921</v>
      </c>
      <c r="C656" s="1831"/>
      <c r="D656" s="1831">
        <f t="shared" si="53"/>
        <v>11029200</v>
      </c>
      <c r="E656" s="1831">
        <v>4031400</v>
      </c>
      <c r="F656" s="1831">
        <v>15060600</v>
      </c>
    </row>
    <row r="657" spans="1:6">
      <c r="A657" s="1832"/>
      <c r="B657" s="1833" t="s">
        <v>3922</v>
      </c>
      <c r="C657" s="1831"/>
      <c r="D657" s="1831">
        <f t="shared" si="53"/>
        <v>13490400</v>
      </c>
      <c r="E657" s="1831">
        <v>4663800</v>
      </c>
      <c r="F657" s="1831">
        <v>18154200</v>
      </c>
    </row>
    <row r="658" spans="1:6">
      <c r="A658" s="1832"/>
      <c r="B658" s="1833" t="s">
        <v>3923</v>
      </c>
      <c r="C658" s="1831"/>
      <c r="D658" s="1831">
        <f t="shared" si="53"/>
        <v>10662600</v>
      </c>
      <c r="E658" s="1831">
        <v>3551400</v>
      </c>
      <c r="F658" s="1831">
        <v>14214000</v>
      </c>
    </row>
    <row r="659" spans="1:6">
      <c r="A659" s="1832"/>
      <c r="B659" s="1833" t="s">
        <v>3924</v>
      </c>
      <c r="C659" s="1831"/>
      <c r="D659" s="1831">
        <f t="shared" si="53"/>
        <v>9826800</v>
      </c>
      <c r="E659" s="1831">
        <v>3534000</v>
      </c>
      <c r="F659" s="1831">
        <v>13360800</v>
      </c>
    </row>
    <row r="660" spans="1:6">
      <c r="A660" s="1832"/>
      <c r="B660" s="1833" t="s">
        <v>3925</v>
      </c>
      <c r="C660" s="1831"/>
      <c r="D660" s="1831">
        <f t="shared" si="53"/>
        <v>11322600</v>
      </c>
      <c r="E660" s="1831">
        <v>3825000</v>
      </c>
      <c r="F660" s="1831">
        <v>15147600</v>
      </c>
    </row>
    <row r="661" spans="1:6">
      <c r="A661" s="1832"/>
      <c r="B661" s="1833" t="s">
        <v>3926</v>
      </c>
      <c r="C661" s="1831"/>
      <c r="D661" s="1831">
        <f t="shared" si="53"/>
        <v>10797600</v>
      </c>
      <c r="E661" s="1831">
        <v>3612600</v>
      </c>
      <c r="F661" s="1831">
        <v>14410200</v>
      </c>
    </row>
    <row r="662" spans="1:6">
      <c r="A662" s="1832"/>
      <c r="B662" s="1833" t="s">
        <v>3927</v>
      </c>
      <c r="C662" s="1831"/>
      <c r="D662" s="1831">
        <f t="shared" si="53"/>
        <v>11274000</v>
      </c>
      <c r="E662" s="1831">
        <v>3948000</v>
      </c>
      <c r="F662" s="1831">
        <v>15222000</v>
      </c>
    </row>
    <row r="663" spans="1:6" s="1778" customFormat="1">
      <c r="A663" s="1834"/>
      <c r="B663" s="1835" t="s">
        <v>872</v>
      </c>
      <c r="C663" s="1836"/>
      <c r="D663" s="1836">
        <f>SUM(D651:D662)</f>
        <v>150086400</v>
      </c>
      <c r="E663" s="1836">
        <f t="shared" ref="E663:F663" si="56">SUM(E651:E662)</f>
        <v>51697800</v>
      </c>
      <c r="F663" s="1836">
        <f t="shared" si="56"/>
        <v>201784200</v>
      </c>
    </row>
    <row r="664" spans="1:6">
      <c r="A664" s="1829">
        <f>+A650+1</f>
        <v>48</v>
      </c>
      <c r="B664" s="1830" t="s">
        <v>1798</v>
      </c>
      <c r="C664" s="1831">
        <v>33</v>
      </c>
      <c r="D664" s="1767"/>
      <c r="E664" s="1767"/>
      <c r="F664" s="1767"/>
    </row>
    <row r="665" spans="1:6">
      <c r="A665" s="1832"/>
      <c r="B665" s="1833" t="s">
        <v>3916</v>
      </c>
      <c r="C665" s="1831"/>
      <c r="D665" s="1831">
        <f t="shared" si="53"/>
        <v>0</v>
      </c>
      <c r="E665" s="1831">
        <v>0</v>
      </c>
      <c r="F665" s="1831">
        <v>0</v>
      </c>
    </row>
    <row r="666" spans="1:6">
      <c r="A666" s="1832"/>
      <c r="B666" s="1833" t="s">
        <v>3917</v>
      </c>
      <c r="C666" s="1831"/>
      <c r="D666" s="1831">
        <f t="shared" si="53"/>
        <v>0</v>
      </c>
      <c r="E666" s="1831">
        <v>0</v>
      </c>
      <c r="F666" s="1831">
        <v>0</v>
      </c>
    </row>
    <row r="667" spans="1:6">
      <c r="A667" s="1832"/>
      <c r="B667" s="1833" t="s">
        <v>3918</v>
      </c>
      <c r="C667" s="1831"/>
      <c r="D667" s="1831">
        <f t="shared" si="53"/>
        <v>0</v>
      </c>
      <c r="E667" s="1831">
        <v>0</v>
      </c>
      <c r="F667" s="1831">
        <v>0</v>
      </c>
    </row>
    <row r="668" spans="1:6">
      <c r="A668" s="1832"/>
      <c r="B668" s="1833" t="s">
        <v>3919</v>
      </c>
      <c r="C668" s="1831"/>
      <c r="D668" s="1831">
        <f t="shared" si="53"/>
        <v>0</v>
      </c>
      <c r="E668" s="1831">
        <v>0</v>
      </c>
      <c r="F668" s="1831">
        <v>0</v>
      </c>
    </row>
    <row r="669" spans="1:6">
      <c r="A669" s="1832"/>
      <c r="B669" s="1833" t="s">
        <v>3920</v>
      </c>
      <c r="C669" s="1831"/>
      <c r="D669" s="1831">
        <f t="shared" si="53"/>
        <v>0</v>
      </c>
      <c r="E669" s="1831">
        <v>0</v>
      </c>
      <c r="F669" s="1831">
        <v>0</v>
      </c>
    </row>
    <row r="670" spans="1:6">
      <c r="A670" s="1832"/>
      <c r="B670" s="1833" t="s">
        <v>3921</v>
      </c>
      <c r="C670" s="1831"/>
      <c r="D670" s="1831">
        <f t="shared" si="53"/>
        <v>0</v>
      </c>
      <c r="E670" s="1831">
        <v>0</v>
      </c>
      <c r="F670" s="1831">
        <v>0</v>
      </c>
    </row>
    <row r="671" spans="1:6">
      <c r="A671" s="1832"/>
      <c r="B671" s="1833" t="s">
        <v>3922</v>
      </c>
      <c r="C671" s="1831"/>
      <c r="D671" s="1831">
        <f t="shared" si="53"/>
        <v>0</v>
      </c>
      <c r="E671" s="1831">
        <v>0</v>
      </c>
      <c r="F671" s="1831">
        <v>0</v>
      </c>
    </row>
    <row r="672" spans="1:6">
      <c r="A672" s="1832"/>
      <c r="B672" s="1833" t="s">
        <v>3923</v>
      </c>
      <c r="C672" s="1831"/>
      <c r="D672" s="1831">
        <f t="shared" si="53"/>
        <v>0</v>
      </c>
      <c r="E672" s="1831">
        <v>0</v>
      </c>
      <c r="F672" s="1831">
        <v>0</v>
      </c>
    </row>
    <row r="673" spans="1:6">
      <c r="A673" s="1832"/>
      <c r="B673" s="1833" t="s">
        <v>3924</v>
      </c>
      <c r="C673" s="1831"/>
      <c r="D673" s="1831">
        <f t="shared" si="53"/>
        <v>0</v>
      </c>
      <c r="E673" s="1831">
        <v>0</v>
      </c>
      <c r="F673" s="1831">
        <v>0</v>
      </c>
    </row>
    <row r="674" spans="1:6">
      <c r="A674" s="1832"/>
      <c r="B674" s="1833" t="s">
        <v>3925</v>
      </c>
      <c r="C674" s="1831"/>
      <c r="D674" s="1831">
        <f t="shared" si="53"/>
        <v>0</v>
      </c>
      <c r="E674" s="1831">
        <v>0</v>
      </c>
      <c r="F674" s="1831">
        <v>0</v>
      </c>
    </row>
    <row r="675" spans="1:6">
      <c r="A675" s="1832"/>
      <c r="B675" s="1833" t="s">
        <v>3926</v>
      </c>
      <c r="C675" s="1831"/>
      <c r="D675" s="1831">
        <f t="shared" si="53"/>
        <v>14460</v>
      </c>
      <c r="E675" s="1831">
        <v>8760</v>
      </c>
      <c r="F675" s="1831">
        <v>23220</v>
      </c>
    </row>
    <row r="676" spans="1:6">
      <c r="A676" s="1832"/>
      <c r="B676" s="1833" t="s">
        <v>3927</v>
      </c>
      <c r="C676" s="1831"/>
      <c r="D676" s="1831">
        <f t="shared" si="53"/>
        <v>65820</v>
      </c>
      <c r="E676" s="1831">
        <v>30960</v>
      </c>
      <c r="F676" s="1831">
        <v>96780</v>
      </c>
    </row>
    <row r="677" spans="1:6" s="1778" customFormat="1">
      <c r="A677" s="1834"/>
      <c r="B677" s="1835" t="s">
        <v>872</v>
      </c>
      <c r="C677" s="1836"/>
      <c r="D677" s="1836">
        <f>SUM(D665:D676)</f>
        <v>80280</v>
      </c>
      <c r="E677" s="1836">
        <f t="shared" ref="E677:F677" si="57">SUM(E665:E676)</f>
        <v>39720</v>
      </c>
      <c r="F677" s="1836">
        <f t="shared" si="57"/>
        <v>120000</v>
      </c>
    </row>
    <row r="678" spans="1:6">
      <c r="A678" s="1829">
        <f>+A664+1</f>
        <v>49</v>
      </c>
      <c r="B678" s="1830" t="s">
        <v>775</v>
      </c>
      <c r="C678" s="1831">
        <v>33</v>
      </c>
      <c r="D678" s="1767"/>
      <c r="E678" s="1767"/>
      <c r="F678" s="1767"/>
    </row>
    <row r="679" spans="1:6">
      <c r="A679" s="1832"/>
      <c r="B679" s="1833" t="s">
        <v>3916</v>
      </c>
      <c r="C679" s="1831"/>
      <c r="D679" s="1831">
        <f t="shared" si="53"/>
        <v>781260</v>
      </c>
      <c r="E679" s="1831">
        <v>249120</v>
      </c>
      <c r="F679" s="1831">
        <v>1030380</v>
      </c>
    </row>
    <row r="680" spans="1:6">
      <c r="A680" s="1832"/>
      <c r="B680" s="1833" t="s">
        <v>3917</v>
      </c>
      <c r="C680" s="1831"/>
      <c r="D680" s="1831">
        <f t="shared" si="53"/>
        <v>758940</v>
      </c>
      <c r="E680" s="1831">
        <v>253200</v>
      </c>
      <c r="F680" s="1831">
        <v>1012140</v>
      </c>
    </row>
    <row r="681" spans="1:6">
      <c r="A681" s="1832"/>
      <c r="B681" s="1833" t="s">
        <v>3918</v>
      </c>
      <c r="C681" s="1831"/>
      <c r="D681" s="1831">
        <f t="shared" si="53"/>
        <v>718860</v>
      </c>
      <c r="E681" s="1831">
        <v>231360</v>
      </c>
      <c r="F681" s="1831">
        <v>950220</v>
      </c>
    </row>
    <row r="682" spans="1:6">
      <c r="A682" s="1832"/>
      <c r="B682" s="1833" t="s">
        <v>3919</v>
      </c>
      <c r="C682" s="1831"/>
      <c r="D682" s="1831">
        <f t="shared" si="53"/>
        <v>514620</v>
      </c>
      <c r="E682" s="1831">
        <v>150720</v>
      </c>
      <c r="F682" s="1831">
        <v>665340</v>
      </c>
    </row>
    <row r="683" spans="1:6">
      <c r="A683" s="1832"/>
      <c r="B683" s="1833" t="s">
        <v>3920</v>
      </c>
      <c r="C683" s="1831"/>
      <c r="D683" s="1831">
        <f t="shared" si="53"/>
        <v>421740</v>
      </c>
      <c r="E683" s="1831">
        <v>108000</v>
      </c>
      <c r="F683" s="1831">
        <v>529740</v>
      </c>
    </row>
    <row r="684" spans="1:6">
      <c r="A684" s="1832"/>
      <c r="B684" s="1833" t="s">
        <v>3921</v>
      </c>
      <c r="C684" s="1831"/>
      <c r="D684" s="1831">
        <f t="shared" si="53"/>
        <v>402300</v>
      </c>
      <c r="E684" s="1831">
        <v>102240</v>
      </c>
      <c r="F684" s="1831">
        <v>504540</v>
      </c>
    </row>
    <row r="685" spans="1:6">
      <c r="A685" s="1832"/>
      <c r="B685" s="1833" t="s">
        <v>3922</v>
      </c>
      <c r="C685" s="1831"/>
      <c r="D685" s="1831">
        <f t="shared" si="53"/>
        <v>398460</v>
      </c>
      <c r="E685" s="1831">
        <v>100800</v>
      </c>
      <c r="F685" s="1831">
        <v>499260</v>
      </c>
    </row>
    <row r="686" spans="1:6">
      <c r="A686" s="1832"/>
      <c r="B686" s="1833" t="s">
        <v>3923</v>
      </c>
      <c r="C686" s="1831"/>
      <c r="D686" s="1831">
        <f t="shared" si="53"/>
        <v>321420</v>
      </c>
      <c r="E686" s="1831">
        <v>71520</v>
      </c>
      <c r="F686" s="1831">
        <v>392940</v>
      </c>
    </row>
    <row r="687" spans="1:6">
      <c r="A687" s="1832"/>
      <c r="B687" s="1833" t="s">
        <v>3924</v>
      </c>
      <c r="C687" s="1831"/>
      <c r="D687" s="1831">
        <f t="shared" si="53"/>
        <v>396060</v>
      </c>
      <c r="E687" s="1831">
        <v>103920</v>
      </c>
      <c r="F687" s="1831">
        <v>499980</v>
      </c>
    </row>
    <row r="688" spans="1:6">
      <c r="A688" s="1832"/>
      <c r="B688" s="1833" t="s">
        <v>3925</v>
      </c>
      <c r="C688" s="1831"/>
      <c r="D688" s="1831">
        <f t="shared" si="53"/>
        <v>354780</v>
      </c>
      <c r="E688" s="1831">
        <v>86400</v>
      </c>
      <c r="F688" s="1831">
        <v>441180</v>
      </c>
    </row>
    <row r="689" spans="1:6">
      <c r="A689" s="1832"/>
      <c r="B689" s="1833" t="s">
        <v>3926</v>
      </c>
      <c r="C689" s="1831"/>
      <c r="D689" s="1831">
        <f t="shared" si="53"/>
        <v>276060</v>
      </c>
      <c r="E689" s="1831">
        <v>78000</v>
      </c>
      <c r="F689" s="1831">
        <v>354060</v>
      </c>
    </row>
    <row r="690" spans="1:6">
      <c r="A690" s="1832"/>
      <c r="B690" s="1833" t="s">
        <v>3927</v>
      </c>
      <c r="C690" s="1831"/>
      <c r="D690" s="1831">
        <f t="shared" si="53"/>
        <v>402780</v>
      </c>
      <c r="E690" s="1831">
        <v>78960</v>
      </c>
      <c r="F690" s="1831">
        <v>481740</v>
      </c>
    </row>
    <row r="691" spans="1:6" s="1778" customFormat="1">
      <c r="A691" s="1834"/>
      <c r="B691" s="1835" t="s">
        <v>872</v>
      </c>
      <c r="C691" s="1836"/>
      <c r="D691" s="1836">
        <f>SUM(D679:D690)</f>
        <v>5747280</v>
      </c>
      <c r="E691" s="1836">
        <f t="shared" ref="E691:F691" si="58">SUM(E679:E690)</f>
        <v>1614240</v>
      </c>
      <c r="F691" s="1836">
        <f t="shared" si="58"/>
        <v>7361520</v>
      </c>
    </row>
    <row r="692" spans="1:6" ht="30">
      <c r="A692" s="1829">
        <f>+A678+1</f>
        <v>50</v>
      </c>
      <c r="B692" s="1830" t="s">
        <v>1416</v>
      </c>
      <c r="C692" s="1831">
        <v>33</v>
      </c>
      <c r="D692" s="1767"/>
      <c r="E692" s="1767"/>
      <c r="F692" s="1767"/>
    </row>
    <row r="693" spans="1:6">
      <c r="A693" s="1832"/>
      <c r="B693" s="1833" t="s">
        <v>3916</v>
      </c>
      <c r="C693" s="1831"/>
      <c r="D693" s="1831">
        <f t="shared" si="53"/>
        <v>150315</v>
      </c>
      <c r="E693" s="1831">
        <v>57885</v>
      </c>
      <c r="F693" s="1831">
        <v>208200</v>
      </c>
    </row>
    <row r="694" spans="1:6">
      <c r="A694" s="1832"/>
      <c r="B694" s="1833" t="s">
        <v>3917</v>
      </c>
      <c r="C694" s="1831"/>
      <c r="D694" s="1831">
        <f t="shared" si="53"/>
        <v>152445</v>
      </c>
      <c r="E694" s="1831">
        <v>55170</v>
      </c>
      <c r="F694" s="1831">
        <v>207615</v>
      </c>
    </row>
    <row r="695" spans="1:6">
      <c r="A695" s="1832"/>
      <c r="B695" s="1833" t="s">
        <v>3918</v>
      </c>
      <c r="C695" s="1831"/>
      <c r="D695" s="1831">
        <f t="shared" si="53"/>
        <v>120060</v>
      </c>
      <c r="E695" s="1831">
        <v>43905</v>
      </c>
      <c r="F695" s="1831">
        <v>163965</v>
      </c>
    </row>
    <row r="696" spans="1:6">
      <c r="A696" s="1832"/>
      <c r="B696" s="1833" t="s">
        <v>3919</v>
      </c>
      <c r="C696" s="1831"/>
      <c r="D696" s="1831">
        <f t="shared" ref="D696:D764" si="59">+F696-E696</f>
        <v>50895</v>
      </c>
      <c r="E696" s="1831">
        <v>21150</v>
      </c>
      <c r="F696" s="1831">
        <v>72045</v>
      </c>
    </row>
    <row r="697" spans="1:6">
      <c r="A697" s="1832"/>
      <c r="B697" s="1833" t="s">
        <v>3920</v>
      </c>
      <c r="C697" s="1831"/>
      <c r="D697" s="1831">
        <f t="shared" si="59"/>
        <v>14400</v>
      </c>
      <c r="E697" s="1831">
        <v>6915</v>
      </c>
      <c r="F697" s="1831">
        <v>21315</v>
      </c>
    </row>
    <row r="698" spans="1:6">
      <c r="A698" s="1832"/>
      <c r="B698" s="1833" t="s">
        <v>3921</v>
      </c>
      <c r="C698" s="1831"/>
      <c r="D698" s="1831">
        <f t="shared" si="59"/>
        <v>15660</v>
      </c>
      <c r="E698" s="1831">
        <v>7800</v>
      </c>
      <c r="F698" s="1831">
        <v>23460</v>
      </c>
    </row>
    <row r="699" spans="1:6">
      <c r="A699" s="1832"/>
      <c r="B699" s="1833" t="s">
        <v>3922</v>
      </c>
      <c r="C699" s="1831"/>
      <c r="D699" s="1831">
        <f t="shared" si="59"/>
        <v>13095</v>
      </c>
      <c r="E699" s="1831">
        <v>6360</v>
      </c>
      <c r="F699" s="1831">
        <v>19455</v>
      </c>
    </row>
    <row r="700" spans="1:6">
      <c r="A700" s="1832"/>
      <c r="B700" s="1833" t="s">
        <v>3923</v>
      </c>
      <c r="C700" s="1831"/>
      <c r="D700" s="1831">
        <f t="shared" si="59"/>
        <v>29220</v>
      </c>
      <c r="E700" s="1831">
        <v>11550</v>
      </c>
      <c r="F700" s="1831">
        <v>40770</v>
      </c>
    </row>
    <row r="701" spans="1:6">
      <c r="A701" s="1832"/>
      <c r="B701" s="1833" t="s">
        <v>3924</v>
      </c>
      <c r="C701" s="1831"/>
      <c r="D701" s="1831">
        <f t="shared" si="59"/>
        <v>48585</v>
      </c>
      <c r="E701" s="1831">
        <v>19380</v>
      </c>
      <c r="F701" s="1831">
        <v>67965</v>
      </c>
    </row>
    <row r="702" spans="1:6">
      <c r="A702" s="1832"/>
      <c r="B702" s="1833" t="s">
        <v>3925</v>
      </c>
      <c r="C702" s="1831"/>
      <c r="D702" s="1831">
        <f t="shared" si="59"/>
        <v>92565</v>
      </c>
      <c r="E702" s="1831">
        <v>37470</v>
      </c>
      <c r="F702" s="1831">
        <v>130035</v>
      </c>
    </row>
    <row r="703" spans="1:6">
      <c r="A703" s="1832"/>
      <c r="B703" s="1833" t="s">
        <v>3926</v>
      </c>
      <c r="C703" s="1831"/>
      <c r="D703" s="1831">
        <f t="shared" si="59"/>
        <v>74790</v>
      </c>
      <c r="E703" s="1831">
        <v>29325</v>
      </c>
      <c r="F703" s="1831">
        <v>104115</v>
      </c>
    </row>
    <row r="704" spans="1:6">
      <c r="A704" s="1832"/>
      <c r="B704" s="1833" t="s">
        <v>3927</v>
      </c>
      <c r="C704" s="1831"/>
      <c r="D704" s="1831">
        <f t="shared" si="59"/>
        <v>74475</v>
      </c>
      <c r="E704" s="1831">
        <v>28110</v>
      </c>
      <c r="F704" s="1831">
        <v>102585</v>
      </c>
    </row>
    <row r="705" spans="1:6" s="1778" customFormat="1">
      <c r="A705" s="1834"/>
      <c r="B705" s="1835" t="s">
        <v>872</v>
      </c>
      <c r="C705" s="1836"/>
      <c r="D705" s="1836">
        <f>SUM(D693:D704)</f>
        <v>836505</v>
      </c>
      <c r="E705" s="1836">
        <f t="shared" ref="E705:F705" si="60">SUM(E693:E704)</f>
        <v>325020</v>
      </c>
      <c r="F705" s="1836">
        <f t="shared" si="60"/>
        <v>1161525</v>
      </c>
    </row>
    <row r="706" spans="1:6">
      <c r="A706" s="1829">
        <f>+A692+1</f>
        <v>51</v>
      </c>
      <c r="B706" s="1830" t="s">
        <v>1447</v>
      </c>
      <c r="C706" s="1831">
        <v>33</v>
      </c>
      <c r="D706" s="1767"/>
      <c r="E706" s="1767"/>
      <c r="F706" s="1767"/>
    </row>
    <row r="707" spans="1:6">
      <c r="A707" s="1832"/>
      <c r="B707" s="1833" t="s">
        <v>3916</v>
      </c>
      <c r="C707" s="1831"/>
      <c r="D707" s="1831">
        <f t="shared" si="59"/>
        <v>2107800</v>
      </c>
      <c r="E707" s="1831">
        <v>752520</v>
      </c>
      <c r="F707" s="1831">
        <v>2860320</v>
      </c>
    </row>
    <row r="708" spans="1:6">
      <c r="A708" s="1832"/>
      <c r="B708" s="1833" t="s">
        <v>3917</v>
      </c>
      <c r="C708" s="1831"/>
      <c r="D708" s="1831">
        <f t="shared" si="59"/>
        <v>2040960</v>
      </c>
      <c r="E708" s="1831">
        <v>729000</v>
      </c>
      <c r="F708" s="1831">
        <v>2769960</v>
      </c>
    </row>
    <row r="709" spans="1:6">
      <c r="A709" s="1832"/>
      <c r="B709" s="1833" t="s">
        <v>3918</v>
      </c>
      <c r="C709" s="1831"/>
      <c r="D709" s="1831">
        <f t="shared" si="59"/>
        <v>1773600</v>
      </c>
      <c r="E709" s="1831">
        <v>639600</v>
      </c>
      <c r="F709" s="1831">
        <v>2413200</v>
      </c>
    </row>
    <row r="710" spans="1:6">
      <c r="A710" s="1832"/>
      <c r="B710" s="1833" t="s">
        <v>3919</v>
      </c>
      <c r="C710" s="1831"/>
      <c r="D710" s="1831">
        <f t="shared" si="59"/>
        <v>2011200</v>
      </c>
      <c r="E710" s="1831">
        <v>698400</v>
      </c>
      <c r="F710" s="1831">
        <v>2709600</v>
      </c>
    </row>
    <row r="711" spans="1:6">
      <c r="A711" s="1832"/>
      <c r="B711" s="1833" t="s">
        <v>3920</v>
      </c>
      <c r="C711" s="1831"/>
      <c r="D711" s="1831">
        <f t="shared" si="59"/>
        <v>1964400</v>
      </c>
      <c r="E711" s="1831">
        <v>700800</v>
      </c>
      <c r="F711" s="1831">
        <v>2665200</v>
      </c>
    </row>
    <row r="712" spans="1:6">
      <c r="A712" s="1832"/>
      <c r="B712" s="1833" t="s">
        <v>3921</v>
      </c>
      <c r="C712" s="1831"/>
      <c r="D712" s="1831">
        <f t="shared" si="59"/>
        <v>2097600</v>
      </c>
      <c r="E712" s="1831">
        <v>728400</v>
      </c>
      <c r="F712" s="1831">
        <v>2826000</v>
      </c>
    </row>
    <row r="713" spans="1:6">
      <c r="A713" s="1832"/>
      <c r="B713" s="1833" t="s">
        <v>3922</v>
      </c>
      <c r="C713" s="1831"/>
      <c r="D713" s="1831">
        <f t="shared" si="59"/>
        <v>2056800</v>
      </c>
      <c r="E713" s="1831">
        <v>715200</v>
      </c>
      <c r="F713" s="1831">
        <v>2772000</v>
      </c>
    </row>
    <row r="714" spans="1:6">
      <c r="A714" s="1832"/>
      <c r="B714" s="1833" t="s">
        <v>3923</v>
      </c>
      <c r="C714" s="1831"/>
      <c r="D714" s="1831">
        <f t="shared" si="59"/>
        <v>1293600</v>
      </c>
      <c r="E714" s="1831">
        <v>465600</v>
      </c>
      <c r="F714" s="1831">
        <v>1759200</v>
      </c>
    </row>
    <row r="715" spans="1:6">
      <c r="A715" s="1832"/>
      <c r="B715" s="1833" t="s">
        <v>3924</v>
      </c>
      <c r="C715" s="1831"/>
      <c r="D715" s="1831">
        <f t="shared" si="59"/>
        <v>1246800</v>
      </c>
      <c r="E715" s="1831">
        <v>476400</v>
      </c>
      <c r="F715" s="1831">
        <v>1723200</v>
      </c>
    </row>
    <row r="716" spans="1:6">
      <c r="A716" s="1832"/>
      <c r="B716" s="1833" t="s">
        <v>3925</v>
      </c>
      <c r="C716" s="1831"/>
      <c r="D716" s="1831">
        <f t="shared" si="59"/>
        <v>1148400</v>
      </c>
      <c r="E716" s="1831">
        <v>444000</v>
      </c>
      <c r="F716" s="1831">
        <v>1592400</v>
      </c>
    </row>
    <row r="717" spans="1:6">
      <c r="A717" s="1832"/>
      <c r="B717" s="1833" t="s">
        <v>3926</v>
      </c>
      <c r="C717" s="1831"/>
      <c r="D717" s="1831">
        <f t="shared" si="59"/>
        <v>1089600</v>
      </c>
      <c r="E717" s="1831">
        <v>398400</v>
      </c>
      <c r="F717" s="1831">
        <v>1488000</v>
      </c>
    </row>
    <row r="718" spans="1:6">
      <c r="A718" s="1832"/>
      <c r="B718" s="1833" t="s">
        <v>3927</v>
      </c>
      <c r="C718" s="1831"/>
      <c r="D718" s="1831">
        <f t="shared" si="59"/>
        <v>1016400</v>
      </c>
      <c r="E718" s="1831">
        <v>357960</v>
      </c>
      <c r="F718" s="1831">
        <v>1374360</v>
      </c>
    </row>
    <row r="719" spans="1:6" s="1778" customFormat="1">
      <c r="A719" s="1834"/>
      <c r="B719" s="1835" t="s">
        <v>872</v>
      </c>
      <c r="C719" s="1836"/>
      <c r="D719" s="1836">
        <f>SUM(D707:D718)</f>
        <v>19847160</v>
      </c>
      <c r="E719" s="1836">
        <f t="shared" ref="E719:F719" si="61">SUM(E707:E718)</f>
        <v>7106280</v>
      </c>
      <c r="F719" s="1836">
        <f t="shared" si="61"/>
        <v>26953440</v>
      </c>
    </row>
    <row r="720" spans="1:6">
      <c r="A720" s="1829">
        <f>+A706+1</f>
        <v>52</v>
      </c>
      <c r="B720" s="1830" t="s">
        <v>1240</v>
      </c>
      <c r="C720" s="1831">
        <v>220</v>
      </c>
      <c r="D720" s="1767"/>
      <c r="E720" s="1767"/>
      <c r="F720" s="1767"/>
    </row>
    <row r="721" spans="1:6">
      <c r="A721" s="1832"/>
      <c r="B721" s="1833" t="s">
        <v>3916</v>
      </c>
      <c r="C721" s="1831"/>
      <c r="D721" s="1831">
        <f t="shared" si="59"/>
        <v>67200</v>
      </c>
      <c r="E721" s="1831">
        <v>0</v>
      </c>
      <c r="F721" s="1831">
        <v>67200</v>
      </c>
    </row>
    <row r="722" spans="1:6">
      <c r="A722" s="1832"/>
      <c r="B722" s="1833" t="s">
        <v>3917</v>
      </c>
      <c r="C722" s="1831"/>
      <c r="D722" s="1831">
        <f t="shared" si="59"/>
        <v>0</v>
      </c>
      <c r="E722" s="1831">
        <v>0</v>
      </c>
      <c r="F722" s="1831">
        <v>0</v>
      </c>
    </row>
    <row r="723" spans="1:6">
      <c r="A723" s="1832"/>
      <c r="B723" s="1833" t="s">
        <v>3918</v>
      </c>
      <c r="C723" s="1831"/>
      <c r="D723" s="1831">
        <f t="shared" si="59"/>
        <v>0</v>
      </c>
      <c r="E723" s="1831">
        <v>0</v>
      </c>
      <c r="F723" s="1831">
        <v>0</v>
      </c>
    </row>
    <row r="724" spans="1:6">
      <c r="A724" s="1832"/>
      <c r="B724" s="1833" t="s">
        <v>3919</v>
      </c>
      <c r="C724" s="1831"/>
      <c r="D724" s="1831">
        <f t="shared" si="59"/>
        <v>0</v>
      </c>
      <c r="E724" s="1831">
        <v>0</v>
      </c>
      <c r="F724" s="1831">
        <v>0</v>
      </c>
    </row>
    <row r="725" spans="1:6">
      <c r="A725" s="1832"/>
      <c r="B725" s="1833" t="s">
        <v>3920</v>
      </c>
      <c r="C725" s="1831"/>
      <c r="D725" s="1831">
        <f t="shared" si="59"/>
        <v>600</v>
      </c>
      <c r="E725" s="1831">
        <v>0</v>
      </c>
      <c r="F725" s="1831">
        <v>600</v>
      </c>
    </row>
    <row r="726" spans="1:6">
      <c r="A726" s="1832"/>
      <c r="B726" s="1833" t="s">
        <v>3921</v>
      </c>
      <c r="C726" s="1831"/>
      <c r="D726" s="1831">
        <f t="shared" si="59"/>
        <v>0</v>
      </c>
      <c r="E726" s="1831">
        <v>0</v>
      </c>
      <c r="F726" s="1831">
        <v>0</v>
      </c>
    </row>
    <row r="727" spans="1:6">
      <c r="A727" s="1832"/>
      <c r="B727" s="1833" t="s">
        <v>3922</v>
      </c>
      <c r="C727" s="1831"/>
      <c r="D727" s="1831">
        <f t="shared" si="59"/>
        <v>24000</v>
      </c>
      <c r="E727" s="1831">
        <v>0</v>
      </c>
      <c r="F727" s="1831">
        <v>24000</v>
      </c>
    </row>
    <row r="728" spans="1:6">
      <c r="A728" s="1832"/>
      <c r="B728" s="1833" t="s">
        <v>3923</v>
      </c>
      <c r="C728" s="1831"/>
      <c r="D728" s="1831">
        <f t="shared" si="59"/>
        <v>10200</v>
      </c>
      <c r="E728" s="1831">
        <v>0</v>
      </c>
      <c r="F728" s="1831">
        <v>10200</v>
      </c>
    </row>
    <row r="729" spans="1:6">
      <c r="A729" s="1832"/>
      <c r="B729" s="1833" t="s">
        <v>3924</v>
      </c>
      <c r="C729" s="1831"/>
      <c r="D729" s="1831">
        <f t="shared" si="59"/>
        <v>0</v>
      </c>
      <c r="E729" s="1831">
        <v>0</v>
      </c>
      <c r="F729" s="1831">
        <v>0</v>
      </c>
    </row>
    <row r="730" spans="1:6">
      <c r="A730" s="1832"/>
      <c r="B730" s="1833" t="s">
        <v>3925</v>
      </c>
      <c r="C730" s="1831"/>
      <c r="D730" s="1831">
        <f t="shared" si="59"/>
        <v>15000</v>
      </c>
      <c r="E730" s="1831">
        <v>0</v>
      </c>
      <c r="F730" s="1831">
        <v>15000</v>
      </c>
    </row>
    <row r="731" spans="1:6">
      <c r="A731" s="1832"/>
      <c r="B731" s="1833" t="s">
        <v>3926</v>
      </c>
      <c r="C731" s="1831"/>
      <c r="D731" s="1831">
        <f t="shared" si="59"/>
        <v>0</v>
      </c>
      <c r="E731" s="1831">
        <v>0</v>
      </c>
      <c r="F731" s="1831">
        <v>0</v>
      </c>
    </row>
    <row r="732" spans="1:6">
      <c r="A732" s="1832"/>
      <c r="B732" s="1833" t="s">
        <v>3927</v>
      </c>
      <c r="C732" s="1831"/>
      <c r="D732" s="1831">
        <f t="shared" si="59"/>
        <v>28800</v>
      </c>
      <c r="E732" s="1831">
        <v>0</v>
      </c>
      <c r="F732" s="1831">
        <v>28800</v>
      </c>
    </row>
    <row r="733" spans="1:6" s="1778" customFormat="1">
      <c r="A733" s="1834"/>
      <c r="B733" s="1835" t="s">
        <v>872</v>
      </c>
      <c r="C733" s="1836"/>
      <c r="D733" s="1836">
        <f>SUM(D721:D732)</f>
        <v>145800</v>
      </c>
      <c r="E733" s="1836">
        <f t="shared" ref="E733:F733" si="62">SUM(E721:E732)</f>
        <v>0</v>
      </c>
      <c r="F733" s="1836">
        <f t="shared" si="62"/>
        <v>145800</v>
      </c>
    </row>
    <row r="734" spans="1:6">
      <c r="A734" s="1829">
        <f>+A720+1</f>
        <v>53</v>
      </c>
      <c r="B734" s="1830" t="s">
        <v>2296</v>
      </c>
      <c r="C734" s="1831">
        <v>220</v>
      </c>
      <c r="D734" s="1767"/>
      <c r="E734" s="1767"/>
      <c r="F734" s="1767"/>
    </row>
    <row r="735" spans="1:6">
      <c r="A735" s="1832"/>
      <c r="B735" s="1833" t="s">
        <v>3916</v>
      </c>
      <c r="C735" s="1831"/>
      <c r="D735" s="1831">
        <f t="shared" si="59"/>
        <v>0</v>
      </c>
      <c r="E735" s="1831">
        <v>0</v>
      </c>
      <c r="F735" s="1831">
        <v>0</v>
      </c>
    </row>
    <row r="736" spans="1:6">
      <c r="A736" s="1832"/>
      <c r="B736" s="1833" t="s">
        <v>3917</v>
      </c>
      <c r="C736" s="1831"/>
      <c r="D736" s="1831">
        <f t="shared" si="59"/>
        <v>0</v>
      </c>
      <c r="E736" s="1831">
        <v>0</v>
      </c>
      <c r="F736" s="1831">
        <v>0</v>
      </c>
    </row>
    <row r="737" spans="1:6">
      <c r="A737" s="1832"/>
      <c r="B737" s="1833" t="s">
        <v>3918</v>
      </c>
      <c r="C737" s="1831"/>
      <c r="D737" s="1831">
        <f t="shared" si="59"/>
        <v>0</v>
      </c>
      <c r="E737" s="1831">
        <v>0</v>
      </c>
      <c r="F737" s="1831">
        <v>0</v>
      </c>
    </row>
    <row r="738" spans="1:6">
      <c r="A738" s="1832"/>
      <c r="B738" s="1833" t="s">
        <v>3919</v>
      </c>
      <c r="C738" s="1831"/>
      <c r="D738" s="1831">
        <f t="shared" si="59"/>
        <v>0</v>
      </c>
      <c r="E738" s="1831">
        <v>0</v>
      </c>
      <c r="F738" s="1831">
        <v>0</v>
      </c>
    </row>
    <row r="739" spans="1:6">
      <c r="A739" s="1832"/>
      <c r="B739" s="1833" t="s">
        <v>3920</v>
      </c>
      <c r="C739" s="1831"/>
      <c r="D739" s="1831">
        <f t="shared" si="59"/>
        <v>0</v>
      </c>
      <c r="E739" s="1831">
        <v>0</v>
      </c>
      <c r="F739" s="1831">
        <v>0</v>
      </c>
    </row>
    <row r="740" spans="1:6">
      <c r="A740" s="1832"/>
      <c r="B740" s="1833" t="s">
        <v>3921</v>
      </c>
      <c r="C740" s="1831"/>
      <c r="D740" s="1831">
        <f t="shared" si="59"/>
        <v>3000</v>
      </c>
      <c r="E740" s="1831">
        <v>1100</v>
      </c>
      <c r="F740" s="1831">
        <v>4100</v>
      </c>
    </row>
    <row r="741" spans="1:6">
      <c r="A741" s="1832"/>
      <c r="B741" s="1833" t="s">
        <v>3922</v>
      </c>
      <c r="C741" s="1831"/>
      <c r="D741" s="1831">
        <f t="shared" si="59"/>
        <v>22500</v>
      </c>
      <c r="E741" s="1831">
        <v>7400</v>
      </c>
      <c r="F741" s="1831">
        <v>29900</v>
      </c>
    </row>
    <row r="742" spans="1:6">
      <c r="A742" s="1832"/>
      <c r="B742" s="1833" t="s">
        <v>3923</v>
      </c>
      <c r="C742" s="1831"/>
      <c r="D742" s="1831">
        <f t="shared" si="59"/>
        <v>1054300</v>
      </c>
      <c r="E742" s="1831">
        <v>377800</v>
      </c>
      <c r="F742" s="1831">
        <v>1432100</v>
      </c>
    </row>
    <row r="743" spans="1:6">
      <c r="A743" s="1832"/>
      <c r="B743" s="1833" t="s">
        <v>3924</v>
      </c>
      <c r="C743" s="1831"/>
      <c r="D743" s="1831">
        <f t="shared" si="59"/>
        <v>1487600</v>
      </c>
      <c r="E743" s="1831">
        <v>511700</v>
      </c>
      <c r="F743" s="1831">
        <v>1999300</v>
      </c>
    </row>
    <row r="744" spans="1:6">
      <c r="A744" s="1832"/>
      <c r="B744" s="1833" t="s">
        <v>3925</v>
      </c>
      <c r="C744" s="1831"/>
      <c r="D744" s="1831">
        <f t="shared" si="59"/>
        <v>1796200</v>
      </c>
      <c r="E744" s="1831">
        <v>595600</v>
      </c>
      <c r="F744" s="1831">
        <v>2391800</v>
      </c>
    </row>
    <row r="745" spans="1:6">
      <c r="A745" s="1832"/>
      <c r="B745" s="1833" t="s">
        <v>3926</v>
      </c>
      <c r="C745" s="1831"/>
      <c r="D745" s="1831">
        <f t="shared" si="59"/>
        <v>1973100</v>
      </c>
      <c r="E745" s="1831">
        <v>644300</v>
      </c>
      <c r="F745" s="1831">
        <v>2617400</v>
      </c>
    </row>
    <row r="746" spans="1:6">
      <c r="A746" s="1832"/>
      <c r="B746" s="1833" t="s">
        <v>3927</v>
      </c>
      <c r="C746" s="1831"/>
      <c r="D746" s="1831">
        <f t="shared" si="59"/>
        <v>2359700</v>
      </c>
      <c r="E746" s="1831">
        <v>752200</v>
      </c>
      <c r="F746" s="1831">
        <v>3111900</v>
      </c>
    </row>
    <row r="747" spans="1:6" s="1778" customFormat="1">
      <c r="A747" s="1834"/>
      <c r="B747" s="1835" t="s">
        <v>872</v>
      </c>
      <c r="C747" s="1836"/>
      <c r="D747" s="1836">
        <f>SUM(D735:D746)</f>
        <v>8696400</v>
      </c>
      <c r="E747" s="1836">
        <f t="shared" ref="E747:F747" si="63">SUM(E735:E746)</f>
        <v>2890100</v>
      </c>
      <c r="F747" s="1836">
        <f t="shared" si="63"/>
        <v>11586500</v>
      </c>
    </row>
    <row r="748" spans="1:6">
      <c r="A748" s="1829">
        <f>+A734+1</f>
        <v>54</v>
      </c>
      <c r="B748" s="1830" t="s">
        <v>579</v>
      </c>
      <c r="C748" s="1831">
        <v>11</v>
      </c>
      <c r="D748" s="1767"/>
      <c r="E748" s="1767"/>
      <c r="F748" s="1767"/>
    </row>
    <row r="749" spans="1:6">
      <c r="A749" s="1832"/>
      <c r="B749" s="1833" t="s">
        <v>3916</v>
      </c>
      <c r="C749" s="1831"/>
      <c r="D749" s="1831">
        <f t="shared" si="59"/>
        <v>145640</v>
      </c>
      <c r="E749" s="1831">
        <v>80320</v>
      </c>
      <c r="F749" s="1831">
        <v>225960</v>
      </c>
    </row>
    <row r="750" spans="1:6">
      <c r="A750" s="1832"/>
      <c r="B750" s="1833" t="s">
        <v>3917</v>
      </c>
      <c r="C750" s="1831"/>
      <c r="D750" s="1831">
        <f t="shared" si="59"/>
        <v>128920</v>
      </c>
      <c r="E750" s="1831">
        <v>64240</v>
      </c>
      <c r="F750" s="1831">
        <v>193160</v>
      </c>
    </row>
    <row r="751" spans="1:6">
      <c r="A751" s="1832"/>
      <c r="B751" s="1833" t="s">
        <v>3918</v>
      </c>
      <c r="C751" s="1831"/>
      <c r="D751" s="1831">
        <f t="shared" si="59"/>
        <v>109120</v>
      </c>
      <c r="E751" s="1831">
        <v>54720</v>
      </c>
      <c r="F751" s="1831">
        <v>163840</v>
      </c>
    </row>
    <row r="752" spans="1:6">
      <c r="A752" s="1832"/>
      <c r="B752" s="1833" t="s">
        <v>3919</v>
      </c>
      <c r="C752" s="1831"/>
      <c r="D752" s="1831">
        <f t="shared" si="59"/>
        <v>101360</v>
      </c>
      <c r="E752" s="1831">
        <v>64280</v>
      </c>
      <c r="F752" s="1831">
        <v>165640</v>
      </c>
    </row>
    <row r="753" spans="1:6">
      <c r="A753" s="1832"/>
      <c r="B753" s="1833" t="s">
        <v>3920</v>
      </c>
      <c r="C753" s="1831"/>
      <c r="D753" s="1831">
        <f t="shared" si="59"/>
        <v>154520</v>
      </c>
      <c r="E753" s="1831">
        <v>90400</v>
      </c>
      <c r="F753" s="1831">
        <v>244920</v>
      </c>
    </row>
    <row r="754" spans="1:6">
      <c r="A754" s="1832"/>
      <c r="B754" s="1833" t="s">
        <v>3921</v>
      </c>
      <c r="C754" s="1831"/>
      <c r="D754" s="1831">
        <f t="shared" si="59"/>
        <v>128040</v>
      </c>
      <c r="E754" s="1831">
        <v>71160</v>
      </c>
      <c r="F754" s="1831">
        <v>199200</v>
      </c>
    </row>
    <row r="755" spans="1:6">
      <c r="A755" s="1832"/>
      <c r="B755" s="1833" t="s">
        <v>3922</v>
      </c>
      <c r="C755" s="1831"/>
      <c r="D755" s="1831">
        <f t="shared" si="59"/>
        <v>167520</v>
      </c>
      <c r="E755" s="1831">
        <v>69920</v>
      </c>
      <c r="F755" s="1831">
        <v>237440</v>
      </c>
    </row>
    <row r="756" spans="1:6">
      <c r="A756" s="1832"/>
      <c r="B756" s="1833" t="s">
        <v>3923</v>
      </c>
      <c r="C756" s="1831"/>
      <c r="D756" s="1831">
        <f t="shared" si="59"/>
        <v>214600</v>
      </c>
      <c r="E756" s="1831">
        <v>105480</v>
      </c>
      <c r="F756" s="1831">
        <v>320080</v>
      </c>
    </row>
    <row r="757" spans="1:6">
      <c r="A757" s="1832"/>
      <c r="B757" s="1833" t="s">
        <v>3924</v>
      </c>
      <c r="C757" s="1831"/>
      <c r="D757" s="1831">
        <f t="shared" si="59"/>
        <v>179600</v>
      </c>
      <c r="E757" s="1831">
        <v>88280</v>
      </c>
      <c r="F757" s="1831">
        <v>267880</v>
      </c>
    </row>
    <row r="758" spans="1:6">
      <c r="A758" s="1832"/>
      <c r="B758" s="1833" t="s">
        <v>3925</v>
      </c>
      <c r="C758" s="1831"/>
      <c r="D758" s="1831">
        <f t="shared" si="59"/>
        <v>196600</v>
      </c>
      <c r="E758" s="1831">
        <v>63600</v>
      </c>
      <c r="F758" s="1831">
        <v>260200</v>
      </c>
    </row>
    <row r="759" spans="1:6">
      <c r="A759" s="1832"/>
      <c r="B759" s="1833" t="s">
        <v>3926</v>
      </c>
      <c r="C759" s="1831"/>
      <c r="D759" s="1831">
        <f t="shared" si="59"/>
        <v>159560</v>
      </c>
      <c r="E759" s="1831">
        <v>62680</v>
      </c>
      <c r="F759" s="1831">
        <v>222240</v>
      </c>
    </row>
    <row r="760" spans="1:6">
      <c r="A760" s="1832"/>
      <c r="B760" s="1833" t="s">
        <v>3927</v>
      </c>
      <c r="C760" s="1831"/>
      <c r="D760" s="1831">
        <f t="shared" si="59"/>
        <v>188200</v>
      </c>
      <c r="E760" s="1831">
        <v>58160</v>
      </c>
      <c r="F760" s="1831">
        <v>246360</v>
      </c>
    </row>
    <row r="761" spans="1:6" s="1778" customFormat="1">
      <c r="A761" s="1834"/>
      <c r="B761" s="1835" t="s">
        <v>872</v>
      </c>
      <c r="C761" s="1836"/>
      <c r="D761" s="1836">
        <f>SUM(D749:D760)</f>
        <v>1873680</v>
      </c>
      <c r="E761" s="1836">
        <f t="shared" ref="E761:F761" si="64">SUM(E749:E760)</f>
        <v>873240</v>
      </c>
      <c r="F761" s="1836">
        <f t="shared" si="64"/>
        <v>2746920</v>
      </c>
    </row>
    <row r="762" spans="1:6">
      <c r="A762" s="1829">
        <f>+A748+1</f>
        <v>55</v>
      </c>
      <c r="B762" s="1830" t="s">
        <v>1824</v>
      </c>
      <c r="C762" s="1831">
        <v>220</v>
      </c>
      <c r="D762" s="1767"/>
      <c r="E762" s="1767"/>
      <c r="F762" s="1767"/>
    </row>
    <row r="763" spans="1:6">
      <c r="A763" s="1832"/>
      <c r="B763" s="1833" t="s">
        <v>3916</v>
      </c>
      <c r="C763" s="1831"/>
      <c r="D763" s="1831">
        <f t="shared" si="59"/>
        <v>93600</v>
      </c>
      <c r="E763" s="1831">
        <v>33600</v>
      </c>
      <c r="F763" s="1831">
        <v>127200</v>
      </c>
    </row>
    <row r="764" spans="1:6">
      <c r="A764" s="1832"/>
      <c r="B764" s="1833" t="s">
        <v>3917</v>
      </c>
      <c r="C764" s="1831"/>
      <c r="D764" s="1831">
        <f t="shared" si="59"/>
        <v>148200</v>
      </c>
      <c r="E764" s="1831">
        <v>11400</v>
      </c>
      <c r="F764" s="1831">
        <v>159600</v>
      </c>
    </row>
    <row r="765" spans="1:6">
      <c r="A765" s="1832"/>
      <c r="B765" s="1833" t="s">
        <v>3918</v>
      </c>
      <c r="C765" s="1831"/>
      <c r="D765" s="1831">
        <f t="shared" ref="D765:D833" si="65">+F765-E765</f>
        <v>36600</v>
      </c>
      <c r="E765" s="1831">
        <v>3000</v>
      </c>
      <c r="F765" s="1831">
        <v>39600</v>
      </c>
    </row>
    <row r="766" spans="1:6">
      <c r="A766" s="1832"/>
      <c r="B766" s="1833" t="s">
        <v>3919</v>
      </c>
      <c r="C766" s="1831"/>
      <c r="D766" s="1831">
        <f t="shared" si="65"/>
        <v>642000</v>
      </c>
      <c r="E766" s="1831">
        <v>181200</v>
      </c>
      <c r="F766" s="1831">
        <v>823200</v>
      </c>
    </row>
    <row r="767" spans="1:6">
      <c r="A767" s="1832"/>
      <c r="B767" s="1833" t="s">
        <v>3920</v>
      </c>
      <c r="C767" s="1831"/>
      <c r="D767" s="1831">
        <f t="shared" si="65"/>
        <v>4800</v>
      </c>
      <c r="E767" s="1831">
        <v>46800</v>
      </c>
      <c r="F767" s="1831">
        <v>51600</v>
      </c>
    </row>
    <row r="768" spans="1:6">
      <c r="A768" s="1832"/>
      <c r="B768" s="1833" t="s">
        <v>3921</v>
      </c>
      <c r="C768" s="1831"/>
      <c r="D768" s="1831">
        <f t="shared" si="65"/>
        <v>193200</v>
      </c>
      <c r="E768" s="1831">
        <v>53400</v>
      </c>
      <c r="F768" s="1831">
        <v>246600</v>
      </c>
    </row>
    <row r="769" spans="1:6">
      <c r="A769" s="1832"/>
      <c r="B769" s="1833" t="s">
        <v>3922</v>
      </c>
      <c r="C769" s="1831"/>
      <c r="D769" s="1831">
        <f t="shared" si="65"/>
        <v>352200</v>
      </c>
      <c r="E769" s="1831">
        <v>108000</v>
      </c>
      <c r="F769" s="1831">
        <v>460200</v>
      </c>
    </row>
    <row r="770" spans="1:6">
      <c r="A770" s="1832"/>
      <c r="B770" s="1833" t="s">
        <v>3923</v>
      </c>
      <c r="C770" s="1831"/>
      <c r="D770" s="1831">
        <f t="shared" si="65"/>
        <v>25200</v>
      </c>
      <c r="E770" s="1831">
        <v>4800</v>
      </c>
      <c r="F770" s="1831">
        <v>30000</v>
      </c>
    </row>
    <row r="771" spans="1:6">
      <c r="A771" s="1832"/>
      <c r="B771" s="1833" t="s">
        <v>3924</v>
      </c>
      <c r="C771" s="1831"/>
      <c r="D771" s="1831">
        <f t="shared" si="65"/>
        <v>119400</v>
      </c>
      <c r="E771" s="1831">
        <v>22200</v>
      </c>
      <c r="F771" s="1831">
        <v>141600</v>
      </c>
    </row>
    <row r="772" spans="1:6">
      <c r="A772" s="1832"/>
      <c r="B772" s="1833" t="s">
        <v>3925</v>
      </c>
      <c r="C772" s="1831"/>
      <c r="D772" s="1831">
        <f t="shared" si="65"/>
        <v>34800</v>
      </c>
      <c r="E772" s="1831">
        <v>22200</v>
      </c>
      <c r="F772" s="1831">
        <v>57000</v>
      </c>
    </row>
    <row r="773" spans="1:6">
      <c r="A773" s="1832"/>
      <c r="B773" s="1833" t="s">
        <v>3926</v>
      </c>
      <c r="C773" s="1831"/>
      <c r="D773" s="1831">
        <f t="shared" si="65"/>
        <v>342600</v>
      </c>
      <c r="E773" s="1831">
        <v>100200</v>
      </c>
      <c r="F773" s="1831">
        <v>442800</v>
      </c>
    </row>
    <row r="774" spans="1:6">
      <c r="A774" s="1832"/>
      <c r="B774" s="1833" t="s">
        <v>3927</v>
      </c>
      <c r="C774" s="1831"/>
      <c r="D774" s="1831">
        <f t="shared" si="65"/>
        <v>50400</v>
      </c>
      <c r="E774" s="1831">
        <v>12600</v>
      </c>
      <c r="F774" s="1831">
        <v>63000</v>
      </c>
    </row>
    <row r="775" spans="1:6" s="1778" customFormat="1">
      <c r="A775" s="1834"/>
      <c r="B775" s="1835" t="s">
        <v>872</v>
      </c>
      <c r="C775" s="1836"/>
      <c r="D775" s="1836">
        <f>SUM(D763:D774)</f>
        <v>2043000</v>
      </c>
      <c r="E775" s="1836">
        <f t="shared" ref="E775:F775" si="66">SUM(E763:E774)</f>
        <v>599400</v>
      </c>
      <c r="F775" s="1836">
        <f t="shared" si="66"/>
        <v>2642400</v>
      </c>
    </row>
    <row r="776" spans="1:6">
      <c r="A776" s="1829">
        <f>+A762+1</f>
        <v>56</v>
      </c>
      <c r="B776" s="1830" t="s">
        <v>2293</v>
      </c>
      <c r="C776" s="1831">
        <v>33</v>
      </c>
      <c r="D776" s="1767"/>
      <c r="E776" s="1767"/>
      <c r="F776" s="1767"/>
    </row>
    <row r="777" spans="1:6">
      <c r="A777" s="1832"/>
      <c r="B777" s="1833" t="s">
        <v>3916</v>
      </c>
      <c r="C777" s="1831"/>
      <c r="D777" s="1831">
        <f t="shared" si="65"/>
        <v>405390</v>
      </c>
      <c r="E777" s="1831">
        <v>120720</v>
      </c>
      <c r="F777" s="1831">
        <v>526110</v>
      </c>
    </row>
    <row r="778" spans="1:6">
      <c r="A778" s="1832"/>
      <c r="B778" s="1833" t="s">
        <v>3917</v>
      </c>
      <c r="C778" s="1831"/>
      <c r="D778" s="1831">
        <f t="shared" si="65"/>
        <v>422910</v>
      </c>
      <c r="E778" s="1831">
        <v>121560</v>
      </c>
      <c r="F778" s="1831">
        <v>544470</v>
      </c>
    </row>
    <row r="779" spans="1:6">
      <c r="A779" s="1832"/>
      <c r="B779" s="1833" t="s">
        <v>3918</v>
      </c>
      <c r="C779" s="1831"/>
      <c r="D779" s="1831">
        <f t="shared" si="65"/>
        <v>396960</v>
      </c>
      <c r="E779" s="1831">
        <v>115020</v>
      </c>
      <c r="F779" s="1831">
        <v>511980</v>
      </c>
    </row>
    <row r="780" spans="1:6">
      <c r="A780" s="1832"/>
      <c r="B780" s="1833" t="s">
        <v>3919</v>
      </c>
      <c r="C780" s="1831"/>
      <c r="D780" s="1831">
        <f t="shared" si="65"/>
        <v>428730</v>
      </c>
      <c r="E780" s="1831">
        <v>145830</v>
      </c>
      <c r="F780" s="1831">
        <v>574560</v>
      </c>
    </row>
    <row r="781" spans="1:6">
      <c r="A781" s="1832"/>
      <c r="B781" s="1833" t="s">
        <v>3920</v>
      </c>
      <c r="C781" s="1831"/>
      <c r="D781" s="1831">
        <f t="shared" si="65"/>
        <v>372810</v>
      </c>
      <c r="E781" s="1831">
        <v>124230</v>
      </c>
      <c r="F781" s="1831">
        <v>497040</v>
      </c>
    </row>
    <row r="782" spans="1:6">
      <c r="A782" s="1832"/>
      <c r="B782" s="1833" t="s">
        <v>3921</v>
      </c>
      <c r="C782" s="1831"/>
      <c r="D782" s="1831">
        <f t="shared" si="65"/>
        <v>365850</v>
      </c>
      <c r="E782" s="1831">
        <v>124920</v>
      </c>
      <c r="F782" s="1831">
        <v>490770</v>
      </c>
    </row>
    <row r="783" spans="1:6">
      <c r="A783" s="1832"/>
      <c r="B783" s="1833" t="s">
        <v>3922</v>
      </c>
      <c r="C783" s="1831"/>
      <c r="D783" s="1831">
        <f t="shared" si="65"/>
        <v>425400</v>
      </c>
      <c r="E783" s="1831">
        <v>0</v>
      </c>
      <c r="F783" s="1831">
        <v>425400</v>
      </c>
    </row>
    <row r="784" spans="1:6">
      <c r="A784" s="1832"/>
      <c r="B784" s="1833" t="s">
        <v>3923</v>
      </c>
      <c r="C784" s="1831"/>
      <c r="D784" s="1831">
        <f t="shared" si="65"/>
        <v>361050</v>
      </c>
      <c r="E784" s="1831">
        <v>127800</v>
      </c>
      <c r="F784" s="1831">
        <v>488850</v>
      </c>
    </row>
    <row r="785" spans="1:6">
      <c r="A785" s="1832"/>
      <c r="B785" s="1833" t="s">
        <v>3924</v>
      </c>
      <c r="C785" s="1831"/>
      <c r="D785" s="1831">
        <f t="shared" si="65"/>
        <v>385740</v>
      </c>
      <c r="E785" s="1831">
        <v>129600</v>
      </c>
      <c r="F785" s="1831">
        <v>515340</v>
      </c>
    </row>
    <row r="786" spans="1:6">
      <c r="A786" s="1832"/>
      <c r="B786" s="1833" t="s">
        <v>3925</v>
      </c>
      <c r="C786" s="1831"/>
      <c r="D786" s="1831">
        <f t="shared" si="65"/>
        <v>283140</v>
      </c>
      <c r="E786" s="1831">
        <v>79200</v>
      </c>
      <c r="F786" s="1831">
        <v>362340</v>
      </c>
    </row>
    <row r="787" spans="1:6">
      <c r="A787" s="1832"/>
      <c r="B787" s="1833" t="s">
        <v>3926</v>
      </c>
      <c r="C787" s="1831"/>
      <c r="D787" s="1831">
        <f t="shared" si="65"/>
        <v>294840</v>
      </c>
      <c r="E787" s="1831">
        <v>80280</v>
      </c>
      <c r="F787" s="1831">
        <v>375120</v>
      </c>
    </row>
    <row r="788" spans="1:6">
      <c r="A788" s="1832"/>
      <c r="B788" s="1833" t="s">
        <v>3927</v>
      </c>
      <c r="C788" s="1831"/>
      <c r="D788" s="1831">
        <f t="shared" si="65"/>
        <v>263340</v>
      </c>
      <c r="E788" s="1831">
        <v>72720</v>
      </c>
      <c r="F788" s="1831">
        <v>336060</v>
      </c>
    </row>
    <row r="789" spans="1:6" s="1778" customFormat="1">
      <c r="A789" s="1834"/>
      <c r="B789" s="1835" t="s">
        <v>872</v>
      </c>
      <c r="C789" s="1836"/>
      <c r="D789" s="1836">
        <f>SUM(D777:D788)</f>
        <v>4406160</v>
      </c>
      <c r="E789" s="1836">
        <f t="shared" ref="E789:F789" si="67">SUM(E777:E788)</f>
        <v>1241880</v>
      </c>
      <c r="F789" s="1836">
        <f t="shared" si="67"/>
        <v>5648040</v>
      </c>
    </row>
    <row r="790" spans="1:6">
      <c r="A790" s="1829">
        <f>+A776+1</f>
        <v>57</v>
      </c>
      <c r="B790" s="1830" t="s">
        <v>698</v>
      </c>
      <c r="C790" s="1831">
        <v>33</v>
      </c>
      <c r="D790" s="1767"/>
      <c r="E790" s="1767"/>
      <c r="F790" s="1767"/>
    </row>
    <row r="791" spans="1:6">
      <c r="A791" s="1832"/>
      <c r="B791" s="1833" t="s">
        <v>3916</v>
      </c>
      <c r="C791" s="1831"/>
      <c r="D791" s="1831">
        <f t="shared" si="65"/>
        <v>323640</v>
      </c>
      <c r="E791" s="1831">
        <v>107280</v>
      </c>
      <c r="F791" s="1831">
        <v>430920</v>
      </c>
    </row>
    <row r="792" spans="1:6">
      <c r="A792" s="1832"/>
      <c r="B792" s="1833" t="s">
        <v>3917</v>
      </c>
      <c r="C792" s="1831"/>
      <c r="D792" s="1831">
        <f t="shared" si="65"/>
        <v>84600</v>
      </c>
      <c r="E792" s="1831">
        <v>25680</v>
      </c>
      <c r="F792" s="1831">
        <v>110280</v>
      </c>
    </row>
    <row r="793" spans="1:6">
      <c r="A793" s="1832"/>
      <c r="B793" s="1833" t="s">
        <v>3918</v>
      </c>
      <c r="C793" s="1831"/>
      <c r="D793" s="1831">
        <f t="shared" si="65"/>
        <v>20520</v>
      </c>
      <c r="E793" s="1831">
        <v>3960</v>
      </c>
      <c r="F793" s="1831">
        <v>24480</v>
      </c>
    </row>
    <row r="794" spans="1:6">
      <c r="A794" s="1832"/>
      <c r="B794" s="1833" t="s">
        <v>3919</v>
      </c>
      <c r="C794" s="1831"/>
      <c r="D794" s="1831">
        <f t="shared" si="65"/>
        <v>214920</v>
      </c>
      <c r="E794" s="1831">
        <v>78960</v>
      </c>
      <c r="F794" s="1831">
        <v>293880</v>
      </c>
    </row>
    <row r="795" spans="1:6">
      <c r="A795" s="1832"/>
      <c r="B795" s="1833" t="s">
        <v>3920</v>
      </c>
      <c r="C795" s="1831"/>
      <c r="D795" s="1831">
        <f t="shared" si="65"/>
        <v>311350</v>
      </c>
      <c r="E795" s="1831">
        <v>131530</v>
      </c>
      <c r="F795" s="1831">
        <v>442880</v>
      </c>
    </row>
    <row r="796" spans="1:6">
      <c r="A796" s="1832"/>
      <c r="B796" s="1833" t="s">
        <v>3921</v>
      </c>
      <c r="C796" s="1831"/>
      <c r="D796" s="1831">
        <f t="shared" si="65"/>
        <v>188520</v>
      </c>
      <c r="E796" s="1831">
        <v>70560</v>
      </c>
      <c r="F796" s="1831">
        <v>259080</v>
      </c>
    </row>
    <row r="797" spans="1:6">
      <c r="A797" s="1832"/>
      <c r="B797" s="1833" t="s">
        <v>3922</v>
      </c>
      <c r="C797" s="1831"/>
      <c r="D797" s="1831">
        <f t="shared" si="65"/>
        <v>298680</v>
      </c>
      <c r="E797" s="1831">
        <v>112080</v>
      </c>
      <c r="F797" s="1831">
        <v>410760</v>
      </c>
    </row>
    <row r="798" spans="1:6">
      <c r="A798" s="1832"/>
      <c r="B798" s="1833" t="s">
        <v>3923</v>
      </c>
      <c r="C798" s="1831"/>
      <c r="D798" s="1831">
        <f t="shared" si="65"/>
        <v>148320</v>
      </c>
      <c r="E798" s="1831">
        <v>63240</v>
      </c>
      <c r="F798" s="1831">
        <v>211560</v>
      </c>
    </row>
    <row r="799" spans="1:6">
      <c r="A799" s="1832"/>
      <c r="B799" s="1833" t="s">
        <v>3924</v>
      </c>
      <c r="C799" s="1831"/>
      <c r="D799" s="1831">
        <f t="shared" si="65"/>
        <v>86520</v>
      </c>
      <c r="E799" s="1831">
        <v>36240</v>
      </c>
      <c r="F799" s="1831">
        <v>122760</v>
      </c>
    </row>
    <row r="800" spans="1:6">
      <c r="A800" s="1832"/>
      <c r="B800" s="1833" t="s">
        <v>3925</v>
      </c>
      <c r="C800" s="1831"/>
      <c r="D800" s="1831">
        <f t="shared" si="65"/>
        <v>187080</v>
      </c>
      <c r="E800" s="1831">
        <v>69000</v>
      </c>
      <c r="F800" s="1831">
        <v>256080</v>
      </c>
    </row>
    <row r="801" spans="1:6">
      <c r="A801" s="1832"/>
      <c r="B801" s="1833" t="s">
        <v>3926</v>
      </c>
      <c r="C801" s="1831"/>
      <c r="D801" s="1831">
        <f t="shared" si="65"/>
        <v>68520</v>
      </c>
      <c r="E801" s="1831">
        <v>19800</v>
      </c>
      <c r="F801" s="1831">
        <v>88320</v>
      </c>
    </row>
    <row r="802" spans="1:6">
      <c r="A802" s="1832"/>
      <c r="B802" s="1833" t="s">
        <v>3927</v>
      </c>
      <c r="C802" s="1831"/>
      <c r="D802" s="1831">
        <f t="shared" si="65"/>
        <v>225840</v>
      </c>
      <c r="E802" s="1831">
        <v>86160</v>
      </c>
      <c r="F802" s="1831">
        <v>312000</v>
      </c>
    </row>
    <row r="803" spans="1:6" s="1778" customFormat="1">
      <c r="A803" s="1834"/>
      <c r="B803" s="1835" t="s">
        <v>872</v>
      </c>
      <c r="C803" s="1836"/>
      <c r="D803" s="1836">
        <f>SUM(D791:D802)</f>
        <v>2158510</v>
      </c>
      <c r="E803" s="1836">
        <f t="shared" ref="E803:F803" si="68">SUM(E791:E802)</f>
        <v>804490</v>
      </c>
      <c r="F803" s="1836">
        <f t="shared" si="68"/>
        <v>2963000</v>
      </c>
    </row>
    <row r="804" spans="1:6">
      <c r="A804" s="1829">
        <f>+A790+1</f>
        <v>58</v>
      </c>
      <c r="B804" s="1830" t="s">
        <v>722</v>
      </c>
      <c r="C804" s="1831">
        <v>33</v>
      </c>
      <c r="D804" s="1767"/>
      <c r="E804" s="1767"/>
      <c r="F804" s="1767"/>
    </row>
    <row r="805" spans="1:6">
      <c r="A805" s="1832"/>
      <c r="B805" s="1833" t="s">
        <v>3916</v>
      </c>
      <c r="C805" s="1831"/>
      <c r="D805" s="1831">
        <f t="shared" si="65"/>
        <v>10920</v>
      </c>
      <c r="E805" s="1831">
        <v>1800</v>
      </c>
      <c r="F805" s="1831">
        <v>12720</v>
      </c>
    </row>
    <row r="806" spans="1:6">
      <c r="A806" s="1832"/>
      <c r="B806" s="1833" t="s">
        <v>3917</v>
      </c>
      <c r="C806" s="1831"/>
      <c r="D806" s="1831">
        <f t="shared" si="65"/>
        <v>240</v>
      </c>
      <c r="E806" s="1831">
        <v>120</v>
      </c>
      <c r="F806" s="1831">
        <v>360</v>
      </c>
    </row>
    <row r="807" spans="1:6">
      <c r="A807" s="1832"/>
      <c r="B807" s="1833" t="s">
        <v>3918</v>
      </c>
      <c r="C807" s="1831"/>
      <c r="D807" s="1831">
        <f t="shared" si="65"/>
        <v>2280</v>
      </c>
      <c r="E807" s="1831">
        <v>360</v>
      </c>
      <c r="F807" s="1831">
        <v>2640</v>
      </c>
    </row>
    <row r="808" spans="1:6">
      <c r="A808" s="1832"/>
      <c r="B808" s="1833" t="s">
        <v>3919</v>
      </c>
      <c r="C808" s="1831"/>
      <c r="D808" s="1831">
        <f t="shared" si="65"/>
        <v>9720</v>
      </c>
      <c r="E808" s="1831">
        <v>3600</v>
      </c>
      <c r="F808" s="1831">
        <v>13320</v>
      </c>
    </row>
    <row r="809" spans="1:6">
      <c r="A809" s="1832"/>
      <c r="B809" s="1833" t="s">
        <v>3920</v>
      </c>
      <c r="C809" s="1831"/>
      <c r="D809" s="1831">
        <f t="shared" si="65"/>
        <v>4440</v>
      </c>
      <c r="E809" s="1831">
        <v>720</v>
      </c>
      <c r="F809" s="1831">
        <v>5160</v>
      </c>
    </row>
    <row r="810" spans="1:6">
      <c r="A810" s="1832"/>
      <c r="B810" s="1833" t="s">
        <v>3921</v>
      </c>
      <c r="C810" s="1831"/>
      <c r="D810" s="1831">
        <f t="shared" si="65"/>
        <v>109080</v>
      </c>
      <c r="E810" s="1831">
        <v>37800</v>
      </c>
      <c r="F810" s="1831">
        <v>146880</v>
      </c>
    </row>
    <row r="811" spans="1:6">
      <c r="A811" s="1832"/>
      <c r="B811" s="1833" t="s">
        <v>3922</v>
      </c>
      <c r="C811" s="1831"/>
      <c r="D811" s="1831">
        <f t="shared" si="65"/>
        <v>1320</v>
      </c>
      <c r="E811" s="1831">
        <v>0</v>
      </c>
      <c r="F811" s="1831">
        <v>1320</v>
      </c>
    </row>
    <row r="812" spans="1:6">
      <c r="A812" s="1832"/>
      <c r="B812" s="1833" t="s">
        <v>3923</v>
      </c>
      <c r="C812" s="1831"/>
      <c r="D812" s="1831">
        <f t="shared" si="65"/>
        <v>720</v>
      </c>
      <c r="E812" s="1831">
        <v>1200</v>
      </c>
      <c r="F812" s="1831">
        <v>1920</v>
      </c>
    </row>
    <row r="813" spans="1:6">
      <c r="A813" s="1832"/>
      <c r="B813" s="1833" t="s">
        <v>3924</v>
      </c>
      <c r="C813" s="1831"/>
      <c r="D813" s="1831">
        <f t="shared" si="65"/>
        <v>720</v>
      </c>
      <c r="E813" s="1831">
        <v>720</v>
      </c>
      <c r="F813" s="1831">
        <v>1440</v>
      </c>
    </row>
    <row r="814" spans="1:6">
      <c r="A814" s="1832"/>
      <c r="B814" s="1833" t="s">
        <v>3925</v>
      </c>
      <c r="C814" s="1831"/>
      <c r="D814" s="1831">
        <f t="shared" si="65"/>
        <v>1440</v>
      </c>
      <c r="E814" s="1831">
        <v>600</v>
      </c>
      <c r="F814" s="1831">
        <v>2040</v>
      </c>
    </row>
    <row r="815" spans="1:6">
      <c r="A815" s="1832"/>
      <c r="B815" s="1833" t="s">
        <v>3926</v>
      </c>
      <c r="C815" s="1831"/>
      <c r="D815" s="1831">
        <f t="shared" si="65"/>
        <v>360</v>
      </c>
      <c r="E815" s="1831">
        <v>360</v>
      </c>
      <c r="F815" s="1831">
        <v>720</v>
      </c>
    </row>
    <row r="816" spans="1:6">
      <c r="A816" s="1832"/>
      <c r="B816" s="1833" t="s">
        <v>3927</v>
      </c>
      <c r="C816" s="1831"/>
      <c r="D816" s="1831">
        <f t="shared" si="65"/>
        <v>120</v>
      </c>
      <c r="E816" s="1831">
        <v>360</v>
      </c>
      <c r="F816" s="1831">
        <v>480</v>
      </c>
    </row>
    <row r="817" spans="1:6" s="1778" customFormat="1">
      <c r="A817" s="1834"/>
      <c r="B817" s="1835" t="s">
        <v>872</v>
      </c>
      <c r="C817" s="1836"/>
      <c r="D817" s="1836">
        <f>SUM(D805:D816)</f>
        <v>141360</v>
      </c>
      <c r="E817" s="1836">
        <f t="shared" ref="E817:F817" si="69">SUM(E805:E816)</f>
        <v>47640</v>
      </c>
      <c r="F817" s="1836">
        <f t="shared" si="69"/>
        <v>189000</v>
      </c>
    </row>
    <row r="818" spans="1:6">
      <c r="A818" s="1829">
        <f>+A804+1</f>
        <v>59</v>
      </c>
      <c r="B818" s="1830" t="s">
        <v>861</v>
      </c>
      <c r="C818" s="1831">
        <v>132</v>
      </c>
      <c r="D818" s="1767"/>
      <c r="E818" s="1767"/>
      <c r="F818" s="1767"/>
    </row>
    <row r="819" spans="1:6">
      <c r="A819" s="1832"/>
      <c r="B819" s="1833" t="s">
        <v>3916</v>
      </c>
      <c r="C819" s="1831"/>
      <c r="D819" s="1831">
        <f t="shared" si="65"/>
        <v>323880</v>
      </c>
      <c r="E819" s="1831">
        <v>110040</v>
      </c>
      <c r="F819" s="1831">
        <v>433920</v>
      </c>
    </row>
    <row r="820" spans="1:6">
      <c r="A820" s="1832"/>
      <c r="B820" s="1833" t="s">
        <v>3917</v>
      </c>
      <c r="C820" s="1831"/>
      <c r="D820" s="1831">
        <f t="shared" si="65"/>
        <v>428400</v>
      </c>
      <c r="E820" s="1831">
        <v>142560</v>
      </c>
      <c r="F820" s="1831">
        <v>570960</v>
      </c>
    </row>
    <row r="821" spans="1:6">
      <c r="A821" s="1832"/>
      <c r="B821" s="1833" t="s">
        <v>3918</v>
      </c>
      <c r="C821" s="1831"/>
      <c r="D821" s="1831">
        <f t="shared" si="65"/>
        <v>201240</v>
      </c>
      <c r="E821" s="1831">
        <v>68640</v>
      </c>
      <c r="F821" s="1831">
        <v>269880</v>
      </c>
    </row>
    <row r="822" spans="1:6">
      <c r="A822" s="1832"/>
      <c r="B822" s="1833" t="s">
        <v>3919</v>
      </c>
      <c r="C822" s="1831"/>
      <c r="D822" s="1831">
        <f t="shared" si="65"/>
        <v>345720</v>
      </c>
      <c r="E822" s="1831">
        <v>116640</v>
      </c>
      <c r="F822" s="1831">
        <v>462360</v>
      </c>
    </row>
    <row r="823" spans="1:6">
      <c r="A823" s="1832"/>
      <c r="B823" s="1833" t="s">
        <v>3920</v>
      </c>
      <c r="C823" s="1831"/>
      <c r="D823" s="1831">
        <f t="shared" si="65"/>
        <v>263880</v>
      </c>
      <c r="E823" s="1831">
        <v>91440</v>
      </c>
      <c r="F823" s="1831">
        <v>355320</v>
      </c>
    </row>
    <row r="824" spans="1:6">
      <c r="A824" s="1832"/>
      <c r="B824" s="1833" t="s">
        <v>3921</v>
      </c>
      <c r="C824" s="1831"/>
      <c r="D824" s="1831">
        <f t="shared" si="65"/>
        <v>69840</v>
      </c>
      <c r="E824" s="1831">
        <v>26040</v>
      </c>
      <c r="F824" s="1831">
        <v>95880</v>
      </c>
    </row>
    <row r="825" spans="1:6">
      <c r="A825" s="1832"/>
      <c r="B825" s="1833" t="s">
        <v>3922</v>
      </c>
      <c r="C825" s="1831"/>
      <c r="D825" s="1831">
        <f t="shared" si="65"/>
        <v>66240</v>
      </c>
      <c r="E825" s="1831">
        <v>26520</v>
      </c>
      <c r="F825" s="1831">
        <v>92760</v>
      </c>
    </row>
    <row r="826" spans="1:6">
      <c r="A826" s="1832"/>
      <c r="B826" s="1833" t="s">
        <v>3923</v>
      </c>
      <c r="C826" s="1831"/>
      <c r="D826" s="1831">
        <f t="shared" si="65"/>
        <v>67920</v>
      </c>
      <c r="E826" s="1831">
        <v>27120</v>
      </c>
      <c r="F826" s="1831">
        <v>95040</v>
      </c>
    </row>
    <row r="827" spans="1:6">
      <c r="A827" s="1832"/>
      <c r="B827" s="1833" t="s">
        <v>3924</v>
      </c>
      <c r="C827" s="1831"/>
      <c r="D827" s="1831">
        <f t="shared" si="65"/>
        <v>65520</v>
      </c>
      <c r="E827" s="1831">
        <v>25320</v>
      </c>
      <c r="F827" s="1831">
        <v>90840</v>
      </c>
    </row>
    <row r="828" spans="1:6">
      <c r="A828" s="1832"/>
      <c r="B828" s="1833" t="s">
        <v>3925</v>
      </c>
      <c r="C828" s="1831"/>
      <c r="D828" s="1831">
        <f t="shared" si="65"/>
        <v>65760</v>
      </c>
      <c r="E828" s="1831">
        <v>26040</v>
      </c>
      <c r="F828" s="1831">
        <v>91800</v>
      </c>
    </row>
    <row r="829" spans="1:6">
      <c r="A829" s="1832"/>
      <c r="B829" s="1833" t="s">
        <v>3926</v>
      </c>
      <c r="C829" s="1831"/>
      <c r="D829" s="1831">
        <f t="shared" si="65"/>
        <v>58200</v>
      </c>
      <c r="E829" s="1831">
        <v>24120</v>
      </c>
      <c r="F829" s="1831">
        <v>82320</v>
      </c>
    </row>
    <row r="830" spans="1:6">
      <c r="A830" s="1832"/>
      <c r="B830" s="1833" t="s">
        <v>3927</v>
      </c>
      <c r="C830" s="1831"/>
      <c r="D830" s="1831">
        <f t="shared" si="65"/>
        <v>59280</v>
      </c>
      <c r="E830" s="1831">
        <v>24840</v>
      </c>
      <c r="F830" s="1831">
        <v>84120</v>
      </c>
    </row>
    <row r="831" spans="1:6" s="1778" customFormat="1">
      <c r="A831" s="1834"/>
      <c r="B831" s="1835" t="s">
        <v>872</v>
      </c>
      <c r="C831" s="1836"/>
      <c r="D831" s="1836">
        <f>SUM(D819:D830)</f>
        <v>2015880</v>
      </c>
      <c r="E831" s="1836">
        <f t="shared" ref="E831:F831" si="70">SUM(E819:E830)</f>
        <v>709320</v>
      </c>
      <c r="F831" s="1836">
        <f t="shared" si="70"/>
        <v>2725200</v>
      </c>
    </row>
    <row r="832" spans="1:6">
      <c r="A832" s="1829">
        <f>+A818+1</f>
        <v>60</v>
      </c>
      <c r="B832" s="1830" t="s">
        <v>1496</v>
      </c>
      <c r="C832" s="1831">
        <v>220</v>
      </c>
      <c r="D832" s="1767"/>
      <c r="E832" s="1767"/>
      <c r="F832" s="1767"/>
    </row>
    <row r="833" spans="1:6">
      <c r="A833" s="1832"/>
      <c r="B833" s="1833" t="s">
        <v>3916</v>
      </c>
      <c r="C833" s="1831"/>
      <c r="D833" s="1831">
        <f t="shared" si="65"/>
        <v>792000</v>
      </c>
      <c r="E833" s="1831">
        <v>253200</v>
      </c>
      <c r="F833" s="1831">
        <v>1045200</v>
      </c>
    </row>
    <row r="834" spans="1:6">
      <c r="A834" s="1832"/>
      <c r="B834" s="1833" t="s">
        <v>3917</v>
      </c>
      <c r="C834" s="1831"/>
      <c r="D834" s="1831">
        <f t="shared" ref="D834:D900" si="71">+F834-E834</f>
        <v>1535600</v>
      </c>
      <c r="E834" s="1831">
        <v>519200</v>
      </c>
      <c r="F834" s="1831">
        <v>2054800</v>
      </c>
    </row>
    <row r="835" spans="1:6">
      <c r="A835" s="1832"/>
      <c r="B835" s="1833" t="s">
        <v>3918</v>
      </c>
      <c r="C835" s="1831"/>
      <c r="D835" s="1831">
        <f t="shared" si="71"/>
        <v>1258200</v>
      </c>
      <c r="E835" s="1831">
        <v>400800</v>
      </c>
      <c r="F835" s="1831">
        <v>1659000</v>
      </c>
    </row>
    <row r="836" spans="1:6">
      <c r="A836" s="1832"/>
      <c r="B836" s="1833" t="s">
        <v>3919</v>
      </c>
      <c r="C836" s="1831"/>
      <c r="D836" s="1831">
        <f t="shared" si="71"/>
        <v>1616400</v>
      </c>
      <c r="E836" s="1831">
        <v>532600</v>
      </c>
      <c r="F836" s="1831">
        <v>2149000</v>
      </c>
    </row>
    <row r="837" spans="1:6">
      <c r="A837" s="1832"/>
      <c r="B837" s="1833" t="s">
        <v>3920</v>
      </c>
      <c r="C837" s="1831"/>
      <c r="D837" s="1831">
        <f t="shared" si="71"/>
        <v>1418400</v>
      </c>
      <c r="E837" s="1831">
        <v>489800</v>
      </c>
      <c r="F837" s="1831">
        <v>1908200</v>
      </c>
    </row>
    <row r="838" spans="1:6">
      <c r="A838" s="1832"/>
      <c r="B838" s="1833" t="s">
        <v>3921</v>
      </c>
      <c r="C838" s="1831"/>
      <c r="D838" s="1831">
        <f t="shared" si="71"/>
        <v>613200</v>
      </c>
      <c r="E838" s="1831">
        <v>213800</v>
      </c>
      <c r="F838" s="1831">
        <v>827000</v>
      </c>
    </row>
    <row r="839" spans="1:6">
      <c r="A839" s="1832"/>
      <c r="B839" s="1833" t="s">
        <v>3922</v>
      </c>
      <c r="C839" s="1831"/>
      <c r="D839" s="1831">
        <f t="shared" si="71"/>
        <v>547800</v>
      </c>
      <c r="E839" s="1831">
        <v>176200</v>
      </c>
      <c r="F839" s="1831">
        <v>724000</v>
      </c>
    </row>
    <row r="840" spans="1:6">
      <c r="A840" s="1832"/>
      <c r="B840" s="1833" t="s">
        <v>3923</v>
      </c>
      <c r="C840" s="1831"/>
      <c r="D840" s="1831">
        <f t="shared" si="71"/>
        <v>801000</v>
      </c>
      <c r="E840" s="1831">
        <v>297200</v>
      </c>
      <c r="F840" s="1831">
        <v>1098200</v>
      </c>
    </row>
    <row r="841" spans="1:6">
      <c r="A841" s="1832"/>
      <c r="B841" s="1833" t="s">
        <v>3924</v>
      </c>
      <c r="C841" s="1831"/>
      <c r="D841" s="1831">
        <f t="shared" si="71"/>
        <v>1022600</v>
      </c>
      <c r="E841" s="1831">
        <v>340800</v>
      </c>
      <c r="F841" s="1831">
        <v>1363400</v>
      </c>
    </row>
    <row r="842" spans="1:6">
      <c r="A842" s="1832"/>
      <c r="B842" s="1833" t="s">
        <v>3925</v>
      </c>
      <c r="C842" s="1831"/>
      <c r="D842" s="1831">
        <f t="shared" si="71"/>
        <v>810200</v>
      </c>
      <c r="E842" s="1831">
        <v>294400</v>
      </c>
      <c r="F842" s="1831">
        <v>1104600</v>
      </c>
    </row>
    <row r="843" spans="1:6">
      <c r="A843" s="1832"/>
      <c r="B843" s="1833" t="s">
        <v>3926</v>
      </c>
      <c r="C843" s="1831"/>
      <c r="D843" s="1831">
        <f t="shared" si="71"/>
        <v>607800</v>
      </c>
      <c r="E843" s="1831">
        <v>206600</v>
      </c>
      <c r="F843" s="1831">
        <v>814400</v>
      </c>
    </row>
    <row r="844" spans="1:6">
      <c r="A844" s="1832"/>
      <c r="B844" s="1833" t="s">
        <v>3927</v>
      </c>
      <c r="C844" s="1831"/>
      <c r="D844" s="1831">
        <f t="shared" si="71"/>
        <v>1106000</v>
      </c>
      <c r="E844" s="1831">
        <v>384800</v>
      </c>
      <c r="F844" s="1831">
        <v>1490800</v>
      </c>
    </row>
    <row r="845" spans="1:6" s="1778" customFormat="1">
      <c r="A845" s="1834"/>
      <c r="B845" s="1835" t="s">
        <v>872</v>
      </c>
      <c r="C845" s="1836"/>
      <c r="D845" s="1836">
        <f>SUM(D833:D844)</f>
        <v>12129200</v>
      </c>
      <c r="E845" s="1836">
        <f t="shared" ref="E845:F845" si="72">SUM(E833:E844)</f>
        <v>4109400</v>
      </c>
      <c r="F845" s="1836">
        <f t="shared" si="72"/>
        <v>16238600</v>
      </c>
    </row>
    <row r="846" spans="1:6">
      <c r="A846" s="1829">
        <f>+A832+1</f>
        <v>61</v>
      </c>
      <c r="B846" s="1830" t="s">
        <v>57</v>
      </c>
      <c r="C846" s="1831">
        <v>33</v>
      </c>
      <c r="D846" s="1767"/>
      <c r="E846" s="1767"/>
      <c r="F846" s="1767"/>
    </row>
    <row r="847" spans="1:6">
      <c r="A847" s="1832"/>
      <c r="B847" s="1833" t="s">
        <v>3916</v>
      </c>
      <c r="C847" s="1831"/>
      <c r="D847" s="1831">
        <f t="shared" si="71"/>
        <v>111216</v>
      </c>
      <c r="E847" s="1831">
        <v>3804</v>
      </c>
      <c r="F847" s="1831">
        <v>115020</v>
      </c>
    </row>
    <row r="848" spans="1:6">
      <c r="A848" s="1832"/>
      <c r="B848" s="1833" t="s">
        <v>3917</v>
      </c>
      <c r="C848" s="1831"/>
      <c r="D848" s="1831">
        <f t="shared" si="71"/>
        <v>269610</v>
      </c>
      <c r="E848" s="1831">
        <v>10290</v>
      </c>
      <c r="F848" s="1831">
        <v>279900</v>
      </c>
    </row>
    <row r="849" spans="1:6">
      <c r="A849" s="1832"/>
      <c r="B849" s="1833" t="s">
        <v>3918</v>
      </c>
      <c r="C849" s="1831"/>
      <c r="D849" s="1831">
        <f t="shared" si="71"/>
        <v>125970</v>
      </c>
      <c r="E849" s="1831">
        <v>4140</v>
      </c>
      <c r="F849" s="1831">
        <v>130110</v>
      </c>
    </row>
    <row r="850" spans="1:6">
      <c r="A850" s="1832"/>
      <c r="B850" s="1833" t="s">
        <v>3919</v>
      </c>
      <c r="C850" s="1831"/>
      <c r="D850" s="1831">
        <f t="shared" si="71"/>
        <v>141630</v>
      </c>
      <c r="E850" s="1831">
        <v>5670</v>
      </c>
      <c r="F850" s="1831">
        <v>147300</v>
      </c>
    </row>
    <row r="851" spans="1:6">
      <c r="A851" s="1832"/>
      <c r="B851" s="1833" t="s">
        <v>3920</v>
      </c>
      <c r="C851" s="1831"/>
      <c r="D851" s="1831">
        <f t="shared" si="71"/>
        <v>173250</v>
      </c>
      <c r="E851" s="1831">
        <v>5280</v>
      </c>
      <c r="F851" s="1831">
        <v>178530</v>
      </c>
    </row>
    <row r="852" spans="1:6">
      <c r="A852" s="1832"/>
      <c r="B852" s="1833" t="s">
        <v>3921</v>
      </c>
      <c r="C852" s="1831"/>
      <c r="D852" s="1831">
        <f t="shared" si="71"/>
        <v>178830</v>
      </c>
      <c r="E852" s="1831">
        <v>5250</v>
      </c>
      <c r="F852" s="1831">
        <v>184080</v>
      </c>
    </row>
    <row r="853" spans="1:6">
      <c r="A853" s="1832"/>
      <c r="B853" s="1833" t="s">
        <v>3922</v>
      </c>
      <c r="C853" s="1831"/>
      <c r="D853" s="1831">
        <f t="shared" si="71"/>
        <v>236400</v>
      </c>
      <c r="E853" s="1831">
        <v>6780</v>
      </c>
      <c r="F853" s="1831">
        <v>243180</v>
      </c>
    </row>
    <row r="854" spans="1:6">
      <c r="A854" s="1832"/>
      <c r="B854" s="1833" t="s">
        <v>3923</v>
      </c>
      <c r="C854" s="1831"/>
      <c r="D854" s="1831">
        <f t="shared" si="71"/>
        <v>306240</v>
      </c>
      <c r="E854" s="1831">
        <v>8730</v>
      </c>
      <c r="F854" s="1831">
        <v>314970</v>
      </c>
    </row>
    <row r="855" spans="1:6">
      <c r="A855" s="1832"/>
      <c r="B855" s="1833" t="s">
        <v>3924</v>
      </c>
      <c r="C855" s="1831"/>
      <c r="D855" s="1831">
        <f t="shared" si="71"/>
        <v>195180</v>
      </c>
      <c r="E855" s="1831">
        <v>10770</v>
      </c>
      <c r="F855" s="1831">
        <v>205950</v>
      </c>
    </row>
    <row r="856" spans="1:6">
      <c r="A856" s="1832"/>
      <c r="B856" s="1833" t="s">
        <v>3925</v>
      </c>
      <c r="C856" s="1831"/>
      <c r="D856" s="1831">
        <f t="shared" si="71"/>
        <v>177390</v>
      </c>
      <c r="E856" s="1831">
        <v>7740</v>
      </c>
      <c r="F856" s="1831">
        <v>185130</v>
      </c>
    </row>
    <row r="857" spans="1:6">
      <c r="A857" s="1832"/>
      <c r="B857" s="1833" t="s">
        <v>3926</v>
      </c>
      <c r="C857" s="1831"/>
      <c r="D857" s="1831">
        <f t="shared" si="71"/>
        <v>314820</v>
      </c>
      <c r="E857" s="1831">
        <v>11580</v>
      </c>
      <c r="F857" s="1831">
        <v>326400</v>
      </c>
    </row>
    <row r="858" spans="1:6">
      <c r="A858" s="1832"/>
      <c r="B858" s="1833" t="s">
        <v>3927</v>
      </c>
      <c r="C858" s="1831"/>
      <c r="D858" s="1831">
        <f t="shared" si="71"/>
        <v>290850</v>
      </c>
      <c r="E858" s="1831">
        <v>11100</v>
      </c>
      <c r="F858" s="1831">
        <v>301950</v>
      </c>
    </row>
    <row r="859" spans="1:6" s="1778" customFormat="1">
      <c r="A859" s="1834"/>
      <c r="B859" s="1835" t="s">
        <v>872</v>
      </c>
      <c r="C859" s="1836"/>
      <c r="D859" s="1836">
        <f>SUM(D847:D858)</f>
        <v>2521386</v>
      </c>
      <c r="E859" s="1836">
        <f t="shared" ref="E859:F859" si="73">SUM(E847:E858)</f>
        <v>91134</v>
      </c>
      <c r="F859" s="1836">
        <f t="shared" si="73"/>
        <v>2612520</v>
      </c>
    </row>
    <row r="860" spans="1:6">
      <c r="A860" s="1829">
        <f>+A846+1</f>
        <v>62</v>
      </c>
      <c r="B860" s="1830" t="s">
        <v>696</v>
      </c>
      <c r="C860" s="1831">
        <v>132</v>
      </c>
      <c r="D860" s="1767"/>
      <c r="E860" s="1767"/>
      <c r="F860" s="1767"/>
    </row>
    <row r="861" spans="1:6">
      <c r="A861" s="1832"/>
      <c r="B861" s="1833" t="s">
        <v>3916</v>
      </c>
      <c r="C861" s="1831"/>
      <c r="D861" s="1831">
        <f t="shared" si="71"/>
        <v>1403520</v>
      </c>
      <c r="E861" s="1831">
        <v>478800</v>
      </c>
      <c r="F861" s="1831">
        <v>1882320</v>
      </c>
    </row>
    <row r="862" spans="1:6">
      <c r="A862" s="1832"/>
      <c r="B862" s="1833" t="s">
        <v>3917</v>
      </c>
      <c r="C862" s="1831"/>
      <c r="D862" s="1831">
        <f t="shared" si="71"/>
        <v>1397760</v>
      </c>
      <c r="E862" s="1831">
        <v>455520</v>
      </c>
      <c r="F862" s="1831">
        <v>1853280</v>
      </c>
    </row>
    <row r="863" spans="1:6">
      <c r="A863" s="1832"/>
      <c r="B863" s="1833" t="s">
        <v>3918</v>
      </c>
      <c r="C863" s="1831"/>
      <c r="D863" s="1831">
        <f t="shared" si="71"/>
        <v>946320</v>
      </c>
      <c r="E863" s="1831">
        <v>334080</v>
      </c>
      <c r="F863" s="1831">
        <v>1280400</v>
      </c>
    </row>
    <row r="864" spans="1:6">
      <c r="A864" s="1832"/>
      <c r="B864" s="1833" t="s">
        <v>3919</v>
      </c>
      <c r="C864" s="1831"/>
      <c r="D864" s="1831">
        <f t="shared" si="71"/>
        <v>1115040</v>
      </c>
      <c r="E864" s="1831">
        <v>375120</v>
      </c>
      <c r="F864" s="1831">
        <v>1490160</v>
      </c>
    </row>
    <row r="865" spans="1:6">
      <c r="A865" s="1832"/>
      <c r="B865" s="1833" t="s">
        <v>3920</v>
      </c>
      <c r="C865" s="1831"/>
      <c r="D865" s="1831">
        <f t="shared" si="71"/>
        <v>1182720</v>
      </c>
      <c r="E865" s="1831">
        <v>407040</v>
      </c>
      <c r="F865" s="1831">
        <v>1589760</v>
      </c>
    </row>
    <row r="866" spans="1:6">
      <c r="A866" s="1832"/>
      <c r="B866" s="1833" t="s">
        <v>3921</v>
      </c>
      <c r="C866" s="1831"/>
      <c r="D866" s="1831">
        <f t="shared" si="71"/>
        <v>930000</v>
      </c>
      <c r="E866" s="1831">
        <v>340000</v>
      </c>
      <c r="F866" s="1831">
        <v>1270000</v>
      </c>
    </row>
    <row r="867" spans="1:6">
      <c r="A867" s="1832"/>
      <c r="B867" s="1833" t="s">
        <v>3922</v>
      </c>
      <c r="C867" s="1831"/>
      <c r="D867" s="1831">
        <f t="shared" si="71"/>
        <v>951520</v>
      </c>
      <c r="E867" s="1831">
        <v>333680</v>
      </c>
      <c r="F867" s="1831">
        <v>1285200</v>
      </c>
    </row>
    <row r="868" spans="1:6">
      <c r="A868" s="1832"/>
      <c r="B868" s="1833" t="s">
        <v>3923</v>
      </c>
      <c r="C868" s="1831"/>
      <c r="D868" s="1831">
        <f t="shared" si="71"/>
        <v>957120</v>
      </c>
      <c r="E868" s="1831">
        <v>336480</v>
      </c>
      <c r="F868" s="1831">
        <v>1293600</v>
      </c>
    </row>
    <row r="869" spans="1:6">
      <c r="A869" s="1832"/>
      <c r="B869" s="1833" t="s">
        <v>3924</v>
      </c>
      <c r="C869" s="1831"/>
      <c r="D869" s="1831">
        <f t="shared" si="71"/>
        <v>1299120</v>
      </c>
      <c r="E869" s="1831">
        <v>439200</v>
      </c>
      <c r="F869" s="1831">
        <v>1738320</v>
      </c>
    </row>
    <row r="870" spans="1:6">
      <c r="A870" s="1832"/>
      <c r="B870" s="1833" t="s">
        <v>3925</v>
      </c>
      <c r="C870" s="1831"/>
      <c r="D870" s="1831">
        <f t="shared" si="71"/>
        <v>1419600</v>
      </c>
      <c r="E870" s="1831">
        <v>478800</v>
      </c>
      <c r="F870" s="1831">
        <v>1898400</v>
      </c>
    </row>
    <row r="871" spans="1:6">
      <c r="A871" s="1832"/>
      <c r="B871" s="1833" t="s">
        <v>3926</v>
      </c>
      <c r="C871" s="1831"/>
      <c r="D871" s="1831">
        <f t="shared" si="71"/>
        <v>988800</v>
      </c>
      <c r="E871" s="1831">
        <v>356160</v>
      </c>
      <c r="F871" s="1831">
        <v>1344960</v>
      </c>
    </row>
    <row r="872" spans="1:6">
      <c r="A872" s="1832"/>
      <c r="B872" s="1833" t="s">
        <v>3927</v>
      </c>
      <c r="C872" s="1831"/>
      <c r="D872" s="1831">
        <f t="shared" si="71"/>
        <v>1353840</v>
      </c>
      <c r="E872" s="1831">
        <v>466560</v>
      </c>
      <c r="F872" s="1831">
        <v>1820400</v>
      </c>
    </row>
    <row r="873" spans="1:6" s="1778" customFormat="1">
      <c r="A873" s="1834"/>
      <c r="B873" s="1835" t="s">
        <v>872</v>
      </c>
      <c r="C873" s="1836"/>
      <c r="D873" s="1836">
        <f>SUM(D861:D872)</f>
        <v>13945360</v>
      </c>
      <c r="E873" s="1836">
        <f t="shared" ref="E873:F873" si="74">SUM(E861:E872)</f>
        <v>4801440</v>
      </c>
      <c r="F873" s="1836">
        <f t="shared" si="74"/>
        <v>18746800</v>
      </c>
    </row>
    <row r="874" spans="1:6">
      <c r="A874" s="1829">
        <f>+A860+1</f>
        <v>63</v>
      </c>
      <c r="B874" s="1830" t="s">
        <v>1022</v>
      </c>
      <c r="C874" s="1831">
        <v>33</v>
      </c>
      <c r="D874" s="1767"/>
      <c r="E874" s="1767"/>
      <c r="F874" s="1767"/>
    </row>
    <row r="875" spans="1:6">
      <c r="A875" s="1832"/>
      <c r="B875" s="1833" t="s">
        <v>3916</v>
      </c>
      <c r="C875" s="1831"/>
      <c r="D875" s="1831">
        <f t="shared" si="71"/>
        <v>231900</v>
      </c>
      <c r="E875" s="1831">
        <v>71250</v>
      </c>
      <c r="F875" s="1831">
        <v>303150</v>
      </c>
    </row>
    <row r="876" spans="1:6">
      <c r="A876" s="1832"/>
      <c r="B876" s="1833" t="s">
        <v>3917</v>
      </c>
      <c r="C876" s="1831"/>
      <c r="D876" s="1831">
        <f t="shared" si="71"/>
        <v>192870</v>
      </c>
      <c r="E876" s="1831">
        <v>72480</v>
      </c>
      <c r="F876" s="1831">
        <v>265350</v>
      </c>
    </row>
    <row r="877" spans="1:6">
      <c r="A877" s="1832"/>
      <c r="B877" s="1833" t="s">
        <v>3918</v>
      </c>
      <c r="C877" s="1831"/>
      <c r="D877" s="1831">
        <f t="shared" si="71"/>
        <v>191190</v>
      </c>
      <c r="E877" s="1831">
        <v>63690</v>
      </c>
      <c r="F877" s="1831">
        <v>254880</v>
      </c>
    </row>
    <row r="878" spans="1:6">
      <c r="A878" s="1832"/>
      <c r="B878" s="1833" t="s">
        <v>3919</v>
      </c>
      <c r="C878" s="1831"/>
      <c r="D878" s="1831">
        <f t="shared" si="71"/>
        <v>206610</v>
      </c>
      <c r="E878" s="1831">
        <v>38760</v>
      </c>
      <c r="F878" s="1831">
        <v>245370</v>
      </c>
    </row>
    <row r="879" spans="1:6">
      <c r="A879" s="1832"/>
      <c r="B879" s="1833" t="s">
        <v>3920</v>
      </c>
      <c r="C879" s="1831"/>
      <c r="D879" s="1831">
        <f t="shared" si="71"/>
        <v>180720</v>
      </c>
      <c r="E879" s="1831">
        <v>18660</v>
      </c>
      <c r="F879" s="1831">
        <v>199380</v>
      </c>
    </row>
    <row r="880" spans="1:6">
      <c r="A880" s="1832"/>
      <c r="B880" s="1833" t="s">
        <v>3921</v>
      </c>
      <c r="C880" s="1831"/>
      <c r="D880" s="1831">
        <f t="shared" si="71"/>
        <v>216960</v>
      </c>
      <c r="E880" s="1831">
        <v>29610</v>
      </c>
      <c r="F880" s="1831">
        <v>246570</v>
      </c>
    </row>
    <row r="881" spans="1:6">
      <c r="A881" s="1832"/>
      <c r="B881" s="1833" t="s">
        <v>3922</v>
      </c>
      <c r="C881" s="1831"/>
      <c r="D881" s="1831">
        <f t="shared" si="71"/>
        <v>194250</v>
      </c>
      <c r="E881" s="1831">
        <v>22740</v>
      </c>
      <c r="F881" s="1831">
        <v>216990</v>
      </c>
    </row>
    <row r="882" spans="1:6">
      <c r="A882" s="1832"/>
      <c r="B882" s="1833" t="s">
        <v>3923</v>
      </c>
      <c r="C882" s="1831"/>
      <c r="D882" s="1831">
        <f t="shared" si="71"/>
        <v>166260</v>
      </c>
      <c r="E882" s="1831">
        <v>18300</v>
      </c>
      <c r="F882" s="1831">
        <v>184560</v>
      </c>
    </row>
    <row r="883" spans="1:6">
      <c r="A883" s="1832"/>
      <c r="B883" s="1833" t="s">
        <v>3924</v>
      </c>
      <c r="C883" s="1831"/>
      <c r="D883" s="1831">
        <f t="shared" si="71"/>
        <v>217410</v>
      </c>
      <c r="E883" s="1831">
        <v>21090</v>
      </c>
      <c r="F883" s="1831">
        <v>238500</v>
      </c>
    </row>
    <row r="884" spans="1:6">
      <c r="A884" s="1832"/>
      <c r="B884" s="1833" t="s">
        <v>3925</v>
      </c>
      <c r="C884" s="1831"/>
      <c r="D884" s="1831">
        <f t="shared" si="71"/>
        <v>229020</v>
      </c>
      <c r="E884" s="1831">
        <v>39630</v>
      </c>
      <c r="F884" s="1831">
        <v>268650</v>
      </c>
    </row>
    <row r="885" spans="1:6">
      <c r="A885" s="1832"/>
      <c r="B885" s="1833" t="s">
        <v>3926</v>
      </c>
      <c r="C885" s="1831"/>
      <c r="D885" s="1831">
        <f t="shared" si="71"/>
        <v>199560</v>
      </c>
      <c r="E885" s="1831">
        <v>23100</v>
      </c>
      <c r="F885" s="1831">
        <v>222660</v>
      </c>
    </row>
    <row r="886" spans="1:6">
      <c r="A886" s="1832"/>
      <c r="B886" s="1833" t="s">
        <v>3927</v>
      </c>
      <c r="C886" s="1831"/>
      <c r="D886" s="1831">
        <f t="shared" si="71"/>
        <v>191190</v>
      </c>
      <c r="E886" s="1831">
        <v>32100</v>
      </c>
      <c r="F886" s="1831">
        <v>223290</v>
      </c>
    </row>
    <row r="887" spans="1:6" s="1778" customFormat="1">
      <c r="A887" s="1834"/>
      <c r="B887" s="1835" t="s">
        <v>872</v>
      </c>
      <c r="C887" s="1836"/>
      <c r="D887" s="1836">
        <f>SUM(D875:D886)</f>
        <v>2417940</v>
      </c>
      <c r="E887" s="1836">
        <f t="shared" ref="E887:F887" si="75">SUM(E875:E886)</f>
        <v>451410</v>
      </c>
      <c r="F887" s="1836">
        <f t="shared" si="75"/>
        <v>2869350</v>
      </c>
    </row>
    <row r="888" spans="1:6">
      <c r="A888" s="1829">
        <f>+A874+1</f>
        <v>64</v>
      </c>
      <c r="B888" s="1830" t="s">
        <v>693</v>
      </c>
      <c r="C888" s="1831">
        <v>220</v>
      </c>
      <c r="D888" s="1767"/>
      <c r="E888" s="1767"/>
      <c r="F888" s="1767"/>
    </row>
    <row r="889" spans="1:6">
      <c r="A889" s="1832"/>
      <c r="B889" s="1833" t="s">
        <v>3916</v>
      </c>
      <c r="C889" s="1831"/>
      <c r="D889" s="1831">
        <f t="shared" si="71"/>
        <v>1509600</v>
      </c>
      <c r="E889" s="1831">
        <v>509400</v>
      </c>
      <c r="F889" s="1831">
        <v>2019000</v>
      </c>
    </row>
    <row r="890" spans="1:6">
      <c r="A890" s="1832"/>
      <c r="B890" s="1833" t="s">
        <v>3917</v>
      </c>
      <c r="C890" s="1831"/>
      <c r="D890" s="1831">
        <f t="shared" si="71"/>
        <v>2400600</v>
      </c>
      <c r="E890" s="1831">
        <v>777000</v>
      </c>
      <c r="F890" s="1831">
        <v>3177600</v>
      </c>
    </row>
    <row r="891" spans="1:6">
      <c r="A891" s="1832"/>
      <c r="B891" s="1833" t="s">
        <v>3918</v>
      </c>
      <c r="C891" s="1831"/>
      <c r="D891" s="1831">
        <f t="shared" si="71"/>
        <v>5336400</v>
      </c>
      <c r="E891" s="1831">
        <v>1637400</v>
      </c>
      <c r="F891" s="1831">
        <v>6973800</v>
      </c>
    </row>
    <row r="892" spans="1:6">
      <c r="A892" s="1832"/>
      <c r="B892" s="1833" t="s">
        <v>3919</v>
      </c>
      <c r="C892" s="1831"/>
      <c r="D892" s="1831">
        <f t="shared" si="71"/>
        <v>1007400</v>
      </c>
      <c r="E892" s="1831">
        <v>226800</v>
      </c>
      <c r="F892" s="1831">
        <v>1234200</v>
      </c>
    </row>
    <row r="893" spans="1:6">
      <c r="A893" s="1832"/>
      <c r="B893" s="1833" t="s">
        <v>3920</v>
      </c>
      <c r="C893" s="1831"/>
      <c r="D893" s="1831">
        <f t="shared" si="71"/>
        <v>2157600</v>
      </c>
      <c r="E893" s="1831">
        <v>774600</v>
      </c>
      <c r="F893" s="1831">
        <v>2932200</v>
      </c>
    </row>
    <row r="894" spans="1:6">
      <c r="A894" s="1832"/>
      <c r="B894" s="1833" t="s">
        <v>3921</v>
      </c>
      <c r="C894" s="1831"/>
      <c r="D894" s="1831">
        <f t="shared" si="71"/>
        <v>1087800</v>
      </c>
      <c r="E894" s="1831">
        <v>274800</v>
      </c>
      <c r="F894" s="1831">
        <v>1362600</v>
      </c>
    </row>
    <row r="895" spans="1:6">
      <c r="A895" s="1832"/>
      <c r="B895" s="1833" t="s">
        <v>3922</v>
      </c>
      <c r="C895" s="1831"/>
      <c r="D895" s="1831">
        <f t="shared" si="71"/>
        <v>539400</v>
      </c>
      <c r="E895" s="1831">
        <v>138600</v>
      </c>
      <c r="F895" s="1831">
        <v>678000</v>
      </c>
    </row>
    <row r="896" spans="1:6">
      <c r="A896" s="1832"/>
      <c r="B896" s="1833" t="s">
        <v>3923</v>
      </c>
      <c r="C896" s="1831"/>
      <c r="D896" s="1831">
        <f t="shared" si="71"/>
        <v>1644600</v>
      </c>
      <c r="E896" s="1831">
        <v>539400</v>
      </c>
      <c r="F896" s="1831">
        <v>2184000</v>
      </c>
    </row>
    <row r="897" spans="1:6">
      <c r="A897" s="1832"/>
      <c r="B897" s="1833" t="s">
        <v>3924</v>
      </c>
      <c r="C897" s="1831"/>
      <c r="D897" s="1831">
        <f t="shared" si="71"/>
        <v>4300200</v>
      </c>
      <c r="E897" s="1831">
        <v>1385400</v>
      </c>
      <c r="F897" s="1831">
        <v>5685600</v>
      </c>
    </row>
    <row r="898" spans="1:6">
      <c r="A898" s="1832"/>
      <c r="B898" s="1833" t="s">
        <v>3925</v>
      </c>
      <c r="C898" s="1831"/>
      <c r="D898" s="1831">
        <f t="shared" si="71"/>
        <v>5162400</v>
      </c>
      <c r="E898" s="1831">
        <v>1579200</v>
      </c>
      <c r="F898" s="1831">
        <v>6741600</v>
      </c>
    </row>
    <row r="899" spans="1:6">
      <c r="A899" s="1832"/>
      <c r="B899" s="1833" t="s">
        <v>3926</v>
      </c>
      <c r="C899" s="1831"/>
      <c r="D899" s="1831">
        <f t="shared" si="71"/>
        <v>4774800</v>
      </c>
      <c r="E899" s="1831">
        <v>1503600</v>
      </c>
      <c r="F899" s="1831">
        <v>6278400</v>
      </c>
    </row>
    <row r="900" spans="1:6">
      <c r="A900" s="1832"/>
      <c r="B900" s="1833" t="s">
        <v>3927</v>
      </c>
      <c r="C900" s="1831"/>
      <c r="D900" s="1831">
        <f t="shared" si="71"/>
        <v>846600</v>
      </c>
      <c r="E900" s="1831">
        <v>243600</v>
      </c>
      <c r="F900" s="1831">
        <v>1090200</v>
      </c>
    </row>
    <row r="901" spans="1:6" s="1778" customFormat="1">
      <c r="A901" s="1834"/>
      <c r="B901" s="1835" t="s">
        <v>872</v>
      </c>
      <c r="C901" s="1836"/>
      <c r="D901" s="1836">
        <f>SUM(D889:D900)</f>
        <v>30767400</v>
      </c>
      <c r="E901" s="1836">
        <f t="shared" ref="E901:F901" si="76">SUM(E889:E900)</f>
        <v>9589800</v>
      </c>
      <c r="F901" s="1836">
        <f t="shared" si="76"/>
        <v>40357200</v>
      </c>
    </row>
    <row r="902" spans="1:6">
      <c r="A902" s="1829">
        <f>+A888+1</f>
        <v>65</v>
      </c>
      <c r="B902" s="1830" t="s">
        <v>1223</v>
      </c>
      <c r="C902" s="1831">
        <v>33</v>
      </c>
      <c r="D902" s="1767"/>
      <c r="E902" s="1767"/>
      <c r="F902" s="1767"/>
    </row>
    <row r="903" spans="1:6">
      <c r="A903" s="1832"/>
      <c r="B903" s="1833" t="s">
        <v>3916</v>
      </c>
      <c r="C903" s="1831"/>
      <c r="D903" s="1831">
        <f t="shared" ref="D903:D970" si="77">+F903-E903</f>
        <v>453195</v>
      </c>
      <c r="E903" s="1831">
        <v>149250</v>
      </c>
      <c r="F903" s="1831">
        <v>602445</v>
      </c>
    </row>
    <row r="904" spans="1:6">
      <c r="A904" s="1832"/>
      <c r="B904" s="1833" t="s">
        <v>3917</v>
      </c>
      <c r="C904" s="1831"/>
      <c r="D904" s="1831">
        <f t="shared" si="77"/>
        <v>495885</v>
      </c>
      <c r="E904" s="1831">
        <v>164910</v>
      </c>
      <c r="F904" s="1831">
        <v>660795</v>
      </c>
    </row>
    <row r="905" spans="1:6">
      <c r="A905" s="1832"/>
      <c r="B905" s="1833" t="s">
        <v>3918</v>
      </c>
      <c r="C905" s="1831"/>
      <c r="D905" s="1831">
        <f t="shared" si="77"/>
        <v>471015</v>
      </c>
      <c r="E905" s="1831">
        <v>151290</v>
      </c>
      <c r="F905" s="1831">
        <v>622305</v>
      </c>
    </row>
    <row r="906" spans="1:6">
      <c r="A906" s="1832"/>
      <c r="B906" s="1833" t="s">
        <v>3919</v>
      </c>
      <c r="C906" s="1831"/>
      <c r="D906" s="1831">
        <f t="shared" si="77"/>
        <v>481950</v>
      </c>
      <c r="E906" s="1831">
        <v>158160</v>
      </c>
      <c r="F906" s="1831">
        <v>640110</v>
      </c>
    </row>
    <row r="907" spans="1:6">
      <c r="A907" s="1832"/>
      <c r="B907" s="1833" t="s">
        <v>3920</v>
      </c>
      <c r="C907" s="1831"/>
      <c r="D907" s="1831">
        <f t="shared" si="77"/>
        <v>421995</v>
      </c>
      <c r="E907" s="1831">
        <v>132660</v>
      </c>
      <c r="F907" s="1831">
        <v>554655</v>
      </c>
    </row>
    <row r="908" spans="1:6">
      <c r="A908" s="1832"/>
      <c r="B908" s="1833" t="s">
        <v>3921</v>
      </c>
      <c r="C908" s="1831"/>
      <c r="D908" s="1831">
        <f t="shared" si="77"/>
        <v>382530</v>
      </c>
      <c r="E908" s="1831">
        <v>130005</v>
      </c>
      <c r="F908" s="1831">
        <v>512535</v>
      </c>
    </row>
    <row r="909" spans="1:6">
      <c r="A909" s="1832"/>
      <c r="B909" s="1833" t="s">
        <v>3922</v>
      </c>
      <c r="C909" s="1831"/>
      <c r="D909" s="1831">
        <f t="shared" si="77"/>
        <v>389085</v>
      </c>
      <c r="E909" s="1831">
        <v>124410</v>
      </c>
      <c r="F909" s="1831">
        <v>513495</v>
      </c>
    </row>
    <row r="910" spans="1:6">
      <c r="A910" s="1832"/>
      <c r="B910" s="1833" t="s">
        <v>3923</v>
      </c>
      <c r="C910" s="1831"/>
      <c r="D910" s="1831">
        <f t="shared" si="77"/>
        <v>481395</v>
      </c>
      <c r="E910" s="1831">
        <v>149610</v>
      </c>
      <c r="F910" s="1831">
        <v>631005</v>
      </c>
    </row>
    <row r="911" spans="1:6">
      <c r="A911" s="1832"/>
      <c r="B911" s="1833" t="s">
        <v>3924</v>
      </c>
      <c r="C911" s="1831"/>
      <c r="D911" s="1831">
        <f t="shared" si="77"/>
        <v>527580</v>
      </c>
      <c r="E911" s="1831">
        <v>175215</v>
      </c>
      <c r="F911" s="1831">
        <v>702795</v>
      </c>
    </row>
    <row r="912" spans="1:6">
      <c r="A912" s="1832"/>
      <c r="B912" s="1833" t="s">
        <v>3925</v>
      </c>
      <c r="C912" s="1831"/>
      <c r="D912" s="1831">
        <f t="shared" si="77"/>
        <v>510045</v>
      </c>
      <c r="E912" s="1831">
        <v>167670</v>
      </c>
      <c r="F912" s="1831">
        <v>677715</v>
      </c>
    </row>
    <row r="913" spans="1:6">
      <c r="A913" s="1832"/>
      <c r="B913" s="1833" t="s">
        <v>3926</v>
      </c>
      <c r="C913" s="1831"/>
      <c r="D913" s="1831">
        <f t="shared" si="77"/>
        <v>446505</v>
      </c>
      <c r="E913" s="1831">
        <v>144870</v>
      </c>
      <c r="F913" s="1831">
        <v>591375</v>
      </c>
    </row>
    <row r="914" spans="1:6">
      <c r="A914" s="1832"/>
      <c r="B914" s="1833" t="s">
        <v>3927</v>
      </c>
      <c r="C914" s="1831"/>
      <c r="D914" s="1831">
        <f t="shared" si="77"/>
        <v>519660</v>
      </c>
      <c r="E914" s="1831">
        <v>155295</v>
      </c>
      <c r="F914" s="1831">
        <v>674955</v>
      </c>
    </row>
    <row r="915" spans="1:6" s="1778" customFormat="1">
      <c r="A915" s="1834"/>
      <c r="B915" s="1835" t="s">
        <v>872</v>
      </c>
      <c r="C915" s="1836"/>
      <c r="D915" s="1836">
        <f>SUM(D903:D914)</f>
        <v>5580840</v>
      </c>
      <c r="E915" s="1836">
        <f t="shared" ref="E915:F915" si="78">SUM(E903:E914)</f>
        <v>1803345</v>
      </c>
      <c r="F915" s="1836">
        <f t="shared" si="78"/>
        <v>7384185</v>
      </c>
    </row>
    <row r="916" spans="1:6">
      <c r="A916" s="1829">
        <f>+A902+1</f>
        <v>66</v>
      </c>
      <c r="B916" s="1830" t="s">
        <v>774</v>
      </c>
      <c r="C916" s="1831">
        <v>11</v>
      </c>
      <c r="D916" s="1767"/>
      <c r="E916" s="1767"/>
      <c r="F916" s="1767"/>
    </row>
    <row r="917" spans="1:6">
      <c r="A917" s="1832"/>
      <c r="B917" s="1833" t="s">
        <v>3916</v>
      </c>
      <c r="C917" s="1831"/>
      <c r="D917" s="1831">
        <f t="shared" si="77"/>
        <v>439280</v>
      </c>
      <c r="E917" s="1831">
        <v>158960</v>
      </c>
      <c r="F917" s="1831">
        <v>598240</v>
      </c>
    </row>
    <row r="918" spans="1:6">
      <c r="A918" s="1832"/>
      <c r="B918" s="1833" t="s">
        <v>3917</v>
      </c>
      <c r="C918" s="1831"/>
      <c r="D918" s="1831">
        <f t="shared" si="77"/>
        <v>636600</v>
      </c>
      <c r="E918" s="1831">
        <v>238720</v>
      </c>
      <c r="F918" s="1831">
        <v>875320</v>
      </c>
    </row>
    <row r="919" spans="1:6">
      <c r="A919" s="1832"/>
      <c r="B919" s="1833" t="s">
        <v>3918</v>
      </c>
      <c r="C919" s="1831"/>
      <c r="D919" s="1831">
        <f t="shared" si="77"/>
        <v>426040</v>
      </c>
      <c r="E919" s="1831">
        <v>145960</v>
      </c>
      <c r="F919" s="1831">
        <v>572000</v>
      </c>
    </row>
    <row r="920" spans="1:6">
      <c r="A920" s="1832"/>
      <c r="B920" s="1833" t="s">
        <v>3919</v>
      </c>
      <c r="C920" s="1831"/>
      <c r="D920" s="1831">
        <f t="shared" si="77"/>
        <v>349240</v>
      </c>
      <c r="E920" s="1831">
        <v>157400</v>
      </c>
      <c r="F920" s="1831">
        <v>506640</v>
      </c>
    </row>
    <row r="921" spans="1:6">
      <c r="A921" s="1832"/>
      <c r="B921" s="1833" t="s">
        <v>3920</v>
      </c>
      <c r="C921" s="1831"/>
      <c r="D921" s="1831">
        <f t="shared" si="77"/>
        <v>371360</v>
      </c>
      <c r="E921" s="1831">
        <v>164440</v>
      </c>
      <c r="F921" s="1831">
        <v>535800</v>
      </c>
    </row>
    <row r="922" spans="1:6">
      <c r="A922" s="1832"/>
      <c r="B922" s="1833" t="s">
        <v>3921</v>
      </c>
      <c r="C922" s="1831"/>
      <c r="D922" s="1831">
        <f t="shared" si="77"/>
        <v>366080</v>
      </c>
      <c r="E922" s="1831">
        <v>155160</v>
      </c>
      <c r="F922" s="1831">
        <v>521240</v>
      </c>
    </row>
    <row r="923" spans="1:6">
      <c r="A923" s="1832"/>
      <c r="B923" s="1833" t="s">
        <v>3922</v>
      </c>
      <c r="C923" s="1831"/>
      <c r="D923" s="1831">
        <f t="shared" si="77"/>
        <v>446440</v>
      </c>
      <c r="E923" s="1831">
        <v>175880</v>
      </c>
      <c r="F923" s="1831">
        <v>622320</v>
      </c>
    </row>
    <row r="924" spans="1:6">
      <c r="A924" s="1832"/>
      <c r="B924" s="1833" t="s">
        <v>3923</v>
      </c>
      <c r="C924" s="1831"/>
      <c r="D924" s="1831">
        <f t="shared" si="77"/>
        <v>461880</v>
      </c>
      <c r="E924" s="1831">
        <v>189000</v>
      </c>
      <c r="F924" s="1831">
        <v>650880</v>
      </c>
    </row>
    <row r="925" spans="1:6">
      <c r="A925" s="1832"/>
      <c r="B925" s="1833" t="s">
        <v>3924</v>
      </c>
      <c r="C925" s="1831"/>
      <c r="D925" s="1831">
        <f t="shared" si="77"/>
        <v>487520</v>
      </c>
      <c r="E925" s="1831">
        <v>210040</v>
      </c>
      <c r="F925" s="1831">
        <v>697560</v>
      </c>
    </row>
    <row r="926" spans="1:6">
      <c r="A926" s="1832"/>
      <c r="B926" s="1833" t="s">
        <v>3925</v>
      </c>
      <c r="C926" s="1831"/>
      <c r="D926" s="1831">
        <f t="shared" si="77"/>
        <v>247680</v>
      </c>
      <c r="E926" s="1831">
        <v>99640</v>
      </c>
      <c r="F926" s="1831">
        <v>347320</v>
      </c>
    </row>
    <row r="927" spans="1:6">
      <c r="A927" s="1832"/>
      <c r="B927" s="1833" t="s">
        <v>3926</v>
      </c>
      <c r="C927" s="1831"/>
      <c r="D927" s="1831">
        <f t="shared" si="77"/>
        <v>326040</v>
      </c>
      <c r="E927" s="1831">
        <v>122920</v>
      </c>
      <c r="F927" s="1831">
        <v>448960</v>
      </c>
    </row>
    <row r="928" spans="1:6">
      <c r="A928" s="1832"/>
      <c r="B928" s="1833" t="s">
        <v>3927</v>
      </c>
      <c r="C928" s="1831"/>
      <c r="D928" s="1831">
        <f t="shared" si="77"/>
        <v>347720</v>
      </c>
      <c r="E928" s="1831">
        <v>133280</v>
      </c>
      <c r="F928" s="1831">
        <v>481000</v>
      </c>
    </row>
    <row r="929" spans="1:6" s="1778" customFormat="1">
      <c r="A929" s="1834"/>
      <c r="B929" s="1835" t="s">
        <v>872</v>
      </c>
      <c r="C929" s="1836"/>
      <c r="D929" s="1836">
        <f>SUM(D917:D928)</f>
        <v>4905880</v>
      </c>
      <c r="E929" s="1836">
        <f t="shared" ref="E929:F929" si="79">SUM(E917:E928)</f>
        <v>1951400</v>
      </c>
      <c r="F929" s="1836">
        <f t="shared" si="79"/>
        <v>6857280</v>
      </c>
    </row>
    <row r="930" spans="1:6" ht="30">
      <c r="A930" s="1829">
        <f>+A916+1</f>
        <v>67</v>
      </c>
      <c r="B930" s="1830" t="s">
        <v>2297</v>
      </c>
      <c r="C930" s="1831">
        <v>132</v>
      </c>
      <c r="D930" s="1767"/>
      <c r="E930" s="1767"/>
      <c r="F930" s="1767"/>
    </row>
    <row r="931" spans="1:6">
      <c r="A931" s="1832"/>
      <c r="B931" s="1833" t="s">
        <v>3916</v>
      </c>
      <c r="C931" s="1831"/>
      <c r="D931" s="1831">
        <f t="shared" si="77"/>
        <v>1145450</v>
      </c>
      <c r="E931" s="1831">
        <v>0</v>
      </c>
      <c r="F931" s="1831">
        <v>1145450</v>
      </c>
    </row>
    <row r="932" spans="1:6">
      <c r="A932" s="1832"/>
      <c r="B932" s="1833" t="s">
        <v>3917</v>
      </c>
      <c r="C932" s="1831"/>
      <c r="D932" s="1831">
        <f t="shared" si="77"/>
        <v>1149360</v>
      </c>
      <c r="E932" s="1831">
        <v>0</v>
      </c>
      <c r="F932" s="1831">
        <v>1149360</v>
      </c>
    </row>
    <row r="933" spans="1:6">
      <c r="A933" s="1832"/>
      <c r="B933" s="1833" t="s">
        <v>3918</v>
      </c>
      <c r="C933" s="1831"/>
      <c r="D933" s="1831">
        <f t="shared" si="77"/>
        <v>1042560</v>
      </c>
      <c r="E933" s="1831">
        <v>0</v>
      </c>
      <c r="F933" s="1831">
        <v>1042560</v>
      </c>
    </row>
    <row r="934" spans="1:6">
      <c r="A934" s="1832"/>
      <c r="B934" s="1833" t="s">
        <v>3919</v>
      </c>
      <c r="C934" s="1831"/>
      <c r="D934" s="1831">
        <f t="shared" si="77"/>
        <v>1293600</v>
      </c>
      <c r="E934" s="1831">
        <v>0</v>
      </c>
      <c r="F934" s="1831">
        <v>1293600</v>
      </c>
    </row>
    <row r="935" spans="1:6">
      <c r="A935" s="1832"/>
      <c r="B935" s="1833" t="s">
        <v>3920</v>
      </c>
      <c r="C935" s="1831"/>
      <c r="D935" s="1831">
        <f t="shared" si="77"/>
        <v>1308240</v>
      </c>
      <c r="E935" s="1831">
        <v>0</v>
      </c>
      <c r="F935" s="1831">
        <v>1308240</v>
      </c>
    </row>
    <row r="936" spans="1:6">
      <c r="A936" s="1832"/>
      <c r="B936" s="1833" t="s">
        <v>3921</v>
      </c>
      <c r="C936" s="1831"/>
      <c r="D936" s="1831">
        <f t="shared" si="77"/>
        <v>1211040</v>
      </c>
      <c r="E936" s="1831">
        <v>0</v>
      </c>
      <c r="F936" s="1831">
        <v>1211040</v>
      </c>
    </row>
    <row r="937" spans="1:6">
      <c r="A937" s="1832"/>
      <c r="B937" s="1833" t="s">
        <v>3922</v>
      </c>
      <c r="C937" s="1831"/>
      <c r="D937" s="1831">
        <f t="shared" si="77"/>
        <v>1276080</v>
      </c>
      <c r="E937" s="1831">
        <v>0</v>
      </c>
      <c r="F937" s="1831">
        <v>1276080</v>
      </c>
    </row>
    <row r="938" spans="1:6">
      <c r="A938" s="1832"/>
      <c r="B938" s="1833" t="s">
        <v>3923</v>
      </c>
      <c r="C938" s="1831"/>
      <c r="D938" s="1831">
        <f t="shared" si="77"/>
        <v>1256640</v>
      </c>
      <c r="E938" s="1831">
        <v>0</v>
      </c>
      <c r="F938" s="1831">
        <v>1256640</v>
      </c>
    </row>
    <row r="939" spans="1:6">
      <c r="A939" s="1832"/>
      <c r="B939" s="1833" t="s">
        <v>3924</v>
      </c>
      <c r="C939" s="1831"/>
      <c r="D939" s="1831">
        <f t="shared" si="77"/>
        <v>1394880</v>
      </c>
      <c r="E939" s="1831">
        <v>0</v>
      </c>
      <c r="F939" s="1831">
        <v>1394880</v>
      </c>
    </row>
    <row r="940" spans="1:6">
      <c r="A940" s="1832"/>
      <c r="B940" s="1833" t="s">
        <v>3925</v>
      </c>
      <c r="C940" s="1831"/>
      <c r="D940" s="1831">
        <f t="shared" si="77"/>
        <v>1457760</v>
      </c>
      <c r="E940" s="1831">
        <v>0</v>
      </c>
      <c r="F940" s="1831">
        <v>1457760</v>
      </c>
    </row>
    <row r="941" spans="1:6">
      <c r="A941" s="1832"/>
      <c r="B941" s="1833" t="s">
        <v>3926</v>
      </c>
      <c r="C941" s="1831"/>
      <c r="D941" s="1831">
        <f t="shared" si="77"/>
        <v>1131600</v>
      </c>
      <c r="E941" s="1831">
        <v>0</v>
      </c>
      <c r="F941" s="1831">
        <v>1131600</v>
      </c>
    </row>
    <row r="942" spans="1:6">
      <c r="A942" s="1832"/>
      <c r="B942" s="1833" t="s">
        <v>3927</v>
      </c>
      <c r="C942" s="1831"/>
      <c r="D942" s="1831">
        <f t="shared" si="77"/>
        <v>992880</v>
      </c>
      <c r="E942" s="1831">
        <v>0</v>
      </c>
      <c r="F942" s="1831">
        <v>992880</v>
      </c>
    </row>
    <row r="943" spans="1:6" s="1778" customFormat="1">
      <c r="A943" s="1834"/>
      <c r="B943" s="1835" t="s">
        <v>872</v>
      </c>
      <c r="C943" s="1836"/>
      <c r="D943" s="1836">
        <f>SUM(D931:D942)</f>
        <v>14660090</v>
      </c>
      <c r="E943" s="1836">
        <f t="shared" ref="E943:F943" si="80">SUM(E931:E942)</f>
        <v>0</v>
      </c>
      <c r="F943" s="1836">
        <f t="shared" si="80"/>
        <v>14660090</v>
      </c>
    </row>
    <row r="944" spans="1:6">
      <c r="A944" s="1829">
        <f>+A930+1</f>
        <v>68</v>
      </c>
      <c r="B944" s="1830" t="s">
        <v>1461</v>
      </c>
      <c r="C944" s="1831">
        <v>132</v>
      </c>
      <c r="D944" s="1767"/>
      <c r="E944" s="1767"/>
      <c r="F944" s="1767"/>
    </row>
    <row r="945" spans="1:6">
      <c r="A945" s="1832"/>
      <c r="B945" s="1833" t="s">
        <v>3916</v>
      </c>
      <c r="C945" s="1831"/>
      <c r="D945" s="1831">
        <f t="shared" si="77"/>
        <v>2539440</v>
      </c>
      <c r="E945" s="1831">
        <v>0</v>
      </c>
      <c r="F945" s="1831">
        <v>2539440</v>
      </c>
    </row>
    <row r="946" spans="1:6">
      <c r="A946" s="1832"/>
      <c r="B946" s="1833" t="s">
        <v>3917</v>
      </c>
      <c r="C946" s="1831"/>
      <c r="D946" s="1831">
        <f t="shared" si="77"/>
        <v>2675280</v>
      </c>
      <c r="E946" s="1831">
        <v>0</v>
      </c>
      <c r="F946" s="1831">
        <v>2675280</v>
      </c>
    </row>
    <row r="947" spans="1:6">
      <c r="A947" s="1832"/>
      <c r="B947" s="1833" t="s">
        <v>3918</v>
      </c>
      <c r="C947" s="1831"/>
      <c r="D947" s="1831">
        <f t="shared" si="77"/>
        <v>2430000</v>
      </c>
      <c r="E947" s="1831">
        <v>0</v>
      </c>
      <c r="F947" s="1831">
        <v>2430000</v>
      </c>
    </row>
    <row r="948" spans="1:6">
      <c r="A948" s="1832"/>
      <c r="B948" s="1833" t="s">
        <v>3919</v>
      </c>
      <c r="C948" s="1831"/>
      <c r="D948" s="1831">
        <f t="shared" si="77"/>
        <v>2689440</v>
      </c>
      <c r="E948" s="1831">
        <v>0</v>
      </c>
      <c r="F948" s="1831">
        <v>2689440</v>
      </c>
    </row>
    <row r="949" spans="1:6">
      <c r="A949" s="1832"/>
      <c r="B949" s="1833" t="s">
        <v>3920</v>
      </c>
      <c r="C949" s="1831"/>
      <c r="D949" s="1831">
        <f t="shared" si="77"/>
        <v>2789040</v>
      </c>
      <c r="E949" s="1831">
        <v>0</v>
      </c>
      <c r="F949" s="1831">
        <v>2789040</v>
      </c>
    </row>
    <row r="950" spans="1:6">
      <c r="A950" s="1832"/>
      <c r="B950" s="1833" t="s">
        <v>3921</v>
      </c>
      <c r="C950" s="1831"/>
      <c r="D950" s="1831">
        <f t="shared" si="77"/>
        <v>2519760</v>
      </c>
      <c r="E950" s="1831">
        <v>0</v>
      </c>
      <c r="F950" s="1831">
        <v>2519760</v>
      </c>
    </row>
    <row r="951" spans="1:6">
      <c r="A951" s="1832"/>
      <c r="B951" s="1833" t="s">
        <v>3922</v>
      </c>
      <c r="C951" s="1831"/>
      <c r="D951" s="1831">
        <f t="shared" si="77"/>
        <v>2700720</v>
      </c>
      <c r="E951" s="1831">
        <v>0</v>
      </c>
      <c r="F951" s="1831">
        <v>2700720</v>
      </c>
    </row>
    <row r="952" spans="1:6">
      <c r="A952" s="1832"/>
      <c r="B952" s="1833" t="s">
        <v>3923</v>
      </c>
      <c r="C952" s="1831"/>
      <c r="D952" s="1831">
        <f t="shared" si="77"/>
        <v>2809200</v>
      </c>
      <c r="E952" s="1831">
        <v>0</v>
      </c>
      <c r="F952" s="1831">
        <v>2809200</v>
      </c>
    </row>
    <row r="953" spans="1:6">
      <c r="A953" s="1832"/>
      <c r="B953" s="1833" t="s">
        <v>3924</v>
      </c>
      <c r="C953" s="1831"/>
      <c r="D953" s="1831">
        <f t="shared" si="77"/>
        <v>3419520</v>
      </c>
      <c r="E953" s="1831">
        <v>0</v>
      </c>
      <c r="F953" s="1831">
        <v>3419520</v>
      </c>
    </row>
    <row r="954" spans="1:6">
      <c r="A954" s="1832"/>
      <c r="B954" s="1833" t="s">
        <v>3925</v>
      </c>
      <c r="C954" s="1831"/>
      <c r="D954" s="1831">
        <f t="shared" si="77"/>
        <v>3162240</v>
      </c>
      <c r="E954" s="1831">
        <v>0</v>
      </c>
      <c r="F954" s="1831">
        <v>3162240</v>
      </c>
    </row>
    <row r="955" spans="1:6">
      <c r="A955" s="1832"/>
      <c r="B955" s="1833" t="s">
        <v>3926</v>
      </c>
      <c r="C955" s="1831"/>
      <c r="D955" s="1831">
        <f t="shared" si="77"/>
        <v>2751840</v>
      </c>
      <c r="E955" s="1831">
        <v>0</v>
      </c>
      <c r="F955" s="1831">
        <v>2751840</v>
      </c>
    </row>
    <row r="956" spans="1:6">
      <c r="A956" s="1832"/>
      <c r="B956" s="1833" t="s">
        <v>3927</v>
      </c>
      <c r="C956" s="1831"/>
      <c r="D956" s="1831">
        <f t="shared" si="77"/>
        <v>3024720</v>
      </c>
      <c r="E956" s="1831">
        <v>0</v>
      </c>
      <c r="F956" s="1831">
        <v>3024720</v>
      </c>
    </row>
    <row r="957" spans="1:6" s="1778" customFormat="1">
      <c r="A957" s="1834"/>
      <c r="B957" s="1835" t="s">
        <v>872</v>
      </c>
      <c r="C957" s="1836"/>
      <c r="D957" s="1836">
        <f>SUM(D945:D956)</f>
        <v>33511200</v>
      </c>
      <c r="E957" s="1836">
        <f t="shared" ref="E957:F957" si="81">SUM(E945:E956)</f>
        <v>0</v>
      </c>
      <c r="F957" s="1836">
        <f t="shared" si="81"/>
        <v>33511200</v>
      </c>
    </row>
    <row r="958" spans="1:6">
      <c r="A958" s="1829">
        <f>+A944+1</f>
        <v>69</v>
      </c>
      <c r="B958" s="1830" t="s">
        <v>535</v>
      </c>
      <c r="C958" s="1831">
        <v>132</v>
      </c>
      <c r="D958" s="1767"/>
      <c r="E958" s="1767"/>
      <c r="F958" s="1767"/>
    </row>
    <row r="959" spans="1:6">
      <c r="A959" s="1832"/>
      <c r="B959" s="1833" t="s">
        <v>3916</v>
      </c>
      <c r="C959" s="1831"/>
      <c r="D959" s="1831">
        <f t="shared" si="77"/>
        <v>9551071</v>
      </c>
      <c r="E959" s="1831">
        <v>3183691</v>
      </c>
      <c r="F959" s="1831">
        <v>12734762</v>
      </c>
    </row>
    <row r="960" spans="1:6">
      <c r="A960" s="1832"/>
      <c r="B960" s="1833" t="s">
        <v>3917</v>
      </c>
      <c r="C960" s="1831"/>
      <c r="D960" s="1831">
        <f t="shared" si="77"/>
        <v>11582433</v>
      </c>
      <c r="E960" s="1831">
        <v>3860811</v>
      </c>
      <c r="F960" s="1831">
        <v>15443244</v>
      </c>
    </row>
    <row r="961" spans="1:6">
      <c r="A961" s="1832"/>
      <c r="B961" s="1833" t="s">
        <v>3918</v>
      </c>
      <c r="C961" s="1831"/>
      <c r="D961" s="1831">
        <f t="shared" si="77"/>
        <v>10544130</v>
      </c>
      <c r="E961" s="1831">
        <v>3514710</v>
      </c>
      <c r="F961" s="1831">
        <v>14058840</v>
      </c>
    </row>
    <row r="962" spans="1:6">
      <c r="A962" s="1832"/>
      <c r="B962" s="1833" t="s">
        <v>3919</v>
      </c>
      <c r="C962" s="1831"/>
      <c r="D962" s="1831">
        <f t="shared" si="77"/>
        <v>10961026</v>
      </c>
      <c r="E962" s="1831">
        <v>3653675</v>
      </c>
      <c r="F962" s="1831">
        <v>14614701</v>
      </c>
    </row>
    <row r="963" spans="1:6">
      <c r="A963" s="1832"/>
      <c r="B963" s="1833" t="s">
        <v>3920</v>
      </c>
      <c r="C963" s="1831"/>
      <c r="D963" s="1831">
        <f t="shared" si="77"/>
        <v>1178505</v>
      </c>
      <c r="E963" s="1831">
        <v>392835</v>
      </c>
      <c r="F963" s="1831">
        <v>1571340</v>
      </c>
    </row>
    <row r="964" spans="1:6">
      <c r="A964" s="1832"/>
      <c r="B964" s="1833" t="s">
        <v>3921</v>
      </c>
      <c r="C964" s="1831"/>
      <c r="D964" s="1831">
        <f t="shared" si="77"/>
        <v>213480</v>
      </c>
      <c r="E964" s="1831">
        <v>72720</v>
      </c>
      <c r="F964" s="1831">
        <v>286200</v>
      </c>
    </row>
    <row r="965" spans="1:6">
      <c r="A965" s="1832"/>
      <c r="B965" s="1833" t="s">
        <v>3922</v>
      </c>
      <c r="C965" s="1831"/>
      <c r="D965" s="1831">
        <f t="shared" si="77"/>
        <v>300140</v>
      </c>
      <c r="E965" s="1831">
        <v>76680</v>
      </c>
      <c r="F965" s="1831">
        <v>376820</v>
      </c>
    </row>
    <row r="966" spans="1:6">
      <c r="A966" s="1832"/>
      <c r="B966" s="1833" t="s">
        <v>3923</v>
      </c>
      <c r="C966" s="1831"/>
      <c r="D966" s="1831">
        <f t="shared" si="77"/>
        <v>282150</v>
      </c>
      <c r="E966" s="1831">
        <v>67140</v>
      </c>
      <c r="F966" s="1831">
        <v>349290</v>
      </c>
    </row>
    <row r="967" spans="1:6">
      <c r="A967" s="1832"/>
      <c r="B967" s="1833" t="s">
        <v>3924</v>
      </c>
      <c r="C967" s="1831"/>
      <c r="D967" s="1831">
        <f t="shared" si="77"/>
        <v>318730</v>
      </c>
      <c r="E967" s="1831">
        <v>72720</v>
      </c>
      <c r="F967" s="1831">
        <v>391450</v>
      </c>
    </row>
    <row r="968" spans="1:6">
      <c r="A968" s="1832"/>
      <c r="B968" s="1833" t="s">
        <v>3925</v>
      </c>
      <c r="C968" s="1831"/>
      <c r="D968" s="1831">
        <f t="shared" si="77"/>
        <v>1477000</v>
      </c>
      <c r="E968" s="1831">
        <v>460260</v>
      </c>
      <c r="F968" s="1831">
        <v>1937260</v>
      </c>
    </row>
    <row r="969" spans="1:6">
      <c r="A969" s="1832"/>
      <c r="B969" s="1833" t="s">
        <v>3926</v>
      </c>
      <c r="C969" s="1831"/>
      <c r="D969" s="1831">
        <f t="shared" si="77"/>
        <v>10005472</v>
      </c>
      <c r="E969" s="1831">
        <v>3335158</v>
      </c>
      <c r="F969" s="1831">
        <v>13340630</v>
      </c>
    </row>
    <row r="970" spans="1:6">
      <c r="A970" s="1832"/>
      <c r="B970" s="1833" t="s">
        <v>3927</v>
      </c>
      <c r="C970" s="1831"/>
      <c r="D970" s="1831">
        <f t="shared" si="77"/>
        <v>11867835</v>
      </c>
      <c r="E970" s="1831">
        <v>3955945</v>
      </c>
      <c r="F970" s="1831">
        <v>15823780</v>
      </c>
    </row>
    <row r="971" spans="1:6" s="1778" customFormat="1">
      <c r="A971" s="1834"/>
      <c r="B971" s="1835" t="s">
        <v>872</v>
      </c>
      <c r="C971" s="1836"/>
      <c r="D971" s="1836">
        <f>SUM(D959:D970)</f>
        <v>68281972</v>
      </c>
      <c r="E971" s="1836">
        <f t="shared" ref="E971:F971" si="82">SUM(E959:E970)</f>
        <v>22646345</v>
      </c>
      <c r="F971" s="1836">
        <f t="shared" si="82"/>
        <v>90928317</v>
      </c>
    </row>
    <row r="972" spans="1:6" ht="15.75">
      <c r="A972" s="1837"/>
      <c r="B972" s="1838" t="s">
        <v>587</v>
      </c>
      <c r="C972" s="1839"/>
      <c r="D972" s="1839">
        <f>+D19+D33+D47+D61+D75+D89+D103+D117+D131+D145+D159+D173+D187+D201+D215+D229+D243+D257+D271+D285+D299+D313+D327+D341+D355+D369+D383+D397+D411+D425+D439+D453+D467+D481+D495+D509+D523+D537+D551+D565+D579+D593+D607+D621+D635+D649+D663+D677+D691+D705+D719+D733+D747+D761+D775+D789+D803+D817+D831+D845+D859+D873+D887+D901+D915+D929+D943+D957+D971</f>
        <v>1400909061</v>
      </c>
      <c r="E972" s="1839">
        <f t="shared" ref="E972:F972" si="83">+E19+E33+E47+E61+E75+E89+E103+E117+E131+E145+E159+E173+E187+E201+E215+E229+E243+E257+E271+E285+E299+E313+E327+E341+E355+E369+E383+E397+E411+E425+E439+E453+E467+E481+E495+E509+E523+E537+E551+E565+E579+E593+E607+E621+E635+E649+E663+E677+E691+E705+E719+E733+E747+E761+E775+E789+E803+E817+E831+E845+E859+E873+E887+E901+E915+E929+E943+E957+E971</f>
        <v>350418376</v>
      </c>
      <c r="F972" s="1839">
        <f t="shared" si="83"/>
        <v>1751327437</v>
      </c>
    </row>
  </sheetData>
  <autoFilter ref="A5:F970"/>
  <mergeCells count="2">
    <mergeCell ref="A3:F3"/>
    <mergeCell ref="A4:F4"/>
  </mergeCells>
  <printOptions horizontalCentered="1"/>
  <pageMargins left="0.15748031496062992" right="0.23622047244094491" top="0.39370078740157483" bottom="0.43307086614173229" header="0.15748031496062992" footer="0.15748031496062992"/>
  <pageSetup paperSize="9" scale="96" orientation="portrait" verticalDpi="0" r:id="rId1"/>
  <rowBreaks count="21" manualBreakCount="21">
    <brk id="47" max="16383" man="1"/>
    <brk id="89" max="16383" man="1"/>
    <brk id="131" max="16383" man="1"/>
    <brk id="173" max="5" man="1"/>
    <brk id="215" max="16383" man="1"/>
    <brk id="257" max="16383" man="1"/>
    <brk id="299" max="16383" man="1"/>
    <brk id="341" max="16383" man="1"/>
    <brk id="383" max="16383" man="1"/>
    <brk id="425" max="16383" man="1"/>
    <brk id="467" max="16383" man="1"/>
    <brk id="509" max="16383" man="1"/>
    <brk id="551" max="16383" man="1"/>
    <brk id="635" max="16383" man="1"/>
    <brk id="677" max="16383" man="1"/>
    <brk id="719" max="16383" man="1"/>
    <brk id="761" max="16383" man="1"/>
    <brk id="803" max="16383" man="1"/>
    <brk id="845" max="16383" man="1"/>
    <brk id="887" max="16383" man="1"/>
    <brk id="929" max="16383" man="1"/>
  </rowBreaks>
</worksheet>
</file>

<file path=xl/worksheets/sheet70.xml><?xml version="1.0" encoding="utf-8"?>
<worksheet xmlns="http://schemas.openxmlformats.org/spreadsheetml/2006/main" xmlns:r="http://schemas.openxmlformats.org/officeDocument/2006/relationships">
  <sheetPr>
    <tabColor theme="9" tint="-0.499984740745262"/>
  </sheetPr>
  <dimension ref="A1:H534"/>
  <sheetViews>
    <sheetView view="pageBreakPreview" topLeftCell="A73" zoomScaleSheetLayoutView="100" workbookViewId="0">
      <selection activeCell="I13" sqref="I13"/>
    </sheetView>
  </sheetViews>
  <sheetFormatPr defaultRowHeight="15"/>
  <cols>
    <col min="1" max="1" width="8" style="1749" customWidth="1"/>
    <col min="2" max="2" width="38.140625" style="1749" bestFit="1" customWidth="1"/>
    <col min="3" max="3" width="9.140625" style="1749"/>
    <col min="4" max="4" width="16.85546875" style="1749" customWidth="1"/>
    <col min="5" max="5" width="13.5703125" style="1749" customWidth="1"/>
    <col min="6" max="6" width="14.28515625" style="1749" customWidth="1"/>
    <col min="7" max="16384" width="9.140625" style="1749"/>
  </cols>
  <sheetData>
    <row r="1" spans="1:6">
      <c r="A1" s="1826" t="s">
        <v>2421</v>
      </c>
      <c r="C1" s="1776"/>
      <c r="D1" s="1776"/>
      <c r="E1" s="1776"/>
      <c r="F1" s="1809" t="s">
        <v>1908</v>
      </c>
    </row>
    <row r="2" spans="1:6" ht="18.75">
      <c r="A2" s="1776"/>
      <c r="C2" s="1776"/>
      <c r="D2" s="1776"/>
      <c r="E2" s="1776"/>
      <c r="F2" s="1827" t="s">
        <v>3928</v>
      </c>
    </row>
    <row r="3" spans="1:6" ht="32.25" customHeight="1">
      <c r="A3" s="2121" t="s">
        <v>2440</v>
      </c>
      <c r="B3" s="2122"/>
      <c r="C3" s="2122"/>
      <c r="D3" s="2122"/>
      <c r="E3" s="2122"/>
      <c r="F3" s="2122"/>
    </row>
    <row r="4" spans="1:6" ht="15.75">
      <c r="A4" s="2123" t="s">
        <v>2439</v>
      </c>
      <c r="B4" s="2123"/>
      <c r="C4" s="2123"/>
      <c r="D4" s="2123"/>
      <c r="E4" s="2123"/>
      <c r="F4" s="2123"/>
    </row>
    <row r="5" spans="1:6" ht="106.5" customHeight="1">
      <c r="A5" s="1828" t="s">
        <v>1042</v>
      </c>
      <c r="B5" s="1828" t="s">
        <v>2438</v>
      </c>
      <c r="C5" s="1828" t="s">
        <v>2437</v>
      </c>
      <c r="D5" s="1828" t="s">
        <v>3929</v>
      </c>
      <c r="E5" s="1828" t="s">
        <v>3930</v>
      </c>
      <c r="F5" s="1828" t="s">
        <v>2436</v>
      </c>
    </row>
    <row r="6" spans="1:6">
      <c r="A6" s="1829">
        <v>1</v>
      </c>
      <c r="B6" s="1840" t="s">
        <v>106</v>
      </c>
      <c r="C6" s="1829">
        <v>132</v>
      </c>
      <c r="D6" s="1841"/>
      <c r="E6" s="1841"/>
      <c r="F6" s="1841"/>
    </row>
    <row r="7" spans="1:6">
      <c r="A7" s="1832"/>
      <c r="B7" s="1842" t="s">
        <v>3931</v>
      </c>
      <c r="C7" s="1843"/>
      <c r="D7" s="1844">
        <f>+F7-E7</f>
        <v>1330080</v>
      </c>
      <c r="E7" s="1844">
        <v>368160</v>
      </c>
      <c r="F7" s="1844">
        <v>1698240</v>
      </c>
    </row>
    <row r="8" spans="1:6">
      <c r="A8" s="1832"/>
      <c r="B8" s="1842" t="s">
        <v>3932</v>
      </c>
      <c r="C8" s="1843"/>
      <c r="D8" s="1844">
        <f t="shared" ref="D8:D12" si="0">+F8-E8</f>
        <v>1094880</v>
      </c>
      <c r="E8" s="1844">
        <v>315120</v>
      </c>
      <c r="F8" s="1844">
        <v>1410000</v>
      </c>
    </row>
    <row r="9" spans="1:6">
      <c r="A9" s="1832"/>
      <c r="B9" s="1842" t="s">
        <v>3933</v>
      </c>
      <c r="C9" s="1843"/>
      <c r="D9" s="1844">
        <f t="shared" si="0"/>
        <v>1364160</v>
      </c>
      <c r="E9" s="1844">
        <v>370080</v>
      </c>
      <c r="F9" s="1844">
        <v>1734240</v>
      </c>
    </row>
    <row r="10" spans="1:6">
      <c r="A10" s="1832"/>
      <c r="B10" s="1842" t="s">
        <v>3934</v>
      </c>
      <c r="C10" s="1843"/>
      <c r="D10" s="1844">
        <f t="shared" si="0"/>
        <v>1601520</v>
      </c>
      <c r="E10" s="1844">
        <v>414000</v>
      </c>
      <c r="F10" s="1844">
        <v>2015520</v>
      </c>
    </row>
    <row r="11" spans="1:6">
      <c r="A11" s="1832"/>
      <c r="B11" s="1842" t="s">
        <v>3935</v>
      </c>
      <c r="C11" s="1843"/>
      <c r="D11" s="1844">
        <f t="shared" si="0"/>
        <v>1542000</v>
      </c>
      <c r="E11" s="1844">
        <v>395280</v>
      </c>
      <c r="F11" s="1844">
        <v>1937280</v>
      </c>
    </row>
    <row r="12" spans="1:6">
      <c r="A12" s="1832"/>
      <c r="B12" s="1842" t="s">
        <v>3936</v>
      </c>
      <c r="C12" s="1843"/>
      <c r="D12" s="1844">
        <f t="shared" si="0"/>
        <v>1412640</v>
      </c>
      <c r="E12" s="1844">
        <v>384480</v>
      </c>
      <c r="F12" s="1844">
        <v>1797120</v>
      </c>
    </row>
    <row r="13" spans="1:6" s="1778" customFormat="1">
      <c r="A13" s="1834"/>
      <c r="B13" s="1845" t="s">
        <v>872</v>
      </c>
      <c r="C13" s="1846"/>
      <c r="D13" s="1847">
        <f>SUM(D7:D12)</f>
        <v>8345280</v>
      </c>
      <c r="E13" s="1847">
        <f>SUM(E7:E12)</f>
        <v>2247120</v>
      </c>
      <c r="F13" s="1847">
        <f>SUM(F7:F12)</f>
        <v>10592400</v>
      </c>
    </row>
    <row r="14" spans="1:6">
      <c r="A14" s="1829">
        <f>+A6+1</f>
        <v>2</v>
      </c>
      <c r="B14" s="1840" t="s">
        <v>534</v>
      </c>
      <c r="C14" s="1829">
        <v>132</v>
      </c>
      <c r="D14" s="1841"/>
      <c r="E14" s="1841"/>
      <c r="F14" s="1841"/>
    </row>
    <row r="15" spans="1:6">
      <c r="A15" s="1832"/>
      <c r="B15" s="1842" t="s">
        <v>3931</v>
      </c>
      <c r="C15" s="1843"/>
      <c r="D15" s="1844">
        <f>+F15-E15</f>
        <v>27153200</v>
      </c>
      <c r="E15" s="1844">
        <v>9255840</v>
      </c>
      <c r="F15" s="1844">
        <v>36409040</v>
      </c>
    </row>
    <row r="16" spans="1:6">
      <c r="A16" s="1832"/>
      <c r="B16" s="1842" t="s">
        <v>3932</v>
      </c>
      <c r="C16" s="1843"/>
      <c r="D16" s="1844">
        <f t="shared" ref="D16:D87" si="1">+F16-E16</f>
        <v>28282176</v>
      </c>
      <c r="E16" s="1844">
        <v>9653760</v>
      </c>
      <c r="F16" s="1844">
        <v>37935936</v>
      </c>
    </row>
    <row r="17" spans="1:6">
      <c r="A17" s="1832"/>
      <c r="B17" s="1842" t="s">
        <v>3933</v>
      </c>
      <c r="C17" s="1843"/>
      <c r="D17" s="1844">
        <f t="shared" si="1"/>
        <v>27654240</v>
      </c>
      <c r="E17" s="1844">
        <v>9318720</v>
      </c>
      <c r="F17" s="1844">
        <v>36972960</v>
      </c>
    </row>
    <row r="18" spans="1:6">
      <c r="A18" s="1832"/>
      <c r="B18" s="1842" t="s">
        <v>3934</v>
      </c>
      <c r="C18" s="1843"/>
      <c r="D18" s="1844">
        <f t="shared" si="1"/>
        <v>28024704</v>
      </c>
      <c r="E18" s="1844">
        <v>9582720</v>
      </c>
      <c r="F18" s="1844">
        <v>37607424</v>
      </c>
    </row>
    <row r="19" spans="1:6">
      <c r="A19" s="1832"/>
      <c r="B19" s="1842" t="s">
        <v>3935</v>
      </c>
      <c r="C19" s="1843"/>
      <c r="D19" s="1844">
        <f t="shared" si="1"/>
        <v>27769200</v>
      </c>
      <c r="E19" s="1844">
        <v>9382080</v>
      </c>
      <c r="F19" s="1844">
        <v>37151280</v>
      </c>
    </row>
    <row r="20" spans="1:6">
      <c r="A20" s="1832"/>
      <c r="B20" s="1842" t="s">
        <v>3936</v>
      </c>
      <c r="C20" s="1843"/>
      <c r="D20" s="1844">
        <f t="shared" si="1"/>
        <v>27128320</v>
      </c>
      <c r="E20" s="1844">
        <v>9225600</v>
      </c>
      <c r="F20" s="1844">
        <v>36353920</v>
      </c>
    </row>
    <row r="21" spans="1:6" s="1778" customFormat="1">
      <c r="A21" s="1834"/>
      <c r="B21" s="1845" t="s">
        <v>872</v>
      </c>
      <c r="C21" s="1846"/>
      <c r="D21" s="1847">
        <f>SUM(D15:D20)</f>
        <v>166011840</v>
      </c>
      <c r="E21" s="1847">
        <f t="shared" ref="E21:F21" si="2">SUM(E15:E20)</f>
        <v>56418720</v>
      </c>
      <c r="F21" s="1847">
        <f t="shared" si="2"/>
        <v>222430560</v>
      </c>
    </row>
    <row r="22" spans="1:6">
      <c r="A22" s="1829">
        <f>+A14+1</f>
        <v>3</v>
      </c>
      <c r="B22" s="1840" t="s">
        <v>544</v>
      </c>
      <c r="C22" s="1829">
        <v>132</v>
      </c>
      <c r="D22" s="1841"/>
      <c r="E22" s="1841"/>
      <c r="F22" s="1841"/>
    </row>
    <row r="23" spans="1:6">
      <c r="A23" s="1832"/>
      <c r="B23" s="1842" t="s">
        <v>3931</v>
      </c>
      <c r="C23" s="1843"/>
      <c r="D23" s="1844">
        <f t="shared" si="1"/>
        <v>4408460</v>
      </c>
      <c r="E23" s="1844">
        <v>0</v>
      </c>
      <c r="F23" s="1844">
        <v>4408460</v>
      </c>
    </row>
    <row r="24" spans="1:6">
      <c r="A24" s="1832"/>
      <c r="B24" s="1842" t="s">
        <v>3932</v>
      </c>
      <c r="C24" s="1843"/>
      <c r="D24" s="1844">
        <f t="shared" si="1"/>
        <v>4383990</v>
      </c>
      <c r="E24" s="1844">
        <v>0</v>
      </c>
      <c r="F24" s="1844">
        <v>4383990</v>
      </c>
    </row>
    <row r="25" spans="1:6">
      <c r="A25" s="1832"/>
      <c r="B25" s="1842" t="s">
        <v>3933</v>
      </c>
      <c r="C25" s="1843"/>
      <c r="D25" s="1844">
        <f t="shared" si="1"/>
        <v>4893930</v>
      </c>
      <c r="E25" s="1844">
        <v>0</v>
      </c>
      <c r="F25" s="1844">
        <v>4893930</v>
      </c>
    </row>
    <row r="26" spans="1:6">
      <c r="A26" s="1832"/>
      <c r="B26" s="1842" t="s">
        <v>3934</v>
      </c>
      <c r="C26" s="1843"/>
      <c r="D26" s="1844">
        <f t="shared" si="1"/>
        <v>4624570</v>
      </c>
      <c r="E26" s="1844">
        <v>0</v>
      </c>
      <c r="F26" s="1844">
        <v>4624570</v>
      </c>
    </row>
    <row r="27" spans="1:6">
      <c r="A27" s="1832"/>
      <c r="B27" s="1842" t="s">
        <v>3935</v>
      </c>
      <c r="C27" s="1843"/>
      <c r="D27" s="1844">
        <f t="shared" si="1"/>
        <v>4857380</v>
      </c>
      <c r="E27" s="1844">
        <v>0</v>
      </c>
      <c r="F27" s="1844">
        <v>4857380</v>
      </c>
    </row>
    <row r="28" spans="1:6">
      <c r="A28" s="1832"/>
      <c r="B28" s="1842" t="s">
        <v>3936</v>
      </c>
      <c r="C28" s="1843"/>
      <c r="D28" s="1844">
        <f t="shared" si="1"/>
        <v>4447900</v>
      </c>
      <c r="E28" s="1844">
        <v>0</v>
      </c>
      <c r="F28" s="1844">
        <v>4447900</v>
      </c>
    </row>
    <row r="29" spans="1:6" s="1778" customFormat="1">
      <c r="A29" s="1834"/>
      <c r="B29" s="1845" t="s">
        <v>872</v>
      </c>
      <c r="C29" s="1846"/>
      <c r="D29" s="1847">
        <f>SUM(D23:D28)</f>
        <v>27616230</v>
      </c>
      <c r="E29" s="1847">
        <f t="shared" ref="E29:F29" si="3">SUM(E23:E28)</f>
        <v>0</v>
      </c>
      <c r="F29" s="1847">
        <f t="shared" si="3"/>
        <v>27616230</v>
      </c>
    </row>
    <row r="30" spans="1:6">
      <c r="A30" s="1829">
        <f>+A22+1</f>
        <v>4</v>
      </c>
      <c r="B30" s="1840" t="s">
        <v>543</v>
      </c>
      <c r="C30" s="1829">
        <v>132</v>
      </c>
      <c r="D30" s="1841"/>
      <c r="E30" s="1841"/>
      <c r="F30" s="1841"/>
    </row>
    <row r="31" spans="1:6">
      <c r="A31" s="1832"/>
      <c r="B31" s="1842" t="s">
        <v>3931</v>
      </c>
      <c r="C31" s="1843"/>
      <c r="D31" s="1844">
        <f t="shared" si="1"/>
        <v>4320000</v>
      </c>
      <c r="E31" s="1844">
        <v>0</v>
      </c>
      <c r="F31" s="1844">
        <v>4320000</v>
      </c>
    </row>
    <row r="32" spans="1:6">
      <c r="A32" s="1832"/>
      <c r="B32" s="1842" t="s">
        <v>3932</v>
      </c>
      <c r="C32" s="1843"/>
      <c r="D32" s="1844">
        <f t="shared" si="1"/>
        <v>4425600</v>
      </c>
      <c r="E32" s="1844">
        <v>0</v>
      </c>
      <c r="F32" s="1844">
        <v>4425600</v>
      </c>
    </row>
    <row r="33" spans="1:6">
      <c r="A33" s="1832"/>
      <c r="B33" s="1842" t="s">
        <v>3933</v>
      </c>
      <c r="C33" s="1843"/>
      <c r="D33" s="1844">
        <f t="shared" si="1"/>
        <v>4459200</v>
      </c>
      <c r="E33" s="1844">
        <v>0</v>
      </c>
      <c r="F33" s="1844">
        <v>4459200</v>
      </c>
    </row>
    <row r="34" spans="1:6">
      <c r="A34" s="1832"/>
      <c r="B34" s="1842" t="s">
        <v>3934</v>
      </c>
      <c r="C34" s="1843"/>
      <c r="D34" s="1844">
        <f t="shared" si="1"/>
        <v>4598400</v>
      </c>
      <c r="E34" s="1844">
        <v>0</v>
      </c>
      <c r="F34" s="1844">
        <v>4598400</v>
      </c>
    </row>
    <row r="35" spans="1:6">
      <c r="A35" s="1832"/>
      <c r="B35" s="1842" t="s">
        <v>3935</v>
      </c>
      <c r="C35" s="1843"/>
      <c r="D35" s="1844">
        <f t="shared" si="1"/>
        <v>4555200</v>
      </c>
      <c r="E35" s="1844">
        <v>0</v>
      </c>
      <c r="F35" s="1844">
        <v>4555200</v>
      </c>
    </row>
    <row r="36" spans="1:6">
      <c r="A36" s="1832"/>
      <c r="B36" s="1842" t="s">
        <v>3936</v>
      </c>
      <c r="C36" s="1843"/>
      <c r="D36" s="1844">
        <f t="shared" si="1"/>
        <v>4317600</v>
      </c>
      <c r="E36" s="1844">
        <v>0</v>
      </c>
      <c r="F36" s="1844">
        <v>4317600</v>
      </c>
    </row>
    <row r="37" spans="1:6" s="1778" customFormat="1">
      <c r="A37" s="1834"/>
      <c r="B37" s="1845" t="s">
        <v>872</v>
      </c>
      <c r="C37" s="1846"/>
      <c r="D37" s="1847">
        <f>SUM(D31:D36)</f>
        <v>26676000</v>
      </c>
      <c r="E37" s="1847">
        <f t="shared" ref="E37:F37" si="4">SUM(E31:E36)</f>
        <v>0</v>
      </c>
      <c r="F37" s="1847">
        <f t="shared" si="4"/>
        <v>26676000</v>
      </c>
    </row>
    <row r="38" spans="1:6">
      <c r="A38" s="1829">
        <f>+A30+1</f>
        <v>5</v>
      </c>
      <c r="B38" s="1840" t="s">
        <v>43</v>
      </c>
      <c r="C38" s="1829">
        <v>132</v>
      </c>
      <c r="D38" s="1841"/>
      <c r="E38" s="1841"/>
      <c r="F38" s="1841"/>
    </row>
    <row r="39" spans="1:6">
      <c r="A39" s="1832"/>
      <c r="B39" s="1842" t="s">
        <v>3931</v>
      </c>
      <c r="C39" s="1843"/>
      <c r="D39" s="1844">
        <f t="shared" si="1"/>
        <v>1119000</v>
      </c>
      <c r="E39" s="1844">
        <v>353760</v>
      </c>
      <c r="F39" s="1844">
        <v>1472760</v>
      </c>
    </row>
    <row r="40" spans="1:6">
      <c r="A40" s="1832"/>
      <c r="B40" s="1842" t="s">
        <v>3932</v>
      </c>
      <c r="C40" s="1843"/>
      <c r="D40" s="1844">
        <f t="shared" si="1"/>
        <v>1139280</v>
      </c>
      <c r="E40" s="1844">
        <v>363480</v>
      </c>
      <c r="F40" s="1844">
        <v>1502760</v>
      </c>
    </row>
    <row r="41" spans="1:6">
      <c r="A41" s="1832"/>
      <c r="B41" s="1842" t="s">
        <v>3933</v>
      </c>
      <c r="C41" s="1843"/>
      <c r="D41" s="1844">
        <f t="shared" si="1"/>
        <v>1499040</v>
      </c>
      <c r="E41" s="1844">
        <v>470520</v>
      </c>
      <c r="F41" s="1844">
        <v>1969560</v>
      </c>
    </row>
    <row r="42" spans="1:6">
      <c r="A42" s="1832"/>
      <c r="B42" s="1842" t="s">
        <v>3934</v>
      </c>
      <c r="C42" s="1843"/>
      <c r="D42" s="1844">
        <f t="shared" si="1"/>
        <v>1413720</v>
      </c>
      <c r="E42" s="1844">
        <v>453600</v>
      </c>
      <c r="F42" s="1844">
        <v>1867320</v>
      </c>
    </row>
    <row r="43" spans="1:6">
      <c r="A43" s="1832"/>
      <c r="B43" s="1842" t="s">
        <v>3935</v>
      </c>
      <c r="C43" s="1843"/>
      <c r="D43" s="1844">
        <f t="shared" si="1"/>
        <v>1170360</v>
      </c>
      <c r="E43" s="1844">
        <v>342600</v>
      </c>
      <c r="F43" s="1844">
        <v>1512960</v>
      </c>
    </row>
    <row r="44" spans="1:6">
      <c r="A44" s="1832"/>
      <c r="B44" s="1842" t="s">
        <v>3936</v>
      </c>
      <c r="C44" s="1843"/>
      <c r="D44" s="1844">
        <f t="shared" si="1"/>
        <v>1153320</v>
      </c>
      <c r="E44" s="1844">
        <v>341520</v>
      </c>
      <c r="F44" s="1844">
        <v>1494840</v>
      </c>
    </row>
    <row r="45" spans="1:6" s="1778" customFormat="1">
      <c r="A45" s="1834"/>
      <c r="B45" s="1845" t="s">
        <v>872</v>
      </c>
      <c r="C45" s="1846"/>
      <c r="D45" s="1847">
        <f>SUM(D39:D44)</f>
        <v>7494720</v>
      </c>
      <c r="E45" s="1847">
        <f t="shared" ref="E45:F45" si="5">SUM(E39:E44)</f>
        <v>2325480</v>
      </c>
      <c r="F45" s="1847">
        <f t="shared" si="5"/>
        <v>9820200</v>
      </c>
    </row>
    <row r="46" spans="1:6">
      <c r="A46" s="1829">
        <f>+A38+1</f>
        <v>6</v>
      </c>
      <c r="B46" s="1840" t="s">
        <v>843</v>
      </c>
      <c r="C46" s="1829">
        <v>33</v>
      </c>
      <c r="D46" s="1841"/>
      <c r="E46" s="1841"/>
      <c r="F46" s="1841"/>
    </row>
    <row r="47" spans="1:6">
      <c r="A47" s="1832"/>
      <c r="B47" s="1842" t="s">
        <v>3931</v>
      </c>
      <c r="C47" s="1843"/>
      <c r="D47" s="1844">
        <f t="shared" si="1"/>
        <v>25605</v>
      </c>
      <c r="E47" s="1844">
        <v>10335</v>
      </c>
      <c r="F47" s="1844">
        <v>35940</v>
      </c>
    </row>
    <row r="48" spans="1:6">
      <c r="A48" s="1832"/>
      <c r="B48" s="1842" t="s">
        <v>3932</v>
      </c>
      <c r="C48" s="1843"/>
      <c r="D48" s="1844">
        <f t="shared" si="1"/>
        <v>33735</v>
      </c>
      <c r="E48" s="1844">
        <v>10815</v>
      </c>
      <c r="F48" s="1844">
        <v>44550</v>
      </c>
    </row>
    <row r="49" spans="1:6">
      <c r="A49" s="1832"/>
      <c r="B49" s="1842" t="s">
        <v>3933</v>
      </c>
      <c r="C49" s="1843"/>
      <c r="D49" s="1844">
        <f t="shared" si="1"/>
        <v>40995</v>
      </c>
      <c r="E49" s="1844">
        <v>8220</v>
      </c>
      <c r="F49" s="1844">
        <v>49215</v>
      </c>
    </row>
    <row r="50" spans="1:6">
      <c r="A50" s="1832"/>
      <c r="B50" s="1842" t="s">
        <v>3934</v>
      </c>
      <c r="C50" s="1843"/>
      <c r="D50" s="1844">
        <f t="shared" si="1"/>
        <v>56700</v>
      </c>
      <c r="E50" s="1844">
        <v>11955</v>
      </c>
      <c r="F50" s="1844">
        <v>68655</v>
      </c>
    </row>
    <row r="51" spans="1:6">
      <c r="A51" s="1832"/>
      <c r="B51" s="1842" t="s">
        <v>3935</v>
      </c>
      <c r="C51" s="1843"/>
      <c r="D51" s="1844">
        <f t="shared" si="1"/>
        <v>62175</v>
      </c>
      <c r="E51" s="1844">
        <v>24075</v>
      </c>
      <c r="F51" s="1844">
        <v>86250</v>
      </c>
    </row>
    <row r="52" spans="1:6">
      <c r="A52" s="1832"/>
      <c r="B52" s="1842" t="s">
        <v>3936</v>
      </c>
      <c r="C52" s="1843"/>
      <c r="D52" s="1844">
        <f t="shared" si="1"/>
        <v>81075</v>
      </c>
      <c r="E52" s="1844">
        <v>34590</v>
      </c>
      <c r="F52" s="1844">
        <v>115665</v>
      </c>
    </row>
    <row r="53" spans="1:6" s="1778" customFormat="1">
      <c r="A53" s="1834"/>
      <c r="B53" s="1845" t="s">
        <v>872</v>
      </c>
      <c r="C53" s="1846"/>
      <c r="D53" s="1847">
        <f>SUM(D47:D52)</f>
        <v>300285</v>
      </c>
      <c r="E53" s="1847">
        <f t="shared" ref="E53:F53" si="6">SUM(E47:E52)</f>
        <v>99990</v>
      </c>
      <c r="F53" s="1847">
        <f t="shared" si="6"/>
        <v>400275</v>
      </c>
    </row>
    <row r="54" spans="1:6">
      <c r="A54" s="1829">
        <f>+A46+1</f>
        <v>7</v>
      </c>
      <c r="B54" s="1840" t="s">
        <v>1151</v>
      </c>
      <c r="C54" s="1829">
        <v>132</v>
      </c>
      <c r="D54" s="1841"/>
      <c r="E54" s="1841"/>
      <c r="F54" s="1841"/>
    </row>
    <row r="55" spans="1:6">
      <c r="A55" s="1832"/>
      <c r="B55" s="1842" t="s">
        <v>3931</v>
      </c>
      <c r="C55" s="1843"/>
      <c r="D55" s="1844">
        <f t="shared" si="1"/>
        <v>4425840</v>
      </c>
      <c r="E55" s="1844">
        <v>1551120</v>
      </c>
      <c r="F55" s="1844">
        <v>5976960</v>
      </c>
    </row>
    <row r="56" spans="1:6">
      <c r="A56" s="1832"/>
      <c r="B56" s="1842" t="s">
        <v>3932</v>
      </c>
      <c r="C56" s="1843"/>
      <c r="D56" s="1844">
        <f t="shared" si="1"/>
        <v>1458960</v>
      </c>
      <c r="E56" s="1844">
        <v>554640</v>
      </c>
      <c r="F56" s="1844">
        <v>2013600</v>
      </c>
    </row>
    <row r="57" spans="1:6">
      <c r="A57" s="1832"/>
      <c r="B57" s="1842" t="s">
        <v>3933</v>
      </c>
      <c r="C57" s="1843"/>
      <c r="D57" s="1844">
        <f t="shared" si="1"/>
        <v>2356320</v>
      </c>
      <c r="E57" s="1844">
        <v>780240</v>
      </c>
      <c r="F57" s="1844">
        <v>3136560</v>
      </c>
    </row>
    <row r="58" spans="1:6">
      <c r="A58" s="1832"/>
      <c r="B58" s="1842" t="s">
        <v>3934</v>
      </c>
      <c r="C58" s="1843"/>
      <c r="D58" s="1844">
        <f t="shared" si="1"/>
        <v>4595280</v>
      </c>
      <c r="E58" s="1844">
        <v>1511280</v>
      </c>
      <c r="F58" s="1844">
        <v>6106560</v>
      </c>
    </row>
    <row r="59" spans="1:6">
      <c r="A59" s="1832"/>
      <c r="B59" s="1842" t="s">
        <v>3935</v>
      </c>
      <c r="C59" s="1843"/>
      <c r="D59" s="1844">
        <f t="shared" si="1"/>
        <v>3562560</v>
      </c>
      <c r="E59" s="1844">
        <v>1217040</v>
      </c>
      <c r="F59" s="1844">
        <v>4779600</v>
      </c>
    </row>
    <row r="60" spans="1:6">
      <c r="A60" s="1832"/>
      <c r="B60" s="1842" t="s">
        <v>3936</v>
      </c>
      <c r="C60" s="1843"/>
      <c r="D60" s="1844">
        <f t="shared" si="1"/>
        <v>5260320</v>
      </c>
      <c r="E60" s="1844">
        <v>1891440</v>
      </c>
      <c r="F60" s="1844">
        <v>7151760</v>
      </c>
    </row>
    <row r="61" spans="1:6">
      <c r="A61" s="1834"/>
      <c r="B61" s="1845" t="s">
        <v>872</v>
      </c>
      <c r="C61" s="1846"/>
      <c r="D61" s="1847">
        <f>SUM(D55:D60)</f>
        <v>21659280</v>
      </c>
      <c r="E61" s="1847">
        <f t="shared" ref="E61:F61" si="7">SUM(E55:E60)</f>
        <v>7505760</v>
      </c>
      <c r="F61" s="1847">
        <f t="shared" si="7"/>
        <v>29165040</v>
      </c>
    </row>
    <row r="62" spans="1:6">
      <c r="A62" s="1829">
        <f>+A54+1</f>
        <v>8</v>
      </c>
      <c r="B62" s="1840" t="s">
        <v>1151</v>
      </c>
      <c r="C62" s="1829"/>
      <c r="D62" s="1841"/>
      <c r="E62" s="1841"/>
      <c r="F62" s="1841"/>
    </row>
    <row r="63" spans="1:6">
      <c r="A63" s="1832"/>
      <c r="B63" s="1842" t="s">
        <v>3931</v>
      </c>
      <c r="C63" s="1843"/>
      <c r="D63" s="1844">
        <f t="shared" si="1"/>
        <v>2307120</v>
      </c>
      <c r="E63" s="1844">
        <v>765600</v>
      </c>
      <c r="F63" s="1844">
        <v>3072720</v>
      </c>
    </row>
    <row r="64" spans="1:6">
      <c r="A64" s="1832"/>
      <c r="B64" s="1842" t="s">
        <v>3932</v>
      </c>
      <c r="C64" s="1843"/>
      <c r="D64" s="1844">
        <f t="shared" si="1"/>
        <v>1047120</v>
      </c>
      <c r="E64" s="1844">
        <v>432000</v>
      </c>
      <c r="F64" s="1844">
        <v>1479120</v>
      </c>
    </row>
    <row r="65" spans="1:6">
      <c r="A65" s="1832"/>
      <c r="B65" s="1842" t="s">
        <v>3933</v>
      </c>
      <c r="C65" s="1843"/>
      <c r="D65" s="1844">
        <f t="shared" si="1"/>
        <v>1247760</v>
      </c>
      <c r="E65" s="1844">
        <v>414720</v>
      </c>
      <c r="F65" s="1844">
        <v>1662480</v>
      </c>
    </row>
    <row r="66" spans="1:6">
      <c r="A66" s="1832"/>
      <c r="B66" s="1842" t="s">
        <v>3934</v>
      </c>
      <c r="C66" s="1843"/>
      <c r="D66" s="1844">
        <f t="shared" si="1"/>
        <v>1959120</v>
      </c>
      <c r="E66" s="1844">
        <v>751920</v>
      </c>
      <c r="F66" s="1844">
        <v>2711040</v>
      </c>
    </row>
    <row r="67" spans="1:6">
      <c r="A67" s="1832"/>
      <c r="B67" s="1842" t="s">
        <v>3935</v>
      </c>
      <c r="C67" s="1843"/>
      <c r="D67" s="1844">
        <f t="shared" si="1"/>
        <v>1505760</v>
      </c>
      <c r="E67" s="1844">
        <v>591840</v>
      </c>
      <c r="F67" s="1844">
        <v>2097600</v>
      </c>
    </row>
    <row r="68" spans="1:6">
      <c r="A68" s="1832"/>
      <c r="B68" s="1842" t="s">
        <v>3936</v>
      </c>
      <c r="C68" s="1843"/>
      <c r="D68" s="1844">
        <f t="shared" si="1"/>
        <v>2403600</v>
      </c>
      <c r="E68" s="1844">
        <v>1008960</v>
      </c>
      <c r="F68" s="1844">
        <v>3412560</v>
      </c>
    </row>
    <row r="69" spans="1:6" s="1778" customFormat="1">
      <c r="A69" s="1834"/>
      <c r="B69" s="1845" t="s">
        <v>872</v>
      </c>
      <c r="C69" s="1846"/>
      <c r="D69" s="1847">
        <f>SUM(D63:D68)</f>
        <v>10470480</v>
      </c>
      <c r="E69" s="1847">
        <f t="shared" ref="E69:F69" si="8">SUM(E63:E68)</f>
        <v>3965040</v>
      </c>
      <c r="F69" s="1847">
        <f t="shared" si="8"/>
        <v>14435520</v>
      </c>
    </row>
    <row r="70" spans="1:6">
      <c r="A70" s="1829">
        <f>+A62+1</f>
        <v>9</v>
      </c>
      <c r="B70" s="1840" t="s">
        <v>1350</v>
      </c>
      <c r="C70" s="1829">
        <v>33</v>
      </c>
      <c r="D70" s="1841"/>
      <c r="E70" s="1841"/>
      <c r="F70" s="1841"/>
    </row>
    <row r="71" spans="1:6">
      <c r="A71" s="1832"/>
      <c r="B71" s="1842" t="s">
        <v>3931</v>
      </c>
      <c r="C71" s="1843"/>
      <c r="D71" s="1844">
        <f t="shared" si="1"/>
        <v>351420</v>
      </c>
      <c r="E71" s="1844">
        <v>94200</v>
      </c>
      <c r="F71" s="1844">
        <v>445620</v>
      </c>
    </row>
    <row r="72" spans="1:6">
      <c r="A72" s="1832"/>
      <c r="B72" s="1842" t="s">
        <v>3932</v>
      </c>
      <c r="C72" s="1843"/>
      <c r="D72" s="1844">
        <f t="shared" si="1"/>
        <v>335820</v>
      </c>
      <c r="E72" s="1844">
        <v>82920</v>
      </c>
      <c r="F72" s="1844">
        <v>418740</v>
      </c>
    </row>
    <row r="73" spans="1:6">
      <c r="A73" s="1832"/>
      <c r="B73" s="1842" t="s">
        <v>3933</v>
      </c>
      <c r="C73" s="1843"/>
      <c r="D73" s="1844">
        <f t="shared" si="1"/>
        <v>322980</v>
      </c>
      <c r="E73" s="1844">
        <v>86220</v>
      </c>
      <c r="F73" s="1844">
        <v>409200</v>
      </c>
    </row>
    <row r="74" spans="1:6">
      <c r="A74" s="1832"/>
      <c r="B74" s="1842" t="s">
        <v>3934</v>
      </c>
      <c r="C74" s="1843"/>
      <c r="D74" s="1844">
        <f t="shared" si="1"/>
        <v>304740</v>
      </c>
      <c r="E74" s="1844">
        <v>79680</v>
      </c>
      <c r="F74" s="1844">
        <v>384420</v>
      </c>
    </row>
    <row r="75" spans="1:6">
      <c r="A75" s="1832"/>
      <c r="B75" s="1842" t="s">
        <v>3935</v>
      </c>
      <c r="C75" s="1843"/>
      <c r="D75" s="1844">
        <f t="shared" si="1"/>
        <v>402480</v>
      </c>
      <c r="E75" s="1844">
        <v>95760</v>
      </c>
      <c r="F75" s="1844">
        <v>498240</v>
      </c>
    </row>
    <row r="76" spans="1:6">
      <c r="A76" s="1832"/>
      <c r="B76" s="1842" t="s">
        <v>3936</v>
      </c>
      <c r="C76" s="1843"/>
      <c r="D76" s="1844">
        <f t="shared" si="1"/>
        <v>289620</v>
      </c>
      <c r="E76" s="1844">
        <v>74640</v>
      </c>
      <c r="F76" s="1844">
        <v>364260</v>
      </c>
    </row>
    <row r="77" spans="1:6" s="1778" customFormat="1">
      <c r="A77" s="1834"/>
      <c r="B77" s="1845" t="s">
        <v>872</v>
      </c>
      <c r="C77" s="1846"/>
      <c r="D77" s="1847">
        <f>SUM(D71:D76)</f>
        <v>2007060</v>
      </c>
      <c r="E77" s="1847">
        <f t="shared" ref="E77:F77" si="9">SUM(E71:E76)</f>
        <v>513420</v>
      </c>
      <c r="F77" s="1847">
        <f t="shared" si="9"/>
        <v>2520480</v>
      </c>
    </row>
    <row r="78" spans="1:6">
      <c r="A78" s="1829">
        <f>+A70+1</f>
        <v>10</v>
      </c>
      <c r="B78" s="1840" t="s">
        <v>692</v>
      </c>
      <c r="C78" s="1829">
        <v>33</v>
      </c>
      <c r="D78" s="1841"/>
      <c r="E78" s="1841"/>
      <c r="F78" s="1841"/>
    </row>
    <row r="79" spans="1:6">
      <c r="A79" s="1832"/>
      <c r="B79" s="1842" t="s">
        <v>3931</v>
      </c>
      <c r="C79" s="1843"/>
      <c r="D79" s="1844">
        <f t="shared" si="1"/>
        <v>243810</v>
      </c>
      <c r="E79" s="1844">
        <v>84990</v>
      </c>
      <c r="F79" s="1844">
        <v>328800</v>
      </c>
    </row>
    <row r="80" spans="1:6">
      <c r="A80" s="1832"/>
      <c r="B80" s="1842" t="s">
        <v>3932</v>
      </c>
      <c r="C80" s="1843"/>
      <c r="D80" s="1844">
        <f t="shared" si="1"/>
        <v>267000</v>
      </c>
      <c r="E80" s="1844">
        <v>90210</v>
      </c>
      <c r="F80" s="1844">
        <v>357210</v>
      </c>
    </row>
    <row r="81" spans="1:6">
      <c r="A81" s="1832"/>
      <c r="B81" s="1842" t="s">
        <v>3933</v>
      </c>
      <c r="C81" s="1843"/>
      <c r="D81" s="1844">
        <f t="shared" si="1"/>
        <v>213750</v>
      </c>
      <c r="E81" s="1844">
        <v>81480</v>
      </c>
      <c r="F81" s="1844">
        <v>295230</v>
      </c>
    </row>
    <row r="82" spans="1:6">
      <c r="A82" s="1832"/>
      <c r="B82" s="1842" t="s">
        <v>3934</v>
      </c>
      <c r="C82" s="1843"/>
      <c r="D82" s="1844">
        <f t="shared" si="1"/>
        <v>194250</v>
      </c>
      <c r="E82" s="1844">
        <v>73890</v>
      </c>
      <c r="F82" s="1844">
        <v>268140</v>
      </c>
    </row>
    <row r="83" spans="1:6">
      <c r="A83" s="1832"/>
      <c r="B83" s="1842" t="s">
        <v>3935</v>
      </c>
      <c r="C83" s="1843"/>
      <c r="D83" s="1844">
        <f t="shared" si="1"/>
        <v>203100</v>
      </c>
      <c r="E83" s="1844">
        <v>68340</v>
      </c>
      <c r="F83" s="1844">
        <v>271440</v>
      </c>
    </row>
    <row r="84" spans="1:6">
      <c r="A84" s="1832"/>
      <c r="B84" s="1842" t="s">
        <v>3936</v>
      </c>
      <c r="C84" s="1843"/>
      <c r="D84" s="1844">
        <f t="shared" si="1"/>
        <v>206460</v>
      </c>
      <c r="E84" s="1844">
        <v>82440</v>
      </c>
      <c r="F84" s="1844">
        <v>288900</v>
      </c>
    </row>
    <row r="85" spans="1:6" s="1778" customFormat="1">
      <c r="A85" s="1834"/>
      <c r="B85" s="1845" t="s">
        <v>872</v>
      </c>
      <c r="C85" s="1846"/>
      <c r="D85" s="1847">
        <f>SUM(D79:D84)</f>
        <v>1328370</v>
      </c>
      <c r="E85" s="1847">
        <f t="shared" ref="E85:F85" si="10">SUM(E79:E84)</f>
        <v>481350</v>
      </c>
      <c r="F85" s="1847">
        <f t="shared" si="10"/>
        <v>1809720</v>
      </c>
    </row>
    <row r="86" spans="1:6">
      <c r="A86" s="1829">
        <f>+A78+1</f>
        <v>11</v>
      </c>
      <c r="B86" s="1840" t="s">
        <v>3863</v>
      </c>
      <c r="C86" s="1829">
        <v>132</v>
      </c>
      <c r="D86" s="1841"/>
      <c r="E86" s="1841"/>
      <c r="F86" s="1841"/>
    </row>
    <row r="87" spans="1:6">
      <c r="A87" s="1832"/>
      <c r="B87" s="1842" t="s">
        <v>3931</v>
      </c>
      <c r="C87" s="1843"/>
      <c r="D87" s="1844">
        <f t="shared" si="1"/>
        <v>3214800</v>
      </c>
      <c r="E87" s="1844">
        <v>0</v>
      </c>
      <c r="F87" s="1844">
        <v>3214800</v>
      </c>
    </row>
    <row r="88" spans="1:6">
      <c r="A88" s="1832"/>
      <c r="B88" s="1842" t="s">
        <v>3932</v>
      </c>
      <c r="C88" s="1843"/>
      <c r="D88" s="1844">
        <f t="shared" ref="D88:D151" si="11">+F88-E88</f>
        <v>3583920</v>
      </c>
      <c r="E88" s="1844">
        <v>0</v>
      </c>
      <c r="F88" s="1844">
        <v>3583920</v>
      </c>
    </row>
    <row r="89" spans="1:6">
      <c r="A89" s="1832"/>
      <c r="B89" s="1842" t="s">
        <v>3933</v>
      </c>
      <c r="C89" s="1843"/>
      <c r="D89" s="1844">
        <f t="shared" si="11"/>
        <v>2667360</v>
      </c>
      <c r="E89" s="1844">
        <v>0</v>
      </c>
      <c r="F89" s="1844">
        <v>2667360</v>
      </c>
    </row>
    <row r="90" spans="1:6">
      <c r="A90" s="1832"/>
      <c r="B90" s="1842" t="s">
        <v>3934</v>
      </c>
      <c r="C90" s="1843"/>
      <c r="D90" s="1844">
        <f t="shared" si="11"/>
        <v>257040</v>
      </c>
      <c r="E90" s="1844">
        <v>0</v>
      </c>
      <c r="F90" s="1844">
        <v>257040</v>
      </c>
    </row>
    <row r="91" spans="1:6">
      <c r="A91" s="1832"/>
      <c r="B91" s="1842" t="s">
        <v>3935</v>
      </c>
      <c r="C91" s="1843"/>
      <c r="D91" s="1844">
        <f t="shared" si="11"/>
        <v>480</v>
      </c>
      <c r="E91" s="1844">
        <v>0</v>
      </c>
      <c r="F91" s="1844">
        <v>480</v>
      </c>
    </row>
    <row r="92" spans="1:6">
      <c r="A92" s="1832"/>
      <c r="B92" s="1842" t="s">
        <v>3936</v>
      </c>
      <c r="C92" s="1843"/>
      <c r="D92" s="1844">
        <f t="shared" si="11"/>
        <v>720</v>
      </c>
      <c r="E92" s="1844">
        <v>0</v>
      </c>
      <c r="F92" s="1844">
        <v>720</v>
      </c>
    </row>
    <row r="93" spans="1:6" s="1778" customFormat="1">
      <c r="A93" s="1834"/>
      <c r="B93" s="1845" t="s">
        <v>872</v>
      </c>
      <c r="C93" s="1846"/>
      <c r="D93" s="1847">
        <f>SUM(D87:D92)</f>
        <v>9724320</v>
      </c>
      <c r="E93" s="1847">
        <f t="shared" ref="E93:F93" si="12">SUM(E87:E92)</f>
        <v>0</v>
      </c>
      <c r="F93" s="1847">
        <f t="shared" si="12"/>
        <v>9724320</v>
      </c>
    </row>
    <row r="94" spans="1:6">
      <c r="A94" s="1829">
        <f>+A86+1</f>
        <v>12</v>
      </c>
      <c r="B94" s="1840" t="s">
        <v>1159</v>
      </c>
      <c r="C94" s="1829">
        <v>132</v>
      </c>
      <c r="D94" s="1841"/>
      <c r="E94" s="1841"/>
      <c r="F94" s="1841"/>
    </row>
    <row r="95" spans="1:6">
      <c r="A95" s="1832"/>
      <c r="B95" s="1842" t="s">
        <v>3931</v>
      </c>
      <c r="C95" s="1843"/>
      <c r="D95" s="1844">
        <f t="shared" si="11"/>
        <v>1394880</v>
      </c>
      <c r="E95" s="1844">
        <v>0</v>
      </c>
      <c r="F95" s="1844">
        <v>1394880</v>
      </c>
    </row>
    <row r="96" spans="1:6">
      <c r="A96" s="1832"/>
      <c r="B96" s="1842" t="s">
        <v>3932</v>
      </c>
      <c r="C96" s="1843"/>
      <c r="D96" s="1844">
        <f t="shared" si="11"/>
        <v>1383360</v>
      </c>
      <c r="E96" s="1844">
        <v>0</v>
      </c>
      <c r="F96" s="1844">
        <v>1383360</v>
      </c>
    </row>
    <row r="97" spans="1:6">
      <c r="A97" s="1832"/>
      <c r="B97" s="1842" t="s">
        <v>3933</v>
      </c>
      <c r="C97" s="1843"/>
      <c r="D97" s="1844">
        <f t="shared" si="11"/>
        <v>2966160</v>
      </c>
      <c r="E97" s="1844">
        <v>0</v>
      </c>
      <c r="F97" s="1844">
        <v>2966160</v>
      </c>
    </row>
    <row r="98" spans="1:6">
      <c r="A98" s="1832"/>
      <c r="B98" s="1842" t="s">
        <v>3934</v>
      </c>
      <c r="C98" s="1843"/>
      <c r="D98" s="1844">
        <f t="shared" si="11"/>
        <v>4745520</v>
      </c>
      <c r="E98" s="1844">
        <v>0</v>
      </c>
      <c r="F98" s="1844">
        <v>4745520</v>
      </c>
    </row>
    <row r="99" spans="1:6">
      <c r="A99" s="1832"/>
      <c r="B99" s="1842" t="s">
        <v>3935</v>
      </c>
      <c r="C99" s="1843"/>
      <c r="D99" s="1844">
        <f t="shared" si="11"/>
        <v>5168160</v>
      </c>
      <c r="E99" s="1844">
        <v>0</v>
      </c>
      <c r="F99" s="1844">
        <v>5168160</v>
      </c>
    </row>
    <row r="100" spans="1:6">
      <c r="A100" s="1832"/>
      <c r="B100" s="1842" t="s">
        <v>3936</v>
      </c>
      <c r="C100" s="1843"/>
      <c r="D100" s="1844">
        <f t="shared" si="11"/>
        <v>5625056</v>
      </c>
      <c r="E100" s="1844">
        <v>0</v>
      </c>
      <c r="F100" s="1844">
        <v>5625056</v>
      </c>
    </row>
    <row r="101" spans="1:6" s="1778" customFormat="1">
      <c r="A101" s="1834"/>
      <c r="B101" s="1845" t="s">
        <v>872</v>
      </c>
      <c r="C101" s="1846"/>
      <c r="D101" s="1847">
        <f>SUM(D95:D100)</f>
        <v>21283136</v>
      </c>
      <c r="E101" s="1847">
        <f t="shared" ref="E101:F101" si="13">SUM(E95:E100)</f>
        <v>0</v>
      </c>
      <c r="F101" s="1847">
        <f t="shared" si="13"/>
        <v>21283136</v>
      </c>
    </row>
    <row r="102" spans="1:6">
      <c r="A102" s="1829">
        <f>+A94+1</f>
        <v>13</v>
      </c>
      <c r="B102" s="1840" t="s">
        <v>754</v>
      </c>
      <c r="C102" s="1829">
        <v>132</v>
      </c>
      <c r="D102" s="1841"/>
      <c r="E102" s="1841"/>
      <c r="F102" s="1841"/>
    </row>
    <row r="103" spans="1:6">
      <c r="A103" s="1832"/>
      <c r="B103" s="1842" t="s">
        <v>3931</v>
      </c>
      <c r="C103" s="1843"/>
      <c r="D103" s="1844">
        <f t="shared" si="11"/>
        <v>7200</v>
      </c>
      <c r="E103" s="1844">
        <v>0</v>
      </c>
      <c r="F103" s="1844">
        <v>7200</v>
      </c>
    </row>
    <row r="104" spans="1:6">
      <c r="A104" s="1832"/>
      <c r="B104" s="1842" t="s">
        <v>3932</v>
      </c>
      <c r="C104" s="1843"/>
      <c r="D104" s="1844">
        <f t="shared" si="11"/>
        <v>7920</v>
      </c>
      <c r="E104" s="1844">
        <v>0</v>
      </c>
      <c r="F104" s="1844">
        <v>7920</v>
      </c>
    </row>
    <row r="105" spans="1:6">
      <c r="A105" s="1832"/>
      <c r="B105" s="1842" t="s">
        <v>3933</v>
      </c>
      <c r="C105" s="1843"/>
      <c r="D105" s="1844">
        <f t="shared" si="11"/>
        <v>7680</v>
      </c>
      <c r="E105" s="1844">
        <v>0</v>
      </c>
      <c r="F105" s="1844">
        <v>7680</v>
      </c>
    </row>
    <row r="106" spans="1:6">
      <c r="A106" s="1832"/>
      <c r="B106" s="1842" t="s">
        <v>3934</v>
      </c>
      <c r="C106" s="1843"/>
      <c r="D106" s="1844">
        <f t="shared" si="11"/>
        <v>7080</v>
      </c>
      <c r="E106" s="1844">
        <v>0</v>
      </c>
      <c r="F106" s="1844">
        <v>7080</v>
      </c>
    </row>
    <row r="107" spans="1:6">
      <c r="A107" s="1832"/>
      <c r="B107" s="1842" t="s">
        <v>3935</v>
      </c>
      <c r="C107" s="1843"/>
      <c r="D107" s="1844">
        <f t="shared" si="11"/>
        <v>8160</v>
      </c>
      <c r="E107" s="1844">
        <v>0</v>
      </c>
      <c r="F107" s="1844">
        <v>8160</v>
      </c>
    </row>
    <row r="108" spans="1:6">
      <c r="A108" s="1832"/>
      <c r="B108" s="1842" t="s">
        <v>3936</v>
      </c>
      <c r="C108" s="1843"/>
      <c r="D108" s="1844">
        <f t="shared" si="11"/>
        <v>26640</v>
      </c>
      <c r="E108" s="1844">
        <v>0</v>
      </c>
      <c r="F108" s="1844">
        <v>26640</v>
      </c>
    </row>
    <row r="109" spans="1:6" s="1778" customFormat="1">
      <c r="A109" s="1834"/>
      <c r="B109" s="1845" t="s">
        <v>872</v>
      </c>
      <c r="C109" s="1846"/>
      <c r="D109" s="1847">
        <f>SUM(D103:D108)</f>
        <v>64680</v>
      </c>
      <c r="E109" s="1847">
        <f t="shared" ref="E109:F109" si="14">SUM(E103:E108)</f>
        <v>0</v>
      </c>
      <c r="F109" s="1847">
        <f t="shared" si="14"/>
        <v>64680</v>
      </c>
    </row>
    <row r="110" spans="1:6">
      <c r="A110" s="1829">
        <f>+A102+1</f>
        <v>14</v>
      </c>
      <c r="B110" s="1840" t="s">
        <v>66</v>
      </c>
      <c r="C110" s="1829">
        <v>33</v>
      </c>
      <c r="D110" s="1841"/>
      <c r="E110" s="1841"/>
      <c r="F110" s="1841"/>
    </row>
    <row r="111" spans="1:6">
      <c r="A111" s="1832"/>
      <c r="B111" s="1842" t="s">
        <v>3931</v>
      </c>
      <c r="C111" s="1843"/>
      <c r="D111" s="1844">
        <f t="shared" si="11"/>
        <v>157200</v>
      </c>
      <c r="E111" s="1844">
        <v>54240</v>
      </c>
      <c r="F111" s="1844">
        <v>211440</v>
      </c>
    </row>
    <row r="112" spans="1:6">
      <c r="A112" s="1832"/>
      <c r="B112" s="1842" t="s">
        <v>3932</v>
      </c>
      <c r="C112" s="1843"/>
      <c r="D112" s="1844">
        <f t="shared" si="11"/>
        <v>158040</v>
      </c>
      <c r="E112" s="1844">
        <v>56040</v>
      </c>
      <c r="F112" s="1844">
        <v>214080</v>
      </c>
    </row>
    <row r="113" spans="1:6">
      <c r="A113" s="1832"/>
      <c r="B113" s="1842" t="s">
        <v>3933</v>
      </c>
      <c r="C113" s="1843"/>
      <c r="D113" s="1844">
        <f t="shared" si="11"/>
        <v>162120</v>
      </c>
      <c r="E113" s="1844">
        <v>56520</v>
      </c>
      <c r="F113" s="1844">
        <v>218640</v>
      </c>
    </row>
    <row r="114" spans="1:6">
      <c r="A114" s="1832"/>
      <c r="B114" s="1842" t="s">
        <v>3934</v>
      </c>
      <c r="C114" s="1843"/>
      <c r="D114" s="1844">
        <f t="shared" si="11"/>
        <v>144000</v>
      </c>
      <c r="E114" s="1844">
        <v>49200</v>
      </c>
      <c r="F114" s="1844">
        <v>193200</v>
      </c>
    </row>
    <row r="115" spans="1:6">
      <c r="A115" s="1832"/>
      <c r="B115" s="1842" t="s">
        <v>3935</v>
      </c>
      <c r="C115" s="1843"/>
      <c r="D115" s="1844">
        <f t="shared" si="11"/>
        <v>152280</v>
      </c>
      <c r="E115" s="1844">
        <v>51600</v>
      </c>
      <c r="F115" s="1844">
        <v>203880</v>
      </c>
    </row>
    <row r="116" spans="1:6">
      <c r="A116" s="1832"/>
      <c r="B116" s="1842" t="s">
        <v>3936</v>
      </c>
      <c r="C116" s="1843"/>
      <c r="D116" s="1844">
        <f t="shared" si="11"/>
        <v>141600</v>
      </c>
      <c r="E116" s="1844">
        <v>52470</v>
      </c>
      <c r="F116" s="1844">
        <v>194070</v>
      </c>
    </row>
    <row r="117" spans="1:6" s="1778" customFormat="1">
      <c r="A117" s="1834"/>
      <c r="B117" s="1845" t="s">
        <v>872</v>
      </c>
      <c r="C117" s="1846"/>
      <c r="D117" s="1847">
        <f>SUM(D111:D116)</f>
        <v>915240</v>
      </c>
      <c r="E117" s="1847">
        <f t="shared" ref="E117:F117" si="15">SUM(E111:E116)</f>
        <v>320070</v>
      </c>
      <c r="F117" s="1847">
        <f t="shared" si="15"/>
        <v>1235310</v>
      </c>
    </row>
    <row r="118" spans="1:6">
      <c r="A118" s="1829">
        <f>+A110+1</f>
        <v>15</v>
      </c>
      <c r="B118" s="1840" t="s">
        <v>533</v>
      </c>
      <c r="C118" s="1829">
        <v>132</v>
      </c>
      <c r="D118" s="1841"/>
      <c r="E118" s="1841"/>
      <c r="F118" s="1841"/>
    </row>
    <row r="119" spans="1:6">
      <c r="A119" s="1832"/>
      <c r="B119" s="1842" t="s">
        <v>3931</v>
      </c>
      <c r="C119" s="1843"/>
      <c r="D119" s="1844">
        <f t="shared" si="11"/>
        <v>20400</v>
      </c>
      <c r="E119" s="1844">
        <v>12000</v>
      </c>
      <c r="F119" s="1844">
        <v>32400</v>
      </c>
    </row>
    <row r="120" spans="1:6">
      <c r="A120" s="1832"/>
      <c r="B120" s="1842" t="s">
        <v>3932</v>
      </c>
      <c r="C120" s="1843"/>
      <c r="D120" s="1844">
        <f t="shared" si="11"/>
        <v>114240</v>
      </c>
      <c r="E120" s="1844">
        <v>41520</v>
      </c>
      <c r="F120" s="1844">
        <v>155760</v>
      </c>
    </row>
    <row r="121" spans="1:6">
      <c r="A121" s="1832"/>
      <c r="B121" s="1842" t="s">
        <v>3933</v>
      </c>
      <c r="C121" s="1843"/>
      <c r="D121" s="1844">
        <f t="shared" si="11"/>
        <v>131760</v>
      </c>
      <c r="E121" s="1844">
        <v>49200</v>
      </c>
      <c r="F121" s="1844">
        <v>180960</v>
      </c>
    </row>
    <row r="122" spans="1:6">
      <c r="A122" s="1832"/>
      <c r="B122" s="1842" t="s">
        <v>3934</v>
      </c>
      <c r="C122" s="1843"/>
      <c r="D122" s="1844">
        <f t="shared" si="11"/>
        <v>811680</v>
      </c>
      <c r="E122" s="1844">
        <v>245520</v>
      </c>
      <c r="F122" s="1844">
        <v>1057200</v>
      </c>
    </row>
    <row r="123" spans="1:6">
      <c r="A123" s="1832"/>
      <c r="B123" s="1842" t="s">
        <v>3935</v>
      </c>
      <c r="C123" s="1843"/>
      <c r="D123" s="1844">
        <f t="shared" si="11"/>
        <v>574080</v>
      </c>
      <c r="E123" s="1844">
        <v>227760</v>
      </c>
      <c r="F123" s="1844">
        <v>801840</v>
      </c>
    </row>
    <row r="124" spans="1:6">
      <c r="A124" s="1832"/>
      <c r="B124" s="1842" t="s">
        <v>3936</v>
      </c>
      <c r="C124" s="1843"/>
      <c r="D124" s="1844">
        <f t="shared" si="11"/>
        <v>220560</v>
      </c>
      <c r="E124" s="1844">
        <v>106560</v>
      </c>
      <c r="F124" s="1844">
        <v>327120</v>
      </c>
    </row>
    <row r="125" spans="1:6" s="1778" customFormat="1">
      <c r="A125" s="1834"/>
      <c r="B125" s="1845" t="s">
        <v>872</v>
      </c>
      <c r="C125" s="1846"/>
      <c r="D125" s="1847">
        <f>SUM(D119:D124)</f>
        <v>1872720</v>
      </c>
      <c r="E125" s="1847">
        <f t="shared" ref="E125:F125" si="16">SUM(E119:E124)</f>
        <v>682560</v>
      </c>
      <c r="F125" s="1847">
        <f t="shared" si="16"/>
        <v>2555280</v>
      </c>
    </row>
    <row r="126" spans="1:6">
      <c r="A126" s="1829">
        <f>+A118+1</f>
        <v>16</v>
      </c>
      <c r="B126" s="1840" t="s">
        <v>537</v>
      </c>
      <c r="C126" s="1829">
        <v>132</v>
      </c>
      <c r="D126" s="1841"/>
      <c r="E126" s="1841"/>
      <c r="F126" s="1841"/>
    </row>
    <row r="127" spans="1:6">
      <c r="A127" s="1832"/>
      <c r="B127" s="1842" t="s">
        <v>3931</v>
      </c>
      <c r="C127" s="1843"/>
      <c r="D127" s="1844">
        <f t="shared" si="11"/>
        <v>1236834</v>
      </c>
      <c r="E127" s="1844">
        <v>412278</v>
      </c>
      <c r="F127" s="1844">
        <v>1649112</v>
      </c>
    </row>
    <row r="128" spans="1:6">
      <c r="A128" s="1832"/>
      <c r="B128" s="1842" t="s">
        <v>3932</v>
      </c>
      <c r="C128" s="1843"/>
      <c r="D128" s="1844">
        <f t="shared" si="11"/>
        <v>5003555</v>
      </c>
      <c r="E128" s="1844">
        <v>1667852</v>
      </c>
      <c r="F128" s="1844">
        <v>6671407</v>
      </c>
    </row>
    <row r="129" spans="1:8">
      <c r="A129" s="1832"/>
      <c r="B129" s="1842" t="s">
        <v>3933</v>
      </c>
      <c r="C129" s="1843"/>
      <c r="D129" s="1844">
        <f t="shared" si="11"/>
        <v>3194098</v>
      </c>
      <c r="E129" s="1844">
        <v>1064699</v>
      </c>
      <c r="F129" s="1844">
        <v>4258797</v>
      </c>
    </row>
    <row r="130" spans="1:8">
      <c r="A130" s="1832"/>
      <c r="B130" s="1842" t="s">
        <v>3934</v>
      </c>
      <c r="C130" s="1843"/>
      <c r="D130" s="1844">
        <f t="shared" si="11"/>
        <v>2416519</v>
      </c>
      <c r="E130" s="1844">
        <v>805507</v>
      </c>
      <c r="F130" s="1844">
        <v>3222026</v>
      </c>
    </row>
    <row r="131" spans="1:8">
      <c r="A131" s="1832"/>
      <c r="B131" s="1842" t="s">
        <v>3935</v>
      </c>
      <c r="C131" s="1843"/>
      <c r="D131" s="1844">
        <f t="shared" si="11"/>
        <v>4441884</v>
      </c>
      <c r="E131" s="1844">
        <v>1480628</v>
      </c>
      <c r="F131" s="1844">
        <v>5922512</v>
      </c>
    </row>
    <row r="132" spans="1:8">
      <c r="A132" s="1832"/>
      <c r="B132" s="1842" t="s">
        <v>3936</v>
      </c>
      <c r="C132" s="1843"/>
      <c r="D132" s="1844">
        <f t="shared" si="11"/>
        <v>3507313</v>
      </c>
      <c r="E132" s="1844">
        <v>1169104</v>
      </c>
      <c r="F132" s="1844">
        <v>4676417</v>
      </c>
    </row>
    <row r="133" spans="1:8" s="1778" customFormat="1">
      <c r="A133" s="1834"/>
      <c r="B133" s="1845" t="s">
        <v>872</v>
      </c>
      <c r="C133" s="1846"/>
      <c r="D133" s="1847">
        <f>SUM(D127:D132)</f>
        <v>19800203</v>
      </c>
      <c r="E133" s="1847">
        <f t="shared" ref="E133:F133" si="17">SUM(E127:E132)</f>
        <v>6600068</v>
      </c>
      <c r="F133" s="1847">
        <f t="shared" si="17"/>
        <v>26400271</v>
      </c>
      <c r="H133" s="1749"/>
    </row>
    <row r="134" spans="1:8">
      <c r="A134" s="1829">
        <f>+A126+1</f>
        <v>17</v>
      </c>
      <c r="B134" s="1840" t="s">
        <v>951</v>
      </c>
      <c r="C134" s="1829">
        <v>33</v>
      </c>
      <c r="D134" s="1841"/>
      <c r="E134" s="1841"/>
      <c r="F134" s="1841"/>
    </row>
    <row r="135" spans="1:8">
      <c r="A135" s="1832"/>
      <c r="B135" s="1842" t="s">
        <v>3931</v>
      </c>
      <c r="C135" s="1843"/>
      <c r="D135" s="1844">
        <f t="shared" si="11"/>
        <v>734520</v>
      </c>
      <c r="E135" s="1844">
        <v>154680</v>
      </c>
      <c r="F135" s="1844">
        <v>889200</v>
      </c>
    </row>
    <row r="136" spans="1:8">
      <c r="A136" s="1832"/>
      <c r="B136" s="1842" t="s">
        <v>3932</v>
      </c>
      <c r="C136" s="1843"/>
      <c r="D136" s="1844">
        <f t="shared" si="11"/>
        <v>795480</v>
      </c>
      <c r="E136" s="1844">
        <v>152580</v>
      </c>
      <c r="F136" s="1844">
        <v>948060</v>
      </c>
    </row>
    <row r="137" spans="1:8">
      <c r="A137" s="1832"/>
      <c r="B137" s="1842" t="s">
        <v>3933</v>
      </c>
      <c r="C137" s="1843"/>
      <c r="D137" s="1844">
        <f t="shared" si="11"/>
        <v>848940</v>
      </c>
      <c r="E137" s="1844">
        <v>174180</v>
      </c>
      <c r="F137" s="1844">
        <v>1023120</v>
      </c>
    </row>
    <row r="138" spans="1:8">
      <c r="A138" s="1832"/>
      <c r="B138" s="1842" t="s">
        <v>3934</v>
      </c>
      <c r="C138" s="1843"/>
      <c r="D138" s="1844">
        <f t="shared" si="11"/>
        <v>762420</v>
      </c>
      <c r="E138" s="1844">
        <v>156420</v>
      </c>
      <c r="F138" s="1844">
        <v>918840</v>
      </c>
    </row>
    <row r="139" spans="1:8">
      <c r="A139" s="1832"/>
      <c r="B139" s="1842" t="s">
        <v>3935</v>
      </c>
      <c r="C139" s="1843"/>
      <c r="D139" s="1844">
        <f t="shared" si="11"/>
        <v>803880</v>
      </c>
      <c r="E139" s="1844">
        <v>161040</v>
      </c>
      <c r="F139" s="1844">
        <v>964920</v>
      </c>
    </row>
    <row r="140" spans="1:8">
      <c r="A140" s="1832"/>
      <c r="B140" s="1842" t="s">
        <v>3936</v>
      </c>
      <c r="C140" s="1843"/>
      <c r="D140" s="1844">
        <f t="shared" si="11"/>
        <v>842940</v>
      </c>
      <c r="E140" s="1844">
        <v>184680</v>
      </c>
      <c r="F140" s="1844">
        <v>1027620</v>
      </c>
    </row>
    <row r="141" spans="1:8" s="1778" customFormat="1">
      <c r="A141" s="1834"/>
      <c r="B141" s="1845" t="s">
        <v>872</v>
      </c>
      <c r="C141" s="1846"/>
      <c r="D141" s="1847">
        <f>SUM(D135:D140)</f>
        <v>4788180</v>
      </c>
      <c r="E141" s="1847">
        <f t="shared" ref="E141:F141" si="18">SUM(E135:E140)</f>
        <v>983580</v>
      </c>
      <c r="F141" s="1847">
        <f t="shared" si="18"/>
        <v>5771760</v>
      </c>
    </row>
    <row r="142" spans="1:8">
      <c r="A142" s="1829">
        <f>+A134+1</f>
        <v>18</v>
      </c>
      <c r="B142" s="1840" t="s">
        <v>1460</v>
      </c>
      <c r="C142" s="1829">
        <v>132</v>
      </c>
      <c r="D142" s="1841"/>
      <c r="E142" s="1841"/>
      <c r="F142" s="1841"/>
    </row>
    <row r="143" spans="1:8">
      <c r="A143" s="1832"/>
      <c r="B143" s="1842" t="s">
        <v>3931</v>
      </c>
      <c r="C143" s="1843"/>
      <c r="D143" s="1844">
        <f t="shared" si="11"/>
        <v>1270000</v>
      </c>
      <c r="E143" s="1844">
        <v>0</v>
      </c>
      <c r="F143" s="1844">
        <v>1270000</v>
      </c>
    </row>
    <row r="144" spans="1:8">
      <c r="A144" s="1832"/>
      <c r="B144" s="1842" t="s">
        <v>3932</v>
      </c>
      <c r="C144" s="1843"/>
      <c r="D144" s="1844">
        <f t="shared" si="11"/>
        <v>1132000</v>
      </c>
      <c r="E144" s="1844">
        <v>0</v>
      </c>
      <c r="F144" s="1844">
        <v>1132000</v>
      </c>
    </row>
    <row r="145" spans="1:6">
      <c r="A145" s="1832"/>
      <c r="B145" s="1842" t="s">
        <v>3933</v>
      </c>
      <c r="C145" s="1843"/>
      <c r="D145" s="1844">
        <f t="shared" si="11"/>
        <v>1365000</v>
      </c>
      <c r="E145" s="1844">
        <v>0</v>
      </c>
      <c r="F145" s="1844">
        <v>1365000</v>
      </c>
    </row>
    <row r="146" spans="1:6">
      <c r="A146" s="1832"/>
      <c r="B146" s="1842" t="s">
        <v>3934</v>
      </c>
      <c r="C146" s="1843"/>
      <c r="D146" s="1844">
        <f t="shared" si="11"/>
        <v>1134000</v>
      </c>
      <c r="E146" s="1844">
        <v>0</v>
      </c>
      <c r="F146" s="1844">
        <v>1134000</v>
      </c>
    </row>
    <row r="147" spans="1:6">
      <c r="A147" s="1832"/>
      <c r="B147" s="1842" t="s">
        <v>3935</v>
      </c>
      <c r="C147" s="1843"/>
      <c r="D147" s="1844">
        <f t="shared" si="11"/>
        <v>1385000</v>
      </c>
      <c r="E147" s="1844">
        <v>0</v>
      </c>
      <c r="F147" s="1844">
        <v>1385000</v>
      </c>
    </row>
    <row r="148" spans="1:6">
      <c r="A148" s="1832"/>
      <c r="B148" s="1842" t="s">
        <v>3936</v>
      </c>
      <c r="C148" s="1843"/>
      <c r="D148" s="1844">
        <f t="shared" si="11"/>
        <v>1264000</v>
      </c>
      <c r="E148" s="1844">
        <v>0</v>
      </c>
      <c r="F148" s="1844">
        <v>1264000</v>
      </c>
    </row>
    <row r="149" spans="1:6" s="1778" customFormat="1">
      <c r="A149" s="1834"/>
      <c r="B149" s="1845" t="s">
        <v>872</v>
      </c>
      <c r="C149" s="1846"/>
      <c r="D149" s="1847">
        <f>SUM(D143:D148)</f>
        <v>7550000</v>
      </c>
      <c r="E149" s="1847">
        <f t="shared" ref="E149:F149" si="19">SUM(E143:E148)</f>
        <v>0</v>
      </c>
      <c r="F149" s="1847">
        <f t="shared" si="19"/>
        <v>7550000</v>
      </c>
    </row>
    <row r="150" spans="1:6">
      <c r="A150" s="1829">
        <f>+A142+1</f>
        <v>19</v>
      </c>
      <c r="B150" s="1840" t="s">
        <v>536</v>
      </c>
      <c r="C150" s="1829">
        <v>33</v>
      </c>
      <c r="D150" s="1841"/>
      <c r="E150" s="1841"/>
      <c r="F150" s="1841"/>
    </row>
    <row r="151" spans="1:6">
      <c r="A151" s="1832"/>
      <c r="B151" s="1842" t="s">
        <v>3931</v>
      </c>
      <c r="C151" s="1843"/>
      <c r="D151" s="1844">
        <f t="shared" si="11"/>
        <v>3267550</v>
      </c>
      <c r="E151" s="1844">
        <v>1162440</v>
      </c>
      <c r="F151" s="1844">
        <v>4429990</v>
      </c>
    </row>
    <row r="152" spans="1:6">
      <c r="A152" s="1832"/>
      <c r="B152" s="1842" t="s">
        <v>3932</v>
      </c>
      <c r="C152" s="1843"/>
      <c r="D152" s="1844">
        <f t="shared" ref="D152:D215" si="20">+F152-E152</f>
        <v>3948180</v>
      </c>
      <c r="E152" s="1844">
        <v>1357200</v>
      </c>
      <c r="F152" s="1844">
        <v>5305380</v>
      </c>
    </row>
    <row r="153" spans="1:6">
      <c r="A153" s="1832"/>
      <c r="B153" s="1842" t="s">
        <v>3933</v>
      </c>
      <c r="C153" s="1843"/>
      <c r="D153" s="1844">
        <f t="shared" si="20"/>
        <v>3855330</v>
      </c>
      <c r="E153" s="1844">
        <v>1341240</v>
      </c>
      <c r="F153" s="1844">
        <v>5196570</v>
      </c>
    </row>
    <row r="154" spans="1:6">
      <c r="A154" s="1832"/>
      <c r="B154" s="1842" t="s">
        <v>3934</v>
      </c>
      <c r="C154" s="1843"/>
      <c r="D154" s="1844">
        <f t="shared" si="20"/>
        <v>2368230</v>
      </c>
      <c r="E154" s="1844">
        <v>826800</v>
      </c>
      <c r="F154" s="1844">
        <v>3195030</v>
      </c>
    </row>
    <row r="155" spans="1:6">
      <c r="A155" s="1832"/>
      <c r="B155" s="1842" t="s">
        <v>3935</v>
      </c>
      <c r="C155" s="1843"/>
      <c r="D155" s="1844">
        <f t="shared" si="20"/>
        <v>1366410</v>
      </c>
      <c r="E155" s="1844">
        <v>526320</v>
      </c>
      <c r="F155" s="1844">
        <v>1892730</v>
      </c>
    </row>
    <row r="156" spans="1:6">
      <c r="A156" s="1832"/>
      <c r="B156" s="1842" t="s">
        <v>3936</v>
      </c>
      <c r="C156" s="1843"/>
      <c r="D156" s="1844">
        <f t="shared" si="20"/>
        <v>3643920</v>
      </c>
      <c r="E156" s="1844">
        <v>1268160</v>
      </c>
      <c r="F156" s="1844">
        <v>4912080</v>
      </c>
    </row>
    <row r="157" spans="1:6" s="1778" customFormat="1">
      <c r="A157" s="1834"/>
      <c r="B157" s="1845" t="s">
        <v>872</v>
      </c>
      <c r="C157" s="1846"/>
      <c r="D157" s="1847">
        <f>SUM(D151:D156)</f>
        <v>18449620</v>
      </c>
      <c r="E157" s="1847">
        <f t="shared" ref="E157:F157" si="21">SUM(E151:E156)</f>
        <v>6482160</v>
      </c>
      <c r="F157" s="1847">
        <f t="shared" si="21"/>
        <v>24931780</v>
      </c>
    </row>
    <row r="158" spans="1:6">
      <c r="A158" s="1829">
        <f>+A150+1</f>
        <v>20</v>
      </c>
      <c r="B158" s="1840" t="s">
        <v>1152</v>
      </c>
      <c r="C158" s="1829">
        <v>132</v>
      </c>
      <c r="D158" s="1841"/>
      <c r="E158" s="1841"/>
      <c r="F158" s="1841"/>
    </row>
    <row r="159" spans="1:6">
      <c r="A159" s="1832"/>
      <c r="B159" s="1842" t="s">
        <v>3931</v>
      </c>
      <c r="C159" s="1843"/>
      <c r="D159" s="1844">
        <f t="shared" si="20"/>
        <v>40800</v>
      </c>
      <c r="E159" s="1844">
        <v>16800</v>
      </c>
      <c r="F159" s="1844">
        <v>57600</v>
      </c>
    </row>
    <row r="160" spans="1:6">
      <c r="A160" s="1832"/>
      <c r="B160" s="1842" t="s">
        <v>3932</v>
      </c>
      <c r="C160" s="1843"/>
      <c r="D160" s="1844">
        <f t="shared" si="20"/>
        <v>45480</v>
      </c>
      <c r="E160" s="1844">
        <v>18240</v>
      </c>
      <c r="F160" s="1844">
        <v>63720</v>
      </c>
    </row>
    <row r="161" spans="1:6">
      <c r="A161" s="1832"/>
      <c r="B161" s="1842" t="s">
        <v>3933</v>
      </c>
      <c r="C161" s="1843"/>
      <c r="D161" s="1844">
        <f t="shared" si="20"/>
        <v>37920</v>
      </c>
      <c r="E161" s="1844">
        <v>16320</v>
      </c>
      <c r="F161" s="1844">
        <v>54240</v>
      </c>
    </row>
    <row r="162" spans="1:6">
      <c r="A162" s="1832"/>
      <c r="B162" s="1842" t="s">
        <v>3934</v>
      </c>
      <c r="C162" s="1843"/>
      <c r="D162" s="1844">
        <f t="shared" si="20"/>
        <v>31800</v>
      </c>
      <c r="E162" s="1844">
        <v>15600</v>
      </c>
      <c r="F162" s="1844">
        <v>47400</v>
      </c>
    </row>
    <row r="163" spans="1:6">
      <c r="A163" s="1832"/>
      <c r="B163" s="1842" t="s">
        <v>3935</v>
      </c>
      <c r="C163" s="1843"/>
      <c r="D163" s="1844">
        <f t="shared" si="20"/>
        <v>30960</v>
      </c>
      <c r="E163" s="1844">
        <v>15840</v>
      </c>
      <c r="F163" s="1844">
        <v>46800</v>
      </c>
    </row>
    <row r="164" spans="1:6">
      <c r="A164" s="1832"/>
      <c r="B164" s="1842" t="s">
        <v>3936</v>
      </c>
      <c r="C164" s="1843"/>
      <c r="D164" s="1844">
        <f t="shared" si="20"/>
        <v>28560</v>
      </c>
      <c r="E164" s="1844">
        <v>14520</v>
      </c>
      <c r="F164" s="1844">
        <v>43080</v>
      </c>
    </row>
    <row r="165" spans="1:6" s="1778" customFormat="1">
      <c r="A165" s="1834"/>
      <c r="B165" s="1845" t="s">
        <v>872</v>
      </c>
      <c r="C165" s="1846"/>
      <c r="D165" s="1847">
        <f>SUM(D159:D164)</f>
        <v>215520</v>
      </c>
      <c r="E165" s="1847">
        <f t="shared" ref="E165:F165" si="22">SUM(E159:E164)</f>
        <v>97320</v>
      </c>
      <c r="F165" s="1847">
        <f t="shared" si="22"/>
        <v>312840</v>
      </c>
    </row>
    <row r="166" spans="1:6">
      <c r="A166" s="1829">
        <f>+A158+1</f>
        <v>21</v>
      </c>
      <c r="B166" s="1840" t="s">
        <v>1132</v>
      </c>
      <c r="C166" s="1829">
        <v>132</v>
      </c>
      <c r="D166" s="1841"/>
      <c r="E166" s="1841"/>
      <c r="F166" s="1841"/>
    </row>
    <row r="167" spans="1:6">
      <c r="A167" s="1832"/>
      <c r="B167" s="1842" t="s">
        <v>3931</v>
      </c>
      <c r="C167" s="1843"/>
      <c r="D167" s="1844">
        <f t="shared" si="20"/>
        <v>5670000</v>
      </c>
      <c r="E167" s="1844">
        <v>0</v>
      </c>
      <c r="F167" s="1844">
        <v>5670000</v>
      </c>
    </row>
    <row r="168" spans="1:6">
      <c r="A168" s="1832"/>
      <c r="B168" s="1842" t="s">
        <v>3932</v>
      </c>
      <c r="C168" s="1843"/>
      <c r="D168" s="1844">
        <f t="shared" si="20"/>
        <v>5885000</v>
      </c>
      <c r="E168" s="1844">
        <v>0</v>
      </c>
      <c r="F168" s="1844">
        <v>5885000</v>
      </c>
    </row>
    <row r="169" spans="1:6">
      <c r="A169" s="1832"/>
      <c r="B169" s="1842" t="s">
        <v>3933</v>
      </c>
      <c r="C169" s="1843"/>
      <c r="D169" s="1844">
        <f t="shared" si="20"/>
        <v>5799000</v>
      </c>
      <c r="E169" s="1844">
        <v>0</v>
      </c>
      <c r="F169" s="1844">
        <v>5799000</v>
      </c>
    </row>
    <row r="170" spans="1:6">
      <c r="A170" s="1832"/>
      <c r="B170" s="1842" t="s">
        <v>3934</v>
      </c>
      <c r="C170" s="1843"/>
      <c r="D170" s="1844">
        <f t="shared" si="20"/>
        <v>6164000</v>
      </c>
      <c r="E170" s="1844">
        <v>0</v>
      </c>
      <c r="F170" s="1844">
        <v>6164000</v>
      </c>
    </row>
    <row r="171" spans="1:6">
      <c r="A171" s="1832"/>
      <c r="B171" s="1842" t="s">
        <v>3935</v>
      </c>
      <c r="C171" s="1843"/>
      <c r="D171" s="1844">
        <f t="shared" si="20"/>
        <v>6109000</v>
      </c>
      <c r="E171" s="1844">
        <v>0</v>
      </c>
      <c r="F171" s="1844">
        <v>6109000</v>
      </c>
    </row>
    <row r="172" spans="1:6">
      <c r="A172" s="1832"/>
      <c r="B172" s="1842" t="s">
        <v>3936</v>
      </c>
      <c r="C172" s="1843"/>
      <c r="D172" s="1844">
        <f t="shared" si="20"/>
        <v>5296500</v>
      </c>
      <c r="E172" s="1844">
        <v>0</v>
      </c>
      <c r="F172" s="1844">
        <v>5296500</v>
      </c>
    </row>
    <row r="173" spans="1:6" s="1778" customFormat="1">
      <c r="A173" s="1834"/>
      <c r="B173" s="1845" t="s">
        <v>872</v>
      </c>
      <c r="C173" s="1846"/>
      <c r="D173" s="1847">
        <f>SUM(D167:D172)</f>
        <v>34923500</v>
      </c>
      <c r="E173" s="1847">
        <f t="shared" ref="E173:F173" si="23">SUM(E167:E172)</f>
        <v>0</v>
      </c>
      <c r="F173" s="1847">
        <f t="shared" si="23"/>
        <v>34923500</v>
      </c>
    </row>
    <row r="174" spans="1:6">
      <c r="A174" s="1829">
        <f>+A166+1</f>
        <v>22</v>
      </c>
      <c r="B174" s="1840" t="s">
        <v>1131</v>
      </c>
      <c r="C174" s="1829">
        <v>132</v>
      </c>
      <c r="D174" s="1841"/>
      <c r="E174" s="1841"/>
      <c r="F174" s="1841"/>
    </row>
    <row r="175" spans="1:6">
      <c r="A175" s="1832"/>
      <c r="B175" s="1842" t="s">
        <v>3931</v>
      </c>
      <c r="C175" s="1843"/>
      <c r="D175" s="1844">
        <f t="shared" si="20"/>
        <v>4176120</v>
      </c>
      <c r="E175" s="1844">
        <v>0</v>
      </c>
      <c r="F175" s="1844">
        <v>4176120</v>
      </c>
    </row>
    <row r="176" spans="1:6">
      <c r="A176" s="1832"/>
      <c r="B176" s="1842" t="s">
        <v>3932</v>
      </c>
      <c r="C176" s="1843"/>
      <c r="D176" s="1844">
        <f t="shared" si="20"/>
        <v>4066920</v>
      </c>
      <c r="E176" s="1844">
        <v>0</v>
      </c>
      <c r="F176" s="1844">
        <v>4066920</v>
      </c>
    </row>
    <row r="177" spans="1:6">
      <c r="A177" s="1832"/>
      <c r="B177" s="1842" t="s">
        <v>3933</v>
      </c>
      <c r="C177" s="1843"/>
      <c r="D177" s="1844">
        <f t="shared" si="20"/>
        <v>4230960</v>
      </c>
      <c r="E177" s="1844">
        <v>0</v>
      </c>
      <c r="F177" s="1844">
        <v>4230960</v>
      </c>
    </row>
    <row r="178" spans="1:6">
      <c r="A178" s="1832"/>
      <c r="B178" s="1842" t="s">
        <v>3934</v>
      </c>
      <c r="C178" s="1843"/>
      <c r="D178" s="1844">
        <f t="shared" si="20"/>
        <v>4324320</v>
      </c>
      <c r="E178" s="1844">
        <v>0</v>
      </c>
      <c r="F178" s="1844">
        <v>4324320</v>
      </c>
    </row>
    <row r="179" spans="1:6">
      <c r="A179" s="1832"/>
      <c r="B179" s="1842" t="s">
        <v>3935</v>
      </c>
      <c r="C179" s="1843"/>
      <c r="D179" s="1844">
        <f t="shared" si="20"/>
        <v>4469760</v>
      </c>
      <c r="E179" s="1844">
        <v>0</v>
      </c>
      <c r="F179" s="1844">
        <v>4469760</v>
      </c>
    </row>
    <row r="180" spans="1:6">
      <c r="A180" s="1832"/>
      <c r="B180" s="1842" t="s">
        <v>3936</v>
      </c>
      <c r="C180" s="1843"/>
      <c r="D180" s="1844">
        <f t="shared" si="20"/>
        <v>4090800</v>
      </c>
      <c r="E180" s="1844">
        <v>0</v>
      </c>
      <c r="F180" s="1844">
        <v>4090800</v>
      </c>
    </row>
    <row r="181" spans="1:6" s="1778" customFormat="1">
      <c r="A181" s="1834"/>
      <c r="B181" s="1845" t="s">
        <v>872</v>
      </c>
      <c r="C181" s="1846"/>
      <c r="D181" s="1847">
        <f>SUM(D175:D180)</f>
        <v>25358880</v>
      </c>
      <c r="E181" s="1847">
        <f t="shared" ref="E181:F181" si="24">SUM(E175:E180)</f>
        <v>0</v>
      </c>
      <c r="F181" s="1847">
        <f t="shared" si="24"/>
        <v>25358880</v>
      </c>
    </row>
    <row r="182" spans="1:6">
      <c r="A182" s="1829">
        <f>+A174+1</f>
        <v>23</v>
      </c>
      <c r="B182" s="1840" t="s">
        <v>509</v>
      </c>
      <c r="C182" s="1829">
        <v>33</v>
      </c>
      <c r="D182" s="1841"/>
      <c r="E182" s="1841"/>
      <c r="F182" s="1841"/>
    </row>
    <row r="183" spans="1:6">
      <c r="A183" s="1832"/>
      <c r="B183" s="1842" t="s">
        <v>3931</v>
      </c>
      <c r="C183" s="1843"/>
      <c r="D183" s="1844">
        <f t="shared" si="20"/>
        <v>179340</v>
      </c>
      <c r="E183" s="1844">
        <v>1740</v>
      </c>
      <c r="F183" s="1844">
        <v>181080</v>
      </c>
    </row>
    <row r="184" spans="1:6">
      <c r="A184" s="1832"/>
      <c r="B184" s="1842" t="s">
        <v>3932</v>
      </c>
      <c r="C184" s="1843"/>
      <c r="D184" s="1844">
        <f t="shared" si="20"/>
        <v>229980</v>
      </c>
      <c r="E184" s="1844">
        <v>4440</v>
      </c>
      <c r="F184" s="1844">
        <v>234420</v>
      </c>
    </row>
    <row r="185" spans="1:6">
      <c r="A185" s="1832"/>
      <c r="B185" s="1842" t="s">
        <v>3933</v>
      </c>
      <c r="C185" s="1843"/>
      <c r="D185" s="1844">
        <f t="shared" si="20"/>
        <v>251460</v>
      </c>
      <c r="E185" s="1844">
        <v>2340</v>
      </c>
      <c r="F185" s="1844">
        <v>253800</v>
      </c>
    </row>
    <row r="186" spans="1:6">
      <c r="A186" s="1832"/>
      <c r="B186" s="1842" t="s">
        <v>3934</v>
      </c>
      <c r="C186" s="1843"/>
      <c r="D186" s="1844">
        <f t="shared" si="20"/>
        <v>202380</v>
      </c>
      <c r="E186" s="1844">
        <v>2160</v>
      </c>
      <c r="F186" s="1844">
        <v>204540</v>
      </c>
    </row>
    <row r="187" spans="1:6">
      <c r="A187" s="1832"/>
      <c r="B187" s="1842" t="s">
        <v>3935</v>
      </c>
      <c r="C187" s="1843"/>
      <c r="D187" s="1844">
        <f t="shared" si="20"/>
        <v>187620</v>
      </c>
      <c r="E187" s="1844">
        <v>2040</v>
      </c>
      <c r="F187" s="1844">
        <v>189660</v>
      </c>
    </row>
    <row r="188" spans="1:6">
      <c r="A188" s="1832"/>
      <c r="B188" s="1842" t="s">
        <v>3936</v>
      </c>
      <c r="C188" s="1843"/>
      <c r="D188" s="1844">
        <f t="shared" si="20"/>
        <v>257580</v>
      </c>
      <c r="E188" s="1844">
        <v>2280</v>
      </c>
      <c r="F188" s="1844">
        <v>259860</v>
      </c>
    </row>
    <row r="189" spans="1:6" s="1778" customFormat="1">
      <c r="A189" s="1834"/>
      <c r="B189" s="1845" t="s">
        <v>872</v>
      </c>
      <c r="C189" s="1846"/>
      <c r="D189" s="1847">
        <f>SUM(D183:D188)</f>
        <v>1308360</v>
      </c>
      <c r="E189" s="1847">
        <f t="shared" ref="E189:F189" si="25">SUM(E183:E188)</f>
        <v>15000</v>
      </c>
      <c r="F189" s="1847">
        <f t="shared" si="25"/>
        <v>1323360</v>
      </c>
    </row>
    <row r="190" spans="1:6">
      <c r="A190" s="1829">
        <f>+A182+1</f>
        <v>24</v>
      </c>
      <c r="B190" s="1840" t="s">
        <v>699</v>
      </c>
      <c r="C190" s="1829">
        <v>33</v>
      </c>
      <c r="D190" s="1841"/>
      <c r="E190" s="1841"/>
      <c r="F190" s="1841"/>
    </row>
    <row r="191" spans="1:6">
      <c r="A191" s="1832"/>
      <c r="B191" s="1842" t="s">
        <v>3931</v>
      </c>
      <c r="C191" s="1843"/>
      <c r="D191" s="1844">
        <f t="shared" si="20"/>
        <v>2578680</v>
      </c>
      <c r="E191" s="1844">
        <v>881640</v>
      </c>
      <c r="F191" s="1844">
        <v>3460320</v>
      </c>
    </row>
    <row r="192" spans="1:6">
      <c r="A192" s="1832"/>
      <c r="B192" s="1842" t="s">
        <v>3932</v>
      </c>
      <c r="C192" s="1843"/>
      <c r="D192" s="1844">
        <f t="shared" si="20"/>
        <v>2551680</v>
      </c>
      <c r="E192" s="1844">
        <v>884880</v>
      </c>
      <c r="F192" s="1844">
        <v>3436560</v>
      </c>
    </row>
    <row r="193" spans="1:6">
      <c r="A193" s="1832"/>
      <c r="B193" s="1842" t="s">
        <v>3933</v>
      </c>
      <c r="C193" s="1843"/>
      <c r="D193" s="1844">
        <f t="shared" si="20"/>
        <v>2523000</v>
      </c>
      <c r="E193" s="1844">
        <v>841080</v>
      </c>
      <c r="F193" s="1844">
        <v>3364080</v>
      </c>
    </row>
    <row r="194" spans="1:6">
      <c r="A194" s="1832"/>
      <c r="B194" s="1842" t="s">
        <v>3934</v>
      </c>
      <c r="C194" s="1843"/>
      <c r="D194" s="1844">
        <f t="shared" si="20"/>
        <v>2891160</v>
      </c>
      <c r="E194" s="1844">
        <v>932760</v>
      </c>
      <c r="F194" s="1844">
        <v>3823920</v>
      </c>
    </row>
    <row r="195" spans="1:6">
      <c r="A195" s="1832"/>
      <c r="B195" s="1842" t="s">
        <v>3935</v>
      </c>
      <c r="C195" s="1843"/>
      <c r="D195" s="1844">
        <f t="shared" si="20"/>
        <v>2894400</v>
      </c>
      <c r="E195" s="1844">
        <v>962880</v>
      </c>
      <c r="F195" s="1844">
        <v>3857280</v>
      </c>
    </row>
    <row r="196" spans="1:6">
      <c r="A196" s="1832"/>
      <c r="B196" s="1842" t="s">
        <v>3936</v>
      </c>
      <c r="C196" s="1843"/>
      <c r="D196" s="1844">
        <f t="shared" si="20"/>
        <v>2656800</v>
      </c>
      <c r="E196" s="1844">
        <v>896400</v>
      </c>
      <c r="F196" s="1844">
        <v>3553200</v>
      </c>
    </row>
    <row r="197" spans="1:6" s="1778" customFormat="1">
      <c r="A197" s="1834"/>
      <c r="B197" s="1845" t="s">
        <v>872</v>
      </c>
      <c r="C197" s="1846"/>
      <c r="D197" s="1847">
        <f>SUM(D191:D196)</f>
        <v>16095720</v>
      </c>
      <c r="E197" s="1847">
        <f t="shared" ref="E197:F197" si="26">SUM(E191:E196)</f>
        <v>5399640</v>
      </c>
      <c r="F197" s="1847">
        <f t="shared" si="26"/>
        <v>21495360</v>
      </c>
    </row>
    <row r="198" spans="1:6">
      <c r="A198" s="1829">
        <f>+A190+1</f>
        <v>25</v>
      </c>
      <c r="B198" s="1840" t="s">
        <v>37</v>
      </c>
      <c r="C198" s="1829">
        <v>11</v>
      </c>
      <c r="D198" s="1841"/>
      <c r="E198" s="1841"/>
      <c r="F198" s="1841"/>
    </row>
    <row r="199" spans="1:6">
      <c r="A199" s="1832"/>
      <c r="B199" s="1842" t="s">
        <v>3931</v>
      </c>
      <c r="C199" s="1843"/>
      <c r="D199" s="1844">
        <f t="shared" si="20"/>
        <v>232620</v>
      </c>
      <c r="E199" s="1844">
        <v>52960</v>
      </c>
      <c r="F199" s="1844">
        <v>285580</v>
      </c>
    </row>
    <row r="200" spans="1:6">
      <c r="A200" s="1832"/>
      <c r="B200" s="1842" t="s">
        <v>3932</v>
      </c>
      <c r="C200" s="1843"/>
      <c r="D200" s="1844">
        <f t="shared" si="20"/>
        <v>227000</v>
      </c>
      <c r="E200" s="1844">
        <v>57120</v>
      </c>
      <c r="F200" s="1844">
        <v>284120</v>
      </c>
    </row>
    <row r="201" spans="1:6">
      <c r="A201" s="1832"/>
      <c r="B201" s="1842" t="s">
        <v>3933</v>
      </c>
      <c r="C201" s="1843"/>
      <c r="D201" s="1844">
        <f t="shared" si="20"/>
        <v>221240</v>
      </c>
      <c r="E201" s="1844">
        <v>52200</v>
      </c>
      <c r="F201" s="1844">
        <v>273440</v>
      </c>
    </row>
    <row r="202" spans="1:6">
      <c r="A202" s="1832"/>
      <c r="B202" s="1842" t="s">
        <v>3934</v>
      </c>
      <c r="C202" s="1843"/>
      <c r="D202" s="1844">
        <f t="shared" si="20"/>
        <v>234480</v>
      </c>
      <c r="E202" s="1844">
        <v>49960</v>
      </c>
      <c r="F202" s="1844">
        <v>284440</v>
      </c>
    </row>
    <row r="203" spans="1:6">
      <c r="A203" s="1832"/>
      <c r="B203" s="1842" t="s">
        <v>3935</v>
      </c>
      <c r="C203" s="1843"/>
      <c r="D203" s="1844">
        <f t="shared" si="20"/>
        <v>256980</v>
      </c>
      <c r="E203" s="1844">
        <v>52580</v>
      </c>
      <c r="F203" s="1844">
        <v>309560</v>
      </c>
    </row>
    <row r="204" spans="1:6">
      <c r="A204" s="1832"/>
      <c r="B204" s="1842" t="s">
        <v>3936</v>
      </c>
      <c r="C204" s="1843"/>
      <c r="D204" s="1844">
        <f t="shared" si="20"/>
        <v>228700</v>
      </c>
      <c r="E204" s="1844">
        <v>50060</v>
      </c>
      <c r="F204" s="1844">
        <v>278760</v>
      </c>
    </row>
    <row r="205" spans="1:6" s="1778" customFormat="1">
      <c r="A205" s="1834"/>
      <c r="B205" s="1845" t="s">
        <v>872</v>
      </c>
      <c r="C205" s="1846"/>
      <c r="D205" s="1847">
        <f>SUM(D199:D204)</f>
        <v>1401020</v>
      </c>
      <c r="E205" s="1847">
        <f t="shared" ref="E205:F205" si="27">SUM(E199:E204)</f>
        <v>314880</v>
      </c>
      <c r="F205" s="1847">
        <f t="shared" si="27"/>
        <v>1715900</v>
      </c>
    </row>
    <row r="206" spans="1:6">
      <c r="A206" s="1829">
        <f>+A198+1</f>
        <v>26</v>
      </c>
      <c r="B206" s="1840" t="s">
        <v>23</v>
      </c>
      <c r="C206" s="1829">
        <v>11</v>
      </c>
      <c r="D206" s="1841"/>
      <c r="E206" s="1841"/>
      <c r="F206" s="1841"/>
    </row>
    <row r="207" spans="1:6">
      <c r="A207" s="1832"/>
      <c r="B207" s="1842" t="s">
        <v>3931</v>
      </c>
      <c r="C207" s="1843"/>
      <c r="D207" s="1844">
        <f t="shared" si="20"/>
        <v>422480</v>
      </c>
      <c r="E207" s="1844">
        <v>141280</v>
      </c>
      <c r="F207" s="1844">
        <v>563760</v>
      </c>
    </row>
    <row r="208" spans="1:6">
      <c r="A208" s="1832"/>
      <c r="B208" s="1842" t="s">
        <v>3932</v>
      </c>
      <c r="C208" s="1843"/>
      <c r="D208" s="1844">
        <f t="shared" si="20"/>
        <v>451640</v>
      </c>
      <c r="E208" s="1844">
        <v>162560</v>
      </c>
      <c r="F208" s="1844">
        <v>614200</v>
      </c>
    </row>
    <row r="209" spans="1:6">
      <c r="A209" s="1832"/>
      <c r="B209" s="1842" t="s">
        <v>3933</v>
      </c>
      <c r="C209" s="1843"/>
      <c r="D209" s="1844">
        <f t="shared" si="20"/>
        <v>431600</v>
      </c>
      <c r="E209" s="1844">
        <v>137640</v>
      </c>
      <c r="F209" s="1844">
        <v>569240</v>
      </c>
    </row>
    <row r="210" spans="1:6">
      <c r="A210" s="1832"/>
      <c r="B210" s="1842" t="s">
        <v>3934</v>
      </c>
      <c r="C210" s="1843"/>
      <c r="D210" s="1844">
        <f t="shared" si="20"/>
        <v>415120</v>
      </c>
      <c r="E210" s="1844">
        <v>133560</v>
      </c>
      <c r="F210" s="1844">
        <v>548680</v>
      </c>
    </row>
    <row r="211" spans="1:6">
      <c r="A211" s="1832"/>
      <c r="B211" s="1842" t="s">
        <v>3935</v>
      </c>
      <c r="C211" s="1843"/>
      <c r="D211" s="1844">
        <f t="shared" si="20"/>
        <v>571280</v>
      </c>
      <c r="E211" s="1844">
        <v>178000</v>
      </c>
      <c r="F211" s="1844">
        <v>749280</v>
      </c>
    </row>
    <row r="212" spans="1:6">
      <c r="A212" s="1832"/>
      <c r="B212" s="1842" t="s">
        <v>3936</v>
      </c>
      <c r="C212" s="1843"/>
      <c r="D212" s="1844">
        <f t="shared" si="20"/>
        <v>407640</v>
      </c>
      <c r="E212" s="1844">
        <v>151240</v>
      </c>
      <c r="F212" s="1844">
        <v>558880</v>
      </c>
    </row>
    <row r="213" spans="1:6" s="1778" customFormat="1">
      <c r="A213" s="1834"/>
      <c r="B213" s="1845" t="s">
        <v>872</v>
      </c>
      <c r="C213" s="1846"/>
      <c r="D213" s="1847">
        <f>SUM(D207:D212)</f>
        <v>2699760</v>
      </c>
      <c r="E213" s="1847">
        <f t="shared" ref="E213:F213" si="28">SUM(E207:E212)</f>
        <v>904280</v>
      </c>
      <c r="F213" s="1847">
        <f t="shared" si="28"/>
        <v>3604040</v>
      </c>
    </row>
    <row r="214" spans="1:6">
      <c r="A214" s="1829">
        <f>+A206+1</f>
        <v>27</v>
      </c>
      <c r="B214" s="1840" t="s">
        <v>2291</v>
      </c>
      <c r="C214" s="1829">
        <v>11</v>
      </c>
      <c r="D214" s="1841"/>
      <c r="E214" s="1841"/>
      <c r="F214" s="1841"/>
    </row>
    <row r="215" spans="1:6">
      <c r="A215" s="1832"/>
      <c r="B215" s="1842" t="s">
        <v>3931</v>
      </c>
      <c r="C215" s="1843"/>
      <c r="D215" s="1844">
        <f t="shared" si="20"/>
        <v>133400</v>
      </c>
      <c r="E215" s="1844">
        <v>84200</v>
      </c>
      <c r="F215" s="1844">
        <v>217600</v>
      </c>
    </row>
    <row r="216" spans="1:6">
      <c r="A216" s="1832"/>
      <c r="B216" s="1842" t="s">
        <v>3932</v>
      </c>
      <c r="C216" s="1843"/>
      <c r="D216" s="1844">
        <f t="shared" ref="D216:D279" si="29">+F216-E216</f>
        <v>156400</v>
      </c>
      <c r="E216" s="1844">
        <v>99400</v>
      </c>
      <c r="F216" s="1844">
        <v>255800</v>
      </c>
    </row>
    <row r="217" spans="1:6">
      <c r="A217" s="1832"/>
      <c r="B217" s="1842" t="s">
        <v>3933</v>
      </c>
      <c r="C217" s="1843"/>
      <c r="D217" s="1844">
        <f t="shared" si="29"/>
        <v>181600</v>
      </c>
      <c r="E217" s="1844">
        <v>104000</v>
      </c>
      <c r="F217" s="1844">
        <v>285600</v>
      </c>
    </row>
    <row r="218" spans="1:6">
      <c r="A218" s="1832"/>
      <c r="B218" s="1842" t="s">
        <v>3934</v>
      </c>
      <c r="C218" s="1843"/>
      <c r="D218" s="1844">
        <f t="shared" si="29"/>
        <v>146600</v>
      </c>
      <c r="E218" s="1844">
        <v>95000</v>
      </c>
      <c r="F218" s="1844">
        <v>241600</v>
      </c>
    </row>
    <row r="219" spans="1:6">
      <c r="A219" s="1832"/>
      <c r="B219" s="1842" t="s">
        <v>3935</v>
      </c>
      <c r="C219" s="1843"/>
      <c r="D219" s="1844">
        <f t="shared" si="29"/>
        <v>109200</v>
      </c>
      <c r="E219" s="1844">
        <v>55400</v>
      </c>
      <c r="F219" s="1844">
        <v>164600</v>
      </c>
    </row>
    <row r="220" spans="1:6">
      <c r="A220" s="1832"/>
      <c r="B220" s="1842" t="s">
        <v>3936</v>
      </c>
      <c r="C220" s="1843"/>
      <c r="D220" s="1844">
        <f t="shared" si="29"/>
        <v>134800</v>
      </c>
      <c r="E220" s="1844">
        <v>73800</v>
      </c>
      <c r="F220" s="1844">
        <v>208600</v>
      </c>
    </row>
    <row r="221" spans="1:6" s="1778" customFormat="1">
      <c r="A221" s="1834"/>
      <c r="B221" s="1845" t="s">
        <v>872</v>
      </c>
      <c r="C221" s="1846"/>
      <c r="D221" s="1847">
        <f>SUM(D215:D220)</f>
        <v>862000</v>
      </c>
      <c r="E221" s="1847">
        <f t="shared" ref="E221:F221" si="30">SUM(E215:E220)</f>
        <v>511800</v>
      </c>
      <c r="F221" s="1847">
        <f t="shared" si="30"/>
        <v>1373800</v>
      </c>
    </row>
    <row r="222" spans="1:6">
      <c r="A222" s="1829">
        <f>+A214+1</f>
        <v>28</v>
      </c>
      <c r="B222" s="1840" t="s">
        <v>1894</v>
      </c>
      <c r="C222" s="1829">
        <v>33</v>
      </c>
      <c r="D222" s="1841"/>
      <c r="E222" s="1841"/>
      <c r="F222" s="1841"/>
    </row>
    <row r="223" spans="1:6">
      <c r="A223" s="1832"/>
      <c r="B223" s="1842" t="s">
        <v>3931</v>
      </c>
      <c r="C223" s="1843"/>
      <c r="D223" s="1844">
        <f t="shared" si="29"/>
        <v>1698240</v>
      </c>
      <c r="E223" s="1844">
        <v>569400</v>
      </c>
      <c r="F223" s="1844">
        <v>2267640</v>
      </c>
    </row>
    <row r="224" spans="1:6">
      <c r="A224" s="1832"/>
      <c r="B224" s="1842" t="s">
        <v>3932</v>
      </c>
      <c r="C224" s="1843"/>
      <c r="D224" s="1844">
        <f t="shared" si="29"/>
        <v>1417380</v>
      </c>
      <c r="E224" s="1844">
        <v>477360</v>
      </c>
      <c r="F224" s="1844">
        <v>1894740</v>
      </c>
    </row>
    <row r="225" spans="1:6">
      <c r="A225" s="1832"/>
      <c r="B225" s="1842" t="s">
        <v>3933</v>
      </c>
      <c r="C225" s="1843"/>
      <c r="D225" s="1844">
        <f t="shared" si="29"/>
        <v>1842240</v>
      </c>
      <c r="E225" s="1844">
        <v>636540</v>
      </c>
      <c r="F225" s="1844">
        <v>2478780</v>
      </c>
    </row>
    <row r="226" spans="1:6">
      <c r="A226" s="1832"/>
      <c r="B226" s="1842" t="s">
        <v>3934</v>
      </c>
      <c r="C226" s="1843"/>
      <c r="D226" s="1844">
        <f t="shared" si="29"/>
        <v>1457940</v>
      </c>
      <c r="E226" s="1844">
        <v>498840</v>
      </c>
      <c r="F226" s="1844">
        <v>1956780</v>
      </c>
    </row>
    <row r="227" spans="1:6">
      <c r="A227" s="1832"/>
      <c r="B227" s="1842" t="s">
        <v>3935</v>
      </c>
      <c r="C227" s="1843"/>
      <c r="D227" s="1844">
        <f t="shared" si="29"/>
        <v>1621080</v>
      </c>
      <c r="E227" s="1844">
        <v>567000</v>
      </c>
      <c r="F227" s="1844">
        <v>2188080</v>
      </c>
    </row>
    <row r="228" spans="1:6">
      <c r="A228" s="1832"/>
      <c r="B228" s="1842" t="s">
        <v>3936</v>
      </c>
      <c r="C228" s="1843"/>
      <c r="D228" s="1844">
        <f t="shared" si="29"/>
        <v>1440240</v>
      </c>
      <c r="E228" s="1844">
        <v>513540</v>
      </c>
      <c r="F228" s="1844">
        <v>1953780</v>
      </c>
    </row>
    <row r="229" spans="1:6" s="1778" customFormat="1">
      <c r="A229" s="1834"/>
      <c r="B229" s="1845" t="s">
        <v>872</v>
      </c>
      <c r="C229" s="1846"/>
      <c r="D229" s="1847">
        <f>SUM(D223:D228)</f>
        <v>9477120</v>
      </c>
      <c r="E229" s="1847">
        <f t="shared" ref="E229:F229" si="31">SUM(E223:E228)</f>
        <v>3262680</v>
      </c>
      <c r="F229" s="1847">
        <f t="shared" si="31"/>
        <v>12739800</v>
      </c>
    </row>
    <row r="230" spans="1:6">
      <c r="A230" s="1829">
        <f>+A222+1</f>
        <v>29</v>
      </c>
      <c r="B230" s="1840" t="s">
        <v>1235</v>
      </c>
      <c r="C230" s="1829">
        <v>132</v>
      </c>
      <c r="D230" s="1841"/>
      <c r="E230" s="1841"/>
      <c r="F230" s="1841"/>
    </row>
    <row r="231" spans="1:6">
      <c r="A231" s="1832"/>
      <c r="B231" s="1842" t="s">
        <v>3931</v>
      </c>
      <c r="C231" s="1843"/>
      <c r="D231" s="1844">
        <f t="shared" si="29"/>
        <v>3480240</v>
      </c>
      <c r="E231" s="1844">
        <v>1192440</v>
      </c>
      <c r="F231" s="1844">
        <v>4672680</v>
      </c>
    </row>
    <row r="232" spans="1:6">
      <c r="A232" s="1832"/>
      <c r="B232" s="1842" t="s">
        <v>3932</v>
      </c>
      <c r="C232" s="1843"/>
      <c r="D232" s="1844">
        <f t="shared" si="29"/>
        <v>2141760</v>
      </c>
      <c r="E232" s="1844">
        <v>760680</v>
      </c>
      <c r="F232" s="1844">
        <v>2902440</v>
      </c>
    </row>
    <row r="233" spans="1:6">
      <c r="A233" s="1832"/>
      <c r="B233" s="1842" t="s">
        <v>3933</v>
      </c>
      <c r="C233" s="1843"/>
      <c r="D233" s="1844">
        <f t="shared" si="29"/>
        <v>2082840</v>
      </c>
      <c r="E233" s="1844">
        <v>716760</v>
      </c>
      <c r="F233" s="1844">
        <v>2799600</v>
      </c>
    </row>
    <row r="234" spans="1:6">
      <c r="A234" s="1832"/>
      <c r="B234" s="1842" t="s">
        <v>3934</v>
      </c>
      <c r="C234" s="1843"/>
      <c r="D234" s="1844">
        <f t="shared" si="29"/>
        <v>3240480</v>
      </c>
      <c r="E234" s="1844">
        <v>1080840</v>
      </c>
      <c r="F234" s="1844">
        <v>4321320</v>
      </c>
    </row>
    <row r="235" spans="1:6">
      <c r="A235" s="1832"/>
      <c r="B235" s="1842" t="s">
        <v>3935</v>
      </c>
      <c r="C235" s="1843"/>
      <c r="D235" s="1844">
        <f t="shared" si="29"/>
        <v>3297840</v>
      </c>
      <c r="E235" s="1844">
        <v>1125480</v>
      </c>
      <c r="F235" s="1844">
        <v>4423320</v>
      </c>
    </row>
    <row r="236" spans="1:6">
      <c r="A236" s="1832"/>
      <c r="B236" s="1842" t="s">
        <v>3936</v>
      </c>
      <c r="C236" s="1843"/>
      <c r="D236" s="1844">
        <f t="shared" si="29"/>
        <v>1258680</v>
      </c>
      <c r="E236" s="1844">
        <v>404520</v>
      </c>
      <c r="F236" s="1844">
        <v>1663200</v>
      </c>
    </row>
    <row r="237" spans="1:6" s="1778" customFormat="1">
      <c r="A237" s="1834"/>
      <c r="B237" s="1845" t="s">
        <v>872</v>
      </c>
      <c r="C237" s="1846"/>
      <c r="D237" s="1847">
        <f>SUM(D231:D236)</f>
        <v>15501840</v>
      </c>
      <c r="E237" s="1847">
        <f t="shared" ref="E237:F237" si="32">SUM(E231:E236)</f>
        <v>5280720</v>
      </c>
      <c r="F237" s="1847">
        <f t="shared" si="32"/>
        <v>20782560</v>
      </c>
    </row>
    <row r="238" spans="1:6">
      <c r="A238" s="1829">
        <f>+A230+1</f>
        <v>30</v>
      </c>
      <c r="B238" s="1840" t="s">
        <v>1145</v>
      </c>
      <c r="C238" s="1829">
        <v>132</v>
      </c>
      <c r="D238" s="1841"/>
      <c r="E238" s="1841"/>
      <c r="F238" s="1841"/>
    </row>
    <row r="239" spans="1:6">
      <c r="A239" s="1832"/>
      <c r="B239" s="1842" t="s">
        <v>3931</v>
      </c>
      <c r="C239" s="1843"/>
      <c r="D239" s="1844">
        <f t="shared" si="29"/>
        <v>1706000</v>
      </c>
      <c r="E239" s="1844">
        <v>0</v>
      </c>
      <c r="F239" s="1844">
        <v>1706000</v>
      </c>
    </row>
    <row r="240" spans="1:6">
      <c r="A240" s="1832"/>
      <c r="B240" s="1842" t="s">
        <v>3932</v>
      </c>
      <c r="C240" s="1843"/>
      <c r="D240" s="1844">
        <f t="shared" si="29"/>
        <v>1931000</v>
      </c>
      <c r="E240" s="1844">
        <v>0</v>
      </c>
      <c r="F240" s="1844">
        <v>1931000</v>
      </c>
    </row>
    <row r="241" spans="1:6">
      <c r="A241" s="1832"/>
      <c r="B241" s="1842" t="s">
        <v>3933</v>
      </c>
      <c r="C241" s="1843"/>
      <c r="D241" s="1844">
        <f t="shared" si="29"/>
        <v>1904000</v>
      </c>
      <c r="E241" s="1844">
        <v>0</v>
      </c>
      <c r="F241" s="1844">
        <v>1904000</v>
      </c>
    </row>
    <row r="242" spans="1:6">
      <c r="A242" s="1832"/>
      <c r="B242" s="1842" t="s">
        <v>3934</v>
      </c>
      <c r="C242" s="1843"/>
      <c r="D242" s="1844">
        <f t="shared" si="29"/>
        <v>1778000</v>
      </c>
      <c r="E242" s="1844">
        <v>0</v>
      </c>
      <c r="F242" s="1844">
        <v>1778000</v>
      </c>
    </row>
    <row r="243" spans="1:6">
      <c r="A243" s="1832"/>
      <c r="B243" s="1842" t="s">
        <v>3935</v>
      </c>
      <c r="C243" s="1843"/>
      <c r="D243" s="1844">
        <f t="shared" si="29"/>
        <v>2072000</v>
      </c>
      <c r="E243" s="1844">
        <v>0</v>
      </c>
      <c r="F243" s="1844">
        <v>2072000</v>
      </c>
    </row>
    <row r="244" spans="1:6">
      <c r="A244" s="1832"/>
      <c r="B244" s="1842" t="s">
        <v>3936</v>
      </c>
      <c r="C244" s="1843"/>
      <c r="D244" s="1844">
        <f t="shared" si="29"/>
        <v>2084000</v>
      </c>
      <c r="E244" s="1844">
        <v>0</v>
      </c>
      <c r="F244" s="1844">
        <v>2084000</v>
      </c>
    </row>
    <row r="245" spans="1:6" s="1778" customFormat="1">
      <c r="A245" s="1834"/>
      <c r="B245" s="1845" t="s">
        <v>872</v>
      </c>
      <c r="C245" s="1846"/>
      <c r="D245" s="1847">
        <f>SUM(D239:D244)</f>
        <v>11475000</v>
      </c>
      <c r="E245" s="1847">
        <f t="shared" ref="E245:F245" si="33">SUM(E239:E244)</f>
        <v>0</v>
      </c>
      <c r="F245" s="1847">
        <f t="shared" si="33"/>
        <v>11475000</v>
      </c>
    </row>
    <row r="246" spans="1:6">
      <c r="A246" s="1829">
        <f>+A238+1</f>
        <v>31</v>
      </c>
      <c r="B246" s="1840" t="s">
        <v>3417</v>
      </c>
      <c r="C246" s="1829">
        <v>33</v>
      </c>
      <c r="D246" s="1841"/>
      <c r="E246" s="1841"/>
      <c r="F246" s="1841"/>
    </row>
    <row r="247" spans="1:6">
      <c r="A247" s="1832"/>
      <c r="B247" s="1842" t="s">
        <v>3931</v>
      </c>
      <c r="C247" s="1843"/>
      <c r="D247" s="1844">
        <f t="shared" si="29"/>
        <v>427560</v>
      </c>
      <c r="E247" s="1844">
        <v>178140</v>
      </c>
      <c r="F247" s="1844">
        <v>605700</v>
      </c>
    </row>
    <row r="248" spans="1:6">
      <c r="A248" s="1832"/>
      <c r="B248" s="1842" t="s">
        <v>3932</v>
      </c>
      <c r="C248" s="1843"/>
      <c r="D248" s="1844">
        <f t="shared" si="29"/>
        <v>534240</v>
      </c>
      <c r="E248" s="1844">
        <v>239700</v>
      </c>
      <c r="F248" s="1844">
        <v>773940</v>
      </c>
    </row>
    <row r="249" spans="1:6">
      <c r="A249" s="1832"/>
      <c r="B249" s="1842" t="s">
        <v>3933</v>
      </c>
      <c r="C249" s="1843"/>
      <c r="D249" s="1844">
        <f t="shared" si="29"/>
        <v>275160</v>
      </c>
      <c r="E249" s="1844">
        <v>157680</v>
      </c>
      <c r="F249" s="1844">
        <v>432840</v>
      </c>
    </row>
    <row r="250" spans="1:6">
      <c r="A250" s="1832"/>
      <c r="B250" s="1842" t="s">
        <v>3934</v>
      </c>
      <c r="C250" s="1843"/>
      <c r="D250" s="1844">
        <f t="shared" si="29"/>
        <v>9540</v>
      </c>
      <c r="E250" s="1844">
        <v>960</v>
      </c>
      <c r="F250" s="1844">
        <v>10500</v>
      </c>
    </row>
    <row r="251" spans="1:6">
      <c r="A251" s="1832"/>
      <c r="B251" s="1842" t="s">
        <v>3935</v>
      </c>
      <c r="C251" s="1843"/>
      <c r="D251" s="1844">
        <f t="shared" si="29"/>
        <v>111420</v>
      </c>
      <c r="E251" s="1844">
        <v>51540</v>
      </c>
      <c r="F251" s="1844">
        <v>162960</v>
      </c>
    </row>
    <row r="252" spans="1:6">
      <c r="A252" s="1832"/>
      <c r="B252" s="1842" t="s">
        <v>3936</v>
      </c>
      <c r="C252" s="1843"/>
      <c r="D252" s="1844">
        <f t="shared" si="29"/>
        <v>0</v>
      </c>
      <c r="E252" s="1844">
        <v>0</v>
      </c>
      <c r="F252" s="1844">
        <v>0</v>
      </c>
    </row>
    <row r="253" spans="1:6" s="1778" customFormat="1">
      <c r="A253" s="1834"/>
      <c r="B253" s="1845" t="s">
        <v>872</v>
      </c>
      <c r="C253" s="1846"/>
      <c r="D253" s="1847">
        <f>SUM(D247:D252)</f>
        <v>1357920</v>
      </c>
      <c r="E253" s="1847">
        <f t="shared" ref="E253:F253" si="34">SUM(E247:E252)</f>
        <v>628020</v>
      </c>
      <c r="F253" s="1847">
        <f t="shared" si="34"/>
        <v>1985940</v>
      </c>
    </row>
    <row r="254" spans="1:6">
      <c r="A254" s="1829">
        <f>+A246+1</f>
        <v>32</v>
      </c>
      <c r="B254" s="1840" t="s">
        <v>2294</v>
      </c>
      <c r="C254" s="1829">
        <v>132</v>
      </c>
      <c r="D254" s="1841"/>
      <c r="E254" s="1841"/>
      <c r="F254" s="1841"/>
    </row>
    <row r="255" spans="1:6">
      <c r="A255" s="1832"/>
      <c r="B255" s="1842" t="s">
        <v>3931</v>
      </c>
      <c r="C255" s="1843"/>
      <c r="D255" s="1844">
        <f t="shared" si="29"/>
        <v>4325760</v>
      </c>
      <c r="E255" s="1844">
        <v>1501680</v>
      </c>
      <c r="F255" s="1844">
        <v>5827440</v>
      </c>
    </row>
    <row r="256" spans="1:6">
      <c r="A256" s="1832"/>
      <c r="B256" s="1842" t="s">
        <v>3932</v>
      </c>
      <c r="C256" s="1843"/>
      <c r="D256" s="1844">
        <f t="shared" si="29"/>
        <v>2343360</v>
      </c>
      <c r="E256" s="1844">
        <v>928560</v>
      </c>
      <c r="F256" s="1844">
        <v>3271920</v>
      </c>
    </row>
    <row r="257" spans="1:6">
      <c r="A257" s="1832"/>
      <c r="B257" s="1842" t="s">
        <v>3933</v>
      </c>
      <c r="C257" s="1843"/>
      <c r="D257" s="1844">
        <f t="shared" si="29"/>
        <v>3757440</v>
      </c>
      <c r="E257" s="1844">
        <v>1476480</v>
      </c>
      <c r="F257" s="1844">
        <v>5233920</v>
      </c>
    </row>
    <row r="258" spans="1:6">
      <c r="A258" s="1832"/>
      <c r="B258" s="1842" t="s">
        <v>3934</v>
      </c>
      <c r="C258" s="1843"/>
      <c r="D258" s="1844">
        <f t="shared" si="29"/>
        <v>2362305</v>
      </c>
      <c r="E258" s="1844">
        <v>787435</v>
      </c>
      <c r="F258" s="1844">
        <v>3149740</v>
      </c>
    </row>
    <row r="259" spans="1:6">
      <c r="A259" s="1832"/>
      <c r="B259" s="1842" t="s">
        <v>3935</v>
      </c>
      <c r="C259" s="1843"/>
      <c r="D259" s="1844">
        <f t="shared" si="29"/>
        <v>3311156</v>
      </c>
      <c r="E259" s="1844">
        <v>1103719</v>
      </c>
      <c r="F259" s="1844">
        <v>4414875</v>
      </c>
    </row>
    <row r="260" spans="1:6">
      <c r="A260" s="1832"/>
      <c r="B260" s="1842" t="s">
        <v>3936</v>
      </c>
      <c r="C260" s="1843"/>
      <c r="D260" s="1844">
        <f t="shared" si="29"/>
        <v>4226415</v>
      </c>
      <c r="E260" s="1844">
        <v>1408805</v>
      </c>
      <c r="F260" s="1844">
        <v>5635220</v>
      </c>
    </row>
    <row r="261" spans="1:6" s="1778" customFormat="1">
      <c r="A261" s="1834"/>
      <c r="B261" s="1845" t="s">
        <v>872</v>
      </c>
      <c r="C261" s="1846"/>
      <c r="D261" s="1847">
        <f>SUM(D255:D260)</f>
        <v>20326436</v>
      </c>
      <c r="E261" s="1847">
        <f t="shared" ref="E261:F261" si="35">SUM(E255:E260)</f>
        <v>7206679</v>
      </c>
      <c r="F261" s="1847">
        <f t="shared" si="35"/>
        <v>27533115</v>
      </c>
    </row>
    <row r="262" spans="1:6">
      <c r="A262" s="1829">
        <f>+A254+1</f>
        <v>33</v>
      </c>
      <c r="B262" s="1840" t="s">
        <v>1412</v>
      </c>
      <c r="C262" s="1829">
        <v>132</v>
      </c>
      <c r="D262" s="1841"/>
      <c r="E262" s="1841"/>
      <c r="F262" s="1841"/>
    </row>
    <row r="263" spans="1:6">
      <c r="A263" s="1832"/>
      <c r="B263" s="1842" t="s">
        <v>3931</v>
      </c>
      <c r="C263" s="1843"/>
      <c r="D263" s="1844">
        <f t="shared" si="29"/>
        <v>12900</v>
      </c>
      <c r="E263" s="1844">
        <v>0</v>
      </c>
      <c r="F263" s="1844">
        <v>12900</v>
      </c>
    </row>
    <row r="264" spans="1:6">
      <c r="A264" s="1832"/>
      <c r="B264" s="1842" t="s">
        <v>3932</v>
      </c>
      <c r="C264" s="1843"/>
      <c r="D264" s="1844">
        <f t="shared" si="29"/>
        <v>10500</v>
      </c>
      <c r="E264" s="1844">
        <v>0</v>
      </c>
      <c r="F264" s="1844">
        <v>10500</v>
      </c>
    </row>
    <row r="265" spans="1:6">
      <c r="A265" s="1832"/>
      <c r="B265" s="1842" t="s">
        <v>3933</v>
      </c>
      <c r="C265" s="1843"/>
      <c r="D265" s="1844">
        <f t="shared" si="29"/>
        <v>4400</v>
      </c>
      <c r="E265" s="1844">
        <v>0</v>
      </c>
      <c r="F265" s="1844">
        <v>4400</v>
      </c>
    </row>
    <row r="266" spans="1:6">
      <c r="A266" s="1832"/>
      <c r="B266" s="1842" t="s">
        <v>3934</v>
      </c>
      <c r="C266" s="1843"/>
      <c r="D266" s="1844">
        <f t="shared" si="29"/>
        <v>10300</v>
      </c>
      <c r="E266" s="1844">
        <v>0</v>
      </c>
      <c r="F266" s="1844">
        <v>10300</v>
      </c>
    </row>
    <row r="267" spans="1:6">
      <c r="A267" s="1832"/>
      <c r="B267" s="1842" t="s">
        <v>3935</v>
      </c>
      <c r="C267" s="1843"/>
      <c r="D267" s="1844">
        <f t="shared" si="29"/>
        <v>8300</v>
      </c>
      <c r="E267" s="1844">
        <v>0</v>
      </c>
      <c r="F267" s="1844">
        <v>8300</v>
      </c>
    </row>
    <row r="268" spans="1:6">
      <c r="A268" s="1832"/>
      <c r="B268" s="1842" t="s">
        <v>3936</v>
      </c>
      <c r="C268" s="1843"/>
      <c r="D268" s="1844">
        <f t="shared" si="29"/>
        <v>13300</v>
      </c>
      <c r="E268" s="1844">
        <v>0</v>
      </c>
      <c r="F268" s="1844">
        <v>13300</v>
      </c>
    </row>
    <row r="269" spans="1:6" s="1778" customFormat="1">
      <c r="A269" s="1834"/>
      <c r="B269" s="1845" t="s">
        <v>872</v>
      </c>
      <c r="C269" s="1846"/>
      <c r="D269" s="1847">
        <f>SUM(D263:D268)</f>
        <v>59700</v>
      </c>
      <c r="E269" s="1847">
        <f t="shared" ref="E269:F269" si="36">SUM(E263:E268)</f>
        <v>0</v>
      </c>
      <c r="F269" s="1847">
        <f t="shared" si="36"/>
        <v>59700</v>
      </c>
    </row>
    <row r="270" spans="1:6">
      <c r="A270" s="1829">
        <f>+A262+1</f>
        <v>34</v>
      </c>
      <c r="B270" s="1840" t="s">
        <v>1290</v>
      </c>
      <c r="C270" s="1829">
        <v>33</v>
      </c>
      <c r="D270" s="1841"/>
      <c r="E270" s="1841"/>
      <c r="F270" s="1841"/>
    </row>
    <row r="271" spans="1:6">
      <c r="A271" s="1832"/>
      <c r="B271" s="1842" t="s">
        <v>3931</v>
      </c>
      <c r="C271" s="1843"/>
      <c r="D271" s="1844">
        <f t="shared" si="29"/>
        <v>10800</v>
      </c>
      <c r="E271" s="1844">
        <v>5730</v>
      </c>
      <c r="F271" s="1844">
        <v>16530</v>
      </c>
    </row>
    <row r="272" spans="1:6">
      <c r="A272" s="1832"/>
      <c r="B272" s="1842" t="s">
        <v>3932</v>
      </c>
      <c r="C272" s="1843"/>
      <c r="D272" s="1844">
        <f t="shared" si="29"/>
        <v>10170</v>
      </c>
      <c r="E272" s="1844">
        <v>5250</v>
      </c>
      <c r="F272" s="1844">
        <v>15420</v>
      </c>
    </row>
    <row r="273" spans="1:6">
      <c r="A273" s="1832"/>
      <c r="B273" s="1842" t="s">
        <v>3933</v>
      </c>
      <c r="C273" s="1843"/>
      <c r="D273" s="1844">
        <f t="shared" si="29"/>
        <v>8970</v>
      </c>
      <c r="E273" s="1844">
        <v>4680</v>
      </c>
      <c r="F273" s="1844">
        <v>13650</v>
      </c>
    </row>
    <row r="274" spans="1:6">
      <c r="A274" s="1832"/>
      <c r="B274" s="1842" t="s">
        <v>3934</v>
      </c>
      <c r="C274" s="1843"/>
      <c r="D274" s="1844">
        <f t="shared" si="29"/>
        <v>9030</v>
      </c>
      <c r="E274" s="1844">
        <v>4890</v>
      </c>
      <c r="F274" s="1844">
        <v>13920</v>
      </c>
    </row>
    <row r="275" spans="1:6">
      <c r="A275" s="1832"/>
      <c r="B275" s="1842" t="s">
        <v>3935</v>
      </c>
      <c r="C275" s="1843"/>
      <c r="D275" s="1844">
        <f t="shared" si="29"/>
        <v>7830</v>
      </c>
      <c r="E275" s="1844">
        <v>3960</v>
      </c>
      <c r="F275" s="1844">
        <v>11790</v>
      </c>
    </row>
    <row r="276" spans="1:6">
      <c r="A276" s="1832"/>
      <c r="B276" s="1842" t="s">
        <v>3936</v>
      </c>
      <c r="C276" s="1843"/>
      <c r="D276" s="1844">
        <f t="shared" si="29"/>
        <v>6690</v>
      </c>
      <c r="E276" s="1844">
        <v>3780</v>
      </c>
      <c r="F276" s="1844">
        <v>10470</v>
      </c>
    </row>
    <row r="277" spans="1:6" s="1778" customFormat="1">
      <c r="A277" s="1834"/>
      <c r="B277" s="1845" t="s">
        <v>872</v>
      </c>
      <c r="C277" s="1846"/>
      <c r="D277" s="1847">
        <f>SUM(D271:D276)</f>
        <v>53490</v>
      </c>
      <c r="E277" s="1847">
        <f t="shared" ref="E277:F277" si="37">SUM(E271:E276)</f>
        <v>28290</v>
      </c>
      <c r="F277" s="1847">
        <f t="shared" si="37"/>
        <v>81780</v>
      </c>
    </row>
    <row r="278" spans="1:6">
      <c r="A278" s="1829">
        <f>+A270+1</f>
        <v>35</v>
      </c>
      <c r="B278" s="1840" t="s">
        <v>1139</v>
      </c>
      <c r="C278" s="1829">
        <v>132</v>
      </c>
      <c r="D278" s="1841"/>
      <c r="E278" s="1841"/>
      <c r="F278" s="1841"/>
    </row>
    <row r="279" spans="1:6">
      <c r="A279" s="1832"/>
      <c r="B279" s="1842" t="s">
        <v>3931</v>
      </c>
      <c r="C279" s="1843"/>
      <c r="D279" s="1844">
        <f t="shared" si="29"/>
        <v>18480</v>
      </c>
      <c r="E279" s="1844">
        <v>6720</v>
      </c>
      <c r="F279" s="1844">
        <v>25200</v>
      </c>
    </row>
    <row r="280" spans="1:6">
      <c r="A280" s="1832"/>
      <c r="B280" s="1842" t="s">
        <v>3932</v>
      </c>
      <c r="C280" s="1843"/>
      <c r="D280" s="1844">
        <f t="shared" ref="D280:D343" si="38">+F280-E280</f>
        <v>19440</v>
      </c>
      <c r="E280" s="1844">
        <v>7680</v>
      </c>
      <c r="F280" s="1844">
        <v>27120</v>
      </c>
    </row>
    <row r="281" spans="1:6">
      <c r="A281" s="1832"/>
      <c r="B281" s="1842" t="s">
        <v>3933</v>
      </c>
      <c r="C281" s="1843"/>
      <c r="D281" s="1844">
        <f t="shared" si="38"/>
        <v>14880</v>
      </c>
      <c r="E281" s="1844">
        <v>6240</v>
      </c>
      <c r="F281" s="1844">
        <v>21120</v>
      </c>
    </row>
    <row r="282" spans="1:6">
      <c r="A282" s="1832"/>
      <c r="B282" s="1842" t="s">
        <v>3934</v>
      </c>
      <c r="C282" s="1843"/>
      <c r="D282" s="1844">
        <f t="shared" si="38"/>
        <v>13920</v>
      </c>
      <c r="E282" s="1844">
        <v>5760</v>
      </c>
      <c r="F282" s="1844">
        <v>19680</v>
      </c>
    </row>
    <row r="283" spans="1:6">
      <c r="A283" s="1832"/>
      <c r="B283" s="1842" t="s">
        <v>3935</v>
      </c>
      <c r="C283" s="1843"/>
      <c r="D283" s="1844">
        <f t="shared" si="38"/>
        <v>11520</v>
      </c>
      <c r="E283" s="1844">
        <v>5280</v>
      </c>
      <c r="F283" s="1844">
        <v>16800</v>
      </c>
    </row>
    <row r="284" spans="1:6">
      <c r="A284" s="1832"/>
      <c r="B284" s="1842" t="s">
        <v>3936</v>
      </c>
      <c r="C284" s="1843"/>
      <c r="D284" s="1844">
        <f t="shared" si="38"/>
        <v>11280</v>
      </c>
      <c r="E284" s="1844">
        <v>4320</v>
      </c>
      <c r="F284" s="1844">
        <v>15600</v>
      </c>
    </row>
    <row r="285" spans="1:6" s="1778" customFormat="1">
      <c r="A285" s="1834"/>
      <c r="B285" s="1845" t="s">
        <v>872</v>
      </c>
      <c r="C285" s="1846"/>
      <c r="D285" s="1847">
        <f>SUM(D279:D284)</f>
        <v>89520</v>
      </c>
      <c r="E285" s="1847">
        <f t="shared" ref="E285:F285" si="39">SUM(E279:E284)</f>
        <v>36000</v>
      </c>
      <c r="F285" s="1847">
        <f t="shared" si="39"/>
        <v>125520</v>
      </c>
    </row>
    <row r="286" spans="1:6">
      <c r="A286" s="1829">
        <f>+A278+1</f>
        <v>36</v>
      </c>
      <c r="B286" s="1840" t="s">
        <v>1498</v>
      </c>
      <c r="C286" s="1829">
        <v>220</v>
      </c>
      <c r="D286" s="1841"/>
      <c r="E286" s="1841"/>
      <c r="F286" s="1841"/>
    </row>
    <row r="287" spans="1:6">
      <c r="A287" s="1832"/>
      <c r="B287" s="1842" t="s">
        <v>3931</v>
      </c>
      <c r="C287" s="1843"/>
      <c r="D287" s="1844">
        <f t="shared" si="38"/>
        <v>49000</v>
      </c>
      <c r="E287" s="1844">
        <v>0</v>
      </c>
      <c r="F287" s="1844">
        <v>49000</v>
      </c>
    </row>
    <row r="288" spans="1:6">
      <c r="A288" s="1832"/>
      <c r="B288" s="1842" t="s">
        <v>3932</v>
      </c>
      <c r="C288" s="1843"/>
      <c r="D288" s="1844">
        <f t="shared" si="38"/>
        <v>21000</v>
      </c>
      <c r="E288" s="1844">
        <v>0</v>
      </c>
      <c r="F288" s="1844">
        <v>21000</v>
      </c>
    </row>
    <row r="289" spans="1:6">
      <c r="A289" s="1832"/>
      <c r="B289" s="1842" t="s">
        <v>3933</v>
      </c>
      <c r="C289" s="1843"/>
      <c r="D289" s="1844">
        <f t="shared" si="38"/>
        <v>421000</v>
      </c>
      <c r="E289" s="1844">
        <v>0</v>
      </c>
      <c r="F289" s="1844">
        <v>421000</v>
      </c>
    </row>
    <row r="290" spans="1:6">
      <c r="A290" s="1832"/>
      <c r="B290" s="1842" t="s">
        <v>3934</v>
      </c>
      <c r="C290" s="1843"/>
      <c r="D290" s="1844">
        <f t="shared" si="38"/>
        <v>84000</v>
      </c>
      <c r="E290" s="1844">
        <v>0</v>
      </c>
      <c r="F290" s="1844">
        <v>84000</v>
      </c>
    </row>
    <row r="291" spans="1:6">
      <c r="A291" s="1832"/>
      <c r="B291" s="1842" t="s">
        <v>3935</v>
      </c>
      <c r="C291" s="1843"/>
      <c r="D291" s="1844">
        <f t="shared" si="38"/>
        <v>34000</v>
      </c>
      <c r="E291" s="1844">
        <v>0</v>
      </c>
      <c r="F291" s="1844">
        <v>34000</v>
      </c>
    </row>
    <row r="292" spans="1:6">
      <c r="A292" s="1832"/>
      <c r="B292" s="1842" t="s">
        <v>3936</v>
      </c>
      <c r="C292" s="1843"/>
      <c r="D292" s="1844">
        <f t="shared" si="38"/>
        <v>59000</v>
      </c>
      <c r="E292" s="1844">
        <v>0</v>
      </c>
      <c r="F292" s="1844">
        <v>59000</v>
      </c>
    </row>
    <row r="293" spans="1:6" s="1778" customFormat="1">
      <c r="A293" s="1834"/>
      <c r="B293" s="1845" t="s">
        <v>872</v>
      </c>
      <c r="C293" s="1846"/>
      <c r="D293" s="1847">
        <f>SUM(D287:D292)</f>
        <v>668000</v>
      </c>
      <c r="E293" s="1847">
        <f t="shared" ref="E293:F293" si="40">SUM(E287:E292)</f>
        <v>0</v>
      </c>
      <c r="F293" s="1847">
        <f t="shared" si="40"/>
        <v>668000</v>
      </c>
    </row>
    <row r="294" spans="1:6">
      <c r="A294" s="1829">
        <f>+A286+1</f>
        <v>37</v>
      </c>
      <c r="B294" s="1840" t="s">
        <v>1155</v>
      </c>
      <c r="C294" s="1829">
        <v>220</v>
      </c>
      <c r="D294" s="1841"/>
      <c r="E294" s="1841"/>
      <c r="F294" s="1841"/>
    </row>
    <row r="295" spans="1:6">
      <c r="A295" s="1832"/>
      <c r="B295" s="1842" t="s">
        <v>3931</v>
      </c>
      <c r="C295" s="1843"/>
      <c r="D295" s="1844">
        <f t="shared" si="38"/>
        <v>5972287</v>
      </c>
      <c r="E295" s="1844">
        <v>1990763</v>
      </c>
      <c r="F295" s="1844">
        <v>7963050</v>
      </c>
    </row>
    <row r="296" spans="1:6">
      <c r="A296" s="1832"/>
      <c r="B296" s="1842" t="s">
        <v>3932</v>
      </c>
      <c r="C296" s="1843"/>
      <c r="D296" s="1844">
        <f t="shared" si="38"/>
        <v>9555710</v>
      </c>
      <c r="E296" s="1844">
        <v>3185237</v>
      </c>
      <c r="F296" s="1844">
        <v>12740947</v>
      </c>
    </row>
    <row r="297" spans="1:6">
      <c r="A297" s="1832"/>
      <c r="B297" s="1842" t="s">
        <v>3933</v>
      </c>
      <c r="C297" s="1843"/>
      <c r="D297" s="1844">
        <f t="shared" si="38"/>
        <v>2903475</v>
      </c>
      <c r="E297" s="1844">
        <v>967825</v>
      </c>
      <c r="F297" s="1844">
        <v>3871300</v>
      </c>
    </row>
    <row r="298" spans="1:6">
      <c r="A298" s="1832"/>
      <c r="B298" s="1842" t="s">
        <v>3934</v>
      </c>
      <c r="C298" s="1843"/>
      <c r="D298" s="1844">
        <f t="shared" si="38"/>
        <v>2723062</v>
      </c>
      <c r="E298" s="1844">
        <v>907688</v>
      </c>
      <c r="F298" s="1844">
        <v>3630750</v>
      </c>
    </row>
    <row r="299" spans="1:6">
      <c r="A299" s="1832"/>
      <c r="B299" s="1842" t="s">
        <v>3935</v>
      </c>
      <c r="C299" s="1843"/>
      <c r="D299" s="1844">
        <f t="shared" si="38"/>
        <v>7008271</v>
      </c>
      <c r="E299" s="1844">
        <v>2336091</v>
      </c>
      <c r="F299" s="1844">
        <v>9344362</v>
      </c>
    </row>
    <row r="300" spans="1:6">
      <c r="A300" s="1832"/>
      <c r="B300" s="1842" t="s">
        <v>3936</v>
      </c>
      <c r="C300" s="1843"/>
      <c r="D300" s="1844">
        <f t="shared" si="38"/>
        <v>7241821</v>
      </c>
      <c r="E300" s="1844">
        <v>2413941</v>
      </c>
      <c r="F300" s="1844">
        <v>9655762</v>
      </c>
    </row>
    <row r="301" spans="1:6" s="1778" customFormat="1">
      <c r="A301" s="1834"/>
      <c r="B301" s="1845" t="s">
        <v>872</v>
      </c>
      <c r="C301" s="1846"/>
      <c r="D301" s="1847">
        <f>SUM(D295:D300)</f>
        <v>35404626</v>
      </c>
      <c r="E301" s="1847">
        <f t="shared" ref="E301:F301" si="41">SUM(E295:E300)</f>
        <v>11801545</v>
      </c>
      <c r="F301" s="1847">
        <f t="shared" si="41"/>
        <v>47206171</v>
      </c>
    </row>
    <row r="302" spans="1:6">
      <c r="A302" s="1829">
        <f>+A294+1</f>
        <v>38</v>
      </c>
      <c r="B302" s="1840" t="s">
        <v>1895</v>
      </c>
      <c r="C302" s="1829">
        <v>33</v>
      </c>
      <c r="D302" s="1841"/>
      <c r="E302" s="1841"/>
      <c r="F302" s="1841"/>
    </row>
    <row r="303" spans="1:6">
      <c r="A303" s="1832"/>
      <c r="B303" s="1842" t="s">
        <v>3931</v>
      </c>
      <c r="C303" s="1843"/>
      <c r="D303" s="1844">
        <f t="shared" si="38"/>
        <v>876840</v>
      </c>
      <c r="E303" s="1844">
        <v>301260</v>
      </c>
      <c r="F303" s="1844">
        <v>1178100</v>
      </c>
    </row>
    <row r="304" spans="1:6">
      <c r="A304" s="1832"/>
      <c r="B304" s="1842" t="s">
        <v>3932</v>
      </c>
      <c r="C304" s="1843"/>
      <c r="D304" s="1844">
        <f t="shared" si="38"/>
        <v>722520</v>
      </c>
      <c r="E304" s="1844">
        <v>271980</v>
      </c>
      <c r="F304" s="1844">
        <v>994500</v>
      </c>
    </row>
    <row r="305" spans="1:6">
      <c r="A305" s="1832"/>
      <c r="B305" s="1842" t="s">
        <v>3933</v>
      </c>
      <c r="C305" s="1843"/>
      <c r="D305" s="1844">
        <f t="shared" si="38"/>
        <v>376620</v>
      </c>
      <c r="E305" s="1844">
        <v>120240</v>
      </c>
      <c r="F305" s="1844">
        <v>496860</v>
      </c>
    </row>
    <row r="306" spans="1:6">
      <c r="A306" s="1832"/>
      <c r="B306" s="1842" t="s">
        <v>3934</v>
      </c>
      <c r="C306" s="1843"/>
      <c r="D306" s="1844">
        <f t="shared" si="38"/>
        <v>360</v>
      </c>
      <c r="E306" s="1844">
        <v>0</v>
      </c>
      <c r="F306" s="1844">
        <v>360</v>
      </c>
    </row>
    <row r="307" spans="1:6">
      <c r="A307" s="1832"/>
      <c r="B307" s="1842" t="s">
        <v>3935</v>
      </c>
      <c r="C307" s="1843"/>
      <c r="D307" s="1844">
        <f t="shared" si="38"/>
        <v>198540</v>
      </c>
      <c r="E307" s="1844">
        <v>72840</v>
      </c>
      <c r="F307" s="1844">
        <v>271380</v>
      </c>
    </row>
    <row r="308" spans="1:6">
      <c r="A308" s="1832"/>
      <c r="B308" s="1842" t="s">
        <v>3936</v>
      </c>
      <c r="C308" s="1843"/>
      <c r="D308" s="1844">
        <f t="shared" si="38"/>
        <v>706380</v>
      </c>
      <c r="E308" s="1844">
        <v>330000</v>
      </c>
      <c r="F308" s="1844">
        <v>1036380</v>
      </c>
    </row>
    <row r="309" spans="1:6" s="1778" customFormat="1">
      <c r="A309" s="1834"/>
      <c r="B309" s="1845" t="s">
        <v>872</v>
      </c>
      <c r="C309" s="1846"/>
      <c r="D309" s="1847">
        <f>SUM(D303:D308)</f>
        <v>2881260</v>
      </c>
      <c r="E309" s="1847">
        <f t="shared" ref="E309:F309" si="42">SUM(E303:E308)</f>
        <v>1096320</v>
      </c>
      <c r="F309" s="1847">
        <f t="shared" si="42"/>
        <v>3977580</v>
      </c>
    </row>
    <row r="310" spans="1:6">
      <c r="A310" s="1829">
        <f>+A302+1</f>
        <v>39</v>
      </c>
      <c r="B310" s="1840" t="s">
        <v>104</v>
      </c>
      <c r="C310" s="1829">
        <v>11</v>
      </c>
      <c r="D310" s="1841"/>
      <c r="E310" s="1841"/>
      <c r="F310" s="1841"/>
    </row>
    <row r="311" spans="1:6">
      <c r="A311" s="1832"/>
      <c r="B311" s="1842" t="s">
        <v>3931</v>
      </c>
      <c r="C311" s="1843"/>
      <c r="D311" s="1844">
        <f t="shared" si="38"/>
        <v>75760</v>
      </c>
      <c r="E311" s="1844">
        <v>53560</v>
      </c>
      <c r="F311" s="1844">
        <v>129320</v>
      </c>
    </row>
    <row r="312" spans="1:6">
      <c r="A312" s="1832"/>
      <c r="B312" s="1842" t="s">
        <v>3932</v>
      </c>
      <c r="C312" s="1843"/>
      <c r="D312" s="1844">
        <f t="shared" si="38"/>
        <v>79200</v>
      </c>
      <c r="E312" s="1844">
        <v>74920</v>
      </c>
      <c r="F312" s="1844">
        <v>154120</v>
      </c>
    </row>
    <row r="313" spans="1:6">
      <c r="A313" s="1832"/>
      <c r="B313" s="1842" t="s">
        <v>3933</v>
      </c>
      <c r="C313" s="1843"/>
      <c r="D313" s="1844">
        <f t="shared" si="38"/>
        <v>67160</v>
      </c>
      <c r="E313" s="1844">
        <v>58880</v>
      </c>
      <c r="F313" s="1844">
        <v>126040</v>
      </c>
    </row>
    <row r="314" spans="1:6">
      <c r="A314" s="1832"/>
      <c r="B314" s="1842" t="s">
        <v>3934</v>
      </c>
      <c r="C314" s="1843"/>
      <c r="D314" s="1844">
        <f t="shared" si="38"/>
        <v>71640</v>
      </c>
      <c r="E314" s="1844">
        <v>63400</v>
      </c>
      <c r="F314" s="1844">
        <v>135040</v>
      </c>
    </row>
    <row r="315" spans="1:6">
      <c r="A315" s="1832"/>
      <c r="B315" s="1842" t="s">
        <v>3935</v>
      </c>
      <c r="C315" s="1843"/>
      <c r="D315" s="1844">
        <f t="shared" si="38"/>
        <v>67880</v>
      </c>
      <c r="E315" s="1844">
        <v>61440</v>
      </c>
      <c r="F315" s="1844">
        <v>129320</v>
      </c>
    </row>
    <row r="316" spans="1:6">
      <c r="A316" s="1832"/>
      <c r="B316" s="1842" t="s">
        <v>3936</v>
      </c>
      <c r="C316" s="1843"/>
      <c r="D316" s="1844">
        <f t="shared" si="38"/>
        <v>74440</v>
      </c>
      <c r="E316" s="1844">
        <v>69680</v>
      </c>
      <c r="F316" s="1844">
        <v>144120</v>
      </c>
    </row>
    <row r="317" spans="1:6" s="1778" customFormat="1">
      <c r="A317" s="1834"/>
      <c r="B317" s="1845" t="s">
        <v>872</v>
      </c>
      <c r="C317" s="1846"/>
      <c r="D317" s="1847">
        <f>SUM(D311:D316)</f>
        <v>436080</v>
      </c>
      <c r="E317" s="1847">
        <f t="shared" ref="E317:F317" si="43">SUM(E311:E316)</f>
        <v>381880</v>
      </c>
      <c r="F317" s="1847">
        <f t="shared" si="43"/>
        <v>817960</v>
      </c>
    </row>
    <row r="318" spans="1:6">
      <c r="A318" s="1829">
        <f>+A310+1</f>
        <v>40</v>
      </c>
      <c r="B318" s="1840" t="s">
        <v>1288</v>
      </c>
      <c r="C318" s="1829">
        <v>33</v>
      </c>
      <c r="D318" s="1841"/>
      <c r="E318" s="1841"/>
      <c r="F318" s="1841"/>
    </row>
    <row r="319" spans="1:6">
      <c r="A319" s="1832"/>
      <c r="B319" s="1842" t="s">
        <v>3931</v>
      </c>
      <c r="C319" s="1843"/>
      <c r="D319" s="1844">
        <f t="shared" si="38"/>
        <v>106650</v>
      </c>
      <c r="E319" s="1844">
        <v>0</v>
      </c>
      <c r="F319" s="1844">
        <v>106650</v>
      </c>
    </row>
    <row r="320" spans="1:6">
      <c r="A320" s="1832"/>
      <c r="B320" s="1842" t="s">
        <v>3932</v>
      </c>
      <c r="C320" s="1843"/>
      <c r="D320" s="1844">
        <f t="shared" si="38"/>
        <v>116280</v>
      </c>
      <c r="E320" s="1844">
        <v>0</v>
      </c>
      <c r="F320" s="1844">
        <v>116280</v>
      </c>
    </row>
    <row r="321" spans="1:6">
      <c r="A321" s="1832"/>
      <c r="B321" s="1842" t="s">
        <v>3933</v>
      </c>
      <c r="C321" s="1843"/>
      <c r="D321" s="1844">
        <f t="shared" si="38"/>
        <v>1560</v>
      </c>
      <c r="E321" s="1844">
        <v>0</v>
      </c>
      <c r="F321" s="1844">
        <v>1560</v>
      </c>
    </row>
    <row r="322" spans="1:6">
      <c r="A322" s="1832"/>
      <c r="B322" s="1842" t="s">
        <v>3934</v>
      </c>
      <c r="C322" s="1843"/>
      <c r="D322" s="1844">
        <f t="shared" si="38"/>
        <v>11760</v>
      </c>
      <c r="E322" s="1844">
        <v>0</v>
      </c>
      <c r="F322" s="1844">
        <v>11760</v>
      </c>
    </row>
    <row r="323" spans="1:6">
      <c r="A323" s="1832"/>
      <c r="B323" s="1842" t="s">
        <v>3935</v>
      </c>
      <c r="C323" s="1843"/>
      <c r="D323" s="1844">
        <f t="shared" si="38"/>
        <v>7590</v>
      </c>
      <c r="E323" s="1844">
        <v>0</v>
      </c>
      <c r="F323" s="1844">
        <v>7590</v>
      </c>
    </row>
    <row r="324" spans="1:6">
      <c r="A324" s="1832"/>
      <c r="B324" s="1842" t="s">
        <v>3936</v>
      </c>
      <c r="C324" s="1843"/>
      <c r="D324" s="1844">
        <f t="shared" si="38"/>
        <v>330</v>
      </c>
      <c r="E324" s="1844">
        <v>0</v>
      </c>
      <c r="F324" s="1844">
        <v>330</v>
      </c>
    </row>
    <row r="325" spans="1:6" s="1778" customFormat="1">
      <c r="A325" s="1834"/>
      <c r="B325" s="1845" t="s">
        <v>872</v>
      </c>
      <c r="C325" s="1846"/>
      <c r="D325" s="1847">
        <f>SUM(D319:D324)</f>
        <v>244170</v>
      </c>
      <c r="E325" s="1847">
        <f t="shared" ref="E325:F325" si="44">SUM(E319:E324)</f>
        <v>0</v>
      </c>
      <c r="F325" s="1847">
        <f t="shared" si="44"/>
        <v>244170</v>
      </c>
    </row>
    <row r="326" spans="1:6">
      <c r="A326" s="1829">
        <f>+A318+1</f>
        <v>41</v>
      </c>
      <c r="B326" s="1840" t="s">
        <v>67</v>
      </c>
      <c r="C326" s="1829">
        <v>132</v>
      </c>
      <c r="D326" s="1841"/>
      <c r="E326" s="1841"/>
      <c r="F326" s="1841"/>
    </row>
    <row r="327" spans="1:6">
      <c r="A327" s="1832"/>
      <c r="B327" s="1842" t="s">
        <v>3931</v>
      </c>
      <c r="C327" s="1843"/>
      <c r="D327" s="1844">
        <f t="shared" si="38"/>
        <v>1824000</v>
      </c>
      <c r="E327" s="1844">
        <v>682200</v>
      </c>
      <c r="F327" s="1844">
        <v>2506200</v>
      </c>
    </row>
    <row r="328" spans="1:6">
      <c r="A328" s="1832"/>
      <c r="B328" s="1842" t="s">
        <v>3932</v>
      </c>
      <c r="C328" s="1843"/>
      <c r="D328" s="1844">
        <f t="shared" si="38"/>
        <v>2129040</v>
      </c>
      <c r="E328" s="1844">
        <v>790080</v>
      </c>
      <c r="F328" s="1844">
        <v>2919120</v>
      </c>
    </row>
    <row r="329" spans="1:6">
      <c r="A329" s="1832"/>
      <c r="B329" s="1842" t="s">
        <v>3933</v>
      </c>
      <c r="C329" s="1843"/>
      <c r="D329" s="1844">
        <f t="shared" si="38"/>
        <v>2313000</v>
      </c>
      <c r="E329" s="1844">
        <v>829680</v>
      </c>
      <c r="F329" s="1844">
        <v>3142680</v>
      </c>
    </row>
    <row r="330" spans="1:6">
      <c r="A330" s="1832"/>
      <c r="B330" s="1842" t="s">
        <v>3934</v>
      </c>
      <c r="C330" s="1843"/>
      <c r="D330" s="1844">
        <f t="shared" si="38"/>
        <v>1657200</v>
      </c>
      <c r="E330" s="1844">
        <v>582720</v>
      </c>
      <c r="F330" s="1844">
        <v>2239920</v>
      </c>
    </row>
    <row r="331" spans="1:6">
      <c r="A331" s="1832"/>
      <c r="B331" s="1842" t="s">
        <v>3935</v>
      </c>
      <c r="C331" s="1843"/>
      <c r="D331" s="1844">
        <f t="shared" si="38"/>
        <v>262200</v>
      </c>
      <c r="E331" s="1844">
        <v>100560</v>
      </c>
      <c r="F331" s="1844">
        <v>362760</v>
      </c>
    </row>
    <row r="332" spans="1:6">
      <c r="A332" s="1832"/>
      <c r="B332" s="1842" t="s">
        <v>3936</v>
      </c>
      <c r="C332" s="1843"/>
      <c r="D332" s="1844">
        <f t="shared" si="38"/>
        <v>290400</v>
      </c>
      <c r="E332" s="1844">
        <v>129000</v>
      </c>
      <c r="F332" s="1844">
        <v>419400</v>
      </c>
    </row>
    <row r="333" spans="1:6" s="1778" customFormat="1">
      <c r="A333" s="1834"/>
      <c r="B333" s="1845" t="s">
        <v>872</v>
      </c>
      <c r="C333" s="1846"/>
      <c r="D333" s="1847">
        <f>SUM(D327:D332)</f>
        <v>8475840</v>
      </c>
      <c r="E333" s="1847">
        <f t="shared" ref="E333:F333" si="45">SUM(E327:E332)</f>
        <v>3114240</v>
      </c>
      <c r="F333" s="1847">
        <f t="shared" si="45"/>
        <v>11590080</v>
      </c>
    </row>
    <row r="334" spans="1:6">
      <c r="A334" s="1829">
        <f>+A326+1</f>
        <v>42</v>
      </c>
      <c r="B334" s="1840" t="s">
        <v>574</v>
      </c>
      <c r="C334" s="1829">
        <v>132</v>
      </c>
      <c r="D334" s="1841"/>
      <c r="E334" s="1841"/>
      <c r="F334" s="1841"/>
    </row>
    <row r="335" spans="1:6">
      <c r="A335" s="1832"/>
      <c r="B335" s="1842" t="s">
        <v>3931</v>
      </c>
      <c r="C335" s="1843"/>
      <c r="D335" s="1844">
        <f t="shared" si="38"/>
        <v>11520</v>
      </c>
      <c r="E335" s="1844">
        <v>6480</v>
      </c>
      <c r="F335" s="1844">
        <v>18000</v>
      </c>
    </row>
    <row r="336" spans="1:6">
      <c r="A336" s="1832"/>
      <c r="B336" s="1842" t="s">
        <v>3932</v>
      </c>
      <c r="C336" s="1843"/>
      <c r="D336" s="1844">
        <f t="shared" si="38"/>
        <v>13320</v>
      </c>
      <c r="E336" s="1844">
        <v>6720</v>
      </c>
      <c r="F336" s="1844">
        <v>20040</v>
      </c>
    </row>
    <row r="337" spans="1:6">
      <c r="A337" s="1832"/>
      <c r="B337" s="1842" t="s">
        <v>3933</v>
      </c>
      <c r="C337" s="1843"/>
      <c r="D337" s="1844">
        <f t="shared" si="38"/>
        <v>13680</v>
      </c>
      <c r="E337" s="1844">
        <v>6480</v>
      </c>
      <c r="F337" s="1844">
        <v>20160</v>
      </c>
    </row>
    <row r="338" spans="1:6">
      <c r="A338" s="1832"/>
      <c r="B338" s="1842" t="s">
        <v>3934</v>
      </c>
      <c r="C338" s="1843"/>
      <c r="D338" s="1844">
        <f t="shared" si="38"/>
        <v>861600</v>
      </c>
      <c r="E338" s="1844">
        <v>293520</v>
      </c>
      <c r="F338" s="1844">
        <v>1155120</v>
      </c>
    </row>
    <row r="339" spans="1:6">
      <c r="A339" s="1832"/>
      <c r="B339" s="1842" t="s">
        <v>3935</v>
      </c>
      <c r="C339" s="1843"/>
      <c r="D339" s="1844">
        <f t="shared" si="38"/>
        <v>1618680</v>
      </c>
      <c r="E339" s="1844">
        <v>548760</v>
      </c>
      <c r="F339" s="1844">
        <v>2167440</v>
      </c>
    </row>
    <row r="340" spans="1:6">
      <c r="A340" s="1832"/>
      <c r="B340" s="1842" t="s">
        <v>3936</v>
      </c>
      <c r="C340" s="1843"/>
      <c r="D340" s="1844">
        <f t="shared" si="38"/>
        <v>1482600</v>
      </c>
      <c r="E340" s="1844">
        <v>505560</v>
      </c>
      <c r="F340" s="1844">
        <v>1988160</v>
      </c>
    </row>
    <row r="341" spans="1:6" s="1778" customFormat="1">
      <c r="A341" s="1834"/>
      <c r="B341" s="1845" t="s">
        <v>872</v>
      </c>
      <c r="C341" s="1846"/>
      <c r="D341" s="1847">
        <f>SUM(D335:D340)</f>
        <v>4001400</v>
      </c>
      <c r="E341" s="1847">
        <f t="shared" ref="E341:F341" si="46">SUM(E335:E340)</f>
        <v>1367520</v>
      </c>
      <c r="F341" s="1847">
        <f t="shared" si="46"/>
        <v>5368920</v>
      </c>
    </row>
    <row r="342" spans="1:6">
      <c r="A342" s="1829">
        <f>+A334+1</f>
        <v>43</v>
      </c>
      <c r="B342" s="1840" t="s">
        <v>3408</v>
      </c>
      <c r="C342" s="1829">
        <v>33</v>
      </c>
      <c r="D342" s="1841"/>
      <c r="E342" s="1841"/>
      <c r="F342" s="1841"/>
    </row>
    <row r="343" spans="1:6">
      <c r="A343" s="1832"/>
      <c r="B343" s="1842" t="s">
        <v>3931</v>
      </c>
      <c r="C343" s="1843"/>
      <c r="D343" s="1844">
        <f t="shared" si="38"/>
        <v>12540</v>
      </c>
      <c r="E343" s="1844">
        <v>2760</v>
      </c>
      <c r="F343" s="1844">
        <v>15300</v>
      </c>
    </row>
    <row r="344" spans="1:6">
      <c r="A344" s="1832"/>
      <c r="B344" s="1842" t="s">
        <v>3932</v>
      </c>
      <c r="C344" s="1843"/>
      <c r="D344" s="1844">
        <f t="shared" ref="D344:D407" si="47">+F344-E344</f>
        <v>20520</v>
      </c>
      <c r="E344" s="1844">
        <v>2940</v>
      </c>
      <c r="F344" s="1844">
        <v>23460</v>
      </c>
    </row>
    <row r="345" spans="1:6">
      <c r="A345" s="1832"/>
      <c r="B345" s="1842" t="s">
        <v>3933</v>
      </c>
      <c r="C345" s="1843"/>
      <c r="D345" s="1844">
        <f t="shared" si="47"/>
        <v>5220</v>
      </c>
      <c r="E345" s="1844">
        <v>1860</v>
      </c>
      <c r="F345" s="1844">
        <v>7080</v>
      </c>
    </row>
    <row r="346" spans="1:6">
      <c r="A346" s="1832"/>
      <c r="B346" s="1842" t="s">
        <v>3934</v>
      </c>
      <c r="C346" s="1843"/>
      <c r="D346" s="1844">
        <f t="shared" si="47"/>
        <v>5160</v>
      </c>
      <c r="E346" s="1844">
        <v>2100</v>
      </c>
      <c r="F346" s="1844">
        <v>7260</v>
      </c>
    </row>
    <row r="347" spans="1:6">
      <c r="A347" s="1832"/>
      <c r="B347" s="1842" t="s">
        <v>3935</v>
      </c>
      <c r="C347" s="1843"/>
      <c r="D347" s="1844">
        <f t="shared" si="47"/>
        <v>6120</v>
      </c>
      <c r="E347" s="1844">
        <v>2580</v>
      </c>
      <c r="F347" s="1844">
        <v>8700</v>
      </c>
    </row>
    <row r="348" spans="1:6">
      <c r="A348" s="1832"/>
      <c r="B348" s="1842" t="s">
        <v>3936</v>
      </c>
      <c r="C348" s="1843"/>
      <c r="D348" s="1844">
        <f t="shared" si="47"/>
        <v>4560</v>
      </c>
      <c r="E348" s="1844">
        <v>2160</v>
      </c>
      <c r="F348" s="1844">
        <v>6720</v>
      </c>
    </row>
    <row r="349" spans="1:6" s="1778" customFormat="1">
      <c r="A349" s="1834"/>
      <c r="B349" s="1845" t="s">
        <v>872</v>
      </c>
      <c r="C349" s="1846"/>
      <c r="D349" s="1847">
        <f>SUM(D343:D348)</f>
        <v>54120</v>
      </c>
      <c r="E349" s="1847">
        <f t="shared" ref="E349:F349" si="48">SUM(E343:E348)</f>
        <v>14400</v>
      </c>
      <c r="F349" s="1847">
        <f t="shared" si="48"/>
        <v>68520</v>
      </c>
    </row>
    <row r="350" spans="1:6">
      <c r="A350" s="1829">
        <f>+A342+1</f>
        <v>44</v>
      </c>
      <c r="B350" s="1840" t="s">
        <v>3835</v>
      </c>
      <c r="C350" s="1829">
        <v>33</v>
      </c>
      <c r="D350" s="1841"/>
      <c r="E350" s="1841"/>
      <c r="F350" s="1841"/>
    </row>
    <row r="351" spans="1:6">
      <c r="A351" s="1832"/>
      <c r="B351" s="1842" t="s">
        <v>3931</v>
      </c>
      <c r="C351" s="1843"/>
      <c r="D351" s="1844">
        <f t="shared" si="47"/>
        <v>0</v>
      </c>
      <c r="E351" s="1844">
        <v>0</v>
      </c>
      <c r="F351" s="1844">
        <v>0</v>
      </c>
    </row>
    <row r="352" spans="1:6">
      <c r="A352" s="1832"/>
      <c r="B352" s="1842" t="s">
        <v>3932</v>
      </c>
      <c r="C352" s="1843"/>
      <c r="D352" s="1844">
        <f t="shared" si="47"/>
        <v>0</v>
      </c>
      <c r="E352" s="1844">
        <v>0</v>
      </c>
      <c r="F352" s="1844">
        <v>0</v>
      </c>
    </row>
    <row r="353" spans="1:6">
      <c r="A353" s="1832"/>
      <c r="B353" s="1842" t="s">
        <v>3933</v>
      </c>
      <c r="C353" s="1843"/>
      <c r="D353" s="1844">
        <f t="shared" si="47"/>
        <v>0</v>
      </c>
      <c r="E353" s="1844">
        <v>0</v>
      </c>
      <c r="F353" s="1844">
        <v>0</v>
      </c>
    </row>
    <row r="354" spans="1:6">
      <c r="A354" s="1832"/>
      <c r="B354" s="1842" t="s">
        <v>3934</v>
      </c>
      <c r="C354" s="1843"/>
      <c r="D354" s="1844">
        <f t="shared" si="47"/>
        <v>0</v>
      </c>
      <c r="E354" s="1844">
        <v>0</v>
      </c>
      <c r="F354" s="1844">
        <v>0</v>
      </c>
    </row>
    <row r="355" spans="1:6">
      <c r="A355" s="1832"/>
      <c r="B355" s="1842" t="s">
        <v>3935</v>
      </c>
      <c r="C355" s="1843"/>
      <c r="D355" s="1844">
        <f t="shared" si="47"/>
        <v>0</v>
      </c>
      <c r="E355" s="1844">
        <v>0</v>
      </c>
      <c r="F355" s="1844">
        <v>0</v>
      </c>
    </row>
    <row r="356" spans="1:6">
      <c r="A356" s="1832"/>
      <c r="B356" s="1842" t="s">
        <v>3936</v>
      </c>
      <c r="C356" s="1843"/>
      <c r="D356" s="1844">
        <f t="shared" si="47"/>
        <v>0</v>
      </c>
      <c r="E356" s="1844">
        <v>0</v>
      </c>
      <c r="F356" s="1844">
        <v>0</v>
      </c>
    </row>
    <row r="357" spans="1:6" s="1778" customFormat="1">
      <c r="A357" s="1834"/>
      <c r="B357" s="1845" t="s">
        <v>872</v>
      </c>
      <c r="C357" s="1846"/>
      <c r="D357" s="1847">
        <f>SUM(D351:D356)</f>
        <v>0</v>
      </c>
      <c r="E357" s="1847">
        <f t="shared" ref="E357:F357" si="49">SUM(E351:E356)</f>
        <v>0</v>
      </c>
      <c r="F357" s="1847">
        <f t="shared" si="49"/>
        <v>0</v>
      </c>
    </row>
    <row r="358" spans="1:6">
      <c r="A358" s="1829">
        <f>+A350+1</f>
        <v>45</v>
      </c>
      <c r="B358" s="1840" t="s">
        <v>1282</v>
      </c>
      <c r="C358" s="1829">
        <v>220</v>
      </c>
      <c r="D358" s="1841"/>
      <c r="E358" s="1841"/>
      <c r="F358" s="1841"/>
    </row>
    <row r="359" spans="1:6">
      <c r="A359" s="1832"/>
      <c r="B359" s="1842" t="s">
        <v>3931</v>
      </c>
      <c r="C359" s="1843"/>
      <c r="D359" s="1844">
        <f t="shared" si="47"/>
        <v>9637200</v>
      </c>
      <c r="E359" s="1844">
        <v>3359400</v>
      </c>
      <c r="F359" s="1844">
        <v>12996600</v>
      </c>
    </row>
    <row r="360" spans="1:6">
      <c r="A360" s="1832"/>
      <c r="B360" s="1842" t="s">
        <v>3932</v>
      </c>
      <c r="C360" s="1843"/>
      <c r="D360" s="1844">
        <f t="shared" si="47"/>
        <v>8020800</v>
      </c>
      <c r="E360" s="1844">
        <v>2764200</v>
      </c>
      <c r="F360" s="1844">
        <v>10785000</v>
      </c>
    </row>
    <row r="361" spans="1:6">
      <c r="A361" s="1832"/>
      <c r="B361" s="1842" t="s">
        <v>3933</v>
      </c>
      <c r="C361" s="1843"/>
      <c r="D361" s="1844">
        <f t="shared" si="47"/>
        <v>13965600</v>
      </c>
      <c r="E361" s="1844">
        <v>4857600</v>
      </c>
      <c r="F361" s="1844">
        <v>18823200</v>
      </c>
    </row>
    <row r="362" spans="1:6">
      <c r="A362" s="1832"/>
      <c r="B362" s="1842" t="s">
        <v>3934</v>
      </c>
      <c r="C362" s="1843"/>
      <c r="D362" s="1844">
        <f t="shared" si="47"/>
        <v>13135200</v>
      </c>
      <c r="E362" s="1844">
        <v>4516800</v>
      </c>
      <c r="F362" s="1844">
        <v>17652000</v>
      </c>
    </row>
    <row r="363" spans="1:6">
      <c r="A363" s="1832"/>
      <c r="B363" s="1842" t="s">
        <v>3935</v>
      </c>
      <c r="C363" s="1843"/>
      <c r="D363" s="1844">
        <f t="shared" si="47"/>
        <v>13407000</v>
      </c>
      <c r="E363" s="1844">
        <v>4659600</v>
      </c>
      <c r="F363" s="1844">
        <v>18066600</v>
      </c>
    </row>
    <row r="364" spans="1:6">
      <c r="A364" s="1832"/>
      <c r="B364" s="1842" t="s">
        <v>3936</v>
      </c>
      <c r="C364" s="1843"/>
      <c r="D364" s="1844">
        <f t="shared" si="47"/>
        <v>9236400</v>
      </c>
      <c r="E364" s="1844">
        <v>3264600</v>
      </c>
      <c r="F364" s="1844">
        <v>12501000</v>
      </c>
    </row>
    <row r="365" spans="1:6" s="1778" customFormat="1">
      <c r="A365" s="1834"/>
      <c r="B365" s="1845" t="s">
        <v>872</v>
      </c>
      <c r="C365" s="1846"/>
      <c r="D365" s="1847">
        <f>SUM(D359:D364)</f>
        <v>67402200</v>
      </c>
      <c r="E365" s="1847">
        <f t="shared" ref="E365:F365" si="50">SUM(E359:E364)</f>
        <v>23422200</v>
      </c>
      <c r="F365" s="1847">
        <f t="shared" si="50"/>
        <v>90824400</v>
      </c>
    </row>
    <row r="366" spans="1:6">
      <c r="A366" s="1829">
        <f>+A358+1</f>
        <v>46</v>
      </c>
      <c r="B366" s="1840" t="s">
        <v>1798</v>
      </c>
      <c r="C366" s="1829">
        <v>33</v>
      </c>
      <c r="D366" s="1841"/>
      <c r="E366" s="1841"/>
      <c r="F366" s="1841"/>
    </row>
    <row r="367" spans="1:6">
      <c r="A367" s="1832"/>
      <c r="B367" s="1842" t="s">
        <v>3931</v>
      </c>
      <c r="C367" s="1843"/>
      <c r="D367" s="1844">
        <f t="shared" si="47"/>
        <v>138480</v>
      </c>
      <c r="E367" s="1844">
        <v>62460</v>
      </c>
      <c r="F367" s="1844">
        <v>200940</v>
      </c>
    </row>
    <row r="368" spans="1:6">
      <c r="A368" s="1832"/>
      <c r="B368" s="1842" t="s">
        <v>3932</v>
      </c>
      <c r="C368" s="1843"/>
      <c r="D368" s="1844">
        <f t="shared" si="47"/>
        <v>180600</v>
      </c>
      <c r="E368" s="1844">
        <v>77700</v>
      </c>
      <c r="F368" s="1844">
        <v>258300</v>
      </c>
    </row>
    <row r="369" spans="1:6">
      <c r="A369" s="1832"/>
      <c r="B369" s="1842" t="s">
        <v>3933</v>
      </c>
      <c r="C369" s="1843"/>
      <c r="D369" s="1844">
        <f t="shared" si="47"/>
        <v>59160</v>
      </c>
      <c r="E369" s="1844">
        <v>37920</v>
      </c>
      <c r="F369" s="1844">
        <v>97080</v>
      </c>
    </row>
    <row r="370" spans="1:6">
      <c r="A370" s="1832"/>
      <c r="B370" s="1842" t="s">
        <v>3934</v>
      </c>
      <c r="C370" s="1843"/>
      <c r="D370" s="1844">
        <f t="shared" si="47"/>
        <v>61620</v>
      </c>
      <c r="E370" s="1844">
        <v>40680</v>
      </c>
      <c r="F370" s="1844">
        <v>102300</v>
      </c>
    </row>
    <row r="371" spans="1:6">
      <c r="A371" s="1832"/>
      <c r="B371" s="1842" t="s">
        <v>3935</v>
      </c>
      <c r="C371" s="1843"/>
      <c r="D371" s="1844">
        <f t="shared" si="47"/>
        <v>106800</v>
      </c>
      <c r="E371" s="1844">
        <v>64740</v>
      </c>
      <c r="F371" s="1844">
        <v>171540</v>
      </c>
    </row>
    <row r="372" spans="1:6">
      <c r="A372" s="1832"/>
      <c r="B372" s="1842" t="s">
        <v>3936</v>
      </c>
      <c r="C372" s="1843"/>
      <c r="D372" s="1844">
        <f t="shared" si="47"/>
        <v>126600</v>
      </c>
      <c r="E372" s="1844">
        <v>85800</v>
      </c>
      <c r="F372" s="1844">
        <v>212400</v>
      </c>
    </row>
    <row r="373" spans="1:6" s="1778" customFormat="1">
      <c r="A373" s="1834"/>
      <c r="B373" s="1845" t="s">
        <v>872</v>
      </c>
      <c r="C373" s="1846"/>
      <c r="D373" s="1847">
        <f>SUM(D367:D372)</f>
        <v>673260</v>
      </c>
      <c r="E373" s="1847">
        <f t="shared" ref="E373:F373" si="51">SUM(E367:E372)</f>
        <v>369300</v>
      </c>
      <c r="F373" s="1847">
        <f t="shared" si="51"/>
        <v>1042560</v>
      </c>
    </row>
    <row r="374" spans="1:6">
      <c r="A374" s="1829">
        <f>+A366+1</f>
        <v>47</v>
      </c>
      <c r="B374" s="1840" t="s">
        <v>775</v>
      </c>
      <c r="C374" s="1829">
        <v>33</v>
      </c>
      <c r="D374" s="1841"/>
      <c r="E374" s="1841"/>
      <c r="F374" s="1841"/>
    </row>
    <row r="375" spans="1:6">
      <c r="A375" s="1832"/>
      <c r="B375" s="1842" t="s">
        <v>3931</v>
      </c>
      <c r="C375" s="1843"/>
      <c r="D375" s="1844">
        <f t="shared" si="47"/>
        <v>393660</v>
      </c>
      <c r="E375" s="1844">
        <v>93840</v>
      </c>
      <c r="F375" s="1844">
        <v>487500</v>
      </c>
    </row>
    <row r="376" spans="1:6">
      <c r="A376" s="1832"/>
      <c r="B376" s="1842" t="s">
        <v>3932</v>
      </c>
      <c r="C376" s="1843"/>
      <c r="D376" s="1844">
        <f t="shared" si="47"/>
        <v>499020</v>
      </c>
      <c r="E376" s="1844">
        <v>132000</v>
      </c>
      <c r="F376" s="1844">
        <v>631020</v>
      </c>
    </row>
    <row r="377" spans="1:6">
      <c r="A377" s="1832"/>
      <c r="B377" s="1842" t="s">
        <v>3933</v>
      </c>
      <c r="C377" s="1843"/>
      <c r="D377" s="1844">
        <f t="shared" si="47"/>
        <v>481980</v>
      </c>
      <c r="E377" s="1844">
        <v>131040</v>
      </c>
      <c r="F377" s="1844">
        <v>613020</v>
      </c>
    </row>
    <row r="378" spans="1:6">
      <c r="A378" s="1832"/>
      <c r="B378" s="1842" t="s">
        <v>3934</v>
      </c>
      <c r="C378" s="1843"/>
      <c r="D378" s="1844">
        <f t="shared" si="47"/>
        <v>459660</v>
      </c>
      <c r="E378" s="1844">
        <v>119520</v>
      </c>
      <c r="F378" s="1844">
        <v>579180</v>
      </c>
    </row>
    <row r="379" spans="1:6">
      <c r="A379" s="1832"/>
      <c r="B379" s="1842" t="s">
        <v>3935</v>
      </c>
      <c r="C379" s="1843"/>
      <c r="D379" s="1844">
        <f t="shared" si="47"/>
        <v>429660</v>
      </c>
      <c r="E379" s="1844">
        <v>108720</v>
      </c>
      <c r="F379" s="1844">
        <v>538380</v>
      </c>
    </row>
    <row r="380" spans="1:6">
      <c r="A380" s="1832"/>
      <c r="B380" s="1842" t="s">
        <v>3936</v>
      </c>
      <c r="C380" s="1843"/>
      <c r="D380" s="1844">
        <f t="shared" si="47"/>
        <v>421740</v>
      </c>
      <c r="E380" s="1844">
        <v>104400</v>
      </c>
      <c r="F380" s="1844">
        <v>526140</v>
      </c>
    </row>
    <row r="381" spans="1:6" s="1778" customFormat="1">
      <c r="A381" s="1834"/>
      <c r="B381" s="1845" t="s">
        <v>872</v>
      </c>
      <c r="C381" s="1846"/>
      <c r="D381" s="1847">
        <f>SUM(D375:D380)</f>
        <v>2685720</v>
      </c>
      <c r="E381" s="1847">
        <f t="shared" ref="E381:F381" si="52">SUM(E375:E380)</f>
        <v>689520</v>
      </c>
      <c r="F381" s="1847">
        <f t="shared" si="52"/>
        <v>3375240</v>
      </c>
    </row>
    <row r="382" spans="1:6">
      <c r="A382" s="1829">
        <f>+A374+1</f>
        <v>48</v>
      </c>
      <c r="B382" s="1840" t="s">
        <v>3832</v>
      </c>
      <c r="C382" s="1829">
        <v>132</v>
      </c>
      <c r="D382" s="1841"/>
      <c r="E382" s="1841"/>
      <c r="F382" s="1841"/>
    </row>
    <row r="383" spans="1:6">
      <c r="A383" s="1832"/>
      <c r="B383" s="1842" t="s">
        <v>3931</v>
      </c>
      <c r="C383" s="1843"/>
      <c r="D383" s="1844">
        <f t="shared" si="47"/>
        <v>60480</v>
      </c>
      <c r="E383" s="1844">
        <v>24480</v>
      </c>
      <c r="F383" s="1844">
        <v>84960</v>
      </c>
    </row>
    <row r="384" spans="1:6">
      <c r="A384" s="1832"/>
      <c r="B384" s="1842" t="s">
        <v>3932</v>
      </c>
      <c r="C384" s="1843"/>
      <c r="D384" s="1844">
        <f t="shared" si="47"/>
        <v>119160</v>
      </c>
      <c r="E384" s="1844">
        <v>42000</v>
      </c>
      <c r="F384" s="1844">
        <v>161160</v>
      </c>
    </row>
    <row r="385" spans="1:6">
      <c r="A385" s="1832"/>
      <c r="B385" s="1842" t="s">
        <v>3933</v>
      </c>
      <c r="C385" s="1843"/>
      <c r="D385" s="1844">
        <f t="shared" si="47"/>
        <v>414000</v>
      </c>
      <c r="E385" s="1844">
        <v>131280</v>
      </c>
      <c r="F385" s="1844">
        <v>545280</v>
      </c>
    </row>
    <row r="386" spans="1:6">
      <c r="A386" s="1832"/>
      <c r="B386" s="1842" t="s">
        <v>3934</v>
      </c>
      <c r="C386" s="1843"/>
      <c r="D386" s="1844">
        <f t="shared" si="47"/>
        <v>248400</v>
      </c>
      <c r="E386" s="1844">
        <v>86400</v>
      </c>
      <c r="F386" s="1844">
        <v>334800</v>
      </c>
    </row>
    <row r="387" spans="1:6">
      <c r="A387" s="1832"/>
      <c r="B387" s="1842" t="s">
        <v>3935</v>
      </c>
      <c r="C387" s="1843"/>
      <c r="D387" s="1844">
        <f t="shared" si="47"/>
        <v>486360</v>
      </c>
      <c r="E387" s="1844">
        <v>158520</v>
      </c>
      <c r="F387" s="1844">
        <v>644880</v>
      </c>
    </row>
    <row r="388" spans="1:6">
      <c r="A388" s="1832"/>
      <c r="B388" s="1842" t="s">
        <v>3936</v>
      </c>
      <c r="C388" s="1843"/>
      <c r="D388" s="1844">
        <f t="shared" si="47"/>
        <v>328200</v>
      </c>
      <c r="E388" s="1844">
        <v>111720</v>
      </c>
      <c r="F388" s="1844">
        <v>439920</v>
      </c>
    </row>
    <row r="389" spans="1:6" s="1778" customFormat="1">
      <c r="A389" s="1834"/>
      <c r="B389" s="1845" t="s">
        <v>872</v>
      </c>
      <c r="C389" s="1846"/>
      <c r="D389" s="1847">
        <f>SUM(D383:D388)</f>
        <v>1656600</v>
      </c>
      <c r="E389" s="1847">
        <f t="shared" ref="E389:F389" si="53">SUM(E383:E388)</f>
        <v>554400</v>
      </c>
      <c r="F389" s="1847">
        <f t="shared" si="53"/>
        <v>2211000</v>
      </c>
    </row>
    <row r="390" spans="1:6">
      <c r="A390" s="1829">
        <f>+A382+1</f>
        <v>49</v>
      </c>
      <c r="B390" s="1840" t="s">
        <v>1416</v>
      </c>
      <c r="C390" s="1829">
        <v>33</v>
      </c>
      <c r="D390" s="1841"/>
      <c r="E390" s="1841"/>
      <c r="F390" s="1841"/>
    </row>
    <row r="391" spans="1:6">
      <c r="A391" s="1832"/>
      <c r="B391" s="1842" t="s">
        <v>3931</v>
      </c>
      <c r="C391" s="1843"/>
      <c r="D391" s="1844">
        <f t="shared" si="47"/>
        <v>85170</v>
      </c>
      <c r="E391" s="1844">
        <v>35190</v>
      </c>
      <c r="F391" s="1844">
        <v>120360</v>
      </c>
    </row>
    <row r="392" spans="1:6">
      <c r="A392" s="1832"/>
      <c r="B392" s="1842" t="s">
        <v>3932</v>
      </c>
      <c r="C392" s="1843"/>
      <c r="D392" s="1844">
        <f t="shared" si="47"/>
        <v>100440</v>
      </c>
      <c r="E392" s="1844">
        <v>45120</v>
      </c>
      <c r="F392" s="1844">
        <v>145560</v>
      </c>
    </row>
    <row r="393" spans="1:6">
      <c r="A393" s="1832"/>
      <c r="B393" s="1842" t="s">
        <v>3933</v>
      </c>
      <c r="C393" s="1843"/>
      <c r="D393" s="1844">
        <f t="shared" si="47"/>
        <v>82590</v>
      </c>
      <c r="E393" s="1844">
        <v>34785</v>
      </c>
      <c r="F393" s="1844">
        <v>117375</v>
      </c>
    </row>
    <row r="394" spans="1:6">
      <c r="A394" s="1832"/>
      <c r="B394" s="1842" t="s">
        <v>3934</v>
      </c>
      <c r="C394" s="1843"/>
      <c r="D394" s="1844">
        <f t="shared" si="47"/>
        <v>57255</v>
      </c>
      <c r="E394" s="1844">
        <v>23940</v>
      </c>
      <c r="F394" s="1844">
        <v>81195</v>
      </c>
    </row>
    <row r="395" spans="1:6">
      <c r="A395" s="1832"/>
      <c r="B395" s="1842" t="s">
        <v>3935</v>
      </c>
      <c r="C395" s="1843"/>
      <c r="D395" s="1844">
        <f t="shared" si="47"/>
        <v>13875</v>
      </c>
      <c r="E395" s="1844">
        <v>6600</v>
      </c>
      <c r="F395" s="1844">
        <v>20475</v>
      </c>
    </row>
    <row r="396" spans="1:6">
      <c r="A396" s="1832"/>
      <c r="B396" s="1842" t="s">
        <v>3936</v>
      </c>
      <c r="C396" s="1843"/>
      <c r="D396" s="1844">
        <f t="shared" si="47"/>
        <v>12795</v>
      </c>
      <c r="E396" s="1844">
        <v>6660</v>
      </c>
      <c r="F396" s="1844">
        <v>19455</v>
      </c>
    </row>
    <row r="397" spans="1:6" s="1778" customFormat="1">
      <c r="A397" s="1834"/>
      <c r="B397" s="1845" t="s">
        <v>872</v>
      </c>
      <c r="C397" s="1846"/>
      <c r="D397" s="1847">
        <f>SUM(D391:D396)</f>
        <v>352125</v>
      </c>
      <c r="E397" s="1847">
        <f t="shared" ref="E397:F397" si="54">SUM(E391:E396)</f>
        <v>152295</v>
      </c>
      <c r="F397" s="1847">
        <f t="shared" si="54"/>
        <v>504420</v>
      </c>
    </row>
    <row r="398" spans="1:6">
      <c r="A398" s="1829">
        <f>+A390+1</f>
        <v>50</v>
      </c>
      <c r="B398" s="1840" t="s">
        <v>1240</v>
      </c>
      <c r="C398" s="1829">
        <v>220</v>
      </c>
      <c r="D398" s="1841"/>
      <c r="E398" s="1841"/>
      <c r="F398" s="1841"/>
    </row>
    <row r="399" spans="1:6">
      <c r="A399" s="1832"/>
      <c r="B399" s="1842" t="s">
        <v>3931</v>
      </c>
      <c r="C399" s="1843"/>
      <c r="D399" s="1844">
        <f t="shared" si="47"/>
        <v>0</v>
      </c>
      <c r="E399" s="1844">
        <v>0</v>
      </c>
      <c r="F399" s="1844">
        <v>0</v>
      </c>
    </row>
    <row r="400" spans="1:6">
      <c r="A400" s="1832"/>
      <c r="B400" s="1842" t="s">
        <v>3932</v>
      </c>
      <c r="C400" s="1843"/>
      <c r="D400" s="1844">
        <f t="shared" si="47"/>
        <v>0</v>
      </c>
      <c r="E400" s="1844">
        <v>0</v>
      </c>
      <c r="F400" s="1844">
        <v>0</v>
      </c>
    </row>
    <row r="401" spans="1:6">
      <c r="A401" s="1832"/>
      <c r="B401" s="1842" t="s">
        <v>3933</v>
      </c>
      <c r="C401" s="1843"/>
      <c r="D401" s="1844">
        <f t="shared" si="47"/>
        <v>600</v>
      </c>
      <c r="E401" s="1844">
        <v>0</v>
      </c>
      <c r="F401" s="1844">
        <v>600</v>
      </c>
    </row>
    <row r="402" spans="1:6">
      <c r="A402" s="1832"/>
      <c r="B402" s="1842" t="s">
        <v>3934</v>
      </c>
      <c r="C402" s="1843"/>
      <c r="D402" s="1844">
        <f t="shared" si="47"/>
        <v>6000</v>
      </c>
      <c r="E402" s="1844">
        <v>0</v>
      </c>
      <c r="F402" s="1844">
        <v>6000</v>
      </c>
    </row>
    <row r="403" spans="1:6">
      <c r="A403" s="1832"/>
      <c r="B403" s="1842" t="s">
        <v>3935</v>
      </c>
      <c r="C403" s="1843"/>
      <c r="D403" s="1844">
        <f t="shared" si="47"/>
        <v>0</v>
      </c>
      <c r="E403" s="1844">
        <v>0</v>
      </c>
      <c r="F403" s="1844">
        <v>0</v>
      </c>
    </row>
    <row r="404" spans="1:6">
      <c r="A404" s="1832"/>
      <c r="B404" s="1842" t="s">
        <v>3936</v>
      </c>
      <c r="C404" s="1843"/>
      <c r="D404" s="1844">
        <f t="shared" si="47"/>
        <v>14400</v>
      </c>
      <c r="E404" s="1844">
        <v>0</v>
      </c>
      <c r="F404" s="1844">
        <v>14400</v>
      </c>
    </row>
    <row r="405" spans="1:6">
      <c r="A405" s="1834"/>
      <c r="B405" s="1845" t="s">
        <v>872</v>
      </c>
      <c r="C405" s="1846"/>
      <c r="D405" s="1847">
        <f>SUM(D399:D404)</f>
        <v>21000</v>
      </c>
      <c r="E405" s="1847">
        <f t="shared" ref="E405:F405" si="55">SUM(E399:E404)</f>
        <v>0</v>
      </c>
      <c r="F405" s="1847">
        <f t="shared" si="55"/>
        <v>21000</v>
      </c>
    </row>
    <row r="406" spans="1:6">
      <c r="A406" s="1829">
        <f>+A398+1</f>
        <v>51</v>
      </c>
      <c r="B406" s="1840" t="s">
        <v>2296</v>
      </c>
      <c r="C406" s="1829">
        <v>220</v>
      </c>
      <c r="D406" s="1841"/>
      <c r="E406" s="1841"/>
      <c r="F406" s="1841"/>
    </row>
    <row r="407" spans="1:6">
      <c r="A407" s="1832"/>
      <c r="B407" s="1842" t="s">
        <v>3931</v>
      </c>
      <c r="C407" s="1843"/>
      <c r="D407" s="1844">
        <f t="shared" si="47"/>
        <v>3659500</v>
      </c>
      <c r="E407" s="1844">
        <v>1112500</v>
      </c>
      <c r="F407" s="1844">
        <v>4772000</v>
      </c>
    </row>
    <row r="408" spans="1:6">
      <c r="A408" s="1832"/>
      <c r="B408" s="1842" t="s">
        <v>3932</v>
      </c>
      <c r="C408" s="1843"/>
      <c r="D408" s="1844">
        <f t="shared" ref="D408:D471" si="56">+F408-E408</f>
        <v>4330000</v>
      </c>
      <c r="E408" s="1844">
        <v>1280000</v>
      </c>
      <c r="F408" s="1844">
        <v>5610000</v>
      </c>
    </row>
    <row r="409" spans="1:6">
      <c r="A409" s="1832"/>
      <c r="B409" s="1842" t="s">
        <v>3933</v>
      </c>
      <c r="C409" s="1843"/>
      <c r="D409" s="1844">
        <f t="shared" si="56"/>
        <v>4870000</v>
      </c>
      <c r="E409" s="1844">
        <v>1370000</v>
      </c>
      <c r="F409" s="1844">
        <v>6240000</v>
      </c>
    </row>
    <row r="410" spans="1:6">
      <c r="A410" s="1832"/>
      <c r="B410" s="1842" t="s">
        <v>3934</v>
      </c>
      <c r="C410" s="1843"/>
      <c r="D410" s="1844">
        <f t="shared" si="56"/>
        <v>5820000</v>
      </c>
      <c r="E410" s="1844">
        <v>1490000</v>
      </c>
      <c r="F410" s="1844">
        <v>7310000</v>
      </c>
    </row>
    <row r="411" spans="1:6">
      <c r="A411" s="1832"/>
      <c r="B411" s="1842" t="s">
        <v>3935</v>
      </c>
      <c r="C411" s="1843"/>
      <c r="D411" s="1844">
        <f t="shared" si="56"/>
        <v>8010000</v>
      </c>
      <c r="E411" s="1844">
        <v>2100000</v>
      </c>
      <c r="F411" s="1844">
        <v>10110000</v>
      </c>
    </row>
    <row r="412" spans="1:6">
      <c r="A412" s="1832"/>
      <c r="B412" s="1842" t="s">
        <v>3936</v>
      </c>
      <c r="C412" s="1843"/>
      <c r="D412" s="1844">
        <f t="shared" si="56"/>
        <v>11390000</v>
      </c>
      <c r="E412" s="1844">
        <v>3170000</v>
      </c>
      <c r="F412" s="1844">
        <v>14560000</v>
      </c>
    </row>
    <row r="413" spans="1:6" s="1778" customFormat="1">
      <c r="A413" s="1834"/>
      <c r="B413" s="1845" t="s">
        <v>872</v>
      </c>
      <c r="C413" s="1846"/>
      <c r="D413" s="1847">
        <f>SUM(D407:D412)</f>
        <v>38079500</v>
      </c>
      <c r="E413" s="1847">
        <f t="shared" ref="E413:F413" si="57">SUM(E407:E412)</f>
        <v>10522500</v>
      </c>
      <c r="F413" s="1847">
        <f t="shared" si="57"/>
        <v>48602000</v>
      </c>
    </row>
    <row r="414" spans="1:6">
      <c r="A414" s="1829">
        <f>+A406+1</f>
        <v>52</v>
      </c>
      <c r="B414" s="1840" t="s">
        <v>579</v>
      </c>
      <c r="C414" s="1829">
        <v>11</v>
      </c>
      <c r="D414" s="1841"/>
      <c r="E414" s="1841"/>
      <c r="F414" s="1841"/>
    </row>
    <row r="415" spans="1:6">
      <c r="A415" s="1832"/>
      <c r="B415" s="1842" t="s">
        <v>3931</v>
      </c>
      <c r="C415" s="1843"/>
      <c r="D415" s="1844">
        <f t="shared" si="56"/>
        <v>121240</v>
      </c>
      <c r="E415" s="1844">
        <v>48960</v>
      </c>
      <c r="F415" s="1844">
        <v>170200</v>
      </c>
    </row>
    <row r="416" spans="1:6">
      <c r="A416" s="1832"/>
      <c r="B416" s="1842" t="s">
        <v>3932</v>
      </c>
      <c r="C416" s="1843"/>
      <c r="D416" s="1844">
        <f t="shared" si="56"/>
        <v>151600</v>
      </c>
      <c r="E416" s="1844">
        <v>53280</v>
      </c>
      <c r="F416" s="1844">
        <v>204880</v>
      </c>
    </row>
    <row r="417" spans="1:6">
      <c r="A417" s="1832"/>
      <c r="B417" s="1842" t="s">
        <v>3933</v>
      </c>
      <c r="C417" s="1843"/>
      <c r="D417" s="1844">
        <f t="shared" si="56"/>
        <v>159480</v>
      </c>
      <c r="E417" s="1844">
        <v>57960</v>
      </c>
      <c r="F417" s="1844">
        <v>217440</v>
      </c>
    </row>
    <row r="418" spans="1:6">
      <c r="A418" s="1832"/>
      <c r="B418" s="1842" t="s">
        <v>3934</v>
      </c>
      <c r="C418" s="1843"/>
      <c r="D418" s="1844">
        <f t="shared" si="56"/>
        <v>158680</v>
      </c>
      <c r="E418" s="1844">
        <v>54800</v>
      </c>
      <c r="F418" s="1844">
        <v>213480</v>
      </c>
    </row>
    <row r="419" spans="1:6">
      <c r="A419" s="1832"/>
      <c r="B419" s="1842" t="s">
        <v>3935</v>
      </c>
      <c r="C419" s="1843"/>
      <c r="D419" s="1844">
        <f t="shared" si="56"/>
        <v>176760</v>
      </c>
      <c r="E419" s="1844">
        <v>54120</v>
      </c>
      <c r="F419" s="1844">
        <v>230880</v>
      </c>
    </row>
    <row r="420" spans="1:6">
      <c r="A420" s="1832"/>
      <c r="B420" s="1842" t="s">
        <v>3936</v>
      </c>
      <c r="C420" s="1843"/>
      <c r="D420" s="1844">
        <f t="shared" si="56"/>
        <v>135400</v>
      </c>
      <c r="E420" s="1844">
        <v>49800</v>
      </c>
      <c r="F420" s="1844">
        <v>185200</v>
      </c>
    </row>
    <row r="421" spans="1:6" s="1778" customFormat="1">
      <c r="A421" s="1834"/>
      <c r="B421" s="1845" t="s">
        <v>872</v>
      </c>
      <c r="C421" s="1846"/>
      <c r="D421" s="1847">
        <f>SUM(D415:D420)</f>
        <v>903160</v>
      </c>
      <c r="E421" s="1847">
        <f t="shared" ref="E421:F421" si="58">SUM(E415:E420)</f>
        <v>318920</v>
      </c>
      <c r="F421" s="1847">
        <f t="shared" si="58"/>
        <v>1222080</v>
      </c>
    </row>
    <row r="422" spans="1:6">
      <c r="A422" s="1829">
        <f>+A414+1</f>
        <v>53</v>
      </c>
      <c r="B422" s="1840" t="s">
        <v>1824</v>
      </c>
      <c r="C422" s="1829">
        <v>220</v>
      </c>
      <c r="D422" s="1841"/>
      <c r="E422" s="1841"/>
      <c r="F422" s="1841"/>
    </row>
    <row r="423" spans="1:6">
      <c r="A423" s="1832"/>
      <c r="B423" s="1842" t="s">
        <v>3931</v>
      </c>
      <c r="C423" s="1843"/>
      <c r="D423" s="1844">
        <f t="shared" si="56"/>
        <v>438600</v>
      </c>
      <c r="E423" s="1844">
        <v>63000</v>
      </c>
      <c r="F423" s="1844">
        <v>501600</v>
      </c>
    </row>
    <row r="424" spans="1:6">
      <c r="A424" s="1832"/>
      <c r="B424" s="1842" t="s">
        <v>3932</v>
      </c>
      <c r="C424" s="1843"/>
      <c r="D424" s="1844">
        <f t="shared" si="56"/>
        <v>99000</v>
      </c>
      <c r="E424" s="1844">
        <v>55800</v>
      </c>
      <c r="F424" s="1844">
        <v>154800</v>
      </c>
    </row>
    <row r="425" spans="1:6">
      <c r="A425" s="1832"/>
      <c r="B425" s="1842" t="s">
        <v>3933</v>
      </c>
      <c r="C425" s="1843"/>
      <c r="D425" s="1844">
        <f t="shared" si="56"/>
        <v>90600</v>
      </c>
      <c r="E425" s="1844">
        <v>17400</v>
      </c>
      <c r="F425" s="1844">
        <v>108000</v>
      </c>
    </row>
    <row r="426" spans="1:6">
      <c r="A426" s="1832"/>
      <c r="B426" s="1842" t="s">
        <v>3934</v>
      </c>
      <c r="C426" s="1843"/>
      <c r="D426" s="1844">
        <f t="shared" si="56"/>
        <v>157800</v>
      </c>
      <c r="E426" s="1844">
        <v>54000</v>
      </c>
      <c r="F426" s="1844">
        <v>211800</v>
      </c>
    </row>
    <row r="427" spans="1:6">
      <c r="A427" s="1832"/>
      <c r="B427" s="1842" t="s">
        <v>3935</v>
      </c>
      <c r="C427" s="1843"/>
      <c r="D427" s="1844">
        <f t="shared" si="56"/>
        <v>4678800</v>
      </c>
      <c r="E427" s="1844">
        <v>1560000</v>
      </c>
      <c r="F427" s="1844">
        <v>6238800</v>
      </c>
    </row>
    <row r="428" spans="1:6">
      <c r="A428" s="1832"/>
      <c r="B428" s="1842" t="s">
        <v>3936</v>
      </c>
      <c r="C428" s="1843"/>
      <c r="D428" s="1844">
        <f t="shared" si="56"/>
        <v>2533800</v>
      </c>
      <c r="E428" s="1844">
        <v>786600</v>
      </c>
      <c r="F428" s="1844">
        <v>3320400</v>
      </c>
    </row>
    <row r="429" spans="1:6" s="1778" customFormat="1">
      <c r="A429" s="1834"/>
      <c r="B429" s="1845" t="s">
        <v>872</v>
      </c>
      <c r="C429" s="1846"/>
      <c r="D429" s="1847">
        <f>SUM(D423:D428)</f>
        <v>7998600</v>
      </c>
      <c r="E429" s="1847">
        <f t="shared" ref="E429:F429" si="59">SUM(E423:E428)</f>
        <v>2536800</v>
      </c>
      <c r="F429" s="1847">
        <f t="shared" si="59"/>
        <v>10535400</v>
      </c>
    </row>
    <row r="430" spans="1:6">
      <c r="A430" s="1829">
        <f>+A422+1</f>
        <v>54</v>
      </c>
      <c r="B430" s="1840" t="s">
        <v>2293</v>
      </c>
      <c r="C430" s="1829">
        <v>33</v>
      </c>
      <c r="D430" s="1841"/>
      <c r="E430" s="1841"/>
      <c r="F430" s="1841"/>
    </row>
    <row r="431" spans="1:6">
      <c r="A431" s="1832"/>
      <c r="B431" s="1842" t="s">
        <v>3931</v>
      </c>
      <c r="C431" s="1843"/>
      <c r="D431" s="1844">
        <f t="shared" si="56"/>
        <v>396900</v>
      </c>
      <c r="E431" s="1844">
        <v>101880</v>
      </c>
      <c r="F431" s="1844">
        <v>498780</v>
      </c>
    </row>
    <row r="432" spans="1:6">
      <c r="A432" s="1832"/>
      <c r="B432" s="1842" t="s">
        <v>3932</v>
      </c>
      <c r="C432" s="1843"/>
      <c r="D432" s="1844">
        <f t="shared" si="56"/>
        <v>358920</v>
      </c>
      <c r="E432" s="1844">
        <v>90180</v>
      </c>
      <c r="F432" s="1844">
        <v>449100</v>
      </c>
    </row>
    <row r="433" spans="1:6">
      <c r="A433" s="1832"/>
      <c r="B433" s="1842" t="s">
        <v>3933</v>
      </c>
      <c r="C433" s="1843"/>
      <c r="D433" s="1844">
        <f t="shared" si="56"/>
        <v>412380</v>
      </c>
      <c r="E433" s="1844">
        <v>118080</v>
      </c>
      <c r="F433" s="1844">
        <v>530460</v>
      </c>
    </row>
    <row r="434" spans="1:6">
      <c r="A434" s="1832"/>
      <c r="B434" s="1842" t="s">
        <v>3934</v>
      </c>
      <c r="C434" s="1843"/>
      <c r="D434" s="1844">
        <f t="shared" si="56"/>
        <v>388260</v>
      </c>
      <c r="E434" s="1844">
        <v>130320</v>
      </c>
      <c r="F434" s="1844">
        <v>518580</v>
      </c>
    </row>
    <row r="435" spans="1:6">
      <c r="A435" s="1832"/>
      <c r="B435" s="1842" t="s">
        <v>3935</v>
      </c>
      <c r="C435" s="1843"/>
      <c r="D435" s="1844">
        <f t="shared" si="56"/>
        <v>432180</v>
      </c>
      <c r="E435" s="1844">
        <v>145080</v>
      </c>
      <c r="F435" s="1844">
        <v>577260</v>
      </c>
    </row>
    <row r="436" spans="1:6">
      <c r="A436" s="1832"/>
      <c r="B436" s="1842" t="s">
        <v>3936</v>
      </c>
      <c r="C436" s="1843"/>
      <c r="D436" s="1844">
        <f t="shared" si="56"/>
        <v>408780</v>
      </c>
      <c r="E436" s="1844">
        <v>141480</v>
      </c>
      <c r="F436" s="1844">
        <v>550260</v>
      </c>
    </row>
    <row r="437" spans="1:6" s="1848" customFormat="1">
      <c r="A437" s="1834"/>
      <c r="B437" s="1845" t="s">
        <v>872</v>
      </c>
      <c r="C437" s="1846"/>
      <c r="D437" s="1847">
        <f>SUM(D431:D436)</f>
        <v>2397420</v>
      </c>
      <c r="E437" s="1847">
        <f t="shared" ref="E437:F437" si="60">SUM(E431:E436)</f>
        <v>727020</v>
      </c>
      <c r="F437" s="1847">
        <f t="shared" si="60"/>
        <v>3124440</v>
      </c>
    </row>
    <row r="438" spans="1:6">
      <c r="A438" s="1829">
        <f>+A430+1</f>
        <v>55</v>
      </c>
      <c r="B438" s="1840" t="s">
        <v>722</v>
      </c>
      <c r="C438" s="1829">
        <v>33</v>
      </c>
      <c r="D438" s="1841"/>
      <c r="E438" s="1841"/>
      <c r="F438" s="1841"/>
    </row>
    <row r="439" spans="1:6">
      <c r="A439" s="1832"/>
      <c r="B439" s="1842" t="s">
        <v>3931</v>
      </c>
      <c r="C439" s="1843"/>
      <c r="D439" s="1844">
        <f t="shared" si="56"/>
        <v>20520</v>
      </c>
      <c r="E439" s="1844">
        <v>7920</v>
      </c>
      <c r="F439" s="1844">
        <v>28440</v>
      </c>
    </row>
    <row r="440" spans="1:6">
      <c r="A440" s="1832"/>
      <c r="B440" s="1842" t="s">
        <v>3932</v>
      </c>
      <c r="C440" s="1843"/>
      <c r="D440" s="1844">
        <f t="shared" si="56"/>
        <v>56040</v>
      </c>
      <c r="E440" s="1844">
        <v>16080</v>
      </c>
      <c r="F440" s="1844">
        <v>72120</v>
      </c>
    </row>
    <row r="441" spans="1:6">
      <c r="A441" s="1832"/>
      <c r="B441" s="1842" t="s">
        <v>3933</v>
      </c>
      <c r="C441" s="1843"/>
      <c r="D441" s="1844">
        <f t="shared" si="56"/>
        <v>240</v>
      </c>
      <c r="E441" s="1844">
        <v>240</v>
      </c>
      <c r="F441" s="1844">
        <v>480</v>
      </c>
    </row>
    <row r="442" spans="1:6">
      <c r="A442" s="1832"/>
      <c r="B442" s="1842" t="s">
        <v>3934</v>
      </c>
      <c r="C442" s="1843"/>
      <c r="D442" s="1844">
        <f t="shared" si="56"/>
        <v>4800</v>
      </c>
      <c r="E442" s="1844">
        <v>120</v>
      </c>
      <c r="F442" s="1844">
        <v>4920</v>
      </c>
    </row>
    <row r="443" spans="1:6">
      <c r="A443" s="1832"/>
      <c r="B443" s="1842" t="s">
        <v>3935</v>
      </c>
      <c r="C443" s="1843"/>
      <c r="D443" s="1844">
        <f t="shared" si="56"/>
        <v>1920</v>
      </c>
      <c r="E443" s="1844">
        <v>360</v>
      </c>
      <c r="F443" s="1844">
        <v>2280</v>
      </c>
    </row>
    <row r="444" spans="1:6">
      <c r="A444" s="1832"/>
      <c r="B444" s="1842" t="s">
        <v>3936</v>
      </c>
      <c r="C444" s="1843"/>
      <c r="D444" s="1844">
        <f t="shared" si="56"/>
        <v>44880</v>
      </c>
      <c r="E444" s="1844">
        <v>14400</v>
      </c>
      <c r="F444" s="1844">
        <v>59280</v>
      </c>
    </row>
    <row r="445" spans="1:6" s="1778" customFormat="1">
      <c r="A445" s="1834"/>
      <c r="B445" s="1845" t="s">
        <v>872</v>
      </c>
      <c r="C445" s="1846"/>
      <c r="D445" s="1847">
        <f>SUM(D439:D444)</f>
        <v>128400</v>
      </c>
      <c r="E445" s="1847">
        <f t="shared" ref="E445:F445" si="61">SUM(E439:E444)</f>
        <v>39120</v>
      </c>
      <c r="F445" s="1847">
        <f t="shared" si="61"/>
        <v>167520</v>
      </c>
    </row>
    <row r="446" spans="1:6">
      <c r="A446" s="1829">
        <f>+A438+1</f>
        <v>56</v>
      </c>
      <c r="B446" s="1840" t="s">
        <v>3824</v>
      </c>
      <c r="C446" s="1829">
        <v>33</v>
      </c>
      <c r="D446" s="1841"/>
      <c r="E446" s="1841"/>
      <c r="F446" s="1841"/>
    </row>
    <row r="447" spans="1:6">
      <c r="A447" s="1832"/>
      <c r="B447" s="1842" t="s">
        <v>3931</v>
      </c>
      <c r="C447" s="1843"/>
      <c r="D447" s="1844">
        <f t="shared" si="56"/>
        <v>367680</v>
      </c>
      <c r="E447" s="1844">
        <v>126480</v>
      </c>
      <c r="F447" s="1844">
        <v>494160</v>
      </c>
    </row>
    <row r="448" spans="1:6">
      <c r="A448" s="1832"/>
      <c r="B448" s="1842" t="s">
        <v>3932</v>
      </c>
      <c r="C448" s="1843"/>
      <c r="D448" s="1844">
        <f t="shared" si="56"/>
        <v>135240</v>
      </c>
      <c r="E448" s="1844">
        <v>51840</v>
      </c>
      <c r="F448" s="1844">
        <v>187080</v>
      </c>
    </row>
    <row r="449" spans="1:6">
      <c r="A449" s="1832"/>
      <c r="B449" s="1842" t="s">
        <v>3933</v>
      </c>
      <c r="C449" s="1843"/>
      <c r="D449" s="1844">
        <f t="shared" si="56"/>
        <v>155400</v>
      </c>
      <c r="E449" s="1844">
        <v>53040</v>
      </c>
      <c r="F449" s="1844">
        <v>208440</v>
      </c>
    </row>
    <row r="450" spans="1:6">
      <c r="A450" s="1832"/>
      <c r="B450" s="1842" t="s">
        <v>3934</v>
      </c>
      <c r="C450" s="1843"/>
      <c r="D450" s="1844">
        <f t="shared" si="56"/>
        <v>172680</v>
      </c>
      <c r="E450" s="1844">
        <v>68160</v>
      </c>
      <c r="F450" s="1844">
        <v>240840</v>
      </c>
    </row>
    <row r="451" spans="1:6">
      <c r="A451" s="1832"/>
      <c r="B451" s="1842" t="s">
        <v>3935</v>
      </c>
      <c r="C451" s="1843"/>
      <c r="D451" s="1844">
        <f t="shared" si="56"/>
        <v>371160</v>
      </c>
      <c r="E451" s="1844">
        <v>131760</v>
      </c>
      <c r="F451" s="1844">
        <v>502920</v>
      </c>
    </row>
    <row r="452" spans="1:6">
      <c r="A452" s="1832"/>
      <c r="B452" s="1842" t="s">
        <v>3936</v>
      </c>
      <c r="C452" s="1843"/>
      <c r="D452" s="1844">
        <f t="shared" si="56"/>
        <v>191640</v>
      </c>
      <c r="E452" s="1844">
        <v>73800</v>
      </c>
      <c r="F452" s="1844">
        <v>265440</v>
      </c>
    </row>
    <row r="453" spans="1:6" s="1778" customFormat="1">
      <c r="A453" s="1834"/>
      <c r="B453" s="1845" t="s">
        <v>872</v>
      </c>
      <c r="C453" s="1846"/>
      <c r="D453" s="1847">
        <f>SUM(D447:D452)</f>
        <v>1393800</v>
      </c>
      <c r="E453" s="1847">
        <f t="shared" ref="E453:F453" si="62">SUM(E447:E452)</f>
        <v>505080</v>
      </c>
      <c r="F453" s="1847">
        <f t="shared" si="62"/>
        <v>1898880</v>
      </c>
    </row>
    <row r="454" spans="1:6">
      <c r="A454" s="1829">
        <f>+A446+1</f>
        <v>57</v>
      </c>
      <c r="B454" s="1840" t="s">
        <v>1496</v>
      </c>
      <c r="C454" s="1829">
        <v>220</v>
      </c>
      <c r="D454" s="1841"/>
      <c r="E454" s="1841"/>
      <c r="F454" s="1841"/>
    </row>
    <row r="455" spans="1:6">
      <c r="A455" s="1832"/>
      <c r="B455" s="1842" t="s">
        <v>3931</v>
      </c>
      <c r="C455" s="1843"/>
      <c r="D455" s="1844">
        <f t="shared" si="56"/>
        <v>456800</v>
      </c>
      <c r="E455" s="1844">
        <v>147600</v>
      </c>
      <c r="F455" s="1844">
        <v>604400</v>
      </c>
    </row>
    <row r="456" spans="1:6">
      <c r="A456" s="1832"/>
      <c r="B456" s="1842" t="s">
        <v>3932</v>
      </c>
      <c r="C456" s="1843"/>
      <c r="D456" s="1844">
        <f t="shared" si="56"/>
        <v>544600</v>
      </c>
      <c r="E456" s="1844">
        <v>170800</v>
      </c>
      <c r="F456" s="1844">
        <v>715400</v>
      </c>
    </row>
    <row r="457" spans="1:6">
      <c r="A457" s="1832"/>
      <c r="B457" s="1842" t="s">
        <v>3933</v>
      </c>
      <c r="C457" s="1843"/>
      <c r="D457" s="1844">
        <f t="shared" si="56"/>
        <v>289200</v>
      </c>
      <c r="E457" s="1844">
        <v>94800</v>
      </c>
      <c r="F457" s="1844">
        <v>384000</v>
      </c>
    </row>
    <row r="458" spans="1:6">
      <c r="A458" s="1832"/>
      <c r="B458" s="1842" t="s">
        <v>3934</v>
      </c>
      <c r="C458" s="1843"/>
      <c r="D458" s="1844">
        <f t="shared" si="56"/>
        <v>784600</v>
      </c>
      <c r="E458" s="1844">
        <v>268200</v>
      </c>
      <c r="F458" s="1844">
        <v>1052800</v>
      </c>
    </row>
    <row r="459" spans="1:6">
      <c r="A459" s="1832"/>
      <c r="B459" s="1842" t="s">
        <v>3935</v>
      </c>
      <c r="C459" s="1843"/>
      <c r="D459" s="1844">
        <f t="shared" si="56"/>
        <v>1162200</v>
      </c>
      <c r="E459" s="1844">
        <v>424400</v>
      </c>
      <c r="F459" s="1844">
        <v>1586600</v>
      </c>
    </row>
    <row r="460" spans="1:6">
      <c r="A460" s="1832"/>
      <c r="B460" s="1842" t="s">
        <v>3936</v>
      </c>
      <c r="C460" s="1843"/>
      <c r="D460" s="1844">
        <f t="shared" si="56"/>
        <v>1229200</v>
      </c>
      <c r="E460" s="1844">
        <v>403000</v>
      </c>
      <c r="F460" s="1844">
        <v>1632200</v>
      </c>
    </row>
    <row r="461" spans="1:6" s="1778" customFormat="1">
      <c r="A461" s="1834"/>
      <c r="B461" s="1845" t="s">
        <v>872</v>
      </c>
      <c r="C461" s="1846"/>
      <c r="D461" s="1847">
        <f>SUM(D455:D460)</f>
        <v>4466600</v>
      </c>
      <c r="E461" s="1847">
        <f t="shared" ref="E461:F461" si="63">SUM(E455:E460)</f>
        <v>1508800</v>
      </c>
      <c r="F461" s="1847">
        <f t="shared" si="63"/>
        <v>5975400</v>
      </c>
    </row>
    <row r="462" spans="1:6">
      <c r="A462" s="1829">
        <f>+A454+1</f>
        <v>58</v>
      </c>
      <c r="B462" s="1840" t="s">
        <v>57</v>
      </c>
      <c r="C462" s="1829">
        <v>33</v>
      </c>
      <c r="D462" s="1841"/>
      <c r="E462" s="1841"/>
      <c r="F462" s="1841"/>
    </row>
    <row r="463" spans="1:6">
      <c r="A463" s="1832"/>
      <c r="B463" s="1842" t="s">
        <v>3931</v>
      </c>
      <c r="C463" s="1843"/>
      <c r="D463" s="1844">
        <f t="shared" si="56"/>
        <v>261510</v>
      </c>
      <c r="E463" s="1844">
        <v>13140</v>
      </c>
      <c r="F463" s="1844">
        <v>274650</v>
      </c>
    </row>
    <row r="464" spans="1:6">
      <c r="A464" s="1832"/>
      <c r="B464" s="1842" t="s">
        <v>3932</v>
      </c>
      <c r="C464" s="1843"/>
      <c r="D464" s="1844">
        <f t="shared" si="56"/>
        <v>235740</v>
      </c>
      <c r="E464" s="1844">
        <v>10890</v>
      </c>
      <c r="F464" s="1844">
        <v>246630</v>
      </c>
    </row>
    <row r="465" spans="1:6">
      <c r="A465" s="1832"/>
      <c r="B465" s="1842" t="s">
        <v>3933</v>
      </c>
      <c r="C465" s="1843"/>
      <c r="D465" s="1844">
        <f t="shared" si="56"/>
        <v>289020</v>
      </c>
      <c r="E465" s="1844">
        <v>10830</v>
      </c>
      <c r="F465" s="1844">
        <v>299850</v>
      </c>
    </row>
    <row r="466" spans="1:6">
      <c r="A466" s="1832"/>
      <c r="B466" s="1842" t="s">
        <v>3934</v>
      </c>
      <c r="C466" s="1843"/>
      <c r="D466" s="1844">
        <f t="shared" si="56"/>
        <v>273150</v>
      </c>
      <c r="E466" s="1844">
        <v>14160</v>
      </c>
      <c r="F466" s="1844">
        <v>287310</v>
      </c>
    </row>
    <row r="467" spans="1:6">
      <c r="A467" s="1832"/>
      <c r="B467" s="1842" t="s">
        <v>3935</v>
      </c>
      <c r="C467" s="1843"/>
      <c r="D467" s="1844">
        <f t="shared" si="56"/>
        <v>296370</v>
      </c>
      <c r="E467" s="1844">
        <v>16620</v>
      </c>
      <c r="F467" s="1844">
        <v>312990</v>
      </c>
    </row>
    <row r="468" spans="1:6">
      <c r="A468" s="1832"/>
      <c r="B468" s="1842" t="s">
        <v>3936</v>
      </c>
      <c r="C468" s="1843"/>
      <c r="D468" s="1844">
        <f t="shared" si="56"/>
        <v>213420</v>
      </c>
      <c r="E468" s="1844">
        <v>48090</v>
      </c>
      <c r="F468" s="1844">
        <v>261510</v>
      </c>
    </row>
    <row r="469" spans="1:6" s="1778" customFormat="1">
      <c r="A469" s="1834"/>
      <c r="B469" s="1845" t="s">
        <v>872</v>
      </c>
      <c r="C469" s="1846"/>
      <c r="D469" s="1847">
        <f>SUM(D463:D468)</f>
        <v>1569210</v>
      </c>
      <c r="E469" s="1847">
        <f t="shared" ref="E469:F469" si="64">SUM(E463:E468)</f>
        <v>113730</v>
      </c>
      <c r="F469" s="1847">
        <f t="shared" si="64"/>
        <v>1682940</v>
      </c>
    </row>
    <row r="470" spans="1:6">
      <c r="A470" s="1829">
        <f>+A462+1</f>
        <v>59</v>
      </c>
      <c r="B470" s="1840" t="s">
        <v>696</v>
      </c>
      <c r="C470" s="1829">
        <v>132</v>
      </c>
      <c r="D470" s="1841"/>
      <c r="E470" s="1841"/>
      <c r="F470" s="1841"/>
    </row>
    <row r="471" spans="1:6">
      <c r="A471" s="1832"/>
      <c r="B471" s="1842" t="s">
        <v>3931</v>
      </c>
      <c r="C471" s="1843"/>
      <c r="D471" s="1844">
        <f t="shared" si="56"/>
        <v>1061280</v>
      </c>
      <c r="E471" s="1844">
        <v>384960</v>
      </c>
      <c r="F471" s="1844">
        <v>1446240</v>
      </c>
    </row>
    <row r="472" spans="1:6">
      <c r="A472" s="1832"/>
      <c r="B472" s="1842" t="s">
        <v>3932</v>
      </c>
      <c r="C472" s="1843"/>
      <c r="D472" s="1844">
        <f t="shared" ref="D472:D532" si="65">+F472-E472</f>
        <v>883440</v>
      </c>
      <c r="E472" s="1844">
        <v>300720</v>
      </c>
      <c r="F472" s="1844">
        <v>1184160</v>
      </c>
    </row>
    <row r="473" spans="1:6">
      <c r="A473" s="1832"/>
      <c r="B473" s="1842" t="s">
        <v>3933</v>
      </c>
      <c r="C473" s="1843"/>
      <c r="D473" s="1844">
        <f t="shared" si="65"/>
        <v>1120320</v>
      </c>
      <c r="E473" s="1844">
        <v>383760</v>
      </c>
      <c r="F473" s="1844">
        <v>1504080</v>
      </c>
    </row>
    <row r="474" spans="1:6">
      <c r="A474" s="1832"/>
      <c r="B474" s="1842" t="s">
        <v>3934</v>
      </c>
      <c r="C474" s="1843"/>
      <c r="D474" s="1844">
        <f t="shared" si="65"/>
        <v>922320</v>
      </c>
      <c r="E474" s="1844">
        <v>314160</v>
      </c>
      <c r="F474" s="1844">
        <v>1236480</v>
      </c>
    </row>
    <row r="475" spans="1:6">
      <c r="A475" s="1832"/>
      <c r="B475" s="1842" t="s">
        <v>3935</v>
      </c>
      <c r="C475" s="1843"/>
      <c r="D475" s="1844">
        <f t="shared" si="65"/>
        <v>1051440</v>
      </c>
      <c r="E475" s="1844">
        <v>363600</v>
      </c>
      <c r="F475" s="1844">
        <v>1415040</v>
      </c>
    </row>
    <row r="476" spans="1:6">
      <c r="A476" s="1832"/>
      <c r="B476" s="1842" t="s">
        <v>3936</v>
      </c>
      <c r="C476" s="1843"/>
      <c r="D476" s="1844">
        <f t="shared" si="65"/>
        <v>986640</v>
      </c>
      <c r="E476" s="1844">
        <v>360000</v>
      </c>
      <c r="F476" s="1844">
        <v>1346640</v>
      </c>
    </row>
    <row r="477" spans="1:6" s="1778" customFormat="1">
      <c r="A477" s="1834"/>
      <c r="B477" s="1845" t="s">
        <v>872</v>
      </c>
      <c r="C477" s="1846"/>
      <c r="D477" s="1847">
        <f>SUM(D471:D476)</f>
        <v>6025440</v>
      </c>
      <c r="E477" s="1847">
        <f t="shared" ref="E477:F477" si="66">SUM(E471:E476)</f>
        <v>2107200</v>
      </c>
      <c r="F477" s="1847">
        <f t="shared" si="66"/>
        <v>8132640</v>
      </c>
    </row>
    <row r="478" spans="1:6">
      <c r="A478" s="1829">
        <f>+A470+1</f>
        <v>60</v>
      </c>
      <c r="B478" s="1840" t="s">
        <v>1022</v>
      </c>
      <c r="C478" s="1829">
        <v>33</v>
      </c>
      <c r="D478" s="1841"/>
      <c r="E478" s="1841"/>
      <c r="F478" s="1841"/>
    </row>
    <row r="479" spans="1:6">
      <c r="A479" s="1832"/>
      <c r="B479" s="1842" t="s">
        <v>3931</v>
      </c>
      <c r="C479" s="1843"/>
      <c r="D479" s="1844">
        <f t="shared" si="65"/>
        <v>179040</v>
      </c>
      <c r="E479" s="1844">
        <v>13200</v>
      </c>
      <c r="F479" s="1844">
        <v>192240</v>
      </c>
    </row>
    <row r="480" spans="1:6">
      <c r="A480" s="1832"/>
      <c r="B480" s="1842" t="s">
        <v>3932</v>
      </c>
      <c r="C480" s="1843"/>
      <c r="D480" s="1844">
        <f t="shared" si="65"/>
        <v>168810</v>
      </c>
      <c r="E480" s="1844">
        <v>4260</v>
      </c>
      <c r="F480" s="1844">
        <v>173070</v>
      </c>
    </row>
    <row r="481" spans="1:6">
      <c r="A481" s="1832"/>
      <c r="B481" s="1842" t="s">
        <v>3933</v>
      </c>
      <c r="C481" s="1843"/>
      <c r="D481" s="1844">
        <f t="shared" si="65"/>
        <v>156180</v>
      </c>
      <c r="E481" s="1844">
        <v>32580</v>
      </c>
      <c r="F481" s="1844">
        <v>188760</v>
      </c>
    </row>
    <row r="482" spans="1:6">
      <c r="A482" s="1832"/>
      <c r="B482" s="1842" t="s">
        <v>3934</v>
      </c>
      <c r="C482" s="1843"/>
      <c r="D482" s="1844">
        <f t="shared" si="65"/>
        <v>214260</v>
      </c>
      <c r="E482" s="1844">
        <v>14760</v>
      </c>
      <c r="F482" s="1844">
        <v>229020</v>
      </c>
    </row>
    <row r="483" spans="1:6">
      <c r="A483" s="1832"/>
      <c r="B483" s="1842" t="s">
        <v>3935</v>
      </c>
      <c r="C483" s="1843"/>
      <c r="D483" s="1844">
        <f t="shared" si="65"/>
        <v>205110</v>
      </c>
      <c r="E483" s="1844">
        <v>25140</v>
      </c>
      <c r="F483" s="1844">
        <v>230250</v>
      </c>
    </row>
    <row r="484" spans="1:6">
      <c r="A484" s="1832"/>
      <c r="B484" s="1842" t="s">
        <v>3936</v>
      </c>
      <c r="C484" s="1843"/>
      <c r="D484" s="1844">
        <f t="shared" si="65"/>
        <v>177840</v>
      </c>
      <c r="E484" s="1844">
        <v>56250</v>
      </c>
      <c r="F484" s="1844">
        <v>234090</v>
      </c>
    </row>
    <row r="485" spans="1:6" s="1778" customFormat="1">
      <c r="A485" s="1834"/>
      <c r="B485" s="1845" t="s">
        <v>872</v>
      </c>
      <c r="C485" s="1846"/>
      <c r="D485" s="1847">
        <f>SUM(D479:D484)</f>
        <v>1101240</v>
      </c>
      <c r="E485" s="1847">
        <f t="shared" ref="E485:F485" si="67">SUM(E479:E484)</f>
        <v>146190</v>
      </c>
      <c r="F485" s="1847">
        <f t="shared" si="67"/>
        <v>1247430</v>
      </c>
    </row>
    <row r="486" spans="1:6">
      <c r="A486" s="1829">
        <f>+A478+1</f>
        <v>61</v>
      </c>
      <c r="B486" s="1840" t="s">
        <v>693</v>
      </c>
      <c r="C486" s="1829">
        <v>220</v>
      </c>
      <c r="D486" s="1841"/>
      <c r="E486" s="1841"/>
      <c r="F486" s="1841"/>
    </row>
    <row r="487" spans="1:6">
      <c r="A487" s="1832"/>
      <c r="B487" s="1842" t="s">
        <v>3931</v>
      </c>
      <c r="C487" s="1843"/>
      <c r="D487" s="1844">
        <f t="shared" si="65"/>
        <v>318600</v>
      </c>
      <c r="E487" s="1844">
        <v>66000</v>
      </c>
      <c r="F487" s="1844">
        <v>384600</v>
      </c>
    </row>
    <row r="488" spans="1:6">
      <c r="A488" s="1832"/>
      <c r="B488" s="1842" t="s">
        <v>3932</v>
      </c>
      <c r="C488" s="1843"/>
      <c r="D488" s="1844">
        <f t="shared" si="65"/>
        <v>1159800</v>
      </c>
      <c r="E488" s="1844">
        <v>302400</v>
      </c>
      <c r="F488" s="1844">
        <v>1462200</v>
      </c>
    </row>
    <row r="489" spans="1:6">
      <c r="A489" s="1832"/>
      <c r="B489" s="1842" t="s">
        <v>3933</v>
      </c>
      <c r="C489" s="1843"/>
      <c r="D489" s="1844">
        <f t="shared" si="65"/>
        <v>1021200</v>
      </c>
      <c r="E489" s="1844">
        <v>312600</v>
      </c>
      <c r="F489" s="1844">
        <v>1333800</v>
      </c>
    </row>
    <row r="490" spans="1:6">
      <c r="A490" s="1832"/>
      <c r="B490" s="1842" t="s">
        <v>3934</v>
      </c>
      <c r="C490" s="1843"/>
      <c r="D490" s="1844">
        <f t="shared" si="65"/>
        <v>724800</v>
      </c>
      <c r="E490" s="1844">
        <v>247800</v>
      </c>
      <c r="F490" s="1844">
        <v>972600</v>
      </c>
    </row>
    <row r="491" spans="1:6">
      <c r="A491" s="1832"/>
      <c r="B491" s="1842" t="s">
        <v>3935</v>
      </c>
      <c r="C491" s="1843"/>
      <c r="D491" s="1844">
        <f t="shared" si="65"/>
        <v>846000</v>
      </c>
      <c r="E491" s="1844">
        <v>130800</v>
      </c>
      <c r="F491" s="1844">
        <v>976800</v>
      </c>
    </row>
    <row r="492" spans="1:6">
      <c r="A492" s="1832"/>
      <c r="B492" s="1842" t="s">
        <v>3936</v>
      </c>
      <c r="C492" s="1843"/>
      <c r="D492" s="1844">
        <f t="shared" si="65"/>
        <v>284400</v>
      </c>
      <c r="E492" s="1844">
        <v>106800</v>
      </c>
      <c r="F492" s="1844">
        <v>391200</v>
      </c>
    </row>
    <row r="493" spans="1:6" s="1778" customFormat="1">
      <c r="A493" s="1834"/>
      <c r="B493" s="1845" t="s">
        <v>872</v>
      </c>
      <c r="C493" s="1846"/>
      <c r="D493" s="1847">
        <f>SUM(D487:D492)</f>
        <v>4354800</v>
      </c>
      <c r="E493" s="1847">
        <f t="shared" ref="E493:F493" si="68">SUM(E487:E492)</f>
        <v>1166400</v>
      </c>
      <c r="F493" s="1847">
        <f t="shared" si="68"/>
        <v>5521200</v>
      </c>
    </row>
    <row r="494" spans="1:6">
      <c r="A494" s="1829">
        <f>+A486+1</f>
        <v>62</v>
      </c>
      <c r="B494" s="1840" t="s">
        <v>1223</v>
      </c>
      <c r="C494" s="1829">
        <v>33</v>
      </c>
      <c r="D494" s="1841"/>
      <c r="E494" s="1841"/>
      <c r="F494" s="1841"/>
    </row>
    <row r="495" spans="1:6">
      <c r="A495" s="1832"/>
      <c r="B495" s="1842" t="s">
        <v>3931</v>
      </c>
      <c r="C495" s="1843"/>
      <c r="D495" s="1844">
        <f t="shared" si="65"/>
        <v>444945</v>
      </c>
      <c r="E495" s="1844">
        <v>146760</v>
      </c>
      <c r="F495" s="1844">
        <v>591705</v>
      </c>
    </row>
    <row r="496" spans="1:6">
      <c r="A496" s="1832"/>
      <c r="B496" s="1842" t="s">
        <v>3932</v>
      </c>
      <c r="C496" s="1843"/>
      <c r="D496" s="1844">
        <f t="shared" si="65"/>
        <v>534615</v>
      </c>
      <c r="E496" s="1844">
        <v>170625</v>
      </c>
      <c r="F496" s="1844">
        <v>705240</v>
      </c>
    </row>
    <row r="497" spans="1:6">
      <c r="A497" s="1832"/>
      <c r="B497" s="1842" t="s">
        <v>3933</v>
      </c>
      <c r="C497" s="1843"/>
      <c r="D497" s="1844">
        <f t="shared" si="65"/>
        <v>490590</v>
      </c>
      <c r="E497" s="1844">
        <v>164805</v>
      </c>
      <c r="F497" s="1844">
        <v>655395</v>
      </c>
    </row>
    <row r="498" spans="1:6">
      <c r="A498" s="1832"/>
      <c r="B498" s="1842" t="s">
        <v>3934</v>
      </c>
      <c r="C498" s="1843"/>
      <c r="D498" s="1844">
        <f t="shared" si="65"/>
        <v>534030</v>
      </c>
      <c r="E498" s="1844">
        <v>168255</v>
      </c>
      <c r="F498" s="1844">
        <v>702285</v>
      </c>
    </row>
    <row r="499" spans="1:6">
      <c r="A499" s="1832"/>
      <c r="B499" s="1842" t="s">
        <v>3935</v>
      </c>
      <c r="C499" s="1843"/>
      <c r="D499" s="1844">
        <f t="shared" si="65"/>
        <v>443940</v>
      </c>
      <c r="E499" s="1844">
        <v>142005</v>
      </c>
      <c r="F499" s="1844">
        <v>585945</v>
      </c>
    </row>
    <row r="500" spans="1:6">
      <c r="A500" s="1832"/>
      <c r="B500" s="1842" t="s">
        <v>3936</v>
      </c>
      <c r="C500" s="1843"/>
      <c r="D500" s="1844">
        <f t="shared" si="65"/>
        <v>417705</v>
      </c>
      <c r="E500" s="1844">
        <v>133680</v>
      </c>
      <c r="F500" s="1844">
        <v>551385</v>
      </c>
    </row>
    <row r="501" spans="1:6" s="1778" customFormat="1">
      <c r="A501" s="1834"/>
      <c r="B501" s="1845" t="s">
        <v>872</v>
      </c>
      <c r="C501" s="1846"/>
      <c r="D501" s="1847">
        <f>SUM(D495:D500)</f>
        <v>2865825</v>
      </c>
      <c r="E501" s="1847">
        <f t="shared" ref="E501:F501" si="69">SUM(E495:E500)</f>
        <v>926130</v>
      </c>
      <c r="F501" s="1847">
        <f t="shared" si="69"/>
        <v>3791955</v>
      </c>
    </row>
    <row r="502" spans="1:6">
      <c r="A502" s="1829">
        <f>+A494+1</f>
        <v>63</v>
      </c>
      <c r="B502" s="1840" t="s">
        <v>774</v>
      </c>
      <c r="C502" s="1829">
        <v>11</v>
      </c>
      <c r="D502" s="1841"/>
      <c r="E502" s="1841"/>
      <c r="F502" s="1841"/>
    </row>
    <row r="503" spans="1:6">
      <c r="A503" s="1832"/>
      <c r="B503" s="1842" t="s">
        <v>3931</v>
      </c>
      <c r="C503" s="1843"/>
      <c r="D503" s="1844">
        <f t="shared" si="65"/>
        <v>59360</v>
      </c>
      <c r="E503" s="1844">
        <v>24120</v>
      </c>
      <c r="F503" s="1844">
        <v>83480</v>
      </c>
    </row>
    <row r="504" spans="1:6">
      <c r="A504" s="1832"/>
      <c r="B504" s="1842" t="s">
        <v>3932</v>
      </c>
      <c r="C504" s="1843"/>
      <c r="D504" s="1844">
        <f t="shared" si="65"/>
        <v>283120</v>
      </c>
      <c r="E504" s="1844">
        <v>99840</v>
      </c>
      <c r="F504" s="1844">
        <v>382960</v>
      </c>
    </row>
    <row r="505" spans="1:6">
      <c r="A505" s="1832"/>
      <c r="B505" s="1842" t="s">
        <v>3933</v>
      </c>
      <c r="C505" s="1843"/>
      <c r="D505" s="1844">
        <f t="shared" si="65"/>
        <v>423280</v>
      </c>
      <c r="E505" s="1844">
        <v>165280</v>
      </c>
      <c r="F505" s="1844">
        <v>588560</v>
      </c>
    </row>
    <row r="506" spans="1:6">
      <c r="A506" s="1832"/>
      <c r="B506" s="1842" t="s">
        <v>3934</v>
      </c>
      <c r="C506" s="1843"/>
      <c r="D506" s="1844">
        <f t="shared" si="65"/>
        <v>388240</v>
      </c>
      <c r="E506" s="1844">
        <v>145840</v>
      </c>
      <c r="F506" s="1844">
        <v>534080</v>
      </c>
    </row>
    <row r="507" spans="1:6">
      <c r="A507" s="1832"/>
      <c r="B507" s="1842" t="s">
        <v>3935</v>
      </c>
      <c r="C507" s="1843"/>
      <c r="D507" s="1844">
        <f t="shared" si="65"/>
        <v>267680</v>
      </c>
      <c r="E507" s="1844">
        <v>99080</v>
      </c>
      <c r="F507" s="1844">
        <v>366760</v>
      </c>
    </row>
    <row r="508" spans="1:6">
      <c r="A508" s="1832"/>
      <c r="B508" s="1842" t="s">
        <v>3936</v>
      </c>
      <c r="C508" s="1843"/>
      <c r="D508" s="1844">
        <f t="shared" si="65"/>
        <v>291280</v>
      </c>
      <c r="E508" s="1844">
        <v>126880</v>
      </c>
      <c r="F508" s="1844">
        <v>418160</v>
      </c>
    </row>
    <row r="509" spans="1:6" s="1778" customFormat="1">
      <c r="A509" s="1834"/>
      <c r="B509" s="1845" t="s">
        <v>872</v>
      </c>
      <c r="C509" s="1846"/>
      <c r="D509" s="1847">
        <f>SUM(D503:D508)</f>
        <v>1712960</v>
      </c>
      <c r="E509" s="1847">
        <f t="shared" ref="E509:F509" si="70">SUM(E503:E508)</f>
        <v>661040</v>
      </c>
      <c r="F509" s="1847">
        <f t="shared" si="70"/>
        <v>2374000</v>
      </c>
    </row>
    <row r="510" spans="1:6">
      <c r="A510" s="1829">
        <f>+A502+1</f>
        <v>64</v>
      </c>
      <c r="B510" s="1840" t="s">
        <v>2297</v>
      </c>
      <c r="C510" s="1829">
        <v>132</v>
      </c>
      <c r="D510" s="1841"/>
      <c r="E510" s="1841"/>
      <c r="F510" s="1841"/>
    </row>
    <row r="511" spans="1:6">
      <c r="A511" s="1832"/>
      <c r="B511" s="1842" t="s">
        <v>3931</v>
      </c>
      <c r="C511" s="1843"/>
      <c r="D511" s="1844">
        <f t="shared" si="65"/>
        <v>1161120</v>
      </c>
      <c r="E511" s="1844">
        <v>0</v>
      </c>
      <c r="F511" s="1844">
        <v>1161120</v>
      </c>
    </row>
    <row r="512" spans="1:6">
      <c r="A512" s="1832"/>
      <c r="B512" s="1842" t="s">
        <v>3932</v>
      </c>
      <c r="C512" s="1843"/>
      <c r="D512" s="1844">
        <f t="shared" si="65"/>
        <v>1303680</v>
      </c>
      <c r="E512" s="1844">
        <v>0</v>
      </c>
      <c r="F512" s="1844">
        <v>1303680</v>
      </c>
    </row>
    <row r="513" spans="1:6">
      <c r="A513" s="1832"/>
      <c r="B513" s="1842" t="s">
        <v>3933</v>
      </c>
      <c r="C513" s="1843"/>
      <c r="D513" s="1844">
        <f t="shared" si="65"/>
        <v>1230720</v>
      </c>
      <c r="E513" s="1844">
        <v>0</v>
      </c>
      <c r="F513" s="1844">
        <v>1230720</v>
      </c>
    </row>
    <row r="514" spans="1:6">
      <c r="A514" s="1832"/>
      <c r="B514" s="1842" t="s">
        <v>3934</v>
      </c>
      <c r="C514" s="1843"/>
      <c r="D514" s="1844">
        <f t="shared" si="65"/>
        <v>1327680</v>
      </c>
      <c r="E514" s="1844">
        <v>0</v>
      </c>
      <c r="F514" s="1844">
        <v>1327680</v>
      </c>
    </row>
    <row r="515" spans="1:6">
      <c r="A515" s="1832"/>
      <c r="B515" s="1842" t="s">
        <v>3935</v>
      </c>
      <c r="C515" s="1843"/>
      <c r="D515" s="1844">
        <f t="shared" si="65"/>
        <v>1334400</v>
      </c>
      <c r="E515" s="1844">
        <v>0</v>
      </c>
      <c r="F515" s="1844">
        <v>1334400</v>
      </c>
    </row>
    <row r="516" spans="1:6">
      <c r="A516" s="1832"/>
      <c r="B516" s="1842" t="s">
        <v>3936</v>
      </c>
      <c r="C516" s="1843"/>
      <c r="D516" s="1844">
        <f t="shared" si="65"/>
        <v>1262880</v>
      </c>
      <c r="E516" s="1844">
        <v>0</v>
      </c>
      <c r="F516" s="1844">
        <v>1262880</v>
      </c>
    </row>
    <row r="517" spans="1:6" s="1778" customFormat="1">
      <c r="A517" s="1834"/>
      <c r="B517" s="1845" t="s">
        <v>872</v>
      </c>
      <c r="C517" s="1846"/>
      <c r="D517" s="1847">
        <f>SUM(D511:D516)</f>
        <v>7620480</v>
      </c>
      <c r="E517" s="1847">
        <f t="shared" ref="E517:F517" si="71">SUM(E511:E516)</f>
        <v>0</v>
      </c>
      <c r="F517" s="1847">
        <f t="shared" si="71"/>
        <v>7620480</v>
      </c>
    </row>
    <row r="518" spans="1:6">
      <c r="A518" s="1829">
        <f>+A510+1</f>
        <v>65</v>
      </c>
      <c r="B518" s="1840" t="s">
        <v>1461</v>
      </c>
      <c r="C518" s="1829">
        <v>132</v>
      </c>
      <c r="D518" s="1841"/>
      <c r="E518" s="1841"/>
      <c r="F518" s="1841"/>
    </row>
    <row r="519" spans="1:6">
      <c r="A519" s="1832"/>
      <c r="B519" s="1842" t="s">
        <v>3931</v>
      </c>
      <c r="C519" s="1843"/>
      <c r="D519" s="1844">
        <f t="shared" si="65"/>
        <v>2556240</v>
      </c>
      <c r="E519" s="1844">
        <v>0</v>
      </c>
      <c r="F519" s="1844">
        <v>2556240</v>
      </c>
    </row>
    <row r="520" spans="1:6">
      <c r="A520" s="1832"/>
      <c r="B520" s="1842" t="s">
        <v>3932</v>
      </c>
      <c r="C520" s="1843"/>
      <c r="D520" s="1844">
        <f t="shared" si="65"/>
        <v>2912880</v>
      </c>
      <c r="E520" s="1844">
        <v>0</v>
      </c>
      <c r="F520" s="1844">
        <v>2912880</v>
      </c>
    </row>
    <row r="521" spans="1:6">
      <c r="A521" s="1832"/>
      <c r="B521" s="1842" t="s">
        <v>3933</v>
      </c>
      <c r="C521" s="1843"/>
      <c r="D521" s="1844">
        <f t="shared" si="65"/>
        <v>2863920</v>
      </c>
      <c r="E521" s="1844">
        <v>0</v>
      </c>
      <c r="F521" s="1844">
        <v>2863920</v>
      </c>
    </row>
    <row r="522" spans="1:6">
      <c r="A522" s="1832"/>
      <c r="B522" s="1842" t="s">
        <v>3934</v>
      </c>
      <c r="C522" s="1843"/>
      <c r="D522" s="1844">
        <f t="shared" si="65"/>
        <v>2779680</v>
      </c>
      <c r="E522" s="1844">
        <v>0</v>
      </c>
      <c r="F522" s="1844">
        <v>2779680</v>
      </c>
    </row>
    <row r="523" spans="1:6">
      <c r="A523" s="1832"/>
      <c r="B523" s="1842" t="s">
        <v>3935</v>
      </c>
      <c r="C523" s="1843"/>
      <c r="D523" s="1844">
        <f t="shared" si="65"/>
        <v>2759040</v>
      </c>
      <c r="E523" s="1844">
        <v>0</v>
      </c>
      <c r="F523" s="1844">
        <v>2759040</v>
      </c>
    </row>
    <row r="524" spans="1:6">
      <c r="A524" s="1832"/>
      <c r="B524" s="1842" t="s">
        <v>3936</v>
      </c>
      <c r="C524" s="1843"/>
      <c r="D524" s="1844">
        <f t="shared" si="65"/>
        <v>2732640</v>
      </c>
      <c r="E524" s="1844">
        <v>0</v>
      </c>
      <c r="F524" s="1844">
        <v>2732640</v>
      </c>
    </row>
    <row r="525" spans="1:6" s="1778" customFormat="1">
      <c r="A525" s="1834"/>
      <c r="B525" s="1845" t="s">
        <v>872</v>
      </c>
      <c r="C525" s="1846"/>
      <c r="D525" s="1847">
        <f>SUM(D519:D524)</f>
        <v>16604400</v>
      </c>
      <c r="E525" s="1847">
        <f t="shared" ref="E525:F525" si="72">SUM(E519:E524)</f>
        <v>0</v>
      </c>
      <c r="F525" s="1847">
        <f t="shared" si="72"/>
        <v>16604400</v>
      </c>
    </row>
    <row r="526" spans="1:6">
      <c r="A526" s="1829">
        <f>+A518+1</f>
        <v>66</v>
      </c>
      <c r="B526" s="1840" t="s">
        <v>535</v>
      </c>
      <c r="C526" s="1829">
        <v>132</v>
      </c>
      <c r="D526" s="1841"/>
      <c r="E526" s="1841"/>
      <c r="F526" s="1841"/>
    </row>
    <row r="527" spans="1:6">
      <c r="A527" s="1832"/>
      <c r="B527" s="1842" t="s">
        <v>3931</v>
      </c>
      <c r="C527" s="1843"/>
      <c r="D527" s="1844">
        <f t="shared" si="65"/>
        <v>11131836</v>
      </c>
      <c r="E527" s="1776">
        <v>3710612</v>
      </c>
      <c r="F527" s="1844">
        <v>14842448</v>
      </c>
    </row>
    <row r="528" spans="1:6">
      <c r="A528" s="1832"/>
      <c r="B528" s="1842" t="s">
        <v>3932</v>
      </c>
      <c r="C528" s="1843"/>
      <c r="D528" s="1844">
        <f t="shared" si="65"/>
        <v>11781414</v>
      </c>
      <c r="E528" s="1776">
        <v>3927138</v>
      </c>
      <c r="F528" s="1844">
        <v>15708552</v>
      </c>
    </row>
    <row r="529" spans="1:8">
      <c r="A529" s="1832"/>
      <c r="B529" s="1842" t="s">
        <v>3933</v>
      </c>
      <c r="C529" s="1843"/>
      <c r="D529" s="1844">
        <f t="shared" si="65"/>
        <v>10194307</v>
      </c>
      <c r="E529" s="1776">
        <v>3398102</v>
      </c>
      <c r="F529" s="1844">
        <v>13592409</v>
      </c>
    </row>
    <row r="530" spans="1:8">
      <c r="A530" s="1832"/>
      <c r="B530" s="1842" t="s">
        <v>3934</v>
      </c>
      <c r="C530" s="1843"/>
      <c r="D530" s="1844">
        <f t="shared" si="65"/>
        <v>8695291</v>
      </c>
      <c r="E530" s="1776">
        <v>2898430</v>
      </c>
      <c r="F530" s="1844">
        <v>11593721</v>
      </c>
    </row>
    <row r="531" spans="1:8">
      <c r="A531" s="1832"/>
      <c r="B531" s="1842" t="s">
        <v>3935</v>
      </c>
      <c r="C531" s="1843"/>
      <c r="D531" s="1844">
        <f t="shared" si="65"/>
        <v>3181341</v>
      </c>
      <c r="E531" s="1776">
        <v>1060447</v>
      </c>
      <c r="F531" s="1844">
        <v>4241788</v>
      </c>
    </row>
    <row r="532" spans="1:8">
      <c r="A532" s="1832"/>
      <c r="B532" s="1842" t="s">
        <v>3936</v>
      </c>
      <c r="C532" s="1843"/>
      <c r="D532" s="1844">
        <f t="shared" si="65"/>
        <v>3196350</v>
      </c>
      <c r="E532" s="1776">
        <v>1065450</v>
      </c>
      <c r="F532" s="1844">
        <v>4261800</v>
      </c>
    </row>
    <row r="533" spans="1:8" s="1778" customFormat="1">
      <c r="A533" s="1834"/>
      <c r="B533" s="1845" t="s">
        <v>872</v>
      </c>
      <c r="C533" s="1846"/>
      <c r="D533" s="1847">
        <f>SUM(D527:D532)</f>
        <v>48180539</v>
      </c>
      <c r="E533" s="1847">
        <f t="shared" ref="E533:F533" si="73">SUM(E527:E532)</f>
        <v>16060179</v>
      </c>
      <c r="F533" s="1847">
        <f t="shared" si="73"/>
        <v>64240718</v>
      </c>
      <c r="H533" s="1749"/>
    </row>
    <row r="534" spans="1:8" s="1778" customFormat="1" ht="15.75">
      <c r="A534" s="1837">
        <f>+A526</f>
        <v>66</v>
      </c>
      <c r="B534" s="1849"/>
      <c r="C534" s="1837"/>
      <c r="D534" s="1850">
        <f>+D13+D21+D29+D37+D45+D53+D61+D69+D77+D85+D93+D101+D109+D117+D125+D133+D141+D149+D157+D165+D173+D181+D189+D197+D205+D213+D221+D229+D237+D245+D253+D261+D269+D277+D285+D293+D301+D309+D317+D325+D333+D341+D349+D357+D365+D373+D381+D389+D397+D405+D413+D421+D429+D437+D445+D453+D461+D469+D477+D485+D493+D501+D509+D517+D525+D533</f>
        <v>767922205</v>
      </c>
      <c r="E534" s="1850">
        <f t="shared" ref="E534:F534" si="74">+E13+E21+E29+E37+E45+E53+E61+E69+E77+E85+E93+E101+E109+E117+E125+E133+E141+E149+E157+E165+E173+E181+E189+E197+E205+E213+E221+E229+E237+E245+E253+E261+E269+E277+E285+E293+E301+E309+E317+E325+E333+E341+E349+E357+E365+E373+E381+E389+E397+E405+E413+E421+E429+E437+E445+E453+E461+E469+E477+E485+E493+E501+E509+E517+E525+E533</f>
        <v>192613356</v>
      </c>
      <c r="F534" s="1850">
        <f t="shared" si="74"/>
        <v>960535561</v>
      </c>
    </row>
  </sheetData>
  <autoFilter ref="A5:F532"/>
  <mergeCells count="2">
    <mergeCell ref="A3:F3"/>
    <mergeCell ref="A4:F4"/>
  </mergeCells>
  <pageMargins left="0.18" right="0.22" top="0.35" bottom="0.56999999999999995" header="0.16" footer="0.16"/>
  <pageSetup paperSize="9" orientation="portrait" verticalDpi="0" r:id="rId1"/>
</worksheet>
</file>

<file path=xl/worksheets/sheet71.xml><?xml version="1.0" encoding="utf-8"?>
<worksheet xmlns="http://schemas.openxmlformats.org/spreadsheetml/2006/main" xmlns:r="http://schemas.openxmlformats.org/officeDocument/2006/relationships">
  <sheetPr>
    <pageSetUpPr fitToPage="1"/>
  </sheetPr>
  <dimension ref="A1:E10"/>
  <sheetViews>
    <sheetView view="pageBreakPreview" zoomScale="80" zoomScaleNormal="80" zoomScaleSheetLayoutView="80" workbookViewId="0">
      <selection activeCell="I13" sqref="I13"/>
    </sheetView>
  </sheetViews>
  <sheetFormatPr defaultRowHeight="12.75"/>
  <cols>
    <col min="1" max="1" width="8.42578125" style="587" customWidth="1"/>
    <col min="2" max="2" width="43.140625" style="587" customWidth="1"/>
    <col min="3" max="3" width="32.28515625" style="587" customWidth="1"/>
    <col min="4" max="4" width="28" style="587" customWidth="1"/>
    <col min="5" max="5" width="32.85546875" style="587" customWidth="1"/>
    <col min="6" max="9" width="9.140625" style="587"/>
    <col min="10" max="10" width="11.5703125" style="587" bestFit="1" customWidth="1"/>
    <col min="11" max="12" width="13.42578125" style="587" bestFit="1" customWidth="1"/>
    <col min="13" max="256" width="9.140625" style="587"/>
    <col min="257" max="257" width="8.42578125" style="587" customWidth="1"/>
    <col min="258" max="258" width="43.140625" style="587" customWidth="1"/>
    <col min="259" max="259" width="32.28515625" style="587" customWidth="1"/>
    <col min="260" max="260" width="28" style="587" customWidth="1"/>
    <col min="261" max="261" width="32.85546875" style="587" customWidth="1"/>
    <col min="262" max="265" width="9.140625" style="587"/>
    <col min="266" max="266" width="11.5703125" style="587" bestFit="1" customWidth="1"/>
    <col min="267" max="268" width="13.42578125" style="587" bestFit="1" customWidth="1"/>
    <col min="269" max="512" width="9.140625" style="587"/>
    <col min="513" max="513" width="8.42578125" style="587" customWidth="1"/>
    <col min="514" max="514" width="43.140625" style="587" customWidth="1"/>
    <col min="515" max="515" width="32.28515625" style="587" customWidth="1"/>
    <col min="516" max="516" width="28" style="587" customWidth="1"/>
    <col min="517" max="517" width="32.85546875" style="587" customWidth="1"/>
    <col min="518" max="521" width="9.140625" style="587"/>
    <col min="522" max="522" width="11.5703125" style="587" bestFit="1" customWidth="1"/>
    <col min="523" max="524" width="13.42578125" style="587" bestFit="1" customWidth="1"/>
    <col min="525" max="768" width="9.140625" style="587"/>
    <col min="769" max="769" width="8.42578125" style="587" customWidth="1"/>
    <col min="770" max="770" width="43.140625" style="587" customWidth="1"/>
    <col min="771" max="771" width="32.28515625" style="587" customWidth="1"/>
    <col min="772" max="772" width="28" style="587" customWidth="1"/>
    <col min="773" max="773" width="32.85546875" style="587" customWidth="1"/>
    <col min="774" max="777" width="9.140625" style="587"/>
    <col min="778" max="778" width="11.5703125" style="587" bestFit="1" customWidth="1"/>
    <col min="779" max="780" width="13.42578125" style="587" bestFit="1" customWidth="1"/>
    <col min="781" max="1024" width="9.140625" style="587"/>
    <col min="1025" max="1025" width="8.42578125" style="587" customWidth="1"/>
    <col min="1026" max="1026" width="43.140625" style="587" customWidth="1"/>
    <col min="1027" max="1027" width="32.28515625" style="587" customWidth="1"/>
    <col min="1028" max="1028" width="28" style="587" customWidth="1"/>
    <col min="1029" max="1029" width="32.85546875" style="587" customWidth="1"/>
    <col min="1030" max="1033" width="9.140625" style="587"/>
    <col min="1034" max="1034" width="11.5703125" style="587" bestFit="1" customWidth="1"/>
    <col min="1035" max="1036" width="13.42578125" style="587" bestFit="1" customWidth="1"/>
    <col min="1037" max="1280" width="9.140625" style="587"/>
    <col min="1281" max="1281" width="8.42578125" style="587" customWidth="1"/>
    <col min="1282" max="1282" width="43.140625" style="587" customWidth="1"/>
    <col min="1283" max="1283" width="32.28515625" style="587" customWidth="1"/>
    <col min="1284" max="1284" width="28" style="587" customWidth="1"/>
    <col min="1285" max="1285" width="32.85546875" style="587" customWidth="1"/>
    <col min="1286" max="1289" width="9.140625" style="587"/>
    <col min="1290" max="1290" width="11.5703125" style="587" bestFit="1" customWidth="1"/>
    <col min="1291" max="1292" width="13.42578125" style="587" bestFit="1" customWidth="1"/>
    <col min="1293" max="1536" width="9.140625" style="587"/>
    <col min="1537" max="1537" width="8.42578125" style="587" customWidth="1"/>
    <col min="1538" max="1538" width="43.140625" style="587" customWidth="1"/>
    <col min="1539" max="1539" width="32.28515625" style="587" customWidth="1"/>
    <col min="1540" max="1540" width="28" style="587" customWidth="1"/>
    <col min="1541" max="1541" width="32.85546875" style="587" customWidth="1"/>
    <col min="1542" max="1545" width="9.140625" style="587"/>
    <col min="1546" max="1546" width="11.5703125" style="587" bestFit="1" customWidth="1"/>
    <col min="1547" max="1548" width="13.42578125" style="587" bestFit="1" customWidth="1"/>
    <col min="1549" max="1792" width="9.140625" style="587"/>
    <col min="1793" max="1793" width="8.42578125" style="587" customWidth="1"/>
    <col min="1794" max="1794" width="43.140625" style="587" customWidth="1"/>
    <col min="1795" max="1795" width="32.28515625" style="587" customWidth="1"/>
    <col min="1796" max="1796" width="28" style="587" customWidth="1"/>
    <col min="1797" max="1797" width="32.85546875" style="587" customWidth="1"/>
    <col min="1798" max="1801" width="9.140625" style="587"/>
    <col min="1802" max="1802" width="11.5703125" style="587" bestFit="1" customWidth="1"/>
    <col min="1803" max="1804" width="13.42578125" style="587" bestFit="1" customWidth="1"/>
    <col min="1805" max="2048" width="9.140625" style="587"/>
    <col min="2049" max="2049" width="8.42578125" style="587" customWidth="1"/>
    <col min="2050" max="2050" width="43.140625" style="587" customWidth="1"/>
    <col min="2051" max="2051" width="32.28515625" style="587" customWidth="1"/>
    <col min="2052" max="2052" width="28" style="587" customWidth="1"/>
    <col min="2053" max="2053" width="32.85546875" style="587" customWidth="1"/>
    <col min="2054" max="2057" width="9.140625" style="587"/>
    <col min="2058" max="2058" width="11.5703125" style="587" bestFit="1" customWidth="1"/>
    <col min="2059" max="2060" width="13.42578125" style="587" bestFit="1" customWidth="1"/>
    <col min="2061" max="2304" width="9.140625" style="587"/>
    <col min="2305" max="2305" width="8.42578125" style="587" customWidth="1"/>
    <col min="2306" max="2306" width="43.140625" style="587" customWidth="1"/>
    <col min="2307" max="2307" width="32.28515625" style="587" customWidth="1"/>
    <col min="2308" max="2308" width="28" style="587" customWidth="1"/>
    <col min="2309" max="2309" width="32.85546875" style="587" customWidth="1"/>
    <col min="2310" max="2313" width="9.140625" style="587"/>
    <col min="2314" max="2314" width="11.5703125" style="587" bestFit="1" customWidth="1"/>
    <col min="2315" max="2316" width="13.42578125" style="587" bestFit="1" customWidth="1"/>
    <col min="2317" max="2560" width="9.140625" style="587"/>
    <col min="2561" max="2561" width="8.42578125" style="587" customWidth="1"/>
    <col min="2562" max="2562" width="43.140625" style="587" customWidth="1"/>
    <col min="2563" max="2563" width="32.28515625" style="587" customWidth="1"/>
    <col min="2564" max="2564" width="28" style="587" customWidth="1"/>
    <col min="2565" max="2565" width="32.85546875" style="587" customWidth="1"/>
    <col min="2566" max="2569" width="9.140625" style="587"/>
    <col min="2570" max="2570" width="11.5703125" style="587" bestFit="1" customWidth="1"/>
    <col min="2571" max="2572" width="13.42578125" style="587" bestFit="1" customWidth="1"/>
    <col min="2573" max="2816" width="9.140625" style="587"/>
    <col min="2817" max="2817" width="8.42578125" style="587" customWidth="1"/>
    <col min="2818" max="2818" width="43.140625" style="587" customWidth="1"/>
    <col min="2819" max="2819" width="32.28515625" style="587" customWidth="1"/>
    <col min="2820" max="2820" width="28" style="587" customWidth="1"/>
    <col min="2821" max="2821" width="32.85546875" style="587" customWidth="1"/>
    <col min="2822" max="2825" width="9.140625" style="587"/>
    <col min="2826" max="2826" width="11.5703125" style="587" bestFit="1" customWidth="1"/>
    <col min="2827" max="2828" width="13.42578125" style="587" bestFit="1" customWidth="1"/>
    <col min="2829" max="3072" width="9.140625" style="587"/>
    <col min="3073" max="3073" width="8.42578125" style="587" customWidth="1"/>
    <col min="3074" max="3074" width="43.140625" style="587" customWidth="1"/>
    <col min="3075" max="3075" width="32.28515625" style="587" customWidth="1"/>
    <col min="3076" max="3076" width="28" style="587" customWidth="1"/>
    <col min="3077" max="3077" width="32.85546875" style="587" customWidth="1"/>
    <col min="3078" max="3081" width="9.140625" style="587"/>
    <col min="3082" max="3082" width="11.5703125" style="587" bestFit="1" customWidth="1"/>
    <col min="3083" max="3084" width="13.42578125" style="587" bestFit="1" customWidth="1"/>
    <col min="3085" max="3328" width="9.140625" style="587"/>
    <col min="3329" max="3329" width="8.42578125" style="587" customWidth="1"/>
    <col min="3330" max="3330" width="43.140625" style="587" customWidth="1"/>
    <col min="3331" max="3331" width="32.28515625" style="587" customWidth="1"/>
    <col min="3332" max="3332" width="28" style="587" customWidth="1"/>
    <col min="3333" max="3333" width="32.85546875" style="587" customWidth="1"/>
    <col min="3334" max="3337" width="9.140625" style="587"/>
    <col min="3338" max="3338" width="11.5703125" style="587" bestFit="1" customWidth="1"/>
    <col min="3339" max="3340" width="13.42578125" style="587" bestFit="1" customWidth="1"/>
    <col min="3341" max="3584" width="9.140625" style="587"/>
    <col min="3585" max="3585" width="8.42578125" style="587" customWidth="1"/>
    <col min="3586" max="3586" width="43.140625" style="587" customWidth="1"/>
    <col min="3587" max="3587" width="32.28515625" style="587" customWidth="1"/>
    <col min="3588" max="3588" width="28" style="587" customWidth="1"/>
    <col min="3589" max="3589" width="32.85546875" style="587" customWidth="1"/>
    <col min="3590" max="3593" width="9.140625" style="587"/>
    <col min="3594" max="3594" width="11.5703125" style="587" bestFit="1" customWidth="1"/>
    <col min="3595" max="3596" width="13.42578125" style="587" bestFit="1" customWidth="1"/>
    <col min="3597" max="3840" width="9.140625" style="587"/>
    <col min="3841" max="3841" width="8.42578125" style="587" customWidth="1"/>
    <col min="3842" max="3842" width="43.140625" style="587" customWidth="1"/>
    <col min="3843" max="3843" width="32.28515625" style="587" customWidth="1"/>
    <col min="3844" max="3844" width="28" style="587" customWidth="1"/>
    <col min="3845" max="3845" width="32.85546875" style="587" customWidth="1"/>
    <col min="3846" max="3849" width="9.140625" style="587"/>
    <col min="3850" max="3850" width="11.5703125" style="587" bestFit="1" customWidth="1"/>
    <col min="3851" max="3852" width="13.42578125" style="587" bestFit="1" customWidth="1"/>
    <col min="3853" max="4096" width="9.140625" style="587"/>
    <col min="4097" max="4097" width="8.42578125" style="587" customWidth="1"/>
    <col min="4098" max="4098" width="43.140625" style="587" customWidth="1"/>
    <col min="4099" max="4099" width="32.28515625" style="587" customWidth="1"/>
    <col min="4100" max="4100" width="28" style="587" customWidth="1"/>
    <col min="4101" max="4101" width="32.85546875" style="587" customWidth="1"/>
    <col min="4102" max="4105" width="9.140625" style="587"/>
    <col min="4106" max="4106" width="11.5703125" style="587" bestFit="1" customWidth="1"/>
    <col min="4107" max="4108" width="13.42578125" style="587" bestFit="1" customWidth="1"/>
    <col min="4109" max="4352" width="9.140625" style="587"/>
    <col min="4353" max="4353" width="8.42578125" style="587" customWidth="1"/>
    <col min="4354" max="4354" width="43.140625" style="587" customWidth="1"/>
    <col min="4355" max="4355" width="32.28515625" style="587" customWidth="1"/>
    <col min="4356" max="4356" width="28" style="587" customWidth="1"/>
    <col min="4357" max="4357" width="32.85546875" style="587" customWidth="1"/>
    <col min="4358" max="4361" width="9.140625" style="587"/>
    <col min="4362" max="4362" width="11.5703125" style="587" bestFit="1" customWidth="1"/>
    <col min="4363" max="4364" width="13.42578125" style="587" bestFit="1" customWidth="1"/>
    <col min="4365" max="4608" width="9.140625" style="587"/>
    <col min="4609" max="4609" width="8.42578125" style="587" customWidth="1"/>
    <col min="4610" max="4610" width="43.140625" style="587" customWidth="1"/>
    <col min="4611" max="4611" width="32.28515625" style="587" customWidth="1"/>
    <col min="4612" max="4612" width="28" style="587" customWidth="1"/>
    <col min="4613" max="4613" width="32.85546875" style="587" customWidth="1"/>
    <col min="4614" max="4617" width="9.140625" style="587"/>
    <col min="4618" max="4618" width="11.5703125" style="587" bestFit="1" customWidth="1"/>
    <col min="4619" max="4620" width="13.42578125" style="587" bestFit="1" customWidth="1"/>
    <col min="4621" max="4864" width="9.140625" style="587"/>
    <col min="4865" max="4865" width="8.42578125" style="587" customWidth="1"/>
    <col min="4866" max="4866" width="43.140625" style="587" customWidth="1"/>
    <col min="4867" max="4867" width="32.28515625" style="587" customWidth="1"/>
    <col min="4868" max="4868" width="28" style="587" customWidth="1"/>
    <col min="4869" max="4869" width="32.85546875" style="587" customWidth="1"/>
    <col min="4870" max="4873" width="9.140625" style="587"/>
    <col min="4874" max="4874" width="11.5703125" style="587" bestFit="1" customWidth="1"/>
    <col min="4875" max="4876" width="13.42578125" style="587" bestFit="1" customWidth="1"/>
    <col min="4877" max="5120" width="9.140625" style="587"/>
    <col min="5121" max="5121" width="8.42578125" style="587" customWidth="1"/>
    <col min="5122" max="5122" width="43.140625" style="587" customWidth="1"/>
    <col min="5123" max="5123" width="32.28515625" style="587" customWidth="1"/>
    <col min="5124" max="5124" width="28" style="587" customWidth="1"/>
    <col min="5125" max="5125" width="32.85546875" style="587" customWidth="1"/>
    <col min="5126" max="5129" width="9.140625" style="587"/>
    <col min="5130" max="5130" width="11.5703125" style="587" bestFit="1" customWidth="1"/>
    <col min="5131" max="5132" width="13.42578125" style="587" bestFit="1" customWidth="1"/>
    <col min="5133" max="5376" width="9.140625" style="587"/>
    <col min="5377" max="5377" width="8.42578125" style="587" customWidth="1"/>
    <col min="5378" max="5378" width="43.140625" style="587" customWidth="1"/>
    <col min="5379" max="5379" width="32.28515625" style="587" customWidth="1"/>
    <col min="5380" max="5380" width="28" style="587" customWidth="1"/>
    <col min="5381" max="5381" width="32.85546875" style="587" customWidth="1"/>
    <col min="5382" max="5385" width="9.140625" style="587"/>
    <col min="5386" max="5386" width="11.5703125" style="587" bestFit="1" customWidth="1"/>
    <col min="5387" max="5388" width="13.42578125" style="587" bestFit="1" customWidth="1"/>
    <col min="5389" max="5632" width="9.140625" style="587"/>
    <col min="5633" max="5633" width="8.42578125" style="587" customWidth="1"/>
    <col min="5634" max="5634" width="43.140625" style="587" customWidth="1"/>
    <col min="5635" max="5635" width="32.28515625" style="587" customWidth="1"/>
    <col min="5636" max="5636" width="28" style="587" customWidth="1"/>
    <col min="5637" max="5637" width="32.85546875" style="587" customWidth="1"/>
    <col min="5638" max="5641" width="9.140625" style="587"/>
    <col min="5642" max="5642" width="11.5703125" style="587" bestFit="1" customWidth="1"/>
    <col min="5643" max="5644" width="13.42578125" style="587" bestFit="1" customWidth="1"/>
    <col min="5645" max="5888" width="9.140625" style="587"/>
    <col min="5889" max="5889" width="8.42578125" style="587" customWidth="1"/>
    <col min="5890" max="5890" width="43.140625" style="587" customWidth="1"/>
    <col min="5891" max="5891" width="32.28515625" style="587" customWidth="1"/>
    <col min="5892" max="5892" width="28" style="587" customWidth="1"/>
    <col min="5893" max="5893" width="32.85546875" style="587" customWidth="1"/>
    <col min="5894" max="5897" width="9.140625" style="587"/>
    <col min="5898" max="5898" width="11.5703125" style="587" bestFit="1" customWidth="1"/>
    <col min="5899" max="5900" width="13.42578125" style="587" bestFit="1" customWidth="1"/>
    <col min="5901" max="6144" width="9.140625" style="587"/>
    <col min="6145" max="6145" width="8.42578125" style="587" customWidth="1"/>
    <col min="6146" max="6146" width="43.140625" style="587" customWidth="1"/>
    <col min="6147" max="6147" width="32.28515625" style="587" customWidth="1"/>
    <col min="6148" max="6148" width="28" style="587" customWidth="1"/>
    <col min="6149" max="6149" width="32.85546875" style="587" customWidth="1"/>
    <col min="6150" max="6153" width="9.140625" style="587"/>
    <col min="6154" max="6154" width="11.5703125" style="587" bestFit="1" customWidth="1"/>
    <col min="6155" max="6156" width="13.42578125" style="587" bestFit="1" customWidth="1"/>
    <col min="6157" max="6400" width="9.140625" style="587"/>
    <col min="6401" max="6401" width="8.42578125" style="587" customWidth="1"/>
    <col min="6402" max="6402" width="43.140625" style="587" customWidth="1"/>
    <col min="6403" max="6403" width="32.28515625" style="587" customWidth="1"/>
    <col min="6404" max="6404" width="28" style="587" customWidth="1"/>
    <col min="6405" max="6405" width="32.85546875" style="587" customWidth="1"/>
    <col min="6406" max="6409" width="9.140625" style="587"/>
    <col min="6410" max="6410" width="11.5703125" style="587" bestFit="1" customWidth="1"/>
    <col min="6411" max="6412" width="13.42578125" style="587" bestFit="1" customWidth="1"/>
    <col min="6413" max="6656" width="9.140625" style="587"/>
    <col min="6657" max="6657" width="8.42578125" style="587" customWidth="1"/>
    <col min="6658" max="6658" width="43.140625" style="587" customWidth="1"/>
    <col min="6659" max="6659" width="32.28515625" style="587" customWidth="1"/>
    <col min="6660" max="6660" width="28" style="587" customWidth="1"/>
    <col min="6661" max="6661" width="32.85546875" style="587" customWidth="1"/>
    <col min="6662" max="6665" width="9.140625" style="587"/>
    <col min="6666" max="6666" width="11.5703125" style="587" bestFit="1" customWidth="1"/>
    <col min="6667" max="6668" width="13.42578125" style="587" bestFit="1" customWidth="1"/>
    <col min="6669" max="6912" width="9.140625" style="587"/>
    <col min="6913" max="6913" width="8.42578125" style="587" customWidth="1"/>
    <col min="6914" max="6914" width="43.140625" style="587" customWidth="1"/>
    <col min="6915" max="6915" width="32.28515625" style="587" customWidth="1"/>
    <col min="6916" max="6916" width="28" style="587" customWidth="1"/>
    <col min="6917" max="6917" width="32.85546875" style="587" customWidth="1"/>
    <col min="6918" max="6921" width="9.140625" style="587"/>
    <col min="6922" max="6922" width="11.5703125" style="587" bestFit="1" customWidth="1"/>
    <col min="6923" max="6924" width="13.42578125" style="587" bestFit="1" customWidth="1"/>
    <col min="6925" max="7168" width="9.140625" style="587"/>
    <col min="7169" max="7169" width="8.42578125" style="587" customWidth="1"/>
    <col min="7170" max="7170" width="43.140625" style="587" customWidth="1"/>
    <col min="7171" max="7171" width="32.28515625" style="587" customWidth="1"/>
    <col min="7172" max="7172" width="28" style="587" customWidth="1"/>
    <col min="7173" max="7173" width="32.85546875" style="587" customWidth="1"/>
    <col min="7174" max="7177" width="9.140625" style="587"/>
    <col min="7178" max="7178" width="11.5703125" style="587" bestFit="1" customWidth="1"/>
    <col min="7179" max="7180" width="13.42578125" style="587" bestFit="1" customWidth="1"/>
    <col min="7181" max="7424" width="9.140625" style="587"/>
    <col min="7425" max="7425" width="8.42578125" style="587" customWidth="1"/>
    <col min="7426" max="7426" width="43.140625" style="587" customWidth="1"/>
    <col min="7427" max="7427" width="32.28515625" style="587" customWidth="1"/>
    <col min="7428" max="7428" width="28" style="587" customWidth="1"/>
    <col min="7429" max="7429" width="32.85546875" style="587" customWidth="1"/>
    <col min="7430" max="7433" width="9.140625" style="587"/>
    <col min="7434" max="7434" width="11.5703125" style="587" bestFit="1" customWidth="1"/>
    <col min="7435" max="7436" width="13.42578125" style="587" bestFit="1" customWidth="1"/>
    <col min="7437" max="7680" width="9.140625" style="587"/>
    <col min="7681" max="7681" width="8.42578125" style="587" customWidth="1"/>
    <col min="7682" max="7682" width="43.140625" style="587" customWidth="1"/>
    <col min="7683" max="7683" width="32.28515625" style="587" customWidth="1"/>
    <col min="7684" max="7684" width="28" style="587" customWidth="1"/>
    <col min="7685" max="7685" width="32.85546875" style="587" customWidth="1"/>
    <col min="7686" max="7689" width="9.140625" style="587"/>
    <col min="7690" max="7690" width="11.5703125" style="587" bestFit="1" customWidth="1"/>
    <col min="7691" max="7692" width="13.42578125" style="587" bestFit="1" customWidth="1"/>
    <col min="7693" max="7936" width="9.140625" style="587"/>
    <col min="7937" max="7937" width="8.42578125" style="587" customWidth="1"/>
    <col min="7938" max="7938" width="43.140625" style="587" customWidth="1"/>
    <col min="7939" max="7939" width="32.28515625" style="587" customWidth="1"/>
    <col min="7940" max="7940" width="28" style="587" customWidth="1"/>
    <col min="7941" max="7941" width="32.85546875" style="587" customWidth="1"/>
    <col min="7942" max="7945" width="9.140625" style="587"/>
    <col min="7946" max="7946" width="11.5703125" style="587" bestFit="1" customWidth="1"/>
    <col min="7947" max="7948" width="13.42578125" style="587" bestFit="1" customWidth="1"/>
    <col min="7949" max="8192" width="9.140625" style="587"/>
    <col min="8193" max="8193" width="8.42578125" style="587" customWidth="1"/>
    <col min="8194" max="8194" width="43.140625" style="587" customWidth="1"/>
    <col min="8195" max="8195" width="32.28515625" style="587" customWidth="1"/>
    <col min="8196" max="8196" width="28" style="587" customWidth="1"/>
    <col min="8197" max="8197" width="32.85546875" style="587" customWidth="1"/>
    <col min="8198" max="8201" width="9.140625" style="587"/>
    <col min="8202" max="8202" width="11.5703125" style="587" bestFit="1" customWidth="1"/>
    <col min="8203" max="8204" width="13.42578125" style="587" bestFit="1" customWidth="1"/>
    <col min="8205" max="8448" width="9.140625" style="587"/>
    <col min="8449" max="8449" width="8.42578125" style="587" customWidth="1"/>
    <col min="8450" max="8450" width="43.140625" style="587" customWidth="1"/>
    <col min="8451" max="8451" width="32.28515625" style="587" customWidth="1"/>
    <col min="8452" max="8452" width="28" style="587" customWidth="1"/>
    <col min="8453" max="8453" width="32.85546875" style="587" customWidth="1"/>
    <col min="8454" max="8457" width="9.140625" style="587"/>
    <col min="8458" max="8458" width="11.5703125" style="587" bestFit="1" customWidth="1"/>
    <col min="8459" max="8460" width="13.42578125" style="587" bestFit="1" customWidth="1"/>
    <col min="8461" max="8704" width="9.140625" style="587"/>
    <col min="8705" max="8705" width="8.42578125" style="587" customWidth="1"/>
    <col min="8706" max="8706" width="43.140625" style="587" customWidth="1"/>
    <col min="8707" max="8707" width="32.28515625" style="587" customWidth="1"/>
    <col min="8708" max="8708" width="28" style="587" customWidth="1"/>
    <col min="8709" max="8709" width="32.85546875" style="587" customWidth="1"/>
    <col min="8710" max="8713" width="9.140625" style="587"/>
    <col min="8714" max="8714" width="11.5703125" style="587" bestFit="1" customWidth="1"/>
    <col min="8715" max="8716" width="13.42578125" style="587" bestFit="1" customWidth="1"/>
    <col min="8717" max="8960" width="9.140625" style="587"/>
    <col min="8961" max="8961" width="8.42578125" style="587" customWidth="1"/>
    <col min="8962" max="8962" width="43.140625" style="587" customWidth="1"/>
    <col min="8963" max="8963" width="32.28515625" style="587" customWidth="1"/>
    <col min="8964" max="8964" width="28" style="587" customWidth="1"/>
    <col min="8965" max="8965" width="32.85546875" style="587" customWidth="1"/>
    <col min="8966" max="8969" width="9.140625" style="587"/>
    <col min="8970" max="8970" width="11.5703125" style="587" bestFit="1" customWidth="1"/>
    <col min="8971" max="8972" width="13.42578125" style="587" bestFit="1" customWidth="1"/>
    <col min="8973" max="9216" width="9.140625" style="587"/>
    <col min="9217" max="9217" width="8.42578125" style="587" customWidth="1"/>
    <col min="9218" max="9218" width="43.140625" style="587" customWidth="1"/>
    <col min="9219" max="9219" width="32.28515625" style="587" customWidth="1"/>
    <col min="9220" max="9220" width="28" style="587" customWidth="1"/>
    <col min="9221" max="9221" width="32.85546875" style="587" customWidth="1"/>
    <col min="9222" max="9225" width="9.140625" style="587"/>
    <col min="9226" max="9226" width="11.5703125" style="587" bestFit="1" customWidth="1"/>
    <col min="9227" max="9228" width="13.42578125" style="587" bestFit="1" customWidth="1"/>
    <col min="9229" max="9472" width="9.140625" style="587"/>
    <col min="9473" max="9473" width="8.42578125" style="587" customWidth="1"/>
    <col min="9474" max="9474" width="43.140625" style="587" customWidth="1"/>
    <col min="9475" max="9475" width="32.28515625" style="587" customWidth="1"/>
    <col min="9476" max="9476" width="28" style="587" customWidth="1"/>
    <col min="9477" max="9477" width="32.85546875" style="587" customWidth="1"/>
    <col min="9478" max="9481" width="9.140625" style="587"/>
    <col min="9482" max="9482" width="11.5703125" style="587" bestFit="1" customWidth="1"/>
    <col min="9483" max="9484" width="13.42578125" style="587" bestFit="1" customWidth="1"/>
    <col min="9485" max="9728" width="9.140625" style="587"/>
    <col min="9729" max="9729" width="8.42578125" style="587" customWidth="1"/>
    <col min="9730" max="9730" width="43.140625" style="587" customWidth="1"/>
    <col min="9731" max="9731" width="32.28515625" style="587" customWidth="1"/>
    <col min="9732" max="9732" width="28" style="587" customWidth="1"/>
    <col min="9733" max="9733" width="32.85546875" style="587" customWidth="1"/>
    <col min="9734" max="9737" width="9.140625" style="587"/>
    <col min="9738" max="9738" width="11.5703125" style="587" bestFit="1" customWidth="1"/>
    <col min="9739" max="9740" width="13.42578125" style="587" bestFit="1" customWidth="1"/>
    <col min="9741" max="9984" width="9.140625" style="587"/>
    <col min="9985" max="9985" width="8.42578125" style="587" customWidth="1"/>
    <col min="9986" max="9986" width="43.140625" style="587" customWidth="1"/>
    <col min="9987" max="9987" width="32.28515625" style="587" customWidth="1"/>
    <col min="9988" max="9988" width="28" style="587" customWidth="1"/>
    <col min="9989" max="9989" width="32.85546875" style="587" customWidth="1"/>
    <col min="9990" max="9993" width="9.140625" style="587"/>
    <col min="9994" max="9994" width="11.5703125" style="587" bestFit="1" customWidth="1"/>
    <col min="9995" max="9996" width="13.42578125" style="587" bestFit="1" customWidth="1"/>
    <col min="9997" max="10240" width="9.140625" style="587"/>
    <col min="10241" max="10241" width="8.42578125" style="587" customWidth="1"/>
    <col min="10242" max="10242" width="43.140625" style="587" customWidth="1"/>
    <col min="10243" max="10243" width="32.28515625" style="587" customWidth="1"/>
    <col min="10244" max="10244" width="28" style="587" customWidth="1"/>
    <col min="10245" max="10245" width="32.85546875" style="587" customWidth="1"/>
    <col min="10246" max="10249" width="9.140625" style="587"/>
    <col min="10250" max="10250" width="11.5703125" style="587" bestFit="1" customWidth="1"/>
    <col min="10251" max="10252" width="13.42578125" style="587" bestFit="1" customWidth="1"/>
    <col min="10253" max="10496" width="9.140625" style="587"/>
    <col min="10497" max="10497" width="8.42578125" style="587" customWidth="1"/>
    <col min="10498" max="10498" width="43.140625" style="587" customWidth="1"/>
    <col min="10499" max="10499" width="32.28515625" style="587" customWidth="1"/>
    <col min="10500" max="10500" width="28" style="587" customWidth="1"/>
    <col min="10501" max="10501" width="32.85546875" style="587" customWidth="1"/>
    <col min="10502" max="10505" width="9.140625" style="587"/>
    <col min="10506" max="10506" width="11.5703125" style="587" bestFit="1" customWidth="1"/>
    <col min="10507" max="10508" width="13.42578125" style="587" bestFit="1" customWidth="1"/>
    <col min="10509" max="10752" width="9.140625" style="587"/>
    <col min="10753" max="10753" width="8.42578125" style="587" customWidth="1"/>
    <col min="10754" max="10754" width="43.140625" style="587" customWidth="1"/>
    <col min="10755" max="10755" width="32.28515625" style="587" customWidth="1"/>
    <col min="10756" max="10756" width="28" style="587" customWidth="1"/>
    <col min="10757" max="10757" width="32.85546875" style="587" customWidth="1"/>
    <col min="10758" max="10761" width="9.140625" style="587"/>
    <col min="10762" max="10762" width="11.5703125" style="587" bestFit="1" customWidth="1"/>
    <col min="10763" max="10764" width="13.42578125" style="587" bestFit="1" customWidth="1"/>
    <col min="10765" max="11008" width="9.140625" style="587"/>
    <col min="11009" max="11009" width="8.42578125" style="587" customWidth="1"/>
    <col min="11010" max="11010" width="43.140625" style="587" customWidth="1"/>
    <col min="11011" max="11011" width="32.28515625" style="587" customWidth="1"/>
    <col min="11012" max="11012" width="28" style="587" customWidth="1"/>
    <col min="11013" max="11013" width="32.85546875" style="587" customWidth="1"/>
    <col min="11014" max="11017" width="9.140625" style="587"/>
    <col min="11018" max="11018" width="11.5703125" style="587" bestFit="1" customWidth="1"/>
    <col min="11019" max="11020" width="13.42578125" style="587" bestFit="1" customWidth="1"/>
    <col min="11021" max="11264" width="9.140625" style="587"/>
    <col min="11265" max="11265" width="8.42578125" style="587" customWidth="1"/>
    <col min="11266" max="11266" width="43.140625" style="587" customWidth="1"/>
    <col min="11267" max="11267" width="32.28515625" style="587" customWidth="1"/>
    <col min="11268" max="11268" width="28" style="587" customWidth="1"/>
    <col min="11269" max="11269" width="32.85546875" style="587" customWidth="1"/>
    <col min="11270" max="11273" width="9.140625" style="587"/>
    <col min="11274" max="11274" width="11.5703125" style="587" bestFit="1" customWidth="1"/>
    <col min="11275" max="11276" width="13.42578125" style="587" bestFit="1" customWidth="1"/>
    <col min="11277" max="11520" width="9.140625" style="587"/>
    <col min="11521" max="11521" width="8.42578125" style="587" customWidth="1"/>
    <col min="11522" max="11522" width="43.140625" style="587" customWidth="1"/>
    <col min="11523" max="11523" width="32.28515625" style="587" customWidth="1"/>
    <col min="11524" max="11524" width="28" style="587" customWidth="1"/>
    <col min="11525" max="11525" width="32.85546875" style="587" customWidth="1"/>
    <col min="11526" max="11529" width="9.140625" style="587"/>
    <col min="11530" max="11530" width="11.5703125" style="587" bestFit="1" customWidth="1"/>
    <col min="11531" max="11532" width="13.42578125" style="587" bestFit="1" customWidth="1"/>
    <col min="11533" max="11776" width="9.140625" style="587"/>
    <col min="11777" max="11777" width="8.42578125" style="587" customWidth="1"/>
    <col min="11778" max="11778" width="43.140625" style="587" customWidth="1"/>
    <col min="11779" max="11779" width="32.28515625" style="587" customWidth="1"/>
    <col min="11780" max="11780" width="28" style="587" customWidth="1"/>
    <col min="11781" max="11781" width="32.85546875" style="587" customWidth="1"/>
    <col min="11782" max="11785" width="9.140625" style="587"/>
    <col min="11786" max="11786" width="11.5703125" style="587" bestFit="1" customWidth="1"/>
    <col min="11787" max="11788" width="13.42578125" style="587" bestFit="1" customWidth="1"/>
    <col min="11789" max="12032" width="9.140625" style="587"/>
    <col min="12033" max="12033" width="8.42578125" style="587" customWidth="1"/>
    <col min="12034" max="12034" width="43.140625" style="587" customWidth="1"/>
    <col min="12035" max="12035" width="32.28515625" style="587" customWidth="1"/>
    <col min="12036" max="12036" width="28" style="587" customWidth="1"/>
    <col min="12037" max="12037" width="32.85546875" style="587" customWidth="1"/>
    <col min="12038" max="12041" width="9.140625" style="587"/>
    <col min="12042" max="12042" width="11.5703125" style="587" bestFit="1" customWidth="1"/>
    <col min="12043" max="12044" width="13.42578125" style="587" bestFit="1" customWidth="1"/>
    <col min="12045" max="12288" width="9.140625" style="587"/>
    <col min="12289" max="12289" width="8.42578125" style="587" customWidth="1"/>
    <col min="12290" max="12290" width="43.140625" style="587" customWidth="1"/>
    <col min="12291" max="12291" width="32.28515625" style="587" customWidth="1"/>
    <col min="12292" max="12292" width="28" style="587" customWidth="1"/>
    <col min="12293" max="12293" width="32.85546875" style="587" customWidth="1"/>
    <col min="12294" max="12297" width="9.140625" style="587"/>
    <col min="12298" max="12298" width="11.5703125" style="587" bestFit="1" customWidth="1"/>
    <col min="12299" max="12300" width="13.42578125" style="587" bestFit="1" customWidth="1"/>
    <col min="12301" max="12544" width="9.140625" style="587"/>
    <col min="12545" max="12545" width="8.42578125" style="587" customWidth="1"/>
    <col min="12546" max="12546" width="43.140625" style="587" customWidth="1"/>
    <col min="12547" max="12547" width="32.28515625" style="587" customWidth="1"/>
    <col min="12548" max="12548" width="28" style="587" customWidth="1"/>
    <col min="12549" max="12549" width="32.85546875" style="587" customWidth="1"/>
    <col min="12550" max="12553" width="9.140625" style="587"/>
    <col min="12554" max="12554" width="11.5703125" style="587" bestFit="1" customWidth="1"/>
    <col min="12555" max="12556" width="13.42578125" style="587" bestFit="1" customWidth="1"/>
    <col min="12557" max="12800" width="9.140625" style="587"/>
    <col min="12801" max="12801" width="8.42578125" style="587" customWidth="1"/>
    <col min="12802" max="12802" width="43.140625" style="587" customWidth="1"/>
    <col min="12803" max="12803" width="32.28515625" style="587" customWidth="1"/>
    <col min="12804" max="12804" width="28" style="587" customWidth="1"/>
    <col min="12805" max="12805" width="32.85546875" style="587" customWidth="1"/>
    <col min="12806" max="12809" width="9.140625" style="587"/>
    <col min="12810" max="12810" width="11.5703125" style="587" bestFit="1" customWidth="1"/>
    <col min="12811" max="12812" width="13.42578125" style="587" bestFit="1" customWidth="1"/>
    <col min="12813" max="13056" width="9.140625" style="587"/>
    <col min="13057" max="13057" width="8.42578125" style="587" customWidth="1"/>
    <col min="13058" max="13058" width="43.140625" style="587" customWidth="1"/>
    <col min="13059" max="13059" width="32.28515625" style="587" customWidth="1"/>
    <col min="13060" max="13060" width="28" style="587" customWidth="1"/>
    <col min="13061" max="13061" width="32.85546875" style="587" customWidth="1"/>
    <col min="13062" max="13065" width="9.140625" style="587"/>
    <col min="13066" max="13066" width="11.5703125" style="587" bestFit="1" customWidth="1"/>
    <col min="13067" max="13068" width="13.42578125" style="587" bestFit="1" customWidth="1"/>
    <col min="13069" max="13312" width="9.140625" style="587"/>
    <col min="13313" max="13313" width="8.42578125" style="587" customWidth="1"/>
    <col min="13314" max="13314" width="43.140625" style="587" customWidth="1"/>
    <col min="13315" max="13315" width="32.28515625" style="587" customWidth="1"/>
    <col min="13316" max="13316" width="28" style="587" customWidth="1"/>
    <col min="13317" max="13317" width="32.85546875" style="587" customWidth="1"/>
    <col min="13318" max="13321" width="9.140625" style="587"/>
    <col min="13322" max="13322" width="11.5703125" style="587" bestFit="1" customWidth="1"/>
    <col min="13323" max="13324" width="13.42578125" style="587" bestFit="1" customWidth="1"/>
    <col min="13325" max="13568" width="9.140625" style="587"/>
    <col min="13569" max="13569" width="8.42578125" style="587" customWidth="1"/>
    <col min="13570" max="13570" width="43.140625" style="587" customWidth="1"/>
    <col min="13571" max="13571" width="32.28515625" style="587" customWidth="1"/>
    <col min="13572" max="13572" width="28" style="587" customWidth="1"/>
    <col min="13573" max="13573" width="32.85546875" style="587" customWidth="1"/>
    <col min="13574" max="13577" width="9.140625" style="587"/>
    <col min="13578" max="13578" width="11.5703125" style="587" bestFit="1" customWidth="1"/>
    <col min="13579" max="13580" width="13.42578125" style="587" bestFit="1" customWidth="1"/>
    <col min="13581" max="13824" width="9.140625" style="587"/>
    <col min="13825" max="13825" width="8.42578125" style="587" customWidth="1"/>
    <col min="13826" max="13826" width="43.140625" style="587" customWidth="1"/>
    <col min="13827" max="13827" width="32.28515625" style="587" customWidth="1"/>
    <col min="13828" max="13828" width="28" style="587" customWidth="1"/>
    <col min="13829" max="13829" width="32.85546875" style="587" customWidth="1"/>
    <col min="13830" max="13833" width="9.140625" style="587"/>
    <col min="13834" max="13834" width="11.5703125" style="587" bestFit="1" customWidth="1"/>
    <col min="13835" max="13836" width="13.42578125" style="587" bestFit="1" customWidth="1"/>
    <col min="13837" max="14080" width="9.140625" style="587"/>
    <col min="14081" max="14081" width="8.42578125" style="587" customWidth="1"/>
    <col min="14082" max="14082" width="43.140625" style="587" customWidth="1"/>
    <col min="14083" max="14083" width="32.28515625" style="587" customWidth="1"/>
    <col min="14084" max="14084" width="28" style="587" customWidth="1"/>
    <col min="14085" max="14085" width="32.85546875" style="587" customWidth="1"/>
    <col min="14086" max="14089" width="9.140625" style="587"/>
    <col min="14090" max="14090" width="11.5703125" style="587" bestFit="1" customWidth="1"/>
    <col min="14091" max="14092" width="13.42578125" style="587" bestFit="1" customWidth="1"/>
    <col min="14093" max="14336" width="9.140625" style="587"/>
    <col min="14337" max="14337" width="8.42578125" style="587" customWidth="1"/>
    <col min="14338" max="14338" width="43.140625" style="587" customWidth="1"/>
    <col min="14339" max="14339" width="32.28515625" style="587" customWidth="1"/>
    <col min="14340" max="14340" width="28" style="587" customWidth="1"/>
    <col min="14341" max="14341" width="32.85546875" style="587" customWidth="1"/>
    <col min="14342" max="14345" width="9.140625" style="587"/>
    <col min="14346" max="14346" width="11.5703125" style="587" bestFit="1" customWidth="1"/>
    <col min="14347" max="14348" width="13.42578125" style="587" bestFit="1" customWidth="1"/>
    <col min="14349" max="14592" width="9.140625" style="587"/>
    <col min="14593" max="14593" width="8.42578125" style="587" customWidth="1"/>
    <col min="14594" max="14594" width="43.140625" style="587" customWidth="1"/>
    <col min="14595" max="14595" width="32.28515625" style="587" customWidth="1"/>
    <col min="14596" max="14596" width="28" style="587" customWidth="1"/>
    <col min="14597" max="14597" width="32.85546875" style="587" customWidth="1"/>
    <col min="14598" max="14601" width="9.140625" style="587"/>
    <col min="14602" max="14602" width="11.5703125" style="587" bestFit="1" customWidth="1"/>
    <col min="14603" max="14604" width="13.42578125" style="587" bestFit="1" customWidth="1"/>
    <col min="14605" max="14848" width="9.140625" style="587"/>
    <col min="14849" max="14849" width="8.42578125" style="587" customWidth="1"/>
    <col min="14850" max="14850" width="43.140625" style="587" customWidth="1"/>
    <col min="14851" max="14851" width="32.28515625" style="587" customWidth="1"/>
    <col min="14852" max="14852" width="28" style="587" customWidth="1"/>
    <col min="14853" max="14853" width="32.85546875" style="587" customWidth="1"/>
    <col min="14854" max="14857" width="9.140625" style="587"/>
    <col min="14858" max="14858" width="11.5703125" style="587" bestFit="1" customWidth="1"/>
    <col min="14859" max="14860" width="13.42578125" style="587" bestFit="1" customWidth="1"/>
    <col min="14861" max="15104" width="9.140625" style="587"/>
    <col min="15105" max="15105" width="8.42578125" style="587" customWidth="1"/>
    <col min="15106" max="15106" width="43.140625" style="587" customWidth="1"/>
    <col min="15107" max="15107" width="32.28515625" style="587" customWidth="1"/>
    <col min="15108" max="15108" width="28" style="587" customWidth="1"/>
    <col min="15109" max="15109" width="32.85546875" style="587" customWidth="1"/>
    <col min="15110" max="15113" width="9.140625" style="587"/>
    <col min="15114" max="15114" width="11.5703125" style="587" bestFit="1" customWidth="1"/>
    <col min="15115" max="15116" width="13.42578125" style="587" bestFit="1" customWidth="1"/>
    <col min="15117" max="15360" width="9.140625" style="587"/>
    <col min="15361" max="15361" width="8.42578125" style="587" customWidth="1"/>
    <col min="15362" max="15362" width="43.140625" style="587" customWidth="1"/>
    <col min="15363" max="15363" width="32.28515625" style="587" customWidth="1"/>
    <col min="15364" max="15364" width="28" style="587" customWidth="1"/>
    <col min="15365" max="15365" width="32.85546875" style="587" customWidth="1"/>
    <col min="15366" max="15369" width="9.140625" style="587"/>
    <col min="15370" max="15370" width="11.5703125" style="587" bestFit="1" customWidth="1"/>
    <col min="15371" max="15372" width="13.42578125" style="587" bestFit="1" customWidth="1"/>
    <col min="15373" max="15616" width="9.140625" style="587"/>
    <col min="15617" max="15617" width="8.42578125" style="587" customWidth="1"/>
    <col min="15618" max="15618" width="43.140625" style="587" customWidth="1"/>
    <col min="15619" max="15619" width="32.28515625" style="587" customWidth="1"/>
    <col min="15620" max="15620" width="28" style="587" customWidth="1"/>
    <col min="15621" max="15621" width="32.85546875" style="587" customWidth="1"/>
    <col min="15622" max="15625" width="9.140625" style="587"/>
    <col min="15626" max="15626" width="11.5703125" style="587" bestFit="1" customWidth="1"/>
    <col min="15627" max="15628" width="13.42578125" style="587" bestFit="1" customWidth="1"/>
    <col min="15629" max="15872" width="9.140625" style="587"/>
    <col min="15873" max="15873" width="8.42578125" style="587" customWidth="1"/>
    <col min="15874" max="15874" width="43.140625" style="587" customWidth="1"/>
    <col min="15875" max="15875" width="32.28515625" style="587" customWidth="1"/>
    <col min="15876" max="15876" width="28" style="587" customWidth="1"/>
    <col min="15877" max="15877" width="32.85546875" style="587" customWidth="1"/>
    <col min="15878" max="15881" width="9.140625" style="587"/>
    <col min="15882" max="15882" width="11.5703125" style="587" bestFit="1" customWidth="1"/>
    <col min="15883" max="15884" width="13.42578125" style="587" bestFit="1" customWidth="1"/>
    <col min="15885" max="16128" width="9.140625" style="587"/>
    <col min="16129" max="16129" width="8.42578125" style="587" customWidth="1"/>
    <col min="16130" max="16130" width="43.140625" style="587" customWidth="1"/>
    <col min="16131" max="16131" width="32.28515625" style="587" customWidth="1"/>
    <col min="16132" max="16132" width="28" style="587" customWidth="1"/>
    <col min="16133" max="16133" width="32.85546875" style="587" customWidth="1"/>
    <col min="16134" max="16137" width="9.140625" style="587"/>
    <col min="16138" max="16138" width="11.5703125" style="587" bestFit="1" customWidth="1"/>
    <col min="16139" max="16140" width="13.42578125" style="587" bestFit="1" customWidth="1"/>
    <col min="16141" max="16384" width="9.140625" style="587"/>
  </cols>
  <sheetData>
    <row r="1" spans="1:5" s="485" customFormat="1" ht="51" customHeight="1">
      <c r="A1" s="2124" t="s">
        <v>2733</v>
      </c>
      <c r="B1" s="2124"/>
      <c r="C1" s="484"/>
      <c r="D1" s="2125" t="s">
        <v>1735</v>
      </c>
      <c r="E1" s="2126"/>
    </row>
    <row r="2" spans="1:5" ht="54.75" customHeight="1">
      <c r="A2" s="2127" t="s">
        <v>834</v>
      </c>
      <c r="B2" s="2127"/>
      <c r="C2" s="2127"/>
      <c r="D2" s="2127"/>
      <c r="E2" s="2127"/>
    </row>
    <row r="3" spans="1:5" ht="66" customHeight="1">
      <c r="A3" s="588" t="s">
        <v>1339</v>
      </c>
      <c r="B3" s="589" t="s">
        <v>1019</v>
      </c>
      <c r="C3" s="590" t="s">
        <v>2571</v>
      </c>
      <c r="D3" s="590" t="s">
        <v>2570</v>
      </c>
      <c r="E3" s="590" t="s">
        <v>2977</v>
      </c>
    </row>
    <row r="4" spans="1:5" ht="47.25" customHeight="1">
      <c r="A4" s="585">
        <v>1</v>
      </c>
      <c r="B4" s="591" t="s">
        <v>1020</v>
      </c>
      <c r="C4" s="592">
        <v>9</v>
      </c>
      <c r="D4" s="592">
        <v>0</v>
      </c>
      <c r="E4" s="592">
        <v>0</v>
      </c>
    </row>
    <row r="5" spans="1:5" ht="48.75" customHeight="1">
      <c r="A5" s="585">
        <v>2</v>
      </c>
      <c r="B5" s="591" t="s">
        <v>16</v>
      </c>
      <c r="C5" s="592" t="s">
        <v>2734</v>
      </c>
      <c r="D5" s="592">
        <v>0</v>
      </c>
      <c r="E5" s="592">
        <v>0</v>
      </c>
    </row>
    <row r="6" spans="1:5" ht="66" customHeight="1">
      <c r="A6" s="585">
        <v>3</v>
      </c>
      <c r="B6" s="591" t="s">
        <v>835</v>
      </c>
      <c r="C6" s="592">
        <v>120</v>
      </c>
      <c r="D6" s="593">
        <v>0</v>
      </c>
      <c r="E6" s="592">
        <v>0</v>
      </c>
    </row>
    <row r="7" spans="1:5" ht="34.5" customHeight="1">
      <c r="A7" s="585"/>
      <c r="B7" s="591" t="s">
        <v>1021</v>
      </c>
      <c r="C7" s="592"/>
      <c r="D7" s="592"/>
      <c r="E7" s="592"/>
    </row>
    <row r="8" spans="1:5" ht="48.75" customHeight="1">
      <c r="A8" s="585"/>
      <c r="B8" s="591" t="s">
        <v>836</v>
      </c>
      <c r="C8" s="592"/>
      <c r="D8" s="592"/>
      <c r="E8" s="592"/>
    </row>
    <row r="9" spans="1:5" ht="103.5" customHeight="1">
      <c r="A9" s="585">
        <v>4</v>
      </c>
      <c r="B9" s="591" t="s">
        <v>1462</v>
      </c>
      <c r="C9" s="594"/>
      <c r="D9" s="594"/>
      <c r="E9" s="594"/>
    </row>
    <row r="10" spans="1:5" ht="20.100000000000001" customHeight="1"/>
  </sheetData>
  <mergeCells count="3">
    <mergeCell ref="A1:B1"/>
    <mergeCell ref="D1:E1"/>
    <mergeCell ref="A2:E2"/>
  </mergeCells>
  <pageMargins left="0.75" right="0.75" top="1" bottom="1" header="0.5" footer="0.5"/>
  <pageSetup scale="85" orientation="landscape" r:id="rId1"/>
  <headerFooter alignWithMargins="0"/>
</worksheet>
</file>

<file path=xl/worksheets/sheet72.xml><?xml version="1.0" encoding="utf-8"?>
<worksheet xmlns="http://schemas.openxmlformats.org/spreadsheetml/2006/main" xmlns:r="http://schemas.openxmlformats.org/officeDocument/2006/relationships">
  <sheetPr>
    <tabColor rgb="FFFFFF00"/>
    <pageSetUpPr fitToPage="1"/>
  </sheetPr>
  <dimension ref="A1:CM60"/>
  <sheetViews>
    <sheetView view="pageBreakPreview" topLeftCell="A2" workbookViewId="0">
      <pane xSplit="1" ySplit="4" topLeftCell="E13" activePane="bottomRight" state="frozen"/>
      <selection activeCell="I13" sqref="I13"/>
      <selection pane="topRight" activeCell="I13" sqref="I13"/>
      <selection pane="bottomLeft" activeCell="I13" sqref="I13"/>
      <selection pane="bottomRight" activeCell="I13" sqref="I13"/>
    </sheetView>
  </sheetViews>
  <sheetFormatPr defaultRowHeight="15"/>
  <cols>
    <col min="1" max="1" width="37.28515625" style="781" customWidth="1"/>
    <col min="2" max="2" width="12" style="781" customWidth="1"/>
    <col min="3" max="3" width="11.7109375" style="781" customWidth="1"/>
    <col min="4" max="4" width="10.7109375" style="781" customWidth="1"/>
    <col min="5" max="5" width="12.7109375" style="781" customWidth="1"/>
    <col min="6" max="6" width="12.85546875" style="781" customWidth="1"/>
    <col min="7" max="7" width="12.5703125" style="781" customWidth="1"/>
    <col min="8" max="8" width="10.85546875" style="781" customWidth="1"/>
    <col min="9" max="9" width="12.140625" style="781" customWidth="1"/>
    <col min="10" max="10" width="12.28515625" style="781" customWidth="1"/>
    <col min="11" max="11" width="10.85546875" style="781" bestFit="1" customWidth="1"/>
    <col min="12" max="12" width="11.140625" style="781" customWidth="1"/>
    <col min="13" max="13" width="10.7109375" style="781" customWidth="1"/>
    <col min="14" max="14" width="10.140625" style="781" customWidth="1"/>
    <col min="15" max="15" width="13" style="781" customWidth="1"/>
    <col min="16" max="16" width="11.85546875" style="781" customWidth="1"/>
    <col min="17" max="17" width="11" style="781" customWidth="1"/>
    <col min="18" max="16384" width="9.140625" style="781"/>
  </cols>
  <sheetData>
    <row r="1" spans="1:39" ht="15.75">
      <c r="A1" s="777" t="s">
        <v>2113</v>
      </c>
      <c r="B1" s="778"/>
      <c r="C1" s="778"/>
      <c r="D1" s="779"/>
      <c r="E1" s="778"/>
      <c r="F1" s="779"/>
      <c r="G1" s="779"/>
      <c r="H1" s="778"/>
      <c r="I1" s="779"/>
      <c r="J1" s="778"/>
      <c r="K1" s="778"/>
      <c r="L1" s="778"/>
      <c r="M1" s="778"/>
      <c r="N1" s="780"/>
      <c r="O1" s="780" t="s">
        <v>264</v>
      </c>
      <c r="P1" s="2128" t="s">
        <v>2312</v>
      </c>
      <c r="Q1" s="2128"/>
    </row>
    <row r="2" spans="1:39" ht="15.75">
      <c r="A2" s="2129" t="s">
        <v>2944</v>
      </c>
      <c r="B2" s="2129"/>
      <c r="C2" s="2129"/>
      <c r="D2" s="2129"/>
      <c r="E2" s="2129"/>
      <c r="F2" s="2129"/>
      <c r="G2" s="2129"/>
      <c r="H2" s="2129"/>
      <c r="I2" s="2129"/>
      <c r="J2" s="2129"/>
      <c r="K2" s="2129"/>
      <c r="L2" s="2129"/>
      <c r="M2" s="2129"/>
      <c r="N2" s="2129"/>
      <c r="O2" s="2129"/>
      <c r="P2" s="2129"/>
      <c r="Q2" s="2129"/>
    </row>
    <row r="3" spans="1:39" ht="25.5">
      <c r="A3" s="2130" t="s">
        <v>2313</v>
      </c>
      <c r="B3" s="782" t="s">
        <v>2314</v>
      </c>
      <c r="C3" s="782" t="s">
        <v>2315</v>
      </c>
      <c r="D3" s="782" t="s">
        <v>2316</v>
      </c>
      <c r="E3" s="782" t="s">
        <v>2317</v>
      </c>
      <c r="F3" s="782" t="s">
        <v>2318</v>
      </c>
      <c r="G3" s="782" t="s">
        <v>2319</v>
      </c>
      <c r="H3" s="782" t="s">
        <v>2320</v>
      </c>
      <c r="I3" s="782" t="s">
        <v>2321</v>
      </c>
      <c r="J3" s="782" t="s">
        <v>2322</v>
      </c>
      <c r="K3" s="782" t="s">
        <v>2323</v>
      </c>
      <c r="L3" s="782" t="s">
        <v>2324</v>
      </c>
      <c r="M3" s="782" t="s">
        <v>2325</v>
      </c>
      <c r="N3" s="783" t="s">
        <v>2326</v>
      </c>
      <c r="O3" s="784" t="s">
        <v>2327</v>
      </c>
      <c r="P3" s="782" t="s">
        <v>2328</v>
      </c>
      <c r="Q3" s="782" t="s">
        <v>2329</v>
      </c>
    </row>
    <row r="4" spans="1:39" s="786" customFormat="1" ht="56.25">
      <c r="A4" s="2130"/>
      <c r="B4" s="785" t="s">
        <v>2330</v>
      </c>
      <c r="C4" s="785" t="s">
        <v>2331</v>
      </c>
      <c r="D4" s="785" t="s">
        <v>2332</v>
      </c>
      <c r="E4" s="785" t="s">
        <v>2333</v>
      </c>
      <c r="F4" s="785" t="s">
        <v>2943</v>
      </c>
      <c r="G4" s="785" t="s">
        <v>2334</v>
      </c>
      <c r="H4" s="785" t="s">
        <v>2335</v>
      </c>
      <c r="I4" s="785" t="s">
        <v>2336</v>
      </c>
      <c r="J4" s="785" t="s">
        <v>2337</v>
      </c>
      <c r="K4" s="785" t="s">
        <v>2338</v>
      </c>
      <c r="L4" s="785" t="s">
        <v>2339</v>
      </c>
      <c r="M4" s="785" t="s">
        <v>2340</v>
      </c>
      <c r="N4" s="785" t="s">
        <v>2341</v>
      </c>
      <c r="O4" s="785" t="s">
        <v>2342</v>
      </c>
      <c r="P4" s="785" t="s">
        <v>2343</v>
      </c>
      <c r="Q4" s="785" t="s">
        <v>2344</v>
      </c>
    </row>
    <row r="5" spans="1:39">
      <c r="A5" s="787" t="s">
        <v>2345</v>
      </c>
      <c r="B5" s="788">
        <v>209651</v>
      </c>
      <c r="C5" s="788">
        <v>188389</v>
      </c>
      <c r="D5" s="788">
        <v>209611</v>
      </c>
      <c r="E5" s="788">
        <v>0</v>
      </c>
      <c r="F5" s="788">
        <v>18625</v>
      </c>
      <c r="G5" s="788">
        <f t="shared" ref="G5:G17" si="0">+E5+F5</f>
        <v>18625</v>
      </c>
      <c r="H5" s="788">
        <v>188354</v>
      </c>
      <c r="I5" s="788">
        <f t="shared" ref="I5:I17" si="1">+B5-D5</f>
        <v>40</v>
      </c>
      <c r="J5" s="788">
        <f t="shared" ref="J5:J17" si="2">+C5-H5</f>
        <v>35</v>
      </c>
      <c r="K5" s="788">
        <v>45922</v>
      </c>
      <c r="L5" s="788">
        <v>393</v>
      </c>
      <c r="M5" s="788">
        <f t="shared" ref="M5:M17" si="3">+N5+L5-K5</f>
        <v>14260</v>
      </c>
      <c r="N5" s="788">
        <v>59789</v>
      </c>
      <c r="O5" s="788">
        <f t="shared" ref="O5:O17" si="4">+G5+L5</f>
        <v>19018</v>
      </c>
      <c r="P5" s="788">
        <v>0</v>
      </c>
      <c r="Q5" s="788">
        <v>0</v>
      </c>
      <c r="S5" s="1533"/>
    </row>
    <row r="6" spans="1:39">
      <c r="A6" s="789" t="s">
        <v>2346</v>
      </c>
      <c r="B6" s="788">
        <v>220798</v>
      </c>
      <c r="C6" s="788">
        <f>214929+10578</f>
        <v>225507</v>
      </c>
      <c r="D6" s="788">
        <v>217560</v>
      </c>
      <c r="E6" s="788">
        <v>3999</v>
      </c>
      <c r="F6" s="788">
        <v>1477</v>
      </c>
      <c r="G6" s="788">
        <f t="shared" si="0"/>
        <v>5476</v>
      </c>
      <c r="H6" s="788">
        <f>212294+10578</f>
        <v>222872</v>
      </c>
      <c r="I6" s="788">
        <f t="shared" si="1"/>
        <v>3238</v>
      </c>
      <c r="J6" s="788">
        <f t="shared" si="2"/>
        <v>2635</v>
      </c>
      <c r="K6" s="788">
        <v>35212</v>
      </c>
      <c r="L6" s="788">
        <v>6780</v>
      </c>
      <c r="M6" s="788">
        <f t="shared" si="3"/>
        <v>4254</v>
      </c>
      <c r="N6" s="788">
        <v>32686</v>
      </c>
      <c r="O6" s="788">
        <f t="shared" si="4"/>
        <v>12256</v>
      </c>
      <c r="P6" s="788">
        <f>6+10</f>
        <v>16</v>
      </c>
      <c r="Q6" s="788">
        <f>17+49</f>
        <v>66</v>
      </c>
      <c r="S6" s="1533"/>
    </row>
    <row r="7" spans="1:39">
      <c r="A7" s="789" t="s">
        <v>2347</v>
      </c>
      <c r="B7" s="788">
        <v>785028</v>
      </c>
      <c r="C7" s="788">
        <f>856243-10578</f>
        <v>845665</v>
      </c>
      <c r="D7" s="788">
        <v>759414</v>
      </c>
      <c r="E7" s="788">
        <v>13541</v>
      </c>
      <c r="F7" s="788">
        <v>11292</v>
      </c>
      <c r="G7" s="788">
        <f t="shared" si="0"/>
        <v>24833</v>
      </c>
      <c r="H7" s="788">
        <f>832922-10578</f>
        <v>822344</v>
      </c>
      <c r="I7" s="788">
        <f t="shared" si="1"/>
        <v>25614</v>
      </c>
      <c r="J7" s="788">
        <f t="shared" si="2"/>
        <v>23321</v>
      </c>
      <c r="K7" s="788">
        <v>142853</v>
      </c>
      <c r="L7" s="788">
        <v>30938</v>
      </c>
      <c r="M7" s="788">
        <f t="shared" si="3"/>
        <v>57120</v>
      </c>
      <c r="N7" s="788">
        <v>169035</v>
      </c>
      <c r="O7" s="788">
        <f t="shared" si="4"/>
        <v>55771</v>
      </c>
      <c r="P7" s="788">
        <v>0</v>
      </c>
      <c r="Q7" s="788">
        <v>0</v>
      </c>
      <c r="S7" s="1533"/>
      <c r="T7" s="781" t="s">
        <v>2942</v>
      </c>
      <c r="U7" s="781">
        <v>10</v>
      </c>
    </row>
    <row r="8" spans="1:39">
      <c r="A8" s="789" t="s">
        <v>2348</v>
      </c>
      <c r="B8" s="788">
        <v>32643</v>
      </c>
      <c r="C8" s="788">
        <v>34323</v>
      </c>
      <c r="D8" s="788">
        <v>32471</v>
      </c>
      <c r="E8" s="788">
        <v>739</v>
      </c>
      <c r="F8" s="788">
        <v>173</v>
      </c>
      <c r="G8" s="788">
        <f t="shared" si="0"/>
        <v>912</v>
      </c>
      <c r="H8" s="788">
        <f>34136+25</f>
        <v>34161</v>
      </c>
      <c r="I8" s="788">
        <f t="shared" si="1"/>
        <v>172</v>
      </c>
      <c r="J8" s="788">
        <f t="shared" si="2"/>
        <v>162</v>
      </c>
      <c r="K8" s="788">
        <v>3670</v>
      </c>
      <c r="L8" s="788">
        <v>1026</v>
      </c>
      <c r="M8" s="788">
        <f t="shared" si="3"/>
        <v>1205</v>
      </c>
      <c r="N8" s="788">
        <v>3849</v>
      </c>
      <c r="O8" s="788">
        <f t="shared" si="4"/>
        <v>1938</v>
      </c>
      <c r="P8" s="788">
        <f>328+26</f>
        <v>354</v>
      </c>
      <c r="Q8" s="788">
        <v>595</v>
      </c>
      <c r="S8" s="1533"/>
      <c r="T8" s="781" t="s">
        <v>2941</v>
      </c>
      <c r="U8" s="781">
        <v>26</v>
      </c>
    </row>
    <row r="9" spans="1:39">
      <c r="A9" s="789" t="s">
        <v>2349</v>
      </c>
      <c r="B9" s="788">
        <v>27415</v>
      </c>
      <c r="C9" s="788">
        <v>27868</v>
      </c>
      <c r="D9" s="788">
        <v>26789</v>
      </c>
      <c r="E9" s="788">
        <v>1080</v>
      </c>
      <c r="F9" s="788">
        <v>349</v>
      </c>
      <c r="G9" s="788">
        <f t="shared" si="0"/>
        <v>1429</v>
      </c>
      <c r="H9" s="788">
        <f>27305-25</f>
        <v>27280</v>
      </c>
      <c r="I9" s="788">
        <f t="shared" si="1"/>
        <v>626</v>
      </c>
      <c r="J9" s="788">
        <f t="shared" si="2"/>
        <v>588</v>
      </c>
      <c r="K9" s="788">
        <v>4589</v>
      </c>
      <c r="L9" s="788">
        <v>1071</v>
      </c>
      <c r="M9" s="788">
        <f t="shared" si="3"/>
        <v>902</v>
      </c>
      <c r="N9" s="788">
        <v>4420</v>
      </c>
      <c r="O9" s="788">
        <f t="shared" si="4"/>
        <v>2500</v>
      </c>
      <c r="P9" s="788">
        <f>29+40+4</f>
        <v>73</v>
      </c>
      <c r="Q9" s="788">
        <v>10</v>
      </c>
      <c r="S9" s="1533"/>
      <c r="T9" s="781" t="s">
        <v>2939</v>
      </c>
      <c r="U9" s="781">
        <v>1</v>
      </c>
    </row>
    <row r="10" spans="1:39">
      <c r="A10" s="789" t="s">
        <v>2350</v>
      </c>
      <c r="B10" s="788">
        <v>4086</v>
      </c>
      <c r="C10" s="788">
        <v>4127</v>
      </c>
      <c r="D10" s="788">
        <v>4086</v>
      </c>
      <c r="E10" s="788">
        <v>41</v>
      </c>
      <c r="F10" s="788">
        <v>18</v>
      </c>
      <c r="G10" s="788">
        <f t="shared" si="0"/>
        <v>59</v>
      </c>
      <c r="H10" s="788">
        <v>4127</v>
      </c>
      <c r="I10" s="788">
        <f t="shared" si="1"/>
        <v>0</v>
      </c>
      <c r="J10" s="788">
        <f t="shared" si="2"/>
        <v>0</v>
      </c>
      <c r="K10" s="788">
        <v>39</v>
      </c>
      <c r="L10" s="788">
        <v>104</v>
      </c>
      <c r="M10" s="788">
        <f t="shared" si="3"/>
        <v>138</v>
      </c>
      <c r="N10" s="788">
        <v>73</v>
      </c>
      <c r="O10" s="788">
        <f t="shared" si="4"/>
        <v>163</v>
      </c>
      <c r="P10" s="788">
        <v>1</v>
      </c>
      <c r="Q10" s="788">
        <v>8</v>
      </c>
      <c r="S10" s="1533"/>
      <c r="T10" s="781" t="s">
        <v>849</v>
      </c>
      <c r="U10" s="781">
        <v>41</v>
      </c>
    </row>
    <row r="11" spans="1:39">
      <c r="A11" s="789" t="s">
        <v>2351</v>
      </c>
      <c r="B11" s="788">
        <v>820</v>
      </c>
      <c r="C11" s="788">
        <v>845</v>
      </c>
      <c r="D11" s="788">
        <v>820</v>
      </c>
      <c r="E11" s="788">
        <v>23</v>
      </c>
      <c r="F11" s="788">
        <v>10</v>
      </c>
      <c r="G11" s="788">
        <f t="shared" si="0"/>
        <v>33</v>
      </c>
      <c r="H11" s="788">
        <v>845</v>
      </c>
      <c r="I11" s="788">
        <f t="shared" si="1"/>
        <v>0</v>
      </c>
      <c r="J11" s="788">
        <f t="shared" si="2"/>
        <v>0</v>
      </c>
      <c r="K11" s="788">
        <v>8</v>
      </c>
      <c r="L11" s="788">
        <v>65</v>
      </c>
      <c r="M11" s="788">
        <f t="shared" si="3"/>
        <v>68</v>
      </c>
      <c r="N11" s="788">
        <v>11</v>
      </c>
      <c r="O11" s="788">
        <f t="shared" si="4"/>
        <v>98</v>
      </c>
      <c r="P11" s="788">
        <v>0</v>
      </c>
      <c r="Q11" s="788">
        <v>824</v>
      </c>
      <c r="S11" s="1533"/>
      <c r="T11" s="781" t="s">
        <v>1101</v>
      </c>
      <c r="U11" s="781">
        <v>147</v>
      </c>
    </row>
    <row r="12" spans="1:39">
      <c r="A12" s="789" t="s">
        <v>1347</v>
      </c>
      <c r="B12" s="788">
        <v>13087</v>
      </c>
      <c r="C12" s="788">
        <v>14188</v>
      </c>
      <c r="D12" s="788">
        <v>9315</v>
      </c>
      <c r="E12" s="788">
        <v>962</v>
      </c>
      <c r="F12" s="788">
        <v>113</v>
      </c>
      <c r="G12" s="788">
        <f t="shared" si="0"/>
        <v>1075</v>
      </c>
      <c r="H12" s="788">
        <v>10317</v>
      </c>
      <c r="I12" s="788">
        <f t="shared" si="1"/>
        <v>3772</v>
      </c>
      <c r="J12" s="788">
        <f t="shared" si="2"/>
        <v>3871</v>
      </c>
      <c r="K12" s="788">
        <v>4171</v>
      </c>
      <c r="L12" s="788">
        <v>46</v>
      </c>
      <c r="M12" s="788">
        <f t="shared" si="3"/>
        <v>74</v>
      </c>
      <c r="N12" s="788">
        <v>4199</v>
      </c>
      <c r="O12" s="788">
        <f t="shared" si="4"/>
        <v>1121</v>
      </c>
      <c r="P12" s="788">
        <v>1</v>
      </c>
      <c r="Q12" s="788">
        <v>2</v>
      </c>
      <c r="R12" s="778"/>
      <c r="S12" s="1533"/>
      <c r="X12" s="778"/>
      <c r="Y12" s="778"/>
      <c r="Z12" s="778"/>
      <c r="AA12" s="778"/>
      <c r="AB12" s="778"/>
      <c r="AC12" s="778"/>
      <c r="AD12" s="778"/>
      <c r="AE12" s="778"/>
      <c r="AF12" s="778"/>
      <c r="AG12" s="778"/>
      <c r="AH12" s="778"/>
      <c r="AI12" s="778"/>
      <c r="AJ12" s="778"/>
      <c r="AK12" s="778"/>
      <c r="AL12" s="778"/>
      <c r="AM12" s="778"/>
    </row>
    <row r="13" spans="1:39">
      <c r="A13" s="789" t="s">
        <v>2092</v>
      </c>
      <c r="B13" s="788">
        <v>360</v>
      </c>
      <c r="C13" s="788">
        <v>471</v>
      </c>
      <c r="D13" s="788">
        <v>330</v>
      </c>
      <c r="E13" s="788">
        <v>87</v>
      </c>
      <c r="F13" s="788">
        <v>39</v>
      </c>
      <c r="G13" s="788">
        <f t="shared" si="0"/>
        <v>126</v>
      </c>
      <c r="H13" s="788">
        <v>434</v>
      </c>
      <c r="I13" s="788">
        <f t="shared" si="1"/>
        <v>30</v>
      </c>
      <c r="J13" s="788">
        <f t="shared" si="2"/>
        <v>37</v>
      </c>
      <c r="K13" s="788">
        <v>15</v>
      </c>
      <c r="L13" s="788">
        <v>23</v>
      </c>
      <c r="M13" s="788">
        <f t="shared" si="3"/>
        <v>41</v>
      </c>
      <c r="N13" s="788">
        <v>33</v>
      </c>
      <c r="O13" s="788">
        <f t="shared" si="4"/>
        <v>149</v>
      </c>
      <c r="P13" s="788">
        <v>1</v>
      </c>
      <c r="Q13" s="788">
        <v>37</v>
      </c>
      <c r="R13" s="778"/>
      <c r="S13" s="1533"/>
      <c r="W13" s="778"/>
      <c r="X13" s="778"/>
      <c r="Y13" s="778"/>
      <c r="Z13" s="778"/>
      <c r="AA13" s="778"/>
      <c r="AB13" s="778"/>
      <c r="AC13" s="778"/>
      <c r="AD13" s="778"/>
      <c r="AE13" s="778"/>
      <c r="AF13" s="778"/>
      <c r="AG13" s="778"/>
      <c r="AH13" s="778"/>
      <c r="AI13" s="778"/>
      <c r="AJ13" s="778"/>
      <c r="AK13" s="778"/>
      <c r="AL13" s="778"/>
      <c r="AM13" s="778"/>
    </row>
    <row r="14" spans="1:39">
      <c r="A14" s="789" t="s">
        <v>1304</v>
      </c>
      <c r="B14" s="788">
        <v>21</v>
      </c>
      <c r="C14" s="788">
        <v>22</v>
      </c>
      <c r="D14" s="788">
        <v>21</v>
      </c>
      <c r="E14" s="788">
        <v>1</v>
      </c>
      <c r="F14" s="788">
        <v>0</v>
      </c>
      <c r="G14" s="788">
        <f t="shared" si="0"/>
        <v>1</v>
      </c>
      <c r="H14" s="788">
        <v>22</v>
      </c>
      <c r="I14" s="788">
        <f t="shared" si="1"/>
        <v>0</v>
      </c>
      <c r="J14" s="788">
        <f t="shared" si="2"/>
        <v>0</v>
      </c>
      <c r="K14" s="788">
        <v>2</v>
      </c>
      <c r="L14" s="788">
        <v>0</v>
      </c>
      <c r="M14" s="788">
        <f t="shared" si="3"/>
        <v>0</v>
      </c>
      <c r="N14" s="788">
        <v>2</v>
      </c>
      <c r="O14" s="788">
        <f t="shared" si="4"/>
        <v>1</v>
      </c>
      <c r="P14" s="788">
        <v>0</v>
      </c>
      <c r="Q14" s="788">
        <v>3</v>
      </c>
      <c r="R14" s="778"/>
      <c r="S14" s="1533"/>
      <c r="T14" s="778"/>
      <c r="U14" s="778"/>
      <c r="W14" s="778"/>
      <c r="X14" s="778"/>
      <c r="Y14" s="778"/>
      <c r="Z14" s="778"/>
      <c r="AA14" s="778"/>
      <c r="AB14" s="778"/>
      <c r="AC14" s="778"/>
      <c r="AD14" s="778"/>
      <c r="AE14" s="778"/>
      <c r="AF14" s="778"/>
      <c r="AG14" s="778"/>
      <c r="AH14" s="778"/>
      <c r="AI14" s="778"/>
      <c r="AJ14" s="778"/>
      <c r="AK14" s="778"/>
      <c r="AL14" s="778"/>
      <c r="AM14" s="778"/>
    </row>
    <row r="15" spans="1:39">
      <c r="A15" s="789" t="s">
        <v>2352</v>
      </c>
      <c r="B15" s="788">
        <v>125</v>
      </c>
      <c r="C15" s="788">
        <v>140</v>
      </c>
      <c r="D15" s="788">
        <v>118</v>
      </c>
      <c r="E15" s="788">
        <v>8</v>
      </c>
      <c r="F15" s="788">
        <v>9</v>
      </c>
      <c r="G15" s="788">
        <f t="shared" si="0"/>
        <v>17</v>
      </c>
      <c r="H15" s="788">
        <v>133</v>
      </c>
      <c r="I15" s="788">
        <f t="shared" si="1"/>
        <v>7</v>
      </c>
      <c r="J15" s="788">
        <f t="shared" si="2"/>
        <v>7</v>
      </c>
      <c r="K15" s="788">
        <v>68</v>
      </c>
      <c r="L15" s="788">
        <v>3</v>
      </c>
      <c r="M15" s="788">
        <f t="shared" si="3"/>
        <v>2</v>
      </c>
      <c r="N15" s="788">
        <v>67</v>
      </c>
      <c r="O15" s="788">
        <f t="shared" si="4"/>
        <v>20</v>
      </c>
      <c r="P15" s="788">
        <v>0</v>
      </c>
      <c r="Q15" s="788">
        <v>0</v>
      </c>
      <c r="R15" s="778"/>
      <c r="S15" s="1533"/>
      <c r="T15" s="778"/>
      <c r="U15" s="778"/>
      <c r="W15" s="778"/>
      <c r="X15" s="778"/>
      <c r="Y15" s="778"/>
      <c r="Z15" s="778"/>
      <c r="AA15" s="778"/>
      <c r="AB15" s="778"/>
      <c r="AC15" s="778"/>
      <c r="AD15" s="778"/>
      <c r="AE15" s="778"/>
      <c r="AF15" s="778"/>
      <c r="AG15" s="778"/>
      <c r="AH15" s="778"/>
      <c r="AI15" s="778"/>
      <c r="AJ15" s="778"/>
      <c r="AK15" s="778"/>
      <c r="AL15" s="778"/>
      <c r="AM15" s="778"/>
    </row>
    <row r="16" spans="1:39">
      <c r="A16" s="789" t="s">
        <v>2353</v>
      </c>
      <c r="B16" s="788">
        <v>2045</v>
      </c>
      <c r="C16" s="788">
        <v>2118</v>
      </c>
      <c r="D16" s="788">
        <v>2013</v>
      </c>
      <c r="E16" s="788">
        <v>53</v>
      </c>
      <c r="F16" s="788">
        <v>46</v>
      </c>
      <c r="G16" s="788">
        <f t="shared" si="0"/>
        <v>99</v>
      </c>
      <c r="H16" s="788">
        <v>2081</v>
      </c>
      <c r="I16" s="788">
        <f t="shared" si="1"/>
        <v>32</v>
      </c>
      <c r="J16" s="788">
        <f t="shared" si="2"/>
        <v>37</v>
      </c>
      <c r="K16" s="788">
        <v>123</v>
      </c>
      <c r="L16" s="788">
        <v>124</v>
      </c>
      <c r="M16" s="788">
        <f t="shared" si="3"/>
        <v>160</v>
      </c>
      <c r="N16" s="788">
        <v>159</v>
      </c>
      <c r="O16" s="788">
        <f t="shared" si="4"/>
        <v>223</v>
      </c>
      <c r="P16" s="788">
        <f>267+41</f>
        <v>308</v>
      </c>
      <c r="Q16" s="788">
        <v>47</v>
      </c>
      <c r="R16" s="778"/>
      <c r="S16" s="1533"/>
      <c r="T16" s="778"/>
      <c r="U16" s="778"/>
      <c r="W16" s="778"/>
      <c r="X16" s="778"/>
      <c r="Y16" s="778"/>
      <c r="Z16" s="778"/>
      <c r="AA16" s="778"/>
      <c r="AB16" s="778"/>
      <c r="AC16" s="778"/>
      <c r="AD16" s="778"/>
      <c r="AE16" s="778"/>
      <c r="AF16" s="778"/>
      <c r="AG16" s="778"/>
      <c r="AH16" s="778"/>
      <c r="AI16" s="778"/>
      <c r="AJ16" s="778"/>
      <c r="AK16" s="778"/>
      <c r="AL16" s="778"/>
      <c r="AM16" s="778"/>
    </row>
    <row r="17" spans="1:39">
      <c r="A17" s="789" t="s">
        <v>2354</v>
      </c>
      <c r="B17" s="788">
        <v>5551</v>
      </c>
      <c r="C17" s="788">
        <v>5871</v>
      </c>
      <c r="D17" s="788">
        <v>5406</v>
      </c>
      <c r="E17" s="788">
        <v>274</v>
      </c>
      <c r="F17" s="788">
        <v>63</v>
      </c>
      <c r="G17" s="788">
        <f t="shared" si="0"/>
        <v>337</v>
      </c>
      <c r="H17" s="788">
        <v>5731</v>
      </c>
      <c r="I17" s="788">
        <f t="shared" si="1"/>
        <v>145</v>
      </c>
      <c r="J17" s="788">
        <f t="shared" si="2"/>
        <v>140</v>
      </c>
      <c r="K17" s="788">
        <v>1583</v>
      </c>
      <c r="L17" s="788">
        <v>185</v>
      </c>
      <c r="M17" s="788">
        <f t="shared" si="3"/>
        <v>266</v>
      </c>
      <c r="N17" s="788">
        <v>1664</v>
      </c>
      <c r="O17" s="788">
        <f t="shared" si="4"/>
        <v>522</v>
      </c>
      <c r="P17" s="788">
        <f>607+147</f>
        <v>754</v>
      </c>
      <c r="Q17" s="788">
        <v>47</v>
      </c>
      <c r="R17" s="778"/>
      <c r="S17" s="1533"/>
      <c r="T17" s="778"/>
      <c r="U17" s="778"/>
      <c r="W17" s="778"/>
      <c r="X17" s="778"/>
      <c r="Y17" s="778"/>
      <c r="Z17" s="778"/>
      <c r="AA17" s="778"/>
      <c r="AB17" s="778"/>
      <c r="AC17" s="778"/>
      <c r="AD17" s="778"/>
      <c r="AE17" s="778"/>
      <c r="AF17" s="778"/>
      <c r="AG17" s="778"/>
      <c r="AH17" s="778"/>
      <c r="AI17" s="778"/>
      <c r="AJ17" s="778"/>
      <c r="AK17" s="778"/>
      <c r="AL17" s="778"/>
      <c r="AM17" s="778"/>
    </row>
    <row r="18" spans="1:39" ht="15.75">
      <c r="A18" s="790" t="s">
        <v>2355</v>
      </c>
      <c r="B18" s="791">
        <f t="shared" ref="B18:Q18" si="5">SUM(B5:B17)</f>
        <v>1301630</v>
      </c>
      <c r="C18" s="791">
        <f t="shared" si="5"/>
        <v>1349534</v>
      </c>
      <c r="D18" s="791">
        <f t="shared" si="5"/>
        <v>1267954</v>
      </c>
      <c r="E18" s="791">
        <f t="shared" si="5"/>
        <v>20808</v>
      </c>
      <c r="F18" s="791">
        <f t="shared" si="5"/>
        <v>32214</v>
      </c>
      <c r="G18" s="791">
        <f t="shared" si="5"/>
        <v>53022</v>
      </c>
      <c r="H18" s="791">
        <f t="shared" si="5"/>
        <v>1318701</v>
      </c>
      <c r="I18" s="791">
        <f t="shared" si="5"/>
        <v>33676</v>
      </c>
      <c r="J18" s="791">
        <f t="shared" si="5"/>
        <v>30833</v>
      </c>
      <c r="K18" s="791">
        <f t="shared" si="5"/>
        <v>238255</v>
      </c>
      <c r="L18" s="791">
        <f t="shared" si="5"/>
        <v>40758</v>
      </c>
      <c r="M18" s="791">
        <f t="shared" si="5"/>
        <v>78490</v>
      </c>
      <c r="N18" s="791">
        <f t="shared" si="5"/>
        <v>275987</v>
      </c>
      <c r="O18" s="791">
        <f t="shared" si="5"/>
        <v>93780</v>
      </c>
      <c r="P18" s="791">
        <f t="shared" si="5"/>
        <v>1508</v>
      </c>
      <c r="Q18" s="791">
        <f t="shared" si="5"/>
        <v>1639</v>
      </c>
    </row>
    <row r="19" spans="1:39">
      <c r="A19" s="789" t="s">
        <v>2356</v>
      </c>
      <c r="B19" s="788">
        <v>272</v>
      </c>
      <c r="C19" s="788">
        <v>268</v>
      </c>
      <c r="D19" s="788">
        <v>272</v>
      </c>
      <c r="E19" s="788">
        <v>6</v>
      </c>
      <c r="F19" s="788">
        <v>0</v>
      </c>
      <c r="G19" s="788">
        <f t="shared" ref="G19:G27" si="6">+E19+F19</f>
        <v>6</v>
      </c>
      <c r="H19" s="788">
        <v>268</v>
      </c>
      <c r="I19" s="788">
        <v>0</v>
      </c>
      <c r="J19" s="788">
        <v>0</v>
      </c>
      <c r="K19" s="788">
        <v>0</v>
      </c>
      <c r="L19" s="788">
        <v>0</v>
      </c>
      <c r="M19" s="788">
        <v>0</v>
      </c>
      <c r="N19" s="788">
        <v>0</v>
      </c>
      <c r="O19" s="788">
        <f t="shared" ref="O19:O27" si="7">+G19+L19</f>
        <v>6</v>
      </c>
      <c r="P19" s="788">
        <v>0</v>
      </c>
      <c r="Q19" s="792">
        <v>244</v>
      </c>
    </row>
    <row r="20" spans="1:39">
      <c r="A20" s="789" t="s">
        <v>2167</v>
      </c>
      <c r="B20" s="788">
        <v>1</v>
      </c>
      <c r="C20" s="788">
        <v>1</v>
      </c>
      <c r="D20" s="788">
        <v>1</v>
      </c>
      <c r="E20" s="788">
        <f>+C20-B20</f>
        <v>0</v>
      </c>
      <c r="F20" s="788">
        <v>0</v>
      </c>
      <c r="G20" s="788">
        <f t="shared" si="6"/>
        <v>0</v>
      </c>
      <c r="H20" s="788">
        <v>1</v>
      </c>
      <c r="I20" s="788">
        <v>0</v>
      </c>
      <c r="J20" s="788">
        <v>0</v>
      </c>
      <c r="K20" s="788">
        <v>0</v>
      </c>
      <c r="L20" s="788">
        <v>0</v>
      </c>
      <c r="M20" s="788">
        <v>0</v>
      </c>
      <c r="N20" s="788">
        <v>0</v>
      </c>
      <c r="O20" s="788">
        <f t="shared" si="7"/>
        <v>0</v>
      </c>
      <c r="P20" s="788">
        <v>0</v>
      </c>
      <c r="Q20" s="788"/>
    </row>
    <row r="21" spans="1:39">
      <c r="A21" s="789" t="s">
        <v>2357</v>
      </c>
      <c r="B21" s="788">
        <v>64</v>
      </c>
      <c r="C21" s="788">
        <v>66</v>
      </c>
      <c r="D21" s="788">
        <v>64</v>
      </c>
      <c r="E21" s="788">
        <v>3</v>
      </c>
      <c r="F21" s="788">
        <v>0</v>
      </c>
      <c r="G21" s="788">
        <f t="shared" si="6"/>
        <v>3</v>
      </c>
      <c r="H21" s="788">
        <v>66</v>
      </c>
      <c r="I21" s="788">
        <v>0</v>
      </c>
      <c r="J21" s="788">
        <v>0</v>
      </c>
      <c r="K21" s="788">
        <v>0</v>
      </c>
      <c r="L21" s="788">
        <v>0</v>
      </c>
      <c r="M21" s="788">
        <v>0</v>
      </c>
      <c r="N21" s="788">
        <v>0</v>
      </c>
      <c r="O21" s="788">
        <f t="shared" si="7"/>
        <v>3</v>
      </c>
      <c r="P21" s="788">
        <v>0</v>
      </c>
      <c r="Q21" s="792">
        <v>58</v>
      </c>
    </row>
    <row r="22" spans="1:39">
      <c r="A22" s="789" t="s">
        <v>2358</v>
      </c>
      <c r="B22" s="788">
        <v>24</v>
      </c>
      <c r="C22" s="788">
        <v>25</v>
      </c>
      <c r="D22" s="788">
        <v>24</v>
      </c>
      <c r="E22" s="788">
        <f t="shared" ref="E22:E27" si="8">+C22-B22</f>
        <v>1</v>
      </c>
      <c r="F22" s="788">
        <v>0</v>
      </c>
      <c r="G22" s="788">
        <f t="shared" si="6"/>
        <v>1</v>
      </c>
      <c r="H22" s="788">
        <v>25</v>
      </c>
      <c r="I22" s="788">
        <v>0</v>
      </c>
      <c r="J22" s="788">
        <v>0</v>
      </c>
      <c r="K22" s="788">
        <v>0</v>
      </c>
      <c r="L22" s="788">
        <v>0</v>
      </c>
      <c r="M22" s="788">
        <v>0</v>
      </c>
      <c r="N22" s="788">
        <v>0</v>
      </c>
      <c r="O22" s="788">
        <f t="shared" si="7"/>
        <v>1</v>
      </c>
      <c r="P22" s="788">
        <v>0</v>
      </c>
      <c r="Q22" s="788">
        <v>20</v>
      </c>
    </row>
    <row r="23" spans="1:39">
      <c r="A23" s="789" t="s">
        <v>2359</v>
      </c>
      <c r="B23" s="788">
        <v>5</v>
      </c>
      <c r="C23" s="788">
        <v>5</v>
      </c>
      <c r="D23" s="788">
        <v>5</v>
      </c>
      <c r="E23" s="788">
        <f t="shared" si="8"/>
        <v>0</v>
      </c>
      <c r="F23" s="788">
        <v>0</v>
      </c>
      <c r="G23" s="788">
        <f t="shared" si="6"/>
        <v>0</v>
      </c>
      <c r="H23" s="788">
        <v>5</v>
      </c>
      <c r="I23" s="788">
        <v>0</v>
      </c>
      <c r="J23" s="788">
        <v>0</v>
      </c>
      <c r="K23" s="788">
        <v>0</v>
      </c>
      <c r="L23" s="788">
        <v>0</v>
      </c>
      <c r="M23" s="788">
        <v>0</v>
      </c>
      <c r="N23" s="788">
        <v>0</v>
      </c>
      <c r="O23" s="788">
        <f t="shared" si="7"/>
        <v>0</v>
      </c>
      <c r="P23" s="788">
        <v>0</v>
      </c>
      <c r="Q23" s="788">
        <v>5</v>
      </c>
    </row>
    <row r="24" spans="1:39">
      <c r="A24" s="789" t="s">
        <v>2360</v>
      </c>
      <c r="B24" s="788">
        <v>16</v>
      </c>
      <c r="C24" s="788">
        <v>16</v>
      </c>
      <c r="D24" s="788">
        <v>16</v>
      </c>
      <c r="E24" s="788">
        <f t="shared" si="8"/>
        <v>0</v>
      </c>
      <c r="F24" s="788">
        <v>0</v>
      </c>
      <c r="G24" s="788">
        <f t="shared" si="6"/>
        <v>0</v>
      </c>
      <c r="H24" s="788">
        <v>16</v>
      </c>
      <c r="I24" s="788">
        <v>0</v>
      </c>
      <c r="J24" s="788">
        <v>0</v>
      </c>
      <c r="K24" s="788">
        <v>0</v>
      </c>
      <c r="L24" s="788">
        <v>0</v>
      </c>
      <c r="M24" s="788">
        <v>0</v>
      </c>
      <c r="N24" s="788">
        <v>0</v>
      </c>
      <c r="O24" s="788">
        <f t="shared" si="7"/>
        <v>0</v>
      </c>
      <c r="P24" s="788">
        <v>0</v>
      </c>
      <c r="Q24" s="788">
        <v>16</v>
      </c>
    </row>
    <row r="25" spans="1:39">
      <c r="A25" s="789" t="s">
        <v>2092</v>
      </c>
      <c r="B25" s="788">
        <v>19</v>
      </c>
      <c r="C25" s="788">
        <v>19</v>
      </c>
      <c r="D25" s="788">
        <v>19</v>
      </c>
      <c r="E25" s="788">
        <f t="shared" si="8"/>
        <v>0</v>
      </c>
      <c r="F25" s="788">
        <v>0</v>
      </c>
      <c r="G25" s="788">
        <f t="shared" si="6"/>
        <v>0</v>
      </c>
      <c r="H25" s="788">
        <v>19</v>
      </c>
      <c r="I25" s="788">
        <v>0</v>
      </c>
      <c r="J25" s="788">
        <v>0</v>
      </c>
      <c r="K25" s="788">
        <v>0</v>
      </c>
      <c r="L25" s="788">
        <v>0</v>
      </c>
      <c r="M25" s="788">
        <v>0</v>
      </c>
      <c r="N25" s="788">
        <v>0</v>
      </c>
      <c r="O25" s="788">
        <f t="shared" si="7"/>
        <v>0</v>
      </c>
      <c r="P25" s="788">
        <v>0</v>
      </c>
      <c r="Q25" s="788">
        <v>19</v>
      </c>
    </row>
    <row r="26" spans="1:39">
      <c r="A26" s="789" t="s">
        <v>1304</v>
      </c>
      <c r="B26" s="788">
        <v>0</v>
      </c>
      <c r="C26" s="788">
        <v>1</v>
      </c>
      <c r="D26" s="788">
        <v>0</v>
      </c>
      <c r="E26" s="788">
        <f t="shared" si="8"/>
        <v>1</v>
      </c>
      <c r="F26" s="788">
        <v>0</v>
      </c>
      <c r="G26" s="788">
        <f t="shared" si="6"/>
        <v>1</v>
      </c>
      <c r="H26" s="788">
        <v>1</v>
      </c>
      <c r="I26" s="788">
        <v>0</v>
      </c>
      <c r="J26" s="788">
        <v>0</v>
      </c>
      <c r="K26" s="788">
        <v>0</v>
      </c>
      <c r="L26" s="788">
        <v>0</v>
      </c>
      <c r="M26" s="788">
        <v>0</v>
      </c>
      <c r="N26" s="788">
        <v>0</v>
      </c>
      <c r="O26" s="788">
        <f t="shared" si="7"/>
        <v>1</v>
      </c>
      <c r="P26" s="788">
        <v>0</v>
      </c>
      <c r="Q26" s="788">
        <v>0</v>
      </c>
    </row>
    <row r="27" spans="1:39">
      <c r="A27" s="793" t="s">
        <v>2087</v>
      </c>
      <c r="B27" s="788">
        <v>1</v>
      </c>
      <c r="C27" s="788">
        <v>1</v>
      </c>
      <c r="D27" s="788">
        <v>1</v>
      </c>
      <c r="E27" s="788">
        <f t="shared" si="8"/>
        <v>0</v>
      </c>
      <c r="F27" s="788">
        <v>0</v>
      </c>
      <c r="G27" s="788">
        <f t="shared" si="6"/>
        <v>0</v>
      </c>
      <c r="H27" s="788">
        <v>1</v>
      </c>
      <c r="I27" s="788">
        <v>0</v>
      </c>
      <c r="J27" s="788">
        <v>0</v>
      </c>
      <c r="K27" s="788">
        <v>0</v>
      </c>
      <c r="L27" s="788">
        <v>0</v>
      </c>
      <c r="M27" s="788">
        <v>0</v>
      </c>
      <c r="N27" s="788">
        <v>0</v>
      </c>
      <c r="O27" s="788">
        <f t="shared" si="7"/>
        <v>0</v>
      </c>
      <c r="P27" s="788">
        <v>0</v>
      </c>
      <c r="Q27" s="788">
        <v>1</v>
      </c>
    </row>
    <row r="28" spans="1:39" ht="15.75">
      <c r="A28" s="790" t="s">
        <v>2361</v>
      </c>
      <c r="B28" s="791">
        <f t="shared" ref="B28:Q28" si="9">SUM(B19:B27)</f>
        <v>402</v>
      </c>
      <c r="C28" s="791">
        <f t="shared" si="9"/>
        <v>402</v>
      </c>
      <c r="D28" s="791">
        <f t="shared" si="9"/>
        <v>402</v>
      </c>
      <c r="E28" s="791">
        <f t="shared" si="9"/>
        <v>11</v>
      </c>
      <c r="F28" s="791">
        <f t="shared" si="9"/>
        <v>0</v>
      </c>
      <c r="G28" s="791">
        <f t="shared" si="9"/>
        <v>11</v>
      </c>
      <c r="H28" s="791">
        <f t="shared" si="9"/>
        <v>402</v>
      </c>
      <c r="I28" s="791">
        <f t="shared" si="9"/>
        <v>0</v>
      </c>
      <c r="J28" s="791">
        <f t="shared" si="9"/>
        <v>0</v>
      </c>
      <c r="K28" s="791">
        <f t="shared" si="9"/>
        <v>0</v>
      </c>
      <c r="L28" s="791">
        <f t="shared" si="9"/>
        <v>0</v>
      </c>
      <c r="M28" s="791">
        <f t="shared" si="9"/>
        <v>0</v>
      </c>
      <c r="N28" s="791">
        <f t="shared" si="9"/>
        <v>0</v>
      </c>
      <c r="O28" s="791">
        <f t="shared" si="9"/>
        <v>11</v>
      </c>
      <c r="P28" s="791">
        <f t="shared" si="9"/>
        <v>0</v>
      </c>
      <c r="Q28" s="791">
        <f t="shared" si="9"/>
        <v>363</v>
      </c>
    </row>
    <row r="29" spans="1:39">
      <c r="A29" s="789" t="s">
        <v>2362</v>
      </c>
      <c r="B29" s="788">
        <v>1</v>
      </c>
      <c r="C29" s="788">
        <v>1</v>
      </c>
      <c r="D29" s="788">
        <v>1</v>
      </c>
      <c r="E29" s="788">
        <f t="shared" ref="E29:E34" si="10">+C29-B29</f>
        <v>0</v>
      </c>
      <c r="F29" s="788">
        <v>0</v>
      </c>
      <c r="G29" s="788">
        <f t="shared" ref="G29:G34" si="11">+E29+F29</f>
        <v>0</v>
      </c>
      <c r="H29" s="788">
        <v>1</v>
      </c>
      <c r="I29" s="788">
        <v>0</v>
      </c>
      <c r="J29" s="788">
        <v>0</v>
      </c>
      <c r="K29" s="788">
        <v>0</v>
      </c>
      <c r="L29" s="788">
        <v>0</v>
      </c>
      <c r="M29" s="788">
        <v>0</v>
      </c>
      <c r="N29" s="788">
        <v>0</v>
      </c>
      <c r="O29" s="788">
        <f t="shared" ref="O29:O34" si="12">+G29+L29</f>
        <v>0</v>
      </c>
      <c r="P29" s="788">
        <v>0</v>
      </c>
      <c r="Q29" s="788">
        <v>1</v>
      </c>
    </row>
    <row r="30" spans="1:39">
      <c r="A30" s="789" t="s">
        <v>2363</v>
      </c>
      <c r="B30" s="788">
        <v>4</v>
      </c>
      <c r="C30" s="788">
        <v>4</v>
      </c>
      <c r="D30" s="788">
        <v>4</v>
      </c>
      <c r="E30" s="788">
        <f t="shared" si="10"/>
        <v>0</v>
      </c>
      <c r="F30" s="788">
        <v>0</v>
      </c>
      <c r="G30" s="788">
        <f t="shared" si="11"/>
        <v>0</v>
      </c>
      <c r="H30" s="788">
        <v>4</v>
      </c>
      <c r="I30" s="788">
        <v>0</v>
      </c>
      <c r="J30" s="788">
        <v>0</v>
      </c>
      <c r="K30" s="788">
        <v>0</v>
      </c>
      <c r="L30" s="788">
        <v>0</v>
      </c>
      <c r="M30" s="788">
        <v>0</v>
      </c>
      <c r="N30" s="788">
        <v>0</v>
      </c>
      <c r="O30" s="788">
        <f t="shared" si="12"/>
        <v>0</v>
      </c>
      <c r="P30" s="788">
        <v>0</v>
      </c>
      <c r="Q30" s="788">
        <v>4</v>
      </c>
    </row>
    <row r="31" spans="1:39">
      <c r="A31" s="789" t="s">
        <v>2364</v>
      </c>
      <c r="B31" s="788">
        <v>9</v>
      </c>
      <c r="C31" s="788">
        <v>9</v>
      </c>
      <c r="D31" s="788">
        <v>9</v>
      </c>
      <c r="E31" s="788">
        <f t="shared" si="10"/>
        <v>0</v>
      </c>
      <c r="F31" s="788">
        <v>0</v>
      </c>
      <c r="G31" s="788">
        <f t="shared" si="11"/>
        <v>0</v>
      </c>
      <c r="H31" s="788">
        <v>9</v>
      </c>
      <c r="I31" s="788">
        <v>0</v>
      </c>
      <c r="J31" s="788">
        <v>0</v>
      </c>
      <c r="K31" s="788">
        <v>0</v>
      </c>
      <c r="L31" s="788">
        <v>0</v>
      </c>
      <c r="M31" s="788">
        <v>0</v>
      </c>
      <c r="N31" s="788">
        <v>0</v>
      </c>
      <c r="O31" s="788">
        <f t="shared" si="12"/>
        <v>0</v>
      </c>
      <c r="P31" s="788">
        <v>0</v>
      </c>
      <c r="Q31" s="788">
        <v>7</v>
      </c>
    </row>
    <row r="32" spans="1:39">
      <c r="A32" s="789" t="s">
        <v>2087</v>
      </c>
      <c r="B32" s="788">
        <v>3</v>
      </c>
      <c r="C32" s="788">
        <v>3</v>
      </c>
      <c r="D32" s="788">
        <v>3</v>
      </c>
      <c r="E32" s="788">
        <f t="shared" si="10"/>
        <v>0</v>
      </c>
      <c r="F32" s="788">
        <v>0</v>
      </c>
      <c r="G32" s="788">
        <f t="shared" si="11"/>
        <v>0</v>
      </c>
      <c r="H32" s="788">
        <v>3</v>
      </c>
      <c r="I32" s="788">
        <v>0</v>
      </c>
      <c r="J32" s="788">
        <v>0</v>
      </c>
      <c r="K32" s="788">
        <v>0</v>
      </c>
      <c r="L32" s="788">
        <v>0</v>
      </c>
      <c r="M32" s="788">
        <v>0</v>
      </c>
      <c r="N32" s="788">
        <v>0</v>
      </c>
      <c r="O32" s="788">
        <f t="shared" si="12"/>
        <v>0</v>
      </c>
      <c r="P32" s="788">
        <v>0</v>
      </c>
      <c r="Q32" s="788">
        <v>2</v>
      </c>
    </row>
    <row r="33" spans="1:91">
      <c r="A33" s="789" t="s">
        <v>934</v>
      </c>
      <c r="B33" s="788">
        <v>1</v>
      </c>
      <c r="C33" s="788">
        <v>1</v>
      </c>
      <c r="D33" s="788">
        <v>1</v>
      </c>
      <c r="E33" s="788">
        <f t="shared" si="10"/>
        <v>0</v>
      </c>
      <c r="F33" s="788">
        <v>0</v>
      </c>
      <c r="G33" s="788">
        <f t="shared" si="11"/>
        <v>0</v>
      </c>
      <c r="H33" s="788">
        <v>1</v>
      </c>
      <c r="I33" s="788">
        <v>0</v>
      </c>
      <c r="J33" s="788">
        <v>0</v>
      </c>
      <c r="K33" s="788">
        <v>0</v>
      </c>
      <c r="L33" s="788">
        <v>0</v>
      </c>
      <c r="M33" s="788">
        <v>0</v>
      </c>
      <c r="N33" s="788">
        <v>0</v>
      </c>
      <c r="O33" s="788">
        <f t="shared" si="12"/>
        <v>0</v>
      </c>
      <c r="P33" s="788">
        <v>0</v>
      </c>
      <c r="Q33" s="788"/>
    </row>
    <row r="34" spans="1:91" ht="20.25" customHeight="1">
      <c r="A34" s="789" t="s">
        <v>2365</v>
      </c>
      <c r="B34" s="788">
        <v>19</v>
      </c>
      <c r="C34" s="788">
        <v>19</v>
      </c>
      <c r="D34" s="788">
        <v>19</v>
      </c>
      <c r="E34" s="788">
        <f t="shared" si="10"/>
        <v>0</v>
      </c>
      <c r="F34" s="788">
        <v>0</v>
      </c>
      <c r="G34" s="788">
        <f t="shared" si="11"/>
        <v>0</v>
      </c>
      <c r="H34" s="788">
        <v>19</v>
      </c>
      <c r="I34" s="788">
        <v>0</v>
      </c>
      <c r="J34" s="788">
        <v>0</v>
      </c>
      <c r="K34" s="788">
        <v>0</v>
      </c>
      <c r="L34" s="788">
        <v>0</v>
      </c>
      <c r="M34" s="788">
        <v>0</v>
      </c>
      <c r="N34" s="788">
        <v>0</v>
      </c>
      <c r="O34" s="788">
        <f t="shared" si="12"/>
        <v>0</v>
      </c>
      <c r="P34" s="788">
        <v>0</v>
      </c>
      <c r="Q34" s="788">
        <v>12</v>
      </c>
    </row>
    <row r="35" spans="1:91" ht="20.25" customHeight="1">
      <c r="A35" s="790" t="s">
        <v>2366</v>
      </c>
      <c r="B35" s="791">
        <f t="shared" ref="B35:Q35" si="13">SUM(B29:B34)</f>
        <v>37</v>
      </c>
      <c r="C35" s="791">
        <f t="shared" si="13"/>
        <v>37</v>
      </c>
      <c r="D35" s="791">
        <f t="shared" si="13"/>
        <v>37</v>
      </c>
      <c r="E35" s="791">
        <f t="shared" si="13"/>
        <v>0</v>
      </c>
      <c r="F35" s="791">
        <f t="shared" si="13"/>
        <v>0</v>
      </c>
      <c r="G35" s="791">
        <f t="shared" si="13"/>
        <v>0</v>
      </c>
      <c r="H35" s="791">
        <f t="shared" si="13"/>
        <v>37</v>
      </c>
      <c r="I35" s="791">
        <f t="shared" si="13"/>
        <v>0</v>
      </c>
      <c r="J35" s="791">
        <f t="shared" si="13"/>
        <v>0</v>
      </c>
      <c r="K35" s="791">
        <f t="shared" si="13"/>
        <v>0</v>
      </c>
      <c r="L35" s="791">
        <f t="shared" si="13"/>
        <v>0</v>
      </c>
      <c r="M35" s="791">
        <f t="shared" si="13"/>
        <v>0</v>
      </c>
      <c r="N35" s="791">
        <f t="shared" si="13"/>
        <v>0</v>
      </c>
      <c r="O35" s="791">
        <f t="shared" si="13"/>
        <v>0</v>
      </c>
      <c r="P35" s="791">
        <f t="shared" si="13"/>
        <v>0</v>
      </c>
      <c r="Q35" s="791">
        <f t="shared" si="13"/>
        <v>26</v>
      </c>
    </row>
    <row r="36" spans="1:91" ht="20.25" customHeight="1">
      <c r="A36" s="794" t="s">
        <v>872</v>
      </c>
      <c r="B36" s="791">
        <f t="shared" ref="B36:Q36" si="14">+B18+B28+B35</f>
        <v>1302069</v>
      </c>
      <c r="C36" s="791">
        <f t="shared" si="14"/>
        <v>1349973</v>
      </c>
      <c r="D36" s="791">
        <f t="shared" si="14"/>
        <v>1268393</v>
      </c>
      <c r="E36" s="791">
        <f t="shared" si="14"/>
        <v>20819</v>
      </c>
      <c r="F36" s="791">
        <f t="shared" si="14"/>
        <v>32214</v>
      </c>
      <c r="G36" s="791">
        <f t="shared" si="14"/>
        <v>53033</v>
      </c>
      <c r="H36" s="791">
        <f t="shared" si="14"/>
        <v>1319140</v>
      </c>
      <c r="I36" s="791">
        <f t="shared" si="14"/>
        <v>33676</v>
      </c>
      <c r="J36" s="791">
        <f t="shared" si="14"/>
        <v>30833</v>
      </c>
      <c r="K36" s="791">
        <f t="shared" si="14"/>
        <v>238255</v>
      </c>
      <c r="L36" s="791">
        <f t="shared" si="14"/>
        <v>40758</v>
      </c>
      <c r="M36" s="791">
        <f t="shared" si="14"/>
        <v>78490</v>
      </c>
      <c r="N36" s="791">
        <f t="shared" si="14"/>
        <v>275987</v>
      </c>
      <c r="O36" s="791">
        <f t="shared" si="14"/>
        <v>93791</v>
      </c>
      <c r="P36" s="791">
        <f t="shared" si="14"/>
        <v>1508</v>
      </c>
      <c r="Q36" s="791">
        <f t="shared" si="14"/>
        <v>2028</v>
      </c>
    </row>
    <row r="37" spans="1:91">
      <c r="A37" s="795"/>
      <c r="B37" s="795"/>
      <c r="C37" s="778"/>
      <c r="D37" s="778"/>
      <c r="E37" s="778"/>
      <c r="F37" s="778"/>
      <c r="G37" s="778"/>
      <c r="H37" s="778"/>
      <c r="I37" s="778"/>
      <c r="J37" s="778"/>
      <c r="K37" s="778"/>
      <c r="L37" s="778"/>
      <c r="M37" s="778"/>
      <c r="N37" s="778"/>
      <c r="O37" s="795"/>
      <c r="P37" s="778"/>
      <c r="Q37" s="778"/>
      <c r="R37" s="778"/>
      <c r="S37" s="778"/>
      <c r="T37" s="778"/>
      <c r="U37" s="778"/>
      <c r="V37" s="778"/>
      <c r="W37" s="795"/>
      <c r="X37" s="778"/>
      <c r="Y37" s="778"/>
      <c r="Z37" s="778"/>
      <c r="AA37" s="778"/>
      <c r="AB37" s="778"/>
      <c r="AC37" s="778"/>
      <c r="AD37" s="778"/>
      <c r="AE37" s="778"/>
      <c r="AF37" s="778"/>
      <c r="AG37" s="778"/>
      <c r="AH37" s="795"/>
      <c r="AI37" s="778"/>
      <c r="AJ37" s="778"/>
      <c r="AK37" s="778"/>
      <c r="AL37" s="778"/>
      <c r="AM37" s="778"/>
      <c r="AN37" s="778"/>
      <c r="AO37" s="778"/>
      <c r="AP37" s="778"/>
      <c r="AQ37" s="795"/>
      <c r="AR37" s="778"/>
      <c r="AS37" s="778"/>
      <c r="AT37" s="778"/>
      <c r="AU37" s="778"/>
      <c r="AV37" s="778"/>
      <c r="AW37" s="778"/>
      <c r="AX37" s="778"/>
      <c r="AY37" s="778"/>
      <c r="AZ37" s="778"/>
      <c r="BA37" s="778"/>
      <c r="BB37" s="778"/>
      <c r="BC37" s="778"/>
      <c r="BD37" s="778"/>
      <c r="BE37" s="778"/>
      <c r="BF37" s="778"/>
      <c r="BG37" s="778"/>
      <c r="BH37" s="778"/>
      <c r="BI37" s="778"/>
      <c r="BJ37" s="778"/>
      <c r="BK37" s="778"/>
      <c r="BL37" s="778"/>
      <c r="BM37" s="778"/>
      <c r="BN37" s="778"/>
      <c r="BO37" s="778"/>
      <c r="BP37" s="778"/>
      <c r="BQ37" s="778"/>
      <c r="BR37" s="778"/>
      <c r="BS37" s="778"/>
      <c r="BT37" s="778"/>
      <c r="BU37" s="778"/>
      <c r="BV37" s="778"/>
      <c r="BW37" s="778"/>
      <c r="BX37" s="778"/>
      <c r="BY37" s="778"/>
      <c r="BZ37" s="778"/>
      <c r="CA37" s="778"/>
      <c r="CB37" s="778"/>
      <c r="CC37" s="778"/>
      <c r="CD37" s="778"/>
      <c r="CE37" s="778"/>
      <c r="CF37" s="778"/>
      <c r="CG37" s="778"/>
      <c r="CH37" s="778"/>
      <c r="CI37" s="778"/>
      <c r="CJ37" s="778"/>
      <c r="CK37" s="778"/>
      <c r="CL37" s="778"/>
      <c r="CM37" s="778"/>
    </row>
    <row r="38" spans="1:91">
      <c r="A38" s="795"/>
      <c r="B38" s="795"/>
      <c r="C38" s="778"/>
      <c r="D38" s="778"/>
      <c r="E38" s="778"/>
      <c r="F38" s="778"/>
      <c r="G38" s="778"/>
      <c r="H38" s="778"/>
      <c r="I38" s="778"/>
      <c r="J38" s="778"/>
      <c r="K38" s="778"/>
      <c r="L38" s="778"/>
      <c r="M38" s="778"/>
      <c r="N38" s="778"/>
      <c r="O38" s="795"/>
      <c r="P38" s="778"/>
      <c r="Q38" s="778"/>
      <c r="R38" s="778"/>
      <c r="S38" s="778"/>
      <c r="T38" s="778"/>
      <c r="U38" s="778"/>
      <c r="V38" s="778"/>
      <c r="W38" s="795"/>
      <c r="X38" s="778"/>
      <c r="Y38" s="778"/>
      <c r="Z38" s="778"/>
      <c r="AA38" s="778"/>
      <c r="AB38" s="778"/>
      <c r="AC38" s="778"/>
      <c r="AD38" s="778"/>
      <c r="AE38" s="778"/>
      <c r="AF38" s="778"/>
      <c r="AG38" s="778"/>
      <c r="AH38" s="795"/>
      <c r="AI38" s="778"/>
      <c r="AJ38" s="778"/>
      <c r="AK38" s="778"/>
      <c r="AL38" s="778"/>
      <c r="AM38" s="778"/>
      <c r="AN38" s="778"/>
      <c r="AO38" s="778"/>
      <c r="AP38" s="778"/>
      <c r="AQ38" s="795"/>
      <c r="AR38" s="778"/>
      <c r="AS38" s="778"/>
      <c r="AT38" s="778"/>
      <c r="AU38" s="778"/>
      <c r="AV38" s="778"/>
      <c r="AW38" s="778"/>
      <c r="AX38" s="778"/>
      <c r="AY38" s="778"/>
      <c r="AZ38" s="778"/>
      <c r="BA38" s="778"/>
      <c r="BB38" s="778"/>
      <c r="BC38" s="778"/>
      <c r="BD38" s="778"/>
      <c r="BE38" s="778"/>
      <c r="BF38" s="778"/>
      <c r="BG38" s="778"/>
      <c r="BH38" s="778"/>
      <c r="BI38" s="778"/>
      <c r="BJ38" s="778"/>
      <c r="BK38" s="778"/>
      <c r="BL38" s="778"/>
      <c r="BM38" s="778"/>
      <c r="BN38" s="778"/>
      <c r="BO38" s="778"/>
      <c r="BP38" s="778"/>
      <c r="BQ38" s="778"/>
      <c r="BR38" s="778"/>
      <c r="BS38" s="778"/>
      <c r="BT38" s="778"/>
      <c r="BU38" s="778"/>
      <c r="BV38" s="778"/>
      <c r="BW38" s="778"/>
      <c r="BX38" s="778"/>
      <c r="BY38" s="778"/>
      <c r="BZ38" s="778"/>
      <c r="CA38" s="778"/>
      <c r="CB38" s="778"/>
      <c r="CC38" s="778"/>
      <c r="CD38" s="778"/>
      <c r="CE38" s="778"/>
      <c r="CF38" s="778"/>
      <c r="CG38" s="778"/>
      <c r="CH38" s="778"/>
      <c r="CI38" s="778"/>
      <c r="CJ38" s="778"/>
      <c r="CK38" s="778"/>
      <c r="CL38" s="778"/>
      <c r="CM38" s="778"/>
    </row>
    <row r="39" spans="1:91">
      <c r="A39" s="778"/>
      <c r="B39" s="778"/>
      <c r="C39" s="778"/>
      <c r="D39" s="778"/>
      <c r="E39" s="778"/>
      <c r="F39" s="778"/>
      <c r="G39" s="778"/>
      <c r="H39" s="778"/>
      <c r="I39" s="778"/>
      <c r="J39" s="778"/>
      <c r="K39" s="778"/>
      <c r="L39" s="778"/>
      <c r="M39" s="778"/>
      <c r="N39" s="778"/>
      <c r="O39" s="778"/>
      <c r="P39" s="778"/>
      <c r="Q39" s="778"/>
      <c r="R39" s="778"/>
      <c r="S39" s="798"/>
      <c r="T39" s="778"/>
      <c r="U39" s="778"/>
      <c r="V39" s="799"/>
      <c r="W39" s="796"/>
      <c r="X39" s="778"/>
      <c r="Y39" s="797"/>
      <c r="Z39" s="778"/>
      <c r="AA39" s="778"/>
      <c r="AB39" s="778"/>
      <c r="AC39" s="778"/>
      <c r="AD39" s="798"/>
      <c r="AE39" s="778"/>
      <c r="AF39" s="778"/>
      <c r="AG39" s="799"/>
      <c r="AH39" s="796"/>
      <c r="AI39" s="778"/>
      <c r="AJ39" s="797"/>
      <c r="AK39" s="778"/>
      <c r="AL39" s="778"/>
      <c r="AM39" s="778"/>
      <c r="AN39" s="778"/>
      <c r="AO39" s="798"/>
      <c r="AP39" s="778"/>
      <c r="AQ39" s="796"/>
      <c r="AR39" s="778"/>
      <c r="AS39" s="778"/>
      <c r="AT39" s="778"/>
      <c r="AU39" s="778"/>
      <c r="AV39" s="778"/>
      <c r="AW39" s="778"/>
      <c r="AX39" s="778"/>
      <c r="AY39" s="778"/>
      <c r="AZ39" s="778"/>
      <c r="BA39" s="778"/>
      <c r="BB39" s="778"/>
      <c r="BC39" s="778"/>
      <c r="BD39" s="778"/>
      <c r="BE39" s="778"/>
      <c r="BF39" s="778"/>
      <c r="BG39" s="778"/>
      <c r="BH39" s="778"/>
      <c r="BI39" s="778"/>
      <c r="BJ39" s="778"/>
      <c r="BK39" s="778"/>
      <c r="BL39" s="778"/>
      <c r="BM39" s="778"/>
      <c r="BN39" s="778"/>
      <c r="BO39" s="778"/>
      <c r="BP39" s="778"/>
      <c r="BQ39" s="778"/>
      <c r="BR39" s="778"/>
      <c r="BS39" s="778"/>
      <c r="BT39" s="778"/>
      <c r="BU39" s="778"/>
      <c r="BV39" s="778"/>
      <c r="BW39" s="778"/>
      <c r="BX39" s="778"/>
      <c r="BY39" s="778"/>
      <c r="BZ39" s="778"/>
      <c r="CA39" s="778"/>
      <c r="CB39" s="778"/>
      <c r="CC39" s="778"/>
      <c r="CD39" s="778"/>
      <c r="CE39" s="778"/>
      <c r="CF39" s="778"/>
      <c r="CG39" s="778"/>
      <c r="CH39" s="778"/>
      <c r="CI39" s="778"/>
      <c r="CJ39" s="778"/>
      <c r="CK39" s="778"/>
      <c r="CL39" s="778"/>
      <c r="CM39" s="778"/>
    </row>
    <row r="40" spans="1:91">
      <c r="A40" s="795"/>
      <c r="B40" s="795"/>
      <c r="C40" s="778"/>
      <c r="D40" s="778"/>
      <c r="E40" s="797"/>
      <c r="F40" s="779"/>
      <c r="G40" s="778"/>
      <c r="H40" s="778"/>
      <c r="I40" s="778"/>
      <c r="J40" s="797"/>
      <c r="K40" s="798"/>
      <c r="L40" s="778"/>
      <c r="M40" s="778"/>
      <c r="N40" s="778"/>
      <c r="O40" s="795"/>
      <c r="P40" s="778"/>
      <c r="Q40" s="778"/>
      <c r="R40" s="797"/>
      <c r="S40" s="798"/>
      <c r="T40" s="778"/>
      <c r="U40" s="778"/>
      <c r="V40" s="778"/>
      <c r="W40" s="795"/>
      <c r="X40" s="778"/>
      <c r="Y40" s="778"/>
      <c r="Z40" s="778"/>
      <c r="AA40" s="797"/>
      <c r="AB40" s="778"/>
      <c r="AC40" s="797"/>
      <c r="AD40" s="798"/>
      <c r="AE40" s="778"/>
      <c r="AF40" s="778"/>
      <c r="AG40" s="778"/>
      <c r="AH40" s="795"/>
      <c r="AI40" s="778"/>
      <c r="AJ40" s="778"/>
      <c r="AK40" s="778"/>
      <c r="AL40" s="797"/>
      <c r="AM40" s="778"/>
      <c r="AN40" s="797"/>
      <c r="AO40" s="798"/>
      <c r="AP40" s="778"/>
      <c r="AQ40" s="795"/>
      <c r="AR40" s="778"/>
      <c r="AS40" s="778"/>
      <c r="AT40" s="778"/>
      <c r="AU40" s="778"/>
      <c r="AV40" s="778"/>
      <c r="AW40" s="778"/>
      <c r="AX40" s="778"/>
      <c r="AY40" s="778"/>
      <c r="AZ40" s="778"/>
      <c r="BA40" s="778"/>
      <c r="BB40" s="778"/>
      <c r="BC40" s="778"/>
      <c r="BD40" s="778"/>
      <c r="BE40" s="778"/>
      <c r="BF40" s="778"/>
      <c r="BG40" s="778"/>
      <c r="BH40" s="778"/>
      <c r="BI40" s="778"/>
      <c r="BJ40" s="778"/>
      <c r="BK40" s="778"/>
      <c r="BL40" s="778"/>
      <c r="BM40" s="778"/>
      <c r="BN40" s="778"/>
      <c r="BO40" s="778"/>
      <c r="BP40" s="778"/>
      <c r="BQ40" s="778"/>
      <c r="BR40" s="778"/>
      <c r="BS40" s="778"/>
      <c r="BT40" s="778"/>
      <c r="BU40" s="778"/>
      <c r="BV40" s="778"/>
      <c r="BW40" s="778"/>
      <c r="BX40" s="778"/>
      <c r="BY40" s="778"/>
      <c r="BZ40" s="778"/>
      <c r="CA40" s="778"/>
      <c r="CB40" s="778"/>
      <c r="CC40" s="778"/>
      <c r="CD40" s="778"/>
      <c r="CE40" s="778"/>
      <c r="CF40" s="778"/>
      <c r="CG40" s="778"/>
      <c r="CH40" s="778"/>
      <c r="CI40" s="778"/>
      <c r="CJ40" s="778"/>
      <c r="CK40" s="778"/>
      <c r="CL40" s="778"/>
      <c r="CM40" s="778"/>
    </row>
    <row r="41" spans="1:91">
      <c r="A41" s="795"/>
      <c r="B41" s="795"/>
      <c r="C41" s="778"/>
      <c r="D41" s="798"/>
      <c r="E41" s="798"/>
      <c r="F41" s="798"/>
      <c r="G41" s="778"/>
      <c r="H41" s="778"/>
      <c r="I41" s="797"/>
      <c r="J41" s="778"/>
      <c r="K41" s="798"/>
      <c r="L41" s="778"/>
      <c r="M41" s="778"/>
      <c r="N41" s="798"/>
      <c r="O41" s="795"/>
      <c r="P41" s="778"/>
      <c r="Q41" s="798"/>
      <c r="R41" s="778"/>
      <c r="S41" s="798"/>
      <c r="T41" s="778"/>
      <c r="U41" s="778"/>
      <c r="V41" s="798"/>
      <c r="W41" s="795"/>
      <c r="X41" s="778"/>
      <c r="Y41" s="798"/>
      <c r="Z41" s="778"/>
      <c r="AA41" s="778"/>
      <c r="AB41" s="797"/>
      <c r="AC41" s="778"/>
      <c r="AD41" s="798"/>
      <c r="AE41" s="778"/>
      <c r="AF41" s="778"/>
      <c r="AG41" s="798"/>
      <c r="AH41" s="795"/>
      <c r="AI41" s="778"/>
      <c r="AJ41" s="798"/>
      <c r="AK41" s="778"/>
      <c r="AL41" s="778"/>
      <c r="AM41" s="797"/>
      <c r="AN41" s="778"/>
      <c r="AO41" s="798"/>
      <c r="AP41" s="778"/>
      <c r="AQ41" s="795"/>
      <c r="AR41" s="778"/>
      <c r="AS41" s="778"/>
      <c r="AT41" s="778"/>
      <c r="AU41" s="778"/>
      <c r="AV41" s="778"/>
      <c r="AW41" s="778"/>
      <c r="AX41" s="778"/>
      <c r="AY41" s="778"/>
      <c r="AZ41" s="778"/>
      <c r="BA41" s="778"/>
      <c r="BB41" s="778"/>
      <c r="BC41" s="778"/>
      <c r="BD41" s="778"/>
      <c r="BE41" s="778"/>
      <c r="BF41" s="778"/>
      <c r="BG41" s="778"/>
      <c r="BH41" s="778"/>
      <c r="BI41" s="778"/>
      <c r="BJ41" s="778"/>
      <c r="BK41" s="778"/>
      <c r="BL41" s="778"/>
      <c r="BM41" s="778"/>
      <c r="BN41" s="778"/>
      <c r="BO41" s="778"/>
      <c r="BP41" s="778"/>
      <c r="BQ41" s="778"/>
      <c r="BR41" s="778"/>
      <c r="BS41" s="778"/>
      <c r="BT41" s="778"/>
      <c r="BU41" s="778"/>
      <c r="BV41" s="778"/>
      <c r="BW41" s="778"/>
      <c r="BX41" s="778"/>
      <c r="BY41" s="778"/>
      <c r="BZ41" s="778"/>
      <c r="CA41" s="778"/>
      <c r="CB41" s="778"/>
      <c r="CC41" s="778"/>
      <c r="CD41" s="778"/>
      <c r="CE41" s="778"/>
      <c r="CF41" s="778"/>
      <c r="CG41" s="778"/>
      <c r="CH41" s="778"/>
      <c r="CI41" s="778"/>
      <c r="CJ41" s="778"/>
      <c r="CK41" s="778"/>
      <c r="CL41" s="778"/>
      <c r="CM41" s="778"/>
    </row>
    <row r="42" spans="1:91">
      <c r="A42" s="795"/>
      <c r="B42" s="795"/>
      <c r="C42" s="778"/>
      <c r="D42" s="778"/>
      <c r="E42" s="778"/>
      <c r="F42" s="778"/>
      <c r="G42" s="778"/>
      <c r="H42" s="778"/>
      <c r="I42" s="778"/>
      <c r="J42" s="778"/>
      <c r="K42" s="797"/>
      <c r="L42" s="778"/>
      <c r="M42" s="778"/>
      <c r="N42" s="797"/>
      <c r="O42" s="795"/>
      <c r="P42" s="799"/>
      <c r="Q42" s="778"/>
      <c r="R42" s="778"/>
      <c r="S42" s="797"/>
      <c r="T42" s="778"/>
      <c r="U42" s="778"/>
      <c r="V42" s="797"/>
      <c r="W42" s="795"/>
      <c r="X42" s="799"/>
      <c r="Y42" s="778"/>
      <c r="Z42" s="778"/>
      <c r="AA42" s="778"/>
      <c r="AB42" s="778"/>
      <c r="AC42" s="778"/>
      <c r="AD42" s="797"/>
      <c r="AE42" s="778"/>
      <c r="AF42" s="778"/>
      <c r="AG42" s="797"/>
      <c r="AH42" s="795"/>
      <c r="AI42" s="799"/>
      <c r="AJ42" s="778"/>
      <c r="AK42" s="778"/>
      <c r="AL42" s="778"/>
      <c r="AM42" s="778"/>
      <c r="AN42" s="778"/>
      <c r="AO42" s="797"/>
      <c r="AP42" s="778"/>
      <c r="AQ42" s="795"/>
      <c r="AR42" s="778"/>
      <c r="AS42" s="778"/>
      <c r="AT42" s="778"/>
      <c r="AU42" s="778"/>
      <c r="AV42" s="778"/>
      <c r="AW42" s="778"/>
      <c r="AX42" s="778"/>
      <c r="AY42" s="778"/>
      <c r="AZ42" s="778"/>
      <c r="BA42" s="778"/>
      <c r="BB42" s="778"/>
      <c r="BC42" s="778"/>
      <c r="BD42" s="778"/>
      <c r="BE42" s="778"/>
      <c r="BF42" s="778"/>
      <c r="BG42" s="778"/>
      <c r="BH42" s="778"/>
      <c r="BI42" s="778"/>
      <c r="BJ42" s="778"/>
      <c r="BK42" s="778"/>
      <c r="BL42" s="778"/>
      <c r="BM42" s="778"/>
      <c r="BN42" s="778"/>
      <c r="BO42" s="778"/>
      <c r="BP42" s="778"/>
      <c r="BQ42" s="778"/>
      <c r="BR42" s="778"/>
      <c r="BS42" s="778"/>
      <c r="BT42" s="778"/>
      <c r="BU42" s="778"/>
      <c r="BV42" s="778"/>
      <c r="BW42" s="778"/>
      <c r="BX42" s="778"/>
      <c r="BY42" s="778"/>
      <c r="BZ42" s="778"/>
      <c r="CA42" s="778"/>
      <c r="CB42" s="778"/>
      <c r="CC42" s="778"/>
      <c r="CD42" s="778"/>
      <c r="CE42" s="778"/>
      <c r="CF42" s="778"/>
      <c r="CG42" s="778"/>
      <c r="CH42" s="778"/>
      <c r="CI42" s="778"/>
      <c r="CJ42" s="778"/>
      <c r="CK42" s="778"/>
      <c r="CL42" s="778"/>
      <c r="CM42" s="778"/>
    </row>
    <row r="43" spans="1:91">
      <c r="A43" s="800"/>
      <c r="B43" s="800"/>
      <c r="C43" s="778"/>
      <c r="D43" s="778"/>
      <c r="E43" s="778"/>
      <c r="F43" s="779"/>
      <c r="G43" s="778"/>
      <c r="H43" s="778"/>
      <c r="I43" s="778"/>
      <c r="J43" s="778"/>
      <c r="K43" s="778"/>
      <c r="L43" s="778"/>
      <c r="M43" s="778"/>
      <c r="N43" s="778"/>
      <c r="O43" s="800"/>
      <c r="P43" s="778"/>
      <c r="Q43" s="778"/>
      <c r="R43" s="778"/>
      <c r="S43" s="778"/>
      <c r="T43" s="778"/>
      <c r="U43" s="778"/>
      <c r="V43" s="778"/>
      <c r="W43" s="800"/>
      <c r="X43" s="778"/>
      <c r="Y43" s="778"/>
      <c r="Z43" s="778"/>
      <c r="AA43" s="778"/>
      <c r="AB43" s="778"/>
      <c r="AC43" s="778"/>
      <c r="AD43" s="778"/>
      <c r="AE43" s="778"/>
      <c r="AF43" s="778"/>
      <c r="AG43" s="778"/>
      <c r="AH43" s="800"/>
      <c r="AI43" s="778"/>
      <c r="AJ43" s="778"/>
      <c r="AK43" s="778"/>
      <c r="AL43" s="778"/>
      <c r="AM43" s="778"/>
      <c r="AN43" s="778"/>
      <c r="AO43" s="778"/>
      <c r="AP43" s="778"/>
      <c r="AQ43" s="800"/>
      <c r="AR43" s="778"/>
      <c r="AS43" s="778"/>
      <c r="AT43" s="778"/>
      <c r="AU43" s="778"/>
      <c r="AV43" s="778"/>
      <c r="AW43" s="778"/>
      <c r="AX43" s="778"/>
      <c r="AY43" s="778"/>
      <c r="AZ43" s="778"/>
      <c r="BA43" s="778"/>
      <c r="BB43" s="778"/>
      <c r="BC43" s="778"/>
      <c r="BD43" s="778"/>
      <c r="BE43" s="778"/>
      <c r="BF43" s="778"/>
      <c r="BG43" s="778"/>
      <c r="BH43" s="778"/>
      <c r="BI43" s="778"/>
      <c r="BJ43" s="778"/>
      <c r="BK43" s="778"/>
      <c r="BL43" s="778"/>
      <c r="BM43" s="778"/>
      <c r="BN43" s="778"/>
      <c r="BO43" s="778"/>
      <c r="BP43" s="778"/>
      <c r="BQ43" s="778"/>
      <c r="BR43" s="778"/>
      <c r="BS43" s="778"/>
      <c r="BT43" s="778"/>
      <c r="BU43" s="778"/>
      <c r="BV43" s="778"/>
      <c r="BW43" s="778"/>
      <c r="BX43" s="778"/>
      <c r="BY43" s="778"/>
      <c r="BZ43" s="778"/>
      <c r="CA43" s="778"/>
      <c r="CB43" s="778"/>
      <c r="CC43" s="778"/>
      <c r="CD43" s="778"/>
      <c r="CE43" s="778"/>
      <c r="CF43" s="778"/>
      <c r="CG43" s="778"/>
      <c r="CH43" s="778"/>
      <c r="CI43" s="778"/>
      <c r="CJ43" s="778"/>
      <c r="CK43" s="778"/>
      <c r="CL43" s="778"/>
      <c r="CM43" s="778"/>
    </row>
    <row r="44" spans="1:91">
      <c r="A44" s="795"/>
      <c r="B44" s="795"/>
      <c r="C44" s="778"/>
      <c r="D44" s="778"/>
      <c r="E44" s="778"/>
      <c r="F44" s="778"/>
      <c r="G44" s="778"/>
      <c r="H44" s="778"/>
      <c r="I44" s="778"/>
      <c r="J44" s="797"/>
      <c r="K44" s="778"/>
      <c r="L44" s="778"/>
      <c r="M44" s="778"/>
      <c r="N44" s="778"/>
      <c r="O44" s="795"/>
      <c r="P44" s="778"/>
      <c r="Q44" s="778"/>
      <c r="R44" s="797"/>
      <c r="S44" s="778"/>
      <c r="T44" s="778"/>
      <c r="U44" s="778"/>
      <c r="V44" s="778"/>
      <c r="W44" s="795"/>
      <c r="X44" s="778"/>
      <c r="Y44" s="778"/>
      <c r="Z44" s="778"/>
      <c r="AA44" s="778"/>
      <c r="AB44" s="778"/>
      <c r="AC44" s="797"/>
      <c r="AD44" s="778"/>
      <c r="AE44" s="778"/>
      <c r="AF44" s="778"/>
      <c r="AG44" s="778"/>
      <c r="AH44" s="795"/>
      <c r="AI44" s="778"/>
      <c r="AJ44" s="778"/>
      <c r="AK44" s="778"/>
      <c r="AL44" s="778"/>
      <c r="AM44" s="778"/>
      <c r="AN44" s="797"/>
      <c r="AO44" s="778"/>
      <c r="AP44" s="778"/>
      <c r="AQ44" s="795"/>
      <c r="AR44" s="778"/>
      <c r="AS44" s="778"/>
      <c r="AT44" s="778"/>
      <c r="AU44" s="778"/>
      <c r="AV44" s="778"/>
      <c r="AW44" s="778"/>
      <c r="AX44" s="778"/>
      <c r="AY44" s="778"/>
      <c r="AZ44" s="778"/>
      <c r="BA44" s="778"/>
      <c r="BB44" s="778"/>
      <c r="BC44" s="778"/>
      <c r="BD44" s="778"/>
      <c r="BE44" s="778"/>
      <c r="BF44" s="778"/>
      <c r="BG44" s="778"/>
      <c r="BH44" s="778"/>
      <c r="BI44" s="778"/>
      <c r="BJ44" s="778"/>
      <c r="BK44" s="778"/>
      <c r="BL44" s="778"/>
      <c r="BM44" s="778"/>
      <c r="BN44" s="778"/>
      <c r="BO44" s="778"/>
      <c r="BP44" s="778"/>
      <c r="BQ44" s="778"/>
      <c r="BR44" s="778"/>
      <c r="BS44" s="778"/>
      <c r="BT44" s="778"/>
      <c r="BU44" s="778"/>
      <c r="BV44" s="778"/>
      <c r="BW44" s="778"/>
      <c r="BX44" s="778"/>
      <c r="BY44" s="778"/>
      <c r="BZ44" s="778"/>
      <c r="CA44" s="778"/>
      <c r="CB44" s="778"/>
      <c r="CC44" s="778"/>
      <c r="CD44" s="778"/>
      <c r="CE44" s="778"/>
      <c r="CF44" s="778"/>
      <c r="CG44" s="778"/>
      <c r="CH44" s="778"/>
      <c r="CI44" s="778"/>
      <c r="CJ44" s="778"/>
      <c r="CK44" s="778"/>
      <c r="CL44" s="778"/>
      <c r="CM44" s="778"/>
    </row>
    <row r="45" spans="1:91">
      <c r="A45" s="795"/>
      <c r="B45" s="795"/>
      <c r="C45" s="778"/>
      <c r="D45" s="778"/>
      <c r="E45" s="778"/>
      <c r="F45" s="778"/>
      <c r="G45" s="778"/>
      <c r="H45" s="778"/>
      <c r="I45" s="778"/>
      <c r="J45" s="797"/>
      <c r="K45" s="778"/>
      <c r="L45" s="778"/>
      <c r="M45" s="778"/>
      <c r="N45" s="778"/>
      <c r="O45" s="795"/>
      <c r="P45" s="778"/>
      <c r="Q45" s="778"/>
      <c r="R45" s="797"/>
      <c r="S45" s="778"/>
      <c r="T45" s="778"/>
      <c r="U45" s="778"/>
      <c r="V45" s="778"/>
      <c r="W45" s="795"/>
      <c r="X45" s="778"/>
      <c r="Y45" s="778"/>
      <c r="Z45" s="778"/>
      <c r="AA45" s="778"/>
      <c r="AB45" s="778"/>
      <c r="AC45" s="797"/>
      <c r="AD45" s="778"/>
      <c r="AE45" s="778"/>
      <c r="AF45" s="778"/>
      <c r="AG45" s="778"/>
      <c r="AH45" s="795"/>
      <c r="AI45" s="778"/>
      <c r="AJ45" s="778"/>
      <c r="AK45" s="778"/>
      <c r="AL45" s="778"/>
      <c r="AM45" s="778"/>
      <c r="AN45" s="797"/>
      <c r="AO45" s="778"/>
      <c r="AP45" s="778"/>
      <c r="AQ45" s="795"/>
      <c r="AR45" s="778"/>
      <c r="AS45" s="778"/>
      <c r="AT45" s="778"/>
      <c r="AU45" s="778"/>
      <c r="AV45" s="778"/>
      <c r="AW45" s="778"/>
      <c r="AX45" s="778"/>
      <c r="AY45" s="778"/>
      <c r="AZ45" s="778"/>
      <c r="BA45" s="778"/>
      <c r="BB45" s="778"/>
      <c r="BC45" s="778"/>
      <c r="BD45" s="778"/>
      <c r="BE45" s="778"/>
      <c r="BF45" s="778"/>
      <c r="BG45" s="778"/>
      <c r="BH45" s="778"/>
      <c r="BI45" s="778"/>
      <c r="BJ45" s="778"/>
      <c r="BK45" s="778"/>
      <c r="BL45" s="778"/>
      <c r="BM45" s="778"/>
      <c r="BN45" s="778"/>
      <c r="BO45" s="778"/>
      <c r="BP45" s="778"/>
      <c r="BQ45" s="778"/>
      <c r="BR45" s="778"/>
      <c r="BS45" s="778"/>
      <c r="BT45" s="778"/>
      <c r="BU45" s="778"/>
      <c r="BV45" s="778"/>
      <c r="BW45" s="778"/>
      <c r="BX45" s="778"/>
      <c r="BY45" s="778"/>
      <c r="BZ45" s="778"/>
      <c r="CA45" s="778"/>
      <c r="CB45" s="778"/>
      <c r="CC45" s="778"/>
      <c r="CD45" s="778"/>
      <c r="CE45" s="778"/>
      <c r="CF45" s="778"/>
      <c r="CG45" s="778"/>
      <c r="CH45" s="778"/>
      <c r="CI45" s="778"/>
      <c r="CJ45" s="778"/>
      <c r="CK45" s="778"/>
      <c r="CL45" s="778"/>
      <c r="CM45" s="778"/>
    </row>
    <row r="46" spans="1:91">
      <c r="A46" s="795"/>
      <c r="B46" s="795"/>
      <c r="C46" s="778"/>
      <c r="D46" s="797"/>
      <c r="E46" s="797"/>
      <c r="F46" s="1532"/>
      <c r="G46" s="778"/>
      <c r="H46" s="801"/>
      <c r="I46" s="778"/>
      <c r="J46" s="801"/>
      <c r="K46" s="797"/>
      <c r="L46" s="778"/>
      <c r="M46" s="778"/>
      <c r="N46" s="778"/>
      <c r="O46" s="795"/>
      <c r="P46" s="778"/>
      <c r="Q46" s="797"/>
      <c r="R46" s="801"/>
      <c r="S46" s="797"/>
      <c r="T46" s="778"/>
      <c r="U46" s="778"/>
      <c r="V46" s="778"/>
      <c r="W46" s="795"/>
      <c r="X46" s="778"/>
      <c r="Y46" s="797"/>
      <c r="Z46" s="778"/>
      <c r="AA46" s="801"/>
      <c r="AB46" s="778"/>
      <c r="AC46" s="801"/>
      <c r="AD46" s="797"/>
      <c r="AE46" s="778"/>
      <c r="AF46" s="778"/>
      <c r="AG46" s="778"/>
      <c r="AH46" s="795"/>
      <c r="AI46" s="778"/>
      <c r="AJ46" s="797"/>
      <c r="AK46" s="778"/>
      <c r="AL46" s="801"/>
      <c r="AM46" s="778"/>
      <c r="AN46" s="801"/>
      <c r="AO46" s="797"/>
      <c r="AP46" s="778"/>
      <c r="AQ46" s="795"/>
      <c r="AR46" s="778"/>
      <c r="AS46" s="778"/>
      <c r="AT46" s="778"/>
      <c r="AU46" s="778"/>
      <c r="AV46" s="778"/>
      <c r="AW46" s="778"/>
      <c r="AX46" s="778"/>
      <c r="AY46" s="778"/>
      <c r="AZ46" s="778"/>
      <c r="BA46" s="778"/>
      <c r="BB46" s="778"/>
      <c r="BC46" s="778"/>
      <c r="BD46" s="778"/>
      <c r="BE46" s="778"/>
      <c r="BF46" s="778"/>
      <c r="BG46" s="778"/>
      <c r="BH46" s="778"/>
      <c r="BI46" s="778"/>
      <c r="BJ46" s="778"/>
      <c r="BK46" s="778"/>
      <c r="BL46" s="778"/>
      <c r="BM46" s="778"/>
      <c r="BN46" s="778"/>
      <c r="BO46" s="778"/>
      <c r="BP46" s="778"/>
      <c r="BQ46" s="778"/>
      <c r="BR46" s="778"/>
      <c r="BS46" s="778"/>
      <c r="BT46" s="778"/>
      <c r="BU46" s="778"/>
      <c r="BV46" s="778"/>
      <c r="BW46" s="778"/>
      <c r="BX46" s="778"/>
      <c r="BY46" s="778"/>
      <c r="BZ46" s="778"/>
      <c r="CA46" s="778"/>
      <c r="CB46" s="778"/>
      <c r="CC46" s="778"/>
      <c r="CD46" s="778"/>
      <c r="CE46" s="778"/>
      <c r="CF46" s="778"/>
      <c r="CG46" s="778"/>
      <c r="CH46" s="778"/>
      <c r="CI46" s="778"/>
      <c r="CJ46" s="778"/>
      <c r="CK46" s="778"/>
      <c r="CL46" s="778"/>
      <c r="CM46" s="778"/>
    </row>
    <row r="47" spans="1:91">
      <c r="A47" s="795"/>
      <c r="B47" s="795"/>
      <c r="C47" s="778"/>
      <c r="D47" s="797"/>
      <c r="E47" s="797"/>
      <c r="F47" s="797"/>
      <c r="G47" s="778"/>
      <c r="H47" s="797"/>
      <c r="I47" s="797"/>
      <c r="J47" s="801"/>
      <c r="K47" s="797"/>
      <c r="L47" s="778"/>
      <c r="M47" s="778"/>
      <c r="N47" s="778"/>
      <c r="O47" s="795"/>
      <c r="P47" s="778"/>
      <c r="Q47" s="797"/>
      <c r="R47" s="801"/>
      <c r="S47" s="797"/>
      <c r="T47" s="778"/>
      <c r="U47" s="778"/>
      <c r="V47" s="778"/>
      <c r="W47" s="795"/>
      <c r="X47" s="778"/>
      <c r="Y47" s="797"/>
      <c r="Z47" s="778"/>
      <c r="AA47" s="797"/>
      <c r="AB47" s="797"/>
      <c r="AC47" s="801"/>
      <c r="AD47" s="797"/>
      <c r="AE47" s="778"/>
      <c r="AF47" s="778"/>
      <c r="AG47" s="778"/>
      <c r="AH47" s="795"/>
      <c r="AI47" s="778"/>
      <c r="AJ47" s="797"/>
      <c r="AK47" s="778"/>
      <c r="AL47" s="797"/>
      <c r="AM47" s="797"/>
      <c r="AN47" s="801"/>
      <c r="AO47" s="797"/>
      <c r="AP47" s="778"/>
      <c r="AQ47" s="795"/>
      <c r="AR47" s="778"/>
      <c r="AS47" s="778"/>
      <c r="AT47" s="778"/>
      <c r="AU47" s="778"/>
      <c r="AV47" s="778"/>
      <c r="AW47" s="778"/>
      <c r="AX47" s="778"/>
      <c r="AY47" s="778"/>
      <c r="AZ47" s="778"/>
      <c r="BA47" s="778"/>
      <c r="BB47" s="778"/>
      <c r="BC47" s="778"/>
      <c r="BD47" s="778"/>
      <c r="BE47" s="778"/>
      <c r="BF47" s="778"/>
      <c r="BG47" s="778"/>
      <c r="BH47" s="778"/>
      <c r="BI47" s="778"/>
      <c r="BJ47" s="778"/>
      <c r="BK47" s="778"/>
      <c r="BL47" s="778"/>
      <c r="BM47" s="778"/>
      <c r="BN47" s="778"/>
      <c r="BO47" s="778"/>
      <c r="BP47" s="778"/>
      <c r="BQ47" s="778"/>
      <c r="BR47" s="778"/>
      <c r="BS47" s="778"/>
      <c r="BT47" s="778"/>
      <c r="BU47" s="778"/>
      <c r="BV47" s="778"/>
      <c r="BW47" s="778"/>
      <c r="BX47" s="778"/>
      <c r="BY47" s="778"/>
      <c r="BZ47" s="778"/>
      <c r="CA47" s="778"/>
      <c r="CB47" s="778"/>
      <c r="CC47" s="778"/>
      <c r="CD47" s="778"/>
      <c r="CE47" s="778"/>
      <c r="CF47" s="778"/>
      <c r="CG47" s="778"/>
      <c r="CH47" s="778"/>
      <c r="CI47" s="778"/>
      <c r="CJ47" s="778"/>
      <c r="CK47" s="778"/>
      <c r="CL47" s="778"/>
      <c r="CM47" s="778"/>
    </row>
    <row r="48" spans="1:91">
      <c r="A48" s="795"/>
      <c r="B48" s="795"/>
      <c r="C48" s="778"/>
      <c r="D48" s="797"/>
      <c r="E48" s="797"/>
      <c r="F48" s="797"/>
      <c r="G48" s="778"/>
      <c r="H48" s="779"/>
      <c r="I48" s="797"/>
      <c r="J48" s="778"/>
      <c r="K48" s="797"/>
      <c r="L48" s="778"/>
      <c r="M48" s="778"/>
      <c r="N48" s="778"/>
      <c r="O48" s="795"/>
      <c r="P48" s="778"/>
      <c r="Q48" s="797"/>
      <c r="R48" s="778"/>
      <c r="S48" s="797"/>
      <c r="T48" s="778"/>
      <c r="U48" s="778"/>
      <c r="V48" s="778"/>
      <c r="W48" s="795"/>
      <c r="X48" s="778"/>
      <c r="Y48" s="797"/>
      <c r="Z48" s="778"/>
      <c r="AA48" s="778"/>
      <c r="AB48" s="797"/>
      <c r="AC48" s="778"/>
      <c r="AD48" s="797"/>
      <c r="AE48" s="778"/>
      <c r="AF48" s="778"/>
      <c r="AG48" s="778"/>
      <c r="AH48" s="795"/>
      <c r="AI48" s="778"/>
      <c r="AJ48" s="797"/>
      <c r="AK48" s="778"/>
      <c r="AL48" s="778"/>
      <c r="AM48" s="797"/>
      <c r="AN48" s="778"/>
      <c r="AO48" s="797"/>
      <c r="AP48" s="778"/>
      <c r="AQ48" s="795"/>
      <c r="AR48" s="778"/>
      <c r="AS48" s="778"/>
      <c r="AT48" s="778"/>
      <c r="AU48" s="778"/>
      <c r="AV48" s="778"/>
      <c r="AW48" s="778"/>
      <c r="AX48" s="778"/>
      <c r="AY48" s="778"/>
      <c r="AZ48" s="778"/>
      <c r="BA48" s="778"/>
      <c r="BB48" s="778"/>
      <c r="BC48" s="778"/>
      <c r="BD48" s="778"/>
      <c r="BE48" s="778"/>
      <c r="BF48" s="778"/>
      <c r="BG48" s="778"/>
      <c r="BH48" s="778"/>
      <c r="BI48" s="778"/>
      <c r="BJ48" s="778"/>
      <c r="BK48" s="778"/>
      <c r="BL48" s="778"/>
      <c r="BM48" s="778"/>
      <c r="BN48" s="778"/>
      <c r="BO48" s="778"/>
      <c r="BP48" s="778"/>
      <c r="BQ48" s="778"/>
      <c r="BR48" s="778"/>
      <c r="BS48" s="778"/>
      <c r="BT48" s="778"/>
      <c r="BU48" s="778"/>
      <c r="BV48" s="778"/>
      <c r="BW48" s="778"/>
      <c r="BX48" s="778"/>
      <c r="BY48" s="778"/>
      <c r="BZ48" s="778"/>
      <c r="CA48" s="778"/>
      <c r="CB48" s="778"/>
      <c r="CC48" s="778"/>
      <c r="CD48" s="778"/>
      <c r="CE48" s="778"/>
      <c r="CF48" s="778"/>
      <c r="CG48" s="778"/>
      <c r="CH48" s="778"/>
      <c r="CI48" s="778"/>
      <c r="CJ48" s="778"/>
      <c r="CK48" s="778"/>
      <c r="CL48" s="778"/>
      <c r="CM48" s="778"/>
    </row>
    <row r="49" spans="1:91">
      <c r="A49" s="795"/>
      <c r="B49" s="795"/>
      <c r="C49" s="778"/>
      <c r="D49" s="797"/>
      <c r="E49" s="797"/>
      <c r="F49" s="797"/>
      <c r="G49" s="778"/>
      <c r="H49" s="778"/>
      <c r="I49" s="797"/>
      <c r="J49" s="778"/>
      <c r="K49" s="797"/>
      <c r="L49" s="778"/>
      <c r="M49" s="778"/>
      <c r="N49" s="778"/>
      <c r="O49" s="795"/>
      <c r="P49" s="778"/>
      <c r="Q49" s="797"/>
      <c r="R49" s="778"/>
      <c r="S49" s="797"/>
      <c r="T49" s="778"/>
      <c r="U49" s="778"/>
      <c r="V49" s="778"/>
      <c r="W49" s="795"/>
      <c r="X49" s="778"/>
      <c r="Y49" s="797"/>
      <c r="Z49" s="778"/>
      <c r="AA49" s="778"/>
      <c r="AB49" s="797"/>
      <c r="AC49" s="778"/>
      <c r="AD49" s="797"/>
      <c r="AE49" s="778"/>
      <c r="AF49" s="778"/>
      <c r="AG49" s="778"/>
      <c r="AH49" s="795"/>
      <c r="AI49" s="778"/>
      <c r="AJ49" s="797"/>
      <c r="AK49" s="778"/>
      <c r="AL49" s="778"/>
      <c r="AM49" s="797"/>
      <c r="AN49" s="778"/>
      <c r="AO49" s="797"/>
      <c r="AP49" s="778"/>
      <c r="AQ49" s="795"/>
      <c r="AR49" s="778"/>
      <c r="AS49" s="778"/>
      <c r="AT49" s="778"/>
      <c r="AU49" s="778"/>
      <c r="AV49" s="778"/>
      <c r="AW49" s="778"/>
      <c r="AX49" s="778"/>
      <c r="AY49" s="778"/>
      <c r="AZ49" s="778"/>
      <c r="BA49" s="778"/>
      <c r="BB49" s="778"/>
      <c r="BC49" s="778"/>
      <c r="BD49" s="778"/>
      <c r="BE49" s="778"/>
      <c r="BF49" s="778"/>
      <c r="BG49" s="778"/>
      <c r="BH49" s="778"/>
      <c r="BI49" s="778"/>
      <c r="BJ49" s="778"/>
      <c r="BK49" s="778"/>
      <c r="BL49" s="778"/>
      <c r="BM49" s="778"/>
      <c r="BN49" s="778"/>
      <c r="BO49" s="778"/>
      <c r="BP49" s="778"/>
      <c r="BQ49" s="778"/>
      <c r="BR49" s="778"/>
      <c r="BS49" s="778"/>
      <c r="BT49" s="778"/>
      <c r="BU49" s="778"/>
      <c r="BV49" s="778"/>
      <c r="BW49" s="778"/>
      <c r="BX49" s="778"/>
      <c r="BY49" s="778"/>
      <c r="BZ49" s="778"/>
      <c r="CA49" s="778"/>
      <c r="CB49" s="778"/>
      <c r="CC49" s="778"/>
      <c r="CD49" s="778"/>
      <c r="CE49" s="778"/>
      <c r="CF49" s="778"/>
      <c r="CG49" s="778"/>
      <c r="CH49" s="778"/>
      <c r="CI49" s="778"/>
      <c r="CJ49" s="778"/>
      <c r="CK49" s="778"/>
      <c r="CL49" s="778"/>
      <c r="CM49" s="778"/>
    </row>
    <row r="50" spans="1:91">
      <c r="A50" s="802"/>
      <c r="B50" s="802"/>
      <c r="C50" s="778"/>
      <c r="D50" s="778"/>
      <c r="E50" s="778"/>
      <c r="F50" s="778"/>
      <c r="G50" s="778"/>
      <c r="H50" s="797"/>
      <c r="I50" s="778"/>
      <c r="J50" s="778"/>
      <c r="K50" s="778"/>
      <c r="L50" s="778"/>
      <c r="M50" s="778"/>
      <c r="N50" s="778"/>
      <c r="O50" s="802"/>
      <c r="P50" s="778"/>
      <c r="Q50" s="778"/>
      <c r="R50" s="778"/>
      <c r="S50" s="778"/>
      <c r="T50" s="778"/>
      <c r="U50" s="778"/>
      <c r="V50" s="778"/>
      <c r="W50" s="802"/>
      <c r="X50" s="778"/>
      <c r="Y50" s="778"/>
      <c r="Z50" s="778"/>
      <c r="AA50" s="797"/>
      <c r="AB50" s="778"/>
      <c r="AC50" s="778"/>
      <c r="AD50" s="778"/>
      <c r="AE50" s="778"/>
      <c r="AF50" s="778"/>
      <c r="AG50" s="778"/>
      <c r="AH50" s="802"/>
      <c r="AI50" s="778"/>
      <c r="AJ50" s="778"/>
      <c r="AK50" s="778"/>
      <c r="AL50" s="797"/>
      <c r="AM50" s="778"/>
      <c r="AN50" s="778"/>
      <c r="AO50" s="778"/>
      <c r="AP50" s="778"/>
      <c r="AQ50" s="802"/>
      <c r="AR50" s="778"/>
      <c r="AS50" s="778"/>
      <c r="AT50" s="778"/>
      <c r="AU50" s="778"/>
      <c r="AV50" s="778"/>
      <c r="AW50" s="778"/>
      <c r="AX50" s="778"/>
      <c r="AY50" s="778"/>
      <c r="AZ50" s="778"/>
      <c r="BA50" s="778"/>
      <c r="BB50" s="778"/>
      <c r="BC50" s="778"/>
      <c r="BD50" s="778"/>
      <c r="BE50" s="778"/>
      <c r="BF50" s="778"/>
      <c r="BG50" s="778"/>
      <c r="BH50" s="778"/>
      <c r="BI50" s="778"/>
      <c r="BJ50" s="778"/>
      <c r="BK50" s="778"/>
      <c r="BL50" s="778"/>
      <c r="BM50" s="778"/>
      <c r="BN50" s="778"/>
      <c r="BO50" s="778"/>
      <c r="BP50" s="778"/>
      <c r="BQ50" s="778"/>
      <c r="BR50" s="778"/>
      <c r="BS50" s="778"/>
      <c r="BT50" s="778"/>
      <c r="BU50" s="778"/>
      <c r="BV50" s="778"/>
      <c r="BW50" s="778"/>
      <c r="BX50" s="778"/>
      <c r="BY50" s="778"/>
      <c r="BZ50" s="778"/>
      <c r="CA50" s="778"/>
      <c r="CB50" s="778"/>
      <c r="CC50" s="778"/>
      <c r="CD50" s="778"/>
      <c r="CE50" s="778"/>
      <c r="CF50" s="778"/>
      <c r="CG50" s="778"/>
      <c r="CH50" s="778"/>
      <c r="CI50" s="778"/>
      <c r="CJ50" s="778"/>
      <c r="CK50" s="778"/>
      <c r="CL50" s="778"/>
      <c r="CM50" s="778"/>
    </row>
    <row r="51" spans="1:91">
      <c r="A51" s="802"/>
      <c r="B51" s="802"/>
      <c r="C51" s="778"/>
      <c r="D51" s="778"/>
      <c r="E51" s="778"/>
      <c r="F51" s="778"/>
      <c r="G51" s="778"/>
      <c r="H51" s="797"/>
      <c r="I51" s="778"/>
      <c r="J51" s="778"/>
      <c r="K51" s="778"/>
      <c r="L51" s="778"/>
      <c r="M51" s="778"/>
      <c r="N51" s="778"/>
      <c r="O51" s="802"/>
      <c r="P51" s="778"/>
      <c r="Q51" s="778"/>
      <c r="R51" s="778"/>
      <c r="S51" s="778"/>
      <c r="T51" s="778"/>
      <c r="U51" s="778"/>
      <c r="V51" s="778"/>
      <c r="W51" s="802"/>
      <c r="X51" s="778"/>
      <c r="Y51" s="778"/>
      <c r="Z51" s="778"/>
      <c r="AA51" s="797"/>
      <c r="AB51" s="778"/>
      <c r="AC51" s="778"/>
      <c r="AD51" s="778"/>
      <c r="AE51" s="778"/>
      <c r="AF51" s="778"/>
      <c r="AG51" s="778"/>
      <c r="AH51" s="802"/>
      <c r="AI51" s="778"/>
      <c r="AJ51" s="778"/>
      <c r="AK51" s="778"/>
      <c r="AL51" s="797"/>
      <c r="AM51" s="778"/>
      <c r="AN51" s="778"/>
      <c r="AO51" s="778"/>
      <c r="AP51" s="778"/>
      <c r="AQ51" s="802"/>
      <c r="AR51" s="778"/>
      <c r="AS51" s="778"/>
      <c r="AT51" s="778"/>
      <c r="AU51" s="778"/>
      <c r="AV51" s="778"/>
      <c r="AW51" s="778"/>
      <c r="AX51" s="778"/>
      <c r="AY51" s="778"/>
      <c r="AZ51" s="778"/>
      <c r="BA51" s="778"/>
      <c r="BB51" s="778"/>
      <c r="BC51" s="778"/>
      <c r="BD51" s="778"/>
      <c r="BE51" s="778"/>
      <c r="BF51" s="778"/>
      <c r="BG51" s="778"/>
      <c r="BH51" s="778"/>
      <c r="BI51" s="778"/>
      <c r="BJ51" s="778"/>
      <c r="BK51" s="778"/>
      <c r="BL51" s="778"/>
      <c r="BM51" s="778"/>
      <c r="BN51" s="778"/>
      <c r="BO51" s="778"/>
      <c r="BP51" s="778"/>
      <c r="BQ51" s="778"/>
      <c r="BR51" s="778"/>
      <c r="BS51" s="778"/>
      <c r="BT51" s="778"/>
      <c r="BU51" s="778"/>
      <c r="BV51" s="778"/>
      <c r="BW51" s="778"/>
      <c r="BX51" s="778"/>
      <c r="BY51" s="778"/>
      <c r="BZ51" s="778"/>
      <c r="CA51" s="778"/>
      <c r="CB51" s="778"/>
      <c r="CC51" s="778"/>
      <c r="CD51" s="778"/>
      <c r="CE51" s="778"/>
      <c r="CF51" s="778"/>
      <c r="CG51" s="778"/>
      <c r="CH51" s="778"/>
      <c r="CI51" s="778"/>
      <c r="CJ51" s="778"/>
      <c r="CK51" s="778"/>
      <c r="CL51" s="778"/>
      <c r="CM51" s="778"/>
    </row>
    <row r="52" spans="1:91">
      <c r="A52" s="802"/>
      <c r="B52" s="802"/>
      <c r="C52" s="778"/>
      <c r="D52" s="778"/>
      <c r="E52" s="778"/>
      <c r="F52" s="778"/>
      <c r="G52" s="778"/>
      <c r="H52" s="797"/>
      <c r="I52" s="778"/>
      <c r="J52" s="778"/>
      <c r="K52" s="778"/>
      <c r="L52" s="778"/>
      <c r="M52" s="778"/>
      <c r="N52" s="778"/>
      <c r="O52" s="802"/>
      <c r="P52" s="778"/>
      <c r="Q52" s="778"/>
      <c r="R52" s="778"/>
      <c r="S52" s="778"/>
      <c r="T52" s="778"/>
      <c r="U52" s="778"/>
      <c r="V52" s="778"/>
      <c r="W52" s="802"/>
      <c r="X52" s="778"/>
      <c r="Y52" s="778"/>
      <c r="Z52" s="778"/>
      <c r="AA52" s="797"/>
      <c r="AB52" s="778"/>
      <c r="AC52" s="778"/>
      <c r="AD52" s="778"/>
      <c r="AE52" s="778"/>
      <c r="AF52" s="778"/>
      <c r="AG52" s="778"/>
      <c r="AH52" s="802"/>
      <c r="AI52" s="778"/>
      <c r="AJ52" s="778"/>
      <c r="AK52" s="778"/>
      <c r="AL52" s="797"/>
      <c r="AM52" s="778"/>
      <c r="AN52" s="778"/>
      <c r="AO52" s="778"/>
      <c r="AP52" s="778"/>
      <c r="AQ52" s="802"/>
      <c r="AR52" s="778"/>
      <c r="AS52" s="778"/>
      <c r="AT52" s="778"/>
      <c r="AU52" s="778"/>
      <c r="AV52" s="778"/>
      <c r="AW52" s="778"/>
      <c r="AX52" s="778"/>
      <c r="AY52" s="778"/>
      <c r="AZ52" s="778"/>
      <c r="BA52" s="778"/>
      <c r="BB52" s="778"/>
      <c r="BC52" s="778"/>
      <c r="BD52" s="778"/>
      <c r="BE52" s="778"/>
      <c r="BF52" s="778"/>
      <c r="BG52" s="778"/>
      <c r="BH52" s="778"/>
      <c r="BI52" s="778"/>
      <c r="BJ52" s="778"/>
      <c r="BK52" s="778"/>
      <c r="BL52" s="778"/>
      <c r="BM52" s="778"/>
      <c r="BN52" s="778"/>
      <c r="BO52" s="778"/>
      <c r="BP52" s="778"/>
      <c r="BQ52" s="778"/>
      <c r="BR52" s="778"/>
      <c r="BS52" s="778"/>
      <c r="BT52" s="778"/>
      <c r="BU52" s="778"/>
      <c r="BV52" s="778"/>
      <c r="BW52" s="778"/>
      <c r="BX52" s="778"/>
      <c r="BY52" s="778"/>
      <c r="BZ52" s="778"/>
      <c r="CA52" s="778"/>
      <c r="CB52" s="778"/>
      <c r="CC52" s="778"/>
      <c r="CD52" s="778"/>
      <c r="CE52" s="778"/>
      <c r="CF52" s="778"/>
      <c r="CG52" s="778"/>
      <c r="CH52" s="778"/>
      <c r="CI52" s="778"/>
      <c r="CJ52" s="778"/>
      <c r="CK52" s="778"/>
      <c r="CL52" s="778"/>
      <c r="CM52" s="778"/>
    </row>
    <row r="53" spans="1:91">
      <c r="A53" s="778"/>
      <c r="B53" s="778"/>
      <c r="C53" s="778"/>
      <c r="D53" s="778"/>
      <c r="E53" s="778"/>
      <c r="F53" s="778"/>
      <c r="G53" s="778"/>
      <c r="H53" s="778"/>
      <c r="I53" s="778"/>
      <c r="J53" s="778"/>
      <c r="K53" s="778"/>
      <c r="L53" s="778"/>
      <c r="M53" s="778"/>
      <c r="N53" s="778"/>
      <c r="O53" s="778"/>
      <c r="P53" s="778"/>
      <c r="Q53" s="778"/>
      <c r="R53" s="778"/>
      <c r="S53" s="778"/>
      <c r="T53" s="778"/>
      <c r="U53" s="778"/>
      <c r="V53" s="778"/>
      <c r="W53" s="778"/>
      <c r="X53" s="778"/>
      <c r="Y53" s="778"/>
      <c r="Z53" s="778"/>
      <c r="AA53" s="778"/>
      <c r="AB53" s="778"/>
      <c r="AC53" s="778"/>
      <c r="AD53" s="778"/>
      <c r="AE53" s="778"/>
      <c r="AF53" s="778"/>
      <c r="AG53" s="778"/>
      <c r="AH53" s="778"/>
      <c r="AI53" s="778"/>
      <c r="AJ53" s="778"/>
      <c r="AK53" s="778"/>
      <c r="AL53" s="778"/>
      <c r="AM53" s="778"/>
      <c r="AN53" s="778"/>
      <c r="AO53" s="778"/>
      <c r="AP53" s="778"/>
      <c r="AQ53" s="778"/>
      <c r="AR53" s="778"/>
      <c r="AS53" s="778"/>
      <c r="AT53" s="778"/>
      <c r="AU53" s="778"/>
      <c r="AV53" s="778"/>
      <c r="AW53" s="778"/>
      <c r="AX53" s="778"/>
      <c r="AY53" s="778"/>
      <c r="AZ53" s="778"/>
      <c r="BA53" s="778"/>
      <c r="BB53" s="778"/>
      <c r="BC53" s="778"/>
      <c r="BD53" s="778"/>
      <c r="BE53" s="778"/>
      <c r="BF53" s="778"/>
      <c r="BG53" s="778"/>
      <c r="BH53" s="778"/>
      <c r="BI53" s="778"/>
      <c r="BJ53" s="778"/>
      <c r="BK53" s="778"/>
      <c r="BL53" s="778"/>
      <c r="BM53" s="778"/>
      <c r="BN53" s="778"/>
      <c r="BO53" s="778"/>
      <c r="BP53" s="778"/>
      <c r="BQ53" s="778"/>
      <c r="BR53" s="778"/>
      <c r="BS53" s="778"/>
      <c r="BT53" s="778"/>
      <c r="BU53" s="778"/>
      <c r="BV53" s="778"/>
      <c r="BW53" s="778"/>
      <c r="BX53" s="778"/>
      <c r="BY53" s="778"/>
      <c r="BZ53" s="778"/>
      <c r="CA53" s="778"/>
      <c r="CB53" s="778"/>
      <c r="CC53" s="778"/>
      <c r="CD53" s="778"/>
      <c r="CE53" s="778"/>
      <c r="CF53" s="778"/>
      <c r="CG53" s="778"/>
      <c r="CH53" s="778"/>
      <c r="CI53" s="778"/>
      <c r="CJ53" s="778"/>
      <c r="CK53" s="778"/>
      <c r="CL53" s="778"/>
      <c r="CM53" s="778"/>
    </row>
    <row r="54" spans="1:91">
      <c r="A54" s="778"/>
      <c r="B54" s="778"/>
      <c r="C54" s="778"/>
      <c r="D54" s="778"/>
      <c r="E54" s="778"/>
      <c r="F54" s="778"/>
      <c r="G54" s="778"/>
      <c r="H54" s="778"/>
      <c r="I54" s="778"/>
      <c r="J54" s="778"/>
      <c r="K54" s="778"/>
      <c r="L54" s="778"/>
      <c r="M54" s="778"/>
      <c r="N54" s="778"/>
      <c r="O54" s="778"/>
      <c r="P54" s="778"/>
      <c r="Q54" s="778"/>
      <c r="R54" s="778"/>
      <c r="S54" s="778"/>
      <c r="T54" s="778"/>
      <c r="U54" s="778"/>
      <c r="V54" s="778"/>
      <c r="W54" s="778"/>
      <c r="X54" s="778"/>
      <c r="Y54" s="778"/>
      <c r="Z54" s="778"/>
      <c r="AA54" s="778"/>
      <c r="AB54" s="778"/>
      <c r="AC54" s="778"/>
      <c r="AD54" s="778"/>
      <c r="AE54" s="778"/>
      <c r="AF54" s="778"/>
      <c r="AG54" s="778"/>
      <c r="AH54" s="778"/>
      <c r="AI54" s="778"/>
      <c r="AJ54" s="778"/>
      <c r="AK54" s="778"/>
      <c r="AL54" s="778"/>
      <c r="AM54" s="778"/>
      <c r="AN54" s="778"/>
      <c r="AO54" s="778"/>
      <c r="AP54" s="778"/>
      <c r="AQ54" s="778"/>
      <c r="AR54" s="778"/>
      <c r="AS54" s="778"/>
      <c r="AT54" s="778"/>
      <c r="AU54" s="778"/>
      <c r="AV54" s="778"/>
      <c r="AW54" s="778"/>
      <c r="AX54" s="778"/>
      <c r="AY54" s="778"/>
      <c r="AZ54" s="778"/>
      <c r="BA54" s="778"/>
      <c r="BB54" s="778"/>
      <c r="BC54" s="778"/>
      <c r="BD54" s="778"/>
      <c r="BE54" s="778"/>
      <c r="BF54" s="778"/>
      <c r="BG54" s="778"/>
      <c r="BH54" s="778"/>
      <c r="BI54" s="778"/>
      <c r="BJ54" s="778"/>
      <c r="BK54" s="778"/>
      <c r="BL54" s="778"/>
      <c r="BM54" s="778"/>
      <c r="BN54" s="778"/>
      <c r="BO54" s="778"/>
      <c r="BP54" s="778"/>
      <c r="BQ54" s="778"/>
      <c r="BR54" s="778"/>
      <c r="BS54" s="778"/>
      <c r="BT54" s="778"/>
      <c r="BU54" s="778"/>
      <c r="BV54" s="778"/>
      <c r="BW54" s="778"/>
      <c r="BX54" s="778"/>
      <c r="BY54" s="778"/>
      <c r="BZ54" s="778"/>
      <c r="CA54" s="778"/>
      <c r="CB54" s="778"/>
      <c r="CC54" s="778"/>
      <c r="CD54" s="778"/>
      <c r="CE54" s="778"/>
      <c r="CF54" s="778"/>
      <c r="CG54" s="778"/>
      <c r="CH54" s="778"/>
      <c r="CI54" s="778"/>
      <c r="CJ54" s="778"/>
      <c r="CK54" s="778"/>
      <c r="CL54" s="778"/>
      <c r="CM54" s="778"/>
    </row>
    <row r="55" spans="1:91">
      <c r="A55" s="778"/>
      <c r="B55" s="778"/>
      <c r="C55" s="778"/>
      <c r="D55" s="778"/>
      <c r="E55" s="778"/>
      <c r="F55" s="778"/>
      <c r="G55" s="778"/>
      <c r="H55" s="778"/>
      <c r="I55" s="778"/>
      <c r="J55" s="778"/>
      <c r="K55" s="778"/>
      <c r="L55" s="778"/>
      <c r="M55" s="778"/>
      <c r="N55" s="778"/>
      <c r="O55" s="778"/>
      <c r="P55" s="778"/>
      <c r="Q55" s="778"/>
      <c r="R55" s="778"/>
      <c r="S55" s="778"/>
      <c r="T55" s="778"/>
      <c r="U55" s="778"/>
      <c r="V55" s="778"/>
      <c r="W55" s="778"/>
      <c r="X55" s="778"/>
      <c r="Y55" s="778"/>
      <c r="Z55" s="778"/>
      <c r="AA55" s="778"/>
      <c r="AB55" s="778"/>
      <c r="AC55" s="778"/>
      <c r="AD55" s="778"/>
      <c r="AE55" s="778"/>
      <c r="AF55" s="778"/>
      <c r="AG55" s="778"/>
      <c r="AH55" s="778"/>
      <c r="AI55" s="778"/>
      <c r="AJ55" s="778"/>
      <c r="AK55" s="778"/>
      <c r="AL55" s="778"/>
      <c r="AM55" s="778"/>
      <c r="AN55" s="778"/>
      <c r="AO55" s="778"/>
      <c r="AP55" s="778"/>
      <c r="AQ55" s="778"/>
      <c r="AR55" s="778"/>
      <c r="AS55" s="778"/>
      <c r="AT55" s="778"/>
      <c r="AU55" s="778"/>
      <c r="AV55" s="778"/>
      <c r="AW55" s="778"/>
      <c r="AX55" s="778"/>
      <c r="AY55" s="778"/>
      <c r="AZ55" s="778"/>
      <c r="BA55" s="778"/>
      <c r="BB55" s="778"/>
      <c r="BC55" s="778"/>
      <c r="BD55" s="778"/>
      <c r="BE55" s="778"/>
      <c r="BF55" s="778"/>
      <c r="BG55" s="778"/>
      <c r="BH55" s="778"/>
      <c r="BI55" s="778"/>
      <c r="BJ55" s="778"/>
      <c r="BK55" s="778"/>
      <c r="BL55" s="778"/>
      <c r="BM55" s="778"/>
      <c r="BN55" s="778"/>
      <c r="BO55" s="778"/>
      <c r="BP55" s="778"/>
      <c r="BQ55" s="778"/>
      <c r="BR55" s="778"/>
      <c r="BS55" s="778"/>
      <c r="BT55" s="778"/>
      <c r="BU55" s="778"/>
      <c r="BV55" s="778"/>
      <c r="BW55" s="778"/>
      <c r="BX55" s="778"/>
      <c r="BY55" s="778"/>
      <c r="BZ55" s="778"/>
      <c r="CA55" s="778"/>
      <c r="CB55" s="778"/>
      <c r="CC55" s="778"/>
      <c r="CD55" s="778"/>
      <c r="CE55" s="778"/>
      <c r="CF55" s="778"/>
      <c r="CG55" s="778"/>
      <c r="CH55" s="778"/>
      <c r="CI55" s="778"/>
      <c r="CJ55" s="778"/>
      <c r="CK55" s="778"/>
      <c r="CL55" s="778"/>
      <c r="CM55" s="778"/>
    </row>
    <row r="56" spans="1:91">
      <c r="A56" s="778"/>
      <c r="B56" s="778"/>
      <c r="C56" s="778"/>
      <c r="D56" s="778"/>
      <c r="E56" s="778"/>
      <c r="F56" s="778"/>
      <c r="G56" s="778"/>
      <c r="H56" s="778"/>
      <c r="I56" s="778"/>
      <c r="J56" s="778"/>
      <c r="K56" s="778"/>
      <c r="L56" s="778"/>
      <c r="M56" s="778"/>
      <c r="N56" s="778"/>
      <c r="O56" s="778"/>
      <c r="P56" s="778"/>
      <c r="Q56" s="778"/>
      <c r="R56" s="778"/>
      <c r="S56" s="778"/>
      <c r="T56" s="778"/>
      <c r="U56" s="778"/>
      <c r="V56" s="778"/>
      <c r="W56" s="778"/>
      <c r="X56" s="778"/>
      <c r="Y56" s="778"/>
      <c r="Z56" s="778"/>
      <c r="AA56" s="778"/>
      <c r="AB56" s="778"/>
      <c r="AC56" s="778"/>
      <c r="AD56" s="778"/>
      <c r="AE56" s="778"/>
      <c r="AF56" s="778"/>
      <c r="AG56" s="778"/>
      <c r="AH56" s="778"/>
      <c r="AI56" s="778"/>
      <c r="AJ56" s="778"/>
      <c r="AK56" s="778"/>
      <c r="AL56" s="778"/>
      <c r="AM56" s="778"/>
      <c r="AN56" s="778"/>
      <c r="AO56" s="778"/>
      <c r="AP56" s="778"/>
      <c r="AQ56" s="778"/>
      <c r="AR56" s="778"/>
      <c r="AS56" s="778"/>
      <c r="AT56" s="778"/>
      <c r="AU56" s="778"/>
      <c r="AV56" s="778"/>
      <c r="AW56" s="778"/>
      <c r="AX56" s="778"/>
      <c r="AY56" s="778"/>
      <c r="AZ56" s="778"/>
      <c r="BA56" s="778"/>
      <c r="BB56" s="778"/>
      <c r="BC56" s="778"/>
      <c r="BD56" s="778"/>
      <c r="BE56" s="778"/>
      <c r="BF56" s="778"/>
      <c r="BG56" s="778"/>
      <c r="BH56" s="778"/>
      <c r="BI56" s="778"/>
      <c r="BJ56" s="778"/>
      <c r="BK56" s="778"/>
      <c r="BL56" s="778"/>
      <c r="BM56" s="778"/>
      <c r="BN56" s="778"/>
      <c r="BO56" s="778"/>
      <c r="BP56" s="778"/>
      <c r="BQ56" s="778"/>
      <c r="BR56" s="778"/>
      <c r="BS56" s="778"/>
      <c r="BT56" s="778"/>
      <c r="BU56" s="778"/>
      <c r="BV56" s="778"/>
      <c r="BW56" s="778"/>
      <c r="BX56" s="778"/>
      <c r="BY56" s="778"/>
      <c r="BZ56" s="778"/>
      <c r="CA56" s="778"/>
      <c r="CB56" s="778"/>
      <c r="CC56" s="778"/>
      <c r="CD56" s="778"/>
      <c r="CE56" s="778"/>
      <c r="CF56" s="778"/>
      <c r="CG56" s="778"/>
      <c r="CH56" s="778"/>
      <c r="CI56" s="778"/>
      <c r="CJ56" s="778"/>
      <c r="CK56" s="778"/>
      <c r="CL56" s="778"/>
      <c r="CM56" s="778"/>
    </row>
    <row r="57" spans="1:91">
      <c r="A57" s="778"/>
      <c r="B57" s="778"/>
      <c r="C57" s="778"/>
      <c r="D57" s="778"/>
      <c r="E57" s="778"/>
      <c r="F57" s="778"/>
      <c r="G57" s="778"/>
      <c r="H57" s="778"/>
      <c r="I57" s="778"/>
      <c r="J57" s="778"/>
      <c r="K57" s="778"/>
      <c r="L57" s="778"/>
      <c r="M57" s="778"/>
      <c r="N57" s="778"/>
      <c r="O57" s="778"/>
      <c r="P57" s="778"/>
      <c r="Q57" s="778"/>
      <c r="R57" s="778"/>
      <c r="S57" s="778"/>
      <c r="T57" s="778"/>
      <c r="U57" s="778"/>
      <c r="V57" s="778"/>
      <c r="W57" s="778"/>
      <c r="X57" s="778"/>
      <c r="Y57" s="778"/>
      <c r="Z57" s="778"/>
      <c r="AA57" s="778"/>
      <c r="AB57" s="778"/>
      <c r="AC57" s="778"/>
      <c r="AD57" s="778"/>
      <c r="AE57" s="778"/>
      <c r="AF57" s="778"/>
      <c r="AG57" s="778"/>
      <c r="AH57" s="778"/>
      <c r="AI57" s="778"/>
      <c r="AJ57" s="778"/>
      <c r="AK57" s="778"/>
      <c r="AL57" s="778"/>
      <c r="AM57" s="778"/>
      <c r="AN57" s="778"/>
      <c r="AO57" s="778"/>
      <c r="AP57" s="778"/>
      <c r="AQ57" s="778"/>
      <c r="AR57" s="778"/>
      <c r="AS57" s="778"/>
      <c r="AT57" s="778"/>
      <c r="AU57" s="778"/>
      <c r="AV57" s="778"/>
      <c r="AW57" s="778"/>
      <c r="AX57" s="778"/>
      <c r="AY57" s="778"/>
      <c r="AZ57" s="778"/>
      <c r="BA57" s="778"/>
      <c r="BB57" s="778"/>
      <c r="BC57" s="778"/>
      <c r="BD57" s="778"/>
      <c r="BE57" s="778"/>
      <c r="BF57" s="778"/>
      <c r="BG57" s="778"/>
      <c r="BH57" s="778"/>
      <c r="BI57" s="778"/>
      <c r="BJ57" s="778"/>
      <c r="BK57" s="778"/>
      <c r="BL57" s="778"/>
      <c r="BM57" s="778"/>
      <c r="BN57" s="778"/>
      <c r="BO57" s="778"/>
      <c r="BP57" s="778"/>
      <c r="BQ57" s="778"/>
      <c r="BR57" s="778"/>
      <c r="BS57" s="778"/>
      <c r="BT57" s="778"/>
      <c r="BU57" s="778"/>
      <c r="BV57" s="778"/>
      <c r="BW57" s="778"/>
      <c r="BX57" s="778"/>
      <c r="BY57" s="778"/>
      <c r="BZ57" s="778"/>
      <c r="CA57" s="778"/>
      <c r="CB57" s="778"/>
      <c r="CC57" s="778"/>
      <c r="CD57" s="778"/>
      <c r="CE57" s="778"/>
      <c r="CF57" s="778"/>
      <c r="CG57" s="778"/>
      <c r="CH57" s="778"/>
      <c r="CI57" s="778"/>
      <c r="CJ57" s="778"/>
      <c r="CK57" s="778"/>
      <c r="CL57" s="778"/>
      <c r="CM57" s="778"/>
    </row>
    <row r="58" spans="1:91">
      <c r="A58" s="778"/>
      <c r="B58" s="778"/>
      <c r="C58" s="778"/>
      <c r="D58" s="778"/>
      <c r="E58" s="778"/>
      <c r="F58" s="778"/>
      <c r="G58" s="778"/>
      <c r="H58" s="778"/>
      <c r="I58" s="778"/>
      <c r="J58" s="778"/>
      <c r="K58" s="778"/>
      <c r="L58" s="778"/>
      <c r="M58" s="778"/>
      <c r="N58" s="778"/>
      <c r="O58" s="778"/>
      <c r="P58" s="778"/>
      <c r="Q58" s="778"/>
      <c r="R58" s="778"/>
      <c r="S58" s="778"/>
      <c r="T58" s="778"/>
      <c r="U58" s="778"/>
      <c r="V58" s="778"/>
      <c r="W58" s="778"/>
      <c r="X58" s="778"/>
      <c r="Y58" s="778"/>
      <c r="Z58" s="778"/>
      <c r="AA58" s="778"/>
      <c r="AB58" s="778"/>
      <c r="AC58" s="778"/>
      <c r="AD58" s="778"/>
      <c r="AE58" s="778"/>
      <c r="AF58" s="778"/>
      <c r="AG58" s="778"/>
      <c r="AH58" s="778"/>
      <c r="AI58" s="778"/>
      <c r="AJ58" s="778"/>
      <c r="AK58" s="778"/>
      <c r="AL58" s="778"/>
      <c r="AM58" s="778"/>
      <c r="AN58" s="778"/>
      <c r="AO58" s="778"/>
      <c r="AP58" s="778"/>
      <c r="AQ58" s="778"/>
      <c r="AR58" s="778"/>
      <c r="AS58" s="778"/>
      <c r="AT58" s="778"/>
      <c r="AU58" s="778"/>
      <c r="AV58" s="778"/>
      <c r="AW58" s="778"/>
      <c r="AX58" s="778"/>
      <c r="AY58" s="778"/>
      <c r="AZ58" s="778"/>
      <c r="BA58" s="778"/>
      <c r="BB58" s="778"/>
      <c r="BC58" s="778"/>
      <c r="BD58" s="778"/>
      <c r="BE58" s="778"/>
      <c r="BF58" s="778"/>
      <c r="BG58" s="778"/>
      <c r="BH58" s="778"/>
      <c r="BI58" s="778"/>
      <c r="BJ58" s="778"/>
      <c r="BK58" s="778"/>
      <c r="BL58" s="778"/>
      <c r="BM58" s="778"/>
      <c r="BN58" s="778"/>
      <c r="BO58" s="778"/>
      <c r="BP58" s="778"/>
      <c r="BQ58" s="778"/>
      <c r="BR58" s="778"/>
      <c r="BS58" s="778"/>
      <c r="BT58" s="778"/>
      <c r="BU58" s="778"/>
      <c r="BV58" s="778"/>
      <c r="BW58" s="778"/>
      <c r="BX58" s="778"/>
      <c r="BY58" s="778"/>
      <c r="BZ58" s="778"/>
      <c r="CA58" s="778"/>
      <c r="CB58" s="778"/>
      <c r="CC58" s="778"/>
      <c r="CD58" s="778"/>
      <c r="CE58" s="778"/>
      <c r="CF58" s="778"/>
      <c r="CG58" s="778"/>
      <c r="CH58" s="778"/>
      <c r="CI58" s="778"/>
      <c r="CJ58" s="778"/>
      <c r="CK58" s="778"/>
      <c r="CL58" s="778"/>
      <c r="CM58" s="778"/>
    </row>
    <row r="59" spans="1:91">
      <c r="A59" s="778"/>
      <c r="B59" s="778"/>
      <c r="C59" s="778"/>
      <c r="D59" s="778"/>
      <c r="E59" s="778"/>
      <c r="F59" s="778"/>
      <c r="G59" s="778"/>
      <c r="H59" s="778"/>
      <c r="I59" s="778"/>
      <c r="J59" s="778"/>
      <c r="K59" s="778"/>
      <c r="L59" s="778"/>
      <c r="M59" s="778"/>
      <c r="N59" s="778"/>
      <c r="O59" s="778"/>
      <c r="P59" s="778"/>
      <c r="Q59" s="778"/>
      <c r="R59" s="778"/>
      <c r="S59" s="778"/>
      <c r="T59" s="778"/>
      <c r="U59" s="778"/>
      <c r="V59" s="778"/>
      <c r="W59" s="778"/>
      <c r="X59" s="778"/>
      <c r="Y59" s="778"/>
      <c r="Z59" s="778"/>
      <c r="AA59" s="778"/>
      <c r="AB59" s="778"/>
      <c r="AC59" s="778"/>
      <c r="AD59" s="778"/>
      <c r="AE59" s="778"/>
      <c r="AF59" s="778"/>
      <c r="AG59" s="778"/>
      <c r="AH59" s="778"/>
      <c r="AI59" s="778"/>
      <c r="AJ59" s="778"/>
      <c r="AK59" s="778"/>
      <c r="AL59" s="778"/>
      <c r="AM59" s="778"/>
      <c r="AN59" s="778"/>
      <c r="AO59" s="778"/>
      <c r="AP59" s="778"/>
      <c r="AQ59" s="778"/>
      <c r="AR59" s="778"/>
      <c r="AS59" s="778"/>
      <c r="AT59" s="778"/>
      <c r="AU59" s="778"/>
      <c r="AV59" s="778"/>
      <c r="AW59" s="778"/>
      <c r="AX59" s="778"/>
      <c r="AY59" s="778"/>
      <c r="AZ59" s="778"/>
      <c r="BA59" s="778"/>
      <c r="BB59" s="778"/>
      <c r="BC59" s="778"/>
      <c r="BD59" s="778"/>
      <c r="BE59" s="778"/>
      <c r="BF59" s="778"/>
      <c r="BG59" s="778"/>
      <c r="BH59" s="778"/>
      <c r="BI59" s="778"/>
      <c r="BJ59" s="778"/>
      <c r="BK59" s="778"/>
      <c r="BL59" s="778"/>
      <c r="BM59" s="778"/>
      <c r="BN59" s="778"/>
      <c r="BO59" s="778"/>
      <c r="BP59" s="778"/>
      <c r="BQ59" s="778"/>
      <c r="BR59" s="778"/>
      <c r="BS59" s="778"/>
      <c r="BT59" s="778"/>
      <c r="BU59" s="778"/>
      <c r="BV59" s="778"/>
      <c r="BW59" s="778"/>
      <c r="BX59" s="778"/>
      <c r="BY59" s="778"/>
      <c r="BZ59" s="778"/>
      <c r="CA59" s="778"/>
      <c r="CB59" s="778"/>
      <c r="CC59" s="778"/>
      <c r="CD59" s="778"/>
      <c r="CE59" s="778"/>
      <c r="CF59" s="778"/>
      <c r="CG59" s="778"/>
      <c r="CH59" s="778"/>
      <c r="CI59" s="778"/>
      <c r="CJ59" s="778"/>
      <c r="CK59" s="778"/>
      <c r="CL59" s="778"/>
      <c r="CM59" s="778"/>
    </row>
    <row r="60" spans="1:91">
      <c r="A60" s="1851"/>
      <c r="B60" s="1852"/>
      <c r="C60" s="1852"/>
      <c r="D60" s="1852"/>
      <c r="E60" s="1852"/>
      <c r="F60" s="1852"/>
      <c r="G60" s="1852"/>
      <c r="H60" s="1852"/>
      <c r="I60" s="1852"/>
      <c r="J60" s="1852"/>
      <c r="K60" s="1852"/>
      <c r="L60" s="1852"/>
      <c r="M60" s="1852"/>
      <c r="N60" s="1852"/>
      <c r="O60" s="1852"/>
      <c r="P60" s="1852"/>
      <c r="Q60" s="1852"/>
      <c r="R60" s="1852"/>
      <c r="S60" s="1852"/>
      <c r="T60" s="1852"/>
      <c r="U60" s="1852"/>
      <c r="V60" s="1852"/>
      <c r="W60" s="1852"/>
      <c r="X60" s="1852"/>
      <c r="Y60" s="1852"/>
      <c r="Z60" s="1852"/>
      <c r="AA60" s="1852"/>
      <c r="AB60" s="1852"/>
      <c r="AC60" s="1852"/>
      <c r="AD60" s="1852"/>
      <c r="AE60" s="1852"/>
      <c r="AF60" s="1852"/>
      <c r="AG60" s="1852"/>
      <c r="AH60" s="1852"/>
      <c r="AI60" s="1852"/>
      <c r="AJ60" s="1852"/>
      <c r="AK60" s="1852"/>
      <c r="AL60" s="1852"/>
      <c r="AM60" s="1852"/>
      <c r="AN60" s="1852"/>
      <c r="AO60" s="1852"/>
      <c r="AP60" s="1852"/>
      <c r="AQ60" s="803"/>
    </row>
  </sheetData>
  <mergeCells count="3">
    <mergeCell ref="P1:Q1"/>
    <mergeCell ref="A2:Q2"/>
    <mergeCell ref="A3:A4"/>
  </mergeCells>
  <printOptions horizontalCentered="1" verticalCentered="1" gridLines="1"/>
  <pageMargins left="0.17" right="0.27559055118110237" top="0.23622047244094491" bottom="0.23622047244094491" header="0.15748031496062992" footer="0.15748031496062992"/>
  <pageSetup paperSize="9" scale="65" orientation="landscape" r:id="rId1"/>
  <headerFooter alignWithMargins="0"/>
</worksheet>
</file>

<file path=xl/worksheets/sheet73.xml><?xml version="1.0" encoding="utf-8"?>
<worksheet xmlns="http://schemas.openxmlformats.org/spreadsheetml/2006/main" xmlns:r="http://schemas.openxmlformats.org/officeDocument/2006/relationships">
  <dimension ref="A1:AM83"/>
  <sheetViews>
    <sheetView view="pageBreakPreview" zoomScaleNormal="90" zoomScaleSheetLayoutView="100" workbookViewId="0">
      <selection activeCell="I13" sqref="I13"/>
    </sheetView>
  </sheetViews>
  <sheetFormatPr defaultColWidth="11.42578125" defaultRowHeight="14.25"/>
  <cols>
    <col min="1" max="1" width="7.5703125" style="486" bestFit="1" customWidth="1"/>
    <col min="2" max="2" width="54.85546875" style="519" customWidth="1"/>
    <col min="3" max="3" width="10.42578125" style="486" bestFit="1" customWidth="1"/>
    <col min="4" max="4" width="16.5703125" style="486" bestFit="1" customWidth="1"/>
    <col min="5" max="5" width="14.5703125" style="486" customWidth="1"/>
    <col min="6" max="6" width="15.42578125" style="486" bestFit="1" customWidth="1"/>
    <col min="7" max="9" width="19.7109375" style="486" customWidth="1"/>
    <col min="10" max="10" width="29.5703125" style="486" customWidth="1"/>
    <col min="11" max="11" width="11.42578125" style="486" customWidth="1"/>
    <col min="12" max="12" width="8.42578125" style="486" customWidth="1"/>
    <col min="13" max="256" width="11.42578125" style="486"/>
    <col min="257" max="257" width="7.5703125" style="486" bestFit="1" customWidth="1"/>
    <col min="258" max="258" width="54.85546875" style="486" customWidth="1"/>
    <col min="259" max="259" width="10.42578125" style="486" bestFit="1" customWidth="1"/>
    <col min="260" max="260" width="16.5703125" style="486" bestFit="1" customWidth="1"/>
    <col min="261" max="261" width="14.5703125" style="486" customWidth="1"/>
    <col min="262" max="262" width="15.42578125" style="486" bestFit="1" customWidth="1"/>
    <col min="263" max="264" width="19.7109375" style="486" customWidth="1"/>
    <col min="265" max="265" width="11.42578125" style="486" customWidth="1"/>
    <col min="266" max="266" width="11" style="486" customWidth="1"/>
    <col min="267" max="267" width="11.42578125" style="486" customWidth="1"/>
    <col min="268" max="268" width="8.42578125" style="486" customWidth="1"/>
    <col min="269" max="512" width="11.42578125" style="486"/>
    <col min="513" max="513" width="7.5703125" style="486" bestFit="1" customWidth="1"/>
    <col min="514" max="514" width="54.85546875" style="486" customWidth="1"/>
    <col min="515" max="515" width="10.42578125" style="486" bestFit="1" customWidth="1"/>
    <col min="516" max="516" width="16.5703125" style="486" bestFit="1" customWidth="1"/>
    <col min="517" max="517" width="14.5703125" style="486" customWidth="1"/>
    <col min="518" max="518" width="15.42578125" style="486" bestFit="1" customWidth="1"/>
    <col min="519" max="520" width="19.7109375" style="486" customWidth="1"/>
    <col min="521" max="521" width="11.42578125" style="486" customWidth="1"/>
    <col min="522" max="522" width="11" style="486" customWidth="1"/>
    <col min="523" max="523" width="11.42578125" style="486" customWidth="1"/>
    <col min="524" max="524" width="8.42578125" style="486" customWidth="1"/>
    <col min="525" max="768" width="11.42578125" style="486"/>
    <col min="769" max="769" width="7.5703125" style="486" bestFit="1" customWidth="1"/>
    <col min="770" max="770" width="54.85546875" style="486" customWidth="1"/>
    <col min="771" max="771" width="10.42578125" style="486" bestFit="1" customWidth="1"/>
    <col min="772" max="772" width="16.5703125" style="486" bestFit="1" customWidth="1"/>
    <col min="773" max="773" width="14.5703125" style="486" customWidth="1"/>
    <col min="774" max="774" width="15.42578125" style="486" bestFit="1" customWidth="1"/>
    <col min="775" max="776" width="19.7109375" style="486" customWidth="1"/>
    <col min="777" max="777" width="11.42578125" style="486" customWidth="1"/>
    <col min="778" max="778" width="11" style="486" customWidth="1"/>
    <col min="779" max="779" width="11.42578125" style="486" customWidth="1"/>
    <col min="780" max="780" width="8.42578125" style="486" customWidth="1"/>
    <col min="781" max="1024" width="11.42578125" style="486"/>
    <col min="1025" max="1025" width="7.5703125" style="486" bestFit="1" customWidth="1"/>
    <col min="1026" max="1026" width="54.85546875" style="486" customWidth="1"/>
    <col min="1027" max="1027" width="10.42578125" style="486" bestFit="1" customWidth="1"/>
    <col min="1028" max="1028" width="16.5703125" style="486" bestFit="1" customWidth="1"/>
    <col min="1029" max="1029" width="14.5703125" style="486" customWidth="1"/>
    <col min="1030" max="1030" width="15.42578125" style="486" bestFit="1" customWidth="1"/>
    <col min="1031" max="1032" width="19.7109375" style="486" customWidth="1"/>
    <col min="1033" max="1033" width="11.42578125" style="486" customWidth="1"/>
    <col min="1034" max="1034" width="11" style="486" customWidth="1"/>
    <col min="1035" max="1035" width="11.42578125" style="486" customWidth="1"/>
    <col min="1036" max="1036" width="8.42578125" style="486" customWidth="1"/>
    <col min="1037" max="1280" width="11.42578125" style="486"/>
    <col min="1281" max="1281" width="7.5703125" style="486" bestFit="1" customWidth="1"/>
    <col min="1282" max="1282" width="54.85546875" style="486" customWidth="1"/>
    <col min="1283" max="1283" width="10.42578125" style="486" bestFit="1" customWidth="1"/>
    <col min="1284" max="1284" width="16.5703125" style="486" bestFit="1" customWidth="1"/>
    <col min="1285" max="1285" width="14.5703125" style="486" customWidth="1"/>
    <col min="1286" max="1286" width="15.42578125" style="486" bestFit="1" customWidth="1"/>
    <col min="1287" max="1288" width="19.7109375" style="486" customWidth="1"/>
    <col min="1289" max="1289" width="11.42578125" style="486" customWidth="1"/>
    <col min="1290" max="1290" width="11" style="486" customWidth="1"/>
    <col min="1291" max="1291" width="11.42578125" style="486" customWidth="1"/>
    <col min="1292" max="1292" width="8.42578125" style="486" customWidth="1"/>
    <col min="1293" max="1536" width="11.42578125" style="486"/>
    <col min="1537" max="1537" width="7.5703125" style="486" bestFit="1" customWidth="1"/>
    <col min="1538" max="1538" width="54.85546875" style="486" customWidth="1"/>
    <col min="1539" max="1539" width="10.42578125" style="486" bestFit="1" customWidth="1"/>
    <col min="1540" max="1540" width="16.5703125" style="486" bestFit="1" customWidth="1"/>
    <col min="1541" max="1541" width="14.5703125" style="486" customWidth="1"/>
    <col min="1542" max="1542" width="15.42578125" style="486" bestFit="1" customWidth="1"/>
    <col min="1543" max="1544" width="19.7109375" style="486" customWidth="1"/>
    <col min="1545" max="1545" width="11.42578125" style="486" customWidth="1"/>
    <col min="1546" max="1546" width="11" style="486" customWidth="1"/>
    <col min="1547" max="1547" width="11.42578125" style="486" customWidth="1"/>
    <col min="1548" max="1548" width="8.42578125" style="486" customWidth="1"/>
    <col min="1549" max="1792" width="11.42578125" style="486"/>
    <col min="1793" max="1793" width="7.5703125" style="486" bestFit="1" customWidth="1"/>
    <col min="1794" max="1794" width="54.85546875" style="486" customWidth="1"/>
    <col min="1795" max="1795" width="10.42578125" style="486" bestFit="1" customWidth="1"/>
    <col min="1796" max="1796" width="16.5703125" style="486" bestFit="1" customWidth="1"/>
    <col min="1797" max="1797" width="14.5703125" style="486" customWidth="1"/>
    <col min="1798" max="1798" width="15.42578125" style="486" bestFit="1" customWidth="1"/>
    <col min="1799" max="1800" width="19.7109375" style="486" customWidth="1"/>
    <col min="1801" max="1801" width="11.42578125" style="486" customWidth="1"/>
    <col min="1802" max="1802" width="11" style="486" customWidth="1"/>
    <col min="1803" max="1803" width="11.42578125" style="486" customWidth="1"/>
    <col min="1804" max="1804" width="8.42578125" style="486" customWidth="1"/>
    <col min="1805" max="2048" width="11.42578125" style="486"/>
    <col min="2049" max="2049" width="7.5703125" style="486" bestFit="1" customWidth="1"/>
    <col min="2050" max="2050" width="54.85546875" style="486" customWidth="1"/>
    <col min="2051" max="2051" width="10.42578125" style="486" bestFit="1" customWidth="1"/>
    <col min="2052" max="2052" width="16.5703125" style="486" bestFit="1" customWidth="1"/>
    <col min="2053" max="2053" width="14.5703125" style="486" customWidth="1"/>
    <col min="2054" max="2054" width="15.42578125" style="486" bestFit="1" customWidth="1"/>
    <col min="2055" max="2056" width="19.7109375" style="486" customWidth="1"/>
    <col min="2057" max="2057" width="11.42578125" style="486" customWidth="1"/>
    <col min="2058" max="2058" width="11" style="486" customWidth="1"/>
    <col min="2059" max="2059" width="11.42578125" style="486" customWidth="1"/>
    <col min="2060" max="2060" width="8.42578125" style="486" customWidth="1"/>
    <col min="2061" max="2304" width="11.42578125" style="486"/>
    <col min="2305" max="2305" width="7.5703125" style="486" bestFit="1" customWidth="1"/>
    <col min="2306" max="2306" width="54.85546875" style="486" customWidth="1"/>
    <col min="2307" max="2307" width="10.42578125" style="486" bestFit="1" customWidth="1"/>
    <col min="2308" max="2308" width="16.5703125" style="486" bestFit="1" customWidth="1"/>
    <col min="2309" max="2309" width="14.5703125" style="486" customWidth="1"/>
    <col min="2310" max="2310" width="15.42578125" style="486" bestFit="1" customWidth="1"/>
    <col min="2311" max="2312" width="19.7109375" style="486" customWidth="1"/>
    <col min="2313" max="2313" width="11.42578125" style="486" customWidth="1"/>
    <col min="2314" max="2314" width="11" style="486" customWidth="1"/>
    <col min="2315" max="2315" width="11.42578125" style="486" customWidth="1"/>
    <col min="2316" max="2316" width="8.42578125" style="486" customWidth="1"/>
    <col min="2317" max="2560" width="11.42578125" style="486"/>
    <col min="2561" max="2561" width="7.5703125" style="486" bestFit="1" customWidth="1"/>
    <col min="2562" max="2562" width="54.85546875" style="486" customWidth="1"/>
    <col min="2563" max="2563" width="10.42578125" style="486" bestFit="1" customWidth="1"/>
    <col min="2564" max="2564" width="16.5703125" style="486" bestFit="1" customWidth="1"/>
    <col min="2565" max="2565" width="14.5703125" style="486" customWidth="1"/>
    <col min="2566" max="2566" width="15.42578125" style="486" bestFit="1" customWidth="1"/>
    <col min="2567" max="2568" width="19.7109375" style="486" customWidth="1"/>
    <col min="2569" max="2569" width="11.42578125" style="486" customWidth="1"/>
    <col min="2570" max="2570" width="11" style="486" customWidth="1"/>
    <col min="2571" max="2571" width="11.42578125" style="486" customWidth="1"/>
    <col min="2572" max="2572" width="8.42578125" style="486" customWidth="1"/>
    <col min="2573" max="2816" width="11.42578125" style="486"/>
    <col min="2817" max="2817" width="7.5703125" style="486" bestFit="1" customWidth="1"/>
    <col min="2818" max="2818" width="54.85546875" style="486" customWidth="1"/>
    <col min="2819" max="2819" width="10.42578125" style="486" bestFit="1" customWidth="1"/>
    <col min="2820" max="2820" width="16.5703125" style="486" bestFit="1" customWidth="1"/>
    <col min="2821" max="2821" width="14.5703125" style="486" customWidth="1"/>
    <col min="2822" max="2822" width="15.42578125" style="486" bestFit="1" customWidth="1"/>
    <col min="2823" max="2824" width="19.7109375" style="486" customWidth="1"/>
    <col min="2825" max="2825" width="11.42578125" style="486" customWidth="1"/>
    <col min="2826" max="2826" width="11" style="486" customWidth="1"/>
    <col min="2827" max="2827" width="11.42578125" style="486" customWidth="1"/>
    <col min="2828" max="2828" width="8.42578125" style="486" customWidth="1"/>
    <col min="2829" max="3072" width="11.42578125" style="486"/>
    <col min="3073" max="3073" width="7.5703125" style="486" bestFit="1" customWidth="1"/>
    <col min="3074" max="3074" width="54.85546875" style="486" customWidth="1"/>
    <col min="3075" max="3075" width="10.42578125" style="486" bestFit="1" customWidth="1"/>
    <col min="3076" max="3076" width="16.5703125" style="486" bestFit="1" customWidth="1"/>
    <col min="3077" max="3077" width="14.5703125" style="486" customWidth="1"/>
    <col min="3078" max="3078" width="15.42578125" style="486" bestFit="1" customWidth="1"/>
    <col min="3079" max="3080" width="19.7109375" style="486" customWidth="1"/>
    <col min="3081" max="3081" width="11.42578125" style="486" customWidth="1"/>
    <col min="3082" max="3082" width="11" style="486" customWidth="1"/>
    <col min="3083" max="3083" width="11.42578125" style="486" customWidth="1"/>
    <col min="3084" max="3084" width="8.42578125" style="486" customWidth="1"/>
    <col min="3085" max="3328" width="11.42578125" style="486"/>
    <col min="3329" max="3329" width="7.5703125" style="486" bestFit="1" customWidth="1"/>
    <col min="3330" max="3330" width="54.85546875" style="486" customWidth="1"/>
    <col min="3331" max="3331" width="10.42578125" style="486" bestFit="1" customWidth="1"/>
    <col min="3332" max="3332" width="16.5703125" style="486" bestFit="1" customWidth="1"/>
    <col min="3333" max="3333" width="14.5703125" style="486" customWidth="1"/>
    <col min="3334" max="3334" width="15.42578125" style="486" bestFit="1" customWidth="1"/>
    <col min="3335" max="3336" width="19.7109375" style="486" customWidth="1"/>
    <col min="3337" max="3337" width="11.42578125" style="486" customWidth="1"/>
    <col min="3338" max="3338" width="11" style="486" customWidth="1"/>
    <col min="3339" max="3339" width="11.42578125" style="486" customWidth="1"/>
    <col min="3340" max="3340" width="8.42578125" style="486" customWidth="1"/>
    <col min="3341" max="3584" width="11.42578125" style="486"/>
    <col min="3585" max="3585" width="7.5703125" style="486" bestFit="1" customWidth="1"/>
    <col min="3586" max="3586" width="54.85546875" style="486" customWidth="1"/>
    <col min="3587" max="3587" width="10.42578125" style="486" bestFit="1" customWidth="1"/>
    <col min="3588" max="3588" width="16.5703125" style="486" bestFit="1" customWidth="1"/>
    <col min="3589" max="3589" width="14.5703125" style="486" customWidth="1"/>
    <col min="3590" max="3590" width="15.42578125" style="486" bestFit="1" customWidth="1"/>
    <col min="3591" max="3592" width="19.7109375" style="486" customWidth="1"/>
    <col min="3593" max="3593" width="11.42578125" style="486" customWidth="1"/>
    <col min="3594" max="3594" width="11" style="486" customWidth="1"/>
    <col min="3595" max="3595" width="11.42578125" style="486" customWidth="1"/>
    <col min="3596" max="3596" width="8.42578125" style="486" customWidth="1"/>
    <col min="3597" max="3840" width="11.42578125" style="486"/>
    <col min="3841" max="3841" width="7.5703125" style="486" bestFit="1" customWidth="1"/>
    <col min="3842" max="3842" width="54.85546875" style="486" customWidth="1"/>
    <col min="3843" max="3843" width="10.42578125" style="486" bestFit="1" customWidth="1"/>
    <col min="3844" max="3844" width="16.5703125" style="486" bestFit="1" customWidth="1"/>
    <col min="3845" max="3845" width="14.5703125" style="486" customWidth="1"/>
    <col min="3846" max="3846" width="15.42578125" style="486" bestFit="1" customWidth="1"/>
    <col min="3847" max="3848" width="19.7109375" style="486" customWidth="1"/>
    <col min="3849" max="3849" width="11.42578125" style="486" customWidth="1"/>
    <col min="3850" max="3850" width="11" style="486" customWidth="1"/>
    <col min="3851" max="3851" width="11.42578125" style="486" customWidth="1"/>
    <col min="3852" max="3852" width="8.42578125" style="486" customWidth="1"/>
    <col min="3853" max="4096" width="11.42578125" style="486"/>
    <col min="4097" max="4097" width="7.5703125" style="486" bestFit="1" customWidth="1"/>
    <col min="4098" max="4098" width="54.85546875" style="486" customWidth="1"/>
    <col min="4099" max="4099" width="10.42578125" style="486" bestFit="1" customWidth="1"/>
    <col min="4100" max="4100" width="16.5703125" style="486" bestFit="1" customWidth="1"/>
    <col min="4101" max="4101" width="14.5703125" style="486" customWidth="1"/>
    <col min="4102" max="4102" width="15.42578125" style="486" bestFit="1" customWidth="1"/>
    <col min="4103" max="4104" width="19.7109375" style="486" customWidth="1"/>
    <col min="4105" max="4105" width="11.42578125" style="486" customWidth="1"/>
    <col min="4106" max="4106" width="11" style="486" customWidth="1"/>
    <col min="4107" max="4107" width="11.42578125" style="486" customWidth="1"/>
    <col min="4108" max="4108" width="8.42578125" style="486" customWidth="1"/>
    <col min="4109" max="4352" width="11.42578125" style="486"/>
    <col min="4353" max="4353" width="7.5703125" style="486" bestFit="1" customWidth="1"/>
    <col min="4354" max="4354" width="54.85546875" style="486" customWidth="1"/>
    <col min="4355" max="4355" width="10.42578125" style="486" bestFit="1" customWidth="1"/>
    <col min="4356" max="4356" width="16.5703125" style="486" bestFit="1" customWidth="1"/>
    <col min="4357" max="4357" width="14.5703125" style="486" customWidth="1"/>
    <col min="4358" max="4358" width="15.42578125" style="486" bestFit="1" customWidth="1"/>
    <col min="4359" max="4360" width="19.7109375" style="486" customWidth="1"/>
    <col min="4361" max="4361" width="11.42578125" style="486" customWidth="1"/>
    <col min="4362" max="4362" width="11" style="486" customWidth="1"/>
    <col min="4363" max="4363" width="11.42578125" style="486" customWidth="1"/>
    <col min="4364" max="4364" width="8.42578125" style="486" customWidth="1"/>
    <col min="4365" max="4608" width="11.42578125" style="486"/>
    <col min="4609" max="4609" width="7.5703125" style="486" bestFit="1" customWidth="1"/>
    <col min="4610" max="4610" width="54.85546875" style="486" customWidth="1"/>
    <col min="4611" max="4611" width="10.42578125" style="486" bestFit="1" customWidth="1"/>
    <col min="4612" max="4612" width="16.5703125" style="486" bestFit="1" customWidth="1"/>
    <col min="4613" max="4613" width="14.5703125" style="486" customWidth="1"/>
    <col min="4614" max="4614" width="15.42578125" style="486" bestFit="1" customWidth="1"/>
    <col min="4615" max="4616" width="19.7109375" style="486" customWidth="1"/>
    <col min="4617" max="4617" width="11.42578125" style="486" customWidth="1"/>
    <col min="4618" max="4618" width="11" style="486" customWidth="1"/>
    <col min="4619" max="4619" width="11.42578125" style="486" customWidth="1"/>
    <col min="4620" max="4620" width="8.42578125" style="486" customWidth="1"/>
    <col min="4621" max="4864" width="11.42578125" style="486"/>
    <col min="4865" max="4865" width="7.5703125" style="486" bestFit="1" customWidth="1"/>
    <col min="4866" max="4866" width="54.85546875" style="486" customWidth="1"/>
    <col min="4867" max="4867" width="10.42578125" style="486" bestFit="1" customWidth="1"/>
    <col min="4868" max="4868" width="16.5703125" style="486" bestFit="1" customWidth="1"/>
    <col min="4869" max="4869" width="14.5703125" style="486" customWidth="1"/>
    <col min="4870" max="4870" width="15.42578125" style="486" bestFit="1" customWidth="1"/>
    <col min="4871" max="4872" width="19.7109375" style="486" customWidth="1"/>
    <col min="4873" max="4873" width="11.42578125" style="486" customWidth="1"/>
    <col min="4874" max="4874" width="11" style="486" customWidth="1"/>
    <col min="4875" max="4875" width="11.42578125" style="486" customWidth="1"/>
    <col min="4876" max="4876" width="8.42578125" style="486" customWidth="1"/>
    <col min="4877" max="5120" width="11.42578125" style="486"/>
    <col min="5121" max="5121" width="7.5703125" style="486" bestFit="1" customWidth="1"/>
    <col min="5122" max="5122" width="54.85546875" style="486" customWidth="1"/>
    <col min="5123" max="5123" width="10.42578125" style="486" bestFit="1" customWidth="1"/>
    <col min="5124" max="5124" width="16.5703125" style="486" bestFit="1" customWidth="1"/>
    <col min="5125" max="5125" width="14.5703125" style="486" customWidth="1"/>
    <col min="5126" max="5126" width="15.42578125" style="486" bestFit="1" customWidth="1"/>
    <col min="5127" max="5128" width="19.7109375" style="486" customWidth="1"/>
    <col min="5129" max="5129" width="11.42578125" style="486" customWidth="1"/>
    <col min="5130" max="5130" width="11" style="486" customWidth="1"/>
    <col min="5131" max="5131" width="11.42578125" style="486" customWidth="1"/>
    <col min="5132" max="5132" width="8.42578125" style="486" customWidth="1"/>
    <col min="5133" max="5376" width="11.42578125" style="486"/>
    <col min="5377" max="5377" width="7.5703125" style="486" bestFit="1" customWidth="1"/>
    <col min="5378" max="5378" width="54.85546875" style="486" customWidth="1"/>
    <col min="5379" max="5379" width="10.42578125" style="486" bestFit="1" customWidth="1"/>
    <col min="5380" max="5380" width="16.5703125" style="486" bestFit="1" customWidth="1"/>
    <col min="5381" max="5381" width="14.5703125" style="486" customWidth="1"/>
    <col min="5382" max="5382" width="15.42578125" style="486" bestFit="1" customWidth="1"/>
    <col min="5383" max="5384" width="19.7109375" style="486" customWidth="1"/>
    <col min="5385" max="5385" width="11.42578125" style="486" customWidth="1"/>
    <col min="5386" max="5386" width="11" style="486" customWidth="1"/>
    <col min="5387" max="5387" width="11.42578125" style="486" customWidth="1"/>
    <col min="5388" max="5388" width="8.42578125" style="486" customWidth="1"/>
    <col min="5389" max="5632" width="11.42578125" style="486"/>
    <col min="5633" max="5633" width="7.5703125" style="486" bestFit="1" customWidth="1"/>
    <col min="5634" max="5634" width="54.85546875" style="486" customWidth="1"/>
    <col min="5635" max="5635" width="10.42578125" style="486" bestFit="1" customWidth="1"/>
    <col min="5636" max="5636" width="16.5703125" style="486" bestFit="1" customWidth="1"/>
    <col min="5637" max="5637" width="14.5703125" style="486" customWidth="1"/>
    <col min="5638" max="5638" width="15.42578125" style="486" bestFit="1" customWidth="1"/>
    <col min="5639" max="5640" width="19.7109375" style="486" customWidth="1"/>
    <col min="5641" max="5641" width="11.42578125" style="486" customWidth="1"/>
    <col min="5642" max="5642" width="11" style="486" customWidth="1"/>
    <col min="5643" max="5643" width="11.42578125" style="486" customWidth="1"/>
    <col min="5644" max="5644" width="8.42578125" style="486" customWidth="1"/>
    <col min="5645" max="5888" width="11.42578125" style="486"/>
    <col min="5889" max="5889" width="7.5703125" style="486" bestFit="1" customWidth="1"/>
    <col min="5890" max="5890" width="54.85546875" style="486" customWidth="1"/>
    <col min="5891" max="5891" width="10.42578125" style="486" bestFit="1" customWidth="1"/>
    <col min="5892" max="5892" width="16.5703125" style="486" bestFit="1" customWidth="1"/>
    <col min="5893" max="5893" width="14.5703125" style="486" customWidth="1"/>
    <col min="5894" max="5894" width="15.42578125" style="486" bestFit="1" customWidth="1"/>
    <col min="5895" max="5896" width="19.7109375" style="486" customWidth="1"/>
    <col min="5897" max="5897" width="11.42578125" style="486" customWidth="1"/>
    <col min="5898" max="5898" width="11" style="486" customWidth="1"/>
    <col min="5899" max="5899" width="11.42578125" style="486" customWidth="1"/>
    <col min="5900" max="5900" width="8.42578125" style="486" customWidth="1"/>
    <col min="5901" max="6144" width="11.42578125" style="486"/>
    <col min="6145" max="6145" width="7.5703125" style="486" bestFit="1" customWidth="1"/>
    <col min="6146" max="6146" width="54.85546875" style="486" customWidth="1"/>
    <col min="6147" max="6147" width="10.42578125" style="486" bestFit="1" customWidth="1"/>
    <col min="6148" max="6148" width="16.5703125" style="486" bestFit="1" customWidth="1"/>
    <col min="6149" max="6149" width="14.5703125" style="486" customWidth="1"/>
    <col min="6150" max="6150" width="15.42578125" style="486" bestFit="1" customWidth="1"/>
    <col min="6151" max="6152" width="19.7109375" style="486" customWidth="1"/>
    <col min="6153" max="6153" width="11.42578125" style="486" customWidth="1"/>
    <col min="6154" max="6154" width="11" style="486" customWidth="1"/>
    <col min="6155" max="6155" width="11.42578125" style="486" customWidth="1"/>
    <col min="6156" max="6156" width="8.42578125" style="486" customWidth="1"/>
    <col min="6157" max="6400" width="11.42578125" style="486"/>
    <col min="6401" max="6401" width="7.5703125" style="486" bestFit="1" customWidth="1"/>
    <col min="6402" max="6402" width="54.85546875" style="486" customWidth="1"/>
    <col min="6403" max="6403" width="10.42578125" style="486" bestFit="1" customWidth="1"/>
    <col min="6404" max="6404" width="16.5703125" style="486" bestFit="1" customWidth="1"/>
    <col min="6405" max="6405" width="14.5703125" style="486" customWidth="1"/>
    <col min="6406" max="6406" width="15.42578125" style="486" bestFit="1" customWidth="1"/>
    <col min="6407" max="6408" width="19.7109375" style="486" customWidth="1"/>
    <col min="6409" max="6409" width="11.42578125" style="486" customWidth="1"/>
    <col min="6410" max="6410" width="11" style="486" customWidth="1"/>
    <col min="6411" max="6411" width="11.42578125" style="486" customWidth="1"/>
    <col min="6412" max="6412" width="8.42578125" style="486" customWidth="1"/>
    <col min="6413" max="6656" width="11.42578125" style="486"/>
    <col min="6657" max="6657" width="7.5703125" style="486" bestFit="1" customWidth="1"/>
    <col min="6658" max="6658" width="54.85546875" style="486" customWidth="1"/>
    <col min="6659" max="6659" width="10.42578125" style="486" bestFit="1" customWidth="1"/>
    <col min="6660" max="6660" width="16.5703125" style="486" bestFit="1" customWidth="1"/>
    <col min="6661" max="6661" width="14.5703125" style="486" customWidth="1"/>
    <col min="6662" max="6662" width="15.42578125" style="486" bestFit="1" customWidth="1"/>
    <col min="6663" max="6664" width="19.7109375" style="486" customWidth="1"/>
    <col min="6665" max="6665" width="11.42578125" style="486" customWidth="1"/>
    <col min="6666" max="6666" width="11" style="486" customWidth="1"/>
    <col min="6667" max="6667" width="11.42578125" style="486" customWidth="1"/>
    <col min="6668" max="6668" width="8.42578125" style="486" customWidth="1"/>
    <col min="6669" max="6912" width="11.42578125" style="486"/>
    <col min="6913" max="6913" width="7.5703125" style="486" bestFit="1" customWidth="1"/>
    <col min="6914" max="6914" width="54.85546875" style="486" customWidth="1"/>
    <col min="6915" max="6915" width="10.42578125" style="486" bestFit="1" customWidth="1"/>
    <col min="6916" max="6916" width="16.5703125" style="486" bestFit="1" customWidth="1"/>
    <col min="6917" max="6917" width="14.5703125" style="486" customWidth="1"/>
    <col min="6918" max="6918" width="15.42578125" style="486" bestFit="1" customWidth="1"/>
    <col min="6919" max="6920" width="19.7109375" style="486" customWidth="1"/>
    <col min="6921" max="6921" width="11.42578125" style="486" customWidth="1"/>
    <col min="6922" max="6922" width="11" style="486" customWidth="1"/>
    <col min="6923" max="6923" width="11.42578125" style="486" customWidth="1"/>
    <col min="6924" max="6924" width="8.42578125" style="486" customWidth="1"/>
    <col min="6925" max="7168" width="11.42578125" style="486"/>
    <col min="7169" max="7169" width="7.5703125" style="486" bestFit="1" customWidth="1"/>
    <col min="7170" max="7170" width="54.85546875" style="486" customWidth="1"/>
    <col min="7171" max="7171" width="10.42578125" style="486" bestFit="1" customWidth="1"/>
    <col min="7172" max="7172" width="16.5703125" style="486" bestFit="1" customWidth="1"/>
    <col min="7173" max="7173" width="14.5703125" style="486" customWidth="1"/>
    <col min="7174" max="7174" width="15.42578125" style="486" bestFit="1" customWidth="1"/>
    <col min="7175" max="7176" width="19.7109375" style="486" customWidth="1"/>
    <col min="7177" max="7177" width="11.42578125" style="486" customWidth="1"/>
    <col min="7178" max="7178" width="11" style="486" customWidth="1"/>
    <col min="7179" max="7179" width="11.42578125" style="486" customWidth="1"/>
    <col min="7180" max="7180" width="8.42578125" style="486" customWidth="1"/>
    <col min="7181" max="7424" width="11.42578125" style="486"/>
    <col min="7425" max="7425" width="7.5703125" style="486" bestFit="1" customWidth="1"/>
    <col min="7426" max="7426" width="54.85546875" style="486" customWidth="1"/>
    <col min="7427" max="7427" width="10.42578125" style="486" bestFit="1" customWidth="1"/>
    <col min="7428" max="7428" width="16.5703125" style="486" bestFit="1" customWidth="1"/>
    <col min="7429" max="7429" width="14.5703125" style="486" customWidth="1"/>
    <col min="7430" max="7430" width="15.42578125" style="486" bestFit="1" customWidth="1"/>
    <col min="7431" max="7432" width="19.7109375" style="486" customWidth="1"/>
    <col min="7433" max="7433" width="11.42578125" style="486" customWidth="1"/>
    <col min="7434" max="7434" width="11" style="486" customWidth="1"/>
    <col min="7435" max="7435" width="11.42578125" style="486" customWidth="1"/>
    <col min="7436" max="7436" width="8.42578125" style="486" customWidth="1"/>
    <col min="7437" max="7680" width="11.42578125" style="486"/>
    <col min="7681" max="7681" width="7.5703125" style="486" bestFit="1" customWidth="1"/>
    <col min="7682" max="7682" width="54.85546875" style="486" customWidth="1"/>
    <col min="7683" max="7683" width="10.42578125" style="486" bestFit="1" customWidth="1"/>
    <col min="7684" max="7684" width="16.5703125" style="486" bestFit="1" customWidth="1"/>
    <col min="7685" max="7685" width="14.5703125" style="486" customWidth="1"/>
    <col min="7686" max="7686" width="15.42578125" style="486" bestFit="1" customWidth="1"/>
    <col min="7687" max="7688" width="19.7109375" style="486" customWidth="1"/>
    <col min="7689" max="7689" width="11.42578125" style="486" customWidth="1"/>
    <col min="7690" max="7690" width="11" style="486" customWidth="1"/>
    <col min="7691" max="7691" width="11.42578125" style="486" customWidth="1"/>
    <col min="7692" max="7692" width="8.42578125" style="486" customWidth="1"/>
    <col min="7693" max="7936" width="11.42578125" style="486"/>
    <col min="7937" max="7937" width="7.5703125" style="486" bestFit="1" customWidth="1"/>
    <col min="7938" max="7938" width="54.85546875" style="486" customWidth="1"/>
    <col min="7939" max="7939" width="10.42578125" style="486" bestFit="1" customWidth="1"/>
    <col min="7940" max="7940" width="16.5703125" style="486" bestFit="1" customWidth="1"/>
    <col min="7941" max="7941" width="14.5703125" style="486" customWidth="1"/>
    <col min="7942" max="7942" width="15.42578125" style="486" bestFit="1" customWidth="1"/>
    <col min="7943" max="7944" width="19.7109375" style="486" customWidth="1"/>
    <col min="7945" max="7945" width="11.42578125" style="486" customWidth="1"/>
    <col min="7946" max="7946" width="11" style="486" customWidth="1"/>
    <col min="7947" max="7947" width="11.42578125" style="486" customWidth="1"/>
    <col min="7948" max="7948" width="8.42578125" style="486" customWidth="1"/>
    <col min="7949" max="8192" width="11.42578125" style="486"/>
    <col min="8193" max="8193" width="7.5703125" style="486" bestFit="1" customWidth="1"/>
    <col min="8194" max="8194" width="54.85546875" style="486" customWidth="1"/>
    <col min="8195" max="8195" width="10.42578125" style="486" bestFit="1" customWidth="1"/>
    <col min="8196" max="8196" width="16.5703125" style="486" bestFit="1" customWidth="1"/>
    <col min="8197" max="8197" width="14.5703125" style="486" customWidth="1"/>
    <col min="8198" max="8198" width="15.42578125" style="486" bestFit="1" customWidth="1"/>
    <col min="8199" max="8200" width="19.7109375" style="486" customWidth="1"/>
    <col min="8201" max="8201" width="11.42578125" style="486" customWidth="1"/>
    <col min="8202" max="8202" width="11" style="486" customWidth="1"/>
    <col min="8203" max="8203" width="11.42578125" style="486" customWidth="1"/>
    <col min="8204" max="8204" width="8.42578125" style="486" customWidth="1"/>
    <col min="8205" max="8448" width="11.42578125" style="486"/>
    <col min="8449" max="8449" width="7.5703125" style="486" bestFit="1" customWidth="1"/>
    <col min="8450" max="8450" width="54.85546875" style="486" customWidth="1"/>
    <col min="8451" max="8451" width="10.42578125" style="486" bestFit="1" customWidth="1"/>
    <col min="8452" max="8452" width="16.5703125" style="486" bestFit="1" customWidth="1"/>
    <col min="8453" max="8453" width="14.5703125" style="486" customWidth="1"/>
    <col min="8454" max="8454" width="15.42578125" style="486" bestFit="1" customWidth="1"/>
    <col min="8455" max="8456" width="19.7109375" style="486" customWidth="1"/>
    <col min="8457" max="8457" width="11.42578125" style="486" customWidth="1"/>
    <col min="8458" max="8458" width="11" style="486" customWidth="1"/>
    <col min="8459" max="8459" width="11.42578125" style="486" customWidth="1"/>
    <col min="8460" max="8460" width="8.42578125" style="486" customWidth="1"/>
    <col min="8461" max="8704" width="11.42578125" style="486"/>
    <col min="8705" max="8705" width="7.5703125" style="486" bestFit="1" customWidth="1"/>
    <col min="8706" max="8706" width="54.85546875" style="486" customWidth="1"/>
    <col min="8707" max="8707" width="10.42578125" style="486" bestFit="1" customWidth="1"/>
    <col min="8708" max="8708" width="16.5703125" style="486" bestFit="1" customWidth="1"/>
    <col min="8709" max="8709" width="14.5703125" style="486" customWidth="1"/>
    <col min="8710" max="8710" width="15.42578125" style="486" bestFit="1" customWidth="1"/>
    <col min="8711" max="8712" width="19.7109375" style="486" customWidth="1"/>
    <col min="8713" max="8713" width="11.42578125" style="486" customWidth="1"/>
    <col min="8714" max="8714" width="11" style="486" customWidth="1"/>
    <col min="8715" max="8715" width="11.42578125" style="486" customWidth="1"/>
    <col min="8716" max="8716" width="8.42578125" style="486" customWidth="1"/>
    <col min="8717" max="8960" width="11.42578125" style="486"/>
    <col min="8961" max="8961" width="7.5703125" style="486" bestFit="1" customWidth="1"/>
    <col min="8962" max="8962" width="54.85546875" style="486" customWidth="1"/>
    <col min="8963" max="8963" width="10.42578125" style="486" bestFit="1" customWidth="1"/>
    <col min="8964" max="8964" width="16.5703125" style="486" bestFit="1" customWidth="1"/>
    <col min="8965" max="8965" width="14.5703125" style="486" customWidth="1"/>
    <col min="8966" max="8966" width="15.42578125" style="486" bestFit="1" customWidth="1"/>
    <col min="8967" max="8968" width="19.7109375" style="486" customWidth="1"/>
    <col min="8969" max="8969" width="11.42578125" style="486" customWidth="1"/>
    <col min="8970" max="8970" width="11" style="486" customWidth="1"/>
    <col min="8971" max="8971" width="11.42578125" style="486" customWidth="1"/>
    <col min="8972" max="8972" width="8.42578125" style="486" customWidth="1"/>
    <col min="8973" max="9216" width="11.42578125" style="486"/>
    <col min="9217" max="9217" width="7.5703125" style="486" bestFit="1" customWidth="1"/>
    <col min="9218" max="9218" width="54.85546875" style="486" customWidth="1"/>
    <col min="9219" max="9219" width="10.42578125" style="486" bestFit="1" customWidth="1"/>
    <col min="9220" max="9220" width="16.5703125" style="486" bestFit="1" customWidth="1"/>
    <col min="9221" max="9221" width="14.5703125" style="486" customWidth="1"/>
    <col min="9222" max="9222" width="15.42578125" style="486" bestFit="1" customWidth="1"/>
    <col min="9223" max="9224" width="19.7109375" style="486" customWidth="1"/>
    <col min="9225" max="9225" width="11.42578125" style="486" customWidth="1"/>
    <col min="9226" max="9226" width="11" style="486" customWidth="1"/>
    <col min="9227" max="9227" width="11.42578125" style="486" customWidth="1"/>
    <col min="9228" max="9228" width="8.42578125" style="486" customWidth="1"/>
    <col min="9229" max="9472" width="11.42578125" style="486"/>
    <col min="9473" max="9473" width="7.5703125" style="486" bestFit="1" customWidth="1"/>
    <col min="9474" max="9474" width="54.85546875" style="486" customWidth="1"/>
    <col min="9475" max="9475" width="10.42578125" style="486" bestFit="1" customWidth="1"/>
    <col min="9476" max="9476" width="16.5703125" style="486" bestFit="1" customWidth="1"/>
    <col min="9477" max="9477" width="14.5703125" style="486" customWidth="1"/>
    <col min="9478" max="9478" width="15.42578125" style="486" bestFit="1" customWidth="1"/>
    <col min="9479" max="9480" width="19.7109375" style="486" customWidth="1"/>
    <col min="9481" max="9481" width="11.42578125" style="486" customWidth="1"/>
    <col min="9482" max="9482" width="11" style="486" customWidth="1"/>
    <col min="9483" max="9483" width="11.42578125" style="486" customWidth="1"/>
    <col min="9484" max="9484" width="8.42578125" style="486" customWidth="1"/>
    <col min="9485" max="9728" width="11.42578125" style="486"/>
    <col min="9729" max="9729" width="7.5703125" style="486" bestFit="1" customWidth="1"/>
    <col min="9730" max="9730" width="54.85546875" style="486" customWidth="1"/>
    <col min="9731" max="9731" width="10.42578125" style="486" bestFit="1" customWidth="1"/>
    <col min="9732" max="9732" width="16.5703125" style="486" bestFit="1" customWidth="1"/>
    <col min="9733" max="9733" width="14.5703125" style="486" customWidth="1"/>
    <col min="9734" max="9734" width="15.42578125" style="486" bestFit="1" customWidth="1"/>
    <col min="9735" max="9736" width="19.7109375" style="486" customWidth="1"/>
    <col min="9737" max="9737" width="11.42578125" style="486" customWidth="1"/>
    <col min="9738" max="9738" width="11" style="486" customWidth="1"/>
    <col min="9739" max="9739" width="11.42578125" style="486" customWidth="1"/>
    <col min="9740" max="9740" width="8.42578125" style="486" customWidth="1"/>
    <col min="9741" max="9984" width="11.42578125" style="486"/>
    <col min="9985" max="9985" width="7.5703125" style="486" bestFit="1" customWidth="1"/>
    <col min="9986" max="9986" width="54.85546875" style="486" customWidth="1"/>
    <col min="9987" max="9987" width="10.42578125" style="486" bestFit="1" customWidth="1"/>
    <col min="9988" max="9988" width="16.5703125" style="486" bestFit="1" customWidth="1"/>
    <col min="9989" max="9989" width="14.5703125" style="486" customWidth="1"/>
    <col min="9990" max="9990" width="15.42578125" style="486" bestFit="1" customWidth="1"/>
    <col min="9991" max="9992" width="19.7109375" style="486" customWidth="1"/>
    <col min="9993" max="9993" width="11.42578125" style="486" customWidth="1"/>
    <col min="9994" max="9994" width="11" style="486" customWidth="1"/>
    <col min="9995" max="9995" width="11.42578125" style="486" customWidth="1"/>
    <col min="9996" max="9996" width="8.42578125" style="486" customWidth="1"/>
    <col min="9997" max="10240" width="11.42578125" style="486"/>
    <col min="10241" max="10241" width="7.5703125" style="486" bestFit="1" customWidth="1"/>
    <col min="10242" max="10242" width="54.85546875" style="486" customWidth="1"/>
    <col min="10243" max="10243" width="10.42578125" style="486" bestFit="1" customWidth="1"/>
    <col min="10244" max="10244" width="16.5703125" style="486" bestFit="1" customWidth="1"/>
    <col min="10245" max="10245" width="14.5703125" style="486" customWidth="1"/>
    <col min="10246" max="10246" width="15.42578125" style="486" bestFit="1" customWidth="1"/>
    <col min="10247" max="10248" width="19.7109375" style="486" customWidth="1"/>
    <col min="10249" max="10249" width="11.42578125" style="486" customWidth="1"/>
    <col min="10250" max="10250" width="11" style="486" customWidth="1"/>
    <col min="10251" max="10251" width="11.42578125" style="486" customWidth="1"/>
    <col min="10252" max="10252" width="8.42578125" style="486" customWidth="1"/>
    <col min="10253" max="10496" width="11.42578125" style="486"/>
    <col min="10497" max="10497" width="7.5703125" style="486" bestFit="1" customWidth="1"/>
    <col min="10498" max="10498" width="54.85546875" style="486" customWidth="1"/>
    <col min="10499" max="10499" width="10.42578125" style="486" bestFit="1" customWidth="1"/>
    <col min="10500" max="10500" width="16.5703125" style="486" bestFit="1" customWidth="1"/>
    <col min="10501" max="10501" width="14.5703125" style="486" customWidth="1"/>
    <col min="10502" max="10502" width="15.42578125" style="486" bestFit="1" customWidth="1"/>
    <col min="10503" max="10504" width="19.7109375" style="486" customWidth="1"/>
    <col min="10505" max="10505" width="11.42578125" style="486" customWidth="1"/>
    <col min="10506" max="10506" width="11" style="486" customWidth="1"/>
    <col min="10507" max="10507" width="11.42578125" style="486" customWidth="1"/>
    <col min="10508" max="10508" width="8.42578125" style="486" customWidth="1"/>
    <col min="10509" max="10752" width="11.42578125" style="486"/>
    <col min="10753" max="10753" width="7.5703125" style="486" bestFit="1" customWidth="1"/>
    <col min="10754" max="10754" width="54.85546875" style="486" customWidth="1"/>
    <col min="10755" max="10755" width="10.42578125" style="486" bestFit="1" customWidth="1"/>
    <col min="10756" max="10756" width="16.5703125" style="486" bestFit="1" customWidth="1"/>
    <col min="10757" max="10757" width="14.5703125" style="486" customWidth="1"/>
    <col min="10758" max="10758" width="15.42578125" style="486" bestFit="1" customWidth="1"/>
    <col min="10759" max="10760" width="19.7109375" style="486" customWidth="1"/>
    <col min="10761" max="10761" width="11.42578125" style="486" customWidth="1"/>
    <col min="10762" max="10762" width="11" style="486" customWidth="1"/>
    <col min="10763" max="10763" width="11.42578125" style="486" customWidth="1"/>
    <col min="10764" max="10764" width="8.42578125" style="486" customWidth="1"/>
    <col min="10765" max="11008" width="11.42578125" style="486"/>
    <col min="11009" max="11009" width="7.5703125" style="486" bestFit="1" customWidth="1"/>
    <col min="11010" max="11010" width="54.85546875" style="486" customWidth="1"/>
    <col min="11011" max="11011" width="10.42578125" style="486" bestFit="1" customWidth="1"/>
    <col min="11012" max="11012" width="16.5703125" style="486" bestFit="1" customWidth="1"/>
    <col min="11013" max="11013" width="14.5703125" style="486" customWidth="1"/>
    <col min="11014" max="11014" width="15.42578125" style="486" bestFit="1" customWidth="1"/>
    <col min="11015" max="11016" width="19.7109375" style="486" customWidth="1"/>
    <col min="11017" max="11017" width="11.42578125" style="486" customWidth="1"/>
    <col min="11018" max="11018" width="11" style="486" customWidth="1"/>
    <col min="11019" max="11019" width="11.42578125" style="486" customWidth="1"/>
    <col min="11020" max="11020" width="8.42578125" style="486" customWidth="1"/>
    <col min="11021" max="11264" width="11.42578125" style="486"/>
    <col min="11265" max="11265" width="7.5703125" style="486" bestFit="1" customWidth="1"/>
    <col min="11266" max="11266" width="54.85546875" style="486" customWidth="1"/>
    <col min="11267" max="11267" width="10.42578125" style="486" bestFit="1" customWidth="1"/>
    <col min="11268" max="11268" width="16.5703125" style="486" bestFit="1" customWidth="1"/>
    <col min="11269" max="11269" width="14.5703125" style="486" customWidth="1"/>
    <col min="11270" max="11270" width="15.42578125" style="486" bestFit="1" customWidth="1"/>
    <col min="11271" max="11272" width="19.7109375" style="486" customWidth="1"/>
    <col min="11273" max="11273" width="11.42578125" style="486" customWidth="1"/>
    <col min="11274" max="11274" width="11" style="486" customWidth="1"/>
    <col min="11275" max="11275" width="11.42578125" style="486" customWidth="1"/>
    <col min="11276" max="11276" width="8.42578125" style="486" customWidth="1"/>
    <col min="11277" max="11520" width="11.42578125" style="486"/>
    <col min="11521" max="11521" width="7.5703125" style="486" bestFit="1" customWidth="1"/>
    <col min="11522" max="11522" width="54.85546875" style="486" customWidth="1"/>
    <col min="11523" max="11523" width="10.42578125" style="486" bestFit="1" customWidth="1"/>
    <col min="11524" max="11524" width="16.5703125" style="486" bestFit="1" customWidth="1"/>
    <col min="11525" max="11525" width="14.5703125" style="486" customWidth="1"/>
    <col min="11526" max="11526" width="15.42578125" style="486" bestFit="1" customWidth="1"/>
    <col min="11527" max="11528" width="19.7109375" style="486" customWidth="1"/>
    <col min="11529" max="11529" width="11.42578125" style="486" customWidth="1"/>
    <col min="11530" max="11530" width="11" style="486" customWidth="1"/>
    <col min="11531" max="11531" width="11.42578125" style="486" customWidth="1"/>
    <col min="11532" max="11532" width="8.42578125" style="486" customWidth="1"/>
    <col min="11533" max="11776" width="11.42578125" style="486"/>
    <col min="11777" max="11777" width="7.5703125" style="486" bestFit="1" customWidth="1"/>
    <col min="11778" max="11778" width="54.85546875" style="486" customWidth="1"/>
    <col min="11779" max="11779" width="10.42578125" style="486" bestFit="1" customWidth="1"/>
    <col min="11780" max="11780" width="16.5703125" style="486" bestFit="1" customWidth="1"/>
    <col min="11781" max="11781" width="14.5703125" style="486" customWidth="1"/>
    <col min="11782" max="11782" width="15.42578125" style="486" bestFit="1" customWidth="1"/>
    <col min="11783" max="11784" width="19.7109375" style="486" customWidth="1"/>
    <col min="11785" max="11785" width="11.42578125" style="486" customWidth="1"/>
    <col min="11786" max="11786" width="11" style="486" customWidth="1"/>
    <col min="11787" max="11787" width="11.42578125" style="486" customWidth="1"/>
    <col min="11788" max="11788" width="8.42578125" style="486" customWidth="1"/>
    <col min="11789" max="12032" width="11.42578125" style="486"/>
    <col min="12033" max="12033" width="7.5703125" style="486" bestFit="1" customWidth="1"/>
    <col min="12034" max="12034" width="54.85546875" style="486" customWidth="1"/>
    <col min="12035" max="12035" width="10.42578125" style="486" bestFit="1" customWidth="1"/>
    <col min="12036" max="12036" width="16.5703125" style="486" bestFit="1" customWidth="1"/>
    <col min="12037" max="12037" width="14.5703125" style="486" customWidth="1"/>
    <col min="12038" max="12038" width="15.42578125" style="486" bestFit="1" customWidth="1"/>
    <col min="12039" max="12040" width="19.7109375" style="486" customWidth="1"/>
    <col min="12041" max="12041" width="11.42578125" style="486" customWidth="1"/>
    <col min="12042" max="12042" width="11" style="486" customWidth="1"/>
    <col min="12043" max="12043" width="11.42578125" style="486" customWidth="1"/>
    <col min="12044" max="12044" width="8.42578125" style="486" customWidth="1"/>
    <col min="12045" max="12288" width="11.42578125" style="486"/>
    <col min="12289" max="12289" width="7.5703125" style="486" bestFit="1" customWidth="1"/>
    <col min="12290" max="12290" width="54.85546875" style="486" customWidth="1"/>
    <col min="12291" max="12291" width="10.42578125" style="486" bestFit="1" customWidth="1"/>
    <col min="12292" max="12292" width="16.5703125" style="486" bestFit="1" customWidth="1"/>
    <col min="12293" max="12293" width="14.5703125" style="486" customWidth="1"/>
    <col min="12294" max="12294" width="15.42578125" style="486" bestFit="1" customWidth="1"/>
    <col min="12295" max="12296" width="19.7109375" style="486" customWidth="1"/>
    <col min="12297" max="12297" width="11.42578125" style="486" customWidth="1"/>
    <col min="12298" max="12298" width="11" style="486" customWidth="1"/>
    <col min="12299" max="12299" width="11.42578125" style="486" customWidth="1"/>
    <col min="12300" max="12300" width="8.42578125" style="486" customWidth="1"/>
    <col min="12301" max="12544" width="11.42578125" style="486"/>
    <col min="12545" max="12545" width="7.5703125" style="486" bestFit="1" customWidth="1"/>
    <col min="12546" max="12546" width="54.85546875" style="486" customWidth="1"/>
    <col min="12547" max="12547" width="10.42578125" style="486" bestFit="1" customWidth="1"/>
    <col min="12548" max="12548" width="16.5703125" style="486" bestFit="1" customWidth="1"/>
    <col min="12549" max="12549" width="14.5703125" style="486" customWidth="1"/>
    <col min="12550" max="12550" width="15.42578125" style="486" bestFit="1" customWidth="1"/>
    <col min="12551" max="12552" width="19.7109375" style="486" customWidth="1"/>
    <col min="12553" max="12553" width="11.42578125" style="486" customWidth="1"/>
    <col min="12554" max="12554" width="11" style="486" customWidth="1"/>
    <col min="12555" max="12555" width="11.42578125" style="486" customWidth="1"/>
    <col min="12556" max="12556" width="8.42578125" style="486" customWidth="1"/>
    <col min="12557" max="12800" width="11.42578125" style="486"/>
    <col min="12801" max="12801" width="7.5703125" style="486" bestFit="1" customWidth="1"/>
    <col min="12802" max="12802" width="54.85546875" style="486" customWidth="1"/>
    <col min="12803" max="12803" width="10.42578125" style="486" bestFit="1" customWidth="1"/>
    <col min="12804" max="12804" width="16.5703125" style="486" bestFit="1" customWidth="1"/>
    <col min="12805" max="12805" width="14.5703125" style="486" customWidth="1"/>
    <col min="12806" max="12806" width="15.42578125" style="486" bestFit="1" customWidth="1"/>
    <col min="12807" max="12808" width="19.7109375" style="486" customWidth="1"/>
    <col min="12809" max="12809" width="11.42578125" style="486" customWidth="1"/>
    <col min="12810" max="12810" width="11" style="486" customWidth="1"/>
    <col min="12811" max="12811" width="11.42578125" style="486" customWidth="1"/>
    <col min="12812" max="12812" width="8.42578125" style="486" customWidth="1"/>
    <col min="12813" max="13056" width="11.42578125" style="486"/>
    <col min="13057" max="13057" width="7.5703125" style="486" bestFit="1" customWidth="1"/>
    <col min="13058" max="13058" width="54.85546875" style="486" customWidth="1"/>
    <col min="13059" max="13059" width="10.42578125" style="486" bestFit="1" customWidth="1"/>
    <col min="13060" max="13060" width="16.5703125" style="486" bestFit="1" customWidth="1"/>
    <col min="13061" max="13061" width="14.5703125" style="486" customWidth="1"/>
    <col min="13062" max="13062" width="15.42578125" style="486" bestFit="1" customWidth="1"/>
    <col min="13063" max="13064" width="19.7109375" style="486" customWidth="1"/>
    <col min="13065" max="13065" width="11.42578125" style="486" customWidth="1"/>
    <col min="13066" max="13066" width="11" style="486" customWidth="1"/>
    <col min="13067" max="13067" width="11.42578125" style="486" customWidth="1"/>
    <col min="13068" max="13068" width="8.42578125" style="486" customWidth="1"/>
    <col min="13069" max="13312" width="11.42578125" style="486"/>
    <col min="13313" max="13313" width="7.5703125" style="486" bestFit="1" customWidth="1"/>
    <col min="13314" max="13314" width="54.85546875" style="486" customWidth="1"/>
    <col min="13315" max="13315" width="10.42578125" style="486" bestFit="1" customWidth="1"/>
    <col min="13316" max="13316" width="16.5703125" style="486" bestFit="1" customWidth="1"/>
    <col min="13317" max="13317" width="14.5703125" style="486" customWidth="1"/>
    <col min="13318" max="13318" width="15.42578125" style="486" bestFit="1" customWidth="1"/>
    <col min="13319" max="13320" width="19.7109375" style="486" customWidth="1"/>
    <col min="13321" max="13321" width="11.42578125" style="486" customWidth="1"/>
    <col min="13322" max="13322" width="11" style="486" customWidth="1"/>
    <col min="13323" max="13323" width="11.42578125" style="486" customWidth="1"/>
    <col min="13324" max="13324" width="8.42578125" style="486" customWidth="1"/>
    <col min="13325" max="13568" width="11.42578125" style="486"/>
    <col min="13569" max="13569" width="7.5703125" style="486" bestFit="1" customWidth="1"/>
    <col min="13570" max="13570" width="54.85546875" style="486" customWidth="1"/>
    <col min="13571" max="13571" width="10.42578125" style="486" bestFit="1" customWidth="1"/>
    <col min="13572" max="13572" width="16.5703125" style="486" bestFit="1" customWidth="1"/>
    <col min="13573" max="13573" width="14.5703125" style="486" customWidth="1"/>
    <col min="13574" max="13574" width="15.42578125" style="486" bestFit="1" customWidth="1"/>
    <col min="13575" max="13576" width="19.7109375" style="486" customWidth="1"/>
    <col min="13577" max="13577" width="11.42578125" style="486" customWidth="1"/>
    <col min="13578" max="13578" width="11" style="486" customWidth="1"/>
    <col min="13579" max="13579" width="11.42578125" style="486" customWidth="1"/>
    <col min="13580" max="13580" width="8.42578125" style="486" customWidth="1"/>
    <col min="13581" max="13824" width="11.42578125" style="486"/>
    <col min="13825" max="13825" width="7.5703125" style="486" bestFit="1" customWidth="1"/>
    <col min="13826" max="13826" width="54.85546875" style="486" customWidth="1"/>
    <col min="13827" max="13827" width="10.42578125" style="486" bestFit="1" customWidth="1"/>
    <col min="13828" max="13828" width="16.5703125" style="486" bestFit="1" customWidth="1"/>
    <col min="13829" max="13829" width="14.5703125" style="486" customWidth="1"/>
    <col min="13830" max="13830" width="15.42578125" style="486" bestFit="1" customWidth="1"/>
    <col min="13831" max="13832" width="19.7109375" style="486" customWidth="1"/>
    <col min="13833" max="13833" width="11.42578125" style="486" customWidth="1"/>
    <col min="13834" max="13834" width="11" style="486" customWidth="1"/>
    <col min="13835" max="13835" width="11.42578125" style="486" customWidth="1"/>
    <col min="13836" max="13836" width="8.42578125" style="486" customWidth="1"/>
    <col min="13837" max="14080" width="11.42578125" style="486"/>
    <col min="14081" max="14081" width="7.5703125" style="486" bestFit="1" customWidth="1"/>
    <col min="14082" max="14082" width="54.85546875" style="486" customWidth="1"/>
    <col min="14083" max="14083" width="10.42578125" style="486" bestFit="1" customWidth="1"/>
    <col min="14084" max="14084" width="16.5703125" style="486" bestFit="1" customWidth="1"/>
    <col min="14085" max="14085" width="14.5703125" style="486" customWidth="1"/>
    <col min="14086" max="14086" width="15.42578125" style="486" bestFit="1" customWidth="1"/>
    <col min="14087" max="14088" width="19.7109375" style="486" customWidth="1"/>
    <col min="14089" max="14089" width="11.42578125" style="486" customWidth="1"/>
    <col min="14090" max="14090" width="11" style="486" customWidth="1"/>
    <col min="14091" max="14091" width="11.42578125" style="486" customWidth="1"/>
    <col min="14092" max="14092" width="8.42578125" style="486" customWidth="1"/>
    <col min="14093" max="14336" width="11.42578125" style="486"/>
    <col min="14337" max="14337" width="7.5703125" style="486" bestFit="1" customWidth="1"/>
    <col min="14338" max="14338" width="54.85546875" style="486" customWidth="1"/>
    <col min="14339" max="14339" width="10.42578125" style="486" bestFit="1" customWidth="1"/>
    <col min="14340" max="14340" width="16.5703125" style="486" bestFit="1" customWidth="1"/>
    <col min="14341" max="14341" width="14.5703125" style="486" customWidth="1"/>
    <col min="14342" max="14342" width="15.42578125" style="486" bestFit="1" customWidth="1"/>
    <col min="14343" max="14344" width="19.7109375" style="486" customWidth="1"/>
    <col min="14345" max="14345" width="11.42578125" style="486" customWidth="1"/>
    <col min="14346" max="14346" width="11" style="486" customWidth="1"/>
    <col min="14347" max="14347" width="11.42578125" style="486" customWidth="1"/>
    <col min="14348" max="14348" width="8.42578125" style="486" customWidth="1"/>
    <col min="14349" max="14592" width="11.42578125" style="486"/>
    <col min="14593" max="14593" width="7.5703125" style="486" bestFit="1" customWidth="1"/>
    <col min="14594" max="14594" width="54.85546875" style="486" customWidth="1"/>
    <col min="14595" max="14595" width="10.42578125" style="486" bestFit="1" customWidth="1"/>
    <col min="14596" max="14596" width="16.5703125" style="486" bestFit="1" customWidth="1"/>
    <col min="14597" max="14597" width="14.5703125" style="486" customWidth="1"/>
    <col min="14598" max="14598" width="15.42578125" style="486" bestFit="1" customWidth="1"/>
    <col min="14599" max="14600" width="19.7109375" style="486" customWidth="1"/>
    <col min="14601" max="14601" width="11.42578125" style="486" customWidth="1"/>
    <col min="14602" max="14602" width="11" style="486" customWidth="1"/>
    <col min="14603" max="14603" width="11.42578125" style="486" customWidth="1"/>
    <col min="14604" max="14604" width="8.42578125" style="486" customWidth="1"/>
    <col min="14605" max="14848" width="11.42578125" style="486"/>
    <col min="14849" max="14849" width="7.5703125" style="486" bestFit="1" customWidth="1"/>
    <col min="14850" max="14850" width="54.85546875" style="486" customWidth="1"/>
    <col min="14851" max="14851" width="10.42578125" style="486" bestFit="1" customWidth="1"/>
    <col min="14852" max="14852" width="16.5703125" style="486" bestFit="1" customWidth="1"/>
    <col min="14853" max="14853" width="14.5703125" style="486" customWidth="1"/>
    <col min="14854" max="14854" width="15.42578125" style="486" bestFit="1" customWidth="1"/>
    <col min="14855" max="14856" width="19.7109375" style="486" customWidth="1"/>
    <col min="14857" max="14857" width="11.42578125" style="486" customWidth="1"/>
    <col min="14858" max="14858" width="11" style="486" customWidth="1"/>
    <col min="14859" max="14859" width="11.42578125" style="486" customWidth="1"/>
    <col min="14860" max="14860" width="8.42578125" style="486" customWidth="1"/>
    <col min="14861" max="15104" width="11.42578125" style="486"/>
    <col min="15105" max="15105" width="7.5703125" style="486" bestFit="1" customWidth="1"/>
    <col min="15106" max="15106" width="54.85546875" style="486" customWidth="1"/>
    <col min="15107" max="15107" width="10.42578125" style="486" bestFit="1" customWidth="1"/>
    <col min="15108" max="15108" width="16.5703125" style="486" bestFit="1" customWidth="1"/>
    <col min="15109" max="15109" width="14.5703125" style="486" customWidth="1"/>
    <col min="15110" max="15110" width="15.42578125" style="486" bestFit="1" customWidth="1"/>
    <col min="15111" max="15112" width="19.7109375" style="486" customWidth="1"/>
    <col min="15113" max="15113" width="11.42578125" style="486" customWidth="1"/>
    <col min="15114" max="15114" width="11" style="486" customWidth="1"/>
    <col min="15115" max="15115" width="11.42578125" style="486" customWidth="1"/>
    <col min="15116" max="15116" width="8.42578125" style="486" customWidth="1"/>
    <col min="15117" max="15360" width="11.42578125" style="486"/>
    <col min="15361" max="15361" width="7.5703125" style="486" bestFit="1" customWidth="1"/>
    <col min="15362" max="15362" width="54.85546875" style="486" customWidth="1"/>
    <col min="15363" max="15363" width="10.42578125" style="486" bestFit="1" customWidth="1"/>
    <col min="15364" max="15364" width="16.5703125" style="486" bestFit="1" customWidth="1"/>
    <col min="15365" max="15365" width="14.5703125" style="486" customWidth="1"/>
    <col min="15366" max="15366" width="15.42578125" style="486" bestFit="1" customWidth="1"/>
    <col min="15367" max="15368" width="19.7109375" style="486" customWidth="1"/>
    <col min="15369" max="15369" width="11.42578125" style="486" customWidth="1"/>
    <col min="15370" max="15370" width="11" style="486" customWidth="1"/>
    <col min="15371" max="15371" width="11.42578125" style="486" customWidth="1"/>
    <col min="15372" max="15372" width="8.42578125" style="486" customWidth="1"/>
    <col min="15373" max="15616" width="11.42578125" style="486"/>
    <col min="15617" max="15617" width="7.5703125" style="486" bestFit="1" customWidth="1"/>
    <col min="15618" max="15618" width="54.85546875" style="486" customWidth="1"/>
    <col min="15619" max="15619" width="10.42578125" style="486" bestFit="1" customWidth="1"/>
    <col min="15620" max="15620" width="16.5703125" style="486" bestFit="1" customWidth="1"/>
    <col min="15621" max="15621" width="14.5703125" style="486" customWidth="1"/>
    <col min="15622" max="15622" width="15.42578125" style="486" bestFit="1" customWidth="1"/>
    <col min="15623" max="15624" width="19.7109375" style="486" customWidth="1"/>
    <col min="15625" max="15625" width="11.42578125" style="486" customWidth="1"/>
    <col min="15626" max="15626" width="11" style="486" customWidth="1"/>
    <col min="15627" max="15627" width="11.42578125" style="486" customWidth="1"/>
    <col min="15628" max="15628" width="8.42578125" style="486" customWidth="1"/>
    <col min="15629" max="15872" width="11.42578125" style="486"/>
    <col min="15873" max="15873" width="7.5703125" style="486" bestFit="1" customWidth="1"/>
    <col min="15874" max="15874" width="54.85546875" style="486" customWidth="1"/>
    <col min="15875" max="15875" width="10.42578125" style="486" bestFit="1" customWidth="1"/>
    <col min="15876" max="15876" width="16.5703125" style="486" bestFit="1" customWidth="1"/>
    <col min="15877" max="15877" width="14.5703125" style="486" customWidth="1"/>
    <col min="15878" max="15878" width="15.42578125" style="486" bestFit="1" customWidth="1"/>
    <col min="15879" max="15880" width="19.7109375" style="486" customWidth="1"/>
    <col min="15881" max="15881" width="11.42578125" style="486" customWidth="1"/>
    <col min="15882" max="15882" width="11" style="486" customWidth="1"/>
    <col min="15883" max="15883" width="11.42578125" style="486" customWidth="1"/>
    <col min="15884" max="15884" width="8.42578125" style="486" customWidth="1"/>
    <col min="15885" max="16128" width="11.42578125" style="486"/>
    <col min="16129" max="16129" width="7.5703125" style="486" bestFit="1" customWidth="1"/>
    <col min="16130" max="16130" width="54.85546875" style="486" customWidth="1"/>
    <col min="16131" max="16131" width="10.42578125" style="486" bestFit="1" customWidth="1"/>
    <col min="16132" max="16132" width="16.5703125" style="486" bestFit="1" customWidth="1"/>
    <col min="16133" max="16133" width="14.5703125" style="486" customWidth="1"/>
    <col min="16134" max="16134" width="15.42578125" style="486" bestFit="1" customWidth="1"/>
    <col min="16135" max="16136" width="19.7109375" style="486" customWidth="1"/>
    <col min="16137" max="16137" width="11.42578125" style="486" customWidth="1"/>
    <col min="16138" max="16138" width="11" style="486" customWidth="1"/>
    <col min="16139" max="16139" width="11.42578125" style="486" customWidth="1"/>
    <col min="16140" max="16140" width="8.42578125" style="486" customWidth="1"/>
    <col min="16141" max="16384" width="11.42578125" style="486"/>
  </cols>
  <sheetData>
    <row r="1" spans="1:7" ht="14.25" customHeight="1">
      <c r="A1" s="2138" t="s">
        <v>2733</v>
      </c>
      <c r="B1" s="2139"/>
      <c r="C1" s="604"/>
      <c r="D1" s="605"/>
      <c r="E1" s="2140" t="s">
        <v>1736</v>
      </c>
      <c r="F1" s="2141"/>
    </row>
    <row r="2" spans="1:7" ht="14.25" customHeight="1" thickBot="1">
      <c r="A2" s="2142" t="s">
        <v>1574</v>
      </c>
      <c r="B2" s="2143"/>
      <c r="C2" s="2143"/>
      <c r="D2" s="2143"/>
      <c r="E2" s="2143"/>
      <c r="F2" s="2144"/>
    </row>
    <row r="3" spans="1:7" ht="28.5">
      <c r="A3" s="857" t="s">
        <v>1575</v>
      </c>
      <c r="B3" s="858" t="s">
        <v>1576</v>
      </c>
      <c r="C3" s="859" t="s">
        <v>1577</v>
      </c>
      <c r="D3" s="860" t="s">
        <v>2978</v>
      </c>
      <c r="E3" s="860" t="s">
        <v>2979</v>
      </c>
      <c r="F3" s="861" t="s">
        <v>2980</v>
      </c>
      <c r="G3" s="489"/>
    </row>
    <row r="4" spans="1:7">
      <c r="A4" s="607">
        <v>1</v>
      </c>
      <c r="B4" s="490" t="s">
        <v>460</v>
      </c>
      <c r="C4" s="491"/>
      <c r="D4" s="492"/>
      <c r="E4" s="492"/>
      <c r="F4" s="862"/>
      <c r="G4" s="489"/>
    </row>
    <row r="5" spans="1:7">
      <c r="A5" s="606" t="s">
        <v>1015</v>
      </c>
      <c r="B5" s="487" t="s">
        <v>1737</v>
      </c>
      <c r="C5" s="493" t="s">
        <v>461</v>
      </c>
      <c r="D5" s="488">
        <v>40</v>
      </c>
      <c r="E5" s="488">
        <v>55</v>
      </c>
      <c r="F5" s="863">
        <v>60</v>
      </c>
    </row>
    <row r="6" spans="1:7">
      <c r="A6" s="513"/>
      <c r="B6" s="494" t="s">
        <v>462</v>
      </c>
      <c r="C6" s="495" t="s">
        <v>149</v>
      </c>
      <c r="D6" s="1619">
        <v>0.8</v>
      </c>
      <c r="E6" s="1619">
        <v>0.8</v>
      </c>
      <c r="F6" s="1619">
        <f>E6*108%</f>
        <v>0.8640000000000001</v>
      </c>
    </row>
    <row r="7" spans="1:7">
      <c r="A7" s="513"/>
      <c r="B7" s="494" t="s">
        <v>235</v>
      </c>
      <c r="C7" s="495" t="s">
        <v>149</v>
      </c>
      <c r="D7" s="497">
        <f>D5*D6</f>
        <v>32</v>
      </c>
      <c r="E7" s="497">
        <f>E5*E6</f>
        <v>44</v>
      </c>
      <c r="F7" s="865">
        <f>F5*F6</f>
        <v>51.84</v>
      </c>
    </row>
    <row r="8" spans="1:7">
      <c r="A8" s="610"/>
      <c r="B8" s="498" t="s">
        <v>1035</v>
      </c>
      <c r="C8" s="499" t="s">
        <v>1343</v>
      </c>
      <c r="D8" s="500">
        <f>+(D66/D57)*D7</f>
        <v>3.635537377868666E-2</v>
      </c>
      <c r="E8" s="500">
        <f t="shared" ref="E8:F8" si="0">+(E66/E57)*E7</f>
        <v>5.3252647503782155E-2</v>
      </c>
      <c r="F8" s="611">
        <f t="shared" si="0"/>
        <v>5.6570418385385964E-2</v>
      </c>
    </row>
    <row r="9" spans="1:7">
      <c r="A9" s="606" t="s">
        <v>1017</v>
      </c>
      <c r="B9" s="501" t="s">
        <v>1036</v>
      </c>
      <c r="C9" s="502"/>
      <c r="D9" s="503"/>
      <c r="E9" s="503"/>
      <c r="F9" s="866"/>
    </row>
    <row r="10" spans="1:7">
      <c r="A10" s="513" t="s">
        <v>837</v>
      </c>
      <c r="B10" s="504" t="s">
        <v>2572</v>
      </c>
      <c r="C10" s="495" t="s">
        <v>1037</v>
      </c>
      <c r="D10" s="506">
        <v>14</v>
      </c>
      <c r="E10" s="505">
        <v>20</v>
      </c>
      <c r="F10" s="867">
        <v>15</v>
      </c>
    </row>
    <row r="11" spans="1:7">
      <c r="A11" s="513"/>
      <c r="B11" s="494" t="s">
        <v>462</v>
      </c>
      <c r="C11" s="495" t="s">
        <v>149</v>
      </c>
      <c r="D11" s="496">
        <v>1.8</v>
      </c>
      <c r="E11" s="496">
        <v>1.9</v>
      </c>
      <c r="F11" s="864">
        <f>E11*108%</f>
        <v>2.052</v>
      </c>
    </row>
    <row r="12" spans="1:7">
      <c r="A12" s="513"/>
      <c r="B12" s="494" t="s">
        <v>235</v>
      </c>
      <c r="C12" s="495" t="s">
        <v>149</v>
      </c>
      <c r="D12" s="497">
        <f>D10*D11</f>
        <v>25.2</v>
      </c>
      <c r="E12" s="497">
        <f>E10*E11</f>
        <v>38</v>
      </c>
      <c r="F12" s="865">
        <f>F10*F11</f>
        <v>30.78</v>
      </c>
    </row>
    <row r="13" spans="1:7">
      <c r="A13" s="513"/>
      <c r="B13" s="494" t="s">
        <v>1035</v>
      </c>
      <c r="C13" s="495" t="s">
        <v>1343</v>
      </c>
      <c r="D13" s="496">
        <f>+(D66/D57)*D12</f>
        <v>2.8629856850715743E-2</v>
      </c>
      <c r="E13" s="496">
        <f t="shared" ref="E13:F13" si="1">+(E66/E57)*E12</f>
        <v>4.5990922844175497E-2</v>
      </c>
      <c r="F13" s="608">
        <f t="shared" si="1"/>
        <v>3.3588685916322913E-2</v>
      </c>
    </row>
    <row r="14" spans="1:7">
      <c r="A14" s="513"/>
      <c r="B14" s="504" t="s">
        <v>2573</v>
      </c>
      <c r="C14" s="495" t="s">
        <v>1037</v>
      </c>
      <c r="D14" s="506">
        <v>0</v>
      </c>
      <c r="E14" s="505">
        <v>50</v>
      </c>
      <c r="F14" s="867">
        <v>150</v>
      </c>
    </row>
    <row r="15" spans="1:7">
      <c r="A15" s="513"/>
      <c r="B15" s="494" t="s">
        <v>462</v>
      </c>
      <c r="C15" s="495" t="s">
        <v>149</v>
      </c>
      <c r="D15" s="496">
        <v>0.6</v>
      </c>
      <c r="E15" s="496">
        <v>0.65</v>
      </c>
      <c r="F15" s="864">
        <f>E15*108%</f>
        <v>0.70200000000000007</v>
      </c>
    </row>
    <row r="16" spans="1:7">
      <c r="A16" s="513"/>
      <c r="B16" s="494" t="s">
        <v>235</v>
      </c>
      <c r="C16" s="495" t="s">
        <v>149</v>
      </c>
      <c r="D16" s="497">
        <f>D14*D15</f>
        <v>0</v>
      </c>
      <c r="E16" s="497">
        <f>E14*E15</f>
        <v>32.5</v>
      </c>
      <c r="F16" s="865">
        <f>F14*F15</f>
        <v>105.30000000000001</v>
      </c>
    </row>
    <row r="17" spans="1:6">
      <c r="A17" s="513"/>
      <c r="B17" s="494" t="s">
        <v>1035</v>
      </c>
      <c r="C17" s="495" t="s">
        <v>1343</v>
      </c>
      <c r="D17" s="496">
        <f>+(D66/D57)*D16</f>
        <v>0</v>
      </c>
      <c r="E17" s="496">
        <f t="shared" ref="E17:F17" si="2">+(E66/E57)*E16</f>
        <v>3.9334341906202726E-2</v>
      </c>
      <c r="F17" s="608">
        <f t="shared" si="2"/>
        <v>0.11490866234531524</v>
      </c>
    </row>
    <row r="18" spans="1:6">
      <c r="A18" s="513" t="s">
        <v>1038</v>
      </c>
      <c r="B18" s="504" t="s">
        <v>1039</v>
      </c>
      <c r="C18" s="495" t="s">
        <v>1037</v>
      </c>
      <c r="D18" s="506">
        <v>110</v>
      </c>
      <c r="E18" s="505">
        <v>100</v>
      </c>
      <c r="F18" s="867">
        <v>250</v>
      </c>
    </row>
    <row r="19" spans="1:6">
      <c r="A19" s="513"/>
      <c r="B19" s="494" t="s">
        <v>462</v>
      </c>
      <c r="C19" s="495" t="s">
        <v>149</v>
      </c>
      <c r="D19" s="1620">
        <v>0.5</v>
      </c>
      <c r="E19" s="1620">
        <v>0.56999999999999995</v>
      </c>
      <c r="F19" s="864">
        <f>E19*108%</f>
        <v>0.61560000000000004</v>
      </c>
    </row>
    <row r="20" spans="1:6">
      <c r="A20" s="513"/>
      <c r="B20" s="494" t="s">
        <v>235</v>
      </c>
      <c r="C20" s="495" t="s">
        <v>149</v>
      </c>
      <c r="D20" s="497">
        <f>D18*D19</f>
        <v>55</v>
      </c>
      <c r="E20" s="497">
        <f>E18*E19</f>
        <v>56.999999999999993</v>
      </c>
      <c r="F20" s="865">
        <f>F18*F19</f>
        <v>153.9</v>
      </c>
    </row>
    <row r="21" spans="1:6">
      <c r="A21" s="513"/>
      <c r="B21" s="494" t="s">
        <v>1035</v>
      </c>
      <c r="C21" s="495" t="s">
        <v>1343</v>
      </c>
      <c r="D21" s="496">
        <f>+(D66/D57)*D20</f>
        <v>6.2485798682117698E-2</v>
      </c>
      <c r="E21" s="496">
        <f t="shared" ref="E21:F21" si="3">+(E66/E57)*E20</f>
        <v>6.8986384266263232E-2</v>
      </c>
      <c r="F21" s="608">
        <f t="shared" si="3"/>
        <v>0.1679434295816146</v>
      </c>
    </row>
    <row r="22" spans="1:6">
      <c r="A22" s="513" t="s">
        <v>1040</v>
      </c>
      <c r="B22" s="504" t="s">
        <v>238</v>
      </c>
      <c r="C22" s="495" t="s">
        <v>1037</v>
      </c>
      <c r="D22" s="506">
        <v>80</v>
      </c>
      <c r="E22" s="506">
        <v>60</v>
      </c>
      <c r="F22" s="867">
        <v>100</v>
      </c>
    </row>
    <row r="23" spans="1:6">
      <c r="A23" s="513"/>
      <c r="B23" s="494" t="s">
        <v>462</v>
      </c>
      <c r="C23" s="495" t="s">
        <v>149</v>
      </c>
      <c r="D23" s="496">
        <v>1.3</v>
      </c>
      <c r="E23" s="496">
        <v>1.5</v>
      </c>
      <c r="F23" s="864">
        <f>E23*108%</f>
        <v>1.62</v>
      </c>
    </row>
    <row r="24" spans="1:6">
      <c r="A24" s="513"/>
      <c r="B24" s="494" t="s">
        <v>235</v>
      </c>
      <c r="C24" s="495" t="s">
        <v>149</v>
      </c>
      <c r="D24" s="497">
        <f>D22*D23</f>
        <v>104</v>
      </c>
      <c r="E24" s="497">
        <f>E22*E23</f>
        <v>90</v>
      </c>
      <c r="F24" s="865">
        <f>F22*F23</f>
        <v>162</v>
      </c>
    </row>
    <row r="25" spans="1:6">
      <c r="A25" s="610"/>
      <c r="B25" s="498" t="s">
        <v>1035</v>
      </c>
      <c r="C25" s="499" t="s">
        <v>1343</v>
      </c>
      <c r="D25" s="500">
        <f>+(D66/D57)*D24</f>
        <v>0.11815496478073165</v>
      </c>
      <c r="E25" s="500">
        <f t="shared" ref="E25:F25" si="4">+(E66/E57)*E24</f>
        <v>0.10892586989409986</v>
      </c>
      <c r="F25" s="611">
        <f t="shared" si="4"/>
        <v>0.17678255745433114</v>
      </c>
    </row>
    <row r="26" spans="1:6">
      <c r="A26" s="606" t="s">
        <v>838</v>
      </c>
      <c r="B26" s="501" t="s">
        <v>1655</v>
      </c>
      <c r="C26" s="493"/>
      <c r="D26" s="869"/>
      <c r="E26" s="503"/>
      <c r="F26" s="870"/>
    </row>
    <row r="27" spans="1:6">
      <c r="A27" s="513" t="s">
        <v>837</v>
      </c>
      <c r="B27" s="504" t="s">
        <v>2574</v>
      </c>
      <c r="C27" s="495" t="s">
        <v>839</v>
      </c>
      <c r="D27" s="505">
        <v>2</v>
      </c>
      <c r="E27" s="505">
        <v>0</v>
      </c>
      <c r="F27" s="867">
        <v>0</v>
      </c>
    </row>
    <row r="28" spans="1:6">
      <c r="A28" s="513"/>
      <c r="B28" s="494" t="s">
        <v>462</v>
      </c>
      <c r="C28" s="495" t="s">
        <v>149</v>
      </c>
      <c r="D28" s="496">
        <v>90</v>
      </c>
      <c r="E28" s="496">
        <v>100</v>
      </c>
      <c r="F28" s="864">
        <f>E28*108%</f>
        <v>108</v>
      </c>
    </row>
    <row r="29" spans="1:6">
      <c r="A29" s="513"/>
      <c r="B29" s="494" t="s">
        <v>235</v>
      </c>
      <c r="C29" s="495" t="s">
        <v>149</v>
      </c>
      <c r="D29" s="497">
        <f>D27*D28</f>
        <v>180</v>
      </c>
      <c r="E29" s="497">
        <f>E27*E28</f>
        <v>0</v>
      </c>
      <c r="F29" s="865">
        <f>F27*F28</f>
        <v>0</v>
      </c>
    </row>
    <row r="30" spans="1:6">
      <c r="A30" s="513"/>
      <c r="B30" s="494" t="s">
        <v>1035</v>
      </c>
      <c r="C30" s="495" t="s">
        <v>1343</v>
      </c>
      <c r="D30" s="496">
        <f>+(D66/D57)*D29</f>
        <v>0.20449897750511245</v>
      </c>
      <c r="E30" s="496">
        <f t="shared" ref="E30:F30" si="5">+(E66/E57)*E29</f>
        <v>0</v>
      </c>
      <c r="F30" s="608">
        <f t="shared" si="5"/>
        <v>0</v>
      </c>
    </row>
    <row r="31" spans="1:6">
      <c r="A31" s="513"/>
      <c r="B31" s="504" t="s">
        <v>2981</v>
      </c>
      <c r="C31" s="495" t="s">
        <v>839</v>
      </c>
      <c r="D31" s="505">
        <v>3</v>
      </c>
      <c r="E31" s="505">
        <v>2</v>
      </c>
      <c r="F31" s="867">
        <v>3</v>
      </c>
    </row>
    <row r="32" spans="1:6">
      <c r="A32" s="513"/>
      <c r="B32" s="494" t="s">
        <v>462</v>
      </c>
      <c r="C32" s="495" t="s">
        <v>149</v>
      </c>
      <c r="D32" s="496">
        <v>40</v>
      </c>
      <c r="E32" s="496">
        <v>44</v>
      </c>
      <c r="F32" s="864">
        <f>E32*108%</f>
        <v>47.52</v>
      </c>
    </row>
    <row r="33" spans="1:7">
      <c r="A33" s="513"/>
      <c r="B33" s="494" t="s">
        <v>235</v>
      </c>
      <c r="C33" s="495" t="s">
        <v>149</v>
      </c>
      <c r="D33" s="497">
        <f>D31*D32</f>
        <v>120</v>
      </c>
      <c r="E33" s="497">
        <f>E31*E32</f>
        <v>88</v>
      </c>
      <c r="F33" s="865">
        <f>F31*F32</f>
        <v>142.56</v>
      </c>
    </row>
    <row r="34" spans="1:7">
      <c r="A34" s="513"/>
      <c r="B34" s="494" t="s">
        <v>1035</v>
      </c>
      <c r="C34" s="495" t="s">
        <v>1343</v>
      </c>
      <c r="D34" s="496">
        <f>+(D66/D57)*D33</f>
        <v>0.13633265167007497</v>
      </c>
      <c r="E34" s="496">
        <f t="shared" ref="E34:F34" si="6">+(E66/E57)*E33</f>
        <v>0.10650529500756431</v>
      </c>
      <c r="F34" s="608">
        <f t="shared" si="6"/>
        <v>0.15556865055981139</v>
      </c>
      <c r="G34" s="508"/>
    </row>
    <row r="35" spans="1:7">
      <c r="A35" s="513" t="s">
        <v>1038</v>
      </c>
      <c r="B35" s="504" t="s">
        <v>1656</v>
      </c>
      <c r="C35" s="495" t="s">
        <v>839</v>
      </c>
      <c r="D35" s="505">
        <v>0</v>
      </c>
      <c r="E35" s="505">
        <v>0</v>
      </c>
      <c r="F35" s="868">
        <v>0</v>
      </c>
    </row>
    <row r="36" spans="1:7">
      <c r="A36" s="513"/>
      <c r="B36" s="494" t="s">
        <v>462</v>
      </c>
      <c r="C36" s="495" t="s">
        <v>149</v>
      </c>
      <c r="D36" s="507"/>
      <c r="E36" s="505"/>
      <c r="F36" s="864">
        <f>E36*108%</f>
        <v>0</v>
      </c>
    </row>
    <row r="37" spans="1:7">
      <c r="A37" s="513"/>
      <c r="B37" s="494" t="s">
        <v>235</v>
      </c>
      <c r="C37" s="495" t="s">
        <v>149</v>
      </c>
      <c r="D37" s="497">
        <f>D35*D36</f>
        <v>0</v>
      </c>
      <c r="E37" s="497">
        <f>E35*E36</f>
        <v>0</v>
      </c>
      <c r="F37" s="865">
        <f>F35*F36</f>
        <v>0</v>
      </c>
    </row>
    <row r="38" spans="1:7">
      <c r="A38" s="513"/>
      <c r="B38" s="494" t="s">
        <v>1035</v>
      </c>
      <c r="C38" s="495" t="s">
        <v>1343</v>
      </c>
      <c r="D38" s="507"/>
      <c r="E38" s="507"/>
      <c r="F38" s="871"/>
    </row>
    <row r="39" spans="1:7">
      <c r="A39" s="513" t="s">
        <v>1040</v>
      </c>
      <c r="B39" s="504" t="s">
        <v>1657</v>
      </c>
      <c r="C39" s="495" t="s">
        <v>839</v>
      </c>
      <c r="D39" s="506">
        <v>20</v>
      </c>
      <c r="E39" s="505">
        <v>30</v>
      </c>
      <c r="F39" s="867">
        <v>50</v>
      </c>
    </row>
    <row r="40" spans="1:7">
      <c r="A40" s="513"/>
      <c r="B40" s="494" t="s">
        <v>462</v>
      </c>
      <c r="C40" s="495" t="s">
        <v>149</v>
      </c>
      <c r="D40" s="496">
        <v>1.1000000000000001</v>
      </c>
      <c r="E40" s="496">
        <v>1.3</v>
      </c>
      <c r="F40" s="864">
        <f>E40*108%</f>
        <v>1.4040000000000001</v>
      </c>
    </row>
    <row r="41" spans="1:7">
      <c r="A41" s="513"/>
      <c r="B41" s="494" t="s">
        <v>235</v>
      </c>
      <c r="C41" s="495" t="s">
        <v>149</v>
      </c>
      <c r="D41" s="497">
        <f>D39*D40</f>
        <v>22</v>
      </c>
      <c r="E41" s="497">
        <f>E39*E40</f>
        <v>39</v>
      </c>
      <c r="F41" s="865">
        <f>F39*F40</f>
        <v>70.2</v>
      </c>
    </row>
    <row r="42" spans="1:7">
      <c r="A42" s="610"/>
      <c r="B42" s="498" t="s">
        <v>1035</v>
      </c>
      <c r="C42" s="499" t="s">
        <v>1343</v>
      </c>
      <c r="D42" s="500">
        <f>+(D66/D57)*D41</f>
        <v>2.4994319472847078E-2</v>
      </c>
      <c r="E42" s="500">
        <f t="shared" ref="E42:F42" si="7">+(E66/E57)*E41</f>
        <v>4.7201210287443271E-2</v>
      </c>
      <c r="F42" s="611">
        <f t="shared" si="7"/>
        <v>7.6605774896876824E-2</v>
      </c>
    </row>
    <row r="43" spans="1:7">
      <c r="A43" s="606" t="s">
        <v>589</v>
      </c>
      <c r="B43" s="501" t="s">
        <v>1738</v>
      </c>
      <c r="C43" s="493"/>
      <c r="D43" s="503"/>
      <c r="E43" s="503"/>
      <c r="F43" s="866"/>
    </row>
    <row r="44" spans="1:7">
      <c r="A44" s="513" t="s">
        <v>837</v>
      </c>
      <c r="B44" s="504" t="s">
        <v>2575</v>
      </c>
      <c r="C44" s="495" t="s">
        <v>839</v>
      </c>
      <c r="D44" s="506">
        <v>6</v>
      </c>
      <c r="E44" s="505">
        <v>4</v>
      </c>
      <c r="F44" s="867">
        <v>2</v>
      </c>
    </row>
    <row r="45" spans="1:7">
      <c r="A45" s="513"/>
      <c r="B45" s="494" t="s">
        <v>462</v>
      </c>
      <c r="C45" s="495" t="s">
        <v>149</v>
      </c>
      <c r="D45" s="539">
        <v>50</v>
      </c>
      <c r="E45" s="496">
        <v>55</v>
      </c>
      <c r="F45" s="864">
        <f>E45*108%</f>
        <v>59.400000000000006</v>
      </c>
    </row>
    <row r="46" spans="1:7">
      <c r="A46" s="513"/>
      <c r="B46" s="494" t="s">
        <v>235</v>
      </c>
      <c r="C46" s="495" t="s">
        <v>149</v>
      </c>
      <c r="D46" s="497">
        <f>D44*D45</f>
        <v>300</v>
      </c>
      <c r="E46" s="497">
        <f>E44*E45</f>
        <v>220</v>
      </c>
      <c r="F46" s="865">
        <f>F44*F45</f>
        <v>118.80000000000001</v>
      </c>
    </row>
    <row r="47" spans="1:7">
      <c r="A47" s="513"/>
      <c r="B47" s="494" t="s">
        <v>1035</v>
      </c>
      <c r="C47" s="495" t="s">
        <v>1343</v>
      </c>
      <c r="D47" s="496">
        <f>+(D66/D57)*D46</f>
        <v>0.34083162917518744</v>
      </c>
      <c r="E47" s="496">
        <f t="shared" ref="E47:F47" si="8">+(E66/E57)*E46</f>
        <v>0.26626323751891079</v>
      </c>
      <c r="F47" s="608">
        <f t="shared" si="8"/>
        <v>0.12964054213317619</v>
      </c>
    </row>
    <row r="48" spans="1:7">
      <c r="A48" s="513" t="s">
        <v>1038</v>
      </c>
      <c r="B48" s="504" t="s">
        <v>1656</v>
      </c>
      <c r="C48" s="495" t="s">
        <v>839</v>
      </c>
      <c r="D48" s="505">
        <v>0</v>
      </c>
      <c r="E48" s="505">
        <v>0</v>
      </c>
      <c r="F48" s="868">
        <v>0</v>
      </c>
    </row>
    <row r="49" spans="1:7">
      <c r="A49" s="513"/>
      <c r="B49" s="494" t="s">
        <v>462</v>
      </c>
      <c r="C49" s="495" t="s">
        <v>149</v>
      </c>
      <c r="D49" s="505"/>
      <c r="E49" s="496"/>
      <c r="F49" s="864">
        <f>E49*108%</f>
        <v>0</v>
      </c>
    </row>
    <row r="50" spans="1:7">
      <c r="A50" s="513"/>
      <c r="B50" s="494" t="s">
        <v>235</v>
      </c>
      <c r="C50" s="495" t="s">
        <v>149</v>
      </c>
      <c r="D50" s="497">
        <f>D48*D49</f>
        <v>0</v>
      </c>
      <c r="E50" s="497">
        <f>E48*E49</f>
        <v>0</v>
      </c>
      <c r="F50" s="865">
        <f>F48*F49</f>
        <v>0</v>
      </c>
      <c r="G50" s="489"/>
    </row>
    <row r="51" spans="1:7">
      <c r="A51" s="513"/>
      <c r="B51" s="494" t="s">
        <v>1035</v>
      </c>
      <c r="C51" s="495" t="s">
        <v>1343</v>
      </c>
      <c r="D51" s="507"/>
      <c r="E51" s="507"/>
      <c r="F51" s="871"/>
      <c r="G51" s="489"/>
    </row>
    <row r="52" spans="1:7">
      <c r="A52" s="513" t="s">
        <v>1040</v>
      </c>
      <c r="B52" s="504" t="s">
        <v>438</v>
      </c>
      <c r="C52" s="495" t="s">
        <v>839</v>
      </c>
      <c r="D52" s="505">
        <v>30</v>
      </c>
      <c r="E52" s="505">
        <v>35</v>
      </c>
      <c r="F52" s="868">
        <v>50</v>
      </c>
      <c r="G52" s="489"/>
    </row>
    <row r="53" spans="1:7">
      <c r="A53" s="513"/>
      <c r="B53" s="494" t="s">
        <v>462</v>
      </c>
      <c r="C53" s="495" t="s">
        <v>149</v>
      </c>
      <c r="D53" s="496">
        <v>1.4</v>
      </c>
      <c r="E53" s="496">
        <v>1.5</v>
      </c>
      <c r="F53" s="864">
        <f>E53*108%</f>
        <v>1.62</v>
      </c>
      <c r="G53" s="489"/>
    </row>
    <row r="54" spans="1:7">
      <c r="A54" s="513"/>
      <c r="B54" s="494" t="s">
        <v>235</v>
      </c>
      <c r="C54" s="495" t="s">
        <v>149</v>
      </c>
      <c r="D54" s="497">
        <f>D52*D53</f>
        <v>42</v>
      </c>
      <c r="E54" s="497">
        <f>E52*E53</f>
        <v>52.5</v>
      </c>
      <c r="F54" s="865">
        <f>F52*F53</f>
        <v>81</v>
      </c>
      <c r="G54" s="489"/>
    </row>
    <row r="55" spans="1:7">
      <c r="A55" s="610"/>
      <c r="B55" s="498" t="s">
        <v>1035</v>
      </c>
      <c r="C55" s="499" t="s">
        <v>1343</v>
      </c>
      <c r="D55" s="500">
        <f>+(D66/D57)*D54</f>
        <v>4.7716428084526238E-2</v>
      </c>
      <c r="E55" s="500">
        <f t="shared" ref="E55:F55" si="9">+(E66/E57)*E54</f>
        <v>6.3540090771558255E-2</v>
      </c>
      <c r="F55" s="611">
        <f t="shared" si="9"/>
        <v>8.8391278727165568E-2</v>
      </c>
      <c r="G55" s="489"/>
    </row>
    <row r="56" spans="1:7">
      <c r="A56" s="509"/>
      <c r="B56" s="510" t="s">
        <v>1658</v>
      </c>
      <c r="C56" s="511"/>
      <c r="D56" s="512"/>
      <c r="E56" s="512"/>
      <c r="F56" s="872"/>
      <c r="G56" s="489"/>
    </row>
    <row r="57" spans="1:7">
      <c r="A57" s="513"/>
      <c r="B57" s="514" t="s">
        <v>235</v>
      </c>
      <c r="C57" s="495" t="s">
        <v>149</v>
      </c>
      <c r="D57" s="497">
        <f>+D7+D12+D16+D20+D24+D29+D33+D37+D41+D46+D50+D54</f>
        <v>880.2</v>
      </c>
      <c r="E57" s="497">
        <f t="shared" ref="E57:F58" si="10">+E7+E12+E16+E20+E24+E29+E33+E37+E41+E46+E50+E54</f>
        <v>661</v>
      </c>
      <c r="F57" s="609">
        <f t="shared" si="10"/>
        <v>916.38000000000011</v>
      </c>
      <c r="G57" s="489"/>
    </row>
    <row r="58" spans="1:7" ht="15" thickBot="1">
      <c r="A58" s="515"/>
      <c r="B58" s="516" t="s">
        <v>1035</v>
      </c>
      <c r="C58" s="517" t="s">
        <v>1343</v>
      </c>
      <c r="D58" s="518">
        <f>+D8+D13+D17+D21+D25+D30+D34+D38+D42+D47+D51+D55</f>
        <v>0.99999999999999989</v>
      </c>
      <c r="E58" s="518">
        <f t="shared" si="10"/>
        <v>0.8</v>
      </c>
      <c r="F58" s="612">
        <f t="shared" si="10"/>
        <v>0.99999999999999978</v>
      </c>
      <c r="G58" s="489"/>
    </row>
    <row r="59" spans="1:7" ht="28.5">
      <c r="A59" s="857">
        <v>2</v>
      </c>
      <c r="B59" s="873" t="s">
        <v>1463</v>
      </c>
      <c r="C59" s="874"/>
      <c r="D59" s="875"/>
      <c r="E59" s="875"/>
      <c r="F59" s="876"/>
      <c r="G59" s="1703"/>
    </row>
    <row r="60" spans="1:7">
      <c r="A60" s="513" t="s">
        <v>1006</v>
      </c>
      <c r="B60" s="514" t="s">
        <v>2576</v>
      </c>
      <c r="C60" s="495" t="s">
        <v>461</v>
      </c>
      <c r="D60" s="2131">
        <f>D61+D62</f>
        <v>99</v>
      </c>
      <c r="E60" s="2132"/>
      <c r="F60" s="2133"/>
    </row>
    <row r="61" spans="1:7">
      <c r="A61" s="513" t="s">
        <v>1464</v>
      </c>
      <c r="B61" s="514" t="s">
        <v>1465</v>
      </c>
      <c r="C61" s="495"/>
      <c r="D61" s="2134">
        <v>17</v>
      </c>
      <c r="E61" s="2135"/>
      <c r="F61" s="2136"/>
    </row>
    <row r="62" spans="1:7">
      <c r="A62" s="513" t="s">
        <v>1466</v>
      </c>
      <c r="B62" s="514" t="s">
        <v>1467</v>
      </c>
      <c r="C62" s="495"/>
      <c r="D62" s="2134">
        <v>82</v>
      </c>
      <c r="E62" s="2135"/>
      <c r="F62" s="2136"/>
    </row>
    <row r="63" spans="1:7" ht="28.5">
      <c r="A63" s="513" t="s">
        <v>1007</v>
      </c>
      <c r="B63" s="514" t="s">
        <v>2982</v>
      </c>
      <c r="C63" s="495" t="s">
        <v>461</v>
      </c>
      <c r="D63" s="2131">
        <v>19</v>
      </c>
      <c r="E63" s="2132"/>
      <c r="F63" s="2133"/>
    </row>
    <row r="64" spans="1:7">
      <c r="A64" s="513" t="s">
        <v>1008</v>
      </c>
      <c r="B64" s="494" t="s">
        <v>1587</v>
      </c>
      <c r="C64" s="495" t="s">
        <v>461</v>
      </c>
      <c r="D64" s="2134"/>
      <c r="E64" s="2135"/>
      <c r="F64" s="2136"/>
    </row>
    <row r="65" spans="1:39">
      <c r="A65" s="513"/>
      <c r="B65" s="494" t="s">
        <v>150</v>
      </c>
      <c r="C65" s="495" t="s">
        <v>1343</v>
      </c>
      <c r="D65" s="595"/>
      <c r="E65" s="595"/>
      <c r="F65" s="877"/>
    </row>
    <row r="66" spans="1:39" ht="15" thickBot="1">
      <c r="A66" s="515"/>
      <c r="B66" s="878" t="s">
        <v>795</v>
      </c>
      <c r="C66" s="517" t="s">
        <v>1343</v>
      </c>
      <c r="D66" s="879">
        <v>1</v>
      </c>
      <c r="E66" s="879">
        <v>0.8</v>
      </c>
      <c r="F66" s="880">
        <v>1</v>
      </c>
      <c r="G66" s="489"/>
    </row>
    <row r="67" spans="1:39" ht="23.25" customHeight="1">
      <c r="A67" s="2137" t="s">
        <v>2983</v>
      </c>
      <c r="B67" s="2137"/>
      <c r="C67" s="2137"/>
      <c r="D67" s="2137"/>
      <c r="E67" s="2137"/>
      <c r="F67" s="2137"/>
    </row>
    <row r="68" spans="1:39">
      <c r="C68" s="520"/>
      <c r="S68" s="520"/>
      <c r="AD68" s="520"/>
      <c r="AM68" s="520"/>
    </row>
    <row r="69" spans="1:39">
      <c r="B69" s="521"/>
      <c r="C69" s="520"/>
      <c r="S69" s="520"/>
      <c r="AD69" s="520"/>
      <c r="AM69" s="520"/>
    </row>
    <row r="70" spans="1:39">
      <c r="B70" s="521"/>
      <c r="C70" s="520"/>
      <c r="G70" s="1703"/>
      <c r="J70" s="489"/>
      <c r="O70" s="1703"/>
      <c r="R70" s="522"/>
      <c r="S70" s="520"/>
      <c r="U70" s="489"/>
      <c r="Z70" s="1703"/>
      <c r="AC70" s="522"/>
      <c r="AD70" s="520"/>
      <c r="AF70" s="489"/>
      <c r="AK70" s="1703"/>
      <c r="AM70" s="520"/>
    </row>
    <row r="71" spans="1:39">
      <c r="B71" s="521"/>
      <c r="C71" s="520"/>
      <c r="E71" s="489"/>
      <c r="G71" s="1703"/>
      <c r="L71" s="489"/>
      <c r="N71" s="489"/>
      <c r="O71" s="1703"/>
      <c r="S71" s="520"/>
      <c r="W71" s="489"/>
      <c r="Y71" s="489"/>
      <c r="Z71" s="1703"/>
      <c r="AD71" s="520"/>
      <c r="AH71" s="489"/>
      <c r="AJ71" s="489"/>
      <c r="AK71" s="1703"/>
      <c r="AM71" s="520"/>
    </row>
    <row r="72" spans="1:39">
      <c r="B72" s="521"/>
      <c r="C72" s="520"/>
      <c r="F72" s="489"/>
      <c r="G72" s="1703"/>
      <c r="J72" s="1703"/>
      <c r="M72" s="489"/>
      <c r="O72" s="1703"/>
      <c r="R72" s="1703"/>
      <c r="S72" s="520"/>
      <c r="U72" s="1703"/>
      <c r="X72" s="489"/>
      <c r="Z72" s="1703"/>
      <c r="AC72" s="1703"/>
      <c r="AD72" s="520"/>
      <c r="AF72" s="1703"/>
      <c r="AI72" s="489"/>
      <c r="AK72" s="1703"/>
      <c r="AM72" s="520"/>
    </row>
    <row r="73" spans="1:39">
      <c r="B73" s="521"/>
      <c r="C73" s="520"/>
      <c r="G73" s="489"/>
      <c r="I73" s="522"/>
      <c r="O73" s="489"/>
      <c r="R73" s="489"/>
      <c r="S73" s="520"/>
      <c r="T73" s="522"/>
      <c r="Z73" s="489"/>
      <c r="AC73" s="489"/>
      <c r="AD73" s="520"/>
      <c r="AE73" s="522"/>
      <c r="AK73" s="489"/>
      <c r="AM73" s="520"/>
    </row>
    <row r="74" spans="1:39">
      <c r="B74" s="523"/>
      <c r="C74" s="489"/>
      <c r="S74" s="489"/>
      <c r="AD74" s="489"/>
      <c r="AM74" s="489"/>
    </row>
    <row r="75" spans="1:39">
      <c r="B75" s="521"/>
      <c r="C75" s="520"/>
      <c r="N75" s="489"/>
      <c r="S75" s="520"/>
      <c r="Y75" s="489"/>
      <c r="AD75" s="520"/>
      <c r="AJ75" s="489"/>
      <c r="AM75" s="520"/>
    </row>
    <row r="76" spans="1:39">
      <c r="B76" s="521"/>
      <c r="C76" s="520"/>
      <c r="N76" s="489"/>
      <c r="S76" s="520"/>
      <c r="Y76" s="489"/>
      <c r="AD76" s="520"/>
      <c r="AJ76" s="489"/>
      <c r="AM76" s="520"/>
    </row>
    <row r="77" spans="1:39">
      <c r="B77" s="521"/>
      <c r="C77" s="520"/>
      <c r="G77" s="489"/>
      <c r="J77" s="489"/>
      <c r="O77" s="489"/>
      <c r="S77" s="520"/>
      <c r="U77" s="489"/>
      <c r="Z77" s="489"/>
      <c r="AD77" s="520"/>
      <c r="AF77" s="489"/>
      <c r="AK77" s="489"/>
      <c r="AM77" s="520"/>
    </row>
    <row r="78" spans="1:39">
      <c r="B78" s="521"/>
      <c r="C78" s="520"/>
      <c r="E78" s="489"/>
      <c r="F78" s="489"/>
      <c r="G78" s="489"/>
      <c r="J78" s="489"/>
      <c r="L78" s="489"/>
      <c r="M78" s="489"/>
      <c r="O78" s="489"/>
      <c r="S78" s="520"/>
      <c r="U78" s="489"/>
      <c r="W78" s="489"/>
      <c r="X78" s="489"/>
      <c r="Z78" s="489"/>
      <c r="AD78" s="520"/>
      <c r="AF78" s="489"/>
      <c r="AH78" s="489"/>
      <c r="AI78" s="489"/>
      <c r="AK78" s="489"/>
      <c r="AM78" s="520"/>
    </row>
    <row r="79" spans="1:39">
      <c r="B79" s="521"/>
      <c r="C79" s="520"/>
      <c r="F79" s="489"/>
      <c r="G79" s="489"/>
      <c r="J79" s="489"/>
      <c r="M79" s="489"/>
      <c r="O79" s="489"/>
      <c r="S79" s="520"/>
      <c r="U79" s="489"/>
      <c r="X79" s="489"/>
      <c r="Z79" s="489"/>
      <c r="AD79" s="520"/>
      <c r="AF79" s="489"/>
      <c r="AI79" s="489"/>
      <c r="AK79" s="489"/>
      <c r="AM79" s="520"/>
    </row>
    <row r="80" spans="1:39">
      <c r="B80" s="521"/>
      <c r="C80" s="520"/>
      <c r="F80" s="489"/>
      <c r="G80" s="489"/>
      <c r="J80" s="489"/>
      <c r="M80" s="489"/>
      <c r="O80" s="489"/>
      <c r="S80" s="520"/>
      <c r="U80" s="489"/>
      <c r="X80" s="489"/>
      <c r="Z80" s="489"/>
      <c r="AD80" s="520"/>
      <c r="AF80" s="489"/>
      <c r="AI80" s="489"/>
      <c r="AK80" s="489"/>
      <c r="AM80" s="520"/>
    </row>
    <row r="81" spans="2:39">
      <c r="B81" s="524"/>
      <c r="C81" s="525"/>
      <c r="E81" s="489"/>
      <c r="L81" s="489"/>
      <c r="S81" s="525"/>
      <c r="W81" s="489"/>
      <c r="AD81" s="525"/>
      <c r="AH81" s="489"/>
      <c r="AM81" s="525"/>
    </row>
    <row r="82" spans="2:39">
      <c r="B82" s="524"/>
      <c r="C82" s="525"/>
      <c r="E82" s="489"/>
      <c r="L82" s="489"/>
      <c r="S82" s="525"/>
      <c r="W82" s="489"/>
      <c r="AD82" s="525"/>
      <c r="AH82" s="489"/>
      <c r="AM82" s="525"/>
    </row>
    <row r="83" spans="2:39">
      <c r="B83" s="524"/>
      <c r="C83" s="525"/>
      <c r="E83" s="489"/>
      <c r="L83" s="489"/>
      <c r="S83" s="525"/>
      <c r="W83" s="489"/>
      <c r="AD83" s="525"/>
      <c r="AH83" s="489"/>
      <c r="AM83" s="525"/>
    </row>
  </sheetData>
  <mergeCells count="9">
    <mergeCell ref="D63:F63"/>
    <mergeCell ref="D64:F64"/>
    <mergeCell ref="A67:F67"/>
    <mergeCell ref="A1:B1"/>
    <mergeCell ref="E1:F1"/>
    <mergeCell ref="A2:F2"/>
    <mergeCell ref="D60:F60"/>
    <mergeCell ref="D61:F61"/>
    <mergeCell ref="D62:F62"/>
  </mergeCells>
  <pageMargins left="1.59" right="0.11" top="0.32" bottom="0.28000000000000003" header="0.17" footer="0.21"/>
  <pageSetup scale="70" orientation="portrait" r:id="rId1"/>
  <headerFooter alignWithMargins="0"/>
</worksheet>
</file>

<file path=xl/worksheets/sheet74.xml><?xml version="1.0" encoding="utf-8"?>
<worksheet xmlns="http://schemas.openxmlformats.org/spreadsheetml/2006/main" xmlns:r="http://schemas.openxmlformats.org/officeDocument/2006/relationships">
  <dimension ref="A1:E11"/>
  <sheetViews>
    <sheetView view="pageBreakPreview" zoomScaleNormal="75" zoomScaleSheetLayoutView="100" workbookViewId="0">
      <selection activeCell="I13" sqref="I13"/>
    </sheetView>
  </sheetViews>
  <sheetFormatPr defaultRowHeight="14.25"/>
  <cols>
    <col min="1" max="1" width="11.5703125" style="840" customWidth="1"/>
    <col min="2" max="2" width="63.5703125" style="840" customWidth="1"/>
    <col min="3" max="3" width="21.85546875" style="840" customWidth="1"/>
    <col min="4" max="4" width="22.42578125" style="840" customWidth="1"/>
    <col min="5" max="5" width="22.7109375" style="840" customWidth="1"/>
    <col min="6" max="256" width="9.140625" style="840"/>
    <col min="257" max="257" width="11.5703125" style="840" customWidth="1"/>
    <col min="258" max="258" width="63.5703125" style="840" customWidth="1"/>
    <col min="259" max="259" width="21.85546875" style="840" customWidth="1"/>
    <col min="260" max="260" width="22.42578125" style="840" customWidth="1"/>
    <col min="261" max="261" width="22.7109375" style="840" customWidth="1"/>
    <col min="262" max="512" width="9.140625" style="840"/>
    <col min="513" max="513" width="11.5703125" style="840" customWidth="1"/>
    <col min="514" max="514" width="63.5703125" style="840" customWidth="1"/>
    <col min="515" max="515" width="21.85546875" style="840" customWidth="1"/>
    <col min="516" max="516" width="22.42578125" style="840" customWidth="1"/>
    <col min="517" max="517" width="22.7109375" style="840" customWidth="1"/>
    <col min="518" max="768" width="9.140625" style="840"/>
    <col min="769" max="769" width="11.5703125" style="840" customWidth="1"/>
    <col min="770" max="770" width="63.5703125" style="840" customWidth="1"/>
    <col min="771" max="771" width="21.85546875" style="840" customWidth="1"/>
    <col min="772" max="772" width="22.42578125" style="840" customWidth="1"/>
    <col min="773" max="773" width="22.7109375" style="840" customWidth="1"/>
    <col min="774" max="1024" width="9.140625" style="840"/>
    <col min="1025" max="1025" width="11.5703125" style="840" customWidth="1"/>
    <col min="1026" max="1026" width="63.5703125" style="840" customWidth="1"/>
    <col min="1027" max="1027" width="21.85546875" style="840" customWidth="1"/>
    <col min="1028" max="1028" width="22.42578125" style="840" customWidth="1"/>
    <col min="1029" max="1029" width="22.7109375" style="840" customWidth="1"/>
    <col min="1030" max="1280" width="9.140625" style="840"/>
    <col min="1281" max="1281" width="11.5703125" style="840" customWidth="1"/>
    <col min="1282" max="1282" width="63.5703125" style="840" customWidth="1"/>
    <col min="1283" max="1283" width="21.85546875" style="840" customWidth="1"/>
    <col min="1284" max="1284" width="22.42578125" style="840" customWidth="1"/>
    <col min="1285" max="1285" width="22.7109375" style="840" customWidth="1"/>
    <col min="1286" max="1536" width="9.140625" style="840"/>
    <col min="1537" max="1537" width="11.5703125" style="840" customWidth="1"/>
    <col min="1538" max="1538" width="63.5703125" style="840" customWidth="1"/>
    <col min="1539" max="1539" width="21.85546875" style="840" customWidth="1"/>
    <col min="1540" max="1540" width="22.42578125" style="840" customWidth="1"/>
    <col min="1541" max="1541" width="22.7109375" style="840" customWidth="1"/>
    <col min="1542" max="1792" width="9.140625" style="840"/>
    <col min="1793" max="1793" width="11.5703125" style="840" customWidth="1"/>
    <col min="1794" max="1794" width="63.5703125" style="840" customWidth="1"/>
    <col min="1795" max="1795" width="21.85546875" style="840" customWidth="1"/>
    <col min="1796" max="1796" width="22.42578125" style="840" customWidth="1"/>
    <col min="1797" max="1797" width="22.7109375" style="840" customWidth="1"/>
    <col min="1798" max="2048" width="9.140625" style="840"/>
    <col min="2049" max="2049" width="11.5703125" style="840" customWidth="1"/>
    <col min="2050" max="2050" width="63.5703125" style="840" customWidth="1"/>
    <col min="2051" max="2051" width="21.85546875" style="840" customWidth="1"/>
    <col min="2052" max="2052" width="22.42578125" style="840" customWidth="1"/>
    <col min="2053" max="2053" width="22.7109375" style="840" customWidth="1"/>
    <col min="2054" max="2304" width="9.140625" style="840"/>
    <col min="2305" max="2305" width="11.5703125" style="840" customWidth="1"/>
    <col min="2306" max="2306" width="63.5703125" style="840" customWidth="1"/>
    <col min="2307" max="2307" width="21.85546875" style="840" customWidth="1"/>
    <col min="2308" max="2308" width="22.42578125" style="840" customWidth="1"/>
    <col min="2309" max="2309" width="22.7109375" style="840" customWidth="1"/>
    <col min="2310" max="2560" width="9.140625" style="840"/>
    <col min="2561" max="2561" width="11.5703125" style="840" customWidth="1"/>
    <col min="2562" max="2562" width="63.5703125" style="840" customWidth="1"/>
    <col min="2563" max="2563" width="21.85546875" style="840" customWidth="1"/>
    <col min="2564" max="2564" width="22.42578125" style="840" customWidth="1"/>
    <col min="2565" max="2565" width="22.7109375" style="840" customWidth="1"/>
    <col min="2566" max="2816" width="9.140625" style="840"/>
    <col min="2817" max="2817" width="11.5703125" style="840" customWidth="1"/>
    <col min="2818" max="2818" width="63.5703125" style="840" customWidth="1"/>
    <col min="2819" max="2819" width="21.85546875" style="840" customWidth="1"/>
    <col min="2820" max="2820" width="22.42578125" style="840" customWidth="1"/>
    <col min="2821" max="2821" width="22.7109375" style="840" customWidth="1"/>
    <col min="2822" max="3072" width="9.140625" style="840"/>
    <col min="3073" max="3073" width="11.5703125" style="840" customWidth="1"/>
    <col min="3074" max="3074" width="63.5703125" style="840" customWidth="1"/>
    <col min="3075" max="3075" width="21.85546875" style="840" customWidth="1"/>
    <col min="3076" max="3076" width="22.42578125" style="840" customWidth="1"/>
    <col min="3077" max="3077" width="22.7109375" style="840" customWidth="1"/>
    <col min="3078" max="3328" width="9.140625" style="840"/>
    <col min="3329" max="3329" width="11.5703125" style="840" customWidth="1"/>
    <col min="3330" max="3330" width="63.5703125" style="840" customWidth="1"/>
    <col min="3331" max="3331" width="21.85546875" style="840" customWidth="1"/>
    <col min="3332" max="3332" width="22.42578125" style="840" customWidth="1"/>
    <col min="3333" max="3333" width="22.7109375" style="840" customWidth="1"/>
    <col min="3334" max="3584" width="9.140625" style="840"/>
    <col min="3585" max="3585" width="11.5703125" style="840" customWidth="1"/>
    <col min="3586" max="3586" width="63.5703125" style="840" customWidth="1"/>
    <col min="3587" max="3587" width="21.85546875" style="840" customWidth="1"/>
    <col min="3588" max="3588" width="22.42578125" style="840" customWidth="1"/>
    <col min="3589" max="3589" width="22.7109375" style="840" customWidth="1"/>
    <col min="3590" max="3840" width="9.140625" style="840"/>
    <col min="3841" max="3841" width="11.5703125" style="840" customWidth="1"/>
    <col min="3842" max="3842" width="63.5703125" style="840" customWidth="1"/>
    <col min="3843" max="3843" width="21.85546875" style="840" customWidth="1"/>
    <col min="3844" max="3844" width="22.42578125" style="840" customWidth="1"/>
    <col min="3845" max="3845" width="22.7109375" style="840" customWidth="1"/>
    <col min="3846" max="4096" width="9.140625" style="840"/>
    <col min="4097" max="4097" width="11.5703125" style="840" customWidth="1"/>
    <col min="4098" max="4098" width="63.5703125" style="840" customWidth="1"/>
    <col min="4099" max="4099" width="21.85546875" style="840" customWidth="1"/>
    <col min="4100" max="4100" width="22.42578125" style="840" customWidth="1"/>
    <col min="4101" max="4101" width="22.7109375" style="840" customWidth="1"/>
    <col min="4102" max="4352" width="9.140625" style="840"/>
    <col min="4353" max="4353" width="11.5703125" style="840" customWidth="1"/>
    <col min="4354" max="4354" width="63.5703125" style="840" customWidth="1"/>
    <col min="4355" max="4355" width="21.85546875" style="840" customWidth="1"/>
    <col min="4356" max="4356" width="22.42578125" style="840" customWidth="1"/>
    <col min="4357" max="4357" width="22.7109375" style="840" customWidth="1"/>
    <col min="4358" max="4608" width="9.140625" style="840"/>
    <col min="4609" max="4609" width="11.5703125" style="840" customWidth="1"/>
    <col min="4610" max="4610" width="63.5703125" style="840" customWidth="1"/>
    <col min="4611" max="4611" width="21.85546875" style="840" customWidth="1"/>
    <col min="4612" max="4612" width="22.42578125" style="840" customWidth="1"/>
    <col min="4613" max="4613" width="22.7109375" style="840" customWidth="1"/>
    <col min="4614" max="4864" width="9.140625" style="840"/>
    <col min="4865" max="4865" width="11.5703125" style="840" customWidth="1"/>
    <col min="4866" max="4866" width="63.5703125" style="840" customWidth="1"/>
    <col min="4867" max="4867" width="21.85546875" style="840" customWidth="1"/>
    <col min="4868" max="4868" width="22.42578125" style="840" customWidth="1"/>
    <col min="4869" max="4869" width="22.7109375" style="840" customWidth="1"/>
    <col min="4870" max="5120" width="9.140625" style="840"/>
    <col min="5121" max="5121" width="11.5703125" style="840" customWidth="1"/>
    <col min="5122" max="5122" width="63.5703125" style="840" customWidth="1"/>
    <col min="5123" max="5123" width="21.85546875" style="840" customWidth="1"/>
    <col min="5124" max="5124" width="22.42578125" style="840" customWidth="1"/>
    <col min="5125" max="5125" width="22.7109375" style="840" customWidth="1"/>
    <col min="5126" max="5376" width="9.140625" style="840"/>
    <col min="5377" max="5377" width="11.5703125" style="840" customWidth="1"/>
    <col min="5378" max="5378" width="63.5703125" style="840" customWidth="1"/>
    <col min="5379" max="5379" width="21.85546875" style="840" customWidth="1"/>
    <col min="5380" max="5380" width="22.42578125" style="840" customWidth="1"/>
    <col min="5381" max="5381" width="22.7109375" style="840" customWidth="1"/>
    <col min="5382" max="5632" width="9.140625" style="840"/>
    <col min="5633" max="5633" width="11.5703125" style="840" customWidth="1"/>
    <col min="5634" max="5634" width="63.5703125" style="840" customWidth="1"/>
    <col min="5635" max="5635" width="21.85546875" style="840" customWidth="1"/>
    <col min="5636" max="5636" width="22.42578125" style="840" customWidth="1"/>
    <col min="5637" max="5637" width="22.7109375" style="840" customWidth="1"/>
    <col min="5638" max="5888" width="9.140625" style="840"/>
    <col min="5889" max="5889" width="11.5703125" style="840" customWidth="1"/>
    <col min="5890" max="5890" width="63.5703125" style="840" customWidth="1"/>
    <col min="5891" max="5891" width="21.85546875" style="840" customWidth="1"/>
    <col min="5892" max="5892" width="22.42578125" style="840" customWidth="1"/>
    <col min="5893" max="5893" width="22.7109375" style="840" customWidth="1"/>
    <col min="5894" max="6144" width="9.140625" style="840"/>
    <col min="6145" max="6145" width="11.5703125" style="840" customWidth="1"/>
    <col min="6146" max="6146" width="63.5703125" style="840" customWidth="1"/>
    <col min="6147" max="6147" width="21.85546875" style="840" customWidth="1"/>
    <col min="6148" max="6148" width="22.42578125" style="840" customWidth="1"/>
    <col min="6149" max="6149" width="22.7109375" style="840" customWidth="1"/>
    <col min="6150" max="6400" width="9.140625" style="840"/>
    <col min="6401" max="6401" width="11.5703125" style="840" customWidth="1"/>
    <col min="6402" max="6402" width="63.5703125" style="840" customWidth="1"/>
    <col min="6403" max="6403" width="21.85546875" style="840" customWidth="1"/>
    <col min="6404" max="6404" width="22.42578125" style="840" customWidth="1"/>
    <col min="6405" max="6405" width="22.7109375" style="840" customWidth="1"/>
    <col min="6406" max="6656" width="9.140625" style="840"/>
    <col min="6657" max="6657" width="11.5703125" style="840" customWidth="1"/>
    <col min="6658" max="6658" width="63.5703125" style="840" customWidth="1"/>
    <col min="6659" max="6659" width="21.85546875" style="840" customWidth="1"/>
    <col min="6660" max="6660" width="22.42578125" style="840" customWidth="1"/>
    <col min="6661" max="6661" width="22.7109375" style="840" customWidth="1"/>
    <col min="6662" max="6912" width="9.140625" style="840"/>
    <col min="6913" max="6913" width="11.5703125" style="840" customWidth="1"/>
    <col min="6914" max="6914" width="63.5703125" style="840" customWidth="1"/>
    <col min="6915" max="6915" width="21.85546875" style="840" customWidth="1"/>
    <col min="6916" max="6916" width="22.42578125" style="840" customWidth="1"/>
    <col min="6917" max="6917" width="22.7109375" style="840" customWidth="1"/>
    <col min="6918" max="7168" width="9.140625" style="840"/>
    <col min="7169" max="7169" width="11.5703125" style="840" customWidth="1"/>
    <col min="7170" max="7170" width="63.5703125" style="840" customWidth="1"/>
    <col min="7171" max="7171" width="21.85546875" style="840" customWidth="1"/>
    <col min="7172" max="7172" width="22.42578125" style="840" customWidth="1"/>
    <col min="7173" max="7173" width="22.7109375" style="840" customWidth="1"/>
    <col min="7174" max="7424" width="9.140625" style="840"/>
    <col min="7425" max="7425" width="11.5703125" style="840" customWidth="1"/>
    <col min="7426" max="7426" width="63.5703125" style="840" customWidth="1"/>
    <col min="7427" max="7427" width="21.85546875" style="840" customWidth="1"/>
    <col min="7428" max="7428" width="22.42578125" style="840" customWidth="1"/>
    <col min="7429" max="7429" width="22.7109375" style="840" customWidth="1"/>
    <col min="7430" max="7680" width="9.140625" style="840"/>
    <col min="7681" max="7681" width="11.5703125" style="840" customWidth="1"/>
    <col min="7682" max="7682" width="63.5703125" style="840" customWidth="1"/>
    <col min="7683" max="7683" width="21.85546875" style="840" customWidth="1"/>
    <col min="7684" max="7684" width="22.42578125" style="840" customWidth="1"/>
    <col min="7685" max="7685" width="22.7109375" style="840" customWidth="1"/>
    <col min="7686" max="7936" width="9.140625" style="840"/>
    <col min="7937" max="7937" width="11.5703125" style="840" customWidth="1"/>
    <col min="7938" max="7938" width="63.5703125" style="840" customWidth="1"/>
    <col min="7939" max="7939" width="21.85546875" style="840" customWidth="1"/>
    <col min="7940" max="7940" width="22.42578125" style="840" customWidth="1"/>
    <col min="7941" max="7941" width="22.7109375" style="840" customWidth="1"/>
    <col min="7942" max="8192" width="9.140625" style="840"/>
    <col min="8193" max="8193" width="11.5703125" style="840" customWidth="1"/>
    <col min="8194" max="8194" width="63.5703125" style="840" customWidth="1"/>
    <col min="8195" max="8195" width="21.85546875" style="840" customWidth="1"/>
    <col min="8196" max="8196" width="22.42578125" style="840" customWidth="1"/>
    <col min="8197" max="8197" width="22.7109375" style="840" customWidth="1"/>
    <col min="8198" max="8448" width="9.140625" style="840"/>
    <col min="8449" max="8449" width="11.5703125" style="840" customWidth="1"/>
    <col min="8450" max="8450" width="63.5703125" style="840" customWidth="1"/>
    <col min="8451" max="8451" width="21.85546875" style="840" customWidth="1"/>
    <col min="8452" max="8452" width="22.42578125" style="840" customWidth="1"/>
    <col min="8453" max="8453" width="22.7109375" style="840" customWidth="1"/>
    <col min="8454" max="8704" width="9.140625" style="840"/>
    <col min="8705" max="8705" width="11.5703125" style="840" customWidth="1"/>
    <col min="8706" max="8706" width="63.5703125" style="840" customWidth="1"/>
    <col min="8707" max="8707" width="21.85546875" style="840" customWidth="1"/>
    <col min="8708" max="8708" width="22.42578125" style="840" customWidth="1"/>
    <col min="8709" max="8709" width="22.7109375" style="840" customWidth="1"/>
    <col min="8710" max="8960" width="9.140625" style="840"/>
    <col min="8961" max="8961" width="11.5703125" style="840" customWidth="1"/>
    <col min="8962" max="8962" width="63.5703125" style="840" customWidth="1"/>
    <col min="8963" max="8963" width="21.85546875" style="840" customWidth="1"/>
    <col min="8964" max="8964" width="22.42578125" style="840" customWidth="1"/>
    <col min="8965" max="8965" width="22.7109375" style="840" customWidth="1"/>
    <col min="8966" max="9216" width="9.140625" style="840"/>
    <col min="9217" max="9217" width="11.5703125" style="840" customWidth="1"/>
    <col min="9218" max="9218" width="63.5703125" style="840" customWidth="1"/>
    <col min="9219" max="9219" width="21.85546875" style="840" customWidth="1"/>
    <col min="9220" max="9220" width="22.42578125" style="840" customWidth="1"/>
    <col min="9221" max="9221" width="22.7109375" style="840" customWidth="1"/>
    <col min="9222" max="9472" width="9.140625" style="840"/>
    <col min="9473" max="9473" width="11.5703125" style="840" customWidth="1"/>
    <col min="9474" max="9474" width="63.5703125" style="840" customWidth="1"/>
    <col min="9475" max="9475" width="21.85546875" style="840" customWidth="1"/>
    <col min="9476" max="9476" width="22.42578125" style="840" customWidth="1"/>
    <col min="9477" max="9477" width="22.7109375" style="840" customWidth="1"/>
    <col min="9478" max="9728" width="9.140625" style="840"/>
    <col min="9729" max="9729" width="11.5703125" style="840" customWidth="1"/>
    <col min="9730" max="9730" width="63.5703125" style="840" customWidth="1"/>
    <col min="9731" max="9731" width="21.85546875" style="840" customWidth="1"/>
    <col min="9732" max="9732" width="22.42578125" style="840" customWidth="1"/>
    <col min="9733" max="9733" width="22.7109375" style="840" customWidth="1"/>
    <col min="9734" max="9984" width="9.140625" style="840"/>
    <col min="9985" max="9985" width="11.5703125" style="840" customWidth="1"/>
    <col min="9986" max="9986" width="63.5703125" style="840" customWidth="1"/>
    <col min="9987" max="9987" width="21.85546875" style="840" customWidth="1"/>
    <col min="9988" max="9988" width="22.42578125" style="840" customWidth="1"/>
    <col min="9989" max="9989" width="22.7109375" style="840" customWidth="1"/>
    <col min="9990" max="10240" width="9.140625" style="840"/>
    <col min="10241" max="10241" width="11.5703125" style="840" customWidth="1"/>
    <col min="10242" max="10242" width="63.5703125" style="840" customWidth="1"/>
    <col min="10243" max="10243" width="21.85546875" style="840" customWidth="1"/>
    <col min="10244" max="10244" width="22.42578125" style="840" customWidth="1"/>
    <col min="10245" max="10245" width="22.7109375" style="840" customWidth="1"/>
    <col min="10246" max="10496" width="9.140625" style="840"/>
    <col min="10497" max="10497" width="11.5703125" style="840" customWidth="1"/>
    <col min="10498" max="10498" width="63.5703125" style="840" customWidth="1"/>
    <col min="10499" max="10499" width="21.85546875" style="840" customWidth="1"/>
    <col min="10500" max="10500" width="22.42578125" style="840" customWidth="1"/>
    <col min="10501" max="10501" width="22.7109375" style="840" customWidth="1"/>
    <col min="10502" max="10752" width="9.140625" style="840"/>
    <col min="10753" max="10753" width="11.5703125" style="840" customWidth="1"/>
    <col min="10754" max="10754" width="63.5703125" style="840" customWidth="1"/>
    <col min="10755" max="10755" width="21.85546875" style="840" customWidth="1"/>
    <col min="10756" max="10756" width="22.42578125" style="840" customWidth="1"/>
    <col min="10757" max="10757" width="22.7109375" style="840" customWidth="1"/>
    <col min="10758" max="11008" width="9.140625" style="840"/>
    <col min="11009" max="11009" width="11.5703125" style="840" customWidth="1"/>
    <col min="11010" max="11010" width="63.5703125" style="840" customWidth="1"/>
    <col min="11011" max="11011" width="21.85546875" style="840" customWidth="1"/>
    <col min="11012" max="11012" width="22.42578125" style="840" customWidth="1"/>
    <col min="11013" max="11013" width="22.7109375" style="840" customWidth="1"/>
    <col min="11014" max="11264" width="9.140625" style="840"/>
    <col min="11265" max="11265" width="11.5703125" style="840" customWidth="1"/>
    <col min="11266" max="11266" width="63.5703125" style="840" customWidth="1"/>
    <col min="11267" max="11267" width="21.85546875" style="840" customWidth="1"/>
    <col min="11268" max="11268" width="22.42578125" style="840" customWidth="1"/>
    <col min="11269" max="11269" width="22.7109375" style="840" customWidth="1"/>
    <col min="11270" max="11520" width="9.140625" style="840"/>
    <col min="11521" max="11521" width="11.5703125" style="840" customWidth="1"/>
    <col min="11522" max="11522" width="63.5703125" style="840" customWidth="1"/>
    <col min="11523" max="11523" width="21.85546875" style="840" customWidth="1"/>
    <col min="11524" max="11524" width="22.42578125" style="840" customWidth="1"/>
    <col min="11525" max="11525" width="22.7109375" style="840" customWidth="1"/>
    <col min="11526" max="11776" width="9.140625" style="840"/>
    <col min="11777" max="11777" width="11.5703125" style="840" customWidth="1"/>
    <col min="11778" max="11778" width="63.5703125" style="840" customWidth="1"/>
    <col min="11779" max="11779" width="21.85546875" style="840" customWidth="1"/>
    <col min="11780" max="11780" width="22.42578125" style="840" customWidth="1"/>
    <col min="11781" max="11781" width="22.7109375" style="840" customWidth="1"/>
    <col min="11782" max="12032" width="9.140625" style="840"/>
    <col min="12033" max="12033" width="11.5703125" style="840" customWidth="1"/>
    <col min="12034" max="12034" width="63.5703125" style="840" customWidth="1"/>
    <col min="12035" max="12035" width="21.85546875" style="840" customWidth="1"/>
    <col min="12036" max="12036" width="22.42578125" style="840" customWidth="1"/>
    <col min="12037" max="12037" width="22.7109375" style="840" customWidth="1"/>
    <col min="12038" max="12288" width="9.140625" style="840"/>
    <col min="12289" max="12289" width="11.5703125" style="840" customWidth="1"/>
    <col min="12290" max="12290" width="63.5703125" style="840" customWidth="1"/>
    <col min="12291" max="12291" width="21.85546875" style="840" customWidth="1"/>
    <col min="12292" max="12292" width="22.42578125" style="840" customWidth="1"/>
    <col min="12293" max="12293" width="22.7109375" style="840" customWidth="1"/>
    <col min="12294" max="12544" width="9.140625" style="840"/>
    <col min="12545" max="12545" width="11.5703125" style="840" customWidth="1"/>
    <col min="12546" max="12546" width="63.5703125" style="840" customWidth="1"/>
    <col min="12547" max="12547" width="21.85546875" style="840" customWidth="1"/>
    <col min="12548" max="12548" width="22.42578125" style="840" customWidth="1"/>
    <col min="12549" max="12549" width="22.7109375" style="840" customWidth="1"/>
    <col min="12550" max="12800" width="9.140625" style="840"/>
    <col min="12801" max="12801" width="11.5703125" style="840" customWidth="1"/>
    <col min="12802" max="12802" width="63.5703125" style="840" customWidth="1"/>
    <col min="12803" max="12803" width="21.85546875" style="840" customWidth="1"/>
    <col min="12804" max="12804" width="22.42578125" style="840" customWidth="1"/>
    <col min="12805" max="12805" width="22.7109375" style="840" customWidth="1"/>
    <col min="12806" max="13056" width="9.140625" style="840"/>
    <col min="13057" max="13057" width="11.5703125" style="840" customWidth="1"/>
    <col min="13058" max="13058" width="63.5703125" style="840" customWidth="1"/>
    <col min="13059" max="13059" width="21.85546875" style="840" customWidth="1"/>
    <col min="13060" max="13060" width="22.42578125" style="840" customWidth="1"/>
    <col min="13061" max="13061" width="22.7109375" style="840" customWidth="1"/>
    <col min="13062" max="13312" width="9.140625" style="840"/>
    <col min="13313" max="13313" width="11.5703125" style="840" customWidth="1"/>
    <col min="13314" max="13314" width="63.5703125" style="840" customWidth="1"/>
    <col min="13315" max="13315" width="21.85546875" style="840" customWidth="1"/>
    <col min="13316" max="13316" width="22.42578125" style="840" customWidth="1"/>
    <col min="13317" max="13317" width="22.7109375" style="840" customWidth="1"/>
    <col min="13318" max="13568" width="9.140625" style="840"/>
    <col min="13569" max="13569" width="11.5703125" style="840" customWidth="1"/>
    <col min="13570" max="13570" width="63.5703125" style="840" customWidth="1"/>
    <col min="13571" max="13571" width="21.85546875" style="840" customWidth="1"/>
    <col min="13572" max="13572" width="22.42578125" style="840" customWidth="1"/>
    <col min="13573" max="13573" width="22.7109375" style="840" customWidth="1"/>
    <col min="13574" max="13824" width="9.140625" style="840"/>
    <col min="13825" max="13825" width="11.5703125" style="840" customWidth="1"/>
    <col min="13826" max="13826" width="63.5703125" style="840" customWidth="1"/>
    <col min="13827" max="13827" width="21.85546875" style="840" customWidth="1"/>
    <col min="13828" max="13828" width="22.42578125" style="840" customWidth="1"/>
    <col min="13829" max="13829" width="22.7109375" style="840" customWidth="1"/>
    <col min="13830" max="14080" width="9.140625" style="840"/>
    <col min="14081" max="14081" width="11.5703125" style="840" customWidth="1"/>
    <col min="14082" max="14082" width="63.5703125" style="840" customWidth="1"/>
    <col min="14083" max="14083" width="21.85546875" style="840" customWidth="1"/>
    <col min="14084" max="14084" width="22.42578125" style="840" customWidth="1"/>
    <col min="14085" max="14085" width="22.7109375" style="840" customWidth="1"/>
    <col min="14086" max="14336" width="9.140625" style="840"/>
    <col min="14337" max="14337" width="11.5703125" style="840" customWidth="1"/>
    <col min="14338" max="14338" width="63.5703125" style="840" customWidth="1"/>
    <col min="14339" max="14339" width="21.85546875" style="840" customWidth="1"/>
    <col min="14340" max="14340" width="22.42578125" style="840" customWidth="1"/>
    <col min="14341" max="14341" width="22.7109375" style="840" customWidth="1"/>
    <col min="14342" max="14592" width="9.140625" style="840"/>
    <col min="14593" max="14593" width="11.5703125" style="840" customWidth="1"/>
    <col min="14594" max="14594" width="63.5703125" style="840" customWidth="1"/>
    <col min="14595" max="14595" width="21.85546875" style="840" customWidth="1"/>
    <col min="14596" max="14596" width="22.42578125" style="840" customWidth="1"/>
    <col min="14597" max="14597" width="22.7109375" style="840" customWidth="1"/>
    <col min="14598" max="14848" width="9.140625" style="840"/>
    <col min="14849" max="14849" width="11.5703125" style="840" customWidth="1"/>
    <col min="14850" max="14850" width="63.5703125" style="840" customWidth="1"/>
    <col min="14851" max="14851" width="21.85546875" style="840" customWidth="1"/>
    <col min="14852" max="14852" width="22.42578125" style="840" customWidth="1"/>
    <col min="14853" max="14853" width="22.7109375" style="840" customWidth="1"/>
    <col min="14854" max="15104" width="9.140625" style="840"/>
    <col min="15105" max="15105" width="11.5703125" style="840" customWidth="1"/>
    <col min="15106" max="15106" width="63.5703125" style="840" customWidth="1"/>
    <col min="15107" max="15107" width="21.85546875" style="840" customWidth="1"/>
    <col min="15108" max="15108" width="22.42578125" style="840" customWidth="1"/>
    <col min="15109" max="15109" width="22.7109375" style="840" customWidth="1"/>
    <col min="15110" max="15360" width="9.140625" style="840"/>
    <col min="15361" max="15361" width="11.5703125" style="840" customWidth="1"/>
    <col min="15362" max="15362" width="63.5703125" style="840" customWidth="1"/>
    <col min="15363" max="15363" width="21.85546875" style="840" customWidth="1"/>
    <col min="15364" max="15364" width="22.42578125" style="840" customWidth="1"/>
    <col min="15365" max="15365" width="22.7109375" style="840" customWidth="1"/>
    <col min="15366" max="15616" width="9.140625" style="840"/>
    <col min="15617" max="15617" width="11.5703125" style="840" customWidth="1"/>
    <col min="15618" max="15618" width="63.5703125" style="840" customWidth="1"/>
    <col min="15619" max="15619" width="21.85546875" style="840" customWidth="1"/>
    <col min="15620" max="15620" width="22.42578125" style="840" customWidth="1"/>
    <col min="15621" max="15621" width="22.7109375" style="840" customWidth="1"/>
    <col min="15622" max="15872" width="9.140625" style="840"/>
    <col min="15873" max="15873" width="11.5703125" style="840" customWidth="1"/>
    <col min="15874" max="15874" width="63.5703125" style="840" customWidth="1"/>
    <col min="15875" max="15875" width="21.85546875" style="840" customWidth="1"/>
    <col min="15876" max="15876" width="22.42578125" style="840" customWidth="1"/>
    <col min="15877" max="15877" width="22.7109375" style="840" customWidth="1"/>
    <col min="15878" max="16128" width="9.140625" style="840"/>
    <col min="16129" max="16129" width="11.5703125" style="840" customWidth="1"/>
    <col min="16130" max="16130" width="63.5703125" style="840" customWidth="1"/>
    <col min="16131" max="16131" width="21.85546875" style="840" customWidth="1"/>
    <col min="16132" max="16132" width="22.42578125" style="840" customWidth="1"/>
    <col min="16133" max="16133" width="22.7109375" style="840" customWidth="1"/>
    <col min="16134" max="16384" width="9.140625" style="840"/>
  </cols>
  <sheetData>
    <row r="1" spans="1:5" s="483" customFormat="1" ht="33" customHeight="1">
      <c r="A1" s="2062" t="s">
        <v>2733</v>
      </c>
      <c r="B1" s="2062"/>
      <c r="D1" s="2063" t="s">
        <v>1739</v>
      </c>
      <c r="E1" s="2147"/>
    </row>
    <row r="2" spans="1:5" ht="30" customHeight="1">
      <c r="A2" s="2148" t="s">
        <v>840</v>
      </c>
      <c r="B2" s="2148"/>
      <c r="C2" s="2148"/>
      <c r="D2" s="2148"/>
      <c r="E2" s="2148"/>
    </row>
    <row r="3" spans="1:5" ht="28.5" customHeight="1">
      <c r="A3" s="2149" t="s">
        <v>1393</v>
      </c>
      <c r="B3" s="2151" t="s">
        <v>796</v>
      </c>
      <c r="C3" s="2153" t="s">
        <v>1495</v>
      </c>
      <c r="D3" s="2153"/>
      <c r="E3" s="2154"/>
    </row>
    <row r="4" spans="1:5" ht="60.75" customHeight="1">
      <c r="A4" s="2150"/>
      <c r="B4" s="2152"/>
      <c r="C4" s="596" t="s">
        <v>2571</v>
      </c>
      <c r="D4" s="596" t="s">
        <v>2570</v>
      </c>
      <c r="E4" s="596" t="s">
        <v>2977</v>
      </c>
    </row>
    <row r="5" spans="1:5" ht="29.25" customHeight="1">
      <c r="A5" s="2145">
        <v>1</v>
      </c>
      <c r="B5" s="597" t="s">
        <v>1095</v>
      </c>
      <c r="C5" s="598"/>
      <c r="D5" s="598"/>
      <c r="E5" s="598"/>
    </row>
    <row r="6" spans="1:5" ht="78" customHeight="1">
      <c r="A6" s="2146"/>
      <c r="B6" s="599" t="s">
        <v>1233</v>
      </c>
      <c r="C6" s="600">
        <v>11384</v>
      </c>
      <c r="D6" s="601">
        <f>15910-C6</f>
        <v>4526</v>
      </c>
      <c r="E6" s="600">
        <v>11063</v>
      </c>
    </row>
    <row r="7" spans="1:5" ht="30.75" customHeight="1">
      <c r="A7" s="2146">
        <v>2</v>
      </c>
      <c r="B7" s="602" t="s">
        <v>520</v>
      </c>
      <c r="C7" s="600"/>
      <c r="D7" s="601"/>
      <c r="E7" s="600"/>
    </row>
    <row r="8" spans="1:5" ht="99" customHeight="1">
      <c r="A8" s="2146"/>
      <c r="B8" s="599" t="s">
        <v>823</v>
      </c>
      <c r="C8" s="600">
        <v>22752</v>
      </c>
      <c r="D8" s="601">
        <f>50524-C8</f>
        <v>27772</v>
      </c>
      <c r="E8" s="600">
        <v>30887</v>
      </c>
    </row>
    <row r="9" spans="1:5" ht="27" customHeight="1">
      <c r="A9" s="2146">
        <v>3</v>
      </c>
      <c r="B9" s="602" t="s">
        <v>521</v>
      </c>
      <c r="C9" s="600"/>
      <c r="D9" s="601"/>
      <c r="E9" s="600"/>
    </row>
    <row r="10" spans="1:5" ht="93.75" customHeight="1">
      <c r="A10" s="2146"/>
      <c r="B10" s="599" t="s">
        <v>120</v>
      </c>
      <c r="C10" s="600">
        <v>80195</v>
      </c>
      <c r="D10" s="601">
        <f>112377-C10</f>
        <v>32182</v>
      </c>
      <c r="E10" s="600">
        <v>16787</v>
      </c>
    </row>
    <row r="11" spans="1:5" ht="35.25" customHeight="1">
      <c r="A11" s="1704">
        <v>4</v>
      </c>
      <c r="B11" s="1705" t="s">
        <v>1587</v>
      </c>
      <c r="C11" s="603"/>
      <c r="D11" s="603"/>
      <c r="E11" s="603"/>
    </row>
  </sheetData>
  <mergeCells count="9">
    <mergeCell ref="A5:A6"/>
    <mergeCell ref="A7:A8"/>
    <mergeCell ref="A9:A10"/>
    <mergeCell ref="A1:B1"/>
    <mergeCell ref="D1:E1"/>
    <mergeCell ref="A2:E2"/>
    <mergeCell ref="A3:A4"/>
    <mergeCell ref="B3:B4"/>
    <mergeCell ref="C3:E3"/>
  </mergeCells>
  <pageMargins left="0.43307086614173229" right="0.35433070866141736" top="0.98425196850393704" bottom="0.98425196850393704" header="0.51181102362204722" footer="0.51181102362204722"/>
  <pageSetup scale="85" orientation="landscape" r:id="rId1"/>
  <headerFooter alignWithMargins="0"/>
</worksheet>
</file>

<file path=xl/worksheets/sheet75.xml><?xml version="1.0" encoding="utf-8"?>
<worksheet xmlns="http://schemas.openxmlformats.org/spreadsheetml/2006/main" xmlns:r="http://schemas.openxmlformats.org/officeDocument/2006/relationships">
  <sheetPr>
    <tabColor rgb="FFFFFF00"/>
    <pageSetUpPr fitToPage="1"/>
  </sheetPr>
  <dimension ref="A1:H490"/>
  <sheetViews>
    <sheetView view="pageBreakPreview" topLeftCell="A28" zoomScaleSheetLayoutView="100" workbookViewId="0">
      <selection activeCell="A41" activeCellId="1" sqref="A2:E2 A41:E48"/>
    </sheetView>
  </sheetViews>
  <sheetFormatPr defaultRowHeight="15"/>
  <cols>
    <col min="1" max="1" width="54" style="1623" customWidth="1"/>
    <col min="2" max="2" width="13.140625" style="1623" customWidth="1"/>
    <col min="3" max="3" width="17.28515625" style="1622" customWidth="1"/>
    <col min="4" max="4" width="17.140625" style="1622" customWidth="1"/>
    <col min="5" max="5" width="16.85546875" style="1622" customWidth="1"/>
    <col min="6" max="9" width="9.140625" style="1623"/>
    <col min="10" max="10" width="11.5703125" style="1623" bestFit="1" customWidth="1"/>
    <col min="11" max="16384" width="9.140625" style="1623"/>
  </cols>
  <sheetData>
    <row r="1" spans="1:5" ht="19.5" customHeight="1">
      <c r="A1" s="1621" t="s">
        <v>3997</v>
      </c>
      <c r="B1" s="1621"/>
      <c r="D1" s="2155" t="s">
        <v>2577</v>
      </c>
      <c r="E1" s="2156"/>
    </row>
    <row r="2" spans="1:5" ht="60">
      <c r="A2" s="1624"/>
      <c r="B2" s="1625" t="s">
        <v>2984</v>
      </c>
      <c r="C2" s="1625" t="s">
        <v>2985</v>
      </c>
      <c r="D2" s="1625" t="s">
        <v>2986</v>
      </c>
      <c r="E2" s="1625" t="s">
        <v>2987</v>
      </c>
    </row>
    <row r="3" spans="1:5">
      <c r="A3" s="1624" t="s">
        <v>2578</v>
      </c>
      <c r="B3" s="1626"/>
      <c r="C3" s="1627"/>
      <c r="D3" s="1627"/>
      <c r="E3" s="1627"/>
    </row>
    <row r="4" spans="1:5">
      <c r="A4" s="1628" t="s">
        <v>236</v>
      </c>
      <c r="B4" s="1629">
        <v>37</v>
      </c>
      <c r="C4" s="1630">
        <v>37</v>
      </c>
      <c r="D4" s="1630">
        <v>37</v>
      </c>
      <c r="E4" s="1630">
        <v>37</v>
      </c>
    </row>
    <row r="5" spans="1:5">
      <c r="A5" s="1628" t="s">
        <v>93</v>
      </c>
      <c r="B5" s="1629">
        <v>402</v>
      </c>
      <c r="C5" s="1630">
        <v>402</v>
      </c>
      <c r="D5" s="1630">
        <v>402</v>
      </c>
      <c r="E5" s="1630">
        <v>440</v>
      </c>
    </row>
    <row r="6" spans="1:5">
      <c r="A6" s="1628" t="s">
        <v>238</v>
      </c>
      <c r="B6" s="1629">
        <v>1301630</v>
      </c>
      <c r="C6" s="1630">
        <v>1349534</v>
      </c>
      <c r="D6" s="1630">
        <v>1482696</v>
      </c>
      <c r="E6" s="1630">
        <v>1657510</v>
      </c>
    </row>
    <row r="7" spans="1:5">
      <c r="A7" s="1631" t="s">
        <v>871</v>
      </c>
      <c r="B7" s="1629">
        <v>1302069</v>
      </c>
      <c r="C7" s="1630">
        <v>1349973</v>
      </c>
      <c r="D7" s="1630">
        <f t="shared" ref="D7:E7" si="0">D6+D5+D4</f>
        <v>1483135</v>
      </c>
      <c r="E7" s="1630">
        <f t="shared" si="0"/>
        <v>1657987</v>
      </c>
    </row>
    <row r="8" spans="1:5">
      <c r="A8" s="1631" t="s">
        <v>2579</v>
      </c>
      <c r="B8" s="1629">
        <v>11298</v>
      </c>
      <c r="C8" s="1630">
        <v>11298</v>
      </c>
      <c r="D8" s="1630">
        <v>11355</v>
      </c>
      <c r="E8" s="1630">
        <v>11355</v>
      </c>
    </row>
    <row r="9" spans="1:5">
      <c r="A9" s="1631" t="s">
        <v>2580</v>
      </c>
      <c r="B9" s="1629">
        <v>10796</v>
      </c>
      <c r="C9" s="1630">
        <v>10796</v>
      </c>
      <c r="D9" s="1630">
        <v>10876</v>
      </c>
      <c r="E9" s="1630">
        <v>10896</v>
      </c>
    </row>
    <row r="10" spans="1:5">
      <c r="A10" s="1624" t="s">
        <v>2581</v>
      </c>
      <c r="B10" s="1629"/>
      <c r="C10" s="1630"/>
      <c r="D10" s="1630"/>
      <c r="E10" s="1630"/>
    </row>
    <row r="11" spans="1:5">
      <c r="A11" s="1632" t="s">
        <v>2582</v>
      </c>
      <c r="B11" s="1633">
        <v>2263.5300000000002</v>
      </c>
      <c r="C11" s="1634">
        <v>2268.37</v>
      </c>
      <c r="D11" s="1634">
        <v>2368.37</v>
      </c>
      <c r="E11" s="1634">
        <f>D11+300</f>
        <v>2668.37</v>
      </c>
    </row>
    <row r="12" spans="1:5">
      <c r="A12" s="1632" t="s">
        <v>2583</v>
      </c>
      <c r="B12" s="1633">
        <v>26440.55</v>
      </c>
      <c r="C12" s="1634">
        <v>26737</v>
      </c>
      <c r="D12" s="1634">
        <v>27237</v>
      </c>
      <c r="E12" s="1634">
        <f>D12+3000</f>
        <v>30237</v>
      </c>
    </row>
    <row r="13" spans="1:5">
      <c r="A13" s="1632" t="s">
        <v>2584</v>
      </c>
      <c r="B13" s="1633">
        <v>45481.32</v>
      </c>
      <c r="C13" s="1634">
        <v>47238.16</v>
      </c>
      <c r="D13" s="1634">
        <v>48995.000000000007</v>
      </c>
      <c r="E13" s="1634">
        <f>D13+5000</f>
        <v>53995.000000000007</v>
      </c>
    </row>
    <row r="14" spans="1:5">
      <c r="A14" s="1632" t="s">
        <v>2585</v>
      </c>
      <c r="B14" s="1633">
        <v>3.1</v>
      </c>
      <c r="C14" s="1634">
        <v>5.4</v>
      </c>
      <c r="D14" s="1634">
        <v>7</v>
      </c>
      <c r="E14" s="1634">
        <v>5</v>
      </c>
    </row>
    <row r="15" spans="1:5">
      <c r="A15" s="1632" t="s">
        <v>2586</v>
      </c>
      <c r="B15" s="1635">
        <v>1.35E-2</v>
      </c>
      <c r="C15" s="1636">
        <v>2.3099999999999999E-2</v>
      </c>
      <c r="D15" s="1636">
        <v>2.9899999999999999E-2</v>
      </c>
      <c r="E15" s="1636">
        <v>2.1399999999999999E-2</v>
      </c>
    </row>
    <row r="16" spans="1:5">
      <c r="A16" s="1632" t="s">
        <v>2587</v>
      </c>
      <c r="B16" s="1629">
        <v>208</v>
      </c>
      <c r="C16" s="1630">
        <f>B16-C17+10</f>
        <v>134</v>
      </c>
      <c r="D16" s="1630">
        <v>119</v>
      </c>
      <c r="E16" s="1630">
        <f>D16-E17+10</f>
        <v>10</v>
      </c>
    </row>
    <row r="17" spans="1:8">
      <c r="A17" s="1632" t="s">
        <v>2588</v>
      </c>
      <c r="B17" s="1629">
        <v>24</v>
      </c>
      <c r="C17" s="1630">
        <v>84</v>
      </c>
      <c r="D17" s="1630">
        <v>109</v>
      </c>
      <c r="E17" s="1630">
        <v>119</v>
      </c>
    </row>
    <row r="18" spans="1:8">
      <c r="A18" s="1632" t="s">
        <v>2589</v>
      </c>
      <c r="B18" s="1629">
        <v>251</v>
      </c>
      <c r="C18" s="1630">
        <f>B18-C19+15</f>
        <v>146</v>
      </c>
      <c r="D18" s="1630">
        <v>91</v>
      </c>
      <c r="E18" s="1630">
        <f>D18-E19+15</f>
        <v>15</v>
      </c>
      <c r="H18" s="1637"/>
    </row>
    <row r="19" spans="1:8">
      <c r="A19" s="1632" t="s">
        <v>2590</v>
      </c>
      <c r="B19" s="1629">
        <v>35</v>
      </c>
      <c r="C19" s="1630">
        <v>120</v>
      </c>
      <c r="D19" s="1630">
        <v>160</v>
      </c>
      <c r="E19" s="1630">
        <v>91</v>
      </c>
    </row>
    <row r="20" spans="1:8">
      <c r="A20" s="1624" t="s">
        <v>2591</v>
      </c>
      <c r="B20" s="1638"/>
      <c r="C20" s="1639"/>
      <c r="D20" s="1639"/>
      <c r="E20" s="1639"/>
      <c r="H20" s="1637"/>
    </row>
    <row r="21" spans="1:8">
      <c r="A21" s="1640" t="s">
        <v>2592</v>
      </c>
      <c r="B21" s="1629">
        <v>70</v>
      </c>
      <c r="C21" s="1630">
        <v>72</v>
      </c>
      <c r="D21" s="1630">
        <v>72</v>
      </c>
      <c r="E21" s="1630">
        <v>78</v>
      </c>
    </row>
    <row r="22" spans="1:8">
      <c r="A22" s="1632" t="s">
        <v>2593</v>
      </c>
      <c r="B22" s="1629">
        <v>70</v>
      </c>
      <c r="C22" s="1630">
        <v>72</v>
      </c>
      <c r="D22" s="1630">
        <v>72</v>
      </c>
      <c r="E22" s="1630">
        <v>78</v>
      </c>
    </row>
    <row r="23" spans="1:8">
      <c r="A23" s="1632" t="s">
        <v>2594</v>
      </c>
      <c r="B23" s="1629">
        <v>513</v>
      </c>
      <c r="C23" s="1630">
        <v>516</v>
      </c>
      <c r="D23" s="1630">
        <v>516</v>
      </c>
      <c r="E23" s="1630">
        <v>524</v>
      </c>
    </row>
    <row r="24" spans="1:8">
      <c r="A24" s="1632" t="s">
        <v>2595</v>
      </c>
      <c r="B24" s="1629">
        <v>96</v>
      </c>
      <c r="C24" s="1630">
        <v>262</v>
      </c>
      <c r="D24" s="1630">
        <v>516</v>
      </c>
      <c r="E24" s="1630">
        <v>524</v>
      </c>
    </row>
    <row r="25" spans="1:8">
      <c r="A25" s="1632" t="s">
        <v>2596</v>
      </c>
      <c r="B25" s="1629">
        <v>313</v>
      </c>
      <c r="C25" s="1630">
        <v>315</v>
      </c>
      <c r="D25" s="1630">
        <v>315</v>
      </c>
      <c r="E25" s="1630">
        <v>323</v>
      </c>
    </row>
    <row r="26" spans="1:8">
      <c r="A26" s="1632" t="s">
        <v>2597</v>
      </c>
      <c r="B26" s="1629">
        <v>45</v>
      </c>
      <c r="C26" s="1630">
        <v>52</v>
      </c>
      <c r="D26" s="1630">
        <v>315</v>
      </c>
      <c r="E26" s="1630">
        <v>323</v>
      </c>
    </row>
    <row r="27" spans="1:8">
      <c r="A27" s="1632" t="s">
        <v>2598</v>
      </c>
      <c r="B27" s="1629">
        <v>48227</v>
      </c>
      <c r="C27" s="1630">
        <v>49437</v>
      </c>
      <c r="D27" s="1630">
        <v>51000</v>
      </c>
      <c r="E27" s="1630">
        <v>53000</v>
      </c>
      <c r="H27" s="1637"/>
    </row>
    <row r="28" spans="1:8">
      <c r="A28" s="1632" t="s">
        <v>2599</v>
      </c>
      <c r="B28" s="1629">
        <v>158</v>
      </c>
      <c r="C28" s="1630">
        <v>146</v>
      </c>
      <c r="D28" s="1630">
        <v>170</v>
      </c>
      <c r="E28" s="1630">
        <v>1000</v>
      </c>
    </row>
    <row r="29" spans="1:8">
      <c r="A29" s="1632" t="s">
        <v>2600</v>
      </c>
      <c r="B29" s="1629">
        <v>1557</v>
      </c>
      <c r="C29" s="1630">
        <v>1585</v>
      </c>
      <c r="D29" s="1630">
        <v>1620.9490000000001</v>
      </c>
      <c r="E29" s="1630">
        <f>(E27-D27)*23/1000+D29</f>
        <v>1666.9490000000001</v>
      </c>
      <c r="H29" s="1637"/>
    </row>
    <row r="30" spans="1:8">
      <c r="A30" s="1641" t="s">
        <v>2601</v>
      </c>
      <c r="B30" s="1642">
        <v>11</v>
      </c>
      <c r="C30" s="1643">
        <v>20</v>
      </c>
      <c r="D30" s="1630">
        <v>62</v>
      </c>
      <c r="E30" s="1643">
        <v>68</v>
      </c>
    </row>
    <row r="31" spans="1:8">
      <c r="A31" s="1641" t="s">
        <v>2602</v>
      </c>
      <c r="B31" s="1642">
        <v>94</v>
      </c>
      <c r="C31" s="1643">
        <v>256</v>
      </c>
      <c r="D31" s="1630">
        <v>516</v>
      </c>
      <c r="E31" s="1643">
        <v>524</v>
      </c>
    </row>
    <row r="32" spans="1:8">
      <c r="A32" s="1641" t="s">
        <v>2603</v>
      </c>
      <c r="B32" s="1642">
        <v>8043</v>
      </c>
      <c r="C32" s="1643">
        <v>21334</v>
      </c>
      <c r="D32" s="1630">
        <v>51000</v>
      </c>
      <c r="E32" s="1644">
        <f>E27</f>
        <v>53000</v>
      </c>
    </row>
    <row r="33" spans="1:5">
      <c r="A33" s="1645" t="s">
        <v>2604</v>
      </c>
      <c r="B33" s="1629"/>
      <c r="C33" s="1630"/>
      <c r="D33" s="1630"/>
      <c r="E33" s="1630"/>
    </row>
    <row r="34" spans="1:5">
      <c r="A34" s="1632" t="s">
        <v>2605</v>
      </c>
      <c r="B34" s="1629">
        <v>10935</v>
      </c>
      <c r="C34" s="1630">
        <v>6488</v>
      </c>
      <c r="D34" s="1630">
        <v>15000</v>
      </c>
      <c r="E34" s="1630">
        <v>20000</v>
      </c>
    </row>
    <row r="35" spans="1:5">
      <c r="A35" s="1632" t="s">
        <v>2606</v>
      </c>
      <c r="B35" s="1642">
        <v>10935</v>
      </c>
      <c r="C35" s="1630">
        <v>6488</v>
      </c>
      <c r="D35" s="1630">
        <v>15000</v>
      </c>
      <c r="E35" s="1630">
        <v>20000</v>
      </c>
    </row>
    <row r="36" spans="1:5">
      <c r="A36" s="1632" t="s">
        <v>2607</v>
      </c>
      <c r="B36" s="1642">
        <v>24.363499999999998</v>
      </c>
      <c r="C36" s="1634">
        <v>15.94</v>
      </c>
      <c r="D36" s="1634">
        <v>35</v>
      </c>
      <c r="E36" s="1634">
        <v>46</v>
      </c>
    </row>
    <row r="37" spans="1:5">
      <c r="A37" s="1632" t="s">
        <v>2608</v>
      </c>
      <c r="B37" s="1642">
        <v>9.6363000000000003</v>
      </c>
      <c r="C37" s="1634">
        <v>7.44</v>
      </c>
      <c r="D37" s="1634">
        <v>20</v>
      </c>
      <c r="E37" s="1634">
        <v>30</v>
      </c>
    </row>
    <row r="38" spans="1:5">
      <c r="A38" s="1632" t="s">
        <v>2609</v>
      </c>
      <c r="B38" s="1642">
        <v>174</v>
      </c>
      <c r="C38" s="1630">
        <v>82</v>
      </c>
      <c r="D38" s="1630">
        <v>150</v>
      </c>
      <c r="E38" s="1630">
        <v>200</v>
      </c>
    </row>
    <row r="39" spans="1:5">
      <c r="A39" s="1632" t="s">
        <v>2610</v>
      </c>
      <c r="B39" s="1629">
        <v>66</v>
      </c>
      <c r="C39" s="1643">
        <v>19</v>
      </c>
      <c r="D39" s="1643">
        <v>40</v>
      </c>
      <c r="E39" s="1643">
        <v>50</v>
      </c>
    </row>
    <row r="40" spans="1:5">
      <c r="A40" s="1632" t="s">
        <v>2611</v>
      </c>
      <c r="B40" s="1629">
        <v>18772</v>
      </c>
      <c r="C40" s="1630">
        <v>12625</v>
      </c>
      <c r="D40" s="1630">
        <v>25000</v>
      </c>
      <c r="E40" s="1630">
        <v>30000</v>
      </c>
    </row>
    <row r="41" spans="1:5">
      <c r="A41" s="1646" t="s">
        <v>2612</v>
      </c>
      <c r="B41" s="1642"/>
      <c r="C41" s="1643"/>
      <c r="D41" s="1643"/>
      <c r="E41" s="1643"/>
    </row>
    <row r="42" spans="1:5">
      <c r="A42" s="1641" t="s">
        <v>2613</v>
      </c>
      <c r="B42" s="1642">
        <v>11</v>
      </c>
      <c r="C42" s="1643">
        <v>11</v>
      </c>
      <c r="D42" s="1643">
        <v>11</v>
      </c>
      <c r="E42" s="1643">
        <v>11</v>
      </c>
    </row>
    <row r="43" spans="1:5">
      <c r="A43" s="1641" t="s">
        <v>2614</v>
      </c>
      <c r="B43" s="1642">
        <v>41446</v>
      </c>
      <c r="C43" s="1643">
        <v>50964</v>
      </c>
      <c r="D43" s="1643">
        <v>61000</v>
      </c>
      <c r="E43" s="1643">
        <v>75000</v>
      </c>
    </row>
    <row r="44" spans="1:5">
      <c r="A44" s="1641" t="s">
        <v>2615</v>
      </c>
      <c r="B44" s="1642">
        <v>5</v>
      </c>
      <c r="C44" s="1643">
        <v>3</v>
      </c>
      <c r="D44" s="1643">
        <v>3</v>
      </c>
      <c r="E44" s="1643">
        <v>3</v>
      </c>
    </row>
    <row r="45" spans="1:5">
      <c r="A45" s="1641" t="s">
        <v>2614</v>
      </c>
      <c r="B45" s="1629">
        <v>39312</v>
      </c>
      <c r="C45" s="1630">
        <v>26710</v>
      </c>
      <c r="D45" s="1630">
        <v>28250</v>
      </c>
      <c r="E45" s="1630">
        <v>30500</v>
      </c>
    </row>
    <row r="46" spans="1:5">
      <c r="A46" s="1641" t="s">
        <v>2616</v>
      </c>
      <c r="B46" s="1629">
        <v>1</v>
      </c>
      <c r="C46" s="1630">
        <v>1</v>
      </c>
      <c r="D46" s="1630">
        <v>3</v>
      </c>
      <c r="E46" s="1630">
        <v>3</v>
      </c>
    </row>
    <row r="47" spans="1:5">
      <c r="A47" s="1641" t="s">
        <v>2614</v>
      </c>
      <c r="B47" s="1629">
        <v>31910</v>
      </c>
      <c r="C47" s="1630">
        <v>33229</v>
      </c>
      <c r="D47" s="1630">
        <v>120000</v>
      </c>
      <c r="E47" s="1630">
        <v>135000</v>
      </c>
    </row>
    <row r="48" spans="1:5">
      <c r="A48" s="1641" t="s">
        <v>2617</v>
      </c>
      <c r="B48" s="1647">
        <f>+B43+B45+B47</f>
        <v>112668</v>
      </c>
      <c r="C48" s="1644">
        <f t="shared" ref="C48:E48" si="1">+C43+C45+C47</f>
        <v>110903</v>
      </c>
      <c r="D48" s="1644">
        <f t="shared" si="1"/>
        <v>209250</v>
      </c>
      <c r="E48" s="1644">
        <f t="shared" si="1"/>
        <v>240500</v>
      </c>
    </row>
    <row r="49" spans="1:8">
      <c r="A49" s="1646" t="s">
        <v>2618</v>
      </c>
      <c r="B49" s="1633"/>
      <c r="C49" s="1634"/>
      <c r="D49" s="1634"/>
      <c r="E49" s="1634"/>
    </row>
    <row r="50" spans="1:8">
      <c r="A50" s="1632" t="s">
        <v>2619</v>
      </c>
      <c r="B50" s="1629">
        <v>424</v>
      </c>
      <c r="C50" s="1630">
        <v>424</v>
      </c>
      <c r="D50" s="1630">
        <v>850</v>
      </c>
      <c r="E50" s="1630">
        <v>900</v>
      </c>
    </row>
    <row r="51" spans="1:8">
      <c r="A51" s="1632" t="s">
        <v>2620</v>
      </c>
      <c r="B51" s="1629">
        <v>423</v>
      </c>
      <c r="C51" s="1630">
        <v>430</v>
      </c>
      <c r="D51" s="1630">
        <v>825</v>
      </c>
      <c r="E51" s="1630">
        <v>850</v>
      </c>
    </row>
    <row r="52" spans="1:8">
      <c r="A52" s="1632" t="s">
        <v>2621</v>
      </c>
      <c r="B52" s="1629">
        <v>423</v>
      </c>
      <c r="C52" s="1630">
        <v>430</v>
      </c>
      <c r="D52" s="1630">
        <v>825</v>
      </c>
      <c r="E52" s="1630">
        <v>850</v>
      </c>
    </row>
    <row r="53" spans="1:8">
      <c r="A53" s="1632" t="s">
        <v>2622</v>
      </c>
      <c r="B53" s="1629">
        <v>229</v>
      </c>
      <c r="C53" s="1630">
        <v>271</v>
      </c>
      <c r="D53" s="1630">
        <v>600</v>
      </c>
      <c r="E53" s="1630">
        <v>700</v>
      </c>
    </row>
    <row r="54" spans="1:8">
      <c r="A54" s="1646" t="s">
        <v>2623</v>
      </c>
      <c r="B54" s="1633"/>
      <c r="C54" s="1634"/>
      <c r="D54" s="1634"/>
      <c r="E54" s="1634"/>
    </row>
    <row r="55" spans="1:8">
      <c r="A55" s="1641" t="s">
        <v>2624</v>
      </c>
      <c r="B55" s="1633">
        <v>10</v>
      </c>
      <c r="C55" s="1634">
        <v>0</v>
      </c>
      <c r="D55" s="1634">
        <v>0</v>
      </c>
      <c r="E55" s="1634">
        <v>0</v>
      </c>
    </row>
    <row r="56" spans="1:8">
      <c r="A56" s="1641" t="s">
        <v>2625</v>
      </c>
      <c r="B56" s="1633">
        <v>36.409999999999997</v>
      </c>
      <c r="C56" s="1634">
        <v>8.32</v>
      </c>
      <c r="D56" s="1634">
        <v>18.32</v>
      </c>
      <c r="E56" s="1634">
        <v>50</v>
      </c>
    </row>
    <row r="57" spans="1:8">
      <c r="A57" s="1641" t="s">
        <v>2626</v>
      </c>
      <c r="B57" s="1633">
        <v>9</v>
      </c>
      <c r="C57" s="1634">
        <v>6.75</v>
      </c>
      <c r="D57" s="1634">
        <v>16.75</v>
      </c>
      <c r="E57" s="1634">
        <v>50</v>
      </c>
      <c r="H57" s="1648"/>
    </row>
    <row r="58" spans="1:8">
      <c r="A58" s="1641" t="s">
        <v>2627</v>
      </c>
      <c r="B58" s="1633">
        <v>4.7</v>
      </c>
      <c r="C58" s="1634">
        <f>C59/6%</f>
        <v>6</v>
      </c>
      <c r="D58" s="1634">
        <v>9</v>
      </c>
      <c r="E58" s="1634">
        <v>11.666666666666666</v>
      </c>
      <c r="F58" s="1648"/>
    </row>
    <row r="59" spans="1:8">
      <c r="A59" s="1641" t="s">
        <v>2988</v>
      </c>
      <c r="B59" s="1633">
        <v>0.34</v>
      </c>
      <c r="C59" s="1634">
        <v>0.36</v>
      </c>
      <c r="D59" s="1634">
        <v>0.54</v>
      </c>
      <c r="E59" s="1634">
        <v>0.7</v>
      </c>
      <c r="H59" s="1648"/>
    </row>
    <row r="60" spans="1:8">
      <c r="B60" s="1649"/>
      <c r="C60" s="1650"/>
      <c r="D60" s="1650"/>
      <c r="E60" s="1650"/>
    </row>
    <row r="63" spans="1:8">
      <c r="B63" s="1649"/>
      <c r="C63" s="1650"/>
      <c r="D63" s="1650"/>
      <c r="E63" s="1650"/>
    </row>
    <row r="66" spans="2:5">
      <c r="B66" s="1649"/>
      <c r="C66" s="1650"/>
      <c r="D66" s="1650"/>
      <c r="E66" s="1650"/>
    </row>
    <row r="68" spans="2:5">
      <c r="B68" s="1649"/>
      <c r="C68" s="1650"/>
      <c r="D68" s="1650"/>
      <c r="E68" s="1650"/>
    </row>
    <row r="69" spans="2:5">
      <c r="B69" s="1649"/>
      <c r="C69" s="1650"/>
      <c r="D69" s="1650"/>
      <c r="E69" s="1650"/>
    </row>
    <row r="70" spans="2:5">
      <c r="B70" s="1649"/>
      <c r="C70" s="1650"/>
      <c r="D70" s="1650"/>
      <c r="E70" s="1650"/>
    </row>
    <row r="71" spans="2:5">
      <c r="B71" s="1649"/>
      <c r="C71" s="1650"/>
      <c r="D71" s="1650"/>
      <c r="E71" s="1650"/>
    </row>
    <row r="72" spans="2:5">
      <c r="B72" s="1649"/>
      <c r="C72" s="1650"/>
      <c r="D72" s="1650"/>
      <c r="E72" s="1650"/>
    </row>
    <row r="73" spans="2:5">
      <c r="B73" s="1649"/>
      <c r="C73" s="1650"/>
      <c r="D73" s="1650"/>
      <c r="E73" s="1650"/>
    </row>
    <row r="74" spans="2:5">
      <c r="B74" s="1649"/>
      <c r="C74" s="1650"/>
      <c r="D74" s="1650"/>
      <c r="E74" s="1650"/>
    </row>
    <row r="75" spans="2:5">
      <c r="B75" s="1649"/>
      <c r="C75" s="1650"/>
      <c r="D75" s="1650"/>
      <c r="E75" s="1650"/>
    </row>
    <row r="76" spans="2:5">
      <c r="B76" s="1649"/>
      <c r="C76" s="1650"/>
      <c r="D76" s="1650"/>
      <c r="E76" s="1650"/>
    </row>
    <row r="77" spans="2:5">
      <c r="B77" s="1649"/>
      <c r="C77" s="1650"/>
      <c r="D77" s="1650"/>
      <c r="E77" s="1650"/>
    </row>
    <row r="78" spans="2:5">
      <c r="B78" s="1649"/>
      <c r="C78" s="1650"/>
      <c r="D78" s="1650"/>
      <c r="E78" s="1650"/>
    </row>
    <row r="79" spans="2:5">
      <c r="B79" s="1649"/>
      <c r="C79" s="1650"/>
      <c r="D79" s="1650"/>
      <c r="E79" s="1650"/>
    </row>
    <row r="80" spans="2:5">
      <c r="B80" s="1649"/>
      <c r="C80" s="1650"/>
      <c r="D80" s="1650"/>
      <c r="E80" s="1650"/>
    </row>
    <row r="81" spans="2:5">
      <c r="B81" s="1649"/>
      <c r="C81" s="1650"/>
      <c r="D81" s="1650"/>
      <c r="E81" s="1650"/>
    </row>
    <row r="82" spans="2:5">
      <c r="B82" s="1649"/>
      <c r="C82" s="1650"/>
      <c r="D82" s="1650"/>
      <c r="E82" s="1650"/>
    </row>
    <row r="83" spans="2:5">
      <c r="B83" s="1649"/>
      <c r="C83" s="1650"/>
      <c r="D83" s="1650"/>
      <c r="E83" s="1650"/>
    </row>
    <row r="84" spans="2:5">
      <c r="B84" s="1649"/>
      <c r="C84" s="1650"/>
      <c r="D84" s="1650"/>
      <c r="E84" s="1650"/>
    </row>
    <row r="85" spans="2:5">
      <c r="B85" s="1649"/>
      <c r="C85" s="1650"/>
      <c r="D85" s="1650"/>
      <c r="E85" s="1650"/>
    </row>
    <row r="86" spans="2:5">
      <c r="B86" s="1649"/>
      <c r="C86" s="1650"/>
      <c r="D86" s="1650"/>
      <c r="E86" s="1650"/>
    </row>
    <row r="87" spans="2:5">
      <c r="B87" s="1649"/>
      <c r="C87" s="1650"/>
      <c r="D87" s="1650"/>
      <c r="E87" s="1650"/>
    </row>
    <row r="88" spans="2:5">
      <c r="B88" s="1649"/>
      <c r="C88" s="1650"/>
      <c r="D88" s="1650"/>
      <c r="E88" s="1650"/>
    </row>
    <row r="89" spans="2:5">
      <c r="B89" s="1649"/>
      <c r="C89" s="1650"/>
      <c r="D89" s="1650"/>
      <c r="E89" s="1650"/>
    </row>
    <row r="90" spans="2:5">
      <c r="B90" s="1649"/>
      <c r="C90" s="1650"/>
      <c r="D90" s="1650"/>
      <c r="E90" s="1650"/>
    </row>
    <row r="91" spans="2:5">
      <c r="B91" s="1649"/>
      <c r="C91" s="1650"/>
      <c r="D91" s="1650"/>
      <c r="E91" s="1650"/>
    </row>
    <row r="92" spans="2:5">
      <c r="B92" s="1649"/>
      <c r="C92" s="1650"/>
      <c r="D92" s="1650"/>
      <c r="E92" s="1650"/>
    </row>
    <row r="93" spans="2:5">
      <c r="B93" s="1649"/>
      <c r="C93" s="1650"/>
      <c r="D93" s="1650"/>
      <c r="E93" s="1650"/>
    </row>
    <row r="94" spans="2:5">
      <c r="B94" s="1649"/>
      <c r="C94" s="1650"/>
      <c r="D94" s="1650"/>
      <c r="E94" s="1650"/>
    </row>
    <row r="95" spans="2:5">
      <c r="B95" s="1649"/>
      <c r="C95" s="1650"/>
      <c r="D95" s="1650"/>
      <c r="E95" s="1650"/>
    </row>
    <row r="96" spans="2:5">
      <c r="B96" s="1649"/>
      <c r="C96" s="1650"/>
      <c r="D96" s="1650"/>
      <c r="E96" s="1650"/>
    </row>
    <row r="97" spans="2:5">
      <c r="B97" s="1649"/>
      <c r="C97" s="1650"/>
      <c r="D97" s="1650"/>
      <c r="E97" s="1650"/>
    </row>
    <row r="98" spans="2:5">
      <c r="B98" s="1649"/>
      <c r="C98" s="1650"/>
      <c r="D98" s="1650"/>
      <c r="E98" s="1650"/>
    </row>
    <row r="99" spans="2:5">
      <c r="B99" s="1649"/>
      <c r="C99" s="1650"/>
      <c r="D99" s="1650"/>
      <c r="E99" s="1650"/>
    </row>
    <row r="100" spans="2:5">
      <c r="B100" s="1649"/>
      <c r="C100" s="1650"/>
      <c r="D100" s="1650"/>
      <c r="E100" s="1650"/>
    </row>
    <row r="101" spans="2:5">
      <c r="B101" s="1649"/>
      <c r="C101" s="1650"/>
      <c r="D101" s="1650"/>
      <c r="E101" s="1650"/>
    </row>
    <row r="102" spans="2:5">
      <c r="B102" s="1649"/>
      <c r="C102" s="1650"/>
      <c r="D102" s="1650"/>
      <c r="E102" s="1650"/>
    </row>
    <row r="103" spans="2:5">
      <c r="B103" s="1649"/>
      <c r="C103" s="1650"/>
      <c r="D103" s="1650"/>
      <c r="E103" s="1650"/>
    </row>
    <row r="104" spans="2:5">
      <c r="B104" s="1649"/>
      <c r="C104" s="1650"/>
      <c r="D104" s="1650"/>
      <c r="E104" s="1650"/>
    </row>
    <row r="105" spans="2:5">
      <c r="B105" s="1649"/>
      <c r="C105" s="1650"/>
      <c r="D105" s="1650"/>
      <c r="E105" s="1650"/>
    </row>
    <row r="106" spans="2:5">
      <c r="B106" s="1649"/>
      <c r="C106" s="1650"/>
      <c r="D106" s="1650"/>
      <c r="E106" s="1650"/>
    </row>
    <row r="107" spans="2:5">
      <c r="B107" s="1649"/>
      <c r="C107" s="1650"/>
      <c r="D107" s="1650"/>
      <c r="E107" s="1650"/>
    </row>
    <row r="108" spans="2:5">
      <c r="B108" s="1649"/>
      <c r="C108" s="1650"/>
      <c r="D108" s="1650"/>
      <c r="E108" s="1650"/>
    </row>
    <row r="109" spans="2:5">
      <c r="B109" s="1649"/>
      <c r="C109" s="1650"/>
      <c r="D109" s="1650"/>
      <c r="E109" s="1650"/>
    </row>
    <row r="110" spans="2:5">
      <c r="C110" s="1650"/>
      <c r="D110" s="1650"/>
      <c r="E110" s="1650"/>
    </row>
    <row r="111" spans="2:5">
      <c r="C111" s="1650"/>
      <c r="D111" s="1650"/>
      <c r="E111" s="1650"/>
    </row>
    <row r="112" spans="2:5">
      <c r="C112" s="1650"/>
      <c r="D112" s="1650"/>
      <c r="E112" s="1650"/>
    </row>
    <row r="113" spans="3:5">
      <c r="C113" s="1650"/>
      <c r="D113" s="1650"/>
      <c r="E113" s="1650"/>
    </row>
    <row r="114" spans="3:5">
      <c r="C114" s="1650"/>
      <c r="D114" s="1650"/>
      <c r="E114" s="1650"/>
    </row>
    <row r="115" spans="3:5">
      <c r="C115" s="1650"/>
      <c r="D115" s="1650"/>
      <c r="E115" s="1650"/>
    </row>
    <row r="116" spans="3:5">
      <c r="C116" s="1650"/>
      <c r="D116" s="1650"/>
      <c r="E116" s="1650"/>
    </row>
    <row r="117" spans="3:5">
      <c r="C117" s="1650"/>
      <c r="D117" s="1650"/>
      <c r="E117" s="1650"/>
    </row>
    <row r="118" spans="3:5">
      <c r="C118" s="1650"/>
      <c r="D118" s="1650"/>
      <c r="E118" s="1650"/>
    </row>
    <row r="119" spans="3:5">
      <c r="C119" s="1650"/>
      <c r="D119" s="1650"/>
      <c r="E119" s="1650"/>
    </row>
    <row r="120" spans="3:5">
      <c r="C120" s="1650"/>
      <c r="D120" s="1650"/>
      <c r="E120" s="1650"/>
    </row>
    <row r="121" spans="3:5">
      <c r="C121" s="1650"/>
      <c r="D121" s="1650"/>
      <c r="E121" s="1650"/>
    </row>
    <row r="122" spans="3:5">
      <c r="C122" s="1650"/>
      <c r="D122" s="1650"/>
      <c r="E122" s="1650"/>
    </row>
    <row r="123" spans="3:5">
      <c r="C123" s="1650"/>
      <c r="D123" s="1650"/>
      <c r="E123" s="1650"/>
    </row>
    <row r="124" spans="3:5">
      <c r="C124" s="1650"/>
      <c r="D124" s="1650"/>
      <c r="E124" s="1650"/>
    </row>
    <row r="125" spans="3:5">
      <c r="C125" s="1650"/>
      <c r="D125" s="1650"/>
      <c r="E125" s="1650"/>
    </row>
    <row r="126" spans="3:5">
      <c r="C126" s="1650"/>
      <c r="D126" s="1650"/>
      <c r="E126" s="1650"/>
    </row>
    <row r="127" spans="3:5">
      <c r="C127" s="1650"/>
      <c r="D127" s="1650"/>
      <c r="E127" s="1650"/>
    </row>
    <row r="128" spans="3:5">
      <c r="C128" s="1650"/>
      <c r="D128" s="1650"/>
      <c r="E128" s="1650"/>
    </row>
    <row r="129" spans="3:5">
      <c r="C129" s="1650"/>
      <c r="D129" s="1650"/>
      <c r="E129" s="1650"/>
    </row>
    <row r="130" spans="3:5">
      <c r="C130" s="1650"/>
      <c r="D130" s="1650"/>
      <c r="E130" s="1650"/>
    </row>
    <row r="131" spans="3:5">
      <c r="C131" s="1650"/>
      <c r="D131" s="1650"/>
      <c r="E131" s="1650"/>
    </row>
    <row r="132" spans="3:5">
      <c r="C132" s="1650"/>
      <c r="D132" s="1650"/>
      <c r="E132" s="1650"/>
    </row>
    <row r="133" spans="3:5">
      <c r="C133" s="1650"/>
      <c r="D133" s="1650"/>
      <c r="E133" s="1650"/>
    </row>
    <row r="134" spans="3:5">
      <c r="C134" s="1650"/>
      <c r="D134" s="1650"/>
      <c r="E134" s="1650"/>
    </row>
    <row r="135" spans="3:5">
      <c r="C135" s="1650"/>
      <c r="D135" s="1650"/>
      <c r="E135" s="1650"/>
    </row>
    <row r="136" spans="3:5">
      <c r="C136" s="1650"/>
      <c r="D136" s="1650"/>
      <c r="E136" s="1650"/>
    </row>
    <row r="137" spans="3:5">
      <c r="C137" s="1650"/>
      <c r="D137" s="1650"/>
      <c r="E137" s="1650"/>
    </row>
    <row r="138" spans="3:5">
      <c r="C138" s="1650"/>
      <c r="D138" s="1650"/>
      <c r="E138" s="1650"/>
    </row>
    <row r="139" spans="3:5">
      <c r="C139" s="1650"/>
      <c r="D139" s="1650"/>
      <c r="E139" s="1650"/>
    </row>
    <row r="140" spans="3:5">
      <c r="C140" s="1650"/>
      <c r="D140" s="1650"/>
      <c r="E140" s="1650"/>
    </row>
    <row r="141" spans="3:5">
      <c r="C141" s="1650"/>
      <c r="D141" s="1650"/>
      <c r="E141" s="1650"/>
    </row>
    <row r="142" spans="3:5">
      <c r="C142" s="1650"/>
      <c r="D142" s="1650"/>
      <c r="E142" s="1650"/>
    </row>
    <row r="143" spans="3:5">
      <c r="C143" s="1650"/>
      <c r="D143" s="1650"/>
      <c r="E143" s="1650"/>
    </row>
    <row r="144" spans="3:5">
      <c r="C144" s="1650"/>
      <c r="D144" s="1650"/>
      <c r="E144" s="1650"/>
    </row>
    <row r="145" spans="3:5">
      <c r="C145" s="1650"/>
      <c r="D145" s="1650"/>
      <c r="E145" s="1650"/>
    </row>
    <row r="146" spans="3:5">
      <c r="C146" s="1650"/>
      <c r="D146" s="1650"/>
      <c r="E146" s="1650"/>
    </row>
    <row r="147" spans="3:5">
      <c r="C147" s="1650"/>
      <c r="D147" s="1650"/>
      <c r="E147" s="1650"/>
    </row>
    <row r="148" spans="3:5">
      <c r="C148" s="1650"/>
      <c r="D148" s="1650"/>
      <c r="E148" s="1650"/>
    </row>
    <row r="149" spans="3:5">
      <c r="C149" s="1650"/>
      <c r="D149" s="1650"/>
      <c r="E149" s="1650"/>
    </row>
    <row r="150" spans="3:5">
      <c r="C150" s="1650"/>
      <c r="D150" s="1650"/>
      <c r="E150" s="1650"/>
    </row>
    <row r="151" spans="3:5">
      <c r="C151" s="1650"/>
      <c r="D151" s="1650"/>
      <c r="E151" s="1650"/>
    </row>
    <row r="152" spans="3:5">
      <c r="C152" s="1650"/>
      <c r="D152" s="1650"/>
      <c r="E152" s="1650"/>
    </row>
    <row r="153" spans="3:5">
      <c r="C153" s="1650"/>
      <c r="D153" s="1650"/>
      <c r="E153" s="1650"/>
    </row>
    <row r="154" spans="3:5">
      <c r="C154" s="1650"/>
      <c r="D154" s="1650"/>
      <c r="E154" s="1650"/>
    </row>
    <row r="155" spans="3:5">
      <c r="C155" s="1650"/>
      <c r="D155" s="1650"/>
      <c r="E155" s="1650"/>
    </row>
    <row r="156" spans="3:5">
      <c r="C156" s="1650"/>
      <c r="D156" s="1650"/>
      <c r="E156" s="1650"/>
    </row>
    <row r="157" spans="3:5">
      <c r="C157" s="1650"/>
      <c r="D157" s="1650"/>
      <c r="E157" s="1650"/>
    </row>
    <row r="158" spans="3:5">
      <c r="C158" s="1650"/>
      <c r="D158" s="1650"/>
      <c r="E158" s="1650"/>
    </row>
    <row r="159" spans="3:5">
      <c r="C159" s="1650"/>
      <c r="D159" s="1650"/>
      <c r="E159" s="1650"/>
    </row>
    <row r="160" spans="3:5">
      <c r="C160" s="1650"/>
      <c r="D160" s="1650"/>
      <c r="E160" s="1650"/>
    </row>
    <row r="161" spans="3:5">
      <c r="C161" s="1650"/>
      <c r="D161" s="1650"/>
      <c r="E161" s="1650"/>
    </row>
    <row r="162" spans="3:5">
      <c r="C162" s="1650"/>
      <c r="D162" s="1650"/>
      <c r="E162" s="1650"/>
    </row>
    <row r="163" spans="3:5">
      <c r="C163" s="1650"/>
      <c r="D163" s="1650"/>
      <c r="E163" s="1650"/>
    </row>
    <row r="164" spans="3:5">
      <c r="C164" s="1650"/>
      <c r="D164" s="1650"/>
      <c r="E164" s="1650"/>
    </row>
    <row r="165" spans="3:5">
      <c r="C165" s="1650"/>
      <c r="D165" s="1650"/>
      <c r="E165" s="1650"/>
    </row>
    <row r="166" spans="3:5">
      <c r="C166" s="1650"/>
      <c r="D166" s="1650"/>
      <c r="E166" s="1650"/>
    </row>
    <row r="167" spans="3:5">
      <c r="C167" s="1650"/>
      <c r="D167" s="1650"/>
      <c r="E167" s="1650"/>
    </row>
    <row r="168" spans="3:5">
      <c r="C168" s="1650"/>
      <c r="D168" s="1650"/>
      <c r="E168" s="1650"/>
    </row>
    <row r="169" spans="3:5">
      <c r="C169" s="1650"/>
      <c r="D169" s="1650"/>
      <c r="E169" s="1650"/>
    </row>
    <row r="170" spans="3:5">
      <c r="C170" s="1650"/>
      <c r="D170" s="1650"/>
      <c r="E170" s="1650"/>
    </row>
    <row r="171" spans="3:5">
      <c r="C171" s="1650"/>
      <c r="D171" s="1650"/>
      <c r="E171" s="1650"/>
    </row>
    <row r="172" spans="3:5">
      <c r="C172" s="1650"/>
      <c r="D172" s="1650"/>
      <c r="E172" s="1650"/>
    </row>
    <row r="173" spans="3:5">
      <c r="C173" s="1650"/>
      <c r="D173" s="1650"/>
      <c r="E173" s="1650"/>
    </row>
    <row r="174" spans="3:5">
      <c r="C174" s="1650"/>
      <c r="D174" s="1650"/>
      <c r="E174" s="1650"/>
    </row>
    <row r="175" spans="3:5">
      <c r="C175" s="1650"/>
      <c r="D175" s="1650"/>
      <c r="E175" s="1650"/>
    </row>
    <row r="176" spans="3:5">
      <c r="C176" s="1650"/>
      <c r="D176" s="1650"/>
      <c r="E176" s="1650"/>
    </row>
    <row r="177" spans="3:5">
      <c r="C177" s="1650"/>
      <c r="D177" s="1650"/>
      <c r="E177" s="1650"/>
    </row>
    <row r="178" spans="3:5">
      <c r="C178" s="1650"/>
      <c r="D178" s="1650"/>
      <c r="E178" s="1650"/>
    </row>
    <row r="179" spans="3:5">
      <c r="C179" s="1650"/>
      <c r="D179" s="1650"/>
      <c r="E179" s="1650"/>
    </row>
    <row r="180" spans="3:5">
      <c r="C180" s="1650"/>
      <c r="D180" s="1650"/>
      <c r="E180" s="1650"/>
    </row>
    <row r="181" spans="3:5">
      <c r="C181" s="1650"/>
      <c r="D181" s="1650"/>
      <c r="E181" s="1650"/>
    </row>
    <row r="182" spans="3:5">
      <c r="C182" s="1650"/>
      <c r="D182" s="1650"/>
      <c r="E182" s="1650"/>
    </row>
    <row r="183" spans="3:5">
      <c r="C183" s="1650"/>
      <c r="D183" s="1650"/>
      <c r="E183" s="1650"/>
    </row>
    <row r="184" spans="3:5">
      <c r="C184" s="1650"/>
      <c r="D184" s="1650"/>
      <c r="E184" s="1650"/>
    </row>
    <row r="185" spans="3:5">
      <c r="C185" s="1650"/>
      <c r="D185" s="1650"/>
      <c r="E185" s="1650"/>
    </row>
    <row r="186" spans="3:5">
      <c r="C186" s="1650"/>
      <c r="D186" s="1650"/>
      <c r="E186" s="1650"/>
    </row>
    <row r="187" spans="3:5">
      <c r="C187" s="1650"/>
      <c r="D187" s="1650"/>
      <c r="E187" s="1650"/>
    </row>
    <row r="188" spans="3:5">
      <c r="C188" s="1650"/>
      <c r="D188" s="1650"/>
      <c r="E188" s="1650"/>
    </row>
    <row r="189" spans="3:5">
      <c r="C189" s="1650"/>
      <c r="D189" s="1650"/>
      <c r="E189" s="1650"/>
    </row>
    <row r="190" spans="3:5">
      <c r="C190" s="1650"/>
      <c r="D190" s="1650"/>
      <c r="E190" s="1650"/>
    </row>
    <row r="191" spans="3:5">
      <c r="C191" s="1650"/>
      <c r="D191" s="1650"/>
      <c r="E191" s="1650"/>
    </row>
    <row r="192" spans="3:5">
      <c r="C192" s="1650"/>
      <c r="D192" s="1650"/>
      <c r="E192" s="1650"/>
    </row>
    <row r="193" spans="3:5">
      <c r="C193" s="1650"/>
      <c r="D193" s="1650"/>
      <c r="E193" s="1650"/>
    </row>
    <row r="194" spans="3:5">
      <c r="C194" s="1650"/>
      <c r="D194" s="1650"/>
      <c r="E194" s="1650"/>
    </row>
    <row r="195" spans="3:5">
      <c r="C195" s="1650"/>
      <c r="D195" s="1650"/>
      <c r="E195" s="1650"/>
    </row>
    <row r="196" spans="3:5">
      <c r="C196" s="1650"/>
      <c r="D196" s="1650"/>
      <c r="E196" s="1650"/>
    </row>
    <row r="197" spans="3:5">
      <c r="C197" s="1650"/>
      <c r="D197" s="1650"/>
      <c r="E197" s="1650"/>
    </row>
    <row r="198" spans="3:5">
      <c r="C198" s="1650"/>
      <c r="D198" s="1650"/>
      <c r="E198" s="1650"/>
    </row>
    <row r="199" spans="3:5">
      <c r="C199" s="1650"/>
      <c r="D199" s="1650"/>
      <c r="E199" s="1650"/>
    </row>
    <row r="200" spans="3:5">
      <c r="C200" s="1650"/>
      <c r="D200" s="1650"/>
      <c r="E200" s="1650"/>
    </row>
    <row r="201" spans="3:5">
      <c r="C201" s="1650"/>
      <c r="D201" s="1650"/>
      <c r="E201" s="1650"/>
    </row>
    <row r="202" spans="3:5">
      <c r="C202" s="1650"/>
      <c r="D202" s="1650"/>
      <c r="E202" s="1650"/>
    </row>
    <row r="203" spans="3:5">
      <c r="C203" s="1650"/>
      <c r="D203" s="1650"/>
      <c r="E203" s="1650"/>
    </row>
    <row r="204" spans="3:5">
      <c r="C204" s="1650"/>
      <c r="D204" s="1650"/>
      <c r="E204" s="1650"/>
    </row>
    <row r="205" spans="3:5">
      <c r="C205" s="1650"/>
      <c r="D205" s="1650"/>
      <c r="E205" s="1650"/>
    </row>
    <row r="206" spans="3:5">
      <c r="C206" s="1650"/>
      <c r="D206" s="1650"/>
      <c r="E206" s="1650"/>
    </row>
    <row r="207" spans="3:5">
      <c r="C207" s="1650"/>
      <c r="D207" s="1650"/>
      <c r="E207" s="1650"/>
    </row>
    <row r="208" spans="3:5">
      <c r="C208" s="1650"/>
      <c r="D208" s="1650"/>
      <c r="E208" s="1650"/>
    </row>
    <row r="209" spans="3:5">
      <c r="C209" s="1650"/>
      <c r="D209" s="1650"/>
      <c r="E209" s="1650"/>
    </row>
    <row r="210" spans="3:5">
      <c r="C210" s="1650"/>
      <c r="D210" s="1650"/>
      <c r="E210" s="1650"/>
    </row>
    <row r="211" spans="3:5">
      <c r="C211" s="1650"/>
      <c r="D211" s="1650"/>
      <c r="E211" s="1650"/>
    </row>
    <row r="212" spans="3:5">
      <c r="C212" s="1650"/>
      <c r="D212" s="1650"/>
      <c r="E212" s="1650"/>
    </row>
    <row r="213" spans="3:5">
      <c r="C213" s="1650"/>
      <c r="D213" s="1650"/>
      <c r="E213" s="1650"/>
    </row>
    <row r="214" spans="3:5">
      <c r="C214" s="1650"/>
      <c r="D214" s="1650"/>
      <c r="E214" s="1650"/>
    </row>
    <row r="215" spans="3:5">
      <c r="C215" s="1650"/>
      <c r="D215" s="1650"/>
      <c r="E215" s="1650"/>
    </row>
    <row r="216" spans="3:5">
      <c r="C216" s="1650"/>
      <c r="D216" s="1650"/>
      <c r="E216" s="1650"/>
    </row>
    <row r="217" spans="3:5">
      <c r="C217" s="1650"/>
      <c r="D217" s="1650"/>
      <c r="E217" s="1650"/>
    </row>
    <row r="218" spans="3:5">
      <c r="C218" s="1650"/>
      <c r="D218" s="1650"/>
      <c r="E218" s="1650"/>
    </row>
    <row r="219" spans="3:5">
      <c r="C219" s="1650"/>
      <c r="D219" s="1650"/>
      <c r="E219" s="1650"/>
    </row>
    <row r="220" spans="3:5">
      <c r="C220" s="1650"/>
      <c r="D220" s="1650"/>
      <c r="E220" s="1650"/>
    </row>
    <row r="221" spans="3:5">
      <c r="C221" s="1650"/>
      <c r="D221" s="1650"/>
      <c r="E221" s="1650"/>
    </row>
    <row r="222" spans="3:5">
      <c r="C222" s="1650"/>
      <c r="D222" s="1650"/>
      <c r="E222" s="1650"/>
    </row>
    <row r="223" spans="3:5">
      <c r="C223" s="1650"/>
      <c r="D223" s="1650"/>
      <c r="E223" s="1650"/>
    </row>
    <row r="224" spans="3:5">
      <c r="C224" s="1650"/>
      <c r="D224" s="1650"/>
      <c r="E224" s="1650"/>
    </row>
    <row r="225" spans="3:5">
      <c r="C225" s="1650"/>
      <c r="D225" s="1650"/>
      <c r="E225" s="1650"/>
    </row>
    <row r="226" spans="3:5">
      <c r="C226" s="1650"/>
      <c r="D226" s="1650"/>
      <c r="E226" s="1650"/>
    </row>
    <row r="227" spans="3:5">
      <c r="C227" s="1650"/>
      <c r="D227" s="1650"/>
      <c r="E227" s="1650"/>
    </row>
    <row r="228" spans="3:5">
      <c r="C228" s="1650"/>
      <c r="D228" s="1650"/>
      <c r="E228" s="1650"/>
    </row>
    <row r="229" spans="3:5">
      <c r="C229" s="1650"/>
      <c r="D229" s="1650"/>
      <c r="E229" s="1650"/>
    </row>
    <row r="230" spans="3:5">
      <c r="C230" s="1650"/>
      <c r="D230" s="1650"/>
      <c r="E230" s="1650"/>
    </row>
    <row r="231" spans="3:5">
      <c r="C231" s="1650"/>
      <c r="D231" s="1650"/>
      <c r="E231" s="1650"/>
    </row>
    <row r="232" spans="3:5">
      <c r="C232" s="1650"/>
      <c r="D232" s="1650"/>
      <c r="E232" s="1650"/>
    </row>
    <row r="233" spans="3:5">
      <c r="C233" s="1650"/>
      <c r="D233" s="1650"/>
      <c r="E233" s="1650"/>
    </row>
    <row r="234" spans="3:5">
      <c r="C234" s="1650"/>
      <c r="D234" s="1650"/>
      <c r="E234" s="1650"/>
    </row>
    <row r="235" spans="3:5">
      <c r="C235" s="1650"/>
      <c r="D235" s="1650"/>
      <c r="E235" s="1650"/>
    </row>
    <row r="236" spans="3:5">
      <c r="C236" s="1650"/>
      <c r="D236" s="1650"/>
      <c r="E236" s="1650"/>
    </row>
    <row r="237" spans="3:5">
      <c r="C237" s="1650"/>
      <c r="D237" s="1650"/>
      <c r="E237" s="1650"/>
    </row>
    <row r="238" spans="3:5">
      <c r="C238" s="1650"/>
      <c r="D238" s="1650"/>
      <c r="E238" s="1650"/>
    </row>
    <row r="239" spans="3:5">
      <c r="C239" s="1650"/>
      <c r="D239" s="1650"/>
      <c r="E239" s="1650"/>
    </row>
    <row r="240" spans="3:5">
      <c r="C240" s="1650"/>
      <c r="D240" s="1650"/>
      <c r="E240" s="1650"/>
    </row>
    <row r="241" spans="3:5">
      <c r="C241" s="1650"/>
      <c r="D241" s="1650"/>
      <c r="E241" s="1650"/>
    </row>
    <row r="242" spans="3:5">
      <c r="C242" s="1650"/>
      <c r="D242" s="1650"/>
      <c r="E242" s="1650"/>
    </row>
    <row r="243" spans="3:5">
      <c r="C243" s="1650"/>
      <c r="D243" s="1650"/>
      <c r="E243" s="1650"/>
    </row>
    <row r="244" spans="3:5">
      <c r="C244" s="1650"/>
      <c r="D244" s="1650"/>
      <c r="E244" s="1650"/>
    </row>
    <row r="245" spans="3:5">
      <c r="C245" s="1650"/>
      <c r="D245" s="1650"/>
      <c r="E245" s="1650"/>
    </row>
    <row r="246" spans="3:5">
      <c r="C246" s="1650"/>
      <c r="D246" s="1650"/>
      <c r="E246" s="1650"/>
    </row>
    <row r="247" spans="3:5">
      <c r="C247" s="1650"/>
      <c r="D247" s="1650"/>
      <c r="E247" s="1650"/>
    </row>
    <row r="248" spans="3:5">
      <c r="C248" s="1650"/>
      <c r="D248" s="1650"/>
      <c r="E248" s="1650"/>
    </row>
    <row r="249" spans="3:5">
      <c r="C249" s="1650"/>
      <c r="D249" s="1650"/>
      <c r="E249" s="1650"/>
    </row>
    <row r="250" spans="3:5">
      <c r="C250" s="1650"/>
      <c r="D250" s="1650"/>
      <c r="E250" s="1650"/>
    </row>
    <row r="251" spans="3:5">
      <c r="C251" s="1650"/>
      <c r="D251" s="1650"/>
      <c r="E251" s="1650"/>
    </row>
    <row r="252" spans="3:5">
      <c r="C252" s="1650"/>
      <c r="D252" s="1650"/>
      <c r="E252" s="1650"/>
    </row>
    <row r="253" spans="3:5">
      <c r="C253" s="1650"/>
      <c r="D253" s="1650"/>
      <c r="E253" s="1650"/>
    </row>
    <row r="254" spans="3:5">
      <c r="C254" s="1650"/>
      <c r="D254" s="1650"/>
      <c r="E254" s="1650"/>
    </row>
    <row r="255" spans="3:5">
      <c r="C255" s="1650"/>
      <c r="D255" s="1650"/>
      <c r="E255" s="1650"/>
    </row>
    <row r="256" spans="3:5">
      <c r="C256" s="1650"/>
      <c r="D256" s="1650"/>
      <c r="E256" s="1650"/>
    </row>
    <row r="257" spans="3:5">
      <c r="C257" s="1650"/>
      <c r="D257" s="1650"/>
      <c r="E257" s="1650"/>
    </row>
    <row r="258" spans="3:5">
      <c r="C258" s="1650"/>
      <c r="D258" s="1650"/>
      <c r="E258" s="1650"/>
    </row>
    <row r="259" spans="3:5">
      <c r="C259" s="1650"/>
      <c r="D259" s="1650"/>
      <c r="E259" s="1650"/>
    </row>
    <row r="260" spans="3:5">
      <c r="C260" s="1650"/>
      <c r="D260" s="1650"/>
      <c r="E260" s="1650"/>
    </row>
    <row r="261" spans="3:5">
      <c r="C261" s="1650"/>
      <c r="D261" s="1650"/>
      <c r="E261" s="1650"/>
    </row>
    <row r="262" spans="3:5">
      <c r="C262" s="1650"/>
      <c r="D262" s="1650"/>
      <c r="E262" s="1650"/>
    </row>
    <row r="263" spans="3:5">
      <c r="C263" s="1650"/>
      <c r="D263" s="1650"/>
      <c r="E263" s="1650"/>
    </row>
    <row r="264" spans="3:5">
      <c r="C264" s="1650"/>
      <c r="D264" s="1650"/>
      <c r="E264" s="1650"/>
    </row>
    <row r="265" spans="3:5">
      <c r="C265" s="1650"/>
      <c r="D265" s="1650"/>
      <c r="E265" s="1650"/>
    </row>
    <row r="266" spans="3:5">
      <c r="C266" s="1650"/>
      <c r="D266" s="1650"/>
      <c r="E266" s="1650"/>
    </row>
    <row r="267" spans="3:5">
      <c r="C267" s="1650"/>
      <c r="D267" s="1650"/>
      <c r="E267" s="1650"/>
    </row>
    <row r="268" spans="3:5">
      <c r="C268" s="1650"/>
      <c r="D268" s="1650"/>
      <c r="E268" s="1650"/>
    </row>
    <row r="269" spans="3:5">
      <c r="C269" s="1650"/>
      <c r="D269" s="1650"/>
      <c r="E269" s="1650"/>
    </row>
    <row r="270" spans="3:5">
      <c r="C270" s="1650"/>
      <c r="D270" s="1650"/>
      <c r="E270" s="1650"/>
    </row>
    <row r="271" spans="3:5">
      <c r="C271" s="1650"/>
      <c r="D271" s="1650"/>
      <c r="E271" s="1650"/>
    </row>
    <row r="272" spans="3:5">
      <c r="C272" s="1650"/>
      <c r="D272" s="1650"/>
      <c r="E272" s="1650"/>
    </row>
    <row r="273" spans="3:5">
      <c r="C273" s="1650"/>
      <c r="D273" s="1650"/>
      <c r="E273" s="1650"/>
    </row>
    <row r="274" spans="3:5">
      <c r="C274" s="1650"/>
      <c r="D274" s="1650"/>
      <c r="E274" s="1650"/>
    </row>
    <row r="275" spans="3:5">
      <c r="C275" s="1650"/>
      <c r="D275" s="1650"/>
      <c r="E275" s="1650"/>
    </row>
    <row r="276" spans="3:5">
      <c r="C276" s="1650"/>
      <c r="D276" s="1650"/>
      <c r="E276" s="1650"/>
    </row>
    <row r="277" spans="3:5">
      <c r="C277" s="1650"/>
      <c r="D277" s="1650"/>
      <c r="E277" s="1650"/>
    </row>
    <row r="278" spans="3:5">
      <c r="C278" s="1650"/>
      <c r="D278" s="1650"/>
      <c r="E278" s="1650"/>
    </row>
    <row r="279" spans="3:5">
      <c r="C279" s="1650"/>
      <c r="D279" s="1650"/>
      <c r="E279" s="1650"/>
    </row>
    <row r="280" spans="3:5">
      <c r="C280" s="1650"/>
      <c r="D280" s="1650"/>
      <c r="E280" s="1650"/>
    </row>
    <row r="281" spans="3:5">
      <c r="C281" s="1650"/>
      <c r="D281" s="1650"/>
      <c r="E281" s="1650"/>
    </row>
    <row r="282" spans="3:5">
      <c r="C282" s="1650"/>
      <c r="D282" s="1650"/>
      <c r="E282" s="1650"/>
    </row>
    <row r="283" spans="3:5">
      <c r="C283" s="1650"/>
      <c r="D283" s="1650"/>
      <c r="E283" s="1650"/>
    </row>
    <row r="284" spans="3:5">
      <c r="C284" s="1650"/>
      <c r="D284" s="1650"/>
      <c r="E284" s="1650"/>
    </row>
    <row r="285" spans="3:5">
      <c r="C285" s="1650"/>
      <c r="D285" s="1650"/>
      <c r="E285" s="1650"/>
    </row>
    <row r="286" spans="3:5">
      <c r="C286" s="1650"/>
      <c r="D286" s="1650"/>
      <c r="E286" s="1650"/>
    </row>
    <row r="287" spans="3:5">
      <c r="C287" s="1650"/>
      <c r="D287" s="1650"/>
      <c r="E287" s="1650"/>
    </row>
    <row r="288" spans="3:5">
      <c r="C288" s="1650"/>
      <c r="D288" s="1650"/>
      <c r="E288" s="1650"/>
    </row>
    <row r="289" spans="3:5">
      <c r="C289" s="1650"/>
      <c r="D289" s="1650"/>
      <c r="E289" s="1650"/>
    </row>
    <row r="290" spans="3:5">
      <c r="C290" s="1650"/>
      <c r="D290" s="1650"/>
      <c r="E290" s="1650"/>
    </row>
    <row r="291" spans="3:5">
      <c r="C291" s="1650"/>
      <c r="D291" s="1650"/>
      <c r="E291" s="1650"/>
    </row>
    <row r="292" spans="3:5">
      <c r="C292" s="1650"/>
      <c r="D292" s="1650"/>
      <c r="E292" s="1650"/>
    </row>
    <row r="293" spans="3:5">
      <c r="C293" s="1650"/>
      <c r="D293" s="1650"/>
      <c r="E293" s="1650"/>
    </row>
    <row r="294" spans="3:5">
      <c r="C294" s="1650"/>
      <c r="D294" s="1650"/>
      <c r="E294" s="1650"/>
    </row>
    <row r="295" spans="3:5">
      <c r="C295" s="1650"/>
      <c r="D295" s="1650"/>
      <c r="E295" s="1650"/>
    </row>
    <row r="296" spans="3:5">
      <c r="C296" s="1650"/>
      <c r="D296" s="1650"/>
      <c r="E296" s="1650"/>
    </row>
    <row r="297" spans="3:5">
      <c r="C297" s="1650"/>
      <c r="D297" s="1650"/>
      <c r="E297" s="1650"/>
    </row>
    <row r="298" spans="3:5">
      <c r="C298" s="1650"/>
      <c r="D298" s="1650"/>
      <c r="E298" s="1650"/>
    </row>
    <row r="299" spans="3:5">
      <c r="C299" s="1650"/>
      <c r="D299" s="1650"/>
      <c r="E299" s="1650"/>
    </row>
    <row r="300" spans="3:5">
      <c r="C300" s="1650"/>
      <c r="D300" s="1650"/>
      <c r="E300" s="1650"/>
    </row>
    <row r="301" spans="3:5">
      <c r="C301" s="1650"/>
      <c r="D301" s="1650"/>
      <c r="E301" s="1650"/>
    </row>
    <row r="302" spans="3:5">
      <c r="C302" s="1650"/>
      <c r="D302" s="1650"/>
      <c r="E302" s="1650"/>
    </row>
    <row r="303" spans="3:5">
      <c r="C303" s="1650"/>
      <c r="D303" s="1650"/>
      <c r="E303" s="1650"/>
    </row>
    <row r="304" spans="3:5">
      <c r="C304" s="1650"/>
      <c r="D304" s="1650"/>
      <c r="E304" s="1650"/>
    </row>
    <row r="305" spans="3:5">
      <c r="C305" s="1650"/>
      <c r="D305" s="1650"/>
      <c r="E305" s="1650"/>
    </row>
    <row r="306" spans="3:5">
      <c r="C306" s="1650"/>
      <c r="D306" s="1650"/>
      <c r="E306" s="1650"/>
    </row>
    <row r="307" spans="3:5">
      <c r="C307" s="1650"/>
      <c r="D307" s="1650"/>
      <c r="E307" s="1650"/>
    </row>
    <row r="308" spans="3:5">
      <c r="C308" s="1650"/>
      <c r="D308" s="1650"/>
      <c r="E308" s="1650"/>
    </row>
    <row r="309" spans="3:5">
      <c r="C309" s="1650"/>
      <c r="D309" s="1650"/>
      <c r="E309" s="1650"/>
    </row>
    <row r="310" spans="3:5">
      <c r="C310" s="1650"/>
      <c r="D310" s="1650"/>
      <c r="E310" s="1650"/>
    </row>
    <row r="311" spans="3:5">
      <c r="C311" s="1650"/>
      <c r="D311" s="1650"/>
      <c r="E311" s="1650"/>
    </row>
    <row r="312" spans="3:5">
      <c r="C312" s="1650"/>
      <c r="D312" s="1650"/>
      <c r="E312" s="1650"/>
    </row>
    <row r="313" spans="3:5">
      <c r="C313" s="1650"/>
      <c r="D313" s="1650"/>
      <c r="E313" s="1650"/>
    </row>
    <row r="314" spans="3:5">
      <c r="C314" s="1650"/>
      <c r="D314" s="1650"/>
      <c r="E314" s="1650"/>
    </row>
    <row r="315" spans="3:5">
      <c r="C315" s="1650"/>
      <c r="D315" s="1650"/>
      <c r="E315" s="1650"/>
    </row>
    <row r="316" spans="3:5">
      <c r="C316" s="1650"/>
      <c r="D316" s="1650"/>
      <c r="E316" s="1650"/>
    </row>
    <row r="317" spans="3:5">
      <c r="C317" s="1650"/>
      <c r="D317" s="1650"/>
      <c r="E317" s="1650"/>
    </row>
    <row r="318" spans="3:5">
      <c r="C318" s="1650"/>
      <c r="D318" s="1650"/>
      <c r="E318" s="1650"/>
    </row>
    <row r="319" spans="3:5">
      <c r="C319" s="1650"/>
      <c r="D319" s="1650"/>
      <c r="E319" s="1650"/>
    </row>
    <row r="320" spans="3:5">
      <c r="C320" s="1650"/>
      <c r="D320" s="1650"/>
      <c r="E320" s="1650"/>
    </row>
    <row r="321" spans="3:5">
      <c r="C321" s="1650"/>
      <c r="D321" s="1650"/>
      <c r="E321" s="1650"/>
    </row>
    <row r="322" spans="3:5">
      <c r="C322" s="1650"/>
      <c r="D322" s="1650"/>
      <c r="E322" s="1650"/>
    </row>
    <row r="323" spans="3:5">
      <c r="C323" s="1650"/>
      <c r="D323" s="1650"/>
      <c r="E323" s="1650"/>
    </row>
    <row r="324" spans="3:5">
      <c r="C324" s="1650"/>
      <c r="D324" s="1650"/>
      <c r="E324" s="1650"/>
    </row>
    <row r="325" spans="3:5">
      <c r="C325" s="1650"/>
      <c r="D325" s="1650"/>
      <c r="E325" s="1650"/>
    </row>
    <row r="326" spans="3:5">
      <c r="C326" s="1650"/>
      <c r="D326" s="1650"/>
      <c r="E326" s="1650"/>
    </row>
    <row r="327" spans="3:5">
      <c r="C327" s="1650"/>
      <c r="D327" s="1650"/>
      <c r="E327" s="1650"/>
    </row>
    <row r="328" spans="3:5">
      <c r="C328" s="1650"/>
      <c r="D328" s="1650"/>
      <c r="E328" s="1650"/>
    </row>
    <row r="329" spans="3:5">
      <c r="C329" s="1650"/>
      <c r="D329" s="1650"/>
      <c r="E329" s="1650"/>
    </row>
    <row r="330" spans="3:5">
      <c r="C330" s="1650"/>
      <c r="D330" s="1650"/>
      <c r="E330" s="1650"/>
    </row>
    <row r="331" spans="3:5">
      <c r="C331" s="1650"/>
      <c r="D331" s="1650"/>
      <c r="E331" s="1650"/>
    </row>
    <row r="332" spans="3:5">
      <c r="C332" s="1650"/>
      <c r="D332" s="1650"/>
      <c r="E332" s="1650"/>
    </row>
    <row r="333" spans="3:5">
      <c r="C333" s="1650"/>
      <c r="D333" s="1650"/>
      <c r="E333" s="1650"/>
    </row>
    <row r="334" spans="3:5">
      <c r="C334" s="1650"/>
      <c r="D334" s="1650"/>
      <c r="E334" s="1650"/>
    </row>
    <row r="335" spans="3:5">
      <c r="C335" s="1650"/>
      <c r="D335" s="1650"/>
      <c r="E335" s="1650"/>
    </row>
    <row r="336" spans="3:5">
      <c r="C336" s="1650"/>
      <c r="D336" s="1650"/>
      <c r="E336" s="1650"/>
    </row>
    <row r="337" spans="3:5">
      <c r="C337" s="1650"/>
      <c r="D337" s="1650"/>
      <c r="E337" s="1650"/>
    </row>
    <row r="338" spans="3:5">
      <c r="C338" s="1650"/>
      <c r="D338" s="1650"/>
      <c r="E338" s="1650"/>
    </row>
    <row r="339" spans="3:5">
      <c r="C339" s="1650"/>
      <c r="D339" s="1650"/>
      <c r="E339" s="1650"/>
    </row>
    <row r="340" spans="3:5">
      <c r="C340" s="1650"/>
      <c r="D340" s="1650"/>
      <c r="E340" s="1650"/>
    </row>
    <row r="341" spans="3:5">
      <c r="C341" s="1650"/>
      <c r="D341" s="1650"/>
      <c r="E341" s="1650"/>
    </row>
    <row r="342" spans="3:5">
      <c r="C342" s="1650"/>
      <c r="D342" s="1650"/>
      <c r="E342" s="1650"/>
    </row>
    <row r="343" spans="3:5">
      <c r="C343" s="1650"/>
      <c r="D343" s="1650"/>
      <c r="E343" s="1650"/>
    </row>
    <row r="344" spans="3:5">
      <c r="C344" s="1650"/>
      <c r="D344" s="1650"/>
      <c r="E344" s="1650"/>
    </row>
    <row r="345" spans="3:5">
      <c r="C345" s="1650"/>
      <c r="D345" s="1650"/>
      <c r="E345" s="1650"/>
    </row>
    <row r="346" spans="3:5">
      <c r="C346" s="1650"/>
      <c r="D346" s="1650"/>
      <c r="E346" s="1650"/>
    </row>
    <row r="347" spans="3:5">
      <c r="C347" s="1650"/>
      <c r="D347" s="1650"/>
      <c r="E347" s="1650"/>
    </row>
    <row r="348" spans="3:5">
      <c r="C348" s="1650"/>
      <c r="D348" s="1650"/>
      <c r="E348" s="1650"/>
    </row>
    <row r="349" spans="3:5">
      <c r="C349" s="1650"/>
      <c r="D349" s="1650"/>
      <c r="E349" s="1650"/>
    </row>
    <row r="350" spans="3:5">
      <c r="C350" s="1650"/>
      <c r="D350" s="1650"/>
      <c r="E350" s="1650"/>
    </row>
    <row r="351" spans="3:5">
      <c r="C351" s="1650"/>
      <c r="D351" s="1650"/>
      <c r="E351" s="1650"/>
    </row>
    <row r="352" spans="3:5">
      <c r="C352" s="1650"/>
      <c r="D352" s="1650"/>
      <c r="E352" s="1650"/>
    </row>
    <row r="353" spans="3:5">
      <c r="C353" s="1650"/>
      <c r="D353" s="1650"/>
      <c r="E353" s="1650"/>
    </row>
    <row r="354" spans="3:5">
      <c r="C354" s="1650"/>
      <c r="D354" s="1650"/>
      <c r="E354" s="1650"/>
    </row>
    <row r="355" spans="3:5">
      <c r="C355" s="1650"/>
      <c r="D355" s="1650"/>
      <c r="E355" s="1650"/>
    </row>
    <row r="356" spans="3:5">
      <c r="C356" s="1650"/>
      <c r="D356" s="1650"/>
      <c r="E356" s="1650"/>
    </row>
    <row r="357" spans="3:5">
      <c r="C357" s="1650"/>
      <c r="D357" s="1650"/>
      <c r="E357" s="1650"/>
    </row>
    <row r="358" spans="3:5">
      <c r="C358" s="1650"/>
      <c r="D358" s="1650"/>
      <c r="E358" s="1650"/>
    </row>
    <row r="359" spans="3:5">
      <c r="C359" s="1650"/>
      <c r="D359" s="1650"/>
      <c r="E359" s="1650"/>
    </row>
    <row r="360" spans="3:5">
      <c r="C360" s="1650"/>
      <c r="D360" s="1650"/>
      <c r="E360" s="1650"/>
    </row>
    <row r="361" spans="3:5">
      <c r="C361" s="1650"/>
      <c r="D361" s="1650"/>
      <c r="E361" s="1650"/>
    </row>
    <row r="362" spans="3:5">
      <c r="C362" s="1650"/>
      <c r="D362" s="1650"/>
      <c r="E362" s="1650"/>
    </row>
    <row r="363" spans="3:5">
      <c r="C363" s="1650"/>
      <c r="D363" s="1650"/>
      <c r="E363" s="1650"/>
    </row>
    <row r="364" spans="3:5">
      <c r="C364" s="1650"/>
      <c r="D364" s="1650"/>
      <c r="E364" s="1650"/>
    </row>
    <row r="365" spans="3:5">
      <c r="C365" s="1650"/>
      <c r="D365" s="1650"/>
      <c r="E365" s="1650"/>
    </row>
    <row r="366" spans="3:5">
      <c r="C366" s="1650"/>
      <c r="D366" s="1650"/>
      <c r="E366" s="1650"/>
    </row>
    <row r="367" spans="3:5">
      <c r="C367" s="1650"/>
      <c r="D367" s="1650"/>
      <c r="E367" s="1650"/>
    </row>
    <row r="368" spans="3:5">
      <c r="C368" s="1650"/>
      <c r="D368" s="1650"/>
      <c r="E368" s="1650"/>
    </row>
    <row r="369" spans="3:5">
      <c r="C369" s="1650"/>
      <c r="D369" s="1650"/>
      <c r="E369" s="1650"/>
    </row>
    <row r="370" spans="3:5">
      <c r="C370" s="1650"/>
      <c r="D370" s="1650"/>
      <c r="E370" s="1650"/>
    </row>
    <row r="371" spans="3:5">
      <c r="C371" s="1650"/>
      <c r="D371" s="1650"/>
      <c r="E371" s="1650"/>
    </row>
    <row r="372" spans="3:5">
      <c r="C372" s="1650"/>
      <c r="D372" s="1650"/>
      <c r="E372" s="1650"/>
    </row>
    <row r="373" spans="3:5">
      <c r="C373" s="1650"/>
      <c r="D373" s="1650"/>
      <c r="E373" s="1650"/>
    </row>
    <row r="374" spans="3:5">
      <c r="C374" s="1650"/>
      <c r="D374" s="1650"/>
      <c r="E374" s="1650"/>
    </row>
    <row r="375" spans="3:5">
      <c r="C375" s="1650"/>
      <c r="D375" s="1650"/>
      <c r="E375" s="1650"/>
    </row>
    <row r="376" spans="3:5">
      <c r="C376" s="1650"/>
      <c r="D376" s="1650"/>
      <c r="E376" s="1650"/>
    </row>
    <row r="377" spans="3:5">
      <c r="C377" s="1650"/>
      <c r="D377" s="1650"/>
      <c r="E377" s="1650"/>
    </row>
    <row r="378" spans="3:5">
      <c r="C378" s="1650"/>
      <c r="D378" s="1650"/>
      <c r="E378" s="1650"/>
    </row>
    <row r="379" spans="3:5">
      <c r="C379" s="1650"/>
      <c r="D379" s="1650"/>
      <c r="E379" s="1650"/>
    </row>
    <row r="380" spans="3:5">
      <c r="C380" s="1650"/>
      <c r="D380" s="1650"/>
      <c r="E380" s="1650"/>
    </row>
    <row r="381" spans="3:5">
      <c r="C381" s="1650"/>
      <c r="D381" s="1650"/>
      <c r="E381" s="1650"/>
    </row>
    <row r="382" spans="3:5">
      <c r="C382" s="1650"/>
      <c r="D382" s="1650"/>
      <c r="E382" s="1650"/>
    </row>
    <row r="383" spans="3:5">
      <c r="C383" s="1650"/>
      <c r="D383" s="1650"/>
      <c r="E383" s="1650"/>
    </row>
    <row r="384" spans="3:5">
      <c r="C384" s="1650"/>
      <c r="D384" s="1650"/>
      <c r="E384" s="1650"/>
    </row>
    <row r="385" spans="3:5">
      <c r="C385" s="1650"/>
      <c r="D385" s="1650"/>
      <c r="E385" s="1650"/>
    </row>
    <row r="386" spans="3:5">
      <c r="C386" s="1650"/>
      <c r="D386" s="1650"/>
      <c r="E386" s="1650"/>
    </row>
    <row r="387" spans="3:5">
      <c r="C387" s="1650"/>
      <c r="D387" s="1650"/>
      <c r="E387" s="1650"/>
    </row>
    <row r="388" spans="3:5">
      <c r="C388" s="1650"/>
      <c r="D388" s="1650"/>
      <c r="E388" s="1650"/>
    </row>
    <row r="389" spans="3:5">
      <c r="C389" s="1650"/>
      <c r="D389" s="1650"/>
      <c r="E389" s="1650"/>
    </row>
    <row r="390" spans="3:5">
      <c r="C390" s="1650"/>
      <c r="D390" s="1650"/>
      <c r="E390" s="1650"/>
    </row>
    <row r="391" spans="3:5">
      <c r="C391" s="1650"/>
      <c r="D391" s="1650"/>
      <c r="E391" s="1650"/>
    </row>
    <row r="392" spans="3:5">
      <c r="C392" s="1650"/>
      <c r="D392" s="1650"/>
      <c r="E392" s="1650"/>
    </row>
    <row r="393" spans="3:5">
      <c r="C393" s="1650"/>
      <c r="D393" s="1650"/>
      <c r="E393" s="1650"/>
    </row>
    <row r="394" spans="3:5">
      <c r="C394" s="1650"/>
      <c r="D394" s="1650"/>
      <c r="E394" s="1650"/>
    </row>
    <row r="395" spans="3:5">
      <c r="C395" s="1650"/>
      <c r="D395" s="1650"/>
      <c r="E395" s="1650"/>
    </row>
    <row r="396" spans="3:5">
      <c r="C396" s="1650"/>
      <c r="D396" s="1650"/>
      <c r="E396" s="1650"/>
    </row>
    <row r="397" spans="3:5">
      <c r="C397" s="1650"/>
      <c r="D397" s="1650"/>
      <c r="E397" s="1650"/>
    </row>
    <row r="398" spans="3:5">
      <c r="C398" s="1650"/>
      <c r="D398" s="1650"/>
      <c r="E398" s="1650"/>
    </row>
    <row r="399" spans="3:5">
      <c r="C399" s="1650"/>
      <c r="D399" s="1650"/>
      <c r="E399" s="1650"/>
    </row>
    <row r="400" spans="3:5">
      <c r="C400" s="1650"/>
      <c r="D400" s="1650"/>
      <c r="E400" s="1650"/>
    </row>
    <row r="401" spans="3:5">
      <c r="C401" s="1650"/>
      <c r="D401" s="1650"/>
      <c r="E401" s="1650"/>
    </row>
    <row r="402" spans="3:5">
      <c r="C402" s="1650"/>
      <c r="D402" s="1650"/>
      <c r="E402" s="1650"/>
    </row>
    <row r="403" spans="3:5">
      <c r="C403" s="1650"/>
      <c r="D403" s="1650"/>
      <c r="E403" s="1650"/>
    </row>
    <row r="404" spans="3:5">
      <c r="C404" s="1650"/>
      <c r="D404" s="1650"/>
      <c r="E404" s="1650"/>
    </row>
    <row r="405" spans="3:5">
      <c r="C405" s="1650"/>
      <c r="D405" s="1650"/>
      <c r="E405" s="1650"/>
    </row>
    <row r="406" spans="3:5">
      <c r="C406" s="1650"/>
      <c r="D406" s="1650"/>
      <c r="E406" s="1650"/>
    </row>
    <row r="407" spans="3:5">
      <c r="C407" s="1650"/>
      <c r="D407" s="1650"/>
      <c r="E407" s="1650"/>
    </row>
    <row r="408" spans="3:5">
      <c r="C408" s="1650"/>
      <c r="D408" s="1650"/>
      <c r="E408" s="1650"/>
    </row>
    <row r="409" spans="3:5">
      <c r="C409" s="1650"/>
      <c r="D409" s="1650"/>
      <c r="E409" s="1650"/>
    </row>
    <row r="410" spans="3:5">
      <c r="C410" s="1650"/>
      <c r="D410" s="1650"/>
      <c r="E410" s="1650"/>
    </row>
    <row r="411" spans="3:5">
      <c r="C411" s="1650"/>
      <c r="D411" s="1650"/>
      <c r="E411" s="1650"/>
    </row>
    <row r="412" spans="3:5">
      <c r="C412" s="1650"/>
      <c r="D412" s="1650"/>
      <c r="E412" s="1650"/>
    </row>
    <row r="413" spans="3:5">
      <c r="C413" s="1650"/>
      <c r="D413" s="1650"/>
      <c r="E413" s="1650"/>
    </row>
    <row r="414" spans="3:5">
      <c r="C414" s="1650"/>
      <c r="D414" s="1650"/>
      <c r="E414" s="1650"/>
    </row>
    <row r="415" spans="3:5">
      <c r="C415" s="1650"/>
      <c r="D415" s="1650"/>
      <c r="E415" s="1650"/>
    </row>
    <row r="416" spans="3:5">
      <c r="C416" s="1650"/>
      <c r="D416" s="1650"/>
      <c r="E416" s="1650"/>
    </row>
    <row r="417" spans="3:5">
      <c r="C417" s="1650"/>
      <c r="D417" s="1650"/>
      <c r="E417" s="1650"/>
    </row>
    <row r="418" spans="3:5">
      <c r="C418" s="1650"/>
      <c r="D418" s="1650"/>
      <c r="E418" s="1650"/>
    </row>
    <row r="419" spans="3:5">
      <c r="C419" s="1650"/>
      <c r="D419" s="1650"/>
      <c r="E419" s="1650"/>
    </row>
    <row r="420" spans="3:5">
      <c r="C420" s="1650"/>
      <c r="D420" s="1650"/>
      <c r="E420" s="1650"/>
    </row>
    <row r="421" spans="3:5">
      <c r="C421" s="1650"/>
      <c r="D421" s="1650"/>
      <c r="E421" s="1650"/>
    </row>
    <row r="422" spans="3:5">
      <c r="C422" s="1650"/>
      <c r="D422" s="1650"/>
      <c r="E422" s="1650"/>
    </row>
    <row r="423" spans="3:5">
      <c r="C423" s="1650"/>
      <c r="D423" s="1650"/>
      <c r="E423" s="1650"/>
    </row>
    <row r="424" spans="3:5">
      <c r="C424" s="1650"/>
      <c r="D424" s="1650"/>
      <c r="E424" s="1650"/>
    </row>
    <row r="425" spans="3:5">
      <c r="C425" s="1650"/>
      <c r="D425" s="1650"/>
      <c r="E425" s="1650"/>
    </row>
    <row r="426" spans="3:5">
      <c r="C426" s="1650"/>
      <c r="D426" s="1650"/>
      <c r="E426" s="1650"/>
    </row>
    <row r="427" spans="3:5">
      <c r="C427" s="1650"/>
      <c r="D427" s="1650"/>
      <c r="E427" s="1650"/>
    </row>
    <row r="428" spans="3:5">
      <c r="C428" s="1650"/>
      <c r="D428" s="1650"/>
      <c r="E428" s="1650"/>
    </row>
    <row r="429" spans="3:5">
      <c r="C429" s="1650"/>
      <c r="D429" s="1650"/>
      <c r="E429" s="1650"/>
    </row>
    <row r="430" spans="3:5">
      <c r="C430" s="1650"/>
      <c r="D430" s="1650"/>
      <c r="E430" s="1650"/>
    </row>
    <row r="431" spans="3:5">
      <c r="C431" s="1650"/>
      <c r="D431" s="1650"/>
      <c r="E431" s="1650"/>
    </row>
    <row r="432" spans="3:5">
      <c r="C432" s="1650"/>
      <c r="D432" s="1650"/>
      <c r="E432" s="1650"/>
    </row>
    <row r="433" spans="3:5">
      <c r="C433" s="1650"/>
      <c r="D433" s="1650"/>
      <c r="E433" s="1650"/>
    </row>
    <row r="434" spans="3:5">
      <c r="C434" s="1650"/>
      <c r="D434" s="1650"/>
      <c r="E434" s="1650"/>
    </row>
    <row r="435" spans="3:5">
      <c r="C435" s="1650"/>
      <c r="D435" s="1650"/>
      <c r="E435" s="1650"/>
    </row>
    <row r="436" spans="3:5">
      <c r="C436" s="1650"/>
      <c r="D436" s="1650"/>
      <c r="E436" s="1650"/>
    </row>
    <row r="437" spans="3:5">
      <c r="C437" s="1650"/>
      <c r="D437" s="1650"/>
      <c r="E437" s="1650"/>
    </row>
    <row r="438" spans="3:5">
      <c r="C438" s="1650"/>
      <c r="D438" s="1650"/>
      <c r="E438" s="1650"/>
    </row>
    <row r="439" spans="3:5">
      <c r="C439" s="1650"/>
      <c r="D439" s="1650"/>
      <c r="E439" s="1650"/>
    </row>
    <row r="440" spans="3:5">
      <c r="C440" s="1650"/>
      <c r="D440" s="1650"/>
      <c r="E440" s="1650"/>
    </row>
    <row r="441" spans="3:5">
      <c r="C441" s="1650"/>
      <c r="D441" s="1650"/>
      <c r="E441" s="1650"/>
    </row>
    <row r="442" spans="3:5">
      <c r="C442" s="1650"/>
      <c r="D442" s="1650"/>
      <c r="E442" s="1650"/>
    </row>
    <row r="443" spans="3:5">
      <c r="C443" s="1650"/>
      <c r="D443" s="1650"/>
      <c r="E443" s="1650"/>
    </row>
    <row r="444" spans="3:5">
      <c r="C444" s="1650"/>
      <c r="D444" s="1650"/>
      <c r="E444" s="1650"/>
    </row>
    <row r="445" spans="3:5">
      <c r="C445" s="1650"/>
      <c r="D445" s="1650"/>
      <c r="E445" s="1650"/>
    </row>
    <row r="446" spans="3:5">
      <c r="C446" s="1650"/>
      <c r="D446" s="1650"/>
      <c r="E446" s="1650"/>
    </row>
    <row r="447" spans="3:5">
      <c r="C447" s="1650"/>
      <c r="D447" s="1650"/>
      <c r="E447" s="1650"/>
    </row>
    <row r="448" spans="3:5">
      <c r="C448" s="1650"/>
      <c r="D448" s="1650"/>
      <c r="E448" s="1650"/>
    </row>
    <row r="449" spans="3:5">
      <c r="C449" s="1650"/>
      <c r="D449" s="1650"/>
      <c r="E449" s="1650"/>
    </row>
    <row r="450" spans="3:5">
      <c r="C450" s="1650"/>
      <c r="D450" s="1650"/>
      <c r="E450" s="1650"/>
    </row>
    <row r="451" spans="3:5">
      <c r="C451" s="1650"/>
      <c r="D451" s="1650"/>
      <c r="E451" s="1650"/>
    </row>
    <row r="452" spans="3:5">
      <c r="C452" s="1650"/>
      <c r="D452" s="1650"/>
      <c r="E452" s="1650"/>
    </row>
    <row r="453" spans="3:5">
      <c r="C453" s="1650"/>
      <c r="D453" s="1650"/>
      <c r="E453" s="1650"/>
    </row>
    <row r="454" spans="3:5">
      <c r="C454" s="1650"/>
      <c r="D454" s="1650"/>
      <c r="E454" s="1650"/>
    </row>
    <row r="455" spans="3:5">
      <c r="C455" s="1650"/>
      <c r="D455" s="1650"/>
      <c r="E455" s="1650"/>
    </row>
    <row r="456" spans="3:5">
      <c r="C456" s="1650"/>
      <c r="D456" s="1650"/>
      <c r="E456" s="1650"/>
    </row>
    <row r="457" spans="3:5">
      <c r="C457" s="1650"/>
      <c r="D457" s="1650"/>
      <c r="E457" s="1650"/>
    </row>
    <row r="458" spans="3:5">
      <c r="C458" s="1650"/>
      <c r="D458" s="1650"/>
      <c r="E458" s="1650"/>
    </row>
    <row r="459" spans="3:5">
      <c r="C459" s="1650"/>
      <c r="D459" s="1650"/>
      <c r="E459" s="1650"/>
    </row>
    <row r="460" spans="3:5">
      <c r="C460" s="1650"/>
      <c r="D460" s="1650"/>
      <c r="E460" s="1650"/>
    </row>
    <row r="461" spans="3:5">
      <c r="C461" s="1650"/>
      <c r="D461" s="1650"/>
      <c r="E461" s="1650"/>
    </row>
    <row r="462" spans="3:5">
      <c r="C462" s="1650"/>
      <c r="D462" s="1650"/>
      <c r="E462" s="1650"/>
    </row>
    <row r="463" spans="3:5">
      <c r="C463" s="1650"/>
      <c r="D463" s="1650"/>
      <c r="E463" s="1650"/>
    </row>
    <row r="464" spans="3:5">
      <c r="C464" s="1650"/>
      <c r="D464" s="1650"/>
      <c r="E464" s="1650"/>
    </row>
    <row r="465" spans="3:5">
      <c r="C465" s="1650"/>
      <c r="D465" s="1650"/>
      <c r="E465" s="1650"/>
    </row>
    <row r="466" spans="3:5">
      <c r="C466" s="1650"/>
      <c r="D466" s="1650"/>
      <c r="E466" s="1650"/>
    </row>
    <row r="467" spans="3:5">
      <c r="C467" s="1650"/>
      <c r="D467" s="1650"/>
      <c r="E467" s="1650"/>
    </row>
    <row r="468" spans="3:5">
      <c r="C468" s="1650"/>
      <c r="D468" s="1650"/>
      <c r="E468" s="1650"/>
    </row>
    <row r="469" spans="3:5">
      <c r="C469" s="1650"/>
      <c r="D469" s="1650"/>
      <c r="E469" s="1650"/>
    </row>
    <row r="470" spans="3:5">
      <c r="C470" s="1650"/>
      <c r="D470" s="1650"/>
      <c r="E470" s="1650"/>
    </row>
    <row r="471" spans="3:5">
      <c r="C471" s="1650"/>
      <c r="D471" s="1650"/>
      <c r="E471" s="1650"/>
    </row>
    <row r="472" spans="3:5">
      <c r="C472" s="1650"/>
      <c r="D472" s="1650"/>
      <c r="E472" s="1650"/>
    </row>
    <row r="473" spans="3:5">
      <c r="C473" s="1650"/>
      <c r="D473" s="1650"/>
      <c r="E473" s="1650"/>
    </row>
    <row r="474" spans="3:5">
      <c r="C474" s="1650"/>
      <c r="D474" s="1650"/>
      <c r="E474" s="1650"/>
    </row>
    <row r="475" spans="3:5">
      <c r="C475" s="1650"/>
      <c r="D475" s="1650"/>
      <c r="E475" s="1650"/>
    </row>
    <row r="476" spans="3:5">
      <c r="C476" s="1650"/>
      <c r="D476" s="1650"/>
      <c r="E476" s="1650"/>
    </row>
    <row r="477" spans="3:5">
      <c r="C477" s="1650"/>
      <c r="D477" s="1650"/>
      <c r="E477" s="1650"/>
    </row>
    <row r="478" spans="3:5">
      <c r="C478" s="1650"/>
      <c r="D478" s="1650"/>
      <c r="E478" s="1650"/>
    </row>
    <row r="479" spans="3:5">
      <c r="C479" s="1650"/>
      <c r="D479" s="1650"/>
      <c r="E479" s="1650"/>
    </row>
    <row r="480" spans="3:5">
      <c r="C480" s="1650"/>
      <c r="D480" s="1650"/>
      <c r="E480" s="1650"/>
    </row>
    <row r="481" spans="3:5">
      <c r="C481" s="1650"/>
      <c r="D481" s="1650"/>
      <c r="E481" s="1650"/>
    </row>
    <row r="482" spans="3:5">
      <c r="C482" s="1650"/>
      <c r="D482" s="1650"/>
      <c r="E482" s="1650"/>
    </row>
    <row r="483" spans="3:5">
      <c r="C483" s="1650"/>
      <c r="D483" s="1650"/>
      <c r="E483" s="1650"/>
    </row>
    <row r="484" spans="3:5">
      <c r="C484" s="1650"/>
      <c r="D484" s="1650"/>
      <c r="E484" s="1650"/>
    </row>
    <row r="485" spans="3:5">
      <c r="C485" s="1650"/>
      <c r="D485" s="1650"/>
      <c r="E485" s="1650"/>
    </row>
    <row r="486" spans="3:5">
      <c r="C486" s="1650"/>
      <c r="D486" s="1650"/>
      <c r="E486" s="1650"/>
    </row>
    <row r="487" spans="3:5">
      <c r="C487" s="1650"/>
      <c r="D487" s="1650"/>
      <c r="E487" s="1650"/>
    </row>
    <row r="488" spans="3:5">
      <c r="C488" s="1650"/>
      <c r="D488" s="1650"/>
      <c r="E488" s="1650"/>
    </row>
    <row r="489" spans="3:5">
      <c r="C489" s="1650"/>
      <c r="D489" s="1650"/>
      <c r="E489" s="1650"/>
    </row>
    <row r="490" spans="3:5">
      <c r="C490" s="1650"/>
      <c r="D490" s="1650"/>
      <c r="E490" s="1650"/>
    </row>
  </sheetData>
  <mergeCells count="1">
    <mergeCell ref="D1:E1"/>
  </mergeCells>
  <printOptions horizontalCentered="1"/>
  <pageMargins left="0.27559055118110237" right="0.19685039370078741" top="0.23622047244094491" bottom="0.31496062992125984" header="0.15748031496062992" footer="0.27559055118110237"/>
  <pageSetup scale="83" orientation="portrait" blackAndWhite="1" r:id="rId1"/>
</worksheet>
</file>

<file path=xl/worksheets/sheet76.xml><?xml version="1.0" encoding="utf-8"?>
<worksheet xmlns="http://schemas.openxmlformats.org/spreadsheetml/2006/main" xmlns:r="http://schemas.openxmlformats.org/officeDocument/2006/relationships">
  <sheetPr>
    <tabColor rgb="FFFFFF00"/>
  </sheetPr>
  <dimension ref="A1:P263"/>
  <sheetViews>
    <sheetView view="pageBreakPreview" topLeftCell="A241" zoomScaleSheetLayoutView="100" workbookViewId="0">
      <selection activeCell="I13" sqref="I13"/>
    </sheetView>
  </sheetViews>
  <sheetFormatPr defaultRowHeight="12.75"/>
  <cols>
    <col min="2" max="7" width="9.140625" style="1542"/>
  </cols>
  <sheetData>
    <row r="1" spans="1:9" ht="25.5" customHeight="1">
      <c r="A1" s="2157" t="s">
        <v>2659</v>
      </c>
      <c r="B1" s="2157"/>
      <c r="C1" s="1534"/>
      <c r="D1" s="1534"/>
      <c r="E1" s="1534"/>
      <c r="F1" s="1534"/>
      <c r="G1" s="2157" t="s">
        <v>2638</v>
      </c>
      <c r="H1" s="2157"/>
      <c r="I1" s="2157"/>
    </row>
    <row r="2" spans="1:9" ht="15.75">
      <c r="A2" s="881" t="s">
        <v>2639</v>
      </c>
      <c r="B2" s="1535"/>
      <c r="C2" s="1535"/>
      <c r="D2" s="1535"/>
      <c r="E2" s="1535"/>
      <c r="F2" s="1535"/>
      <c r="G2" s="1535"/>
      <c r="H2" s="881"/>
      <c r="I2" s="881"/>
    </row>
    <row r="3" spans="1:9" ht="15.75">
      <c r="A3" s="882"/>
      <c r="B3" s="1535"/>
      <c r="C3" s="1535"/>
      <c r="D3" s="1535"/>
      <c r="E3" s="1535"/>
      <c r="F3" s="1535"/>
      <c r="G3" s="1535"/>
      <c r="H3" s="881"/>
      <c r="I3" s="881"/>
    </row>
    <row r="4" spans="1:9" s="881" customFormat="1" ht="18" customHeight="1">
      <c r="A4" s="884"/>
      <c r="B4" s="2158" t="s">
        <v>236</v>
      </c>
      <c r="C4" s="2158"/>
      <c r="D4" s="2158" t="s">
        <v>93</v>
      </c>
      <c r="E4" s="2158"/>
      <c r="F4" s="2158" t="s">
        <v>238</v>
      </c>
      <c r="G4" s="2158"/>
      <c r="H4" s="2159" t="s">
        <v>872</v>
      </c>
      <c r="I4" s="2159"/>
    </row>
    <row r="5" spans="1:9" s="883" customFormat="1" ht="47.25">
      <c r="A5" s="885" t="s">
        <v>2640</v>
      </c>
      <c r="B5" s="1536" t="s">
        <v>1379</v>
      </c>
      <c r="C5" s="885" t="s">
        <v>2641</v>
      </c>
      <c r="D5" s="1536" t="s">
        <v>1379</v>
      </c>
      <c r="E5" s="885" t="s">
        <v>2641</v>
      </c>
      <c r="F5" s="1536" t="s">
        <v>1379</v>
      </c>
      <c r="G5" s="885" t="s">
        <v>2641</v>
      </c>
      <c r="H5" s="885" t="s">
        <v>1379</v>
      </c>
      <c r="I5" s="885" t="s">
        <v>2641</v>
      </c>
    </row>
    <row r="6" spans="1:9" s="883" customFormat="1" ht="18" customHeight="1">
      <c r="A6" s="886"/>
      <c r="B6" s="1537"/>
      <c r="C6" s="1537"/>
      <c r="D6" s="1537"/>
      <c r="E6" s="1537"/>
      <c r="F6" s="1538"/>
      <c r="G6" s="1538"/>
      <c r="H6" s="885"/>
      <c r="I6" s="885"/>
    </row>
    <row r="7" spans="1:9" s="883" customFormat="1" ht="18" customHeight="1">
      <c r="A7" s="2160" t="s">
        <v>2642</v>
      </c>
      <c r="B7" s="2160"/>
      <c r="C7" s="2160"/>
      <c r="D7" s="1538"/>
      <c r="E7" s="1538"/>
      <c r="F7" s="1538"/>
      <c r="G7" s="1538"/>
      <c r="H7" s="885"/>
      <c r="I7" s="885"/>
    </row>
    <row r="8" spans="1:9" s="882" customFormat="1" ht="18" customHeight="1">
      <c r="A8" s="1539">
        <v>41730</v>
      </c>
      <c r="B8" s="1540">
        <v>1</v>
      </c>
      <c r="C8" s="1540">
        <v>1</v>
      </c>
      <c r="D8" s="1540">
        <v>43</v>
      </c>
      <c r="E8" s="1540">
        <v>43</v>
      </c>
      <c r="F8" s="1540">
        <v>42229</v>
      </c>
      <c r="G8" s="1540">
        <v>42229</v>
      </c>
      <c r="H8" s="884">
        <f>+B8+D8+F8</f>
        <v>42273</v>
      </c>
      <c r="I8" s="884">
        <f>+C8+E8+G8</f>
        <v>42273</v>
      </c>
    </row>
    <row r="9" spans="1:9" s="882" customFormat="1" ht="18" customHeight="1">
      <c r="A9" s="1539">
        <v>41760</v>
      </c>
      <c r="B9" s="1540">
        <v>1</v>
      </c>
      <c r="C9" s="1540">
        <v>1</v>
      </c>
      <c r="D9" s="1540">
        <v>43</v>
      </c>
      <c r="E9" s="1540">
        <v>43</v>
      </c>
      <c r="F9" s="1540">
        <v>42358</v>
      </c>
      <c r="G9" s="1540">
        <v>42358</v>
      </c>
      <c r="H9" s="884">
        <f t="shared" ref="H9:I19" si="0">+B9+D9+F9</f>
        <v>42402</v>
      </c>
      <c r="I9" s="884">
        <f t="shared" si="0"/>
        <v>42402</v>
      </c>
    </row>
    <row r="10" spans="1:9" s="882" customFormat="1" ht="18" customHeight="1">
      <c r="A10" s="1539">
        <v>41791</v>
      </c>
      <c r="B10" s="1540">
        <v>1</v>
      </c>
      <c r="C10" s="1540">
        <v>1</v>
      </c>
      <c r="D10" s="1540">
        <v>43</v>
      </c>
      <c r="E10" s="1540">
        <v>43</v>
      </c>
      <c r="F10" s="1540">
        <v>42651</v>
      </c>
      <c r="G10" s="1540">
        <v>42651</v>
      </c>
      <c r="H10" s="884">
        <f t="shared" si="0"/>
        <v>42695</v>
      </c>
      <c r="I10" s="884">
        <f t="shared" si="0"/>
        <v>42695</v>
      </c>
    </row>
    <row r="11" spans="1:9" s="882" customFormat="1" ht="18" customHeight="1">
      <c r="A11" s="1539">
        <v>41821</v>
      </c>
      <c r="B11" s="1540">
        <v>1</v>
      </c>
      <c r="C11" s="1540">
        <v>1</v>
      </c>
      <c r="D11" s="1540">
        <v>43</v>
      </c>
      <c r="E11" s="1540">
        <v>43</v>
      </c>
      <c r="F11" s="1540">
        <v>42870</v>
      </c>
      <c r="G11" s="1540">
        <v>42870</v>
      </c>
      <c r="H11" s="884">
        <f t="shared" si="0"/>
        <v>42914</v>
      </c>
      <c r="I11" s="884">
        <f t="shared" si="0"/>
        <v>42914</v>
      </c>
    </row>
    <row r="12" spans="1:9" s="882" customFormat="1" ht="18" customHeight="1">
      <c r="A12" s="1539">
        <v>41852</v>
      </c>
      <c r="B12" s="1540">
        <v>1</v>
      </c>
      <c r="C12" s="1540">
        <v>1</v>
      </c>
      <c r="D12" s="1540">
        <v>43</v>
      </c>
      <c r="E12" s="1540">
        <v>43</v>
      </c>
      <c r="F12" s="1540">
        <v>42970</v>
      </c>
      <c r="G12" s="1540">
        <v>42970</v>
      </c>
      <c r="H12" s="884">
        <f t="shared" si="0"/>
        <v>43014</v>
      </c>
      <c r="I12" s="884">
        <f t="shared" si="0"/>
        <v>43014</v>
      </c>
    </row>
    <row r="13" spans="1:9" s="882" customFormat="1" ht="18" customHeight="1">
      <c r="A13" s="1539">
        <v>41883</v>
      </c>
      <c r="B13" s="1540">
        <v>1</v>
      </c>
      <c r="C13" s="1540">
        <v>1</v>
      </c>
      <c r="D13" s="1540">
        <v>43</v>
      </c>
      <c r="E13" s="1540">
        <v>43</v>
      </c>
      <c r="F13" s="1540">
        <v>43007</v>
      </c>
      <c r="G13" s="1540">
        <v>43007</v>
      </c>
      <c r="H13" s="884">
        <f t="shared" si="0"/>
        <v>43051</v>
      </c>
      <c r="I13" s="884">
        <f t="shared" si="0"/>
        <v>43051</v>
      </c>
    </row>
    <row r="14" spans="1:9" s="882" customFormat="1" ht="18" customHeight="1">
      <c r="A14" s="1539">
        <v>41913</v>
      </c>
      <c r="B14" s="1540">
        <v>1</v>
      </c>
      <c r="C14" s="1540">
        <v>1</v>
      </c>
      <c r="D14" s="1540">
        <v>43</v>
      </c>
      <c r="E14" s="1540">
        <v>43</v>
      </c>
      <c r="F14" s="1540">
        <v>43135</v>
      </c>
      <c r="G14" s="1540">
        <v>43135</v>
      </c>
      <c r="H14" s="884">
        <f t="shared" si="0"/>
        <v>43179</v>
      </c>
      <c r="I14" s="884">
        <f t="shared" si="0"/>
        <v>43179</v>
      </c>
    </row>
    <row r="15" spans="1:9" s="882" customFormat="1" ht="18" customHeight="1">
      <c r="A15" s="1539">
        <v>41944</v>
      </c>
      <c r="B15" s="1540">
        <v>1</v>
      </c>
      <c r="C15" s="1540">
        <v>1</v>
      </c>
      <c r="D15" s="1540">
        <v>43</v>
      </c>
      <c r="E15" s="1540">
        <v>43</v>
      </c>
      <c r="F15" s="1540">
        <v>43274</v>
      </c>
      <c r="G15" s="1540">
        <v>43274</v>
      </c>
      <c r="H15" s="884">
        <f t="shared" si="0"/>
        <v>43318</v>
      </c>
      <c r="I15" s="884">
        <f t="shared" si="0"/>
        <v>43318</v>
      </c>
    </row>
    <row r="16" spans="1:9" s="882" customFormat="1" ht="18" customHeight="1">
      <c r="A16" s="1539">
        <v>41974</v>
      </c>
      <c r="B16" s="1540">
        <v>1</v>
      </c>
      <c r="C16" s="1540">
        <v>1</v>
      </c>
      <c r="D16" s="1540">
        <v>43</v>
      </c>
      <c r="E16" s="1540">
        <v>43</v>
      </c>
      <c r="F16" s="1540">
        <v>43387</v>
      </c>
      <c r="G16" s="1540">
        <v>43387</v>
      </c>
      <c r="H16" s="884">
        <f t="shared" si="0"/>
        <v>43431</v>
      </c>
      <c r="I16" s="884">
        <f t="shared" si="0"/>
        <v>43431</v>
      </c>
    </row>
    <row r="17" spans="1:9" s="882" customFormat="1" ht="18" customHeight="1">
      <c r="A17" s="1539">
        <v>42005</v>
      </c>
      <c r="B17" s="1540">
        <v>1</v>
      </c>
      <c r="C17" s="1540">
        <v>1</v>
      </c>
      <c r="D17" s="1540">
        <v>43</v>
      </c>
      <c r="E17" s="1540">
        <v>43</v>
      </c>
      <c r="F17" s="1540">
        <v>43565</v>
      </c>
      <c r="G17" s="1540">
        <v>43565</v>
      </c>
      <c r="H17" s="884">
        <f t="shared" si="0"/>
        <v>43609</v>
      </c>
      <c r="I17" s="884">
        <f t="shared" si="0"/>
        <v>43609</v>
      </c>
    </row>
    <row r="18" spans="1:9" s="882" customFormat="1" ht="18" customHeight="1">
      <c r="A18" s="1539">
        <v>42036</v>
      </c>
      <c r="B18" s="1540">
        <v>1</v>
      </c>
      <c r="C18" s="1540">
        <v>1</v>
      </c>
      <c r="D18" s="1540">
        <v>43</v>
      </c>
      <c r="E18" s="1540">
        <v>43</v>
      </c>
      <c r="F18" s="1540">
        <v>43729</v>
      </c>
      <c r="G18" s="1540">
        <v>43729</v>
      </c>
      <c r="H18" s="884">
        <f t="shared" si="0"/>
        <v>43773</v>
      </c>
      <c r="I18" s="884">
        <f t="shared" si="0"/>
        <v>43773</v>
      </c>
    </row>
    <row r="19" spans="1:9" s="882" customFormat="1" ht="18" customHeight="1">
      <c r="A19" s="1539">
        <v>42064</v>
      </c>
      <c r="B19" s="1540">
        <v>1</v>
      </c>
      <c r="C19" s="1540">
        <v>1</v>
      </c>
      <c r="D19" s="1540">
        <v>43</v>
      </c>
      <c r="E19" s="1540">
        <v>43</v>
      </c>
      <c r="F19" s="1540">
        <v>43836</v>
      </c>
      <c r="G19" s="1540">
        <v>43836</v>
      </c>
      <c r="H19" s="884">
        <f t="shared" si="0"/>
        <v>43880</v>
      </c>
      <c r="I19" s="884">
        <f t="shared" si="0"/>
        <v>43880</v>
      </c>
    </row>
    <row r="20" spans="1:9" s="881" customFormat="1" ht="18" customHeight="1">
      <c r="A20" s="884" t="s">
        <v>872</v>
      </c>
      <c r="B20" s="1541">
        <f t="shared" ref="B20:F20" si="1">SUM(B8:B19)</f>
        <v>12</v>
      </c>
      <c r="C20" s="1541">
        <f t="shared" ref="C20" si="2">SUM(C8:C19)</f>
        <v>12</v>
      </c>
      <c r="D20" s="1541">
        <f t="shared" si="1"/>
        <v>516</v>
      </c>
      <c r="E20" s="1541">
        <f t="shared" ref="E20" si="3">SUM(E8:E19)</f>
        <v>516</v>
      </c>
      <c r="F20" s="1541">
        <f t="shared" si="1"/>
        <v>517011</v>
      </c>
      <c r="G20" s="1541">
        <f t="shared" ref="G20:I20" si="4">SUM(G8:G19)</f>
        <v>517011</v>
      </c>
      <c r="H20" s="884">
        <f t="shared" si="4"/>
        <v>517539</v>
      </c>
      <c r="I20" s="884">
        <f t="shared" si="4"/>
        <v>517539</v>
      </c>
    </row>
    <row r="21" spans="1:9" s="882" customFormat="1" ht="15.75">
      <c r="A21" s="887"/>
      <c r="B21" s="1540"/>
      <c r="C21" s="1540"/>
      <c r="D21" s="1540"/>
      <c r="E21" s="1540"/>
      <c r="F21" s="1540"/>
      <c r="G21" s="1540"/>
      <c r="H21" s="884"/>
      <c r="I21" s="884"/>
    </row>
    <row r="22" spans="1:9" s="882" customFormat="1" ht="15.75">
      <c r="A22" s="2160" t="s">
        <v>2643</v>
      </c>
      <c r="B22" s="2160"/>
      <c r="C22" s="2160"/>
      <c r="D22" s="1538"/>
      <c r="E22" s="1538"/>
      <c r="F22" s="1538"/>
      <c r="G22" s="1538"/>
      <c r="H22" s="885"/>
      <c r="I22" s="885"/>
    </row>
    <row r="23" spans="1:9" s="882" customFormat="1" ht="15.75">
      <c r="A23" s="1539">
        <v>41730</v>
      </c>
      <c r="B23" s="1540"/>
      <c r="C23" s="1540"/>
      <c r="D23" s="1540">
        <v>3</v>
      </c>
      <c r="E23" s="1540">
        <v>3</v>
      </c>
      <c r="F23" s="1540">
        <v>51172</v>
      </c>
      <c r="G23" s="1540">
        <v>51172</v>
      </c>
      <c r="H23" s="884">
        <f>+B23+D23+F23</f>
        <v>51175</v>
      </c>
      <c r="I23" s="884">
        <f>+C23+E23+G23</f>
        <v>51175</v>
      </c>
    </row>
    <row r="24" spans="1:9" s="882" customFormat="1" ht="15.75">
      <c r="A24" s="1539">
        <v>41760</v>
      </c>
      <c r="B24" s="1540"/>
      <c r="C24" s="1540"/>
      <c r="D24" s="1540">
        <v>3</v>
      </c>
      <c r="E24" s="1540">
        <v>3</v>
      </c>
      <c r="F24" s="1540">
        <v>52025</v>
      </c>
      <c r="G24" s="1540">
        <v>52025</v>
      </c>
      <c r="H24" s="884">
        <f t="shared" ref="H24:I34" si="5">+B24+D24+F24</f>
        <v>52028</v>
      </c>
      <c r="I24" s="884">
        <f t="shared" si="5"/>
        <v>52028</v>
      </c>
    </row>
    <row r="25" spans="1:9" s="882" customFormat="1" ht="15.75">
      <c r="A25" s="1539">
        <v>41791</v>
      </c>
      <c r="B25" s="1540"/>
      <c r="C25" s="1540"/>
      <c r="D25" s="1540">
        <v>3</v>
      </c>
      <c r="E25" s="1540">
        <v>3</v>
      </c>
      <c r="F25" s="1540">
        <v>52057</v>
      </c>
      <c r="G25" s="1540">
        <v>52057</v>
      </c>
      <c r="H25" s="884">
        <f t="shared" si="5"/>
        <v>52060</v>
      </c>
      <c r="I25" s="884">
        <f t="shared" si="5"/>
        <v>52060</v>
      </c>
    </row>
    <row r="26" spans="1:9" s="882" customFormat="1" ht="15.75">
      <c r="A26" s="1539">
        <v>41821</v>
      </c>
      <c r="B26" s="1540"/>
      <c r="C26" s="1540"/>
      <c r="D26" s="1540">
        <v>3</v>
      </c>
      <c r="E26" s="1540">
        <v>3</v>
      </c>
      <c r="F26" s="1540">
        <v>52390</v>
      </c>
      <c r="G26" s="1540">
        <v>52390</v>
      </c>
      <c r="H26" s="884">
        <f t="shared" si="5"/>
        <v>52393</v>
      </c>
      <c r="I26" s="884">
        <f t="shared" si="5"/>
        <v>52393</v>
      </c>
    </row>
    <row r="27" spans="1:9" s="882" customFormat="1" ht="15.75">
      <c r="A27" s="1539">
        <v>41852</v>
      </c>
      <c r="B27" s="1540"/>
      <c r="C27" s="1540"/>
      <c r="D27" s="1540">
        <v>3</v>
      </c>
      <c r="E27" s="1540">
        <v>3</v>
      </c>
      <c r="F27" s="1540">
        <v>52556</v>
      </c>
      <c r="G27" s="1540">
        <v>52556</v>
      </c>
      <c r="H27" s="884">
        <f t="shared" si="5"/>
        <v>52559</v>
      </c>
      <c r="I27" s="884">
        <f t="shared" si="5"/>
        <v>52559</v>
      </c>
    </row>
    <row r="28" spans="1:9" s="882" customFormat="1" ht="15.75">
      <c r="A28" s="1539">
        <v>41883</v>
      </c>
      <c r="B28" s="1540"/>
      <c r="C28" s="1540"/>
      <c r="D28" s="1540">
        <v>3</v>
      </c>
      <c r="E28" s="1540">
        <v>3</v>
      </c>
      <c r="F28" s="1540">
        <v>52562</v>
      </c>
      <c r="G28" s="1540">
        <v>52562</v>
      </c>
      <c r="H28" s="884">
        <f t="shared" si="5"/>
        <v>52565</v>
      </c>
      <c r="I28" s="884">
        <f t="shared" si="5"/>
        <v>52565</v>
      </c>
    </row>
    <row r="29" spans="1:9" s="882" customFormat="1" ht="15.75">
      <c r="A29" s="1539">
        <v>41913</v>
      </c>
      <c r="B29" s="1540"/>
      <c r="C29" s="1540"/>
      <c r="D29" s="1540">
        <v>3</v>
      </c>
      <c r="E29" s="1540">
        <v>3</v>
      </c>
      <c r="F29" s="1540">
        <v>52848</v>
      </c>
      <c r="G29" s="1540">
        <v>52848</v>
      </c>
      <c r="H29" s="884">
        <f t="shared" si="5"/>
        <v>52851</v>
      </c>
      <c r="I29" s="884">
        <f t="shared" si="5"/>
        <v>52851</v>
      </c>
    </row>
    <row r="30" spans="1:9" s="882" customFormat="1" ht="15.75">
      <c r="A30" s="1539">
        <v>41944</v>
      </c>
      <c r="B30" s="1540"/>
      <c r="C30" s="1540"/>
      <c r="D30" s="1540">
        <v>3</v>
      </c>
      <c r="E30" s="1540">
        <v>3</v>
      </c>
      <c r="F30" s="1540">
        <v>53107</v>
      </c>
      <c r="G30" s="1540">
        <v>53107</v>
      </c>
      <c r="H30" s="884">
        <f t="shared" si="5"/>
        <v>53110</v>
      </c>
      <c r="I30" s="884">
        <f t="shared" si="5"/>
        <v>53110</v>
      </c>
    </row>
    <row r="31" spans="1:9" s="882" customFormat="1" ht="15.75">
      <c r="A31" s="1539">
        <v>41974</v>
      </c>
      <c r="B31" s="1540"/>
      <c r="C31" s="1540"/>
      <c r="D31" s="1540">
        <v>3</v>
      </c>
      <c r="E31" s="1540">
        <v>3</v>
      </c>
      <c r="F31" s="1540">
        <v>53233</v>
      </c>
      <c r="G31" s="1540">
        <v>53233</v>
      </c>
      <c r="H31" s="884">
        <f t="shared" si="5"/>
        <v>53236</v>
      </c>
      <c r="I31" s="884">
        <f t="shared" si="5"/>
        <v>53236</v>
      </c>
    </row>
    <row r="32" spans="1:9" s="882" customFormat="1" ht="15.75">
      <c r="A32" s="1539">
        <v>42005</v>
      </c>
      <c r="B32" s="1540"/>
      <c r="C32" s="1540"/>
      <c r="D32" s="1540">
        <v>3</v>
      </c>
      <c r="E32" s="1540">
        <v>3</v>
      </c>
      <c r="F32" s="1540">
        <v>53651</v>
      </c>
      <c r="G32" s="1540">
        <v>53651</v>
      </c>
      <c r="H32" s="884">
        <f t="shared" si="5"/>
        <v>53654</v>
      </c>
      <c r="I32" s="884">
        <f t="shared" si="5"/>
        <v>53654</v>
      </c>
    </row>
    <row r="33" spans="1:9" s="882" customFormat="1" ht="15.75">
      <c r="A33" s="1539">
        <v>42036</v>
      </c>
      <c r="B33" s="1540"/>
      <c r="C33" s="1540"/>
      <c r="D33" s="1540">
        <v>2</v>
      </c>
      <c r="E33" s="1540">
        <v>2</v>
      </c>
      <c r="F33" s="1540">
        <v>54018</v>
      </c>
      <c r="G33" s="1540">
        <v>54018</v>
      </c>
      <c r="H33" s="884">
        <f t="shared" si="5"/>
        <v>54020</v>
      </c>
      <c r="I33" s="884">
        <f t="shared" si="5"/>
        <v>54020</v>
      </c>
    </row>
    <row r="34" spans="1:9" s="882" customFormat="1" ht="15.75">
      <c r="A34" s="1539">
        <v>42064</v>
      </c>
      <c r="B34" s="1540"/>
      <c r="C34" s="1540"/>
      <c r="D34" s="1540">
        <v>2</v>
      </c>
      <c r="E34" s="1540">
        <v>2</v>
      </c>
      <c r="F34" s="1540">
        <v>54281</v>
      </c>
      <c r="G34" s="1540">
        <v>54281</v>
      </c>
      <c r="H34" s="884">
        <f t="shared" si="5"/>
        <v>54283</v>
      </c>
      <c r="I34" s="884">
        <f t="shared" si="5"/>
        <v>54283</v>
      </c>
    </row>
    <row r="35" spans="1:9" s="881" customFormat="1" ht="15.75">
      <c r="A35" s="884" t="s">
        <v>872</v>
      </c>
      <c r="B35" s="1541">
        <f t="shared" ref="B35:F35" si="6">SUM(B23:B34)</f>
        <v>0</v>
      </c>
      <c r="C35" s="1541">
        <f t="shared" ref="C35" si="7">SUM(C23:C34)</f>
        <v>0</v>
      </c>
      <c r="D35" s="1541">
        <f t="shared" si="6"/>
        <v>34</v>
      </c>
      <c r="E35" s="1541">
        <f t="shared" ref="E35" si="8">SUM(E23:E34)</f>
        <v>34</v>
      </c>
      <c r="F35" s="1541">
        <f t="shared" si="6"/>
        <v>633900</v>
      </c>
      <c r="G35" s="1541">
        <f t="shared" ref="G35:I35" si="9">SUM(G23:G34)</f>
        <v>633900</v>
      </c>
      <c r="H35" s="884">
        <f t="shared" si="9"/>
        <v>633934</v>
      </c>
      <c r="I35" s="884">
        <f t="shared" si="9"/>
        <v>633934</v>
      </c>
    </row>
    <row r="36" spans="1:9" s="882" customFormat="1" ht="15.75">
      <c r="A36" s="887"/>
      <c r="B36" s="1540"/>
      <c r="C36" s="1540"/>
      <c r="D36" s="1540"/>
      <c r="E36" s="1540"/>
      <c r="F36" s="1540"/>
      <c r="G36" s="1540"/>
      <c r="H36" s="884"/>
      <c r="I36" s="884"/>
    </row>
    <row r="37" spans="1:9" s="882" customFormat="1" ht="15.75">
      <c r="A37" s="2160" t="s">
        <v>2644</v>
      </c>
      <c r="B37" s="2160"/>
      <c r="C37" s="2160"/>
      <c r="D37" s="1538"/>
      <c r="E37" s="1538"/>
      <c r="F37" s="1538"/>
      <c r="G37" s="1538"/>
      <c r="H37" s="885"/>
      <c r="I37" s="885"/>
    </row>
    <row r="38" spans="1:9" s="882" customFormat="1" ht="15.75">
      <c r="A38" s="1539">
        <v>41730</v>
      </c>
      <c r="B38" s="1540">
        <v>1</v>
      </c>
      <c r="C38" s="1540">
        <v>1</v>
      </c>
      <c r="D38" s="1540">
        <v>5</v>
      </c>
      <c r="E38" s="1540">
        <v>5</v>
      </c>
      <c r="F38" s="1540">
        <v>60687</v>
      </c>
      <c r="G38" s="1540">
        <v>60687</v>
      </c>
      <c r="H38" s="884">
        <f>+B38+D38+F38</f>
        <v>60693</v>
      </c>
      <c r="I38" s="884">
        <f>+C38+E38+G38</f>
        <v>60693</v>
      </c>
    </row>
    <row r="39" spans="1:9" s="882" customFormat="1" ht="15.75">
      <c r="A39" s="1539">
        <v>41760</v>
      </c>
      <c r="B39" s="1540">
        <v>1</v>
      </c>
      <c r="C39" s="1540">
        <v>1</v>
      </c>
      <c r="D39" s="1540">
        <v>5</v>
      </c>
      <c r="E39" s="1540">
        <v>5</v>
      </c>
      <c r="F39" s="1540">
        <v>60823</v>
      </c>
      <c r="G39" s="1540">
        <v>60823</v>
      </c>
      <c r="H39" s="884">
        <f t="shared" ref="H39:I49" si="10">+B39+D39+F39</f>
        <v>60829</v>
      </c>
      <c r="I39" s="884">
        <f t="shared" si="10"/>
        <v>60829</v>
      </c>
    </row>
    <row r="40" spans="1:9" s="882" customFormat="1" ht="15.75">
      <c r="A40" s="1539">
        <v>41791</v>
      </c>
      <c r="B40" s="1540">
        <v>1</v>
      </c>
      <c r="C40" s="1540">
        <v>1</v>
      </c>
      <c r="D40" s="1540">
        <v>5</v>
      </c>
      <c r="E40" s="1540">
        <v>5</v>
      </c>
      <c r="F40" s="1540">
        <v>61169</v>
      </c>
      <c r="G40" s="1540">
        <v>61169</v>
      </c>
      <c r="H40" s="884">
        <f t="shared" si="10"/>
        <v>61175</v>
      </c>
      <c r="I40" s="884">
        <f t="shared" si="10"/>
        <v>61175</v>
      </c>
    </row>
    <row r="41" spans="1:9" s="882" customFormat="1" ht="15.75">
      <c r="A41" s="1539">
        <v>41821</v>
      </c>
      <c r="B41" s="1540">
        <v>1</v>
      </c>
      <c r="C41" s="1540">
        <v>1</v>
      </c>
      <c r="D41" s="1540">
        <v>6</v>
      </c>
      <c r="E41" s="1540">
        <v>6</v>
      </c>
      <c r="F41" s="1540">
        <v>61954</v>
      </c>
      <c r="G41" s="1540">
        <v>61954</v>
      </c>
      <c r="H41" s="884">
        <f t="shared" si="10"/>
        <v>61961</v>
      </c>
      <c r="I41" s="884">
        <f t="shared" si="10"/>
        <v>61961</v>
      </c>
    </row>
    <row r="42" spans="1:9" s="882" customFormat="1" ht="15.75">
      <c r="A42" s="1539">
        <v>41852</v>
      </c>
      <c r="B42" s="1540">
        <v>1</v>
      </c>
      <c r="C42" s="1540">
        <v>1</v>
      </c>
      <c r="D42" s="1540">
        <v>7</v>
      </c>
      <c r="E42" s="1540">
        <v>7</v>
      </c>
      <c r="F42" s="1540">
        <v>63491</v>
      </c>
      <c r="G42" s="1540">
        <v>63491</v>
      </c>
      <c r="H42" s="884">
        <f t="shared" si="10"/>
        <v>63499</v>
      </c>
      <c r="I42" s="884">
        <f t="shared" si="10"/>
        <v>63499</v>
      </c>
    </row>
    <row r="43" spans="1:9" s="882" customFormat="1" ht="15.75">
      <c r="A43" s="1539">
        <v>41883</v>
      </c>
      <c r="B43" s="1540">
        <v>1</v>
      </c>
      <c r="C43" s="1540">
        <v>1</v>
      </c>
      <c r="D43" s="1540">
        <v>7</v>
      </c>
      <c r="E43" s="1540">
        <v>7</v>
      </c>
      <c r="F43" s="1540">
        <v>63515</v>
      </c>
      <c r="G43" s="1540">
        <v>63515</v>
      </c>
      <c r="H43" s="884">
        <f t="shared" si="10"/>
        <v>63523</v>
      </c>
      <c r="I43" s="884">
        <f t="shared" si="10"/>
        <v>63523</v>
      </c>
    </row>
    <row r="44" spans="1:9" s="882" customFormat="1" ht="15.75">
      <c r="A44" s="1539">
        <v>41913</v>
      </c>
      <c r="B44" s="1540">
        <v>1</v>
      </c>
      <c r="C44" s="1540">
        <v>1</v>
      </c>
      <c r="D44" s="1540">
        <v>7</v>
      </c>
      <c r="E44" s="1540">
        <v>7</v>
      </c>
      <c r="F44" s="1540">
        <v>66859</v>
      </c>
      <c r="G44" s="1540">
        <v>66859</v>
      </c>
      <c r="H44" s="884">
        <f t="shared" si="10"/>
        <v>66867</v>
      </c>
      <c r="I44" s="884">
        <f t="shared" si="10"/>
        <v>66867</v>
      </c>
    </row>
    <row r="45" spans="1:9" s="882" customFormat="1" ht="15.75">
      <c r="A45" s="1539">
        <v>41944</v>
      </c>
      <c r="B45" s="1540">
        <v>1</v>
      </c>
      <c r="C45" s="1540">
        <v>1</v>
      </c>
      <c r="D45" s="1540">
        <v>7</v>
      </c>
      <c r="E45" s="1540">
        <v>7</v>
      </c>
      <c r="F45" s="1540">
        <v>67736</v>
      </c>
      <c r="G45" s="1540">
        <v>67736</v>
      </c>
      <c r="H45" s="884">
        <f t="shared" si="10"/>
        <v>67744</v>
      </c>
      <c r="I45" s="884">
        <f t="shared" si="10"/>
        <v>67744</v>
      </c>
    </row>
    <row r="46" spans="1:9" s="882" customFormat="1" ht="15.75">
      <c r="A46" s="1539">
        <v>41974</v>
      </c>
      <c r="B46" s="1540">
        <v>1</v>
      </c>
      <c r="C46" s="1540">
        <v>1</v>
      </c>
      <c r="D46" s="1540">
        <v>7</v>
      </c>
      <c r="E46" s="1540">
        <v>7</v>
      </c>
      <c r="F46" s="1540">
        <v>67843</v>
      </c>
      <c r="G46" s="1540">
        <v>67843</v>
      </c>
      <c r="H46" s="884">
        <f t="shared" si="10"/>
        <v>67851</v>
      </c>
      <c r="I46" s="884">
        <f t="shared" si="10"/>
        <v>67851</v>
      </c>
    </row>
    <row r="47" spans="1:9" s="882" customFormat="1" ht="15.75">
      <c r="A47" s="1539">
        <v>42005</v>
      </c>
      <c r="B47" s="1540">
        <v>1</v>
      </c>
      <c r="C47" s="1540">
        <v>1</v>
      </c>
      <c r="D47" s="1540">
        <v>7</v>
      </c>
      <c r="E47" s="1540">
        <v>7</v>
      </c>
      <c r="F47" s="1540">
        <v>68555</v>
      </c>
      <c r="G47" s="1540">
        <v>68555</v>
      </c>
      <c r="H47" s="884">
        <f t="shared" si="10"/>
        <v>68563</v>
      </c>
      <c r="I47" s="884">
        <f t="shared" si="10"/>
        <v>68563</v>
      </c>
    </row>
    <row r="48" spans="1:9" s="882" customFormat="1" ht="15.75">
      <c r="A48" s="1539">
        <v>42036</v>
      </c>
      <c r="B48" s="1540">
        <v>1</v>
      </c>
      <c r="C48" s="1540">
        <v>1</v>
      </c>
      <c r="D48" s="1540">
        <v>7</v>
      </c>
      <c r="E48" s="1540">
        <v>7</v>
      </c>
      <c r="F48" s="1540">
        <v>69094</v>
      </c>
      <c r="G48" s="1540">
        <v>69094</v>
      </c>
      <c r="H48" s="884">
        <f t="shared" si="10"/>
        <v>69102</v>
      </c>
      <c r="I48" s="884">
        <f t="shared" si="10"/>
        <v>69102</v>
      </c>
    </row>
    <row r="49" spans="1:9" s="882" customFormat="1" ht="15.75">
      <c r="A49" s="1539">
        <v>42064</v>
      </c>
      <c r="B49" s="1540">
        <v>1</v>
      </c>
      <c r="C49" s="1540">
        <v>1</v>
      </c>
      <c r="D49" s="1540">
        <v>7</v>
      </c>
      <c r="E49" s="1540">
        <v>7</v>
      </c>
      <c r="F49" s="1540">
        <v>69320</v>
      </c>
      <c r="G49" s="1540">
        <v>69320</v>
      </c>
      <c r="H49" s="884">
        <f t="shared" si="10"/>
        <v>69328</v>
      </c>
      <c r="I49" s="884">
        <f t="shared" si="10"/>
        <v>69328</v>
      </c>
    </row>
    <row r="50" spans="1:9" s="881" customFormat="1" ht="15.75">
      <c r="A50" s="884" t="s">
        <v>872</v>
      </c>
      <c r="B50" s="1541">
        <f t="shared" ref="B50:F50" si="11">SUM(B38:B49)</f>
        <v>12</v>
      </c>
      <c r="C50" s="1541">
        <f t="shared" ref="C50" si="12">SUM(C38:C49)</f>
        <v>12</v>
      </c>
      <c r="D50" s="1541">
        <f t="shared" si="11"/>
        <v>77</v>
      </c>
      <c r="E50" s="1541">
        <f t="shared" ref="E50" si="13">SUM(E38:E49)</f>
        <v>77</v>
      </c>
      <c r="F50" s="1541">
        <f t="shared" si="11"/>
        <v>781046</v>
      </c>
      <c r="G50" s="1541">
        <f t="shared" ref="G50:I50" si="14">SUM(G38:G49)</f>
        <v>781046</v>
      </c>
      <c r="H50" s="884">
        <f t="shared" si="14"/>
        <v>781135</v>
      </c>
      <c r="I50" s="884">
        <f t="shared" si="14"/>
        <v>781135</v>
      </c>
    </row>
    <row r="51" spans="1:9" s="882" customFormat="1" ht="15.75">
      <c r="A51" s="887"/>
      <c r="B51" s="1540"/>
      <c r="C51" s="1540"/>
      <c r="D51" s="1540"/>
      <c r="E51" s="1540"/>
      <c r="F51" s="1540"/>
      <c r="G51" s="1540"/>
      <c r="H51" s="884"/>
      <c r="I51" s="884"/>
    </row>
    <row r="52" spans="1:9" s="882" customFormat="1" ht="15.75">
      <c r="A52" s="2160" t="s">
        <v>2645</v>
      </c>
      <c r="B52" s="2160"/>
      <c r="C52" s="2160"/>
      <c r="D52" s="1538"/>
      <c r="E52" s="1538"/>
      <c r="F52" s="1538"/>
      <c r="G52" s="1538"/>
      <c r="H52" s="885"/>
      <c r="I52" s="885"/>
    </row>
    <row r="53" spans="1:9" s="882" customFormat="1" ht="15.75">
      <c r="A53" s="1539">
        <v>41730</v>
      </c>
      <c r="B53" s="1540">
        <v>4</v>
      </c>
      <c r="C53" s="1540">
        <v>4</v>
      </c>
      <c r="D53" s="1540">
        <v>49</v>
      </c>
      <c r="E53" s="1540">
        <v>49</v>
      </c>
      <c r="F53" s="1540">
        <v>70815</v>
      </c>
      <c r="G53" s="1540">
        <v>70815</v>
      </c>
      <c r="H53" s="884">
        <f>+B53+D53+F53</f>
        <v>70868</v>
      </c>
      <c r="I53" s="884">
        <f>+C53+E53+G53</f>
        <v>70868</v>
      </c>
    </row>
    <row r="54" spans="1:9" s="882" customFormat="1" ht="15.75">
      <c r="A54" s="1539">
        <v>41760</v>
      </c>
      <c r="B54" s="1540">
        <v>4</v>
      </c>
      <c r="C54" s="1540">
        <v>4</v>
      </c>
      <c r="D54" s="1540">
        <v>51</v>
      </c>
      <c r="E54" s="1540">
        <v>51</v>
      </c>
      <c r="F54" s="1540">
        <v>71028</v>
      </c>
      <c r="G54" s="1540">
        <v>71028</v>
      </c>
      <c r="H54" s="884">
        <f t="shared" ref="H54:I64" si="15">+B54+D54+F54</f>
        <v>71083</v>
      </c>
      <c r="I54" s="884">
        <f t="shared" si="15"/>
        <v>71083</v>
      </c>
    </row>
    <row r="55" spans="1:9" s="882" customFormat="1" ht="15.75">
      <c r="A55" s="1539">
        <v>41791</v>
      </c>
      <c r="B55" s="1540">
        <v>4</v>
      </c>
      <c r="C55" s="1540">
        <v>4</v>
      </c>
      <c r="D55" s="1540">
        <v>51</v>
      </c>
      <c r="E55" s="1540">
        <v>51</v>
      </c>
      <c r="F55" s="1540">
        <v>72019</v>
      </c>
      <c r="G55" s="1540">
        <v>72019</v>
      </c>
      <c r="H55" s="884">
        <f t="shared" si="15"/>
        <v>72074</v>
      </c>
      <c r="I55" s="884">
        <f t="shared" si="15"/>
        <v>72074</v>
      </c>
    </row>
    <row r="56" spans="1:9" s="882" customFormat="1" ht="15.75">
      <c r="A56" s="1539">
        <v>41821</v>
      </c>
      <c r="B56" s="1540">
        <v>4</v>
      </c>
      <c r="C56" s="1540">
        <v>4</v>
      </c>
      <c r="D56" s="1540">
        <v>51</v>
      </c>
      <c r="E56" s="1540">
        <v>51</v>
      </c>
      <c r="F56" s="1540">
        <v>72250</v>
      </c>
      <c r="G56" s="1540">
        <v>72250</v>
      </c>
      <c r="H56" s="884">
        <f t="shared" si="15"/>
        <v>72305</v>
      </c>
      <c r="I56" s="884">
        <f t="shared" si="15"/>
        <v>72305</v>
      </c>
    </row>
    <row r="57" spans="1:9" s="882" customFormat="1" ht="15.75">
      <c r="A57" s="1539">
        <v>41852</v>
      </c>
      <c r="B57" s="1540">
        <v>4</v>
      </c>
      <c r="C57" s="1540">
        <v>4</v>
      </c>
      <c r="D57" s="1540">
        <v>51</v>
      </c>
      <c r="E57" s="1540">
        <v>51</v>
      </c>
      <c r="F57" s="1540">
        <v>72469</v>
      </c>
      <c r="G57" s="1540">
        <v>72469</v>
      </c>
      <c r="H57" s="884">
        <f t="shared" si="15"/>
        <v>72524</v>
      </c>
      <c r="I57" s="884">
        <f t="shared" si="15"/>
        <v>72524</v>
      </c>
    </row>
    <row r="58" spans="1:9" s="882" customFormat="1" ht="15.75">
      <c r="A58" s="1539">
        <v>41883</v>
      </c>
      <c r="B58" s="1540">
        <v>4</v>
      </c>
      <c r="C58" s="1540">
        <v>4</v>
      </c>
      <c r="D58" s="1540">
        <v>52</v>
      </c>
      <c r="E58" s="1540">
        <v>52</v>
      </c>
      <c r="F58" s="1540">
        <v>72676</v>
      </c>
      <c r="G58" s="1540">
        <v>72676</v>
      </c>
      <c r="H58" s="884">
        <f t="shared" si="15"/>
        <v>72732</v>
      </c>
      <c r="I58" s="884">
        <f t="shared" si="15"/>
        <v>72732</v>
      </c>
    </row>
    <row r="59" spans="1:9" s="882" customFormat="1" ht="15.75">
      <c r="A59" s="1539">
        <v>41913</v>
      </c>
      <c r="B59" s="1540">
        <v>4</v>
      </c>
      <c r="C59" s="1540">
        <v>4</v>
      </c>
      <c r="D59" s="1540">
        <v>52</v>
      </c>
      <c r="E59" s="1540">
        <v>52</v>
      </c>
      <c r="F59" s="1540">
        <v>72991</v>
      </c>
      <c r="G59" s="1540">
        <v>72991</v>
      </c>
      <c r="H59" s="884">
        <f t="shared" si="15"/>
        <v>73047</v>
      </c>
      <c r="I59" s="884">
        <f t="shared" si="15"/>
        <v>73047</v>
      </c>
    </row>
    <row r="60" spans="1:9" s="882" customFormat="1" ht="15.75">
      <c r="A60" s="1539">
        <v>41944</v>
      </c>
      <c r="B60" s="1540">
        <v>4</v>
      </c>
      <c r="C60" s="1540">
        <v>4</v>
      </c>
      <c r="D60" s="1540">
        <v>52</v>
      </c>
      <c r="E60" s="1540">
        <v>52</v>
      </c>
      <c r="F60" s="1540">
        <v>73199</v>
      </c>
      <c r="G60" s="1540">
        <v>73199</v>
      </c>
      <c r="H60" s="884">
        <f t="shared" si="15"/>
        <v>73255</v>
      </c>
      <c r="I60" s="884">
        <f t="shared" si="15"/>
        <v>73255</v>
      </c>
    </row>
    <row r="61" spans="1:9" s="882" customFormat="1" ht="15.75">
      <c r="A61" s="1539">
        <v>41974</v>
      </c>
      <c r="B61" s="1540">
        <v>4</v>
      </c>
      <c r="C61" s="1540">
        <v>4</v>
      </c>
      <c r="D61" s="1540">
        <v>52</v>
      </c>
      <c r="E61" s="1540">
        <v>52</v>
      </c>
      <c r="F61" s="1540">
        <v>73774</v>
      </c>
      <c r="G61" s="1540">
        <v>73774</v>
      </c>
      <c r="H61" s="884">
        <f t="shared" si="15"/>
        <v>73830</v>
      </c>
      <c r="I61" s="884">
        <f t="shared" si="15"/>
        <v>73830</v>
      </c>
    </row>
    <row r="62" spans="1:9" s="882" customFormat="1" ht="15.75">
      <c r="A62" s="1539">
        <v>42005</v>
      </c>
      <c r="B62" s="1540">
        <v>4</v>
      </c>
      <c r="C62" s="1540">
        <v>4</v>
      </c>
      <c r="D62" s="1540">
        <v>52</v>
      </c>
      <c r="E62" s="1540">
        <v>52</v>
      </c>
      <c r="F62" s="1540">
        <v>74207</v>
      </c>
      <c r="G62" s="1540">
        <v>74207</v>
      </c>
      <c r="H62" s="884">
        <f t="shared" si="15"/>
        <v>74263</v>
      </c>
      <c r="I62" s="884">
        <f t="shared" si="15"/>
        <v>74263</v>
      </c>
    </row>
    <row r="63" spans="1:9" s="882" customFormat="1" ht="15.75">
      <c r="A63" s="1539">
        <v>42036</v>
      </c>
      <c r="B63" s="1540">
        <v>4</v>
      </c>
      <c r="C63" s="1540">
        <v>4</v>
      </c>
      <c r="D63" s="1540">
        <v>53</v>
      </c>
      <c r="E63" s="1540">
        <v>53</v>
      </c>
      <c r="F63" s="1540">
        <v>74956</v>
      </c>
      <c r="G63" s="1540">
        <v>74956</v>
      </c>
      <c r="H63" s="884">
        <f t="shared" si="15"/>
        <v>75013</v>
      </c>
      <c r="I63" s="884">
        <f t="shared" si="15"/>
        <v>75013</v>
      </c>
    </row>
    <row r="64" spans="1:9" s="882" customFormat="1" ht="15.75">
      <c r="A64" s="1539">
        <v>42064</v>
      </c>
      <c r="B64" s="1540">
        <v>4</v>
      </c>
      <c r="C64" s="1540">
        <v>4</v>
      </c>
      <c r="D64" s="1540">
        <v>53</v>
      </c>
      <c r="E64" s="1540">
        <v>53</v>
      </c>
      <c r="F64" s="1540">
        <v>75157</v>
      </c>
      <c r="G64" s="1540">
        <v>75157</v>
      </c>
      <c r="H64" s="884">
        <f t="shared" si="15"/>
        <v>75214</v>
      </c>
      <c r="I64" s="884">
        <f t="shared" si="15"/>
        <v>75214</v>
      </c>
    </row>
    <row r="65" spans="1:9" s="881" customFormat="1" ht="15.75">
      <c r="A65" s="884" t="s">
        <v>872</v>
      </c>
      <c r="B65" s="1541">
        <f t="shared" ref="B65:F65" si="16">SUM(B53:B64)</f>
        <v>48</v>
      </c>
      <c r="C65" s="1541">
        <f t="shared" ref="C65" si="17">SUM(C53:C64)</f>
        <v>48</v>
      </c>
      <c r="D65" s="1541">
        <f t="shared" si="16"/>
        <v>619</v>
      </c>
      <c r="E65" s="1541">
        <f t="shared" ref="E65" si="18">SUM(E53:E64)</f>
        <v>619</v>
      </c>
      <c r="F65" s="1541">
        <f t="shared" si="16"/>
        <v>875541</v>
      </c>
      <c r="G65" s="1541">
        <f t="shared" ref="G65:I65" si="19">SUM(G53:G64)</f>
        <v>875541</v>
      </c>
      <c r="H65" s="884">
        <f t="shared" si="19"/>
        <v>876208</v>
      </c>
      <c r="I65" s="884">
        <f t="shared" si="19"/>
        <v>876208</v>
      </c>
    </row>
    <row r="66" spans="1:9" s="882" customFormat="1" ht="15.75">
      <c r="A66" s="887"/>
      <c r="B66" s="1540"/>
      <c r="C66" s="1540"/>
      <c r="D66" s="1540"/>
      <c r="E66" s="1540"/>
      <c r="F66" s="1540"/>
      <c r="G66" s="1540"/>
      <c r="H66" s="884"/>
      <c r="I66" s="884"/>
    </row>
    <row r="67" spans="1:9" s="882" customFormat="1" ht="15.75">
      <c r="A67" s="2160" t="s">
        <v>2646</v>
      </c>
      <c r="B67" s="2160"/>
      <c r="C67" s="2160"/>
      <c r="D67" s="1538"/>
      <c r="E67" s="1538"/>
      <c r="F67" s="1538"/>
      <c r="G67" s="1538"/>
      <c r="H67" s="885"/>
      <c r="I67" s="885"/>
    </row>
    <row r="68" spans="1:9" s="882" customFormat="1" ht="15.75">
      <c r="A68" s="1539">
        <v>41730</v>
      </c>
      <c r="B68" s="1540"/>
      <c r="C68" s="1540"/>
      <c r="D68" s="1540">
        <v>26</v>
      </c>
      <c r="E68" s="1540">
        <v>26</v>
      </c>
      <c r="F68" s="1540">
        <v>98962</v>
      </c>
      <c r="G68" s="1540">
        <v>98962</v>
      </c>
      <c r="H68" s="884">
        <f>+B68+D68+F68</f>
        <v>98988</v>
      </c>
      <c r="I68" s="884">
        <f>+C68+E68+G68</f>
        <v>98988</v>
      </c>
    </row>
    <row r="69" spans="1:9" s="882" customFormat="1" ht="15.75">
      <c r="A69" s="1539">
        <v>41760</v>
      </c>
      <c r="B69" s="1540"/>
      <c r="C69" s="1540"/>
      <c r="D69" s="1540">
        <v>27</v>
      </c>
      <c r="E69" s="1540">
        <v>27</v>
      </c>
      <c r="F69" s="1540">
        <v>99260</v>
      </c>
      <c r="G69" s="1540">
        <v>99260</v>
      </c>
      <c r="H69" s="884">
        <f t="shared" ref="H69:I79" si="20">+B69+D69+F69</f>
        <v>99287</v>
      </c>
      <c r="I69" s="884">
        <f t="shared" si="20"/>
        <v>99287</v>
      </c>
    </row>
    <row r="70" spans="1:9" s="882" customFormat="1" ht="15.75">
      <c r="A70" s="1539">
        <v>41791</v>
      </c>
      <c r="B70" s="1540"/>
      <c r="C70" s="1540"/>
      <c r="D70" s="1540">
        <v>27</v>
      </c>
      <c r="E70" s="1540">
        <v>27</v>
      </c>
      <c r="F70" s="1540">
        <v>99569</v>
      </c>
      <c r="G70" s="1540">
        <v>99569</v>
      </c>
      <c r="H70" s="884">
        <f t="shared" si="20"/>
        <v>99596</v>
      </c>
      <c r="I70" s="884">
        <f t="shared" si="20"/>
        <v>99596</v>
      </c>
    </row>
    <row r="71" spans="1:9" s="882" customFormat="1" ht="15.75">
      <c r="A71" s="1539">
        <v>41821</v>
      </c>
      <c r="B71" s="1540"/>
      <c r="C71" s="1540"/>
      <c r="D71" s="1540">
        <v>27</v>
      </c>
      <c r="E71" s="1540">
        <v>27</v>
      </c>
      <c r="F71" s="1540">
        <v>100602</v>
      </c>
      <c r="G71" s="1540">
        <v>100602</v>
      </c>
      <c r="H71" s="884">
        <f t="shared" si="20"/>
        <v>100629</v>
      </c>
      <c r="I71" s="884">
        <f t="shared" si="20"/>
        <v>100629</v>
      </c>
    </row>
    <row r="72" spans="1:9" s="882" customFormat="1" ht="15.75">
      <c r="A72" s="1539">
        <v>41852</v>
      </c>
      <c r="B72" s="1540"/>
      <c r="C72" s="1540"/>
      <c r="D72" s="1540">
        <v>27</v>
      </c>
      <c r="E72" s="1540">
        <v>27</v>
      </c>
      <c r="F72" s="1540">
        <v>100933</v>
      </c>
      <c r="G72" s="1540">
        <v>100933</v>
      </c>
      <c r="H72" s="884">
        <f t="shared" si="20"/>
        <v>100960</v>
      </c>
      <c r="I72" s="884">
        <f t="shared" si="20"/>
        <v>100960</v>
      </c>
    </row>
    <row r="73" spans="1:9" s="882" customFormat="1" ht="15.75">
      <c r="A73" s="1539">
        <v>41883</v>
      </c>
      <c r="B73" s="1540"/>
      <c r="C73" s="1540"/>
      <c r="D73" s="1540">
        <v>27</v>
      </c>
      <c r="E73" s="1540">
        <v>27</v>
      </c>
      <c r="F73" s="1540">
        <v>101307</v>
      </c>
      <c r="G73" s="1540">
        <v>101307</v>
      </c>
      <c r="H73" s="884">
        <f t="shared" si="20"/>
        <v>101334</v>
      </c>
      <c r="I73" s="884">
        <f t="shared" si="20"/>
        <v>101334</v>
      </c>
    </row>
    <row r="74" spans="1:9" s="882" customFormat="1" ht="15.75">
      <c r="A74" s="1539">
        <v>41913</v>
      </c>
      <c r="B74" s="1540"/>
      <c r="C74" s="1540"/>
      <c r="D74" s="1540">
        <v>27</v>
      </c>
      <c r="E74" s="1540">
        <v>27</v>
      </c>
      <c r="F74" s="1540">
        <v>101643</v>
      </c>
      <c r="G74" s="1540">
        <v>101643</v>
      </c>
      <c r="H74" s="884">
        <f t="shared" si="20"/>
        <v>101670</v>
      </c>
      <c r="I74" s="884">
        <f t="shared" si="20"/>
        <v>101670</v>
      </c>
    </row>
    <row r="75" spans="1:9" s="882" customFormat="1" ht="15.75">
      <c r="A75" s="1539">
        <v>41944</v>
      </c>
      <c r="B75" s="1540"/>
      <c r="C75" s="1540"/>
      <c r="D75" s="1540">
        <v>27</v>
      </c>
      <c r="E75" s="1540">
        <v>27</v>
      </c>
      <c r="F75" s="1540">
        <v>101335</v>
      </c>
      <c r="G75" s="1540">
        <v>101335</v>
      </c>
      <c r="H75" s="884">
        <f t="shared" si="20"/>
        <v>101362</v>
      </c>
      <c r="I75" s="884">
        <f t="shared" si="20"/>
        <v>101362</v>
      </c>
    </row>
    <row r="76" spans="1:9" s="882" customFormat="1" ht="15.75">
      <c r="A76" s="1539">
        <v>41974</v>
      </c>
      <c r="B76" s="1540"/>
      <c r="C76" s="1540"/>
      <c r="D76" s="1540">
        <v>27</v>
      </c>
      <c r="E76" s="1540">
        <v>27</v>
      </c>
      <c r="F76" s="1540">
        <v>101600</v>
      </c>
      <c r="G76" s="1540">
        <v>101600</v>
      </c>
      <c r="H76" s="884">
        <f t="shared" si="20"/>
        <v>101627</v>
      </c>
      <c r="I76" s="884">
        <f t="shared" si="20"/>
        <v>101627</v>
      </c>
    </row>
    <row r="77" spans="1:9" s="882" customFormat="1" ht="15.75">
      <c r="A77" s="1539">
        <v>42005</v>
      </c>
      <c r="B77" s="1540"/>
      <c r="C77" s="1540"/>
      <c r="D77" s="1540">
        <v>27</v>
      </c>
      <c r="E77" s="1540">
        <v>27</v>
      </c>
      <c r="F77" s="1540">
        <v>102235</v>
      </c>
      <c r="G77" s="1540">
        <v>102235</v>
      </c>
      <c r="H77" s="884">
        <f t="shared" si="20"/>
        <v>102262</v>
      </c>
      <c r="I77" s="884">
        <f t="shared" si="20"/>
        <v>102262</v>
      </c>
    </row>
    <row r="78" spans="1:9" s="882" customFormat="1" ht="15.75">
      <c r="A78" s="1539">
        <v>42036</v>
      </c>
      <c r="B78" s="1540"/>
      <c r="C78" s="1540"/>
      <c r="D78" s="1540">
        <v>27</v>
      </c>
      <c r="E78" s="1540">
        <v>27</v>
      </c>
      <c r="F78" s="1540">
        <v>102682</v>
      </c>
      <c r="G78" s="1540">
        <v>102682</v>
      </c>
      <c r="H78" s="884">
        <f t="shared" si="20"/>
        <v>102709</v>
      </c>
      <c r="I78" s="884">
        <f t="shared" si="20"/>
        <v>102709</v>
      </c>
    </row>
    <row r="79" spans="1:9" s="882" customFormat="1" ht="15.75">
      <c r="A79" s="1539">
        <v>42064</v>
      </c>
      <c r="B79" s="1540"/>
      <c r="C79" s="1540"/>
      <c r="D79" s="1540">
        <v>27</v>
      </c>
      <c r="E79" s="1540">
        <v>27</v>
      </c>
      <c r="F79" s="1540">
        <v>103131</v>
      </c>
      <c r="G79" s="1540">
        <v>103131</v>
      </c>
      <c r="H79" s="884">
        <f t="shared" si="20"/>
        <v>103158</v>
      </c>
      <c r="I79" s="884">
        <f t="shared" si="20"/>
        <v>103158</v>
      </c>
    </row>
    <row r="80" spans="1:9" s="881" customFormat="1" ht="15.75">
      <c r="A80" s="884" t="s">
        <v>872</v>
      </c>
      <c r="B80" s="1541">
        <f t="shared" ref="B80:F80" si="21">SUM(B68:B79)</f>
        <v>0</v>
      </c>
      <c r="C80" s="1541">
        <f t="shared" ref="C80" si="22">SUM(C68:C79)</f>
        <v>0</v>
      </c>
      <c r="D80" s="1541">
        <f t="shared" si="21"/>
        <v>323</v>
      </c>
      <c r="E80" s="1541">
        <f t="shared" ref="E80" si="23">SUM(E68:E79)</f>
        <v>323</v>
      </c>
      <c r="F80" s="1541">
        <f t="shared" si="21"/>
        <v>1213259</v>
      </c>
      <c r="G80" s="1541">
        <f t="shared" ref="G80:I80" si="24">SUM(G68:G79)</f>
        <v>1213259</v>
      </c>
      <c r="H80" s="884">
        <f t="shared" si="24"/>
        <v>1213582</v>
      </c>
      <c r="I80" s="884">
        <f t="shared" si="24"/>
        <v>1213582</v>
      </c>
    </row>
    <row r="81" spans="1:9" s="882" customFormat="1" ht="15.75">
      <c r="A81" s="887"/>
      <c r="B81" s="1540"/>
      <c r="C81" s="1540"/>
      <c r="D81" s="1540"/>
      <c r="E81" s="1540"/>
      <c r="F81" s="1540"/>
      <c r="G81" s="1540"/>
      <c r="H81" s="884"/>
      <c r="I81" s="884"/>
    </row>
    <row r="82" spans="1:9" s="882" customFormat="1" ht="15.75">
      <c r="A82" s="2160" t="s">
        <v>2647</v>
      </c>
      <c r="B82" s="2160"/>
      <c r="C82" s="2160"/>
      <c r="D82" s="1538"/>
      <c r="E82" s="1538"/>
      <c r="F82" s="1538"/>
      <c r="G82" s="1538"/>
      <c r="H82" s="885"/>
      <c r="I82" s="885"/>
    </row>
    <row r="83" spans="1:9" s="882" customFormat="1" ht="15.75">
      <c r="A83" s="1539">
        <v>41730</v>
      </c>
      <c r="B83" s="1540">
        <v>4</v>
      </c>
      <c r="C83" s="1540">
        <v>4</v>
      </c>
      <c r="D83" s="1540">
        <v>34</v>
      </c>
      <c r="E83" s="1540">
        <v>34</v>
      </c>
      <c r="F83" s="1540">
        <v>101504</v>
      </c>
      <c r="G83" s="1540">
        <v>101504</v>
      </c>
      <c r="H83" s="884">
        <f>+B83+D83+F83</f>
        <v>101542</v>
      </c>
      <c r="I83" s="884">
        <f>+C83+E83+G83</f>
        <v>101542</v>
      </c>
    </row>
    <row r="84" spans="1:9" s="882" customFormat="1" ht="15.75">
      <c r="A84" s="1539">
        <v>41760</v>
      </c>
      <c r="B84" s="1540">
        <v>4</v>
      </c>
      <c r="C84" s="1540">
        <v>4</v>
      </c>
      <c r="D84" s="1540">
        <v>35</v>
      </c>
      <c r="E84" s="1540">
        <v>35</v>
      </c>
      <c r="F84" s="1540">
        <v>103117</v>
      </c>
      <c r="G84" s="1540">
        <v>103117</v>
      </c>
      <c r="H84" s="884">
        <f t="shared" ref="H84:I94" si="25">+B84+D84+F84</f>
        <v>103156</v>
      </c>
      <c r="I84" s="884">
        <f t="shared" si="25"/>
        <v>103156</v>
      </c>
    </row>
    <row r="85" spans="1:9" s="882" customFormat="1" ht="15.75">
      <c r="A85" s="1539">
        <v>41791</v>
      </c>
      <c r="B85" s="1540">
        <v>4</v>
      </c>
      <c r="C85" s="1540">
        <v>4</v>
      </c>
      <c r="D85" s="1540">
        <v>36</v>
      </c>
      <c r="E85" s="1540">
        <v>36</v>
      </c>
      <c r="F85" s="1540">
        <v>109096</v>
      </c>
      <c r="G85" s="1540">
        <v>109096</v>
      </c>
      <c r="H85" s="884">
        <f t="shared" si="25"/>
        <v>109136</v>
      </c>
      <c r="I85" s="884">
        <f t="shared" si="25"/>
        <v>109136</v>
      </c>
    </row>
    <row r="86" spans="1:9" s="882" customFormat="1" ht="15.75">
      <c r="A86" s="1539">
        <v>41821</v>
      </c>
      <c r="B86" s="1540">
        <v>4</v>
      </c>
      <c r="C86" s="1540">
        <v>4</v>
      </c>
      <c r="D86" s="1540">
        <v>36</v>
      </c>
      <c r="E86" s="1540">
        <v>36</v>
      </c>
      <c r="F86" s="1540">
        <v>110451</v>
      </c>
      <c r="G86" s="1540">
        <v>110451</v>
      </c>
      <c r="H86" s="884">
        <f t="shared" si="25"/>
        <v>110491</v>
      </c>
      <c r="I86" s="884">
        <f t="shared" si="25"/>
        <v>110491</v>
      </c>
    </row>
    <row r="87" spans="1:9" s="882" customFormat="1" ht="15.75">
      <c r="A87" s="1539">
        <v>41852</v>
      </c>
      <c r="B87" s="1540">
        <v>4</v>
      </c>
      <c r="C87" s="1540">
        <v>4</v>
      </c>
      <c r="D87" s="1540">
        <v>35</v>
      </c>
      <c r="E87" s="1540">
        <v>35</v>
      </c>
      <c r="F87" s="1540">
        <v>110800</v>
      </c>
      <c r="G87" s="1540">
        <v>110800</v>
      </c>
      <c r="H87" s="884">
        <f t="shared" si="25"/>
        <v>110839</v>
      </c>
      <c r="I87" s="884">
        <f t="shared" si="25"/>
        <v>110839</v>
      </c>
    </row>
    <row r="88" spans="1:9" s="882" customFormat="1" ht="15.75">
      <c r="A88" s="1539">
        <v>41883</v>
      </c>
      <c r="B88" s="1540">
        <v>4</v>
      </c>
      <c r="C88" s="1540">
        <v>4</v>
      </c>
      <c r="D88" s="1540">
        <v>35</v>
      </c>
      <c r="E88" s="1540">
        <v>35</v>
      </c>
      <c r="F88" s="1540">
        <v>111251</v>
      </c>
      <c r="G88" s="1540">
        <v>111251</v>
      </c>
      <c r="H88" s="884">
        <f t="shared" si="25"/>
        <v>111290</v>
      </c>
      <c r="I88" s="884">
        <f t="shared" si="25"/>
        <v>111290</v>
      </c>
    </row>
    <row r="89" spans="1:9" s="882" customFormat="1" ht="15.75">
      <c r="A89" s="1539">
        <v>41913</v>
      </c>
      <c r="B89" s="1540">
        <v>4</v>
      </c>
      <c r="C89" s="1540">
        <v>4</v>
      </c>
      <c r="D89" s="1540">
        <v>34</v>
      </c>
      <c r="E89" s="1540">
        <v>34</v>
      </c>
      <c r="F89" s="1540">
        <v>112212</v>
      </c>
      <c r="G89" s="1540">
        <v>112212</v>
      </c>
      <c r="H89" s="884">
        <f t="shared" si="25"/>
        <v>112250</v>
      </c>
      <c r="I89" s="884">
        <f t="shared" si="25"/>
        <v>112250</v>
      </c>
    </row>
    <row r="90" spans="1:9" s="882" customFormat="1" ht="15.75">
      <c r="A90" s="1539">
        <v>41944</v>
      </c>
      <c r="B90" s="1540">
        <v>4</v>
      </c>
      <c r="C90" s="1540">
        <v>4</v>
      </c>
      <c r="D90" s="1540">
        <v>34</v>
      </c>
      <c r="E90" s="1540">
        <v>34</v>
      </c>
      <c r="F90" s="1540">
        <v>113031</v>
      </c>
      <c r="G90" s="1540">
        <v>113031</v>
      </c>
      <c r="H90" s="884">
        <f t="shared" si="25"/>
        <v>113069</v>
      </c>
      <c r="I90" s="884">
        <f t="shared" si="25"/>
        <v>113069</v>
      </c>
    </row>
    <row r="91" spans="1:9" s="882" customFormat="1" ht="15.75">
      <c r="A91" s="1539">
        <v>41974</v>
      </c>
      <c r="B91" s="1540">
        <v>4</v>
      </c>
      <c r="C91" s="1540">
        <v>4</v>
      </c>
      <c r="D91" s="1540">
        <v>33</v>
      </c>
      <c r="E91" s="1540">
        <v>33</v>
      </c>
      <c r="F91" s="1540">
        <v>114019</v>
      </c>
      <c r="G91" s="1540">
        <v>114019</v>
      </c>
      <c r="H91" s="884">
        <f t="shared" si="25"/>
        <v>114056</v>
      </c>
      <c r="I91" s="884">
        <f t="shared" si="25"/>
        <v>114056</v>
      </c>
    </row>
    <row r="92" spans="1:9" s="882" customFormat="1" ht="15.75">
      <c r="A92" s="1539">
        <v>42005</v>
      </c>
      <c r="B92" s="1540">
        <v>4</v>
      </c>
      <c r="C92" s="1540">
        <v>4</v>
      </c>
      <c r="D92" s="1540">
        <v>33</v>
      </c>
      <c r="E92" s="1540">
        <v>33</v>
      </c>
      <c r="F92" s="1540">
        <v>114780</v>
      </c>
      <c r="G92" s="1540">
        <v>114780</v>
      </c>
      <c r="H92" s="884">
        <f t="shared" si="25"/>
        <v>114817</v>
      </c>
      <c r="I92" s="884">
        <f t="shared" si="25"/>
        <v>114817</v>
      </c>
    </row>
    <row r="93" spans="1:9" s="882" customFormat="1" ht="15.75">
      <c r="A93" s="1539">
        <v>42036</v>
      </c>
      <c r="B93" s="1540">
        <v>4</v>
      </c>
      <c r="C93" s="1540">
        <v>4</v>
      </c>
      <c r="D93" s="1540">
        <v>33</v>
      </c>
      <c r="E93" s="1540">
        <v>33</v>
      </c>
      <c r="F93" s="1540">
        <v>116321</v>
      </c>
      <c r="G93" s="1540">
        <v>116321</v>
      </c>
      <c r="H93" s="884">
        <f t="shared" si="25"/>
        <v>116358</v>
      </c>
      <c r="I93" s="884">
        <f t="shared" si="25"/>
        <v>116358</v>
      </c>
    </row>
    <row r="94" spans="1:9" s="882" customFormat="1" ht="15.75">
      <c r="A94" s="1539">
        <v>42064</v>
      </c>
      <c r="B94" s="1540">
        <v>4</v>
      </c>
      <c r="C94" s="1540">
        <v>4</v>
      </c>
      <c r="D94" s="1540">
        <v>34</v>
      </c>
      <c r="E94" s="1540">
        <v>34</v>
      </c>
      <c r="F94" s="1540">
        <v>116693</v>
      </c>
      <c r="G94" s="1540">
        <v>116693</v>
      </c>
      <c r="H94" s="884">
        <f t="shared" si="25"/>
        <v>116731</v>
      </c>
      <c r="I94" s="884">
        <f t="shared" si="25"/>
        <v>116731</v>
      </c>
    </row>
    <row r="95" spans="1:9" s="881" customFormat="1" ht="15.75">
      <c r="A95" s="884" t="s">
        <v>872</v>
      </c>
      <c r="B95" s="1541">
        <f t="shared" ref="B95:F95" si="26">SUM(B83:B94)</f>
        <v>48</v>
      </c>
      <c r="C95" s="1541">
        <f t="shared" ref="C95" si="27">SUM(C83:C94)</f>
        <v>48</v>
      </c>
      <c r="D95" s="1541">
        <f t="shared" si="26"/>
        <v>412</v>
      </c>
      <c r="E95" s="1541">
        <f t="shared" ref="E95" si="28">SUM(E83:E94)</f>
        <v>412</v>
      </c>
      <c r="F95" s="1541">
        <f t="shared" si="26"/>
        <v>1333275</v>
      </c>
      <c r="G95" s="1541">
        <f t="shared" ref="G95:I95" si="29">SUM(G83:G94)</f>
        <v>1333275</v>
      </c>
      <c r="H95" s="884">
        <f t="shared" si="29"/>
        <v>1333735</v>
      </c>
      <c r="I95" s="884">
        <f t="shared" si="29"/>
        <v>1333735</v>
      </c>
    </row>
    <row r="96" spans="1:9" s="882" customFormat="1" ht="15.75">
      <c r="A96" s="887"/>
      <c r="B96" s="1540"/>
      <c r="C96" s="1540"/>
      <c r="D96" s="1540"/>
      <c r="E96" s="1540"/>
      <c r="F96" s="1540"/>
      <c r="G96" s="1540"/>
      <c r="H96" s="884"/>
      <c r="I96" s="884"/>
    </row>
    <row r="97" spans="1:9" s="882" customFormat="1" ht="15.75">
      <c r="A97" s="2160" t="s">
        <v>2648</v>
      </c>
      <c r="B97" s="2160"/>
      <c r="C97" s="2160"/>
      <c r="D97" s="1538"/>
      <c r="E97" s="1538"/>
      <c r="F97" s="1538"/>
      <c r="G97" s="1538"/>
      <c r="H97" s="885"/>
      <c r="I97" s="885"/>
    </row>
    <row r="98" spans="1:9" s="882" customFormat="1" ht="15.75">
      <c r="A98" s="1539">
        <v>41730</v>
      </c>
      <c r="B98" s="1540">
        <v>1</v>
      </c>
      <c r="C98" s="1540">
        <v>1</v>
      </c>
      <c r="D98" s="1540">
        <v>7</v>
      </c>
      <c r="E98" s="1540">
        <v>7</v>
      </c>
      <c r="F98" s="1540">
        <v>62233</v>
      </c>
      <c r="G98" s="1540">
        <v>62233</v>
      </c>
      <c r="H98" s="884">
        <f>+B98+D98+F98</f>
        <v>62241</v>
      </c>
      <c r="I98" s="884">
        <f>+C98+E98+G98</f>
        <v>62241</v>
      </c>
    </row>
    <row r="99" spans="1:9" s="882" customFormat="1" ht="15.75">
      <c r="A99" s="1539">
        <v>41760</v>
      </c>
      <c r="B99" s="1540">
        <v>1</v>
      </c>
      <c r="C99" s="1540">
        <v>1</v>
      </c>
      <c r="D99" s="1540">
        <v>7</v>
      </c>
      <c r="E99" s="1540">
        <v>7</v>
      </c>
      <c r="F99" s="1540">
        <v>63424</v>
      </c>
      <c r="G99" s="1540">
        <v>63424</v>
      </c>
      <c r="H99" s="884">
        <f t="shared" ref="H99:I109" si="30">+B99+D99+F99</f>
        <v>63432</v>
      </c>
      <c r="I99" s="884">
        <f t="shared" si="30"/>
        <v>63432</v>
      </c>
    </row>
    <row r="100" spans="1:9" s="882" customFormat="1" ht="15.75">
      <c r="A100" s="1539">
        <v>41791</v>
      </c>
      <c r="B100" s="1540">
        <v>1</v>
      </c>
      <c r="C100" s="1540">
        <v>1</v>
      </c>
      <c r="D100" s="1540">
        <v>7</v>
      </c>
      <c r="E100" s="1540">
        <v>7</v>
      </c>
      <c r="F100" s="1540">
        <v>64409</v>
      </c>
      <c r="G100" s="1540">
        <v>64409</v>
      </c>
      <c r="H100" s="884">
        <f t="shared" si="30"/>
        <v>64417</v>
      </c>
      <c r="I100" s="884">
        <f t="shared" si="30"/>
        <v>64417</v>
      </c>
    </row>
    <row r="101" spans="1:9" s="882" customFormat="1" ht="15.75">
      <c r="A101" s="1539">
        <v>41821</v>
      </c>
      <c r="B101" s="1540">
        <v>1</v>
      </c>
      <c r="C101" s="1540">
        <v>1</v>
      </c>
      <c r="D101" s="1540">
        <v>7</v>
      </c>
      <c r="E101" s="1540">
        <v>7</v>
      </c>
      <c r="F101" s="1540">
        <v>65734</v>
      </c>
      <c r="G101" s="1540">
        <v>65734</v>
      </c>
      <c r="H101" s="884">
        <f t="shared" si="30"/>
        <v>65742</v>
      </c>
      <c r="I101" s="884">
        <f t="shared" si="30"/>
        <v>65742</v>
      </c>
    </row>
    <row r="102" spans="1:9" s="882" customFormat="1" ht="15.75">
      <c r="A102" s="1539">
        <v>41852</v>
      </c>
      <c r="B102" s="1540">
        <v>1</v>
      </c>
      <c r="C102" s="1540">
        <v>1</v>
      </c>
      <c r="D102" s="1540">
        <v>7</v>
      </c>
      <c r="E102" s="1540">
        <v>7</v>
      </c>
      <c r="F102" s="1540">
        <v>66212</v>
      </c>
      <c r="G102" s="1540">
        <v>66212</v>
      </c>
      <c r="H102" s="884">
        <f t="shared" si="30"/>
        <v>66220</v>
      </c>
      <c r="I102" s="884">
        <f t="shared" si="30"/>
        <v>66220</v>
      </c>
    </row>
    <row r="103" spans="1:9" s="882" customFormat="1" ht="15.75">
      <c r="A103" s="1539">
        <v>41883</v>
      </c>
      <c r="B103" s="1540">
        <v>1</v>
      </c>
      <c r="C103" s="1540">
        <v>1</v>
      </c>
      <c r="D103" s="1540">
        <v>7</v>
      </c>
      <c r="E103" s="1540">
        <v>7</v>
      </c>
      <c r="F103" s="1540">
        <v>66793</v>
      </c>
      <c r="G103" s="1540">
        <v>66793</v>
      </c>
      <c r="H103" s="884">
        <f t="shared" si="30"/>
        <v>66801</v>
      </c>
      <c r="I103" s="884">
        <f t="shared" si="30"/>
        <v>66801</v>
      </c>
    </row>
    <row r="104" spans="1:9" s="882" customFormat="1" ht="15.75">
      <c r="A104" s="1539">
        <v>41913</v>
      </c>
      <c r="B104" s="1540">
        <v>1</v>
      </c>
      <c r="C104" s="1540">
        <v>1</v>
      </c>
      <c r="D104" s="1540">
        <v>7</v>
      </c>
      <c r="E104" s="1540">
        <v>7</v>
      </c>
      <c r="F104" s="1540">
        <v>68772</v>
      </c>
      <c r="G104" s="1540">
        <v>68772</v>
      </c>
      <c r="H104" s="884">
        <f t="shared" si="30"/>
        <v>68780</v>
      </c>
      <c r="I104" s="884">
        <f t="shared" si="30"/>
        <v>68780</v>
      </c>
    </row>
    <row r="105" spans="1:9" s="882" customFormat="1" ht="15.75">
      <c r="A105" s="1539">
        <v>41944</v>
      </c>
      <c r="B105" s="1540">
        <v>1</v>
      </c>
      <c r="C105" s="1540">
        <v>1</v>
      </c>
      <c r="D105" s="1540">
        <v>7</v>
      </c>
      <c r="E105" s="1540">
        <v>7</v>
      </c>
      <c r="F105" s="1540">
        <v>69327</v>
      </c>
      <c r="G105" s="1540">
        <v>69327</v>
      </c>
      <c r="H105" s="884">
        <f t="shared" si="30"/>
        <v>69335</v>
      </c>
      <c r="I105" s="884">
        <f t="shared" si="30"/>
        <v>69335</v>
      </c>
    </row>
    <row r="106" spans="1:9" s="882" customFormat="1" ht="15.75">
      <c r="A106" s="1539">
        <v>41974</v>
      </c>
      <c r="B106" s="1540">
        <v>1</v>
      </c>
      <c r="C106" s="1540">
        <v>1</v>
      </c>
      <c r="D106" s="1540">
        <v>7</v>
      </c>
      <c r="E106" s="1540">
        <v>7</v>
      </c>
      <c r="F106" s="1540">
        <v>69893</v>
      </c>
      <c r="G106" s="1540">
        <v>69893</v>
      </c>
      <c r="H106" s="884">
        <f t="shared" si="30"/>
        <v>69901</v>
      </c>
      <c r="I106" s="884">
        <f t="shared" si="30"/>
        <v>69901</v>
      </c>
    </row>
    <row r="107" spans="1:9" s="882" customFormat="1" ht="15.75">
      <c r="A107" s="1539">
        <v>42005</v>
      </c>
      <c r="B107" s="1540">
        <v>1</v>
      </c>
      <c r="C107" s="1540">
        <v>1</v>
      </c>
      <c r="D107" s="1540">
        <v>7</v>
      </c>
      <c r="E107" s="1540">
        <v>7</v>
      </c>
      <c r="F107" s="1540">
        <v>70315</v>
      </c>
      <c r="G107" s="1540">
        <v>70315</v>
      </c>
      <c r="H107" s="884">
        <f t="shared" si="30"/>
        <v>70323</v>
      </c>
      <c r="I107" s="884">
        <f t="shared" si="30"/>
        <v>70323</v>
      </c>
    </row>
    <row r="108" spans="1:9" s="882" customFormat="1" ht="15.75">
      <c r="A108" s="1539">
        <v>42036</v>
      </c>
      <c r="B108" s="1540">
        <v>1</v>
      </c>
      <c r="C108" s="1540">
        <v>1</v>
      </c>
      <c r="D108" s="1540">
        <v>7</v>
      </c>
      <c r="E108" s="1540">
        <v>7</v>
      </c>
      <c r="F108" s="1540">
        <v>70325</v>
      </c>
      <c r="G108" s="1540">
        <v>70325</v>
      </c>
      <c r="H108" s="884">
        <f t="shared" si="30"/>
        <v>70333</v>
      </c>
      <c r="I108" s="884">
        <f t="shared" si="30"/>
        <v>70333</v>
      </c>
    </row>
    <row r="109" spans="1:9" s="882" customFormat="1" ht="15.75">
      <c r="A109" s="1539">
        <v>42064</v>
      </c>
      <c r="B109" s="1540">
        <v>1</v>
      </c>
      <c r="C109" s="1540">
        <v>1</v>
      </c>
      <c r="D109" s="1540">
        <v>8</v>
      </c>
      <c r="E109" s="1540">
        <v>8</v>
      </c>
      <c r="F109" s="1540">
        <v>70698</v>
      </c>
      <c r="G109" s="1540">
        <v>70698</v>
      </c>
      <c r="H109" s="884">
        <f t="shared" si="30"/>
        <v>70707</v>
      </c>
      <c r="I109" s="884">
        <f t="shared" si="30"/>
        <v>70707</v>
      </c>
    </row>
    <row r="110" spans="1:9" s="881" customFormat="1" ht="15.75">
      <c r="A110" s="884" t="s">
        <v>872</v>
      </c>
      <c r="B110" s="1541">
        <f t="shared" ref="B110:F110" si="31">SUM(B98:B109)</f>
        <v>12</v>
      </c>
      <c r="C110" s="1541">
        <f t="shared" ref="C110" si="32">SUM(C98:C109)</f>
        <v>12</v>
      </c>
      <c r="D110" s="1541">
        <f t="shared" si="31"/>
        <v>85</v>
      </c>
      <c r="E110" s="1541">
        <f t="shared" ref="E110" si="33">SUM(E98:E109)</f>
        <v>85</v>
      </c>
      <c r="F110" s="1541">
        <f t="shared" si="31"/>
        <v>808135</v>
      </c>
      <c r="G110" s="1541">
        <f t="shared" ref="G110:I110" si="34">SUM(G98:G109)</f>
        <v>808135</v>
      </c>
      <c r="H110" s="884">
        <f t="shared" si="34"/>
        <v>808232</v>
      </c>
      <c r="I110" s="884">
        <f t="shared" si="34"/>
        <v>808232</v>
      </c>
    </row>
    <row r="111" spans="1:9" s="882" customFormat="1" ht="15.75">
      <c r="A111" s="887"/>
      <c r="B111" s="1540"/>
      <c r="C111" s="1540"/>
      <c r="D111" s="1540"/>
      <c r="E111" s="1540"/>
      <c r="F111" s="1540"/>
      <c r="G111" s="1540"/>
      <c r="H111" s="884"/>
      <c r="I111" s="884"/>
    </row>
    <row r="112" spans="1:9" s="882" customFormat="1" ht="15.75">
      <c r="A112" s="2160" t="s">
        <v>2649</v>
      </c>
      <c r="B112" s="2160"/>
      <c r="C112" s="2160"/>
      <c r="D112" s="1538"/>
      <c r="E112" s="1538"/>
      <c r="F112" s="1538"/>
      <c r="G112" s="1538"/>
      <c r="H112" s="885"/>
      <c r="I112" s="885"/>
    </row>
    <row r="113" spans="1:9" s="882" customFormat="1" ht="15.75">
      <c r="A113" s="1539">
        <v>41730</v>
      </c>
      <c r="B113" s="1540"/>
      <c r="C113" s="1540"/>
      <c r="D113" s="1540">
        <v>35</v>
      </c>
      <c r="E113" s="1540">
        <v>35</v>
      </c>
      <c r="F113" s="1540">
        <v>136849</v>
      </c>
      <c r="G113" s="1540">
        <v>136849</v>
      </c>
      <c r="H113" s="884">
        <f>+B113+D113+F113</f>
        <v>136884</v>
      </c>
      <c r="I113" s="884">
        <f>+C113+E113+G113</f>
        <v>136884</v>
      </c>
    </row>
    <row r="114" spans="1:9" s="882" customFormat="1" ht="15.75">
      <c r="A114" s="1539">
        <v>41760</v>
      </c>
      <c r="B114" s="1540"/>
      <c r="C114" s="1540"/>
      <c r="D114" s="1540">
        <v>34</v>
      </c>
      <c r="E114" s="1540">
        <v>34</v>
      </c>
      <c r="F114" s="1540">
        <v>140637</v>
      </c>
      <c r="G114" s="1540">
        <v>140637</v>
      </c>
      <c r="H114" s="884">
        <f t="shared" ref="H114:I124" si="35">+B114+D114+F114</f>
        <v>140671</v>
      </c>
      <c r="I114" s="884">
        <f t="shared" si="35"/>
        <v>140671</v>
      </c>
    </row>
    <row r="115" spans="1:9" s="882" customFormat="1" ht="15.75">
      <c r="A115" s="1539">
        <v>41791</v>
      </c>
      <c r="B115" s="1540"/>
      <c r="C115" s="1540"/>
      <c r="D115" s="1540">
        <v>35</v>
      </c>
      <c r="E115" s="1540">
        <v>35</v>
      </c>
      <c r="F115" s="1540">
        <v>140865</v>
      </c>
      <c r="G115" s="1540">
        <v>140865</v>
      </c>
      <c r="H115" s="884">
        <f t="shared" si="35"/>
        <v>140900</v>
      </c>
      <c r="I115" s="884">
        <f t="shared" si="35"/>
        <v>140900</v>
      </c>
    </row>
    <row r="116" spans="1:9" s="882" customFormat="1" ht="15.75">
      <c r="A116" s="1539">
        <v>41821</v>
      </c>
      <c r="B116" s="1540"/>
      <c r="C116" s="1540"/>
      <c r="D116" s="1540">
        <v>35</v>
      </c>
      <c r="E116" s="1540">
        <v>35</v>
      </c>
      <c r="F116" s="1540">
        <v>148208</v>
      </c>
      <c r="G116" s="1540">
        <v>148208</v>
      </c>
      <c r="H116" s="884">
        <f t="shared" si="35"/>
        <v>148243</v>
      </c>
      <c r="I116" s="884">
        <f t="shared" si="35"/>
        <v>148243</v>
      </c>
    </row>
    <row r="117" spans="1:9" s="882" customFormat="1" ht="15.75">
      <c r="A117" s="1539">
        <v>41852</v>
      </c>
      <c r="B117" s="1540"/>
      <c r="C117" s="1540"/>
      <c r="D117" s="1540">
        <v>35</v>
      </c>
      <c r="E117" s="1540">
        <v>35</v>
      </c>
      <c r="F117" s="1540">
        <v>148316</v>
      </c>
      <c r="G117" s="1540">
        <v>148316</v>
      </c>
      <c r="H117" s="884">
        <f t="shared" si="35"/>
        <v>148351</v>
      </c>
      <c r="I117" s="884">
        <f t="shared" si="35"/>
        <v>148351</v>
      </c>
    </row>
    <row r="118" spans="1:9" s="882" customFormat="1" ht="15.75">
      <c r="A118" s="1539">
        <v>41883</v>
      </c>
      <c r="B118" s="1540"/>
      <c r="C118" s="1540"/>
      <c r="D118" s="1540">
        <v>37</v>
      </c>
      <c r="E118" s="1540">
        <v>37</v>
      </c>
      <c r="F118" s="1540">
        <v>149303</v>
      </c>
      <c r="G118" s="1540">
        <v>149303</v>
      </c>
      <c r="H118" s="884">
        <f t="shared" si="35"/>
        <v>149340</v>
      </c>
      <c r="I118" s="884">
        <f t="shared" si="35"/>
        <v>149340</v>
      </c>
    </row>
    <row r="119" spans="1:9" s="882" customFormat="1" ht="15.75">
      <c r="A119" s="1539">
        <v>41913</v>
      </c>
      <c r="B119" s="1540"/>
      <c r="C119" s="1540"/>
      <c r="D119" s="1540">
        <v>37</v>
      </c>
      <c r="E119" s="1540">
        <v>37</v>
      </c>
      <c r="F119" s="1540">
        <v>149439</v>
      </c>
      <c r="G119" s="1540">
        <v>149439</v>
      </c>
      <c r="H119" s="884">
        <f t="shared" si="35"/>
        <v>149476</v>
      </c>
      <c r="I119" s="884">
        <f t="shared" si="35"/>
        <v>149476</v>
      </c>
    </row>
    <row r="120" spans="1:9" s="882" customFormat="1" ht="15.75">
      <c r="A120" s="1539">
        <v>41944</v>
      </c>
      <c r="B120" s="1540"/>
      <c r="C120" s="1540"/>
      <c r="D120" s="1540">
        <v>37</v>
      </c>
      <c r="E120" s="1540">
        <v>37</v>
      </c>
      <c r="F120" s="1540">
        <v>150434</v>
      </c>
      <c r="G120" s="1540">
        <v>150434</v>
      </c>
      <c r="H120" s="884">
        <f t="shared" si="35"/>
        <v>150471</v>
      </c>
      <c r="I120" s="884">
        <f t="shared" si="35"/>
        <v>150471</v>
      </c>
    </row>
    <row r="121" spans="1:9" s="882" customFormat="1" ht="15.75">
      <c r="A121" s="1539">
        <v>41974</v>
      </c>
      <c r="B121" s="1540"/>
      <c r="C121" s="1540"/>
      <c r="D121" s="1540">
        <v>37</v>
      </c>
      <c r="E121" s="1540">
        <v>37</v>
      </c>
      <c r="F121" s="1540">
        <v>150616</v>
      </c>
      <c r="G121" s="1540">
        <v>150616</v>
      </c>
      <c r="H121" s="884">
        <f t="shared" si="35"/>
        <v>150653</v>
      </c>
      <c r="I121" s="884">
        <f t="shared" si="35"/>
        <v>150653</v>
      </c>
    </row>
    <row r="122" spans="1:9" s="882" customFormat="1" ht="15.75">
      <c r="A122" s="1539">
        <v>42005</v>
      </c>
      <c r="B122" s="1540"/>
      <c r="C122" s="1540"/>
      <c r="D122" s="1540">
        <v>37</v>
      </c>
      <c r="E122" s="1540">
        <v>37</v>
      </c>
      <c r="F122" s="1540">
        <v>153110</v>
      </c>
      <c r="G122" s="1540">
        <v>153110</v>
      </c>
      <c r="H122" s="884">
        <f t="shared" si="35"/>
        <v>153147</v>
      </c>
      <c r="I122" s="884">
        <f t="shared" si="35"/>
        <v>153147</v>
      </c>
    </row>
    <row r="123" spans="1:9" s="882" customFormat="1" ht="15.75">
      <c r="A123" s="1539">
        <v>42036</v>
      </c>
      <c r="B123" s="1540"/>
      <c r="C123" s="1540"/>
      <c r="D123" s="1540">
        <v>37</v>
      </c>
      <c r="E123" s="1540">
        <v>37</v>
      </c>
      <c r="F123" s="1540">
        <v>153048</v>
      </c>
      <c r="G123" s="1540">
        <v>153048</v>
      </c>
      <c r="H123" s="884">
        <f t="shared" si="35"/>
        <v>153085</v>
      </c>
      <c r="I123" s="884">
        <f t="shared" si="35"/>
        <v>153085</v>
      </c>
    </row>
    <row r="124" spans="1:9" s="882" customFormat="1" ht="15.75">
      <c r="A124" s="1539">
        <v>42064</v>
      </c>
      <c r="B124" s="1540"/>
      <c r="C124" s="1540"/>
      <c r="D124" s="1540">
        <v>37</v>
      </c>
      <c r="E124" s="1540">
        <v>37</v>
      </c>
      <c r="F124" s="1540">
        <v>155653</v>
      </c>
      <c r="G124" s="1540">
        <v>155653</v>
      </c>
      <c r="H124" s="884">
        <f t="shared" si="35"/>
        <v>155690</v>
      </c>
      <c r="I124" s="884">
        <f t="shared" si="35"/>
        <v>155690</v>
      </c>
    </row>
    <row r="125" spans="1:9" s="881" customFormat="1" ht="15.75">
      <c r="A125" s="884" t="s">
        <v>872</v>
      </c>
      <c r="B125" s="1541">
        <f t="shared" ref="B125:F125" si="36">SUM(B113:B124)</f>
        <v>0</v>
      </c>
      <c r="C125" s="1541">
        <f t="shared" ref="C125" si="37">SUM(C113:C124)</f>
        <v>0</v>
      </c>
      <c r="D125" s="1541">
        <f t="shared" si="36"/>
        <v>433</v>
      </c>
      <c r="E125" s="1541">
        <f t="shared" ref="E125" si="38">SUM(E113:E124)</f>
        <v>433</v>
      </c>
      <c r="F125" s="1541">
        <f t="shared" si="36"/>
        <v>1776478</v>
      </c>
      <c r="G125" s="1541">
        <f t="shared" ref="G125:I125" si="39">SUM(G113:G124)</f>
        <v>1776478</v>
      </c>
      <c r="H125" s="884">
        <f t="shared" si="39"/>
        <v>1776911</v>
      </c>
      <c r="I125" s="884">
        <f t="shared" si="39"/>
        <v>1776911</v>
      </c>
    </row>
    <row r="126" spans="1:9" s="882" customFormat="1" ht="15.75">
      <c r="A126" s="887"/>
      <c r="B126" s="1540"/>
      <c r="C126" s="1540"/>
      <c r="D126" s="1540"/>
      <c r="E126" s="1540"/>
      <c r="F126" s="1540"/>
      <c r="G126" s="1540"/>
      <c r="H126" s="884"/>
      <c r="I126" s="884"/>
    </row>
    <row r="127" spans="1:9" s="882" customFormat="1" ht="15.75">
      <c r="A127" s="2160" t="s">
        <v>2650</v>
      </c>
      <c r="B127" s="2160"/>
      <c r="C127" s="2160"/>
      <c r="D127" s="1538"/>
      <c r="E127" s="1538"/>
      <c r="F127" s="1538"/>
      <c r="G127" s="1538"/>
      <c r="H127" s="885"/>
      <c r="I127" s="885"/>
    </row>
    <row r="128" spans="1:9" s="882" customFormat="1" ht="15.75">
      <c r="A128" s="1539">
        <v>41730</v>
      </c>
      <c r="B128" s="1540"/>
      <c r="C128" s="1540"/>
      <c r="D128" s="1540">
        <v>3</v>
      </c>
      <c r="E128" s="1540">
        <v>3</v>
      </c>
      <c r="F128" s="1540">
        <v>59014</v>
      </c>
      <c r="G128" s="1540">
        <v>59014</v>
      </c>
      <c r="H128" s="884">
        <f>+B128+D128+F128</f>
        <v>59017</v>
      </c>
      <c r="I128" s="884">
        <f>+C128+E128+G128</f>
        <v>59017</v>
      </c>
    </row>
    <row r="129" spans="1:9" s="882" customFormat="1" ht="15.75">
      <c r="A129" s="1539">
        <v>41760</v>
      </c>
      <c r="B129" s="1540"/>
      <c r="C129" s="1540"/>
      <c r="D129" s="1540">
        <v>3</v>
      </c>
      <c r="E129" s="1540">
        <v>3</v>
      </c>
      <c r="F129" s="1540">
        <v>61570</v>
      </c>
      <c r="G129" s="1540">
        <v>61570</v>
      </c>
      <c r="H129" s="884">
        <f t="shared" ref="H129:I139" si="40">+B129+D129+F129</f>
        <v>61573</v>
      </c>
      <c r="I129" s="884">
        <f t="shared" si="40"/>
        <v>61573</v>
      </c>
    </row>
    <row r="130" spans="1:9" s="882" customFormat="1" ht="15.75">
      <c r="A130" s="1539">
        <v>41791</v>
      </c>
      <c r="B130" s="1540"/>
      <c r="C130" s="1540"/>
      <c r="D130" s="1540">
        <v>3</v>
      </c>
      <c r="E130" s="1540">
        <v>3</v>
      </c>
      <c r="F130" s="1540">
        <v>61716</v>
      </c>
      <c r="G130" s="1540">
        <v>61716</v>
      </c>
      <c r="H130" s="884">
        <f t="shared" si="40"/>
        <v>61719</v>
      </c>
      <c r="I130" s="884">
        <f t="shared" si="40"/>
        <v>61719</v>
      </c>
    </row>
    <row r="131" spans="1:9" s="882" customFormat="1" ht="15.75">
      <c r="A131" s="1539">
        <v>41821</v>
      </c>
      <c r="B131" s="1540"/>
      <c r="C131" s="1540"/>
      <c r="D131" s="1540">
        <v>3</v>
      </c>
      <c r="E131" s="1540">
        <v>3</v>
      </c>
      <c r="F131" s="1540">
        <v>62668</v>
      </c>
      <c r="G131" s="1540">
        <v>62668</v>
      </c>
      <c r="H131" s="884">
        <f t="shared" si="40"/>
        <v>62671</v>
      </c>
      <c r="I131" s="884">
        <f t="shared" si="40"/>
        <v>62671</v>
      </c>
    </row>
    <row r="132" spans="1:9" s="882" customFormat="1" ht="15.75">
      <c r="A132" s="1539">
        <v>41852</v>
      </c>
      <c r="B132" s="1540"/>
      <c r="C132" s="1540"/>
      <c r="D132" s="1540">
        <v>2</v>
      </c>
      <c r="E132" s="1540">
        <v>2</v>
      </c>
      <c r="F132" s="1540">
        <v>64539</v>
      </c>
      <c r="G132" s="1540">
        <v>64539</v>
      </c>
      <c r="H132" s="884">
        <f t="shared" si="40"/>
        <v>64541</v>
      </c>
      <c r="I132" s="884">
        <f t="shared" si="40"/>
        <v>64541</v>
      </c>
    </row>
    <row r="133" spans="1:9" s="882" customFormat="1" ht="15.75">
      <c r="A133" s="1539">
        <v>41883</v>
      </c>
      <c r="B133" s="1540"/>
      <c r="C133" s="1540"/>
      <c r="D133" s="1540">
        <v>2</v>
      </c>
      <c r="E133" s="1540">
        <v>2</v>
      </c>
      <c r="F133" s="1540">
        <v>64708</v>
      </c>
      <c r="G133" s="1540">
        <v>64708</v>
      </c>
      <c r="H133" s="884">
        <f t="shared" si="40"/>
        <v>64710</v>
      </c>
      <c r="I133" s="884">
        <f t="shared" si="40"/>
        <v>64710</v>
      </c>
    </row>
    <row r="134" spans="1:9" s="882" customFormat="1" ht="15.75">
      <c r="A134" s="1539">
        <v>41913</v>
      </c>
      <c r="B134" s="1540"/>
      <c r="C134" s="1540"/>
      <c r="D134" s="1540">
        <v>2</v>
      </c>
      <c r="E134" s="1540">
        <v>2</v>
      </c>
      <c r="F134" s="1540">
        <v>65945</v>
      </c>
      <c r="G134" s="1540">
        <v>65945</v>
      </c>
      <c r="H134" s="884">
        <f t="shared" si="40"/>
        <v>65947</v>
      </c>
      <c r="I134" s="884">
        <f t="shared" si="40"/>
        <v>65947</v>
      </c>
    </row>
    <row r="135" spans="1:9" s="882" customFormat="1" ht="15.75">
      <c r="A135" s="1539">
        <v>41944</v>
      </c>
      <c r="B135" s="1540"/>
      <c r="C135" s="1540"/>
      <c r="D135" s="1540">
        <v>2</v>
      </c>
      <c r="E135" s="1540">
        <v>2</v>
      </c>
      <c r="F135" s="1540">
        <v>66109</v>
      </c>
      <c r="G135" s="1540">
        <v>66109</v>
      </c>
      <c r="H135" s="884">
        <f t="shared" si="40"/>
        <v>66111</v>
      </c>
      <c r="I135" s="884">
        <f t="shared" si="40"/>
        <v>66111</v>
      </c>
    </row>
    <row r="136" spans="1:9" s="882" customFormat="1" ht="15.75">
      <c r="A136" s="1539">
        <v>41974</v>
      </c>
      <c r="B136" s="1540"/>
      <c r="C136" s="1540"/>
      <c r="D136" s="1540">
        <v>2</v>
      </c>
      <c r="E136" s="1540">
        <v>2</v>
      </c>
      <c r="F136" s="1540">
        <v>66097</v>
      </c>
      <c r="G136" s="1540">
        <v>66097</v>
      </c>
      <c r="H136" s="884">
        <f t="shared" si="40"/>
        <v>66099</v>
      </c>
      <c r="I136" s="884">
        <f t="shared" si="40"/>
        <v>66099</v>
      </c>
    </row>
    <row r="137" spans="1:9" s="882" customFormat="1" ht="15.75">
      <c r="A137" s="1539">
        <v>42005</v>
      </c>
      <c r="B137" s="1540"/>
      <c r="C137" s="1540"/>
      <c r="D137" s="1540">
        <v>2</v>
      </c>
      <c r="E137" s="1540">
        <v>2</v>
      </c>
      <c r="F137" s="1540">
        <v>66042</v>
      </c>
      <c r="G137" s="1540">
        <v>66042</v>
      </c>
      <c r="H137" s="884">
        <f t="shared" si="40"/>
        <v>66044</v>
      </c>
      <c r="I137" s="884">
        <f t="shared" si="40"/>
        <v>66044</v>
      </c>
    </row>
    <row r="138" spans="1:9" s="882" customFormat="1" ht="15.75">
      <c r="A138" s="1539">
        <v>42036</v>
      </c>
      <c r="B138" s="1540"/>
      <c r="C138" s="1540"/>
      <c r="D138" s="1540">
        <v>2</v>
      </c>
      <c r="E138" s="1540">
        <v>2</v>
      </c>
      <c r="F138" s="1540">
        <v>66176</v>
      </c>
      <c r="G138" s="1540">
        <v>66176</v>
      </c>
      <c r="H138" s="884">
        <f t="shared" si="40"/>
        <v>66178</v>
      </c>
      <c r="I138" s="884">
        <f t="shared" si="40"/>
        <v>66178</v>
      </c>
    </row>
    <row r="139" spans="1:9" s="882" customFormat="1" ht="15.75">
      <c r="A139" s="1539">
        <v>42064</v>
      </c>
      <c r="B139" s="1540"/>
      <c r="C139" s="1540"/>
      <c r="D139" s="1540">
        <v>2</v>
      </c>
      <c r="E139" s="1540">
        <v>2</v>
      </c>
      <c r="F139" s="1540">
        <v>67318</v>
      </c>
      <c r="G139" s="1540">
        <v>67318</v>
      </c>
      <c r="H139" s="884">
        <f t="shared" si="40"/>
        <v>67320</v>
      </c>
      <c r="I139" s="884">
        <f t="shared" si="40"/>
        <v>67320</v>
      </c>
    </row>
    <row r="140" spans="1:9" s="881" customFormat="1" ht="15.75">
      <c r="A140" s="884" t="s">
        <v>872</v>
      </c>
      <c r="B140" s="1541">
        <f t="shared" ref="B140:F140" si="41">SUM(B128:B139)</f>
        <v>0</v>
      </c>
      <c r="C140" s="1541">
        <f t="shared" ref="C140" si="42">SUM(C128:C139)</f>
        <v>0</v>
      </c>
      <c r="D140" s="1541">
        <f t="shared" si="41"/>
        <v>28</v>
      </c>
      <c r="E140" s="1541">
        <f t="shared" ref="E140" si="43">SUM(E128:E139)</f>
        <v>28</v>
      </c>
      <c r="F140" s="1541">
        <f t="shared" si="41"/>
        <v>771902</v>
      </c>
      <c r="G140" s="1541">
        <f t="shared" ref="G140:I140" si="44">SUM(G128:G139)</f>
        <v>771902</v>
      </c>
      <c r="H140" s="884">
        <f t="shared" si="44"/>
        <v>771930</v>
      </c>
      <c r="I140" s="884">
        <f t="shared" si="44"/>
        <v>771930</v>
      </c>
    </row>
    <row r="141" spans="1:9" s="882" customFormat="1" ht="15.75">
      <c r="A141" s="887"/>
      <c r="B141" s="1540"/>
      <c r="C141" s="1540"/>
      <c r="D141" s="1540"/>
      <c r="E141" s="1540"/>
      <c r="F141" s="1540"/>
      <c r="G141" s="1540"/>
      <c r="H141" s="884"/>
      <c r="I141" s="884"/>
    </row>
    <row r="142" spans="1:9" s="882" customFormat="1" ht="15.75">
      <c r="A142" s="2160" t="s">
        <v>2651</v>
      </c>
      <c r="B142" s="2160"/>
      <c r="C142" s="2160"/>
      <c r="D142" s="1538"/>
      <c r="E142" s="1538"/>
      <c r="F142" s="1538"/>
      <c r="G142" s="1538"/>
      <c r="H142" s="885"/>
      <c r="I142" s="885"/>
    </row>
    <row r="143" spans="1:9" s="882" customFormat="1" ht="15.75">
      <c r="A143" s="1539">
        <v>41730</v>
      </c>
      <c r="B143" s="1540"/>
      <c r="C143" s="1540"/>
      <c r="D143" s="1540">
        <v>20</v>
      </c>
      <c r="E143" s="1540">
        <v>20</v>
      </c>
      <c r="F143" s="1540">
        <v>110030</v>
      </c>
      <c r="G143" s="1540">
        <v>110030</v>
      </c>
      <c r="H143" s="884">
        <f>+B143+D143+F143</f>
        <v>110050</v>
      </c>
      <c r="I143" s="884">
        <f>+C143+E143+G143</f>
        <v>110050</v>
      </c>
    </row>
    <row r="144" spans="1:9" s="882" customFormat="1" ht="15.75">
      <c r="A144" s="1539">
        <v>41760</v>
      </c>
      <c r="B144" s="1540"/>
      <c r="C144" s="1540"/>
      <c r="D144" s="1540">
        <v>20</v>
      </c>
      <c r="E144" s="1540">
        <v>20</v>
      </c>
      <c r="F144" s="1540">
        <v>110504</v>
      </c>
      <c r="G144" s="1540">
        <v>110504</v>
      </c>
      <c r="H144" s="884">
        <f t="shared" ref="H144:I154" si="45">+B144+D144+F144</f>
        <v>110524</v>
      </c>
      <c r="I144" s="884">
        <f t="shared" si="45"/>
        <v>110524</v>
      </c>
    </row>
    <row r="145" spans="1:9" s="882" customFormat="1" ht="15.75">
      <c r="A145" s="1539">
        <v>41791</v>
      </c>
      <c r="B145" s="1540"/>
      <c r="C145" s="1540"/>
      <c r="D145" s="1540">
        <v>20</v>
      </c>
      <c r="E145" s="1540">
        <v>20</v>
      </c>
      <c r="F145" s="1540">
        <v>114040</v>
      </c>
      <c r="G145" s="1540">
        <v>114040</v>
      </c>
      <c r="H145" s="884">
        <f t="shared" si="45"/>
        <v>114060</v>
      </c>
      <c r="I145" s="884">
        <f t="shared" si="45"/>
        <v>114060</v>
      </c>
    </row>
    <row r="146" spans="1:9" s="882" customFormat="1" ht="15.75">
      <c r="A146" s="1539">
        <v>41821</v>
      </c>
      <c r="B146" s="1540"/>
      <c r="C146" s="1540"/>
      <c r="D146" s="1540">
        <v>20</v>
      </c>
      <c r="E146" s="1540">
        <v>20</v>
      </c>
      <c r="F146" s="1540">
        <v>115917</v>
      </c>
      <c r="G146" s="1540">
        <v>115917</v>
      </c>
      <c r="H146" s="884">
        <f t="shared" si="45"/>
        <v>115937</v>
      </c>
      <c r="I146" s="884">
        <f t="shared" si="45"/>
        <v>115937</v>
      </c>
    </row>
    <row r="147" spans="1:9" s="882" customFormat="1" ht="15.75">
      <c r="A147" s="1539">
        <v>41852</v>
      </c>
      <c r="B147" s="1540"/>
      <c r="C147" s="1540"/>
      <c r="D147" s="1540">
        <v>20</v>
      </c>
      <c r="E147" s="1540">
        <v>20</v>
      </c>
      <c r="F147" s="1540">
        <v>121136</v>
      </c>
      <c r="G147" s="1540">
        <v>121136</v>
      </c>
      <c r="H147" s="884">
        <f t="shared" si="45"/>
        <v>121156</v>
      </c>
      <c r="I147" s="884">
        <f t="shared" si="45"/>
        <v>121156</v>
      </c>
    </row>
    <row r="148" spans="1:9" s="882" customFormat="1" ht="15.75">
      <c r="A148" s="1539">
        <v>41883</v>
      </c>
      <c r="B148" s="1540"/>
      <c r="C148" s="1540"/>
      <c r="D148" s="1540">
        <v>21</v>
      </c>
      <c r="E148" s="1540">
        <v>21</v>
      </c>
      <c r="F148" s="1540">
        <v>121340</v>
      </c>
      <c r="G148" s="1540">
        <v>121340</v>
      </c>
      <c r="H148" s="884">
        <f t="shared" si="45"/>
        <v>121361</v>
      </c>
      <c r="I148" s="884">
        <f t="shared" si="45"/>
        <v>121361</v>
      </c>
    </row>
    <row r="149" spans="1:9" s="882" customFormat="1" ht="15.75">
      <c r="A149" s="1539">
        <v>41913</v>
      </c>
      <c r="B149" s="1540"/>
      <c r="C149" s="1540"/>
      <c r="D149" s="1540">
        <v>21</v>
      </c>
      <c r="E149" s="1540">
        <v>21</v>
      </c>
      <c r="F149" s="1540">
        <v>122368</v>
      </c>
      <c r="G149" s="1540">
        <v>122368</v>
      </c>
      <c r="H149" s="884">
        <f t="shared" si="45"/>
        <v>122389</v>
      </c>
      <c r="I149" s="884">
        <f t="shared" si="45"/>
        <v>122389</v>
      </c>
    </row>
    <row r="150" spans="1:9" s="882" customFormat="1" ht="15.75">
      <c r="A150" s="1539">
        <v>41944</v>
      </c>
      <c r="B150" s="1540"/>
      <c r="C150" s="1540"/>
      <c r="D150" s="1540">
        <v>21</v>
      </c>
      <c r="E150" s="1540">
        <v>21</v>
      </c>
      <c r="F150" s="1540">
        <v>126079</v>
      </c>
      <c r="G150" s="1540">
        <v>126079</v>
      </c>
      <c r="H150" s="884">
        <f t="shared" si="45"/>
        <v>126100</v>
      </c>
      <c r="I150" s="884">
        <f t="shared" si="45"/>
        <v>126100</v>
      </c>
    </row>
    <row r="151" spans="1:9" s="882" customFormat="1" ht="15.75">
      <c r="A151" s="1539">
        <v>41974</v>
      </c>
      <c r="B151" s="1540"/>
      <c r="C151" s="1540"/>
      <c r="D151" s="1540">
        <v>21</v>
      </c>
      <c r="E151" s="1540">
        <v>21</v>
      </c>
      <c r="F151" s="1540">
        <v>126374</v>
      </c>
      <c r="G151" s="1540">
        <v>126374</v>
      </c>
      <c r="H151" s="884">
        <f t="shared" si="45"/>
        <v>126395</v>
      </c>
      <c r="I151" s="884">
        <f t="shared" si="45"/>
        <v>126395</v>
      </c>
    </row>
    <row r="152" spans="1:9" s="882" customFormat="1" ht="15.75">
      <c r="A152" s="1539">
        <v>42005</v>
      </c>
      <c r="B152" s="1540"/>
      <c r="C152" s="1540"/>
      <c r="D152" s="1540">
        <v>21</v>
      </c>
      <c r="E152" s="1540">
        <v>21</v>
      </c>
      <c r="F152" s="1540">
        <v>126779</v>
      </c>
      <c r="G152" s="1540">
        <v>126779</v>
      </c>
      <c r="H152" s="884">
        <f t="shared" si="45"/>
        <v>126800</v>
      </c>
      <c r="I152" s="884">
        <f t="shared" si="45"/>
        <v>126800</v>
      </c>
    </row>
    <row r="153" spans="1:9" s="882" customFormat="1" ht="15.75">
      <c r="A153" s="1539">
        <v>42036</v>
      </c>
      <c r="B153" s="1540"/>
      <c r="C153" s="1540"/>
      <c r="D153" s="1540">
        <v>21</v>
      </c>
      <c r="E153" s="1540">
        <v>21</v>
      </c>
      <c r="F153" s="1540">
        <v>127856</v>
      </c>
      <c r="G153" s="1540">
        <v>127856</v>
      </c>
      <c r="H153" s="884">
        <f t="shared" si="45"/>
        <v>127877</v>
      </c>
      <c r="I153" s="884">
        <f t="shared" si="45"/>
        <v>127877</v>
      </c>
    </row>
    <row r="154" spans="1:9" s="882" customFormat="1" ht="15.75">
      <c r="A154" s="1539">
        <v>42064</v>
      </c>
      <c r="B154" s="1540"/>
      <c r="C154" s="1540"/>
      <c r="D154" s="1540">
        <v>20</v>
      </c>
      <c r="E154" s="1540">
        <v>20</v>
      </c>
      <c r="F154" s="1540">
        <v>130834</v>
      </c>
      <c r="G154" s="1540">
        <v>130834</v>
      </c>
      <c r="H154" s="884">
        <f t="shared" si="45"/>
        <v>130854</v>
      </c>
      <c r="I154" s="884">
        <f t="shared" si="45"/>
        <v>130854</v>
      </c>
    </row>
    <row r="155" spans="1:9" s="881" customFormat="1" ht="15.75">
      <c r="A155" s="884" t="s">
        <v>872</v>
      </c>
      <c r="B155" s="1541">
        <f t="shared" ref="B155:F155" si="46">SUM(B143:B154)</f>
        <v>0</v>
      </c>
      <c r="C155" s="1541">
        <f t="shared" ref="C155" si="47">SUM(C143:C154)</f>
        <v>0</v>
      </c>
      <c r="D155" s="1541">
        <f t="shared" si="46"/>
        <v>246</v>
      </c>
      <c r="E155" s="1541">
        <f t="shared" ref="E155" si="48">SUM(E143:E154)</f>
        <v>246</v>
      </c>
      <c r="F155" s="1541">
        <f t="shared" si="46"/>
        <v>1453257</v>
      </c>
      <c r="G155" s="1541">
        <f t="shared" ref="G155:I155" si="49">SUM(G143:G154)</f>
        <v>1453257</v>
      </c>
      <c r="H155" s="884">
        <f t="shared" si="49"/>
        <v>1453503</v>
      </c>
      <c r="I155" s="884">
        <f t="shared" si="49"/>
        <v>1453503</v>
      </c>
    </row>
    <row r="156" spans="1:9" s="882" customFormat="1" ht="15.75">
      <c r="A156" s="887"/>
      <c r="B156" s="1540"/>
      <c r="C156" s="1540"/>
      <c r="D156" s="1540"/>
      <c r="E156" s="1540"/>
      <c r="F156" s="1540"/>
      <c r="G156" s="1540"/>
      <c r="H156" s="884"/>
      <c r="I156" s="884"/>
    </row>
    <row r="157" spans="1:9" s="882" customFormat="1" ht="15.75">
      <c r="A157" s="2160" t="s">
        <v>2652</v>
      </c>
      <c r="B157" s="2160"/>
      <c r="C157" s="2160"/>
      <c r="D157" s="1538"/>
      <c r="E157" s="1538"/>
      <c r="F157" s="1538"/>
      <c r="G157" s="1538"/>
      <c r="H157" s="885"/>
      <c r="I157" s="885"/>
    </row>
    <row r="158" spans="1:9" s="882" customFormat="1" ht="15.75">
      <c r="A158" s="1539">
        <v>41730</v>
      </c>
      <c r="B158" s="1540">
        <v>12</v>
      </c>
      <c r="C158" s="1540">
        <v>12</v>
      </c>
      <c r="D158" s="1540">
        <v>46</v>
      </c>
      <c r="E158" s="1540">
        <v>46</v>
      </c>
      <c r="F158" s="1540">
        <v>56571</v>
      </c>
      <c r="G158" s="1540">
        <v>56571</v>
      </c>
      <c r="H158" s="884">
        <f>+B158+D158+F158</f>
        <v>56629</v>
      </c>
      <c r="I158" s="884">
        <f>+C158+E158+G158</f>
        <v>56629</v>
      </c>
    </row>
    <row r="159" spans="1:9" s="882" customFormat="1" ht="15.75">
      <c r="A159" s="1539">
        <v>41760</v>
      </c>
      <c r="B159" s="1540">
        <v>12</v>
      </c>
      <c r="C159" s="1540">
        <v>12</v>
      </c>
      <c r="D159" s="1540">
        <v>46</v>
      </c>
      <c r="E159" s="1540">
        <v>46</v>
      </c>
      <c r="F159" s="1540">
        <v>57184</v>
      </c>
      <c r="G159" s="1540">
        <v>57184</v>
      </c>
      <c r="H159" s="884">
        <f t="shared" ref="H159:I169" si="50">+B159+D159+F159</f>
        <v>57242</v>
      </c>
      <c r="I159" s="884">
        <f t="shared" si="50"/>
        <v>57242</v>
      </c>
    </row>
    <row r="160" spans="1:9" s="882" customFormat="1" ht="15.75">
      <c r="A160" s="1539">
        <v>41791</v>
      </c>
      <c r="B160" s="1540">
        <v>12</v>
      </c>
      <c r="C160" s="1540">
        <v>12</v>
      </c>
      <c r="D160" s="1540">
        <v>46</v>
      </c>
      <c r="E160" s="1540">
        <v>46</v>
      </c>
      <c r="F160" s="1540">
        <v>58945</v>
      </c>
      <c r="G160" s="1540">
        <v>58945</v>
      </c>
      <c r="H160" s="884">
        <f t="shared" si="50"/>
        <v>59003</v>
      </c>
      <c r="I160" s="884">
        <f t="shared" si="50"/>
        <v>59003</v>
      </c>
    </row>
    <row r="161" spans="1:9" s="882" customFormat="1" ht="15.75">
      <c r="A161" s="1539">
        <v>41821</v>
      </c>
      <c r="B161" s="1540">
        <v>12</v>
      </c>
      <c r="C161" s="1540">
        <v>12</v>
      </c>
      <c r="D161" s="1540">
        <v>46</v>
      </c>
      <c r="E161" s="1540">
        <v>46</v>
      </c>
      <c r="F161" s="1540">
        <v>60010</v>
      </c>
      <c r="G161" s="1540">
        <v>60010</v>
      </c>
      <c r="H161" s="884">
        <f t="shared" si="50"/>
        <v>60068</v>
      </c>
      <c r="I161" s="884">
        <f t="shared" si="50"/>
        <v>60068</v>
      </c>
    </row>
    <row r="162" spans="1:9" s="882" customFormat="1" ht="15.75">
      <c r="A162" s="1539">
        <v>41852</v>
      </c>
      <c r="B162" s="1540">
        <v>12</v>
      </c>
      <c r="C162" s="1540">
        <v>12</v>
      </c>
      <c r="D162" s="1540">
        <v>44</v>
      </c>
      <c r="E162" s="1540">
        <v>44</v>
      </c>
      <c r="F162" s="1540">
        <v>60143</v>
      </c>
      <c r="G162" s="1540">
        <v>60143</v>
      </c>
      <c r="H162" s="884">
        <f t="shared" si="50"/>
        <v>60199</v>
      </c>
      <c r="I162" s="884">
        <f t="shared" si="50"/>
        <v>60199</v>
      </c>
    </row>
    <row r="163" spans="1:9" s="882" customFormat="1" ht="15.75">
      <c r="A163" s="1539">
        <v>41883</v>
      </c>
      <c r="B163" s="1540">
        <v>13</v>
      </c>
      <c r="C163" s="1540">
        <v>13</v>
      </c>
      <c r="D163" s="1540">
        <v>44</v>
      </c>
      <c r="E163" s="1540">
        <v>44</v>
      </c>
      <c r="F163" s="1540">
        <v>62131</v>
      </c>
      <c r="G163" s="1540">
        <v>62131</v>
      </c>
      <c r="H163" s="884">
        <f t="shared" si="50"/>
        <v>62188</v>
      </c>
      <c r="I163" s="884">
        <f t="shared" si="50"/>
        <v>62188</v>
      </c>
    </row>
    <row r="164" spans="1:9" s="882" customFormat="1" ht="15.75">
      <c r="A164" s="1539">
        <v>41913</v>
      </c>
      <c r="B164" s="1540">
        <v>13</v>
      </c>
      <c r="C164" s="1540">
        <v>13</v>
      </c>
      <c r="D164" s="1540">
        <v>45</v>
      </c>
      <c r="E164" s="1540">
        <v>45</v>
      </c>
      <c r="F164" s="1540">
        <v>62246</v>
      </c>
      <c r="G164" s="1540">
        <v>62246</v>
      </c>
      <c r="H164" s="884">
        <f t="shared" si="50"/>
        <v>62304</v>
      </c>
      <c r="I164" s="884">
        <f t="shared" si="50"/>
        <v>62304</v>
      </c>
    </row>
    <row r="165" spans="1:9" s="882" customFormat="1" ht="15.75">
      <c r="A165" s="1539">
        <v>41944</v>
      </c>
      <c r="B165" s="1540">
        <v>13</v>
      </c>
      <c r="C165" s="1540">
        <v>13</v>
      </c>
      <c r="D165" s="1540">
        <v>45</v>
      </c>
      <c r="E165" s="1540">
        <v>45</v>
      </c>
      <c r="F165" s="1540">
        <v>62361</v>
      </c>
      <c r="G165" s="1540">
        <v>62361</v>
      </c>
      <c r="H165" s="884">
        <f t="shared" si="50"/>
        <v>62419</v>
      </c>
      <c r="I165" s="884">
        <f t="shared" si="50"/>
        <v>62419</v>
      </c>
    </row>
    <row r="166" spans="1:9" s="882" customFormat="1" ht="15.75">
      <c r="A166" s="1539">
        <v>41974</v>
      </c>
      <c r="B166" s="1540">
        <v>13</v>
      </c>
      <c r="C166" s="1540">
        <v>13</v>
      </c>
      <c r="D166" s="1540">
        <v>45</v>
      </c>
      <c r="E166" s="1540">
        <v>45</v>
      </c>
      <c r="F166" s="1540">
        <v>63241</v>
      </c>
      <c r="G166" s="1540">
        <v>63241</v>
      </c>
      <c r="H166" s="884">
        <f t="shared" si="50"/>
        <v>63299</v>
      </c>
      <c r="I166" s="884">
        <f t="shared" si="50"/>
        <v>63299</v>
      </c>
    </row>
    <row r="167" spans="1:9" s="882" customFormat="1" ht="15.75">
      <c r="A167" s="1539">
        <v>42005</v>
      </c>
      <c r="B167" s="1540">
        <v>13</v>
      </c>
      <c r="C167" s="1540">
        <v>13</v>
      </c>
      <c r="D167" s="1540">
        <v>45</v>
      </c>
      <c r="E167" s="1540">
        <v>45</v>
      </c>
      <c r="F167" s="1540">
        <v>63773</v>
      </c>
      <c r="G167" s="1540">
        <v>63773</v>
      </c>
      <c r="H167" s="884">
        <f t="shared" si="50"/>
        <v>63831</v>
      </c>
      <c r="I167" s="884">
        <f t="shared" si="50"/>
        <v>63831</v>
      </c>
    </row>
    <row r="168" spans="1:9" s="882" customFormat="1" ht="15.75">
      <c r="A168" s="1539">
        <v>42036</v>
      </c>
      <c r="B168" s="1540">
        <v>13</v>
      </c>
      <c r="C168" s="1540">
        <v>13</v>
      </c>
      <c r="D168" s="1540">
        <v>46</v>
      </c>
      <c r="E168" s="1540">
        <v>46</v>
      </c>
      <c r="F168" s="1540">
        <v>64787</v>
      </c>
      <c r="G168" s="1540">
        <v>64787</v>
      </c>
      <c r="H168" s="884">
        <f t="shared" si="50"/>
        <v>64846</v>
      </c>
      <c r="I168" s="884">
        <f t="shared" si="50"/>
        <v>64846</v>
      </c>
    </row>
    <row r="169" spans="1:9" s="882" customFormat="1" ht="15.75">
      <c r="A169" s="1539">
        <v>42064</v>
      </c>
      <c r="B169" s="1540">
        <v>13</v>
      </c>
      <c r="C169" s="1540">
        <v>13</v>
      </c>
      <c r="D169" s="1540">
        <v>46</v>
      </c>
      <c r="E169" s="1540">
        <v>46</v>
      </c>
      <c r="F169" s="1540">
        <v>64798</v>
      </c>
      <c r="G169" s="1540">
        <v>64798</v>
      </c>
      <c r="H169" s="884">
        <f t="shared" si="50"/>
        <v>64857</v>
      </c>
      <c r="I169" s="884">
        <f t="shared" si="50"/>
        <v>64857</v>
      </c>
    </row>
    <row r="170" spans="1:9" s="881" customFormat="1" ht="15.75">
      <c r="A170" s="884" t="s">
        <v>872</v>
      </c>
      <c r="B170" s="1541">
        <f t="shared" ref="B170:F170" si="51">SUM(B158:B169)</f>
        <v>151</v>
      </c>
      <c r="C170" s="1541">
        <f t="shared" ref="C170" si="52">SUM(C158:C169)</f>
        <v>151</v>
      </c>
      <c r="D170" s="1541">
        <f t="shared" si="51"/>
        <v>544</v>
      </c>
      <c r="E170" s="1541">
        <f t="shared" ref="E170" si="53">SUM(E158:E169)</f>
        <v>544</v>
      </c>
      <c r="F170" s="1541">
        <f t="shared" si="51"/>
        <v>736190</v>
      </c>
      <c r="G170" s="1541">
        <f t="shared" ref="G170:I170" si="54">SUM(G158:G169)</f>
        <v>736190</v>
      </c>
      <c r="H170" s="884">
        <f t="shared" si="54"/>
        <v>736885</v>
      </c>
      <c r="I170" s="884">
        <f t="shared" si="54"/>
        <v>736885</v>
      </c>
    </row>
    <row r="171" spans="1:9" s="882" customFormat="1" ht="15.75">
      <c r="A171" s="887"/>
      <c r="B171" s="1540"/>
      <c r="C171" s="1540"/>
      <c r="D171" s="1540"/>
      <c r="E171" s="1540"/>
      <c r="F171" s="1540"/>
      <c r="G171" s="1540"/>
      <c r="H171" s="884"/>
      <c r="I171" s="884"/>
    </row>
    <row r="172" spans="1:9" s="882" customFormat="1" ht="15.75">
      <c r="A172" s="2160" t="s">
        <v>2653</v>
      </c>
      <c r="B172" s="2160"/>
      <c r="C172" s="2160"/>
      <c r="D172" s="1538"/>
      <c r="E172" s="1538"/>
      <c r="F172" s="1538"/>
      <c r="G172" s="1538"/>
      <c r="H172" s="885"/>
      <c r="I172" s="885"/>
    </row>
    <row r="173" spans="1:9" s="882" customFormat="1" ht="15.75">
      <c r="A173" s="1539">
        <v>41730</v>
      </c>
      <c r="B173" s="1540"/>
      <c r="C173" s="1540"/>
      <c r="D173" s="1540"/>
      <c r="E173" s="1540"/>
      <c r="F173" s="1540">
        <v>70524</v>
      </c>
      <c r="G173" s="1540">
        <v>70524</v>
      </c>
      <c r="H173" s="884">
        <f>+B173+D173+F173</f>
        <v>70524</v>
      </c>
      <c r="I173" s="884">
        <f>+C173+E173+G173</f>
        <v>70524</v>
      </c>
    </row>
    <row r="174" spans="1:9" s="882" customFormat="1" ht="15.75">
      <c r="A174" s="1539">
        <v>41760</v>
      </c>
      <c r="B174" s="1540"/>
      <c r="C174" s="1540"/>
      <c r="D174" s="1540"/>
      <c r="E174" s="1540"/>
      <c r="F174" s="1540">
        <v>72116</v>
      </c>
      <c r="G174" s="1540">
        <v>72116</v>
      </c>
      <c r="H174" s="884">
        <f t="shared" ref="H174:I184" si="55">+B174+D174+F174</f>
        <v>72116</v>
      </c>
      <c r="I174" s="884">
        <f t="shared" si="55"/>
        <v>72116</v>
      </c>
    </row>
    <row r="175" spans="1:9" s="882" customFormat="1" ht="15.75">
      <c r="A175" s="1539">
        <v>41791</v>
      </c>
      <c r="B175" s="1540"/>
      <c r="C175" s="1540"/>
      <c r="D175" s="1540"/>
      <c r="E175" s="1540"/>
      <c r="F175" s="1540">
        <v>72196</v>
      </c>
      <c r="G175" s="1540">
        <v>72196</v>
      </c>
      <c r="H175" s="884">
        <f t="shared" si="55"/>
        <v>72196</v>
      </c>
      <c r="I175" s="884">
        <f t="shared" si="55"/>
        <v>72196</v>
      </c>
    </row>
    <row r="176" spans="1:9" s="882" customFormat="1" ht="15.75">
      <c r="A176" s="1539">
        <v>41821</v>
      </c>
      <c r="B176" s="1540"/>
      <c r="C176" s="1540"/>
      <c r="D176" s="1540"/>
      <c r="E176" s="1540"/>
      <c r="F176" s="1540">
        <v>72885</v>
      </c>
      <c r="G176" s="1540">
        <v>72885</v>
      </c>
      <c r="H176" s="884">
        <f t="shared" si="55"/>
        <v>72885</v>
      </c>
      <c r="I176" s="884">
        <f t="shared" si="55"/>
        <v>72885</v>
      </c>
    </row>
    <row r="177" spans="1:9" s="882" customFormat="1" ht="15.75">
      <c r="A177" s="1539">
        <v>41852</v>
      </c>
      <c r="B177" s="1540"/>
      <c r="C177" s="1540"/>
      <c r="D177" s="1540"/>
      <c r="E177" s="1540"/>
      <c r="F177" s="1540">
        <v>72905</v>
      </c>
      <c r="G177" s="1540">
        <v>72905</v>
      </c>
      <c r="H177" s="884">
        <f t="shared" si="55"/>
        <v>72905</v>
      </c>
      <c r="I177" s="884">
        <f t="shared" si="55"/>
        <v>72905</v>
      </c>
    </row>
    <row r="178" spans="1:9" s="882" customFormat="1" ht="15.75">
      <c r="A178" s="1539">
        <v>41883</v>
      </c>
      <c r="B178" s="1540"/>
      <c r="C178" s="1540"/>
      <c r="D178" s="1540"/>
      <c r="E178" s="1540"/>
      <c r="F178" s="1540">
        <v>73246</v>
      </c>
      <c r="G178" s="1540">
        <v>73246</v>
      </c>
      <c r="H178" s="884">
        <f t="shared" si="55"/>
        <v>73246</v>
      </c>
      <c r="I178" s="884">
        <f t="shared" si="55"/>
        <v>73246</v>
      </c>
    </row>
    <row r="179" spans="1:9" s="882" customFormat="1" ht="15.75">
      <c r="A179" s="1539">
        <v>41913</v>
      </c>
      <c r="B179" s="1540"/>
      <c r="C179" s="1540"/>
      <c r="D179" s="1540"/>
      <c r="E179" s="1540"/>
      <c r="F179" s="1540">
        <v>73319</v>
      </c>
      <c r="G179" s="1540">
        <v>73319</v>
      </c>
      <c r="H179" s="884">
        <f t="shared" si="55"/>
        <v>73319</v>
      </c>
      <c r="I179" s="884">
        <f t="shared" si="55"/>
        <v>73319</v>
      </c>
    </row>
    <row r="180" spans="1:9" s="882" customFormat="1" ht="15.75">
      <c r="A180" s="1539">
        <v>41944</v>
      </c>
      <c r="B180" s="1540"/>
      <c r="C180" s="1540"/>
      <c r="D180" s="1540"/>
      <c r="E180" s="1540"/>
      <c r="F180" s="1540">
        <v>73381</v>
      </c>
      <c r="G180" s="1540">
        <v>73381</v>
      </c>
      <c r="H180" s="884">
        <f t="shared" si="55"/>
        <v>73381</v>
      </c>
      <c r="I180" s="884">
        <f t="shared" si="55"/>
        <v>73381</v>
      </c>
    </row>
    <row r="181" spans="1:9" s="882" customFormat="1" ht="15.75">
      <c r="A181" s="1539">
        <v>41974</v>
      </c>
      <c r="B181" s="1540"/>
      <c r="C181" s="1540"/>
      <c r="D181" s="1540"/>
      <c r="E181" s="1540"/>
      <c r="F181" s="1540">
        <v>73397</v>
      </c>
      <c r="G181" s="1540">
        <v>73397</v>
      </c>
      <c r="H181" s="884">
        <f t="shared" si="55"/>
        <v>73397</v>
      </c>
      <c r="I181" s="884">
        <f t="shared" si="55"/>
        <v>73397</v>
      </c>
    </row>
    <row r="182" spans="1:9" s="882" customFormat="1" ht="15.75">
      <c r="A182" s="1539">
        <v>42005</v>
      </c>
      <c r="B182" s="1540"/>
      <c r="C182" s="1540"/>
      <c r="D182" s="1540"/>
      <c r="E182" s="1540"/>
      <c r="F182" s="1540">
        <v>74320</v>
      </c>
      <c r="G182" s="1540">
        <v>74320</v>
      </c>
      <c r="H182" s="884">
        <f t="shared" si="55"/>
        <v>74320</v>
      </c>
      <c r="I182" s="884">
        <f t="shared" si="55"/>
        <v>74320</v>
      </c>
    </row>
    <row r="183" spans="1:9" s="882" customFormat="1" ht="15.75">
      <c r="A183" s="1539">
        <v>42036</v>
      </c>
      <c r="B183" s="1540"/>
      <c r="C183" s="1540"/>
      <c r="D183" s="1540"/>
      <c r="E183" s="1540"/>
      <c r="F183" s="1540">
        <v>75924</v>
      </c>
      <c r="G183" s="1540">
        <v>75924</v>
      </c>
      <c r="H183" s="884">
        <f t="shared" si="55"/>
        <v>75924</v>
      </c>
      <c r="I183" s="884">
        <f t="shared" si="55"/>
        <v>75924</v>
      </c>
    </row>
    <row r="184" spans="1:9" s="882" customFormat="1" ht="15.75">
      <c r="A184" s="1539">
        <v>42064</v>
      </c>
      <c r="B184" s="1540"/>
      <c r="C184" s="1540"/>
      <c r="D184" s="1540"/>
      <c r="E184" s="1540"/>
      <c r="F184" s="1540">
        <v>75913</v>
      </c>
      <c r="G184" s="1540">
        <v>75913</v>
      </c>
      <c r="H184" s="884">
        <f t="shared" si="55"/>
        <v>75913</v>
      </c>
      <c r="I184" s="884">
        <f t="shared" si="55"/>
        <v>75913</v>
      </c>
    </row>
    <row r="185" spans="1:9" s="881" customFormat="1" ht="15.75">
      <c r="A185" s="884" t="s">
        <v>872</v>
      </c>
      <c r="B185" s="1541">
        <f t="shared" ref="B185:F185" si="56">SUM(B173:B184)</f>
        <v>0</v>
      </c>
      <c r="C185" s="1541">
        <f t="shared" ref="C185" si="57">SUM(C173:C184)</f>
        <v>0</v>
      </c>
      <c r="D185" s="1541">
        <f t="shared" si="56"/>
        <v>0</v>
      </c>
      <c r="E185" s="1541">
        <f t="shared" ref="E185" si="58">SUM(E173:E184)</f>
        <v>0</v>
      </c>
      <c r="F185" s="1541">
        <f t="shared" si="56"/>
        <v>880126</v>
      </c>
      <c r="G185" s="1541">
        <f t="shared" ref="G185:I185" si="59">SUM(G173:G184)</f>
        <v>880126</v>
      </c>
      <c r="H185" s="884">
        <f t="shared" si="59"/>
        <v>880126</v>
      </c>
      <c r="I185" s="884">
        <f t="shared" si="59"/>
        <v>880126</v>
      </c>
    </row>
    <row r="186" spans="1:9" s="882" customFormat="1" ht="15.75">
      <c r="A186" s="887"/>
      <c r="B186" s="1540"/>
      <c r="C186" s="1540"/>
      <c r="D186" s="1540"/>
      <c r="E186" s="1540"/>
      <c r="F186" s="1540"/>
      <c r="G186" s="1540"/>
      <c r="H186" s="884"/>
      <c r="I186" s="884"/>
    </row>
    <row r="187" spans="1:9" s="882" customFormat="1" ht="15.75">
      <c r="A187" s="2160" t="s">
        <v>2654</v>
      </c>
      <c r="B187" s="2160"/>
      <c r="C187" s="2160"/>
      <c r="D187" s="1538"/>
      <c r="E187" s="1538"/>
      <c r="F187" s="1538"/>
      <c r="G187" s="1538"/>
      <c r="H187" s="885"/>
      <c r="I187" s="885"/>
    </row>
    <row r="188" spans="1:9" s="882" customFormat="1" ht="15.75">
      <c r="A188" s="1539">
        <v>41730</v>
      </c>
      <c r="B188" s="1540"/>
      <c r="C188" s="1540"/>
      <c r="D188" s="1540">
        <v>18</v>
      </c>
      <c r="E188" s="1540">
        <v>18</v>
      </c>
      <c r="F188" s="1540">
        <v>75712</v>
      </c>
      <c r="G188" s="1540">
        <v>75712</v>
      </c>
      <c r="H188" s="884">
        <f>+B188+D188+F188</f>
        <v>75730</v>
      </c>
      <c r="I188" s="884">
        <f>+C188+E188+G188</f>
        <v>75730</v>
      </c>
    </row>
    <row r="189" spans="1:9" s="882" customFormat="1" ht="15.75">
      <c r="A189" s="1539">
        <v>41760</v>
      </c>
      <c r="B189" s="1540"/>
      <c r="C189" s="1540"/>
      <c r="D189" s="1540">
        <v>19</v>
      </c>
      <c r="E189" s="1540">
        <v>19</v>
      </c>
      <c r="F189" s="1540">
        <v>76073</v>
      </c>
      <c r="G189" s="1540">
        <v>76073</v>
      </c>
      <c r="H189" s="884">
        <f t="shared" ref="H189:I199" si="60">+B189+D189+F189</f>
        <v>76092</v>
      </c>
      <c r="I189" s="884">
        <f t="shared" si="60"/>
        <v>76092</v>
      </c>
    </row>
    <row r="190" spans="1:9" s="882" customFormat="1" ht="15.75">
      <c r="A190" s="1539">
        <v>41791</v>
      </c>
      <c r="B190" s="1540"/>
      <c r="C190" s="1540"/>
      <c r="D190" s="1540">
        <v>21</v>
      </c>
      <c r="E190" s="1540">
        <v>21</v>
      </c>
      <c r="F190" s="1540">
        <v>76353</v>
      </c>
      <c r="G190" s="1540">
        <v>76353</v>
      </c>
      <c r="H190" s="884">
        <f t="shared" si="60"/>
        <v>76374</v>
      </c>
      <c r="I190" s="884">
        <f t="shared" si="60"/>
        <v>76374</v>
      </c>
    </row>
    <row r="191" spans="1:9" s="882" customFormat="1" ht="15.75">
      <c r="A191" s="1539">
        <v>41821</v>
      </c>
      <c r="B191" s="1540"/>
      <c r="C191" s="1540"/>
      <c r="D191" s="1540">
        <v>20</v>
      </c>
      <c r="E191" s="1540">
        <v>20</v>
      </c>
      <c r="F191" s="1540">
        <v>76701</v>
      </c>
      <c r="G191" s="1540">
        <v>76701</v>
      </c>
      <c r="H191" s="884">
        <f t="shared" si="60"/>
        <v>76721</v>
      </c>
      <c r="I191" s="884">
        <f t="shared" si="60"/>
        <v>76721</v>
      </c>
    </row>
    <row r="192" spans="1:9" s="882" customFormat="1" ht="15.75">
      <c r="A192" s="1539">
        <v>41852</v>
      </c>
      <c r="B192" s="1540"/>
      <c r="C192" s="1540"/>
      <c r="D192" s="1540">
        <v>21</v>
      </c>
      <c r="E192" s="1540">
        <v>21</v>
      </c>
      <c r="F192" s="1540">
        <v>77098</v>
      </c>
      <c r="G192" s="1540">
        <v>77098</v>
      </c>
      <c r="H192" s="884">
        <f t="shared" si="60"/>
        <v>77119</v>
      </c>
      <c r="I192" s="884">
        <f t="shared" si="60"/>
        <v>77119</v>
      </c>
    </row>
    <row r="193" spans="1:9" s="882" customFormat="1" ht="15.75">
      <c r="A193" s="1539">
        <v>41883</v>
      </c>
      <c r="B193" s="1540"/>
      <c r="C193" s="1540"/>
      <c r="D193" s="1540">
        <v>21</v>
      </c>
      <c r="E193" s="1540">
        <v>21</v>
      </c>
      <c r="F193" s="1540">
        <v>77536</v>
      </c>
      <c r="G193" s="1540">
        <v>77536</v>
      </c>
      <c r="H193" s="884">
        <f t="shared" si="60"/>
        <v>77557</v>
      </c>
      <c r="I193" s="884">
        <f t="shared" si="60"/>
        <v>77557</v>
      </c>
    </row>
    <row r="194" spans="1:9" s="882" customFormat="1" ht="15.75">
      <c r="A194" s="1539">
        <v>41913</v>
      </c>
      <c r="B194" s="1540"/>
      <c r="C194" s="1540"/>
      <c r="D194" s="1540">
        <v>21</v>
      </c>
      <c r="E194" s="1540">
        <v>21</v>
      </c>
      <c r="F194" s="1540">
        <v>77895</v>
      </c>
      <c r="G194" s="1540">
        <v>77895</v>
      </c>
      <c r="H194" s="884">
        <f t="shared" si="60"/>
        <v>77916</v>
      </c>
      <c r="I194" s="884">
        <f t="shared" si="60"/>
        <v>77916</v>
      </c>
    </row>
    <row r="195" spans="1:9" s="882" customFormat="1" ht="15.75">
      <c r="A195" s="1539">
        <v>41944</v>
      </c>
      <c r="B195" s="1540"/>
      <c r="C195" s="1540"/>
      <c r="D195" s="1540">
        <v>21</v>
      </c>
      <c r="E195" s="1540">
        <v>21</v>
      </c>
      <c r="F195" s="1540">
        <v>78801</v>
      </c>
      <c r="G195" s="1540">
        <v>78801</v>
      </c>
      <c r="H195" s="884">
        <f t="shared" si="60"/>
        <v>78822</v>
      </c>
      <c r="I195" s="884">
        <f t="shared" si="60"/>
        <v>78822</v>
      </c>
    </row>
    <row r="196" spans="1:9" s="882" customFormat="1" ht="15.75">
      <c r="A196" s="1539">
        <v>41974</v>
      </c>
      <c r="B196" s="1540"/>
      <c r="C196" s="1540"/>
      <c r="D196" s="1540">
        <v>22</v>
      </c>
      <c r="E196" s="1540">
        <v>22</v>
      </c>
      <c r="F196" s="1540">
        <v>79222</v>
      </c>
      <c r="G196" s="1540">
        <v>79222</v>
      </c>
      <c r="H196" s="884">
        <f t="shared" si="60"/>
        <v>79244</v>
      </c>
      <c r="I196" s="884">
        <f t="shared" si="60"/>
        <v>79244</v>
      </c>
    </row>
    <row r="197" spans="1:9" s="882" customFormat="1" ht="15.75">
      <c r="A197" s="1539">
        <v>42005</v>
      </c>
      <c r="B197" s="1540"/>
      <c r="C197" s="1540"/>
      <c r="D197" s="1540">
        <v>22</v>
      </c>
      <c r="E197" s="1540">
        <v>22</v>
      </c>
      <c r="F197" s="1540">
        <v>79401</v>
      </c>
      <c r="G197" s="1540">
        <v>79401</v>
      </c>
      <c r="H197" s="884">
        <f t="shared" si="60"/>
        <v>79423</v>
      </c>
      <c r="I197" s="884">
        <f t="shared" si="60"/>
        <v>79423</v>
      </c>
    </row>
    <row r="198" spans="1:9" s="882" customFormat="1" ht="15.75">
      <c r="A198" s="1539">
        <v>42036</v>
      </c>
      <c r="B198" s="1540"/>
      <c r="C198" s="1540"/>
      <c r="D198" s="1540">
        <v>22</v>
      </c>
      <c r="E198" s="1540">
        <v>22</v>
      </c>
      <c r="F198" s="1540">
        <v>79588</v>
      </c>
      <c r="G198" s="1540">
        <v>79588</v>
      </c>
      <c r="H198" s="884">
        <f t="shared" si="60"/>
        <v>79610</v>
      </c>
      <c r="I198" s="884">
        <f t="shared" si="60"/>
        <v>79610</v>
      </c>
    </row>
    <row r="199" spans="1:9" s="882" customFormat="1" ht="15.75">
      <c r="A199" s="1539">
        <v>42064</v>
      </c>
      <c r="B199" s="1540"/>
      <c r="C199" s="1540"/>
      <c r="D199" s="1540">
        <v>21</v>
      </c>
      <c r="E199" s="1540">
        <v>21</v>
      </c>
      <c r="F199" s="1540">
        <v>80189</v>
      </c>
      <c r="G199" s="1540">
        <v>80189</v>
      </c>
      <c r="H199" s="884">
        <f t="shared" si="60"/>
        <v>80210</v>
      </c>
      <c r="I199" s="884">
        <f t="shared" si="60"/>
        <v>80210</v>
      </c>
    </row>
    <row r="200" spans="1:9" s="881" customFormat="1" ht="15.75">
      <c r="A200" s="884" t="s">
        <v>872</v>
      </c>
      <c r="B200" s="1541">
        <f t="shared" ref="B200:F200" si="61">SUM(B188:B199)</f>
        <v>0</v>
      </c>
      <c r="C200" s="1541">
        <f t="shared" ref="C200" si="62">SUM(C188:C199)</f>
        <v>0</v>
      </c>
      <c r="D200" s="1541">
        <f t="shared" si="61"/>
        <v>249</v>
      </c>
      <c r="E200" s="1541">
        <f t="shared" ref="E200" si="63">SUM(E188:E199)</f>
        <v>249</v>
      </c>
      <c r="F200" s="1541">
        <f t="shared" si="61"/>
        <v>934569</v>
      </c>
      <c r="G200" s="1541">
        <f t="shared" ref="G200:I200" si="64">SUM(G188:G199)</f>
        <v>934569</v>
      </c>
      <c r="H200" s="884">
        <f t="shared" si="64"/>
        <v>934818</v>
      </c>
      <c r="I200" s="884">
        <f t="shared" si="64"/>
        <v>934818</v>
      </c>
    </row>
    <row r="201" spans="1:9" s="882" customFormat="1" ht="15.75">
      <c r="A201" s="887"/>
      <c r="B201" s="1540"/>
      <c r="C201" s="1540"/>
      <c r="D201" s="1540"/>
      <c r="E201" s="1540"/>
      <c r="F201" s="1540"/>
      <c r="G201" s="1540"/>
      <c r="H201" s="884"/>
      <c r="I201" s="884"/>
    </row>
    <row r="202" spans="1:9" s="882" customFormat="1" ht="15.75">
      <c r="A202" s="2160" t="s">
        <v>2655</v>
      </c>
      <c r="B202" s="2160"/>
      <c r="C202" s="2160"/>
      <c r="D202" s="1538"/>
      <c r="E202" s="1538"/>
      <c r="F202" s="1538"/>
      <c r="G202" s="1538"/>
      <c r="H202" s="885"/>
      <c r="I202" s="885"/>
    </row>
    <row r="203" spans="1:9" s="882" customFormat="1" ht="15.75">
      <c r="A203" s="1539">
        <v>41730</v>
      </c>
      <c r="B203" s="1540">
        <v>2</v>
      </c>
      <c r="C203" s="1540">
        <v>2</v>
      </c>
      <c r="D203" s="1540">
        <v>23</v>
      </c>
      <c r="E203" s="1540">
        <v>23</v>
      </c>
      <c r="F203" s="1540">
        <v>60409</v>
      </c>
      <c r="G203" s="1540">
        <v>60409</v>
      </c>
      <c r="H203" s="884">
        <f>+B203+D203+F203</f>
        <v>60434</v>
      </c>
      <c r="I203" s="884">
        <f>+C203+E203+G203</f>
        <v>60434</v>
      </c>
    </row>
    <row r="204" spans="1:9" s="882" customFormat="1" ht="15.75">
      <c r="A204" s="1539">
        <v>41760</v>
      </c>
      <c r="B204" s="1540">
        <v>2</v>
      </c>
      <c r="C204" s="1540">
        <v>2</v>
      </c>
      <c r="D204" s="1540">
        <v>22</v>
      </c>
      <c r="E204" s="1540">
        <v>22</v>
      </c>
      <c r="F204" s="1540">
        <v>60792</v>
      </c>
      <c r="G204" s="1540">
        <v>60792</v>
      </c>
      <c r="H204" s="884">
        <f t="shared" ref="H204:I214" si="65">+B204+D204+F204</f>
        <v>60816</v>
      </c>
      <c r="I204" s="884">
        <f t="shared" si="65"/>
        <v>60816</v>
      </c>
    </row>
    <row r="205" spans="1:9" s="882" customFormat="1" ht="15.75">
      <c r="A205" s="1539">
        <v>41791</v>
      </c>
      <c r="B205" s="1540">
        <v>2</v>
      </c>
      <c r="C205" s="1540">
        <v>2</v>
      </c>
      <c r="D205" s="1540">
        <v>22</v>
      </c>
      <c r="E205" s="1540">
        <v>22</v>
      </c>
      <c r="F205" s="1540">
        <v>63103</v>
      </c>
      <c r="G205" s="1540">
        <v>63103</v>
      </c>
      <c r="H205" s="884">
        <f t="shared" si="65"/>
        <v>63127</v>
      </c>
      <c r="I205" s="884">
        <f t="shared" si="65"/>
        <v>63127</v>
      </c>
    </row>
    <row r="206" spans="1:9" s="882" customFormat="1" ht="15.75">
      <c r="A206" s="1539">
        <v>41821</v>
      </c>
      <c r="B206" s="1540">
        <v>2</v>
      </c>
      <c r="C206" s="1540">
        <v>2</v>
      </c>
      <c r="D206" s="1540">
        <v>22</v>
      </c>
      <c r="E206" s="1540">
        <v>22</v>
      </c>
      <c r="F206" s="1540">
        <v>63313</v>
      </c>
      <c r="G206" s="1540">
        <v>63313</v>
      </c>
      <c r="H206" s="884">
        <f t="shared" si="65"/>
        <v>63337</v>
      </c>
      <c r="I206" s="884">
        <f t="shared" si="65"/>
        <v>63337</v>
      </c>
    </row>
    <row r="207" spans="1:9" s="882" customFormat="1" ht="15.75">
      <c r="A207" s="1539">
        <v>41852</v>
      </c>
      <c r="B207" s="1540">
        <v>2</v>
      </c>
      <c r="C207" s="1540">
        <v>2</v>
      </c>
      <c r="D207" s="1540">
        <v>22</v>
      </c>
      <c r="E207" s="1540">
        <v>22</v>
      </c>
      <c r="F207" s="1540">
        <v>63660</v>
      </c>
      <c r="G207" s="1540">
        <v>63660</v>
      </c>
      <c r="H207" s="884">
        <f t="shared" si="65"/>
        <v>63684</v>
      </c>
      <c r="I207" s="884">
        <f t="shared" si="65"/>
        <v>63684</v>
      </c>
    </row>
    <row r="208" spans="1:9" s="882" customFormat="1" ht="15.75">
      <c r="A208" s="1539">
        <v>41883</v>
      </c>
      <c r="B208" s="1540">
        <v>2</v>
      </c>
      <c r="C208" s="1540">
        <v>2</v>
      </c>
      <c r="D208" s="1540">
        <v>22</v>
      </c>
      <c r="E208" s="1540">
        <v>22</v>
      </c>
      <c r="F208" s="1540">
        <v>63762</v>
      </c>
      <c r="G208" s="1540">
        <v>63762</v>
      </c>
      <c r="H208" s="884">
        <f t="shared" si="65"/>
        <v>63786</v>
      </c>
      <c r="I208" s="884">
        <f t="shared" si="65"/>
        <v>63786</v>
      </c>
    </row>
    <row r="209" spans="1:9" s="882" customFormat="1" ht="15.75">
      <c r="A209" s="1539">
        <v>41913</v>
      </c>
      <c r="B209" s="1540">
        <v>2</v>
      </c>
      <c r="C209" s="1540">
        <v>2</v>
      </c>
      <c r="D209" s="1540">
        <v>22</v>
      </c>
      <c r="E209" s="1540">
        <v>22</v>
      </c>
      <c r="F209" s="1540">
        <v>63826</v>
      </c>
      <c r="G209" s="1540">
        <v>63826</v>
      </c>
      <c r="H209" s="884">
        <f t="shared" si="65"/>
        <v>63850</v>
      </c>
      <c r="I209" s="884">
        <f t="shared" si="65"/>
        <v>63850</v>
      </c>
    </row>
    <row r="210" spans="1:9" s="882" customFormat="1" ht="15.75">
      <c r="A210" s="1539">
        <v>41944</v>
      </c>
      <c r="B210" s="1540">
        <v>2</v>
      </c>
      <c r="C210" s="1540">
        <v>2</v>
      </c>
      <c r="D210" s="1540">
        <v>22</v>
      </c>
      <c r="E210" s="1540">
        <v>22</v>
      </c>
      <c r="F210" s="1540">
        <v>63883</v>
      </c>
      <c r="G210" s="1540">
        <v>63883</v>
      </c>
      <c r="H210" s="884">
        <f t="shared" si="65"/>
        <v>63907</v>
      </c>
      <c r="I210" s="884">
        <f t="shared" si="65"/>
        <v>63907</v>
      </c>
    </row>
    <row r="211" spans="1:9" s="882" customFormat="1" ht="15.75">
      <c r="A211" s="1539">
        <v>41974</v>
      </c>
      <c r="B211" s="1540">
        <v>2</v>
      </c>
      <c r="C211" s="1540">
        <v>2</v>
      </c>
      <c r="D211" s="1540">
        <v>20</v>
      </c>
      <c r="E211" s="1540">
        <v>20</v>
      </c>
      <c r="F211" s="1540">
        <v>63905</v>
      </c>
      <c r="G211" s="1540">
        <v>63905</v>
      </c>
      <c r="H211" s="884">
        <f t="shared" si="65"/>
        <v>63927</v>
      </c>
      <c r="I211" s="884">
        <f t="shared" si="65"/>
        <v>63927</v>
      </c>
    </row>
    <row r="212" spans="1:9" s="882" customFormat="1" ht="15.75">
      <c r="A212" s="1539">
        <v>42005</v>
      </c>
      <c r="B212" s="1540">
        <v>2</v>
      </c>
      <c r="C212" s="1540">
        <v>2</v>
      </c>
      <c r="D212" s="1540">
        <v>20</v>
      </c>
      <c r="E212" s="1540">
        <v>20</v>
      </c>
      <c r="F212" s="1540">
        <v>64016</v>
      </c>
      <c r="G212" s="1540">
        <v>64016</v>
      </c>
      <c r="H212" s="884">
        <f t="shared" si="65"/>
        <v>64038</v>
      </c>
      <c r="I212" s="884">
        <f t="shared" si="65"/>
        <v>64038</v>
      </c>
    </row>
    <row r="213" spans="1:9" s="882" customFormat="1" ht="15.75">
      <c r="A213" s="1539">
        <v>42036</v>
      </c>
      <c r="B213" s="1540">
        <v>2</v>
      </c>
      <c r="C213" s="1540">
        <v>2</v>
      </c>
      <c r="D213" s="1540">
        <v>20</v>
      </c>
      <c r="E213" s="1540">
        <v>20</v>
      </c>
      <c r="F213" s="1540">
        <v>65006</v>
      </c>
      <c r="G213" s="1540">
        <v>65006</v>
      </c>
      <c r="H213" s="884">
        <f t="shared" si="65"/>
        <v>65028</v>
      </c>
      <c r="I213" s="884">
        <f t="shared" si="65"/>
        <v>65028</v>
      </c>
    </row>
    <row r="214" spans="1:9" s="882" customFormat="1" ht="15.75">
      <c r="A214" s="1539">
        <v>42064</v>
      </c>
      <c r="B214" s="1540">
        <v>2</v>
      </c>
      <c r="C214" s="1540">
        <v>2</v>
      </c>
      <c r="D214" s="1540">
        <v>20</v>
      </c>
      <c r="E214" s="1540">
        <v>20</v>
      </c>
      <c r="F214" s="1540">
        <v>65072</v>
      </c>
      <c r="G214" s="1540">
        <v>65072</v>
      </c>
      <c r="H214" s="884">
        <f t="shared" si="65"/>
        <v>65094</v>
      </c>
      <c r="I214" s="884">
        <f t="shared" si="65"/>
        <v>65094</v>
      </c>
    </row>
    <row r="215" spans="1:9" s="881" customFormat="1" ht="15.75">
      <c r="A215" s="884" t="s">
        <v>872</v>
      </c>
      <c r="B215" s="1541">
        <f t="shared" ref="B215:F215" si="66">SUM(B203:B214)</f>
        <v>24</v>
      </c>
      <c r="C215" s="1541">
        <f t="shared" ref="C215" si="67">SUM(C203:C214)</f>
        <v>24</v>
      </c>
      <c r="D215" s="1541">
        <f t="shared" si="66"/>
        <v>257</v>
      </c>
      <c r="E215" s="1541">
        <f t="shared" ref="E215" si="68">SUM(E203:E214)</f>
        <v>257</v>
      </c>
      <c r="F215" s="1541">
        <f t="shared" si="66"/>
        <v>760747</v>
      </c>
      <c r="G215" s="1541">
        <f t="shared" ref="G215:I215" si="69">SUM(G203:G214)</f>
        <v>760747</v>
      </c>
      <c r="H215" s="884">
        <f t="shared" si="69"/>
        <v>761028</v>
      </c>
      <c r="I215" s="884">
        <f t="shared" si="69"/>
        <v>761028</v>
      </c>
    </row>
    <row r="216" spans="1:9" s="882" customFormat="1" ht="15.75">
      <c r="A216" s="887"/>
      <c r="B216" s="1540"/>
      <c r="C216" s="1540"/>
      <c r="D216" s="1540"/>
      <c r="E216" s="1540"/>
      <c r="F216" s="1540"/>
      <c r="G216" s="1540"/>
      <c r="H216" s="884"/>
      <c r="I216" s="884"/>
    </row>
    <row r="217" spans="1:9" s="882" customFormat="1" ht="15.75">
      <c r="A217" s="2160" t="s">
        <v>2656</v>
      </c>
      <c r="B217" s="2160"/>
      <c r="C217" s="2160"/>
      <c r="D217" s="1538"/>
      <c r="E217" s="1538"/>
      <c r="F217" s="1538"/>
      <c r="G217" s="1538"/>
      <c r="H217" s="885"/>
      <c r="I217" s="885"/>
    </row>
    <row r="218" spans="1:9" s="882" customFormat="1" ht="15.75">
      <c r="A218" s="1539">
        <v>41730</v>
      </c>
      <c r="B218" s="1540">
        <v>11</v>
      </c>
      <c r="C218" s="1540">
        <v>11</v>
      </c>
      <c r="D218" s="1540">
        <v>72</v>
      </c>
      <c r="E218" s="1540">
        <v>72</v>
      </c>
      <c r="F218" s="1540">
        <v>46937</v>
      </c>
      <c r="G218" s="1540">
        <v>46937</v>
      </c>
      <c r="H218" s="884">
        <f>+B218+D218+F218</f>
        <v>47020</v>
      </c>
      <c r="I218" s="884">
        <f>+C218+E218+G218</f>
        <v>47020</v>
      </c>
    </row>
    <row r="219" spans="1:9" s="882" customFormat="1" ht="15.75">
      <c r="A219" s="1539">
        <v>41760</v>
      </c>
      <c r="B219" s="1540">
        <v>11</v>
      </c>
      <c r="C219" s="1540">
        <v>11</v>
      </c>
      <c r="D219" s="1540">
        <v>73</v>
      </c>
      <c r="E219" s="1540">
        <v>73</v>
      </c>
      <c r="F219" s="1540">
        <v>48198</v>
      </c>
      <c r="G219" s="1540">
        <v>48198</v>
      </c>
      <c r="H219" s="884">
        <f t="shared" ref="H219:I229" si="70">+B219+D219+F219</f>
        <v>48282</v>
      </c>
      <c r="I219" s="884">
        <f t="shared" si="70"/>
        <v>48282</v>
      </c>
    </row>
    <row r="220" spans="1:9" s="882" customFormat="1" ht="15.75">
      <c r="A220" s="1539">
        <v>41791</v>
      </c>
      <c r="B220" s="1540">
        <v>11</v>
      </c>
      <c r="C220" s="1540">
        <v>11</v>
      </c>
      <c r="D220" s="1540">
        <v>72</v>
      </c>
      <c r="E220" s="1540">
        <v>72</v>
      </c>
      <c r="F220" s="1540">
        <v>49236</v>
      </c>
      <c r="G220" s="1540">
        <v>49236</v>
      </c>
      <c r="H220" s="884">
        <f t="shared" si="70"/>
        <v>49319</v>
      </c>
      <c r="I220" s="884">
        <f t="shared" si="70"/>
        <v>49319</v>
      </c>
    </row>
    <row r="221" spans="1:9" s="882" customFormat="1" ht="15.75">
      <c r="A221" s="1539">
        <v>41821</v>
      </c>
      <c r="B221" s="1540">
        <v>11</v>
      </c>
      <c r="C221" s="1540">
        <v>11</v>
      </c>
      <c r="D221" s="1540">
        <v>71</v>
      </c>
      <c r="E221" s="1540">
        <v>71</v>
      </c>
      <c r="F221" s="1540">
        <v>49727</v>
      </c>
      <c r="G221" s="1540">
        <v>49727</v>
      </c>
      <c r="H221" s="884">
        <f t="shared" si="70"/>
        <v>49809</v>
      </c>
      <c r="I221" s="884">
        <f t="shared" si="70"/>
        <v>49809</v>
      </c>
    </row>
    <row r="222" spans="1:9" s="882" customFormat="1" ht="15.75">
      <c r="A222" s="1539">
        <v>41852</v>
      </c>
      <c r="B222" s="1540">
        <v>11</v>
      </c>
      <c r="C222" s="1540">
        <v>11</v>
      </c>
      <c r="D222" s="1540">
        <v>71</v>
      </c>
      <c r="E222" s="1540">
        <v>71</v>
      </c>
      <c r="F222" s="1540">
        <v>49802</v>
      </c>
      <c r="G222" s="1540">
        <v>49802</v>
      </c>
      <c r="H222" s="884">
        <f t="shared" si="70"/>
        <v>49884</v>
      </c>
      <c r="I222" s="884">
        <f t="shared" si="70"/>
        <v>49884</v>
      </c>
    </row>
    <row r="223" spans="1:9" s="882" customFormat="1" ht="15.75">
      <c r="A223" s="1539">
        <v>41883</v>
      </c>
      <c r="B223" s="1540">
        <v>11</v>
      </c>
      <c r="C223" s="1540">
        <v>11</v>
      </c>
      <c r="D223" s="1540">
        <v>74</v>
      </c>
      <c r="E223" s="1540">
        <v>74</v>
      </c>
      <c r="F223" s="1540">
        <v>50096</v>
      </c>
      <c r="G223" s="1540">
        <v>50096</v>
      </c>
      <c r="H223" s="884">
        <f t="shared" si="70"/>
        <v>50181</v>
      </c>
      <c r="I223" s="884">
        <f t="shared" si="70"/>
        <v>50181</v>
      </c>
    </row>
    <row r="224" spans="1:9" s="882" customFormat="1" ht="15.75">
      <c r="A224" s="1539">
        <v>41913</v>
      </c>
      <c r="B224" s="1540">
        <v>11</v>
      </c>
      <c r="C224" s="1540">
        <v>11</v>
      </c>
      <c r="D224" s="1540">
        <v>70</v>
      </c>
      <c r="E224" s="1540">
        <v>70</v>
      </c>
      <c r="F224" s="1540">
        <v>50276</v>
      </c>
      <c r="G224" s="1540">
        <v>50276</v>
      </c>
      <c r="H224" s="884">
        <f t="shared" si="70"/>
        <v>50357</v>
      </c>
      <c r="I224" s="884">
        <f t="shared" si="70"/>
        <v>50357</v>
      </c>
    </row>
    <row r="225" spans="1:9" s="882" customFormat="1" ht="15.75">
      <c r="A225" s="1539">
        <v>41944</v>
      </c>
      <c r="B225" s="1540">
        <v>11</v>
      </c>
      <c r="C225" s="1540">
        <v>11</v>
      </c>
      <c r="D225" s="1540">
        <v>70</v>
      </c>
      <c r="E225" s="1540">
        <v>70</v>
      </c>
      <c r="F225" s="1540">
        <v>50594</v>
      </c>
      <c r="G225" s="1540">
        <v>50594</v>
      </c>
      <c r="H225" s="884">
        <f t="shared" si="70"/>
        <v>50675</v>
      </c>
      <c r="I225" s="884">
        <f t="shared" si="70"/>
        <v>50675</v>
      </c>
    </row>
    <row r="226" spans="1:9" s="882" customFormat="1" ht="15.75">
      <c r="A226" s="1539">
        <v>41974</v>
      </c>
      <c r="B226" s="1540">
        <v>11</v>
      </c>
      <c r="C226" s="1540">
        <v>11</v>
      </c>
      <c r="D226" s="1540">
        <v>70</v>
      </c>
      <c r="E226" s="1540">
        <v>70</v>
      </c>
      <c r="F226" s="1540">
        <v>51007</v>
      </c>
      <c r="G226" s="1540">
        <v>51007</v>
      </c>
      <c r="H226" s="884">
        <f t="shared" si="70"/>
        <v>51088</v>
      </c>
      <c r="I226" s="884">
        <f t="shared" si="70"/>
        <v>51088</v>
      </c>
    </row>
    <row r="227" spans="1:9" s="882" customFormat="1" ht="15.75">
      <c r="A227" s="1539">
        <v>42005</v>
      </c>
      <c r="B227" s="1540">
        <v>11</v>
      </c>
      <c r="C227" s="1540">
        <v>11</v>
      </c>
      <c r="D227" s="1540">
        <v>70</v>
      </c>
      <c r="E227" s="1540">
        <v>70</v>
      </c>
      <c r="F227" s="1540">
        <v>51187</v>
      </c>
      <c r="G227" s="1540">
        <v>51187</v>
      </c>
      <c r="H227" s="884">
        <f t="shared" si="70"/>
        <v>51268</v>
      </c>
      <c r="I227" s="884">
        <f t="shared" si="70"/>
        <v>51268</v>
      </c>
    </row>
    <row r="228" spans="1:9" s="882" customFormat="1" ht="15.75">
      <c r="A228" s="1539">
        <v>42036</v>
      </c>
      <c r="B228" s="1540">
        <v>11</v>
      </c>
      <c r="C228" s="1540">
        <v>11</v>
      </c>
      <c r="D228" s="1540">
        <v>71</v>
      </c>
      <c r="E228" s="1540">
        <v>71</v>
      </c>
      <c r="F228" s="1540">
        <v>52042</v>
      </c>
      <c r="G228" s="1540">
        <v>52042</v>
      </c>
      <c r="H228" s="884">
        <f t="shared" si="70"/>
        <v>52124</v>
      </c>
      <c r="I228" s="884">
        <f t="shared" si="70"/>
        <v>52124</v>
      </c>
    </row>
    <row r="229" spans="1:9" s="882" customFormat="1" ht="15.75">
      <c r="A229" s="1539">
        <v>42064</v>
      </c>
      <c r="B229" s="1540">
        <v>11</v>
      </c>
      <c r="C229" s="1540">
        <v>11</v>
      </c>
      <c r="D229" s="1540">
        <v>70</v>
      </c>
      <c r="E229" s="1540">
        <v>70</v>
      </c>
      <c r="F229" s="1540">
        <v>52030</v>
      </c>
      <c r="G229" s="1540">
        <v>52030</v>
      </c>
      <c r="H229" s="884">
        <f t="shared" si="70"/>
        <v>52111</v>
      </c>
      <c r="I229" s="884">
        <f t="shared" si="70"/>
        <v>52111</v>
      </c>
    </row>
    <row r="230" spans="1:9" s="881" customFormat="1" ht="15.75">
      <c r="A230" s="884" t="s">
        <v>872</v>
      </c>
      <c r="B230" s="1541">
        <f t="shared" ref="B230:F230" si="71">SUM(B218:B229)</f>
        <v>132</v>
      </c>
      <c r="C230" s="1541">
        <f t="shared" ref="C230" si="72">SUM(C218:C229)</f>
        <v>132</v>
      </c>
      <c r="D230" s="1541">
        <f t="shared" si="71"/>
        <v>854</v>
      </c>
      <c r="E230" s="1541">
        <f t="shared" ref="E230" si="73">SUM(E218:E229)</f>
        <v>854</v>
      </c>
      <c r="F230" s="1541">
        <f t="shared" si="71"/>
        <v>601132</v>
      </c>
      <c r="G230" s="1541">
        <f t="shared" ref="G230:I230" si="74">SUM(G218:G229)</f>
        <v>601132</v>
      </c>
      <c r="H230" s="884">
        <f t="shared" si="74"/>
        <v>602118</v>
      </c>
      <c r="I230" s="884">
        <f t="shared" si="74"/>
        <v>602118</v>
      </c>
    </row>
    <row r="231" spans="1:9" s="882" customFormat="1" ht="15.75">
      <c r="A231" s="887"/>
      <c r="B231" s="1540"/>
      <c r="C231" s="1540"/>
      <c r="D231" s="1540"/>
      <c r="E231" s="1540"/>
      <c r="F231" s="1540"/>
      <c r="G231" s="1540"/>
      <c r="H231" s="884"/>
      <c r="I231" s="884"/>
    </row>
    <row r="232" spans="1:9" s="882" customFormat="1" ht="15.75">
      <c r="A232" s="2160" t="s">
        <v>2657</v>
      </c>
      <c r="B232" s="2160"/>
      <c r="C232" s="2160"/>
      <c r="D232" s="1538"/>
      <c r="E232" s="1538"/>
      <c r="F232" s="1538"/>
      <c r="G232" s="1538"/>
      <c r="H232" s="885"/>
      <c r="I232" s="885"/>
    </row>
    <row r="233" spans="1:9" s="882" customFormat="1" ht="15.75">
      <c r="A233" s="1539">
        <v>41730</v>
      </c>
      <c r="B233" s="1540"/>
      <c r="C233" s="1540"/>
      <c r="D233" s="1540">
        <v>12</v>
      </c>
      <c r="E233" s="1540">
        <v>12</v>
      </c>
      <c r="F233" s="1540">
        <v>70722</v>
      </c>
      <c r="G233" s="1540">
        <v>70722</v>
      </c>
      <c r="H233" s="884">
        <f>+B233+D233+F233</f>
        <v>70734</v>
      </c>
      <c r="I233" s="884">
        <f>+C233+E233+G233</f>
        <v>70734</v>
      </c>
    </row>
    <row r="234" spans="1:9" s="882" customFormat="1" ht="15.75">
      <c r="A234" s="1539">
        <v>41760</v>
      </c>
      <c r="B234" s="1540"/>
      <c r="C234" s="1540"/>
      <c r="D234" s="1540">
        <v>12</v>
      </c>
      <c r="E234" s="1540">
        <v>12</v>
      </c>
      <c r="F234" s="1540">
        <v>71400</v>
      </c>
      <c r="G234" s="1540">
        <v>71400</v>
      </c>
      <c r="H234" s="884">
        <f t="shared" ref="H234:I244" si="75">+B234+D234+F234</f>
        <v>71412</v>
      </c>
      <c r="I234" s="884">
        <f t="shared" si="75"/>
        <v>71412</v>
      </c>
    </row>
    <row r="235" spans="1:9" s="882" customFormat="1" ht="15.75">
      <c r="A235" s="1539">
        <v>41791</v>
      </c>
      <c r="B235" s="1540"/>
      <c r="C235" s="1540"/>
      <c r="D235" s="1540">
        <v>12</v>
      </c>
      <c r="E235" s="1540">
        <v>12</v>
      </c>
      <c r="F235" s="1540">
        <v>72058</v>
      </c>
      <c r="G235" s="1540">
        <v>72058</v>
      </c>
      <c r="H235" s="884">
        <f t="shared" si="75"/>
        <v>72070</v>
      </c>
      <c r="I235" s="884">
        <f t="shared" si="75"/>
        <v>72070</v>
      </c>
    </row>
    <row r="236" spans="1:9" s="882" customFormat="1" ht="15.75">
      <c r="A236" s="1539">
        <v>41821</v>
      </c>
      <c r="B236" s="1540"/>
      <c r="C236" s="1540"/>
      <c r="D236" s="1540">
        <v>12</v>
      </c>
      <c r="E236" s="1540">
        <v>12</v>
      </c>
      <c r="F236" s="1540">
        <v>72621</v>
      </c>
      <c r="G236" s="1540">
        <v>72621</v>
      </c>
      <c r="H236" s="884">
        <f t="shared" si="75"/>
        <v>72633</v>
      </c>
      <c r="I236" s="884">
        <f t="shared" si="75"/>
        <v>72633</v>
      </c>
    </row>
    <row r="237" spans="1:9" s="882" customFormat="1" ht="15.75">
      <c r="A237" s="1539">
        <v>41852</v>
      </c>
      <c r="B237" s="1540"/>
      <c r="C237" s="1540"/>
      <c r="D237" s="1540">
        <v>12</v>
      </c>
      <c r="E237" s="1540">
        <v>12</v>
      </c>
      <c r="F237" s="1540">
        <v>72794</v>
      </c>
      <c r="G237" s="1540">
        <v>72794</v>
      </c>
      <c r="H237" s="884">
        <f t="shared" si="75"/>
        <v>72806</v>
      </c>
      <c r="I237" s="884">
        <f t="shared" si="75"/>
        <v>72806</v>
      </c>
    </row>
    <row r="238" spans="1:9" s="882" customFormat="1" ht="15.75">
      <c r="A238" s="1539">
        <v>41883</v>
      </c>
      <c r="B238" s="1540"/>
      <c r="C238" s="1540"/>
      <c r="D238" s="1540">
        <v>12</v>
      </c>
      <c r="E238" s="1540">
        <v>12</v>
      </c>
      <c r="F238" s="1540">
        <v>73140</v>
      </c>
      <c r="G238" s="1540">
        <v>73140</v>
      </c>
      <c r="H238" s="884">
        <f t="shared" si="75"/>
        <v>73152</v>
      </c>
      <c r="I238" s="884">
        <f t="shared" si="75"/>
        <v>73152</v>
      </c>
    </row>
    <row r="239" spans="1:9" s="882" customFormat="1" ht="15.75">
      <c r="A239" s="1539">
        <v>41913</v>
      </c>
      <c r="B239" s="1540"/>
      <c r="C239" s="1540"/>
      <c r="D239" s="1540">
        <v>12</v>
      </c>
      <c r="E239" s="1540">
        <v>12</v>
      </c>
      <c r="F239" s="1540">
        <v>74624</v>
      </c>
      <c r="G239" s="1540">
        <v>74624</v>
      </c>
      <c r="H239" s="884">
        <f t="shared" si="75"/>
        <v>74636</v>
      </c>
      <c r="I239" s="884">
        <f t="shared" si="75"/>
        <v>74636</v>
      </c>
    </row>
    <row r="240" spans="1:9" s="882" customFormat="1" ht="15.75">
      <c r="A240" s="1539">
        <v>41944</v>
      </c>
      <c r="B240" s="1540"/>
      <c r="C240" s="1540"/>
      <c r="D240" s="1540">
        <v>13</v>
      </c>
      <c r="E240" s="1540">
        <v>13</v>
      </c>
      <c r="F240" s="1540">
        <v>75049</v>
      </c>
      <c r="G240" s="1540">
        <v>75049</v>
      </c>
      <c r="H240" s="884">
        <f t="shared" si="75"/>
        <v>75062</v>
      </c>
      <c r="I240" s="884">
        <f t="shared" si="75"/>
        <v>75062</v>
      </c>
    </row>
    <row r="241" spans="1:12" s="882" customFormat="1" ht="15.75">
      <c r="A241" s="1539">
        <v>41974</v>
      </c>
      <c r="B241" s="1540"/>
      <c r="C241" s="1540"/>
      <c r="D241" s="1540">
        <v>13</v>
      </c>
      <c r="E241" s="1540">
        <v>13</v>
      </c>
      <c r="F241" s="1540">
        <v>75762</v>
      </c>
      <c r="G241" s="1540">
        <v>75762</v>
      </c>
      <c r="H241" s="884">
        <f t="shared" si="75"/>
        <v>75775</v>
      </c>
      <c r="I241" s="884">
        <f t="shared" si="75"/>
        <v>75775</v>
      </c>
    </row>
    <row r="242" spans="1:12" s="882" customFormat="1" ht="15.75">
      <c r="A242" s="1539">
        <v>42005</v>
      </c>
      <c r="B242" s="1540"/>
      <c r="C242" s="1540"/>
      <c r="D242" s="1540">
        <v>13</v>
      </c>
      <c r="E242" s="1540">
        <v>13</v>
      </c>
      <c r="F242" s="1540">
        <v>76162</v>
      </c>
      <c r="G242" s="1540">
        <v>76162</v>
      </c>
      <c r="H242" s="884">
        <f t="shared" si="75"/>
        <v>76175</v>
      </c>
      <c r="I242" s="884">
        <f t="shared" si="75"/>
        <v>76175</v>
      </c>
    </row>
    <row r="243" spans="1:12" s="882" customFormat="1" ht="15.75">
      <c r="A243" s="1539">
        <v>42036</v>
      </c>
      <c r="B243" s="1540"/>
      <c r="C243" s="1540"/>
      <c r="D243" s="1540">
        <v>13</v>
      </c>
      <c r="E243" s="1540">
        <v>13</v>
      </c>
      <c r="F243" s="1540">
        <v>76407</v>
      </c>
      <c r="G243" s="1540">
        <v>76407</v>
      </c>
      <c r="H243" s="884">
        <f t="shared" si="75"/>
        <v>76420</v>
      </c>
      <c r="I243" s="884">
        <f t="shared" si="75"/>
        <v>76420</v>
      </c>
    </row>
    <row r="244" spans="1:12" s="882" customFormat="1" ht="15.75">
      <c r="A244" s="1539">
        <v>42064</v>
      </c>
      <c r="B244" s="1540"/>
      <c r="C244" s="1540"/>
      <c r="D244" s="1540">
        <v>13</v>
      </c>
      <c r="E244" s="1540">
        <v>13</v>
      </c>
      <c r="F244" s="1540">
        <v>76707</v>
      </c>
      <c r="G244" s="1540">
        <v>76707</v>
      </c>
      <c r="H244" s="884">
        <f t="shared" si="75"/>
        <v>76720</v>
      </c>
      <c r="I244" s="884">
        <f t="shared" si="75"/>
        <v>76720</v>
      </c>
    </row>
    <row r="245" spans="1:12" s="881" customFormat="1" ht="15.75">
      <c r="A245" s="884" t="s">
        <v>872</v>
      </c>
      <c r="B245" s="1541">
        <f t="shared" ref="B245:F245" si="76">SUM(B233:B244)</f>
        <v>0</v>
      </c>
      <c r="C245" s="1541">
        <f t="shared" ref="C245" si="77">SUM(C233:C244)</f>
        <v>0</v>
      </c>
      <c r="D245" s="1541">
        <f t="shared" si="76"/>
        <v>149</v>
      </c>
      <c r="E245" s="1541">
        <f t="shared" ref="E245" si="78">SUM(E233:E244)</f>
        <v>149</v>
      </c>
      <c r="F245" s="1541">
        <f t="shared" si="76"/>
        <v>887446</v>
      </c>
      <c r="G245" s="1541">
        <f t="shared" ref="G245:I245" si="79">SUM(G233:G244)</f>
        <v>887446</v>
      </c>
      <c r="H245" s="884">
        <f t="shared" si="79"/>
        <v>887595</v>
      </c>
      <c r="I245" s="884">
        <f t="shared" si="79"/>
        <v>887595</v>
      </c>
    </row>
    <row r="246" spans="1:12" s="882" customFormat="1" ht="15.75">
      <c r="A246" s="887"/>
      <c r="B246" s="1540"/>
      <c r="C246" s="1540"/>
      <c r="D246" s="1540"/>
      <c r="E246" s="1540"/>
      <c r="F246" s="1540"/>
      <c r="G246" s="1540"/>
      <c r="H246" s="884"/>
      <c r="I246" s="884"/>
    </row>
    <row r="247" spans="1:12" s="882" customFormat="1" ht="15.75">
      <c r="A247" s="2160" t="s">
        <v>2658</v>
      </c>
      <c r="B247" s="2160"/>
      <c r="C247" s="2160"/>
      <c r="D247" s="1538"/>
      <c r="E247" s="1538"/>
      <c r="F247" s="1538"/>
      <c r="G247" s="1538"/>
      <c r="H247" s="885"/>
      <c r="I247" s="885"/>
    </row>
    <row r="248" spans="1:12" s="882" customFormat="1" ht="15.75">
      <c r="A248" s="1539">
        <v>41730</v>
      </c>
      <c r="B248" s="1540">
        <f>+B8+B23+B38+B53+B68+B83+B98+B113+B128+B143+B158+B173+B188+B203+B218+B233</f>
        <v>36</v>
      </c>
      <c r="C248" s="1540">
        <f>+C8+C23+C38+C53+C68+C83+C98+C113+C128+C143+C158+C173+C188+C203+C218+C233</f>
        <v>36</v>
      </c>
      <c r="D248" s="1540">
        <f t="shared" ref="D248:G259" si="80">+D8+D23+D38+D53+D68+D83+D98+D113+D128+D143+D158+D173+D188+D203+D218+D233</f>
        <v>396</v>
      </c>
      <c r="E248" s="1540">
        <f t="shared" si="80"/>
        <v>396</v>
      </c>
      <c r="F248" s="1540">
        <f t="shared" si="80"/>
        <v>1174370</v>
      </c>
      <c r="G248" s="1540">
        <f t="shared" si="80"/>
        <v>1174370</v>
      </c>
      <c r="H248" s="884">
        <f>+B248+D248+F248</f>
        <v>1174802</v>
      </c>
      <c r="I248" s="884">
        <f>+C248+E248+G248</f>
        <v>1174802</v>
      </c>
      <c r="K248" s="882">
        <v>1174802</v>
      </c>
      <c r="L248" s="882">
        <f>+K248-I248</f>
        <v>0</v>
      </c>
    </row>
    <row r="249" spans="1:12" s="882" customFormat="1" ht="15.75">
      <c r="A249" s="1539">
        <v>41760</v>
      </c>
      <c r="B249" s="1540">
        <f t="shared" ref="B249:F259" si="81">+B9+B24+B39+B54+B69+B84+B99+B114+B129+B144+B159+B174+B189+B204+B219+B234</f>
        <v>36</v>
      </c>
      <c r="C249" s="1540">
        <f t="shared" si="81"/>
        <v>36</v>
      </c>
      <c r="D249" s="1540">
        <f t="shared" si="81"/>
        <v>400</v>
      </c>
      <c r="E249" s="1540">
        <f t="shared" si="80"/>
        <v>400</v>
      </c>
      <c r="F249" s="1540">
        <f t="shared" si="81"/>
        <v>1190509</v>
      </c>
      <c r="G249" s="1540">
        <f t="shared" si="80"/>
        <v>1190509</v>
      </c>
      <c r="H249" s="884">
        <f t="shared" ref="H249:I259" si="82">+B249+D249+F249</f>
        <v>1190945</v>
      </c>
      <c r="I249" s="884">
        <f t="shared" si="82"/>
        <v>1190945</v>
      </c>
      <c r="K249" s="882">
        <v>1190945</v>
      </c>
      <c r="L249" s="882">
        <f t="shared" ref="L249:L259" si="83">+K249-I249</f>
        <v>0</v>
      </c>
    </row>
    <row r="250" spans="1:12" s="882" customFormat="1" ht="15.75">
      <c r="A250" s="1539">
        <v>41791</v>
      </c>
      <c r="B250" s="1540">
        <f t="shared" si="81"/>
        <v>36</v>
      </c>
      <c r="C250" s="1540">
        <f t="shared" si="81"/>
        <v>36</v>
      </c>
      <c r="D250" s="1540">
        <f t="shared" si="81"/>
        <v>403</v>
      </c>
      <c r="E250" s="1540">
        <f t="shared" si="80"/>
        <v>403</v>
      </c>
      <c r="F250" s="1540">
        <f t="shared" si="81"/>
        <v>1209482</v>
      </c>
      <c r="G250" s="1540">
        <f t="shared" si="80"/>
        <v>1209482</v>
      </c>
      <c r="H250" s="884">
        <f t="shared" si="82"/>
        <v>1209921</v>
      </c>
      <c r="I250" s="884">
        <f t="shared" si="82"/>
        <v>1209921</v>
      </c>
      <c r="K250" s="882">
        <v>1209921</v>
      </c>
      <c r="L250" s="882">
        <f t="shared" si="83"/>
        <v>0</v>
      </c>
    </row>
    <row r="251" spans="1:12" s="882" customFormat="1" ht="15.75">
      <c r="A251" s="1539">
        <v>41821</v>
      </c>
      <c r="B251" s="1540">
        <f t="shared" si="81"/>
        <v>36</v>
      </c>
      <c r="C251" s="1540">
        <f t="shared" si="81"/>
        <v>36</v>
      </c>
      <c r="D251" s="1540">
        <f t="shared" si="81"/>
        <v>402</v>
      </c>
      <c r="E251" s="1540">
        <f t="shared" si="80"/>
        <v>402</v>
      </c>
      <c r="F251" s="1540">
        <f t="shared" si="81"/>
        <v>1228301</v>
      </c>
      <c r="G251" s="1540">
        <f t="shared" si="80"/>
        <v>1228301</v>
      </c>
      <c r="H251" s="884">
        <f t="shared" si="82"/>
        <v>1228739</v>
      </c>
      <c r="I251" s="884">
        <f t="shared" si="82"/>
        <v>1228739</v>
      </c>
      <c r="K251" s="882">
        <v>1228739</v>
      </c>
      <c r="L251" s="882">
        <f t="shared" si="83"/>
        <v>0</v>
      </c>
    </row>
    <row r="252" spans="1:12" s="882" customFormat="1" ht="15.75">
      <c r="A252" s="1539">
        <v>41852</v>
      </c>
      <c r="B252" s="1540">
        <f t="shared" si="81"/>
        <v>36</v>
      </c>
      <c r="C252" s="1540">
        <f t="shared" si="81"/>
        <v>36</v>
      </c>
      <c r="D252" s="1540">
        <f t="shared" si="81"/>
        <v>400</v>
      </c>
      <c r="E252" s="1540">
        <f t="shared" si="80"/>
        <v>400</v>
      </c>
      <c r="F252" s="1540">
        <f t="shared" si="81"/>
        <v>1239824</v>
      </c>
      <c r="G252" s="1540">
        <f t="shared" si="80"/>
        <v>1239824</v>
      </c>
      <c r="H252" s="884">
        <f t="shared" si="82"/>
        <v>1240260</v>
      </c>
      <c r="I252" s="884">
        <f t="shared" si="82"/>
        <v>1240260</v>
      </c>
      <c r="K252" s="882">
        <v>1240260</v>
      </c>
      <c r="L252" s="882">
        <f t="shared" si="83"/>
        <v>0</v>
      </c>
    </row>
    <row r="253" spans="1:12" s="882" customFormat="1" ht="15.75">
      <c r="A253" s="1539">
        <v>41883</v>
      </c>
      <c r="B253" s="1540">
        <f t="shared" si="81"/>
        <v>37</v>
      </c>
      <c r="C253" s="1540">
        <f t="shared" si="81"/>
        <v>37</v>
      </c>
      <c r="D253" s="1540">
        <f t="shared" si="81"/>
        <v>407</v>
      </c>
      <c r="E253" s="1540">
        <f t="shared" si="80"/>
        <v>407</v>
      </c>
      <c r="F253" s="1540">
        <f t="shared" si="81"/>
        <v>1246373</v>
      </c>
      <c r="G253" s="1540">
        <f t="shared" si="80"/>
        <v>1246373</v>
      </c>
      <c r="H253" s="884">
        <f t="shared" si="82"/>
        <v>1246817</v>
      </c>
      <c r="I253" s="884">
        <f t="shared" si="82"/>
        <v>1246817</v>
      </c>
      <c r="K253" s="882">
        <v>1246817</v>
      </c>
      <c r="L253" s="882">
        <f t="shared" si="83"/>
        <v>0</v>
      </c>
    </row>
    <row r="254" spans="1:12" s="882" customFormat="1" ht="15.75">
      <c r="A254" s="1539">
        <v>41913</v>
      </c>
      <c r="B254" s="1540">
        <f t="shared" si="81"/>
        <v>37</v>
      </c>
      <c r="C254" s="1540">
        <f t="shared" si="81"/>
        <v>37</v>
      </c>
      <c r="D254" s="1540">
        <f t="shared" si="81"/>
        <v>403</v>
      </c>
      <c r="E254" s="1540">
        <f t="shared" si="80"/>
        <v>403</v>
      </c>
      <c r="F254" s="1540">
        <f t="shared" si="81"/>
        <v>1258398</v>
      </c>
      <c r="G254" s="1540">
        <f t="shared" si="80"/>
        <v>1258398</v>
      </c>
      <c r="H254" s="884">
        <f t="shared" si="82"/>
        <v>1258838</v>
      </c>
      <c r="I254" s="884">
        <f t="shared" si="82"/>
        <v>1258838</v>
      </c>
      <c r="K254" s="882">
        <v>1258838</v>
      </c>
      <c r="L254" s="882">
        <f t="shared" si="83"/>
        <v>0</v>
      </c>
    </row>
    <row r="255" spans="1:12" s="882" customFormat="1" ht="15.75">
      <c r="A255" s="1539">
        <v>41944</v>
      </c>
      <c r="B255" s="1540">
        <f t="shared" si="81"/>
        <v>37</v>
      </c>
      <c r="C255" s="1540">
        <f t="shared" si="81"/>
        <v>37</v>
      </c>
      <c r="D255" s="1540">
        <f t="shared" si="81"/>
        <v>404</v>
      </c>
      <c r="E255" s="1540">
        <f t="shared" si="80"/>
        <v>404</v>
      </c>
      <c r="F255" s="1540">
        <f t="shared" si="81"/>
        <v>1267700</v>
      </c>
      <c r="G255" s="1540">
        <f t="shared" si="80"/>
        <v>1267700</v>
      </c>
      <c r="H255" s="884">
        <f t="shared" si="82"/>
        <v>1268141</v>
      </c>
      <c r="I255" s="884">
        <f t="shared" si="82"/>
        <v>1268141</v>
      </c>
      <c r="K255" s="882">
        <v>1268141</v>
      </c>
      <c r="L255" s="882">
        <f t="shared" si="83"/>
        <v>0</v>
      </c>
    </row>
    <row r="256" spans="1:12" s="882" customFormat="1" ht="15.75">
      <c r="A256" s="1539">
        <v>41974</v>
      </c>
      <c r="B256" s="1540">
        <f t="shared" si="81"/>
        <v>37</v>
      </c>
      <c r="C256" s="1540">
        <f t="shared" si="81"/>
        <v>37</v>
      </c>
      <c r="D256" s="1540">
        <f t="shared" si="81"/>
        <v>402</v>
      </c>
      <c r="E256" s="1540">
        <f t="shared" si="80"/>
        <v>402</v>
      </c>
      <c r="F256" s="1540">
        <f t="shared" si="81"/>
        <v>1273370</v>
      </c>
      <c r="G256" s="1540">
        <f t="shared" si="80"/>
        <v>1273370</v>
      </c>
      <c r="H256" s="884">
        <f t="shared" si="82"/>
        <v>1273809</v>
      </c>
      <c r="I256" s="884">
        <f t="shared" si="82"/>
        <v>1273809</v>
      </c>
      <c r="K256" s="882">
        <v>1273809</v>
      </c>
      <c r="L256" s="882">
        <f t="shared" si="83"/>
        <v>0</v>
      </c>
    </row>
    <row r="257" spans="1:16" s="882" customFormat="1" ht="15.75">
      <c r="A257" s="1539">
        <v>42005</v>
      </c>
      <c r="B257" s="1540">
        <f t="shared" si="81"/>
        <v>37</v>
      </c>
      <c r="C257" s="1540">
        <f t="shared" si="81"/>
        <v>37</v>
      </c>
      <c r="D257" s="1540">
        <f t="shared" si="81"/>
        <v>402</v>
      </c>
      <c r="E257" s="1540">
        <f t="shared" si="80"/>
        <v>402</v>
      </c>
      <c r="F257" s="1540">
        <f t="shared" si="81"/>
        <v>1282098</v>
      </c>
      <c r="G257" s="1540">
        <f t="shared" si="80"/>
        <v>1282098</v>
      </c>
      <c r="H257" s="884">
        <f t="shared" si="82"/>
        <v>1282537</v>
      </c>
      <c r="I257" s="884">
        <f t="shared" si="82"/>
        <v>1282537</v>
      </c>
      <c r="K257" s="882">
        <v>1282537</v>
      </c>
      <c r="L257" s="882">
        <f t="shared" si="83"/>
        <v>0</v>
      </c>
    </row>
    <row r="258" spans="1:16" s="882" customFormat="1" ht="15.75">
      <c r="A258" s="1539">
        <v>42036</v>
      </c>
      <c r="B258" s="1540">
        <f t="shared" si="81"/>
        <v>37</v>
      </c>
      <c r="C258" s="1540">
        <f t="shared" si="81"/>
        <v>37</v>
      </c>
      <c r="D258" s="1540">
        <f t="shared" si="81"/>
        <v>404</v>
      </c>
      <c r="E258" s="1540">
        <f t="shared" si="80"/>
        <v>404</v>
      </c>
      <c r="F258" s="1540">
        <f t="shared" si="81"/>
        <v>1291959</v>
      </c>
      <c r="G258" s="1540">
        <f t="shared" si="80"/>
        <v>1291959</v>
      </c>
      <c r="H258" s="884">
        <f t="shared" si="82"/>
        <v>1292400</v>
      </c>
      <c r="I258" s="884">
        <f t="shared" si="82"/>
        <v>1292400</v>
      </c>
      <c r="K258" s="882">
        <v>1292400</v>
      </c>
      <c r="L258" s="882">
        <f t="shared" si="83"/>
        <v>0</v>
      </c>
    </row>
    <row r="259" spans="1:16" s="882" customFormat="1" ht="15.75">
      <c r="A259" s="1539">
        <v>42064</v>
      </c>
      <c r="B259" s="1540">
        <f t="shared" si="81"/>
        <v>37</v>
      </c>
      <c r="C259" s="1540">
        <f t="shared" si="81"/>
        <v>37</v>
      </c>
      <c r="D259" s="1540">
        <f t="shared" si="81"/>
        <v>403</v>
      </c>
      <c r="E259" s="1540">
        <f t="shared" si="80"/>
        <v>403</v>
      </c>
      <c r="F259" s="1540">
        <f t="shared" si="81"/>
        <v>1301630</v>
      </c>
      <c r="G259" s="1540">
        <f t="shared" si="80"/>
        <v>1301630</v>
      </c>
      <c r="H259" s="884">
        <f t="shared" si="82"/>
        <v>1302070</v>
      </c>
      <c r="I259" s="884">
        <f t="shared" si="82"/>
        <v>1302070</v>
      </c>
      <c r="K259" s="882">
        <v>1302070</v>
      </c>
      <c r="L259" s="882">
        <f t="shared" si="83"/>
        <v>0</v>
      </c>
    </row>
    <row r="260" spans="1:16" s="881" customFormat="1" ht="15.75">
      <c r="A260" s="884" t="s">
        <v>872</v>
      </c>
      <c r="B260" s="1541">
        <f>SUM(B248:B259)</f>
        <v>439</v>
      </c>
      <c r="C260" s="1541">
        <f>SUM(C248:C259)</f>
        <v>439</v>
      </c>
      <c r="D260" s="1541">
        <f t="shared" ref="D260:I260" si="84">SUM(D248:D259)</f>
        <v>4826</v>
      </c>
      <c r="E260" s="1541">
        <f t="shared" si="84"/>
        <v>4826</v>
      </c>
      <c r="F260" s="1541">
        <f t="shared" si="84"/>
        <v>14964014</v>
      </c>
      <c r="G260" s="1541">
        <f t="shared" si="84"/>
        <v>14964014</v>
      </c>
      <c r="H260" s="884">
        <f t="shared" si="84"/>
        <v>14969279</v>
      </c>
      <c r="I260" s="884">
        <f t="shared" si="84"/>
        <v>14969279</v>
      </c>
    </row>
    <row r="262" spans="1:16">
      <c r="H262" s="556"/>
    </row>
    <row r="263" spans="1:16">
      <c r="P263" s="556"/>
    </row>
  </sheetData>
  <mergeCells count="23">
    <mergeCell ref="A187:C187"/>
    <mergeCell ref="A202:C202"/>
    <mergeCell ref="A217:C217"/>
    <mergeCell ref="A232:C232"/>
    <mergeCell ref="A247:C247"/>
    <mergeCell ref="A172:C172"/>
    <mergeCell ref="A7:C7"/>
    <mergeCell ref="A22:C22"/>
    <mergeCell ref="A37:C37"/>
    <mergeCell ref="A52:C52"/>
    <mergeCell ref="A67:C67"/>
    <mergeCell ref="A82:C82"/>
    <mergeCell ref="A97:C97"/>
    <mergeCell ref="A112:C112"/>
    <mergeCell ref="A127:C127"/>
    <mergeCell ref="A142:C142"/>
    <mergeCell ref="A157:C157"/>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verticalDpi="0" r:id="rId1"/>
</worksheet>
</file>

<file path=xl/worksheets/sheet77.xml><?xml version="1.0" encoding="utf-8"?>
<worksheet xmlns="http://schemas.openxmlformats.org/spreadsheetml/2006/main" xmlns:r="http://schemas.openxmlformats.org/officeDocument/2006/relationships">
  <sheetPr>
    <tabColor rgb="FFFFFF00"/>
  </sheetPr>
  <dimension ref="A1:P263"/>
  <sheetViews>
    <sheetView view="pageBreakPreview" zoomScaleSheetLayoutView="100" workbookViewId="0">
      <selection activeCell="N10" sqref="N10"/>
    </sheetView>
  </sheetViews>
  <sheetFormatPr defaultRowHeight="12.75"/>
  <cols>
    <col min="2" max="7" width="9.140625" style="1542"/>
  </cols>
  <sheetData>
    <row r="1" spans="1:9" ht="25.5" customHeight="1">
      <c r="A1" s="2157" t="s">
        <v>2659</v>
      </c>
      <c r="B1" s="2157"/>
      <c r="C1" s="1534"/>
      <c r="D1" s="1534"/>
      <c r="E1" s="1534"/>
      <c r="F1" s="1534"/>
      <c r="G1" s="2157" t="s">
        <v>2638</v>
      </c>
      <c r="H1" s="2157"/>
      <c r="I1" s="2157"/>
    </row>
    <row r="2" spans="1:9" ht="15.75">
      <c r="A2" s="881" t="s">
        <v>2639</v>
      </c>
      <c r="B2" s="1535"/>
      <c r="C2" s="1535"/>
      <c r="D2" s="1535"/>
      <c r="E2" s="1535"/>
      <c r="F2" s="1535"/>
      <c r="G2" s="1535"/>
      <c r="H2" s="881"/>
      <c r="I2" s="881"/>
    </row>
    <row r="3" spans="1:9" ht="15.75">
      <c r="A3" s="882"/>
      <c r="B3" s="1535"/>
      <c r="C3" s="1535"/>
      <c r="D3" s="1535"/>
      <c r="E3" s="1535"/>
      <c r="F3" s="1535"/>
      <c r="G3" s="1535"/>
      <c r="H3" s="881"/>
      <c r="I3" s="881"/>
    </row>
    <row r="4" spans="1:9" s="881" customFormat="1" ht="18" customHeight="1">
      <c r="A4" s="884"/>
      <c r="B4" s="2158" t="s">
        <v>236</v>
      </c>
      <c r="C4" s="2158"/>
      <c r="D4" s="2158" t="s">
        <v>93</v>
      </c>
      <c r="E4" s="2158"/>
      <c r="F4" s="2158" t="s">
        <v>238</v>
      </c>
      <c r="G4" s="2158"/>
      <c r="H4" s="2159" t="s">
        <v>872</v>
      </c>
      <c r="I4" s="2159"/>
    </row>
    <row r="5" spans="1:9" s="883" customFormat="1" ht="47.25">
      <c r="A5" s="885" t="s">
        <v>2640</v>
      </c>
      <c r="B5" s="1536" t="s">
        <v>1379</v>
      </c>
      <c r="C5" s="1536" t="s">
        <v>2641</v>
      </c>
      <c r="D5" s="1536" t="s">
        <v>1379</v>
      </c>
      <c r="E5" s="1536" t="s">
        <v>2641</v>
      </c>
      <c r="F5" s="1536" t="s">
        <v>1379</v>
      </c>
      <c r="G5" s="1536" t="s">
        <v>2641</v>
      </c>
      <c r="H5" s="885" t="s">
        <v>1379</v>
      </c>
      <c r="I5" s="885" t="s">
        <v>2641</v>
      </c>
    </row>
    <row r="6" spans="1:9" s="883" customFormat="1" ht="18" customHeight="1">
      <c r="A6" s="886"/>
      <c r="B6" s="1537"/>
      <c r="C6" s="1537"/>
      <c r="D6" s="1537"/>
      <c r="E6" s="1537"/>
      <c r="F6" s="1538"/>
      <c r="G6" s="1538"/>
      <c r="H6" s="885"/>
      <c r="I6" s="885"/>
    </row>
    <row r="7" spans="1:9" s="883" customFormat="1" ht="18" customHeight="1">
      <c r="A7" s="2160" t="s">
        <v>2642</v>
      </c>
      <c r="B7" s="2160"/>
      <c r="C7" s="2160"/>
      <c r="D7" s="1538"/>
      <c r="E7" s="1538"/>
      <c r="F7" s="1538"/>
      <c r="G7" s="1538"/>
      <c r="H7" s="885"/>
      <c r="I7" s="885"/>
    </row>
    <row r="8" spans="1:9" s="882" customFormat="1" ht="18" customHeight="1">
      <c r="A8" s="1539">
        <v>42095</v>
      </c>
      <c r="B8" s="1540">
        <v>1</v>
      </c>
      <c r="C8" s="1540">
        <v>1</v>
      </c>
      <c r="D8" s="1540">
        <v>43</v>
      </c>
      <c r="E8" s="1540">
        <v>43</v>
      </c>
      <c r="F8" s="1540">
        <v>44031</v>
      </c>
      <c r="G8" s="1540">
        <v>44031</v>
      </c>
      <c r="H8" s="884">
        <f>+B8+D8+F8</f>
        <v>44075</v>
      </c>
      <c r="I8" s="884">
        <f>+C8+E8+G8</f>
        <v>44075</v>
      </c>
    </row>
    <row r="9" spans="1:9" s="882" customFormat="1" ht="18" customHeight="1">
      <c r="A9" s="1539">
        <v>42125</v>
      </c>
      <c r="B9" s="1540">
        <v>1</v>
      </c>
      <c r="C9" s="1540">
        <v>1</v>
      </c>
      <c r="D9" s="1540">
        <v>43</v>
      </c>
      <c r="E9" s="1540">
        <v>43</v>
      </c>
      <c r="F9" s="1540">
        <v>44261</v>
      </c>
      <c r="G9" s="1540">
        <v>44261</v>
      </c>
      <c r="H9" s="884">
        <f t="shared" ref="H9:I13" si="0">+B9+D9+F9</f>
        <v>44305</v>
      </c>
      <c r="I9" s="884">
        <f t="shared" si="0"/>
        <v>44305</v>
      </c>
    </row>
    <row r="10" spans="1:9" s="882" customFormat="1" ht="18" customHeight="1">
      <c r="A10" s="1539">
        <v>42156</v>
      </c>
      <c r="B10" s="1540">
        <v>1</v>
      </c>
      <c r="C10" s="1540">
        <v>1</v>
      </c>
      <c r="D10" s="1540">
        <v>43</v>
      </c>
      <c r="E10" s="1540">
        <v>43</v>
      </c>
      <c r="F10" s="1540">
        <v>44489</v>
      </c>
      <c r="G10" s="1540">
        <v>44489</v>
      </c>
      <c r="H10" s="884">
        <f t="shared" si="0"/>
        <v>44533</v>
      </c>
      <c r="I10" s="884">
        <f t="shared" si="0"/>
        <v>44533</v>
      </c>
    </row>
    <row r="11" spans="1:9" s="882" customFormat="1" ht="18" customHeight="1">
      <c r="A11" s="1539">
        <v>42186</v>
      </c>
      <c r="B11" s="1540">
        <v>1</v>
      </c>
      <c r="C11" s="1540">
        <v>1</v>
      </c>
      <c r="D11" s="1540">
        <v>43</v>
      </c>
      <c r="E11" s="1540">
        <v>43</v>
      </c>
      <c r="F11" s="1540">
        <v>44588</v>
      </c>
      <c r="G11" s="1540">
        <v>44588</v>
      </c>
      <c r="H11" s="884">
        <f t="shared" si="0"/>
        <v>44632</v>
      </c>
      <c r="I11" s="884">
        <f t="shared" si="0"/>
        <v>44632</v>
      </c>
    </row>
    <row r="12" spans="1:9" s="882" customFormat="1" ht="18" customHeight="1">
      <c r="A12" s="1539">
        <v>42217</v>
      </c>
      <c r="B12" s="1540">
        <v>1</v>
      </c>
      <c r="C12" s="1540">
        <v>1</v>
      </c>
      <c r="D12" s="1540">
        <v>44</v>
      </c>
      <c r="E12" s="1540">
        <v>44</v>
      </c>
      <c r="F12" s="1540">
        <v>44657</v>
      </c>
      <c r="G12" s="1540">
        <v>44657</v>
      </c>
      <c r="H12" s="884">
        <f t="shared" si="0"/>
        <v>44702</v>
      </c>
      <c r="I12" s="884">
        <f t="shared" si="0"/>
        <v>44702</v>
      </c>
    </row>
    <row r="13" spans="1:9" s="882" customFormat="1" ht="18" customHeight="1">
      <c r="A13" s="1539">
        <v>42248</v>
      </c>
      <c r="B13" s="1540">
        <v>1</v>
      </c>
      <c r="C13" s="1540">
        <v>1</v>
      </c>
      <c r="D13" s="1540">
        <v>44</v>
      </c>
      <c r="E13" s="1540">
        <v>44</v>
      </c>
      <c r="F13" s="1540">
        <v>44801</v>
      </c>
      <c r="G13" s="1540">
        <v>44801</v>
      </c>
      <c r="H13" s="884">
        <f t="shared" si="0"/>
        <v>44846</v>
      </c>
      <c r="I13" s="884">
        <f t="shared" si="0"/>
        <v>44846</v>
      </c>
    </row>
    <row r="14" spans="1:9" s="881" customFormat="1" ht="18" customHeight="1">
      <c r="A14" s="884" t="s">
        <v>872</v>
      </c>
      <c r="B14" s="1541">
        <f t="shared" ref="B14:I14" si="1">SUM(B8:B13)</f>
        <v>6</v>
      </c>
      <c r="C14" s="1541">
        <f t="shared" si="1"/>
        <v>6</v>
      </c>
      <c r="D14" s="1541">
        <f t="shared" si="1"/>
        <v>260</v>
      </c>
      <c r="E14" s="1541">
        <f t="shared" si="1"/>
        <v>260</v>
      </c>
      <c r="F14" s="1541">
        <f t="shared" si="1"/>
        <v>266827</v>
      </c>
      <c r="G14" s="1541">
        <f t="shared" si="1"/>
        <v>266827</v>
      </c>
      <c r="H14" s="884">
        <f t="shared" si="1"/>
        <v>267093</v>
      </c>
      <c r="I14" s="884">
        <f t="shared" si="1"/>
        <v>267093</v>
      </c>
    </row>
    <row r="15" spans="1:9" s="882" customFormat="1" ht="15.75">
      <c r="A15" s="887"/>
      <c r="B15" s="1540"/>
      <c r="C15" s="1540"/>
      <c r="D15" s="1540"/>
      <c r="E15" s="1540"/>
      <c r="F15" s="1540"/>
      <c r="G15" s="1540"/>
      <c r="H15" s="884"/>
      <c r="I15" s="884"/>
    </row>
    <row r="16" spans="1:9" s="882" customFormat="1" ht="15.75">
      <c r="A16" s="2160" t="s">
        <v>2643</v>
      </c>
      <c r="B16" s="2160"/>
      <c r="C16" s="2160"/>
      <c r="D16" s="1538"/>
      <c r="E16" s="1538"/>
      <c r="F16" s="1538"/>
      <c r="G16" s="1538"/>
      <c r="H16" s="885"/>
      <c r="I16" s="885"/>
    </row>
    <row r="17" spans="1:9" s="882" customFormat="1" ht="15.75">
      <c r="A17" s="1539">
        <v>42095</v>
      </c>
      <c r="B17" s="1540">
        <v>0</v>
      </c>
      <c r="C17" s="1540">
        <v>0</v>
      </c>
      <c r="D17" s="1540">
        <v>2</v>
      </c>
      <c r="E17" s="1540">
        <v>2</v>
      </c>
      <c r="F17" s="1540">
        <v>54613</v>
      </c>
      <c r="G17" s="1540">
        <v>54613</v>
      </c>
      <c r="H17" s="884">
        <f>+B17+D17+F17</f>
        <v>54615</v>
      </c>
      <c r="I17" s="884">
        <f>+C17+E17+G17</f>
        <v>54615</v>
      </c>
    </row>
    <row r="18" spans="1:9" s="882" customFormat="1" ht="15.75">
      <c r="A18" s="1539">
        <v>42125</v>
      </c>
      <c r="B18" s="1540">
        <v>0</v>
      </c>
      <c r="C18" s="1540">
        <v>0</v>
      </c>
      <c r="D18" s="1540">
        <v>2</v>
      </c>
      <c r="E18" s="1540">
        <v>2</v>
      </c>
      <c r="F18" s="1540">
        <v>54894</v>
      </c>
      <c r="G18" s="1540">
        <v>54894</v>
      </c>
      <c r="H18" s="884">
        <f t="shared" ref="H18:I22" si="2">+B18+D18+F18</f>
        <v>54896</v>
      </c>
      <c r="I18" s="884">
        <f t="shared" si="2"/>
        <v>54896</v>
      </c>
    </row>
    <row r="19" spans="1:9" s="882" customFormat="1" ht="15.75">
      <c r="A19" s="1539">
        <v>42156</v>
      </c>
      <c r="B19" s="1540">
        <v>0</v>
      </c>
      <c r="C19" s="1540">
        <v>0</v>
      </c>
      <c r="D19" s="1540">
        <v>2</v>
      </c>
      <c r="E19" s="1540">
        <v>2</v>
      </c>
      <c r="F19" s="1540">
        <v>54970</v>
      </c>
      <c r="G19" s="1540">
        <v>54970</v>
      </c>
      <c r="H19" s="884">
        <f t="shared" si="2"/>
        <v>54972</v>
      </c>
      <c r="I19" s="884">
        <f t="shared" si="2"/>
        <v>54972</v>
      </c>
    </row>
    <row r="20" spans="1:9" s="882" customFormat="1" ht="15.75">
      <c r="A20" s="1539">
        <v>42186</v>
      </c>
      <c r="B20" s="1540">
        <v>0</v>
      </c>
      <c r="C20" s="1540">
        <v>0</v>
      </c>
      <c r="D20" s="1540">
        <v>2</v>
      </c>
      <c r="E20" s="1540">
        <v>2</v>
      </c>
      <c r="F20" s="1540">
        <v>55814</v>
      </c>
      <c r="G20" s="1540">
        <v>55814</v>
      </c>
      <c r="H20" s="884">
        <f t="shared" si="2"/>
        <v>55816</v>
      </c>
      <c r="I20" s="884">
        <f t="shared" si="2"/>
        <v>55816</v>
      </c>
    </row>
    <row r="21" spans="1:9" s="882" customFormat="1" ht="15.75">
      <c r="A21" s="1539">
        <v>42217</v>
      </c>
      <c r="B21" s="1540">
        <v>0</v>
      </c>
      <c r="C21" s="1540">
        <v>0</v>
      </c>
      <c r="D21" s="1540">
        <v>2</v>
      </c>
      <c r="E21" s="1540">
        <v>2</v>
      </c>
      <c r="F21" s="1540">
        <v>56360</v>
      </c>
      <c r="G21" s="1540">
        <v>56360</v>
      </c>
      <c r="H21" s="884">
        <f t="shared" si="2"/>
        <v>56362</v>
      </c>
      <c r="I21" s="884">
        <f t="shared" si="2"/>
        <v>56362</v>
      </c>
    </row>
    <row r="22" spans="1:9" s="882" customFormat="1" ht="15.75">
      <c r="A22" s="1539">
        <v>42248</v>
      </c>
      <c r="B22" s="1540">
        <v>0</v>
      </c>
      <c r="C22" s="1540">
        <v>0</v>
      </c>
      <c r="D22" s="1540">
        <v>2</v>
      </c>
      <c r="E22" s="1540">
        <v>2</v>
      </c>
      <c r="F22" s="1540">
        <v>56930</v>
      </c>
      <c r="G22" s="1540">
        <v>56930</v>
      </c>
      <c r="H22" s="884">
        <f t="shared" si="2"/>
        <v>56932</v>
      </c>
      <c r="I22" s="884">
        <f t="shared" si="2"/>
        <v>56932</v>
      </c>
    </row>
    <row r="23" spans="1:9" s="881" customFormat="1" ht="15.75">
      <c r="A23" s="884" t="s">
        <v>872</v>
      </c>
      <c r="B23" s="1541">
        <f t="shared" ref="B23:I23" si="3">SUM(B17:B22)</f>
        <v>0</v>
      </c>
      <c r="C23" s="1541">
        <f t="shared" si="3"/>
        <v>0</v>
      </c>
      <c r="D23" s="1541">
        <f t="shared" si="3"/>
        <v>12</v>
      </c>
      <c r="E23" s="1541">
        <f t="shared" si="3"/>
        <v>12</v>
      </c>
      <c r="F23" s="1541">
        <f t="shared" si="3"/>
        <v>333581</v>
      </c>
      <c r="G23" s="1541">
        <f t="shared" si="3"/>
        <v>333581</v>
      </c>
      <c r="H23" s="884">
        <f t="shared" si="3"/>
        <v>333593</v>
      </c>
      <c r="I23" s="884">
        <f t="shared" si="3"/>
        <v>333593</v>
      </c>
    </row>
    <row r="24" spans="1:9" s="882" customFormat="1" ht="15.75">
      <c r="A24" s="887"/>
      <c r="B24" s="1540"/>
      <c r="C24" s="1540"/>
      <c r="D24" s="1540"/>
      <c r="E24" s="1540"/>
      <c r="F24" s="1540"/>
      <c r="G24" s="1540"/>
      <c r="H24" s="884"/>
      <c r="I24" s="884"/>
    </row>
    <row r="25" spans="1:9" s="882" customFormat="1" ht="15.75">
      <c r="A25" s="2160" t="s">
        <v>2644</v>
      </c>
      <c r="B25" s="2160"/>
      <c r="C25" s="2160"/>
      <c r="D25" s="1538"/>
      <c r="E25" s="1538"/>
      <c r="F25" s="1538"/>
      <c r="G25" s="1538"/>
      <c r="H25" s="885"/>
      <c r="I25" s="885"/>
    </row>
    <row r="26" spans="1:9" s="882" customFormat="1" ht="15.75">
      <c r="A26" s="1539">
        <v>42095</v>
      </c>
      <c r="B26" s="1540">
        <v>1</v>
      </c>
      <c r="C26" s="1540">
        <v>1</v>
      </c>
      <c r="D26" s="1540">
        <v>7</v>
      </c>
      <c r="E26" s="1540">
        <v>7</v>
      </c>
      <c r="F26" s="1540">
        <v>70051</v>
      </c>
      <c r="G26" s="1540">
        <v>70051</v>
      </c>
      <c r="H26" s="884">
        <f>+B26+D26+F26</f>
        <v>70059</v>
      </c>
      <c r="I26" s="884">
        <f>+C26+E26+G26</f>
        <v>70059</v>
      </c>
    </row>
    <row r="27" spans="1:9" s="882" customFormat="1" ht="15.75">
      <c r="A27" s="1539">
        <v>42125</v>
      </c>
      <c r="B27" s="1540">
        <v>1</v>
      </c>
      <c r="C27" s="1540">
        <v>1</v>
      </c>
      <c r="D27" s="1540">
        <v>7</v>
      </c>
      <c r="E27" s="1540">
        <v>7</v>
      </c>
      <c r="F27" s="1540">
        <v>70916</v>
      </c>
      <c r="G27" s="1540">
        <v>70916</v>
      </c>
      <c r="H27" s="884">
        <f t="shared" ref="H27:I31" si="4">+B27+D27+F27</f>
        <v>70924</v>
      </c>
      <c r="I27" s="884">
        <f t="shared" si="4"/>
        <v>70924</v>
      </c>
    </row>
    <row r="28" spans="1:9" s="882" customFormat="1" ht="15.75">
      <c r="A28" s="1539">
        <v>42156</v>
      </c>
      <c r="B28" s="1540">
        <v>1</v>
      </c>
      <c r="C28" s="1540">
        <v>1</v>
      </c>
      <c r="D28" s="1540">
        <v>7</v>
      </c>
      <c r="E28" s="1540">
        <v>7</v>
      </c>
      <c r="F28" s="1540">
        <v>72144</v>
      </c>
      <c r="G28" s="1540">
        <v>72144</v>
      </c>
      <c r="H28" s="884">
        <f t="shared" si="4"/>
        <v>72152</v>
      </c>
      <c r="I28" s="884">
        <f t="shared" si="4"/>
        <v>72152</v>
      </c>
    </row>
    <row r="29" spans="1:9" s="882" customFormat="1" ht="15.75">
      <c r="A29" s="1539">
        <v>42186</v>
      </c>
      <c r="B29" s="1540">
        <v>1</v>
      </c>
      <c r="C29" s="1540">
        <v>1</v>
      </c>
      <c r="D29" s="1540">
        <v>7</v>
      </c>
      <c r="E29" s="1540">
        <v>7</v>
      </c>
      <c r="F29" s="1540">
        <v>73001</v>
      </c>
      <c r="G29" s="1540">
        <v>73001</v>
      </c>
      <c r="H29" s="884">
        <f t="shared" si="4"/>
        <v>73009</v>
      </c>
      <c r="I29" s="884">
        <f t="shared" si="4"/>
        <v>73009</v>
      </c>
    </row>
    <row r="30" spans="1:9" s="882" customFormat="1" ht="15.75">
      <c r="A30" s="1539">
        <v>42217</v>
      </c>
      <c r="B30" s="1540">
        <v>1</v>
      </c>
      <c r="C30" s="1540">
        <v>1</v>
      </c>
      <c r="D30" s="1540">
        <v>6</v>
      </c>
      <c r="E30" s="1540">
        <v>6</v>
      </c>
      <c r="F30" s="1540">
        <v>73698</v>
      </c>
      <c r="G30" s="1540">
        <v>73698</v>
      </c>
      <c r="H30" s="884">
        <f t="shared" si="4"/>
        <v>73705</v>
      </c>
      <c r="I30" s="884">
        <f t="shared" si="4"/>
        <v>73705</v>
      </c>
    </row>
    <row r="31" spans="1:9" s="882" customFormat="1" ht="15.75">
      <c r="A31" s="1539">
        <v>42248</v>
      </c>
      <c r="B31" s="1540">
        <v>1</v>
      </c>
      <c r="C31" s="1540">
        <v>1</v>
      </c>
      <c r="D31" s="1540">
        <v>6</v>
      </c>
      <c r="E31" s="1540">
        <v>6</v>
      </c>
      <c r="F31" s="1540">
        <v>73980</v>
      </c>
      <c r="G31" s="1540">
        <v>73980</v>
      </c>
      <c r="H31" s="884">
        <f t="shared" si="4"/>
        <v>73987</v>
      </c>
      <c r="I31" s="884">
        <f t="shared" si="4"/>
        <v>73987</v>
      </c>
    </row>
    <row r="32" spans="1:9" s="881" customFormat="1" ht="15.75">
      <c r="A32" s="884" t="s">
        <v>872</v>
      </c>
      <c r="B32" s="1541">
        <f t="shared" ref="B32:I32" si="5">SUM(B26:B31)</f>
        <v>6</v>
      </c>
      <c r="C32" s="1541">
        <f t="shared" si="5"/>
        <v>6</v>
      </c>
      <c r="D32" s="1541">
        <f t="shared" si="5"/>
        <v>40</v>
      </c>
      <c r="E32" s="1541">
        <f t="shared" si="5"/>
        <v>40</v>
      </c>
      <c r="F32" s="1541">
        <f t="shared" si="5"/>
        <v>433790</v>
      </c>
      <c r="G32" s="1541">
        <f t="shared" si="5"/>
        <v>433790</v>
      </c>
      <c r="H32" s="884">
        <f t="shared" si="5"/>
        <v>433836</v>
      </c>
      <c r="I32" s="884">
        <f t="shared" si="5"/>
        <v>433836</v>
      </c>
    </row>
    <row r="33" spans="1:9" s="882" customFormat="1" ht="15.75">
      <c r="A33" s="887"/>
      <c r="B33" s="1540"/>
      <c r="C33" s="1540"/>
      <c r="D33" s="1540"/>
      <c r="E33" s="1540"/>
      <c r="F33" s="1540"/>
      <c r="G33" s="1540"/>
      <c r="H33" s="884"/>
      <c r="I33" s="884"/>
    </row>
    <row r="34" spans="1:9" s="882" customFormat="1" ht="15.75">
      <c r="A34" s="2160" t="s">
        <v>2645</v>
      </c>
      <c r="B34" s="2160"/>
      <c r="C34" s="2160"/>
      <c r="D34" s="1538"/>
      <c r="E34" s="1538"/>
      <c r="F34" s="1538"/>
      <c r="G34" s="1538"/>
      <c r="H34" s="885"/>
      <c r="I34" s="885"/>
    </row>
    <row r="35" spans="1:9" s="882" customFormat="1" ht="15.75">
      <c r="A35" s="1539">
        <v>42095</v>
      </c>
      <c r="B35" s="1540">
        <v>4</v>
      </c>
      <c r="C35" s="1540">
        <v>4</v>
      </c>
      <c r="D35" s="1540">
        <v>53</v>
      </c>
      <c r="E35" s="1540">
        <v>53</v>
      </c>
      <c r="F35" s="1540">
        <v>75303</v>
      </c>
      <c r="G35" s="1540">
        <v>75303</v>
      </c>
      <c r="H35" s="884">
        <f>+B35+D35+F35</f>
        <v>75360</v>
      </c>
      <c r="I35" s="884">
        <f>+C35+E35+G35</f>
        <v>75360</v>
      </c>
    </row>
    <row r="36" spans="1:9" s="882" customFormat="1" ht="15.75">
      <c r="A36" s="1539">
        <v>42125</v>
      </c>
      <c r="B36" s="1540">
        <v>4</v>
      </c>
      <c r="C36" s="1540">
        <v>4</v>
      </c>
      <c r="D36" s="1540">
        <v>54</v>
      </c>
      <c r="E36" s="1540">
        <v>54</v>
      </c>
      <c r="F36" s="1540">
        <v>75580</v>
      </c>
      <c r="G36" s="1540">
        <v>75580</v>
      </c>
      <c r="H36" s="884">
        <f t="shared" ref="H36:I40" si="6">+B36+D36+F36</f>
        <v>75638</v>
      </c>
      <c r="I36" s="884">
        <f t="shared" si="6"/>
        <v>75638</v>
      </c>
    </row>
    <row r="37" spans="1:9" s="882" customFormat="1" ht="15.75">
      <c r="A37" s="1539">
        <v>42156</v>
      </c>
      <c r="B37" s="1540">
        <v>4</v>
      </c>
      <c r="C37" s="1540">
        <v>4</v>
      </c>
      <c r="D37" s="1540">
        <v>55</v>
      </c>
      <c r="E37" s="1540">
        <v>55</v>
      </c>
      <c r="F37" s="1540">
        <v>75787</v>
      </c>
      <c r="G37" s="1540">
        <v>75787</v>
      </c>
      <c r="H37" s="884">
        <f t="shared" si="6"/>
        <v>75846</v>
      </c>
      <c r="I37" s="884">
        <f t="shared" si="6"/>
        <v>75846</v>
      </c>
    </row>
    <row r="38" spans="1:9" s="882" customFormat="1" ht="15.75">
      <c r="A38" s="1539">
        <v>42186</v>
      </c>
      <c r="B38" s="1540">
        <v>4</v>
      </c>
      <c r="C38" s="1540">
        <v>4</v>
      </c>
      <c r="D38" s="1540">
        <v>55</v>
      </c>
      <c r="E38" s="1540">
        <v>55</v>
      </c>
      <c r="F38" s="1540">
        <v>76256</v>
      </c>
      <c r="G38" s="1540">
        <v>76256</v>
      </c>
      <c r="H38" s="884">
        <f t="shared" si="6"/>
        <v>76315</v>
      </c>
      <c r="I38" s="884">
        <f t="shared" si="6"/>
        <v>76315</v>
      </c>
    </row>
    <row r="39" spans="1:9" s="882" customFormat="1" ht="15.75">
      <c r="A39" s="1539">
        <v>42217</v>
      </c>
      <c r="B39" s="1540">
        <v>4</v>
      </c>
      <c r="C39" s="1540">
        <v>4</v>
      </c>
      <c r="D39" s="1540">
        <v>55</v>
      </c>
      <c r="E39" s="1540">
        <v>55</v>
      </c>
      <c r="F39" s="1540">
        <v>76770</v>
      </c>
      <c r="G39" s="1540">
        <v>76770</v>
      </c>
      <c r="H39" s="884">
        <f t="shared" si="6"/>
        <v>76829</v>
      </c>
      <c r="I39" s="884">
        <f t="shared" si="6"/>
        <v>76829</v>
      </c>
    </row>
    <row r="40" spans="1:9" s="882" customFormat="1" ht="15.75">
      <c r="A40" s="1539">
        <v>42248</v>
      </c>
      <c r="B40" s="1540">
        <v>4</v>
      </c>
      <c r="C40" s="1540">
        <v>4</v>
      </c>
      <c r="D40" s="1540">
        <v>55</v>
      </c>
      <c r="E40" s="1540">
        <v>55</v>
      </c>
      <c r="F40" s="1540">
        <v>77340</v>
      </c>
      <c r="G40" s="1540">
        <v>77340</v>
      </c>
      <c r="H40" s="884">
        <f t="shared" si="6"/>
        <v>77399</v>
      </c>
      <c r="I40" s="884">
        <f t="shared" si="6"/>
        <v>77399</v>
      </c>
    </row>
    <row r="41" spans="1:9" s="881" customFormat="1" ht="15.75">
      <c r="A41" s="884" t="s">
        <v>872</v>
      </c>
      <c r="B41" s="1541">
        <f t="shared" ref="B41:I41" si="7">SUM(B35:B40)</f>
        <v>24</v>
      </c>
      <c r="C41" s="1541">
        <f t="shared" si="7"/>
        <v>24</v>
      </c>
      <c r="D41" s="1541">
        <f t="shared" si="7"/>
        <v>327</v>
      </c>
      <c r="E41" s="1541">
        <f t="shared" si="7"/>
        <v>327</v>
      </c>
      <c r="F41" s="1541">
        <f t="shared" si="7"/>
        <v>457036</v>
      </c>
      <c r="G41" s="1541">
        <f t="shared" si="7"/>
        <v>457036</v>
      </c>
      <c r="H41" s="884">
        <f t="shared" si="7"/>
        <v>457387</v>
      </c>
      <c r="I41" s="884">
        <f t="shared" si="7"/>
        <v>457387</v>
      </c>
    </row>
    <row r="42" spans="1:9" s="882" customFormat="1" ht="15.75">
      <c r="A42" s="887"/>
      <c r="B42" s="1540"/>
      <c r="C42" s="1540"/>
      <c r="D42" s="1540"/>
      <c r="E42" s="1540"/>
      <c r="F42" s="1540"/>
      <c r="G42" s="1540"/>
      <c r="H42" s="884"/>
      <c r="I42" s="884"/>
    </row>
    <row r="43" spans="1:9" s="882" customFormat="1" ht="15.75">
      <c r="A43" s="2160" t="s">
        <v>2646</v>
      </c>
      <c r="B43" s="2160"/>
      <c r="C43" s="2160"/>
      <c r="D43" s="1538"/>
      <c r="E43" s="1538"/>
      <c r="F43" s="1538"/>
      <c r="G43" s="1538"/>
      <c r="H43" s="885"/>
      <c r="I43" s="885"/>
    </row>
    <row r="44" spans="1:9" s="882" customFormat="1" ht="15.75">
      <c r="A44" s="1539">
        <v>42095</v>
      </c>
      <c r="B44" s="1540">
        <v>0</v>
      </c>
      <c r="C44" s="1540">
        <v>0</v>
      </c>
      <c r="D44" s="1540">
        <v>27</v>
      </c>
      <c r="E44" s="1540">
        <v>27</v>
      </c>
      <c r="F44" s="1540">
        <v>103373</v>
      </c>
      <c r="G44" s="1540">
        <v>103373</v>
      </c>
      <c r="H44" s="884">
        <f>+B44+D44+F44</f>
        <v>103400</v>
      </c>
      <c r="I44" s="884">
        <f>+C44+E44+G44</f>
        <v>103400</v>
      </c>
    </row>
    <row r="45" spans="1:9" s="882" customFormat="1" ht="15.75">
      <c r="A45" s="1539">
        <v>42125</v>
      </c>
      <c r="B45" s="1540">
        <v>0</v>
      </c>
      <c r="C45" s="1540">
        <v>0</v>
      </c>
      <c r="D45" s="1540">
        <v>27</v>
      </c>
      <c r="E45" s="1540">
        <v>27</v>
      </c>
      <c r="F45" s="1540">
        <v>103637</v>
      </c>
      <c r="G45" s="1540">
        <v>103637</v>
      </c>
      <c r="H45" s="884">
        <f t="shared" ref="H45:I49" si="8">+B45+D45+F45</f>
        <v>103664</v>
      </c>
      <c r="I45" s="884">
        <f t="shared" si="8"/>
        <v>103664</v>
      </c>
    </row>
    <row r="46" spans="1:9" s="882" customFormat="1" ht="15.75">
      <c r="A46" s="1539">
        <v>42156</v>
      </c>
      <c r="B46" s="1540">
        <v>0</v>
      </c>
      <c r="C46" s="1540">
        <v>0</v>
      </c>
      <c r="D46" s="1540">
        <v>26</v>
      </c>
      <c r="E46" s="1540">
        <v>26</v>
      </c>
      <c r="F46" s="1540">
        <v>103898</v>
      </c>
      <c r="G46" s="1540">
        <v>103898</v>
      </c>
      <c r="H46" s="884">
        <f t="shared" si="8"/>
        <v>103924</v>
      </c>
      <c r="I46" s="884">
        <f t="shared" si="8"/>
        <v>103924</v>
      </c>
    </row>
    <row r="47" spans="1:9" s="882" customFormat="1" ht="15.75">
      <c r="A47" s="1539">
        <v>42186</v>
      </c>
      <c r="B47" s="1540">
        <v>0</v>
      </c>
      <c r="C47" s="1540">
        <v>0</v>
      </c>
      <c r="D47" s="1540">
        <v>26</v>
      </c>
      <c r="E47" s="1540">
        <v>26</v>
      </c>
      <c r="F47" s="1540">
        <v>104775</v>
      </c>
      <c r="G47" s="1540">
        <v>104775</v>
      </c>
      <c r="H47" s="884">
        <f t="shared" si="8"/>
        <v>104801</v>
      </c>
      <c r="I47" s="884">
        <f t="shared" si="8"/>
        <v>104801</v>
      </c>
    </row>
    <row r="48" spans="1:9" s="882" customFormat="1" ht="15.75">
      <c r="A48" s="1539">
        <v>42217</v>
      </c>
      <c r="B48" s="1540">
        <v>0</v>
      </c>
      <c r="C48" s="1540">
        <v>0</v>
      </c>
      <c r="D48" s="1540">
        <v>25</v>
      </c>
      <c r="E48" s="1540">
        <v>25</v>
      </c>
      <c r="F48" s="1540">
        <v>105266</v>
      </c>
      <c r="G48" s="1540">
        <v>105266</v>
      </c>
      <c r="H48" s="884">
        <f t="shared" si="8"/>
        <v>105291</v>
      </c>
      <c r="I48" s="884">
        <f t="shared" si="8"/>
        <v>105291</v>
      </c>
    </row>
    <row r="49" spans="1:9" s="882" customFormat="1" ht="15.75">
      <c r="A49" s="1539">
        <v>42248</v>
      </c>
      <c r="B49" s="1540">
        <v>0</v>
      </c>
      <c r="C49" s="1540">
        <v>0</v>
      </c>
      <c r="D49" s="1540">
        <v>25</v>
      </c>
      <c r="E49" s="1540">
        <v>25</v>
      </c>
      <c r="F49" s="1540">
        <v>106186</v>
      </c>
      <c r="G49" s="1540">
        <v>106186</v>
      </c>
      <c r="H49" s="884">
        <f t="shared" si="8"/>
        <v>106211</v>
      </c>
      <c r="I49" s="884">
        <f t="shared" si="8"/>
        <v>106211</v>
      </c>
    </row>
    <row r="50" spans="1:9" s="881" customFormat="1" ht="15.75">
      <c r="A50" s="884" t="s">
        <v>872</v>
      </c>
      <c r="B50" s="1541">
        <f t="shared" ref="B50:I50" si="9">SUM(B44:B49)</f>
        <v>0</v>
      </c>
      <c r="C50" s="1541">
        <f t="shared" si="9"/>
        <v>0</v>
      </c>
      <c r="D50" s="1541">
        <f t="shared" si="9"/>
        <v>156</v>
      </c>
      <c r="E50" s="1541">
        <f t="shared" si="9"/>
        <v>156</v>
      </c>
      <c r="F50" s="1541">
        <f t="shared" si="9"/>
        <v>627135</v>
      </c>
      <c r="G50" s="1541">
        <f t="shared" si="9"/>
        <v>627135</v>
      </c>
      <c r="H50" s="884">
        <f t="shared" si="9"/>
        <v>627291</v>
      </c>
      <c r="I50" s="884">
        <f t="shared" si="9"/>
        <v>627291</v>
      </c>
    </row>
    <row r="51" spans="1:9" s="882" customFormat="1" ht="15.75">
      <c r="A51" s="887"/>
      <c r="B51" s="1540"/>
      <c r="C51" s="1540"/>
      <c r="D51" s="1540"/>
      <c r="E51" s="1540"/>
      <c r="F51" s="1540"/>
      <c r="G51" s="1540"/>
      <c r="H51" s="884"/>
      <c r="I51" s="884"/>
    </row>
    <row r="52" spans="1:9" s="882" customFormat="1" ht="15.75">
      <c r="A52" s="2160" t="s">
        <v>2647</v>
      </c>
      <c r="B52" s="2160"/>
      <c r="C52" s="2160"/>
      <c r="D52" s="1538"/>
      <c r="E52" s="1538"/>
      <c r="F52" s="1538"/>
      <c r="G52" s="1538"/>
      <c r="H52" s="885"/>
      <c r="I52" s="885"/>
    </row>
    <row r="53" spans="1:9" s="882" customFormat="1" ht="15.75">
      <c r="A53" s="1539">
        <v>42095</v>
      </c>
      <c r="B53" s="1540">
        <v>4</v>
      </c>
      <c r="C53" s="1540">
        <v>4</v>
      </c>
      <c r="D53" s="1540">
        <v>34</v>
      </c>
      <c r="E53" s="1540">
        <v>34</v>
      </c>
      <c r="F53" s="1540">
        <v>116860</v>
      </c>
      <c r="G53" s="1540">
        <v>116860</v>
      </c>
      <c r="H53" s="884">
        <f>+B53+D53+F53</f>
        <v>116898</v>
      </c>
      <c r="I53" s="884">
        <f>+C53+E53+G53</f>
        <v>116898</v>
      </c>
    </row>
    <row r="54" spans="1:9" s="882" customFormat="1" ht="15.75">
      <c r="A54" s="1539">
        <v>42125</v>
      </c>
      <c r="B54" s="1540">
        <v>4</v>
      </c>
      <c r="C54" s="1540">
        <v>4</v>
      </c>
      <c r="D54" s="1540">
        <v>34</v>
      </c>
      <c r="E54" s="1540">
        <v>34</v>
      </c>
      <c r="F54" s="1540">
        <v>117659</v>
      </c>
      <c r="G54" s="1540">
        <v>117659</v>
      </c>
      <c r="H54" s="884">
        <f t="shared" ref="H54:I58" si="10">+B54+D54+F54</f>
        <v>117697</v>
      </c>
      <c r="I54" s="884">
        <f t="shared" si="10"/>
        <v>117697</v>
      </c>
    </row>
    <row r="55" spans="1:9" s="882" customFormat="1" ht="15.75">
      <c r="A55" s="1539">
        <v>42156</v>
      </c>
      <c r="B55" s="1540">
        <v>4</v>
      </c>
      <c r="C55" s="1540">
        <v>4</v>
      </c>
      <c r="D55" s="1540">
        <v>34</v>
      </c>
      <c r="E55" s="1540">
        <v>34</v>
      </c>
      <c r="F55" s="1540">
        <v>118723</v>
      </c>
      <c r="G55" s="1540">
        <v>118723</v>
      </c>
      <c r="H55" s="884">
        <f t="shared" si="10"/>
        <v>118761</v>
      </c>
      <c r="I55" s="884">
        <f t="shared" si="10"/>
        <v>118761</v>
      </c>
    </row>
    <row r="56" spans="1:9" s="882" customFormat="1" ht="15.75">
      <c r="A56" s="1539">
        <v>42186</v>
      </c>
      <c r="B56" s="1540">
        <v>4</v>
      </c>
      <c r="C56" s="1540">
        <v>4</v>
      </c>
      <c r="D56" s="1540">
        <v>34</v>
      </c>
      <c r="E56" s="1540">
        <v>34</v>
      </c>
      <c r="F56" s="1540">
        <v>119561</v>
      </c>
      <c r="G56" s="1540">
        <v>119561</v>
      </c>
      <c r="H56" s="884">
        <f t="shared" si="10"/>
        <v>119599</v>
      </c>
      <c r="I56" s="884">
        <f t="shared" si="10"/>
        <v>119599</v>
      </c>
    </row>
    <row r="57" spans="1:9" s="882" customFormat="1" ht="15.75">
      <c r="A57" s="1539">
        <v>42217</v>
      </c>
      <c r="B57" s="1540">
        <v>4</v>
      </c>
      <c r="C57" s="1540">
        <v>4</v>
      </c>
      <c r="D57" s="1540">
        <v>34</v>
      </c>
      <c r="E57" s="1540">
        <v>34</v>
      </c>
      <c r="F57" s="1540">
        <v>120858</v>
      </c>
      <c r="G57" s="1540">
        <v>120858</v>
      </c>
      <c r="H57" s="884">
        <f t="shared" si="10"/>
        <v>120896</v>
      </c>
      <c r="I57" s="884">
        <f t="shared" si="10"/>
        <v>120896</v>
      </c>
    </row>
    <row r="58" spans="1:9" s="882" customFormat="1" ht="15.75">
      <c r="A58" s="1539">
        <v>42248</v>
      </c>
      <c r="B58" s="1540">
        <v>4</v>
      </c>
      <c r="C58" s="1540">
        <v>4</v>
      </c>
      <c r="D58" s="1540">
        <v>36</v>
      </c>
      <c r="E58" s="1540">
        <v>36</v>
      </c>
      <c r="F58" s="1540">
        <v>121257</v>
      </c>
      <c r="G58" s="1540">
        <v>121257</v>
      </c>
      <c r="H58" s="884">
        <f t="shared" si="10"/>
        <v>121297</v>
      </c>
      <c r="I58" s="884">
        <f t="shared" si="10"/>
        <v>121297</v>
      </c>
    </row>
    <row r="59" spans="1:9" s="881" customFormat="1" ht="15.75">
      <c r="A59" s="884" t="s">
        <v>872</v>
      </c>
      <c r="B59" s="1541">
        <f t="shared" ref="B59:I59" si="11">SUM(B53:B58)</f>
        <v>24</v>
      </c>
      <c r="C59" s="1541">
        <f t="shared" si="11"/>
        <v>24</v>
      </c>
      <c r="D59" s="1541">
        <f t="shared" si="11"/>
        <v>206</v>
      </c>
      <c r="E59" s="1541">
        <f t="shared" si="11"/>
        <v>206</v>
      </c>
      <c r="F59" s="1541">
        <f t="shared" si="11"/>
        <v>714918</v>
      </c>
      <c r="G59" s="1541">
        <f t="shared" si="11"/>
        <v>714918</v>
      </c>
      <c r="H59" s="884">
        <f t="shared" si="11"/>
        <v>715148</v>
      </c>
      <c r="I59" s="884">
        <f t="shared" si="11"/>
        <v>715148</v>
      </c>
    </row>
    <row r="60" spans="1:9" s="882" customFormat="1" ht="15.75">
      <c r="A60" s="887"/>
      <c r="B60" s="1540"/>
      <c r="C60" s="1540"/>
      <c r="D60" s="1540"/>
      <c r="E60" s="1540"/>
      <c r="F60" s="1540"/>
      <c r="G60" s="1540"/>
      <c r="H60" s="884"/>
      <c r="I60" s="884"/>
    </row>
    <row r="61" spans="1:9" s="882" customFormat="1" ht="15.75">
      <c r="A61" s="2160" t="s">
        <v>2648</v>
      </c>
      <c r="B61" s="2160"/>
      <c r="C61" s="2160"/>
      <c r="D61" s="1538"/>
      <c r="E61" s="1538"/>
      <c r="F61" s="1538"/>
      <c r="G61" s="1538"/>
      <c r="H61" s="885"/>
      <c r="I61" s="885"/>
    </row>
    <row r="62" spans="1:9" s="882" customFormat="1" ht="15.75">
      <c r="A62" s="1539">
        <v>42095</v>
      </c>
      <c r="B62" s="1540">
        <v>1</v>
      </c>
      <c r="C62" s="1540">
        <v>1</v>
      </c>
      <c r="D62" s="1540">
        <v>8</v>
      </c>
      <c r="E62" s="1540">
        <v>8</v>
      </c>
      <c r="F62" s="1540">
        <v>70810</v>
      </c>
      <c r="G62" s="1540">
        <v>70810</v>
      </c>
      <c r="H62" s="884">
        <f>+B62+D62+F62</f>
        <v>70819</v>
      </c>
      <c r="I62" s="884">
        <f>+C62+E62+G62</f>
        <v>70819</v>
      </c>
    </row>
    <row r="63" spans="1:9" s="882" customFormat="1" ht="15.75">
      <c r="A63" s="1539">
        <v>42125</v>
      </c>
      <c r="B63" s="1540">
        <v>1</v>
      </c>
      <c r="C63" s="1540">
        <v>1</v>
      </c>
      <c r="D63" s="1540">
        <v>8</v>
      </c>
      <c r="E63" s="1540">
        <v>8</v>
      </c>
      <c r="F63" s="1540">
        <v>71083</v>
      </c>
      <c r="G63" s="1540">
        <v>71083</v>
      </c>
      <c r="H63" s="884">
        <f t="shared" ref="H63:I67" si="12">+B63+D63+F63</f>
        <v>71092</v>
      </c>
      <c r="I63" s="884">
        <f t="shared" si="12"/>
        <v>71092</v>
      </c>
    </row>
    <row r="64" spans="1:9" s="882" customFormat="1" ht="15.75">
      <c r="A64" s="1539">
        <v>42156</v>
      </c>
      <c r="B64" s="1540">
        <v>1</v>
      </c>
      <c r="C64" s="1540">
        <v>1</v>
      </c>
      <c r="D64" s="1540">
        <v>8</v>
      </c>
      <c r="E64" s="1540">
        <v>8</v>
      </c>
      <c r="F64" s="1540">
        <v>71436</v>
      </c>
      <c r="G64" s="1540">
        <v>71436</v>
      </c>
      <c r="H64" s="884">
        <f t="shared" si="12"/>
        <v>71445</v>
      </c>
      <c r="I64" s="884">
        <f t="shared" si="12"/>
        <v>71445</v>
      </c>
    </row>
    <row r="65" spans="1:9" s="882" customFormat="1" ht="15.75">
      <c r="A65" s="1539">
        <v>42186</v>
      </c>
      <c r="B65" s="1540">
        <v>1</v>
      </c>
      <c r="C65" s="1540">
        <v>1</v>
      </c>
      <c r="D65" s="1540">
        <v>8</v>
      </c>
      <c r="E65" s="1540">
        <v>8</v>
      </c>
      <c r="F65" s="1540">
        <v>73597</v>
      </c>
      <c r="G65" s="1540">
        <v>73597</v>
      </c>
      <c r="H65" s="884">
        <f t="shared" si="12"/>
        <v>73606</v>
      </c>
      <c r="I65" s="884">
        <f t="shared" si="12"/>
        <v>73606</v>
      </c>
    </row>
    <row r="66" spans="1:9" s="882" customFormat="1" ht="15.75">
      <c r="A66" s="1539">
        <v>42217</v>
      </c>
      <c r="B66" s="1540">
        <v>1</v>
      </c>
      <c r="C66" s="1540">
        <v>1</v>
      </c>
      <c r="D66" s="1540">
        <v>8</v>
      </c>
      <c r="E66" s="1540">
        <v>8</v>
      </c>
      <c r="F66" s="1540">
        <v>73926</v>
      </c>
      <c r="G66" s="1540">
        <v>73926</v>
      </c>
      <c r="H66" s="884">
        <f t="shared" si="12"/>
        <v>73935</v>
      </c>
      <c r="I66" s="884">
        <f t="shared" si="12"/>
        <v>73935</v>
      </c>
    </row>
    <row r="67" spans="1:9" s="882" customFormat="1" ht="15.75">
      <c r="A67" s="1539">
        <v>42248</v>
      </c>
      <c r="B67" s="1540">
        <v>1</v>
      </c>
      <c r="C67" s="1540">
        <v>1</v>
      </c>
      <c r="D67" s="1540">
        <v>8</v>
      </c>
      <c r="E67" s="1540">
        <v>8</v>
      </c>
      <c r="F67" s="1540">
        <v>74151</v>
      </c>
      <c r="G67" s="1540">
        <v>74151</v>
      </c>
      <c r="H67" s="884">
        <f t="shared" si="12"/>
        <v>74160</v>
      </c>
      <c r="I67" s="884">
        <f t="shared" si="12"/>
        <v>74160</v>
      </c>
    </row>
    <row r="68" spans="1:9" s="881" customFormat="1" ht="15.75">
      <c r="A68" s="884" t="s">
        <v>872</v>
      </c>
      <c r="B68" s="1541">
        <f t="shared" ref="B68:I68" si="13">SUM(B62:B67)</f>
        <v>6</v>
      </c>
      <c r="C68" s="1541">
        <f t="shared" si="13"/>
        <v>6</v>
      </c>
      <c r="D68" s="1541">
        <f t="shared" si="13"/>
        <v>48</v>
      </c>
      <c r="E68" s="1541">
        <f t="shared" si="13"/>
        <v>48</v>
      </c>
      <c r="F68" s="1541">
        <f t="shared" si="13"/>
        <v>435003</v>
      </c>
      <c r="G68" s="1541">
        <f t="shared" si="13"/>
        <v>435003</v>
      </c>
      <c r="H68" s="884">
        <f t="shared" si="13"/>
        <v>435057</v>
      </c>
      <c r="I68" s="884">
        <f t="shared" si="13"/>
        <v>435057</v>
      </c>
    </row>
    <row r="69" spans="1:9" s="882" customFormat="1" ht="15.75">
      <c r="A69" s="887"/>
      <c r="B69" s="1540"/>
      <c r="C69" s="1540"/>
      <c r="D69" s="1540"/>
      <c r="E69" s="1540"/>
      <c r="F69" s="1540"/>
      <c r="G69" s="1540"/>
      <c r="H69" s="884"/>
      <c r="I69" s="884"/>
    </row>
    <row r="70" spans="1:9" s="882" customFormat="1" ht="15.75">
      <c r="A70" s="2160" t="s">
        <v>2649</v>
      </c>
      <c r="B70" s="2160"/>
      <c r="C70" s="2160"/>
      <c r="D70" s="1538"/>
      <c r="E70" s="1538"/>
      <c r="F70" s="1538"/>
      <c r="G70" s="1538"/>
      <c r="H70" s="885"/>
      <c r="I70" s="885"/>
    </row>
    <row r="71" spans="1:9" s="882" customFormat="1" ht="15.75">
      <c r="A71" s="1539">
        <v>42095</v>
      </c>
      <c r="B71" s="1540">
        <v>0</v>
      </c>
      <c r="C71" s="1540">
        <v>0</v>
      </c>
      <c r="D71" s="1540">
        <v>37</v>
      </c>
      <c r="E71" s="1540">
        <v>37</v>
      </c>
      <c r="F71" s="1540">
        <v>155848</v>
      </c>
      <c r="G71" s="1540">
        <v>155848</v>
      </c>
      <c r="H71" s="884">
        <f>+B71+D71+F71</f>
        <v>155885</v>
      </c>
      <c r="I71" s="884">
        <f>+C71+E71+G71</f>
        <v>155885</v>
      </c>
    </row>
    <row r="72" spans="1:9" s="882" customFormat="1" ht="15.75">
      <c r="A72" s="1539">
        <v>42125</v>
      </c>
      <c r="B72" s="1540">
        <v>0</v>
      </c>
      <c r="C72" s="1540">
        <v>0</v>
      </c>
      <c r="D72" s="1540">
        <v>37</v>
      </c>
      <c r="E72" s="1540">
        <v>37</v>
      </c>
      <c r="F72" s="1540">
        <v>157899</v>
      </c>
      <c r="G72" s="1540">
        <v>157899</v>
      </c>
      <c r="H72" s="884">
        <f t="shared" ref="H72:I76" si="14">+B72+D72+F72</f>
        <v>157936</v>
      </c>
      <c r="I72" s="884">
        <f t="shared" si="14"/>
        <v>157936</v>
      </c>
    </row>
    <row r="73" spans="1:9" s="882" customFormat="1" ht="15.75">
      <c r="A73" s="1539">
        <v>42156</v>
      </c>
      <c r="B73" s="1540">
        <v>0</v>
      </c>
      <c r="C73" s="1540">
        <v>0</v>
      </c>
      <c r="D73" s="1540">
        <v>37</v>
      </c>
      <c r="E73" s="1540">
        <v>37</v>
      </c>
      <c r="F73" s="1540">
        <v>158003</v>
      </c>
      <c r="G73" s="1540">
        <v>158003</v>
      </c>
      <c r="H73" s="884">
        <f t="shared" si="14"/>
        <v>158040</v>
      </c>
      <c r="I73" s="884">
        <f t="shared" si="14"/>
        <v>158040</v>
      </c>
    </row>
    <row r="74" spans="1:9" s="882" customFormat="1" ht="15.75">
      <c r="A74" s="1539">
        <v>42186</v>
      </c>
      <c r="B74" s="1540">
        <v>0</v>
      </c>
      <c r="C74" s="1540">
        <v>0</v>
      </c>
      <c r="D74" s="1540">
        <v>37</v>
      </c>
      <c r="E74" s="1540">
        <v>37</v>
      </c>
      <c r="F74" s="1540">
        <v>159615</v>
      </c>
      <c r="G74" s="1540">
        <v>159615</v>
      </c>
      <c r="H74" s="884">
        <f t="shared" si="14"/>
        <v>159652</v>
      </c>
      <c r="I74" s="884">
        <f t="shared" si="14"/>
        <v>159652</v>
      </c>
    </row>
    <row r="75" spans="1:9" s="882" customFormat="1" ht="15.75">
      <c r="A75" s="1539">
        <v>42217</v>
      </c>
      <c r="B75" s="1540">
        <v>0</v>
      </c>
      <c r="C75" s="1540">
        <v>0</v>
      </c>
      <c r="D75" s="1540">
        <v>37</v>
      </c>
      <c r="E75" s="1540">
        <v>37</v>
      </c>
      <c r="F75" s="1540">
        <v>160704</v>
      </c>
      <c r="G75" s="1540">
        <v>160704</v>
      </c>
      <c r="H75" s="884">
        <f t="shared" si="14"/>
        <v>160741</v>
      </c>
      <c r="I75" s="884">
        <f t="shared" si="14"/>
        <v>160741</v>
      </c>
    </row>
    <row r="76" spans="1:9" s="882" customFormat="1" ht="15.75">
      <c r="A76" s="1539">
        <v>42248</v>
      </c>
      <c r="B76" s="1540">
        <v>0</v>
      </c>
      <c r="C76" s="1540">
        <v>0</v>
      </c>
      <c r="D76" s="1540">
        <v>37</v>
      </c>
      <c r="E76" s="1540">
        <v>37</v>
      </c>
      <c r="F76" s="1540">
        <v>160986</v>
      </c>
      <c r="G76" s="1540">
        <v>160986</v>
      </c>
      <c r="H76" s="884">
        <f t="shared" si="14"/>
        <v>161023</v>
      </c>
      <c r="I76" s="884">
        <f t="shared" si="14"/>
        <v>161023</v>
      </c>
    </row>
    <row r="77" spans="1:9" s="881" customFormat="1" ht="15.75">
      <c r="A77" s="884" t="s">
        <v>872</v>
      </c>
      <c r="B77" s="1541">
        <f t="shared" ref="B77:I77" si="15">SUM(B71:B76)</f>
        <v>0</v>
      </c>
      <c r="C77" s="1541">
        <f t="shared" si="15"/>
        <v>0</v>
      </c>
      <c r="D77" s="1541">
        <f t="shared" si="15"/>
        <v>222</v>
      </c>
      <c r="E77" s="1541">
        <f t="shared" si="15"/>
        <v>222</v>
      </c>
      <c r="F77" s="1541">
        <f t="shared" si="15"/>
        <v>953055</v>
      </c>
      <c r="G77" s="1541">
        <f t="shared" si="15"/>
        <v>953055</v>
      </c>
      <c r="H77" s="884">
        <f t="shared" si="15"/>
        <v>953277</v>
      </c>
      <c r="I77" s="884">
        <f t="shared" si="15"/>
        <v>953277</v>
      </c>
    </row>
    <row r="78" spans="1:9" s="882" customFormat="1" ht="15.75">
      <c r="A78" s="887"/>
      <c r="B78" s="1540"/>
      <c r="C78" s="1540"/>
      <c r="D78" s="1540"/>
      <c r="E78" s="1540"/>
      <c r="F78" s="1540"/>
      <c r="G78" s="1540"/>
      <c r="H78" s="884"/>
      <c r="I78" s="884"/>
    </row>
    <row r="79" spans="1:9" s="882" customFormat="1" ht="15.75">
      <c r="A79" s="2160" t="s">
        <v>2650</v>
      </c>
      <c r="B79" s="2160"/>
      <c r="C79" s="2160"/>
      <c r="D79" s="1538"/>
      <c r="E79" s="1538"/>
      <c r="F79" s="1538"/>
      <c r="G79" s="1538"/>
      <c r="H79" s="885"/>
      <c r="I79" s="885"/>
    </row>
    <row r="80" spans="1:9" s="882" customFormat="1" ht="15.75">
      <c r="A80" s="1539">
        <v>42095</v>
      </c>
      <c r="B80" s="1540">
        <v>0</v>
      </c>
      <c r="C80" s="1540">
        <v>0</v>
      </c>
      <c r="D80" s="1540">
        <v>2</v>
      </c>
      <c r="E80" s="1540">
        <v>2</v>
      </c>
      <c r="F80" s="1540">
        <v>67629</v>
      </c>
      <c r="G80" s="1540">
        <v>67629</v>
      </c>
      <c r="H80" s="884">
        <f>+B80+D80+F80</f>
        <v>67631</v>
      </c>
      <c r="I80" s="884">
        <f>+C80+E80+G80</f>
        <v>67631</v>
      </c>
    </row>
    <row r="81" spans="1:9" s="882" customFormat="1" ht="15.75">
      <c r="A81" s="1539">
        <v>42125</v>
      </c>
      <c r="B81" s="1540">
        <v>0</v>
      </c>
      <c r="C81" s="1540">
        <v>0</v>
      </c>
      <c r="D81" s="1540">
        <v>2</v>
      </c>
      <c r="E81" s="1540">
        <v>2</v>
      </c>
      <c r="F81" s="1540">
        <v>67966</v>
      </c>
      <c r="G81" s="1540">
        <v>67966</v>
      </c>
      <c r="H81" s="884">
        <f t="shared" ref="H81:I85" si="16">+B81+D81+F81</f>
        <v>67968</v>
      </c>
      <c r="I81" s="884">
        <f t="shared" si="16"/>
        <v>67968</v>
      </c>
    </row>
    <row r="82" spans="1:9" s="882" customFormat="1" ht="15.75">
      <c r="A82" s="1539">
        <v>42156</v>
      </c>
      <c r="B82" s="1540">
        <v>0</v>
      </c>
      <c r="C82" s="1540">
        <v>0</v>
      </c>
      <c r="D82" s="1540">
        <v>2</v>
      </c>
      <c r="E82" s="1540">
        <v>2</v>
      </c>
      <c r="F82" s="1540">
        <v>67953</v>
      </c>
      <c r="G82" s="1540">
        <v>67953</v>
      </c>
      <c r="H82" s="884">
        <f t="shared" si="16"/>
        <v>67955</v>
      </c>
      <c r="I82" s="884">
        <f t="shared" si="16"/>
        <v>67955</v>
      </c>
    </row>
    <row r="83" spans="1:9" s="882" customFormat="1" ht="15.75">
      <c r="A83" s="1539">
        <v>42186</v>
      </c>
      <c r="B83" s="1540">
        <v>0</v>
      </c>
      <c r="C83" s="1540">
        <v>0</v>
      </c>
      <c r="D83" s="1540">
        <v>2</v>
      </c>
      <c r="E83" s="1540">
        <v>2</v>
      </c>
      <c r="F83" s="1540">
        <v>68434</v>
      </c>
      <c r="G83" s="1540">
        <v>68434</v>
      </c>
      <c r="H83" s="884">
        <f t="shared" si="16"/>
        <v>68436</v>
      </c>
      <c r="I83" s="884">
        <f t="shared" si="16"/>
        <v>68436</v>
      </c>
    </row>
    <row r="84" spans="1:9" s="882" customFormat="1" ht="15.75">
      <c r="A84" s="1539">
        <v>42217</v>
      </c>
      <c r="B84" s="1540">
        <v>0</v>
      </c>
      <c r="C84" s="1540">
        <v>0</v>
      </c>
      <c r="D84" s="1540">
        <v>2</v>
      </c>
      <c r="E84" s="1540">
        <v>2</v>
      </c>
      <c r="F84" s="1540">
        <v>69039</v>
      </c>
      <c r="G84" s="1540">
        <v>69039</v>
      </c>
      <c r="H84" s="884">
        <f t="shared" si="16"/>
        <v>69041</v>
      </c>
      <c r="I84" s="884">
        <f t="shared" si="16"/>
        <v>69041</v>
      </c>
    </row>
    <row r="85" spans="1:9" s="882" customFormat="1" ht="15.75">
      <c r="A85" s="1539">
        <v>42248</v>
      </c>
      <c r="B85" s="1540">
        <v>0</v>
      </c>
      <c r="C85" s="1540">
        <v>0</v>
      </c>
      <c r="D85" s="1540">
        <v>2</v>
      </c>
      <c r="E85" s="1540">
        <v>2</v>
      </c>
      <c r="F85" s="1540">
        <v>69334</v>
      </c>
      <c r="G85" s="1540">
        <v>69334</v>
      </c>
      <c r="H85" s="884">
        <f t="shared" si="16"/>
        <v>69336</v>
      </c>
      <c r="I85" s="884">
        <f t="shared" si="16"/>
        <v>69336</v>
      </c>
    </row>
    <row r="86" spans="1:9" s="881" customFormat="1" ht="15.75">
      <c r="A86" s="884" t="s">
        <v>872</v>
      </c>
      <c r="B86" s="1541">
        <f t="shared" ref="B86:I86" si="17">SUM(B80:B85)</f>
        <v>0</v>
      </c>
      <c r="C86" s="1541">
        <f t="shared" si="17"/>
        <v>0</v>
      </c>
      <c r="D86" s="1541">
        <f t="shared" si="17"/>
        <v>12</v>
      </c>
      <c r="E86" s="1541">
        <f t="shared" si="17"/>
        <v>12</v>
      </c>
      <c r="F86" s="1541">
        <f t="shared" si="17"/>
        <v>410355</v>
      </c>
      <c r="G86" s="1541">
        <f t="shared" si="17"/>
        <v>410355</v>
      </c>
      <c r="H86" s="884">
        <f t="shared" si="17"/>
        <v>410367</v>
      </c>
      <c r="I86" s="884">
        <f t="shared" si="17"/>
        <v>410367</v>
      </c>
    </row>
    <row r="87" spans="1:9" s="882" customFormat="1" ht="15.75">
      <c r="A87" s="887"/>
      <c r="B87" s="1540"/>
      <c r="C87" s="1540"/>
      <c r="D87" s="1540"/>
      <c r="E87" s="1540"/>
      <c r="F87" s="1540"/>
      <c r="G87" s="1540"/>
      <c r="H87" s="884"/>
      <c r="I87" s="884"/>
    </row>
    <row r="88" spans="1:9" s="882" customFormat="1" ht="15.75">
      <c r="A88" s="2160" t="s">
        <v>2651</v>
      </c>
      <c r="B88" s="2160"/>
      <c r="C88" s="2160"/>
      <c r="D88" s="1538"/>
      <c r="E88" s="1538"/>
      <c r="F88" s="1538"/>
      <c r="G88" s="1538"/>
      <c r="H88" s="885"/>
      <c r="I88" s="885"/>
    </row>
    <row r="89" spans="1:9" s="882" customFormat="1" ht="15.75">
      <c r="A89" s="1539">
        <v>42095</v>
      </c>
      <c r="B89" s="1540">
        <v>0</v>
      </c>
      <c r="C89" s="1540">
        <v>0</v>
      </c>
      <c r="D89" s="1540">
        <v>19</v>
      </c>
      <c r="E89" s="1540">
        <v>19</v>
      </c>
      <c r="F89" s="1540">
        <v>131472</v>
      </c>
      <c r="G89" s="1540">
        <v>131472</v>
      </c>
      <c r="H89" s="884">
        <f>+B89+D89+F89</f>
        <v>131491</v>
      </c>
      <c r="I89" s="884">
        <f>+C89+E89+G89</f>
        <v>131491</v>
      </c>
    </row>
    <row r="90" spans="1:9" s="882" customFormat="1" ht="15.75">
      <c r="A90" s="1539">
        <v>42125</v>
      </c>
      <c r="B90" s="1540">
        <v>0</v>
      </c>
      <c r="C90" s="1540">
        <v>0</v>
      </c>
      <c r="D90" s="1540">
        <v>19</v>
      </c>
      <c r="E90" s="1540">
        <v>19</v>
      </c>
      <c r="F90" s="1540">
        <v>132033</v>
      </c>
      <c r="G90" s="1540">
        <v>132033</v>
      </c>
      <c r="H90" s="884">
        <f t="shared" ref="H90:I94" si="18">+B90+D90+F90</f>
        <v>132052</v>
      </c>
      <c r="I90" s="884">
        <f t="shared" si="18"/>
        <v>132052</v>
      </c>
    </row>
    <row r="91" spans="1:9" s="882" customFormat="1" ht="15.75">
      <c r="A91" s="1539">
        <v>42156</v>
      </c>
      <c r="B91" s="1540">
        <v>0</v>
      </c>
      <c r="C91" s="1540">
        <v>0</v>
      </c>
      <c r="D91" s="1540">
        <v>19</v>
      </c>
      <c r="E91" s="1540">
        <v>19</v>
      </c>
      <c r="F91" s="1540">
        <v>132356</v>
      </c>
      <c r="G91" s="1540">
        <v>132356</v>
      </c>
      <c r="H91" s="884">
        <f t="shared" si="18"/>
        <v>132375</v>
      </c>
      <c r="I91" s="884">
        <f t="shared" si="18"/>
        <v>132375</v>
      </c>
    </row>
    <row r="92" spans="1:9" s="882" customFormat="1" ht="15.75">
      <c r="A92" s="1539">
        <v>42186</v>
      </c>
      <c r="B92" s="1540">
        <v>0</v>
      </c>
      <c r="C92" s="1540">
        <v>0</v>
      </c>
      <c r="D92" s="1540">
        <v>18</v>
      </c>
      <c r="E92" s="1540">
        <v>18</v>
      </c>
      <c r="F92" s="1540">
        <v>133816</v>
      </c>
      <c r="G92" s="1540">
        <v>133816</v>
      </c>
      <c r="H92" s="884">
        <f t="shared" si="18"/>
        <v>133834</v>
      </c>
      <c r="I92" s="884">
        <f t="shared" si="18"/>
        <v>133834</v>
      </c>
    </row>
    <row r="93" spans="1:9" s="882" customFormat="1" ht="15.75">
      <c r="A93" s="1539">
        <v>42217</v>
      </c>
      <c r="B93" s="1540">
        <v>0</v>
      </c>
      <c r="C93" s="1540">
        <v>0</v>
      </c>
      <c r="D93" s="1540">
        <v>18</v>
      </c>
      <c r="E93" s="1540">
        <v>18</v>
      </c>
      <c r="F93" s="1540">
        <v>134301</v>
      </c>
      <c r="G93" s="1540">
        <v>134301</v>
      </c>
      <c r="H93" s="884">
        <f t="shared" si="18"/>
        <v>134319</v>
      </c>
      <c r="I93" s="884">
        <f t="shared" si="18"/>
        <v>134319</v>
      </c>
    </row>
    <row r="94" spans="1:9" s="882" customFormat="1" ht="15.75">
      <c r="A94" s="1539">
        <v>42248</v>
      </c>
      <c r="B94" s="1540">
        <v>0</v>
      </c>
      <c r="C94" s="1540">
        <v>0</v>
      </c>
      <c r="D94" s="1540">
        <v>18</v>
      </c>
      <c r="E94" s="1540">
        <v>18</v>
      </c>
      <c r="F94" s="1540">
        <v>135535</v>
      </c>
      <c r="G94" s="1540">
        <v>135535</v>
      </c>
      <c r="H94" s="884">
        <f t="shared" si="18"/>
        <v>135553</v>
      </c>
      <c r="I94" s="884">
        <f t="shared" si="18"/>
        <v>135553</v>
      </c>
    </row>
    <row r="95" spans="1:9" s="881" customFormat="1" ht="15.75">
      <c r="A95" s="884" t="s">
        <v>872</v>
      </c>
      <c r="B95" s="1541">
        <f t="shared" ref="B95:I95" si="19">SUM(B89:B94)</f>
        <v>0</v>
      </c>
      <c r="C95" s="1541">
        <f t="shared" si="19"/>
        <v>0</v>
      </c>
      <c r="D95" s="1541">
        <f t="shared" si="19"/>
        <v>111</v>
      </c>
      <c r="E95" s="1541">
        <f t="shared" si="19"/>
        <v>111</v>
      </c>
      <c r="F95" s="1541">
        <f t="shared" si="19"/>
        <v>799513</v>
      </c>
      <c r="G95" s="1541">
        <f t="shared" si="19"/>
        <v>799513</v>
      </c>
      <c r="H95" s="884">
        <f t="shared" si="19"/>
        <v>799624</v>
      </c>
      <c r="I95" s="884">
        <f t="shared" si="19"/>
        <v>799624</v>
      </c>
    </row>
    <row r="96" spans="1:9" s="882" customFormat="1" ht="15.75">
      <c r="A96" s="887"/>
      <c r="B96" s="1540"/>
      <c r="C96" s="1540"/>
      <c r="D96" s="1540"/>
      <c r="E96" s="1540"/>
      <c r="F96" s="1540"/>
      <c r="G96" s="1540"/>
      <c r="H96" s="884"/>
      <c r="I96" s="884"/>
    </row>
    <row r="97" spans="1:9" s="882" customFormat="1" ht="15.75">
      <c r="A97" s="2160" t="s">
        <v>2652</v>
      </c>
      <c r="B97" s="2160"/>
      <c r="C97" s="2160"/>
      <c r="D97" s="1538"/>
      <c r="E97" s="1538"/>
      <c r="F97" s="1538"/>
      <c r="G97" s="1538"/>
      <c r="H97" s="885"/>
      <c r="I97" s="885"/>
    </row>
    <row r="98" spans="1:9" s="882" customFormat="1" ht="15.75">
      <c r="A98" s="1539">
        <v>42095</v>
      </c>
      <c r="B98" s="1540">
        <v>13</v>
      </c>
      <c r="C98" s="1540">
        <v>13</v>
      </c>
      <c r="D98" s="1540">
        <v>45</v>
      </c>
      <c r="E98" s="1540">
        <v>45</v>
      </c>
      <c r="F98" s="1540">
        <v>64843</v>
      </c>
      <c r="G98" s="1540">
        <v>64843</v>
      </c>
      <c r="H98" s="884">
        <f>+B98+D98+F98</f>
        <v>64901</v>
      </c>
      <c r="I98" s="884">
        <f>+C98+E98+G98</f>
        <v>64901</v>
      </c>
    </row>
    <row r="99" spans="1:9" s="882" customFormat="1" ht="15.75">
      <c r="A99" s="1539">
        <v>42125</v>
      </c>
      <c r="B99" s="1540">
        <v>13</v>
      </c>
      <c r="C99" s="1540">
        <v>13</v>
      </c>
      <c r="D99" s="1540">
        <v>45</v>
      </c>
      <c r="E99" s="1540">
        <v>45</v>
      </c>
      <c r="F99" s="1540">
        <v>65068</v>
      </c>
      <c r="G99" s="1540">
        <v>65068</v>
      </c>
      <c r="H99" s="884">
        <f t="shared" ref="H99:I103" si="20">+B99+D99+F99</f>
        <v>65126</v>
      </c>
      <c r="I99" s="884">
        <f t="shared" si="20"/>
        <v>65126</v>
      </c>
    </row>
    <row r="100" spans="1:9" s="882" customFormat="1" ht="15.75">
      <c r="A100" s="1539">
        <v>42156</v>
      </c>
      <c r="B100" s="1540">
        <v>13</v>
      </c>
      <c r="C100" s="1540">
        <v>13</v>
      </c>
      <c r="D100" s="1540">
        <v>45</v>
      </c>
      <c r="E100" s="1540">
        <v>45</v>
      </c>
      <c r="F100" s="1540">
        <v>65247</v>
      </c>
      <c r="G100" s="1540">
        <v>65247</v>
      </c>
      <c r="H100" s="884">
        <f t="shared" si="20"/>
        <v>65305</v>
      </c>
      <c r="I100" s="884">
        <f t="shared" si="20"/>
        <v>65305</v>
      </c>
    </row>
    <row r="101" spans="1:9" s="882" customFormat="1" ht="15.75">
      <c r="A101" s="1539">
        <v>42186</v>
      </c>
      <c r="B101" s="1540">
        <v>13</v>
      </c>
      <c r="C101" s="1540">
        <v>13</v>
      </c>
      <c r="D101" s="1540">
        <v>46</v>
      </c>
      <c r="E101" s="1540">
        <v>46</v>
      </c>
      <c r="F101" s="1540">
        <v>66018</v>
      </c>
      <c r="G101" s="1540">
        <v>66018</v>
      </c>
      <c r="H101" s="884">
        <f t="shared" si="20"/>
        <v>66077</v>
      </c>
      <c r="I101" s="884">
        <f t="shared" si="20"/>
        <v>66077</v>
      </c>
    </row>
    <row r="102" spans="1:9" s="882" customFormat="1" ht="15.75">
      <c r="A102" s="1539">
        <v>42217</v>
      </c>
      <c r="B102" s="1540">
        <v>13</v>
      </c>
      <c r="C102" s="1540">
        <v>13</v>
      </c>
      <c r="D102" s="1540">
        <v>46</v>
      </c>
      <c r="E102" s="1540">
        <v>46</v>
      </c>
      <c r="F102" s="1540">
        <v>66207</v>
      </c>
      <c r="G102" s="1540">
        <v>66207</v>
      </c>
      <c r="H102" s="884">
        <f t="shared" si="20"/>
        <v>66266</v>
      </c>
      <c r="I102" s="884">
        <f t="shared" si="20"/>
        <v>66266</v>
      </c>
    </row>
    <row r="103" spans="1:9" s="882" customFormat="1" ht="15.75">
      <c r="A103" s="1539">
        <v>42248</v>
      </c>
      <c r="B103" s="1540">
        <v>13</v>
      </c>
      <c r="C103" s="1540">
        <v>13</v>
      </c>
      <c r="D103" s="1540">
        <v>46</v>
      </c>
      <c r="E103" s="1540">
        <v>46</v>
      </c>
      <c r="F103" s="1540">
        <v>66424</v>
      </c>
      <c r="G103" s="1540">
        <v>66424</v>
      </c>
      <c r="H103" s="884">
        <f t="shared" si="20"/>
        <v>66483</v>
      </c>
      <c r="I103" s="884">
        <f t="shared" si="20"/>
        <v>66483</v>
      </c>
    </row>
    <row r="104" spans="1:9" s="881" customFormat="1" ht="15.75">
      <c r="A104" s="884" t="s">
        <v>872</v>
      </c>
      <c r="B104" s="1541">
        <f t="shared" ref="B104:I104" si="21">SUM(B98:B103)</f>
        <v>78</v>
      </c>
      <c r="C104" s="1541">
        <f t="shared" si="21"/>
        <v>78</v>
      </c>
      <c r="D104" s="1541">
        <f t="shared" si="21"/>
        <v>273</v>
      </c>
      <c r="E104" s="1541">
        <f t="shared" si="21"/>
        <v>273</v>
      </c>
      <c r="F104" s="1541">
        <f t="shared" si="21"/>
        <v>393807</v>
      </c>
      <c r="G104" s="1541">
        <f t="shared" si="21"/>
        <v>393807</v>
      </c>
      <c r="H104" s="884">
        <f t="shared" si="21"/>
        <v>394158</v>
      </c>
      <c r="I104" s="884">
        <f t="shared" si="21"/>
        <v>394158</v>
      </c>
    </row>
    <row r="105" spans="1:9" s="882" customFormat="1" ht="15.75">
      <c r="A105" s="887"/>
      <c r="B105" s="1540"/>
      <c r="C105" s="1540"/>
      <c r="D105" s="1540"/>
      <c r="E105" s="1540"/>
      <c r="F105" s="1540"/>
      <c r="G105" s="1540"/>
      <c r="H105" s="884"/>
      <c r="I105" s="884"/>
    </row>
    <row r="106" spans="1:9" s="882" customFormat="1" ht="15.75">
      <c r="A106" s="2160" t="s">
        <v>2653</v>
      </c>
      <c r="B106" s="2160"/>
      <c r="C106" s="2160"/>
      <c r="D106" s="1538"/>
      <c r="E106" s="1538"/>
      <c r="F106" s="1538"/>
      <c r="G106" s="1538"/>
      <c r="H106" s="885"/>
      <c r="I106" s="885"/>
    </row>
    <row r="107" spans="1:9" s="882" customFormat="1" ht="15.75">
      <c r="A107" s="1539">
        <v>42095</v>
      </c>
      <c r="B107" s="1540">
        <v>0</v>
      </c>
      <c r="C107" s="1540">
        <v>0</v>
      </c>
      <c r="D107" s="1540">
        <v>0</v>
      </c>
      <c r="E107" s="1540">
        <v>0</v>
      </c>
      <c r="F107" s="1540">
        <v>75951</v>
      </c>
      <c r="G107" s="1540">
        <v>75951</v>
      </c>
      <c r="H107" s="884">
        <f>+B107+D107+F107</f>
        <v>75951</v>
      </c>
      <c r="I107" s="884">
        <f>+C107+E107+G107</f>
        <v>75951</v>
      </c>
    </row>
    <row r="108" spans="1:9" s="882" customFormat="1" ht="15.75">
      <c r="A108" s="1539">
        <v>42125</v>
      </c>
      <c r="B108" s="1540">
        <v>0</v>
      </c>
      <c r="C108" s="1540">
        <v>0</v>
      </c>
      <c r="D108" s="1540">
        <v>0</v>
      </c>
      <c r="E108" s="1540">
        <v>0</v>
      </c>
      <c r="F108" s="1540">
        <v>76125</v>
      </c>
      <c r="G108" s="1540">
        <v>76125</v>
      </c>
      <c r="H108" s="884">
        <f t="shared" ref="H108:I112" si="22">+B108+D108+F108</f>
        <v>76125</v>
      </c>
      <c r="I108" s="884">
        <f t="shared" si="22"/>
        <v>76125</v>
      </c>
    </row>
    <row r="109" spans="1:9" s="882" customFormat="1" ht="15.75">
      <c r="A109" s="1539">
        <v>42156</v>
      </c>
      <c r="B109" s="1540">
        <v>0</v>
      </c>
      <c r="C109" s="1540">
        <v>0</v>
      </c>
      <c r="D109" s="1540">
        <v>0</v>
      </c>
      <c r="E109" s="1540">
        <v>0</v>
      </c>
      <c r="F109" s="1540">
        <v>76365</v>
      </c>
      <c r="G109" s="1540">
        <v>76365</v>
      </c>
      <c r="H109" s="884">
        <f t="shared" si="22"/>
        <v>76365</v>
      </c>
      <c r="I109" s="884">
        <f t="shared" si="22"/>
        <v>76365</v>
      </c>
    </row>
    <row r="110" spans="1:9" s="882" customFormat="1" ht="15.75">
      <c r="A110" s="1539">
        <v>42186</v>
      </c>
      <c r="B110" s="1540">
        <v>0</v>
      </c>
      <c r="C110" s="1540">
        <v>0</v>
      </c>
      <c r="D110" s="1540">
        <v>0</v>
      </c>
      <c r="E110" s="1540">
        <v>0</v>
      </c>
      <c r="F110" s="1540">
        <v>76894</v>
      </c>
      <c r="G110" s="1540">
        <v>76894</v>
      </c>
      <c r="H110" s="884">
        <f t="shared" si="22"/>
        <v>76894</v>
      </c>
      <c r="I110" s="884">
        <f t="shared" si="22"/>
        <v>76894</v>
      </c>
    </row>
    <row r="111" spans="1:9" s="882" customFormat="1" ht="15.75">
      <c r="A111" s="1539">
        <v>42217</v>
      </c>
      <c r="B111" s="1540">
        <v>0</v>
      </c>
      <c r="C111" s="1540">
        <v>0</v>
      </c>
      <c r="D111" s="1540">
        <v>0</v>
      </c>
      <c r="E111" s="1540">
        <v>0</v>
      </c>
      <c r="F111" s="1540">
        <v>77547</v>
      </c>
      <c r="G111" s="1540">
        <v>77547</v>
      </c>
      <c r="H111" s="884">
        <f t="shared" si="22"/>
        <v>77547</v>
      </c>
      <c r="I111" s="884">
        <f t="shared" si="22"/>
        <v>77547</v>
      </c>
    </row>
    <row r="112" spans="1:9" s="882" customFormat="1" ht="15.75">
      <c r="A112" s="1539">
        <v>42248</v>
      </c>
      <c r="B112" s="1540">
        <v>0</v>
      </c>
      <c r="C112" s="1540">
        <v>0</v>
      </c>
      <c r="D112" s="1540">
        <v>0</v>
      </c>
      <c r="E112" s="1540">
        <v>0</v>
      </c>
      <c r="F112" s="1540">
        <v>77852</v>
      </c>
      <c r="G112" s="1540">
        <v>77852</v>
      </c>
      <c r="H112" s="884">
        <f t="shared" si="22"/>
        <v>77852</v>
      </c>
      <c r="I112" s="884">
        <f t="shared" si="22"/>
        <v>77852</v>
      </c>
    </row>
    <row r="113" spans="1:9" s="881" customFormat="1" ht="15.75">
      <c r="A113" s="884" t="s">
        <v>872</v>
      </c>
      <c r="B113" s="1541">
        <f t="shared" ref="B113:I113" si="23">SUM(B107:B112)</f>
        <v>0</v>
      </c>
      <c r="C113" s="1541">
        <f t="shared" si="23"/>
        <v>0</v>
      </c>
      <c r="D113" s="1541">
        <f t="shared" si="23"/>
        <v>0</v>
      </c>
      <c r="E113" s="1541">
        <f t="shared" si="23"/>
        <v>0</v>
      </c>
      <c r="F113" s="1541">
        <f t="shared" si="23"/>
        <v>460734</v>
      </c>
      <c r="G113" s="1541">
        <f t="shared" si="23"/>
        <v>460734</v>
      </c>
      <c r="H113" s="884">
        <f t="shared" si="23"/>
        <v>460734</v>
      </c>
      <c r="I113" s="884">
        <f t="shared" si="23"/>
        <v>460734</v>
      </c>
    </row>
    <row r="114" spans="1:9" s="882" customFormat="1" ht="15.75">
      <c r="A114" s="887"/>
      <c r="B114" s="1540"/>
      <c r="C114" s="1540"/>
      <c r="D114" s="1540"/>
      <c r="E114" s="1540"/>
      <c r="F114" s="1540"/>
      <c r="G114" s="1540"/>
      <c r="H114" s="884"/>
      <c r="I114" s="884"/>
    </row>
    <row r="115" spans="1:9" s="882" customFormat="1" ht="15.75">
      <c r="A115" s="2160" t="s">
        <v>2654</v>
      </c>
      <c r="B115" s="2160"/>
      <c r="C115" s="2160"/>
      <c r="D115" s="1538"/>
      <c r="E115" s="1538"/>
      <c r="F115" s="1538"/>
      <c r="G115" s="1538"/>
      <c r="H115" s="885"/>
      <c r="I115" s="885"/>
    </row>
    <row r="116" spans="1:9" s="882" customFormat="1" ht="15.75">
      <c r="A116" s="1539">
        <v>42095</v>
      </c>
      <c r="B116" s="1540">
        <v>0</v>
      </c>
      <c r="C116" s="1540">
        <v>0</v>
      </c>
      <c r="D116" s="1540">
        <v>21</v>
      </c>
      <c r="E116" s="1540">
        <v>21</v>
      </c>
      <c r="F116" s="1540">
        <v>80588</v>
      </c>
      <c r="G116" s="1540">
        <v>80588</v>
      </c>
      <c r="H116" s="884">
        <f>+B116+D116+F116</f>
        <v>80609</v>
      </c>
      <c r="I116" s="884">
        <f>+C116+E116+G116</f>
        <v>80609</v>
      </c>
    </row>
    <row r="117" spans="1:9" s="882" customFormat="1" ht="15.75">
      <c r="A117" s="1539">
        <v>42125</v>
      </c>
      <c r="B117" s="1540">
        <v>0</v>
      </c>
      <c r="C117" s="1540">
        <v>0</v>
      </c>
      <c r="D117" s="1540">
        <v>21</v>
      </c>
      <c r="E117" s="1540">
        <v>21</v>
      </c>
      <c r="F117" s="1540">
        <v>81062</v>
      </c>
      <c r="G117" s="1540">
        <v>81062</v>
      </c>
      <c r="H117" s="884">
        <f t="shared" ref="H117:I121" si="24">+B117+D117+F117</f>
        <v>81083</v>
      </c>
      <c r="I117" s="884">
        <f t="shared" si="24"/>
        <v>81083</v>
      </c>
    </row>
    <row r="118" spans="1:9" s="882" customFormat="1" ht="15.75">
      <c r="A118" s="1539">
        <v>42156</v>
      </c>
      <c r="B118" s="1540">
        <v>0</v>
      </c>
      <c r="C118" s="1540">
        <v>0</v>
      </c>
      <c r="D118" s="1540">
        <v>22</v>
      </c>
      <c r="E118" s="1540">
        <v>22</v>
      </c>
      <c r="F118" s="1540">
        <v>81421</v>
      </c>
      <c r="G118" s="1540">
        <v>81421</v>
      </c>
      <c r="H118" s="884">
        <f t="shared" si="24"/>
        <v>81443</v>
      </c>
      <c r="I118" s="884">
        <f t="shared" si="24"/>
        <v>81443</v>
      </c>
    </row>
    <row r="119" spans="1:9" s="882" customFormat="1" ht="15.75">
      <c r="A119" s="1539">
        <v>42186</v>
      </c>
      <c r="B119" s="1540">
        <v>0</v>
      </c>
      <c r="C119" s="1540">
        <v>0</v>
      </c>
      <c r="D119" s="1540">
        <v>22</v>
      </c>
      <c r="E119" s="1540">
        <v>22</v>
      </c>
      <c r="F119" s="1540">
        <v>81809</v>
      </c>
      <c r="G119" s="1540">
        <v>81809</v>
      </c>
      <c r="H119" s="884">
        <f t="shared" si="24"/>
        <v>81831</v>
      </c>
      <c r="I119" s="884">
        <f t="shared" si="24"/>
        <v>81831</v>
      </c>
    </row>
    <row r="120" spans="1:9" s="882" customFormat="1" ht="15.75">
      <c r="A120" s="1539">
        <v>42217</v>
      </c>
      <c r="B120" s="1540">
        <v>0</v>
      </c>
      <c r="C120" s="1540">
        <v>0</v>
      </c>
      <c r="D120" s="1540">
        <v>22</v>
      </c>
      <c r="E120" s="1540">
        <v>22</v>
      </c>
      <c r="F120" s="1540">
        <v>82305</v>
      </c>
      <c r="G120" s="1540">
        <v>82305</v>
      </c>
      <c r="H120" s="884">
        <f t="shared" si="24"/>
        <v>82327</v>
      </c>
      <c r="I120" s="884">
        <f t="shared" si="24"/>
        <v>82327</v>
      </c>
    </row>
    <row r="121" spans="1:9" s="882" customFormat="1" ht="15.75">
      <c r="A121" s="1539">
        <v>42248</v>
      </c>
      <c r="B121" s="1540">
        <v>0</v>
      </c>
      <c r="C121" s="1540">
        <v>0</v>
      </c>
      <c r="D121" s="1540">
        <v>22</v>
      </c>
      <c r="E121" s="1540">
        <v>22</v>
      </c>
      <c r="F121" s="1540">
        <v>82616</v>
      </c>
      <c r="G121" s="1540">
        <v>82616</v>
      </c>
      <c r="H121" s="884">
        <f t="shared" si="24"/>
        <v>82638</v>
      </c>
      <c r="I121" s="884">
        <f t="shared" si="24"/>
        <v>82638</v>
      </c>
    </row>
    <row r="122" spans="1:9" s="881" customFormat="1" ht="15.75">
      <c r="A122" s="884" t="s">
        <v>872</v>
      </c>
      <c r="B122" s="1541">
        <f t="shared" ref="B122:I122" si="25">SUM(B116:B121)</f>
        <v>0</v>
      </c>
      <c r="C122" s="1541">
        <f t="shared" si="25"/>
        <v>0</v>
      </c>
      <c r="D122" s="1541">
        <f t="shared" si="25"/>
        <v>130</v>
      </c>
      <c r="E122" s="1541">
        <f t="shared" si="25"/>
        <v>130</v>
      </c>
      <c r="F122" s="1541">
        <f t="shared" si="25"/>
        <v>489801</v>
      </c>
      <c r="G122" s="1541">
        <f t="shared" si="25"/>
        <v>489801</v>
      </c>
      <c r="H122" s="884">
        <f t="shared" si="25"/>
        <v>489931</v>
      </c>
      <c r="I122" s="884">
        <f t="shared" si="25"/>
        <v>489931</v>
      </c>
    </row>
    <row r="123" spans="1:9" s="882" customFormat="1" ht="15.75">
      <c r="A123" s="887"/>
      <c r="B123" s="1540"/>
      <c r="C123" s="1540"/>
      <c r="D123" s="1540"/>
      <c r="E123" s="1540"/>
      <c r="F123" s="1540"/>
      <c r="G123" s="1540"/>
      <c r="H123" s="884"/>
      <c r="I123" s="884"/>
    </row>
    <row r="124" spans="1:9" s="882" customFormat="1" ht="15.75">
      <c r="A124" s="2160" t="s">
        <v>2655</v>
      </c>
      <c r="B124" s="2160"/>
      <c r="C124" s="2160"/>
      <c r="D124" s="1538"/>
      <c r="E124" s="1538"/>
      <c r="F124" s="1538"/>
      <c r="G124" s="1538"/>
      <c r="H124" s="885"/>
      <c r="I124" s="885"/>
    </row>
    <row r="125" spans="1:9" s="882" customFormat="1" ht="15.75">
      <c r="A125" s="1539">
        <v>42095</v>
      </c>
      <c r="B125" s="1540">
        <v>2</v>
      </c>
      <c r="C125" s="1540">
        <v>2</v>
      </c>
      <c r="D125" s="1540">
        <v>20</v>
      </c>
      <c r="E125" s="1540">
        <v>20</v>
      </c>
      <c r="F125" s="1540">
        <v>65300</v>
      </c>
      <c r="G125" s="1540">
        <v>65300</v>
      </c>
      <c r="H125" s="884">
        <f>+B125+D125+F125</f>
        <v>65322</v>
      </c>
      <c r="I125" s="884">
        <f>+C125+E125+G125</f>
        <v>65322</v>
      </c>
    </row>
    <row r="126" spans="1:9" s="882" customFormat="1" ht="15.75">
      <c r="A126" s="1539">
        <v>42125</v>
      </c>
      <c r="B126" s="1540">
        <v>2</v>
      </c>
      <c r="C126" s="1540">
        <v>2</v>
      </c>
      <c r="D126" s="1540">
        <v>20</v>
      </c>
      <c r="E126" s="1540">
        <v>20</v>
      </c>
      <c r="F126" s="1540">
        <v>65851</v>
      </c>
      <c r="G126" s="1540">
        <v>65851</v>
      </c>
      <c r="H126" s="884">
        <f t="shared" ref="H126:I130" si="26">+B126+D126+F126</f>
        <v>65873</v>
      </c>
      <c r="I126" s="884">
        <f t="shared" si="26"/>
        <v>65873</v>
      </c>
    </row>
    <row r="127" spans="1:9" s="882" customFormat="1" ht="15.75">
      <c r="A127" s="1539">
        <v>42156</v>
      </c>
      <c r="B127" s="1540">
        <v>2</v>
      </c>
      <c r="C127" s="1540">
        <v>2</v>
      </c>
      <c r="D127" s="1540">
        <v>20</v>
      </c>
      <c r="E127" s="1540">
        <v>20</v>
      </c>
      <c r="F127" s="1540">
        <v>65795</v>
      </c>
      <c r="G127" s="1540">
        <v>65795</v>
      </c>
      <c r="H127" s="884">
        <f t="shared" si="26"/>
        <v>65817</v>
      </c>
      <c r="I127" s="884">
        <f t="shared" si="26"/>
        <v>65817</v>
      </c>
    </row>
    <row r="128" spans="1:9" s="882" customFormat="1" ht="15.75">
      <c r="A128" s="1539">
        <v>42186</v>
      </c>
      <c r="B128" s="1540">
        <v>2</v>
      </c>
      <c r="C128" s="1540">
        <v>2</v>
      </c>
      <c r="D128" s="1540">
        <v>19</v>
      </c>
      <c r="E128" s="1540">
        <v>19</v>
      </c>
      <c r="F128" s="1540">
        <v>66842</v>
      </c>
      <c r="G128" s="1540">
        <v>66842</v>
      </c>
      <c r="H128" s="884">
        <f t="shared" si="26"/>
        <v>66863</v>
      </c>
      <c r="I128" s="884">
        <f t="shared" si="26"/>
        <v>66863</v>
      </c>
    </row>
    <row r="129" spans="1:9" s="882" customFormat="1" ht="15.75">
      <c r="A129" s="1539">
        <v>42217</v>
      </c>
      <c r="B129" s="1540">
        <v>2</v>
      </c>
      <c r="C129" s="1540">
        <v>2</v>
      </c>
      <c r="D129" s="1540">
        <v>19</v>
      </c>
      <c r="E129" s="1540">
        <v>19</v>
      </c>
      <c r="F129" s="1540">
        <v>67144</v>
      </c>
      <c r="G129" s="1540">
        <v>67144</v>
      </c>
      <c r="H129" s="884">
        <f t="shared" si="26"/>
        <v>67165</v>
      </c>
      <c r="I129" s="884">
        <f t="shared" si="26"/>
        <v>67165</v>
      </c>
    </row>
    <row r="130" spans="1:9" s="882" customFormat="1" ht="15.75">
      <c r="A130" s="1539">
        <v>42248</v>
      </c>
      <c r="B130" s="1540">
        <v>2</v>
      </c>
      <c r="C130" s="1540">
        <v>2</v>
      </c>
      <c r="D130" s="1540">
        <v>19</v>
      </c>
      <c r="E130" s="1540">
        <v>19</v>
      </c>
      <c r="F130" s="1540">
        <v>67404</v>
      </c>
      <c r="G130" s="1540">
        <v>67404</v>
      </c>
      <c r="H130" s="884">
        <f t="shared" si="26"/>
        <v>67425</v>
      </c>
      <c r="I130" s="884">
        <f t="shared" si="26"/>
        <v>67425</v>
      </c>
    </row>
    <row r="131" spans="1:9" s="881" customFormat="1" ht="15.75">
      <c r="A131" s="884" t="s">
        <v>872</v>
      </c>
      <c r="B131" s="1541">
        <f t="shared" ref="B131:I131" si="27">SUM(B125:B130)</f>
        <v>12</v>
      </c>
      <c r="C131" s="1541">
        <f t="shared" si="27"/>
        <v>12</v>
      </c>
      <c r="D131" s="1541">
        <f t="shared" si="27"/>
        <v>117</v>
      </c>
      <c r="E131" s="1541">
        <f t="shared" si="27"/>
        <v>117</v>
      </c>
      <c r="F131" s="1541">
        <f t="shared" si="27"/>
        <v>398336</v>
      </c>
      <c r="G131" s="1541">
        <f t="shared" si="27"/>
        <v>398336</v>
      </c>
      <c r="H131" s="884">
        <f t="shared" si="27"/>
        <v>398465</v>
      </c>
      <c r="I131" s="884">
        <f t="shared" si="27"/>
        <v>398465</v>
      </c>
    </row>
    <row r="132" spans="1:9" s="882" customFormat="1" ht="15.75">
      <c r="A132" s="887"/>
      <c r="B132" s="1540"/>
      <c r="C132" s="1540"/>
      <c r="D132" s="1540"/>
      <c r="E132" s="1540"/>
      <c r="F132" s="1540"/>
      <c r="G132" s="1540"/>
      <c r="H132" s="884"/>
      <c r="I132" s="884"/>
    </row>
    <row r="133" spans="1:9" s="882" customFormat="1" ht="15.75">
      <c r="A133" s="2160" t="s">
        <v>2656</v>
      </c>
      <c r="B133" s="2160"/>
      <c r="C133" s="2160"/>
      <c r="D133" s="1538"/>
      <c r="E133" s="1538"/>
      <c r="F133" s="1538"/>
      <c r="G133" s="1538"/>
      <c r="H133" s="885"/>
      <c r="I133" s="885"/>
    </row>
    <row r="134" spans="1:9" s="882" customFormat="1" ht="15.75">
      <c r="A134" s="1539">
        <v>42095</v>
      </c>
      <c r="B134" s="1540">
        <v>11</v>
      </c>
      <c r="C134" s="1540">
        <v>11</v>
      </c>
      <c r="D134" s="1540">
        <v>70</v>
      </c>
      <c r="E134" s="1540">
        <v>70</v>
      </c>
      <c r="F134" s="1540">
        <v>51974</v>
      </c>
      <c r="G134" s="1540">
        <v>51974</v>
      </c>
      <c r="H134" s="884">
        <f>+B134+D134+F134</f>
        <v>52055</v>
      </c>
      <c r="I134" s="884">
        <f>+C134+E134+G134</f>
        <v>52055</v>
      </c>
    </row>
    <row r="135" spans="1:9" s="882" customFormat="1" ht="15.75">
      <c r="A135" s="1539">
        <v>42125</v>
      </c>
      <c r="B135" s="1540">
        <v>11</v>
      </c>
      <c r="C135" s="1540">
        <v>11</v>
      </c>
      <c r="D135" s="1540">
        <v>70</v>
      </c>
      <c r="E135" s="1540">
        <v>70</v>
      </c>
      <c r="F135" s="1540">
        <v>52749</v>
      </c>
      <c r="G135" s="1540">
        <v>52749</v>
      </c>
      <c r="H135" s="884">
        <f t="shared" ref="H135:I139" si="28">+B135+D135+F135</f>
        <v>52830</v>
      </c>
      <c r="I135" s="884">
        <f t="shared" si="28"/>
        <v>52830</v>
      </c>
    </row>
    <row r="136" spans="1:9" s="882" customFormat="1" ht="15.75">
      <c r="A136" s="1539">
        <v>42156</v>
      </c>
      <c r="B136" s="1540">
        <v>11</v>
      </c>
      <c r="C136" s="1540">
        <v>11</v>
      </c>
      <c r="D136" s="1540">
        <v>69</v>
      </c>
      <c r="E136" s="1540">
        <v>69</v>
      </c>
      <c r="F136" s="1540">
        <v>53046</v>
      </c>
      <c r="G136" s="1540">
        <v>53046</v>
      </c>
      <c r="H136" s="884">
        <f t="shared" si="28"/>
        <v>53126</v>
      </c>
      <c r="I136" s="884">
        <f t="shared" si="28"/>
        <v>53126</v>
      </c>
    </row>
    <row r="137" spans="1:9" s="882" customFormat="1" ht="15.75">
      <c r="A137" s="1539">
        <v>42186</v>
      </c>
      <c r="B137" s="1540">
        <v>11</v>
      </c>
      <c r="C137" s="1540">
        <v>11</v>
      </c>
      <c r="D137" s="1540">
        <v>68</v>
      </c>
      <c r="E137" s="1540">
        <v>68</v>
      </c>
      <c r="F137" s="1540">
        <v>53229</v>
      </c>
      <c r="G137" s="1540">
        <v>53229</v>
      </c>
      <c r="H137" s="884">
        <f t="shared" si="28"/>
        <v>53308</v>
      </c>
      <c r="I137" s="884">
        <f t="shared" si="28"/>
        <v>53308</v>
      </c>
    </row>
    <row r="138" spans="1:9" s="882" customFormat="1" ht="15.75">
      <c r="A138" s="1539">
        <v>42217</v>
      </c>
      <c r="B138" s="1540">
        <v>11</v>
      </c>
      <c r="C138" s="1540">
        <v>11</v>
      </c>
      <c r="D138" s="1540">
        <v>68</v>
      </c>
      <c r="E138" s="1540">
        <v>68</v>
      </c>
      <c r="F138" s="1540">
        <v>54043</v>
      </c>
      <c r="G138" s="1540">
        <v>54043</v>
      </c>
      <c r="H138" s="884">
        <f t="shared" si="28"/>
        <v>54122</v>
      </c>
      <c r="I138" s="884">
        <f t="shared" si="28"/>
        <v>54122</v>
      </c>
    </row>
    <row r="139" spans="1:9" s="882" customFormat="1" ht="15.75">
      <c r="A139" s="1539">
        <v>42248</v>
      </c>
      <c r="B139" s="1540">
        <v>11</v>
      </c>
      <c r="C139" s="1540">
        <v>11</v>
      </c>
      <c r="D139" s="1540">
        <v>67</v>
      </c>
      <c r="E139" s="1540">
        <v>67</v>
      </c>
      <c r="F139" s="1540">
        <v>54347</v>
      </c>
      <c r="G139" s="1540">
        <v>54347</v>
      </c>
      <c r="H139" s="884">
        <f t="shared" si="28"/>
        <v>54425</v>
      </c>
      <c r="I139" s="884">
        <f t="shared" si="28"/>
        <v>54425</v>
      </c>
    </row>
    <row r="140" spans="1:9" s="881" customFormat="1" ht="15.75">
      <c r="A140" s="884" t="s">
        <v>872</v>
      </c>
      <c r="B140" s="1541">
        <f t="shared" ref="B140:I140" si="29">SUM(B134:B139)</f>
        <v>66</v>
      </c>
      <c r="C140" s="1541">
        <f t="shared" si="29"/>
        <v>66</v>
      </c>
      <c r="D140" s="1541">
        <f t="shared" si="29"/>
        <v>412</v>
      </c>
      <c r="E140" s="1541">
        <f t="shared" si="29"/>
        <v>412</v>
      </c>
      <c r="F140" s="1541">
        <f t="shared" si="29"/>
        <v>319388</v>
      </c>
      <c r="G140" s="1541">
        <f t="shared" si="29"/>
        <v>319388</v>
      </c>
      <c r="H140" s="884">
        <f t="shared" si="29"/>
        <v>319866</v>
      </c>
      <c r="I140" s="884">
        <f t="shared" si="29"/>
        <v>319866</v>
      </c>
    </row>
    <row r="141" spans="1:9" s="882" customFormat="1" ht="15.75">
      <c r="A141" s="887"/>
      <c r="B141" s="1540"/>
      <c r="C141" s="1540"/>
      <c r="D141" s="1540"/>
      <c r="E141" s="1540"/>
      <c r="F141" s="1540"/>
      <c r="G141" s="1540"/>
      <c r="H141" s="884"/>
      <c r="I141" s="884"/>
    </row>
    <row r="142" spans="1:9" s="882" customFormat="1" ht="15.75">
      <c r="A142" s="2160" t="s">
        <v>2657</v>
      </c>
      <c r="B142" s="2160"/>
      <c r="C142" s="2160"/>
      <c r="D142" s="1538"/>
      <c r="E142" s="1538"/>
      <c r="F142" s="1538"/>
      <c r="G142" s="1538"/>
      <c r="H142" s="885"/>
      <c r="I142" s="885"/>
    </row>
    <row r="143" spans="1:9" s="882" customFormat="1" ht="15.75">
      <c r="A143" s="1539">
        <v>42095</v>
      </c>
      <c r="B143" s="1540">
        <v>0</v>
      </c>
      <c r="C143" s="1540">
        <v>0</v>
      </c>
      <c r="D143" s="1540">
        <v>14</v>
      </c>
      <c r="E143" s="1540">
        <v>14</v>
      </c>
      <c r="F143" s="1540">
        <v>76852</v>
      </c>
      <c r="G143" s="1540">
        <v>76852</v>
      </c>
      <c r="H143" s="884">
        <f>+B143+D143+F143</f>
        <v>76866</v>
      </c>
      <c r="I143" s="884">
        <f>+C143+E143+G143</f>
        <v>76866</v>
      </c>
    </row>
    <row r="144" spans="1:9" s="882" customFormat="1" ht="15.75">
      <c r="A144" s="1539">
        <v>42125</v>
      </c>
      <c r="B144" s="1540">
        <v>0</v>
      </c>
      <c r="C144" s="1540">
        <v>0</v>
      </c>
      <c r="D144" s="1540">
        <v>15</v>
      </c>
      <c r="E144" s="1540">
        <v>15</v>
      </c>
      <c r="F144" s="1540">
        <v>77609</v>
      </c>
      <c r="G144" s="1540">
        <v>77609</v>
      </c>
      <c r="H144" s="884">
        <f t="shared" ref="H144:I148" si="30">+B144+D144+F144</f>
        <v>77624</v>
      </c>
      <c r="I144" s="884">
        <f t="shared" si="30"/>
        <v>77624</v>
      </c>
    </row>
    <row r="145" spans="1:9" s="882" customFormat="1" ht="15.75">
      <c r="A145" s="1539">
        <v>42156</v>
      </c>
      <c r="B145" s="1540">
        <v>0</v>
      </c>
      <c r="C145" s="1540">
        <v>0</v>
      </c>
      <c r="D145" s="1540">
        <v>15</v>
      </c>
      <c r="E145" s="1540">
        <v>15</v>
      </c>
      <c r="F145" s="1540">
        <v>77823</v>
      </c>
      <c r="G145" s="1540">
        <v>77823</v>
      </c>
      <c r="H145" s="884">
        <f t="shared" si="30"/>
        <v>77838</v>
      </c>
      <c r="I145" s="884">
        <f t="shared" si="30"/>
        <v>77838</v>
      </c>
    </row>
    <row r="146" spans="1:9" s="882" customFormat="1" ht="15.75">
      <c r="A146" s="1539">
        <v>42186</v>
      </c>
      <c r="B146" s="1540">
        <v>0</v>
      </c>
      <c r="C146" s="1540">
        <v>0</v>
      </c>
      <c r="D146" s="1540">
        <v>15</v>
      </c>
      <c r="E146" s="1540">
        <v>15</v>
      </c>
      <c r="F146" s="1540">
        <v>78235</v>
      </c>
      <c r="G146" s="1540">
        <v>78235</v>
      </c>
      <c r="H146" s="884">
        <f t="shared" si="30"/>
        <v>78250</v>
      </c>
      <c r="I146" s="884">
        <f t="shared" si="30"/>
        <v>78250</v>
      </c>
    </row>
    <row r="147" spans="1:9" s="882" customFormat="1" ht="15.75">
      <c r="A147" s="1539">
        <v>42217</v>
      </c>
      <c r="B147" s="1540">
        <v>0</v>
      </c>
      <c r="C147" s="1540">
        <v>0</v>
      </c>
      <c r="D147" s="1540">
        <v>15</v>
      </c>
      <c r="E147" s="1540">
        <v>15</v>
      </c>
      <c r="F147" s="1540">
        <v>79439</v>
      </c>
      <c r="G147" s="1540">
        <v>79439</v>
      </c>
      <c r="H147" s="884">
        <f t="shared" si="30"/>
        <v>79454</v>
      </c>
      <c r="I147" s="884">
        <f t="shared" si="30"/>
        <v>79454</v>
      </c>
    </row>
    <row r="148" spans="1:9" s="882" customFormat="1" ht="15.75">
      <c r="A148" s="1539">
        <v>42248</v>
      </c>
      <c r="B148" s="1540">
        <v>0</v>
      </c>
      <c r="C148" s="1540">
        <v>0</v>
      </c>
      <c r="D148" s="1540">
        <v>15</v>
      </c>
      <c r="E148" s="1540">
        <v>15</v>
      </c>
      <c r="F148" s="1540">
        <v>80391</v>
      </c>
      <c r="G148" s="1540">
        <v>80391</v>
      </c>
      <c r="H148" s="884">
        <f t="shared" si="30"/>
        <v>80406</v>
      </c>
      <c r="I148" s="884">
        <f t="shared" si="30"/>
        <v>80406</v>
      </c>
    </row>
    <row r="149" spans="1:9" s="881" customFormat="1" ht="15.75">
      <c r="A149" s="884" t="s">
        <v>872</v>
      </c>
      <c r="B149" s="1541">
        <f t="shared" ref="B149:I149" si="31">SUM(B143:B148)</f>
        <v>0</v>
      </c>
      <c r="C149" s="1541">
        <f t="shared" si="31"/>
        <v>0</v>
      </c>
      <c r="D149" s="1541">
        <f t="shared" si="31"/>
        <v>89</v>
      </c>
      <c r="E149" s="1541">
        <f t="shared" si="31"/>
        <v>89</v>
      </c>
      <c r="F149" s="1541">
        <f t="shared" si="31"/>
        <v>470349</v>
      </c>
      <c r="G149" s="1541">
        <f t="shared" si="31"/>
        <v>470349</v>
      </c>
      <c r="H149" s="884">
        <f t="shared" si="31"/>
        <v>470438</v>
      </c>
      <c r="I149" s="884">
        <f t="shared" si="31"/>
        <v>470438</v>
      </c>
    </row>
    <row r="150" spans="1:9" s="882" customFormat="1" ht="15.75">
      <c r="A150" s="887"/>
      <c r="B150" s="1540"/>
      <c r="C150" s="1540"/>
      <c r="D150" s="1540"/>
      <c r="E150" s="1540"/>
      <c r="F150" s="1540"/>
      <c r="G150" s="1540"/>
      <c r="H150" s="884"/>
      <c r="I150" s="884"/>
    </row>
    <row r="151" spans="1:9" s="882" customFormat="1" ht="15.75">
      <c r="A151" s="2160" t="s">
        <v>2658</v>
      </c>
      <c r="B151" s="2160"/>
      <c r="C151" s="2160"/>
      <c r="D151" s="1538"/>
      <c r="E151" s="1538"/>
      <c r="F151" s="1538"/>
      <c r="G151" s="1538"/>
      <c r="H151" s="885"/>
      <c r="I151" s="885"/>
    </row>
    <row r="152" spans="1:9" s="882" customFormat="1" ht="15.75">
      <c r="A152" s="1539">
        <v>42095</v>
      </c>
      <c r="B152" s="1540">
        <f t="shared" ref="B152:G157" si="32">+B8+B17+B26+B35+B44+B53+B62+B71+B80+B89+B98+B107+B116+B125+B134+B143</f>
        <v>37</v>
      </c>
      <c r="C152" s="1540">
        <f t="shared" si="32"/>
        <v>37</v>
      </c>
      <c r="D152" s="1540">
        <f t="shared" si="32"/>
        <v>402</v>
      </c>
      <c r="E152" s="1540">
        <f t="shared" si="32"/>
        <v>402</v>
      </c>
      <c r="F152" s="1540">
        <f t="shared" si="32"/>
        <v>1305498</v>
      </c>
      <c r="G152" s="1540">
        <f t="shared" si="32"/>
        <v>1305498</v>
      </c>
      <c r="H152" s="884">
        <f>+B152+D152+F152</f>
        <v>1305937</v>
      </c>
      <c r="I152" s="884">
        <f>+C152+E152+G152</f>
        <v>1305937</v>
      </c>
    </row>
    <row r="153" spans="1:9" s="882" customFormat="1" ht="15.75">
      <c r="A153" s="1539">
        <v>42125</v>
      </c>
      <c r="B153" s="1540">
        <f t="shared" si="32"/>
        <v>37</v>
      </c>
      <c r="C153" s="1540">
        <f t="shared" si="32"/>
        <v>37</v>
      </c>
      <c r="D153" s="1540">
        <f t="shared" si="32"/>
        <v>404</v>
      </c>
      <c r="E153" s="1540">
        <f t="shared" si="32"/>
        <v>404</v>
      </c>
      <c r="F153" s="1540">
        <f t="shared" si="32"/>
        <v>1314392</v>
      </c>
      <c r="G153" s="1540">
        <f t="shared" si="32"/>
        <v>1314392</v>
      </c>
      <c r="H153" s="884">
        <f t="shared" ref="H153:I157" si="33">+B153+D153+F153</f>
        <v>1314833</v>
      </c>
      <c r="I153" s="884">
        <f t="shared" si="33"/>
        <v>1314833</v>
      </c>
    </row>
    <row r="154" spans="1:9" s="882" customFormat="1" ht="15.75">
      <c r="A154" s="1539">
        <v>42156</v>
      </c>
      <c r="B154" s="1540">
        <f t="shared" si="32"/>
        <v>37</v>
      </c>
      <c r="C154" s="1540">
        <f t="shared" si="32"/>
        <v>37</v>
      </c>
      <c r="D154" s="1540">
        <f t="shared" si="32"/>
        <v>404</v>
      </c>
      <c r="E154" s="1540">
        <f t="shared" si="32"/>
        <v>404</v>
      </c>
      <c r="F154" s="1540">
        <f t="shared" si="32"/>
        <v>1319456</v>
      </c>
      <c r="G154" s="1540">
        <f t="shared" si="32"/>
        <v>1319456</v>
      </c>
      <c r="H154" s="884">
        <f t="shared" si="33"/>
        <v>1319897</v>
      </c>
      <c r="I154" s="884">
        <f t="shared" si="33"/>
        <v>1319897</v>
      </c>
    </row>
    <row r="155" spans="1:9" s="882" customFormat="1" ht="15.75">
      <c r="A155" s="1539">
        <v>42186</v>
      </c>
      <c r="B155" s="1540">
        <f t="shared" si="32"/>
        <v>37</v>
      </c>
      <c r="C155" s="1540">
        <f t="shared" si="32"/>
        <v>37</v>
      </c>
      <c r="D155" s="1540">
        <f t="shared" si="32"/>
        <v>402</v>
      </c>
      <c r="E155" s="1540">
        <f t="shared" si="32"/>
        <v>402</v>
      </c>
      <c r="F155" s="1540">
        <f t="shared" si="32"/>
        <v>1332484</v>
      </c>
      <c r="G155" s="1540">
        <f t="shared" si="32"/>
        <v>1332484</v>
      </c>
      <c r="H155" s="884">
        <f t="shared" si="33"/>
        <v>1332923</v>
      </c>
      <c r="I155" s="884">
        <f t="shared" si="33"/>
        <v>1332923</v>
      </c>
    </row>
    <row r="156" spans="1:9" s="882" customFormat="1" ht="15.75">
      <c r="A156" s="1539">
        <v>42217</v>
      </c>
      <c r="B156" s="1540">
        <f t="shared" si="32"/>
        <v>37</v>
      </c>
      <c r="C156" s="1540">
        <f t="shared" si="32"/>
        <v>37</v>
      </c>
      <c r="D156" s="1540">
        <f t="shared" si="32"/>
        <v>401</v>
      </c>
      <c r="E156" s="1540">
        <f t="shared" si="32"/>
        <v>401</v>
      </c>
      <c r="F156" s="1540">
        <f t="shared" si="32"/>
        <v>1342264</v>
      </c>
      <c r="G156" s="1540">
        <f t="shared" si="32"/>
        <v>1342264</v>
      </c>
      <c r="H156" s="884">
        <f t="shared" si="33"/>
        <v>1342702</v>
      </c>
      <c r="I156" s="884">
        <f t="shared" si="33"/>
        <v>1342702</v>
      </c>
    </row>
    <row r="157" spans="1:9" s="882" customFormat="1" ht="15.75">
      <c r="A157" s="1539">
        <v>42248</v>
      </c>
      <c r="B157" s="1540">
        <f t="shared" si="32"/>
        <v>37</v>
      </c>
      <c r="C157" s="1540">
        <f t="shared" si="32"/>
        <v>37</v>
      </c>
      <c r="D157" s="1540">
        <f t="shared" si="32"/>
        <v>402</v>
      </c>
      <c r="E157" s="1540">
        <f t="shared" si="32"/>
        <v>402</v>
      </c>
      <c r="F157" s="1540">
        <f t="shared" si="32"/>
        <v>1349534</v>
      </c>
      <c r="G157" s="1540">
        <f t="shared" si="32"/>
        <v>1349534</v>
      </c>
      <c r="H157" s="884">
        <f t="shared" si="33"/>
        <v>1349973</v>
      </c>
      <c r="I157" s="884">
        <f t="shared" si="33"/>
        <v>1349973</v>
      </c>
    </row>
    <row r="158" spans="1:9" s="881" customFormat="1" ht="15.75">
      <c r="A158" s="884" t="s">
        <v>872</v>
      </c>
      <c r="B158" s="1541">
        <f t="shared" ref="B158:I158" si="34">SUM(B152:B157)</f>
        <v>222</v>
      </c>
      <c r="C158" s="1541">
        <f t="shared" si="34"/>
        <v>222</v>
      </c>
      <c r="D158" s="1541">
        <f t="shared" si="34"/>
        <v>2415</v>
      </c>
      <c r="E158" s="1541">
        <f t="shared" si="34"/>
        <v>2415</v>
      </c>
      <c r="F158" s="1541">
        <f t="shared" si="34"/>
        <v>7963628</v>
      </c>
      <c r="G158" s="1541">
        <f t="shared" si="34"/>
        <v>7963628</v>
      </c>
      <c r="H158" s="884">
        <f t="shared" si="34"/>
        <v>7966265</v>
      </c>
      <c r="I158" s="884">
        <f t="shared" si="34"/>
        <v>7966265</v>
      </c>
    </row>
    <row r="263" spans="16:16">
      <c r="P263" s="556"/>
    </row>
  </sheetData>
  <mergeCells count="23">
    <mergeCell ref="A115:C115"/>
    <mergeCell ref="A124:C124"/>
    <mergeCell ref="A133:C133"/>
    <mergeCell ref="A142:C142"/>
    <mergeCell ref="A151:C151"/>
    <mergeCell ref="A106:C106"/>
    <mergeCell ref="A7:C7"/>
    <mergeCell ref="A16:C16"/>
    <mergeCell ref="A25:C25"/>
    <mergeCell ref="A34:C34"/>
    <mergeCell ref="A43:C43"/>
    <mergeCell ref="A52:C52"/>
    <mergeCell ref="A61:C61"/>
    <mergeCell ref="A70:C70"/>
    <mergeCell ref="A79:C79"/>
    <mergeCell ref="A88:C88"/>
    <mergeCell ref="A97:C97"/>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verticalDpi="0" r:id="rId1"/>
</worksheet>
</file>

<file path=xl/worksheets/sheet78.xml><?xml version="1.0" encoding="utf-8"?>
<worksheet xmlns="http://schemas.openxmlformats.org/spreadsheetml/2006/main" xmlns:r="http://schemas.openxmlformats.org/officeDocument/2006/relationships">
  <dimension ref="A1:I69"/>
  <sheetViews>
    <sheetView view="pageBreakPreview" zoomScaleSheetLayoutView="85" workbookViewId="0">
      <pane ySplit="2" topLeftCell="A3" activePane="bottomLeft" state="frozen"/>
      <selection activeCell="R14" sqref="R14"/>
      <selection pane="bottomLeft" activeCell="R14" sqref="R14"/>
    </sheetView>
  </sheetViews>
  <sheetFormatPr defaultRowHeight="12.75"/>
  <cols>
    <col min="1" max="1" width="6.140625" style="615" customWidth="1"/>
    <col min="2" max="2" width="44" style="615" customWidth="1"/>
    <col min="3" max="8" width="9.140625" style="615"/>
    <col min="9" max="9" width="12.28515625" style="615" customWidth="1"/>
    <col min="10" max="16384" width="9.140625" style="615"/>
  </cols>
  <sheetData>
    <row r="1" spans="1:9" ht="19.5" thickBot="1">
      <c r="A1" s="2163" t="s">
        <v>3982</v>
      </c>
      <c r="B1" s="2163"/>
      <c r="C1" s="2163"/>
      <c r="D1" s="2163"/>
      <c r="E1" s="2163"/>
      <c r="F1" s="2163"/>
      <c r="G1" s="2163"/>
      <c r="H1" s="2163"/>
      <c r="I1" s="2163"/>
    </row>
    <row r="2" spans="1:9" ht="85.5" customHeight="1">
      <c r="A2" s="616" t="s">
        <v>1042</v>
      </c>
      <c r="B2" s="617" t="s">
        <v>862</v>
      </c>
      <c r="C2" s="617" t="s">
        <v>1099</v>
      </c>
      <c r="D2" s="617" t="s">
        <v>1100</v>
      </c>
      <c r="E2" s="617" t="s">
        <v>1268</v>
      </c>
      <c r="F2" s="617" t="s">
        <v>1043</v>
      </c>
      <c r="G2" s="617" t="s">
        <v>1044</v>
      </c>
      <c r="H2" s="617" t="s">
        <v>1045</v>
      </c>
      <c r="I2" s="618" t="s">
        <v>1046</v>
      </c>
    </row>
    <row r="3" spans="1:9">
      <c r="A3" s="619"/>
      <c r="B3" s="2164" t="s">
        <v>280</v>
      </c>
      <c r="C3" s="2164"/>
      <c r="D3" s="2164"/>
      <c r="E3" s="2164"/>
      <c r="F3" s="2164"/>
      <c r="G3" s="2164"/>
      <c r="H3" s="2164"/>
      <c r="I3" s="2165"/>
    </row>
    <row r="4" spans="1:9">
      <c r="A4" s="619">
        <v>1</v>
      </c>
      <c r="B4" s="620" t="s">
        <v>928</v>
      </c>
      <c r="C4" s="621"/>
      <c r="D4" s="622"/>
      <c r="E4" s="622"/>
      <c r="F4" s="622"/>
      <c r="G4" s="622"/>
      <c r="H4" s="622"/>
      <c r="I4" s="623"/>
    </row>
    <row r="5" spans="1:9">
      <c r="A5" s="619" t="s">
        <v>701</v>
      </c>
      <c r="B5" s="620" t="s">
        <v>1047</v>
      </c>
      <c r="C5" s="622" t="s">
        <v>238</v>
      </c>
      <c r="D5" s="2166" t="s">
        <v>963</v>
      </c>
      <c r="E5" s="2167"/>
      <c r="F5" s="2168"/>
      <c r="G5" s="622">
        <v>80</v>
      </c>
      <c r="H5" s="622"/>
      <c r="I5" s="623"/>
    </row>
    <row r="6" spans="1:9">
      <c r="A6" s="619" t="s">
        <v>702</v>
      </c>
      <c r="B6" s="620" t="s">
        <v>316</v>
      </c>
      <c r="C6" s="622"/>
      <c r="D6" s="622"/>
      <c r="E6" s="622"/>
      <c r="F6" s="622"/>
      <c r="G6" s="622"/>
      <c r="H6" s="622"/>
      <c r="I6" s="623">
        <v>10</v>
      </c>
    </row>
    <row r="7" spans="1:9">
      <c r="A7" s="619"/>
      <c r="B7" s="620" t="s">
        <v>419</v>
      </c>
      <c r="C7" s="622" t="s">
        <v>238</v>
      </c>
      <c r="D7" s="622"/>
      <c r="E7" s="622">
        <v>250</v>
      </c>
      <c r="F7" s="622"/>
      <c r="G7" s="622">
        <v>20</v>
      </c>
      <c r="H7" s="622">
        <v>20</v>
      </c>
      <c r="I7" s="623"/>
    </row>
    <row r="8" spans="1:9">
      <c r="A8" s="619"/>
      <c r="B8" s="620" t="s">
        <v>1050</v>
      </c>
      <c r="C8" s="622" t="s">
        <v>238</v>
      </c>
      <c r="D8" s="622"/>
      <c r="E8" s="622">
        <v>420</v>
      </c>
      <c r="F8" s="622"/>
      <c r="G8" s="622">
        <v>20</v>
      </c>
      <c r="H8" s="622">
        <v>20</v>
      </c>
      <c r="I8" s="623"/>
    </row>
    <row r="9" spans="1:9">
      <c r="A9" s="619"/>
      <c r="B9" s="620" t="s">
        <v>1085</v>
      </c>
      <c r="C9" s="622" t="s">
        <v>238</v>
      </c>
      <c r="D9" s="622"/>
      <c r="E9" s="622">
        <v>520</v>
      </c>
      <c r="F9" s="622"/>
      <c r="G9" s="622">
        <v>20</v>
      </c>
      <c r="H9" s="622">
        <v>20</v>
      </c>
      <c r="I9" s="623"/>
    </row>
    <row r="10" spans="1:9">
      <c r="A10" s="619"/>
      <c r="B10" s="620" t="s">
        <v>1086</v>
      </c>
      <c r="C10" s="622" t="s">
        <v>238</v>
      </c>
      <c r="D10" s="622"/>
      <c r="E10" s="622">
        <v>560</v>
      </c>
      <c r="F10" s="622"/>
      <c r="G10" s="622">
        <v>20</v>
      </c>
      <c r="H10" s="622">
        <v>20</v>
      </c>
      <c r="I10" s="623"/>
    </row>
    <row r="11" spans="1:9">
      <c r="A11" s="619">
        <v>2</v>
      </c>
      <c r="B11" s="620" t="s">
        <v>49</v>
      </c>
      <c r="C11" s="622"/>
      <c r="D11" s="622"/>
      <c r="E11" s="622"/>
      <c r="F11" s="622"/>
      <c r="G11" s="622"/>
      <c r="H11" s="622"/>
      <c r="I11" s="623">
        <v>10</v>
      </c>
    </row>
    <row r="12" spans="1:9">
      <c r="A12" s="619"/>
      <c r="B12" s="620" t="s">
        <v>313</v>
      </c>
      <c r="C12" s="622" t="s">
        <v>238</v>
      </c>
      <c r="D12" s="622"/>
      <c r="E12" s="622">
        <v>530</v>
      </c>
      <c r="F12" s="622"/>
      <c r="G12" s="622">
        <v>30</v>
      </c>
      <c r="H12" s="622">
        <v>30</v>
      </c>
      <c r="I12" s="623"/>
    </row>
    <row r="13" spans="1:9">
      <c r="A13" s="619"/>
      <c r="B13" s="620" t="s">
        <v>314</v>
      </c>
      <c r="C13" s="622" t="s">
        <v>238</v>
      </c>
      <c r="D13" s="622"/>
      <c r="E13" s="622">
        <v>640</v>
      </c>
      <c r="F13" s="622"/>
      <c r="G13" s="622">
        <v>30</v>
      </c>
      <c r="H13" s="622">
        <v>30</v>
      </c>
      <c r="I13" s="623"/>
    </row>
    <row r="14" spans="1:9">
      <c r="A14" s="619"/>
      <c r="B14" s="620" t="s">
        <v>556</v>
      </c>
      <c r="C14" s="622" t="s">
        <v>238</v>
      </c>
      <c r="D14" s="622"/>
      <c r="E14" s="622">
        <v>700</v>
      </c>
      <c r="F14" s="622"/>
      <c r="G14" s="622">
        <v>30</v>
      </c>
      <c r="H14" s="622">
        <v>30</v>
      </c>
      <c r="I14" s="623"/>
    </row>
    <row r="15" spans="1:9">
      <c r="A15" s="619">
        <v>3</v>
      </c>
      <c r="B15" s="620" t="s">
        <v>1141</v>
      </c>
      <c r="C15" s="622" t="s">
        <v>238</v>
      </c>
      <c r="D15" s="622"/>
      <c r="E15" s="622">
        <v>150</v>
      </c>
      <c r="F15" s="622"/>
      <c r="G15" s="622">
        <v>20</v>
      </c>
      <c r="H15" s="622">
        <v>10</v>
      </c>
      <c r="I15" s="623">
        <v>10</v>
      </c>
    </row>
    <row r="16" spans="1:9">
      <c r="A16" s="624">
        <v>4</v>
      </c>
      <c r="B16" s="625" t="s">
        <v>1087</v>
      </c>
      <c r="C16" s="626" t="s">
        <v>238</v>
      </c>
      <c r="D16" s="627"/>
      <c r="E16" s="626">
        <v>160</v>
      </c>
      <c r="F16" s="626"/>
      <c r="G16" s="626">
        <v>20</v>
      </c>
      <c r="H16" s="626">
        <v>10</v>
      </c>
      <c r="I16" s="628" t="s">
        <v>964</v>
      </c>
    </row>
    <row r="17" spans="1:9">
      <c r="A17" s="619">
        <v>5</v>
      </c>
      <c r="B17" s="620" t="s">
        <v>1088</v>
      </c>
      <c r="C17" s="626" t="s">
        <v>238</v>
      </c>
      <c r="D17" s="621"/>
      <c r="E17" s="622">
        <v>420</v>
      </c>
      <c r="F17" s="622"/>
      <c r="G17" s="622">
        <v>80</v>
      </c>
      <c r="H17" s="622">
        <v>50</v>
      </c>
      <c r="I17" s="628" t="s">
        <v>757</v>
      </c>
    </row>
    <row r="18" spans="1:9">
      <c r="A18" s="624">
        <v>6</v>
      </c>
      <c r="B18" s="625" t="s">
        <v>1142</v>
      </c>
      <c r="C18" s="626" t="s">
        <v>238</v>
      </c>
      <c r="D18" s="626"/>
      <c r="E18" s="626">
        <v>560</v>
      </c>
      <c r="F18" s="626"/>
      <c r="G18" s="626">
        <v>20</v>
      </c>
      <c r="H18" s="626">
        <v>15</v>
      </c>
      <c r="I18" s="628" t="s">
        <v>757</v>
      </c>
    </row>
    <row r="19" spans="1:9">
      <c r="A19" s="619">
        <v>7</v>
      </c>
      <c r="B19" s="625" t="s">
        <v>965</v>
      </c>
      <c r="C19" s="626" t="s">
        <v>238</v>
      </c>
      <c r="D19" s="626"/>
      <c r="E19" s="626">
        <v>560</v>
      </c>
      <c r="F19" s="626"/>
      <c r="G19" s="626">
        <v>80</v>
      </c>
      <c r="H19" s="626">
        <v>35</v>
      </c>
      <c r="I19" s="623">
        <v>10</v>
      </c>
    </row>
    <row r="20" spans="1:9">
      <c r="A20" s="624">
        <v>8</v>
      </c>
      <c r="B20" s="625" t="s">
        <v>966</v>
      </c>
      <c r="C20" s="626" t="s">
        <v>238</v>
      </c>
      <c r="D20" s="626"/>
      <c r="E20" s="626">
        <v>560</v>
      </c>
      <c r="F20" s="626"/>
      <c r="G20" s="626">
        <v>100</v>
      </c>
      <c r="H20" s="626">
        <v>50</v>
      </c>
      <c r="I20" s="628" t="s">
        <v>757</v>
      </c>
    </row>
    <row r="21" spans="1:9">
      <c r="A21" s="619">
        <v>9</v>
      </c>
      <c r="B21" s="625" t="s">
        <v>759</v>
      </c>
      <c r="C21" s="626" t="s">
        <v>238</v>
      </c>
      <c r="D21" s="626"/>
      <c r="E21" s="626">
        <v>560</v>
      </c>
      <c r="F21" s="626"/>
      <c r="G21" s="626">
        <v>50</v>
      </c>
      <c r="H21" s="626">
        <v>50</v>
      </c>
      <c r="I21" s="628" t="s">
        <v>757</v>
      </c>
    </row>
    <row r="22" spans="1:9">
      <c r="A22" s="624">
        <v>10</v>
      </c>
      <c r="B22" s="625" t="s">
        <v>760</v>
      </c>
      <c r="C22" s="626" t="s">
        <v>238</v>
      </c>
      <c r="D22" s="626"/>
      <c r="E22" s="626">
        <v>560</v>
      </c>
      <c r="F22" s="626"/>
      <c r="G22" s="626">
        <v>50</v>
      </c>
      <c r="H22" s="626">
        <v>50</v>
      </c>
      <c r="I22" s="623">
        <v>10</v>
      </c>
    </row>
    <row r="23" spans="1:9" ht="15.75" customHeight="1">
      <c r="A23" s="619">
        <v>11</v>
      </c>
      <c r="B23" s="625" t="s">
        <v>384</v>
      </c>
      <c r="C23" s="626" t="s">
        <v>238</v>
      </c>
      <c r="D23" s="626">
        <v>200</v>
      </c>
      <c r="E23" s="626">
        <v>560</v>
      </c>
      <c r="F23" s="626">
        <v>30</v>
      </c>
      <c r="G23" s="626"/>
      <c r="H23" s="626"/>
      <c r="I23" s="623">
        <v>10</v>
      </c>
    </row>
    <row r="24" spans="1:9">
      <c r="A24" s="624">
        <v>12</v>
      </c>
      <c r="B24" s="625" t="s">
        <v>385</v>
      </c>
      <c r="C24" s="626" t="s">
        <v>238</v>
      </c>
      <c r="D24" s="626">
        <v>200</v>
      </c>
      <c r="E24" s="626">
        <v>560</v>
      </c>
      <c r="F24" s="626">
        <v>30</v>
      </c>
      <c r="G24" s="626"/>
      <c r="H24" s="626"/>
      <c r="I24" s="628" t="s">
        <v>757</v>
      </c>
    </row>
    <row r="25" spans="1:9">
      <c r="A25" s="619">
        <v>13</v>
      </c>
      <c r="B25" s="625" t="s">
        <v>433</v>
      </c>
      <c r="C25" s="626" t="s">
        <v>238</v>
      </c>
      <c r="D25" s="626">
        <v>200</v>
      </c>
      <c r="E25" s="626">
        <v>560</v>
      </c>
      <c r="F25" s="626">
        <v>30</v>
      </c>
      <c r="G25" s="626"/>
      <c r="H25" s="626"/>
      <c r="I25" s="628" t="s">
        <v>757</v>
      </c>
    </row>
    <row r="26" spans="1:9">
      <c r="A26" s="619"/>
      <c r="B26" s="2169" t="s">
        <v>386</v>
      </c>
      <c r="C26" s="2170"/>
      <c r="D26" s="2170"/>
      <c r="E26" s="2170"/>
      <c r="F26" s="2170"/>
      <c r="G26" s="2170"/>
      <c r="H26" s="2170"/>
      <c r="I26" s="629"/>
    </row>
    <row r="27" spans="1:9">
      <c r="A27" s="619">
        <v>14</v>
      </c>
      <c r="B27" s="620" t="s">
        <v>250</v>
      </c>
      <c r="C27" s="630" t="s">
        <v>93</v>
      </c>
      <c r="D27" s="622">
        <v>20</v>
      </c>
      <c r="E27" s="622">
        <v>430</v>
      </c>
      <c r="F27" s="622">
        <v>250</v>
      </c>
      <c r="G27" s="622"/>
      <c r="H27" s="622"/>
      <c r="I27" s="623">
        <v>10</v>
      </c>
    </row>
    <row r="28" spans="1:9">
      <c r="A28" s="619">
        <v>15</v>
      </c>
      <c r="B28" s="620" t="s">
        <v>1141</v>
      </c>
      <c r="C28" s="630" t="s">
        <v>93</v>
      </c>
      <c r="D28" s="622">
        <v>30</v>
      </c>
      <c r="E28" s="622">
        <v>140</v>
      </c>
      <c r="F28" s="622">
        <v>250</v>
      </c>
      <c r="G28" s="622"/>
      <c r="H28" s="622"/>
      <c r="I28" s="623">
        <v>10</v>
      </c>
    </row>
    <row r="29" spans="1:9">
      <c r="A29" s="619">
        <v>16</v>
      </c>
      <c r="B29" s="625" t="s">
        <v>1087</v>
      </c>
      <c r="C29" s="630" t="s">
        <v>93</v>
      </c>
      <c r="D29" s="622">
        <v>30</v>
      </c>
      <c r="E29" s="622">
        <v>150</v>
      </c>
      <c r="F29" s="622">
        <v>250</v>
      </c>
      <c r="G29" s="621"/>
      <c r="H29" s="621"/>
      <c r="I29" s="623">
        <v>10</v>
      </c>
    </row>
    <row r="30" spans="1:9" ht="12.75" customHeight="1">
      <c r="A30" s="619">
        <v>17</v>
      </c>
      <c r="B30" s="620" t="s">
        <v>1088</v>
      </c>
      <c r="C30" s="630" t="s">
        <v>93</v>
      </c>
      <c r="D30" s="622">
        <v>50</v>
      </c>
      <c r="E30" s="1706">
        <v>410</v>
      </c>
      <c r="F30" s="622">
        <v>250</v>
      </c>
      <c r="G30" s="621"/>
      <c r="H30" s="621"/>
      <c r="I30" s="623" t="s">
        <v>757</v>
      </c>
    </row>
    <row r="31" spans="1:9" ht="12.75" customHeight="1">
      <c r="A31" s="619">
        <v>18</v>
      </c>
      <c r="B31" s="620" t="s">
        <v>759</v>
      </c>
      <c r="C31" s="630" t="s">
        <v>93</v>
      </c>
      <c r="D31" s="622">
        <v>250</v>
      </c>
      <c r="E31" s="2171" t="s">
        <v>967</v>
      </c>
      <c r="F31" s="622">
        <v>250</v>
      </c>
      <c r="G31" s="622"/>
      <c r="H31" s="622"/>
      <c r="I31" s="623" t="s">
        <v>757</v>
      </c>
    </row>
    <row r="32" spans="1:9">
      <c r="A32" s="619">
        <v>19</v>
      </c>
      <c r="B32" s="620" t="s">
        <v>1089</v>
      </c>
      <c r="C32" s="630" t="s">
        <v>93</v>
      </c>
      <c r="D32" s="622">
        <v>250</v>
      </c>
      <c r="E32" s="2172"/>
      <c r="F32" s="622">
        <v>250</v>
      </c>
      <c r="G32" s="622"/>
      <c r="H32" s="622"/>
      <c r="I32" s="623">
        <v>10</v>
      </c>
    </row>
    <row r="33" spans="1:9">
      <c r="A33" s="619">
        <v>20</v>
      </c>
      <c r="B33" s="620" t="s">
        <v>968</v>
      </c>
      <c r="C33" s="630" t="s">
        <v>93</v>
      </c>
      <c r="D33" s="622">
        <v>150</v>
      </c>
      <c r="E33" s="2172"/>
      <c r="F33" s="622">
        <v>250</v>
      </c>
      <c r="G33" s="622"/>
      <c r="H33" s="622"/>
      <c r="I33" s="623" t="s">
        <v>757</v>
      </c>
    </row>
    <row r="34" spans="1:9">
      <c r="A34" s="619">
        <v>21</v>
      </c>
      <c r="B34" s="620" t="s">
        <v>385</v>
      </c>
      <c r="C34" s="630" t="s">
        <v>93</v>
      </c>
      <c r="D34" s="622">
        <v>250</v>
      </c>
      <c r="E34" s="2172"/>
      <c r="F34" s="622">
        <v>250</v>
      </c>
      <c r="G34" s="622"/>
      <c r="H34" s="622"/>
      <c r="I34" s="623" t="s">
        <v>757</v>
      </c>
    </row>
    <row r="35" spans="1:9">
      <c r="A35" s="619">
        <v>22</v>
      </c>
      <c r="B35" s="620" t="s">
        <v>405</v>
      </c>
      <c r="C35" s="630" t="s">
        <v>93</v>
      </c>
      <c r="D35" s="622">
        <v>250</v>
      </c>
      <c r="E35" s="2172"/>
      <c r="F35" s="622">
        <v>250</v>
      </c>
      <c r="G35" s="622"/>
      <c r="H35" s="622"/>
      <c r="I35" s="623">
        <v>10</v>
      </c>
    </row>
    <row r="36" spans="1:9">
      <c r="A36" s="619">
        <v>23</v>
      </c>
      <c r="B36" s="620" t="s">
        <v>433</v>
      </c>
      <c r="C36" s="630" t="s">
        <v>93</v>
      </c>
      <c r="D36" s="622">
        <v>250</v>
      </c>
      <c r="E36" s="2172"/>
      <c r="F36" s="622">
        <v>250</v>
      </c>
      <c r="G36" s="622"/>
      <c r="H36" s="622"/>
      <c r="I36" s="623" t="s">
        <v>757</v>
      </c>
    </row>
    <row r="37" spans="1:9">
      <c r="A37" s="619">
        <v>24</v>
      </c>
      <c r="B37" s="620" t="s">
        <v>436</v>
      </c>
      <c r="C37" s="630" t="s">
        <v>93</v>
      </c>
      <c r="D37" s="622">
        <v>250</v>
      </c>
      <c r="E37" s="2172"/>
      <c r="F37" s="622">
        <v>250</v>
      </c>
      <c r="G37" s="622"/>
      <c r="H37" s="622"/>
      <c r="I37" s="623" t="s">
        <v>757</v>
      </c>
    </row>
    <row r="38" spans="1:9">
      <c r="A38" s="619">
        <v>25</v>
      </c>
      <c r="B38" s="620" t="s">
        <v>591</v>
      </c>
      <c r="C38" s="630" t="s">
        <v>93</v>
      </c>
      <c r="D38" s="622">
        <v>250</v>
      </c>
      <c r="E38" s="2172"/>
      <c r="F38" s="622">
        <v>250</v>
      </c>
      <c r="G38" s="622"/>
      <c r="H38" s="622"/>
      <c r="I38" s="623" t="s">
        <v>757</v>
      </c>
    </row>
    <row r="39" spans="1:9">
      <c r="A39" s="619">
        <v>26</v>
      </c>
      <c r="B39" s="620" t="s">
        <v>434</v>
      </c>
      <c r="C39" s="630" t="s">
        <v>93</v>
      </c>
      <c r="D39" s="622">
        <v>250</v>
      </c>
      <c r="E39" s="2173"/>
      <c r="F39" s="622">
        <v>250</v>
      </c>
      <c r="G39" s="622"/>
      <c r="H39" s="622"/>
      <c r="I39" s="623" t="s">
        <v>757</v>
      </c>
    </row>
    <row r="40" spans="1:9">
      <c r="A40" s="619">
        <v>27</v>
      </c>
      <c r="B40" s="620" t="s">
        <v>1090</v>
      </c>
      <c r="C40" s="630" t="s">
        <v>93</v>
      </c>
      <c r="D40" s="622">
        <v>0</v>
      </c>
      <c r="E40" s="1706">
        <v>720</v>
      </c>
      <c r="F40" s="622">
        <v>250</v>
      </c>
      <c r="G40" s="622"/>
      <c r="H40" s="622"/>
      <c r="I40" s="623" t="s">
        <v>757</v>
      </c>
    </row>
    <row r="41" spans="1:9">
      <c r="A41" s="619">
        <v>28</v>
      </c>
      <c r="B41" s="620" t="s">
        <v>390</v>
      </c>
      <c r="C41" s="630" t="s">
        <v>93</v>
      </c>
      <c r="D41" s="622">
        <v>0</v>
      </c>
      <c r="E41" s="622">
        <v>470</v>
      </c>
      <c r="F41" s="622">
        <v>0</v>
      </c>
      <c r="G41" s="622"/>
      <c r="H41" s="622"/>
      <c r="I41" s="623" t="s">
        <v>757</v>
      </c>
    </row>
    <row r="42" spans="1:9">
      <c r="A42" s="619"/>
      <c r="B42" s="2174" t="s">
        <v>391</v>
      </c>
      <c r="C42" s="2175"/>
      <c r="D42" s="2175"/>
      <c r="E42" s="2175"/>
      <c r="F42" s="2175"/>
      <c r="G42" s="2175"/>
      <c r="H42" s="2175"/>
      <c r="I42" s="631"/>
    </row>
    <row r="43" spans="1:9" ht="12.75" customHeight="1">
      <c r="A43" s="619">
        <v>29</v>
      </c>
      <c r="B43" s="620" t="s">
        <v>934</v>
      </c>
      <c r="C43" s="630" t="s">
        <v>236</v>
      </c>
      <c r="D43" s="622">
        <v>250</v>
      </c>
      <c r="E43" s="2176" t="s">
        <v>967</v>
      </c>
      <c r="F43" s="622">
        <v>700</v>
      </c>
      <c r="G43" s="622"/>
      <c r="H43" s="622"/>
      <c r="I43" s="623" t="s">
        <v>757</v>
      </c>
    </row>
    <row r="44" spans="1:9">
      <c r="A44" s="619">
        <v>30</v>
      </c>
      <c r="B44" s="620" t="s">
        <v>433</v>
      </c>
      <c r="C44" s="630" t="s">
        <v>236</v>
      </c>
      <c r="D44" s="622">
        <v>250</v>
      </c>
      <c r="E44" s="2176"/>
      <c r="F44" s="622">
        <v>700</v>
      </c>
      <c r="G44" s="622"/>
      <c r="H44" s="622"/>
      <c r="I44" s="623" t="s">
        <v>757</v>
      </c>
    </row>
    <row r="45" spans="1:9">
      <c r="A45" s="619">
        <v>31</v>
      </c>
      <c r="B45" s="620" t="s">
        <v>434</v>
      </c>
      <c r="C45" s="630" t="s">
        <v>236</v>
      </c>
      <c r="D45" s="622">
        <v>250</v>
      </c>
      <c r="E45" s="2176"/>
      <c r="F45" s="622">
        <v>700</v>
      </c>
      <c r="G45" s="622"/>
      <c r="H45" s="622"/>
      <c r="I45" s="623" t="s">
        <v>757</v>
      </c>
    </row>
    <row r="46" spans="1:9">
      <c r="A46" s="619">
        <v>32</v>
      </c>
      <c r="B46" s="620" t="s">
        <v>435</v>
      </c>
      <c r="C46" s="630" t="s">
        <v>236</v>
      </c>
      <c r="D46" s="622">
        <v>250</v>
      </c>
      <c r="E46" s="2176"/>
      <c r="F46" s="622">
        <v>700</v>
      </c>
      <c r="G46" s="622"/>
      <c r="H46" s="622"/>
      <c r="I46" s="623" t="s">
        <v>757</v>
      </c>
    </row>
    <row r="47" spans="1:9">
      <c r="A47" s="619">
        <v>33</v>
      </c>
      <c r="B47" s="620" t="s">
        <v>436</v>
      </c>
      <c r="C47" s="630" t="s">
        <v>236</v>
      </c>
      <c r="D47" s="622">
        <v>250</v>
      </c>
      <c r="E47" s="2176"/>
      <c r="F47" s="622">
        <v>700</v>
      </c>
      <c r="G47" s="622"/>
      <c r="H47" s="622"/>
      <c r="I47" s="623" t="s">
        <v>757</v>
      </c>
    </row>
    <row r="48" spans="1:9">
      <c r="A48" s="619">
        <v>34</v>
      </c>
      <c r="B48" s="620" t="s">
        <v>591</v>
      </c>
      <c r="C48" s="630" t="s">
        <v>236</v>
      </c>
      <c r="D48" s="622">
        <v>250</v>
      </c>
      <c r="E48" s="2176"/>
      <c r="F48" s="622">
        <v>700</v>
      </c>
      <c r="G48" s="622"/>
      <c r="H48" s="622"/>
      <c r="I48" s="623" t="s">
        <v>757</v>
      </c>
    </row>
    <row r="49" spans="1:9">
      <c r="A49" s="619">
        <v>35</v>
      </c>
      <c r="B49" s="620" t="s">
        <v>1090</v>
      </c>
      <c r="C49" s="630" t="s">
        <v>236</v>
      </c>
      <c r="D49" s="622">
        <v>0</v>
      </c>
      <c r="E49" s="1706">
        <v>710</v>
      </c>
      <c r="F49" s="622">
        <v>700</v>
      </c>
      <c r="G49" s="622"/>
      <c r="H49" s="622"/>
      <c r="I49" s="623" t="s">
        <v>757</v>
      </c>
    </row>
    <row r="50" spans="1:9">
      <c r="A50" s="619">
        <v>36</v>
      </c>
      <c r="B50" s="620" t="s">
        <v>253</v>
      </c>
      <c r="C50" s="630" t="s">
        <v>236</v>
      </c>
      <c r="D50" s="622">
        <v>0</v>
      </c>
      <c r="E50" s="622">
        <v>460</v>
      </c>
      <c r="F50" s="622">
        <v>0</v>
      </c>
      <c r="G50" s="622"/>
      <c r="H50" s="622"/>
      <c r="I50" s="623" t="s">
        <v>757</v>
      </c>
    </row>
    <row r="51" spans="1:9">
      <c r="A51" s="632" t="s">
        <v>341</v>
      </c>
      <c r="B51" s="633" t="s">
        <v>969</v>
      </c>
      <c r="C51" s="634"/>
      <c r="D51" s="634"/>
      <c r="E51" s="634"/>
      <c r="F51" s="634"/>
      <c r="G51" s="634"/>
      <c r="H51" s="634"/>
      <c r="I51" s="635"/>
    </row>
    <row r="52" spans="1:9">
      <c r="A52" s="636"/>
      <c r="B52" s="637" t="s">
        <v>970</v>
      </c>
      <c r="C52" s="638" t="s">
        <v>93</v>
      </c>
      <c r="D52" s="638" t="s">
        <v>236</v>
      </c>
      <c r="E52" s="634"/>
      <c r="F52" s="634"/>
      <c r="G52" s="634"/>
      <c r="H52" s="634"/>
      <c r="I52" s="635"/>
    </row>
    <row r="53" spans="1:9">
      <c r="A53" s="636"/>
      <c r="B53" s="637" t="s">
        <v>1909</v>
      </c>
      <c r="C53" s="639" t="s">
        <v>3983</v>
      </c>
      <c r="D53" s="639" t="s">
        <v>3985</v>
      </c>
      <c r="E53" s="634"/>
      <c r="F53" s="634"/>
      <c r="G53" s="634"/>
      <c r="H53" s="634"/>
      <c r="I53" s="635"/>
    </row>
    <row r="54" spans="1:9">
      <c r="A54" s="636"/>
      <c r="B54" s="637" t="s">
        <v>971</v>
      </c>
      <c r="C54" s="639" t="s">
        <v>3984</v>
      </c>
      <c r="D54" s="639" t="s">
        <v>3986</v>
      </c>
      <c r="E54" s="634"/>
      <c r="F54" s="634"/>
      <c r="G54" s="634"/>
      <c r="H54" s="634"/>
      <c r="I54" s="635"/>
    </row>
    <row r="55" spans="1:9">
      <c r="A55" s="636"/>
      <c r="B55" s="634"/>
      <c r="C55" s="639"/>
      <c r="D55" s="639"/>
      <c r="E55" s="634"/>
      <c r="F55" s="634"/>
      <c r="G55" s="634"/>
      <c r="H55" s="634"/>
      <c r="I55" s="635"/>
    </row>
    <row r="56" spans="1:9" ht="40.5" customHeight="1">
      <c r="A56" s="640" t="s">
        <v>972</v>
      </c>
      <c r="B56" s="2161" t="s">
        <v>3987</v>
      </c>
      <c r="C56" s="2161"/>
      <c r="D56" s="2161"/>
      <c r="E56" s="2161"/>
      <c r="F56" s="2161"/>
      <c r="G56" s="2161"/>
      <c r="H56" s="2161"/>
      <c r="I56" s="2162"/>
    </row>
    <row r="57" spans="1:9" ht="38.25" customHeight="1">
      <c r="A57" s="640" t="s">
        <v>3991</v>
      </c>
      <c r="B57" s="2161" t="s">
        <v>1910</v>
      </c>
      <c r="C57" s="2161"/>
      <c r="D57" s="2161"/>
      <c r="E57" s="2161"/>
      <c r="F57" s="2161"/>
      <c r="G57" s="2161"/>
      <c r="H57" s="2161"/>
      <c r="I57" s="2162"/>
    </row>
    <row r="58" spans="1:9" ht="18" customHeight="1" thickBot="1">
      <c r="A58" s="641" t="s">
        <v>3992</v>
      </c>
      <c r="B58" s="2177" t="s">
        <v>1911</v>
      </c>
      <c r="C58" s="2177"/>
      <c r="D58" s="2177"/>
      <c r="E58" s="2177"/>
      <c r="F58" s="2177"/>
      <c r="G58" s="2177"/>
      <c r="H58" s="2177"/>
      <c r="I58" s="2178"/>
    </row>
    <row r="59" spans="1:9" ht="43.5" customHeight="1">
      <c r="A59" s="642" t="s">
        <v>420</v>
      </c>
      <c r="B59" s="2179" t="s">
        <v>1912</v>
      </c>
      <c r="C59" s="2179"/>
      <c r="D59" s="2179"/>
      <c r="E59" s="2179"/>
      <c r="F59" s="2179"/>
      <c r="G59" s="2179"/>
      <c r="H59" s="2179"/>
      <c r="I59" s="2180"/>
    </row>
    <row r="60" spans="1:9" ht="42" customHeight="1">
      <c r="A60" s="640" t="s">
        <v>3993</v>
      </c>
      <c r="B60" s="2161" t="s">
        <v>1913</v>
      </c>
      <c r="C60" s="2161"/>
      <c r="D60" s="2161"/>
      <c r="E60" s="2161"/>
      <c r="F60" s="2161"/>
      <c r="G60" s="2161"/>
      <c r="H60" s="2161"/>
      <c r="I60" s="2162"/>
    </row>
    <row r="61" spans="1:9" ht="30.75" customHeight="1">
      <c r="A61" s="640" t="s">
        <v>3994</v>
      </c>
      <c r="B61" s="2161" t="s">
        <v>3988</v>
      </c>
      <c r="C61" s="2161"/>
      <c r="D61" s="2161"/>
      <c r="E61" s="2161"/>
      <c r="F61" s="2161"/>
      <c r="G61" s="2161"/>
      <c r="H61" s="2161"/>
      <c r="I61" s="2162"/>
    </row>
    <row r="62" spans="1:9" ht="39" customHeight="1">
      <c r="A62" s="640" t="s">
        <v>1091</v>
      </c>
      <c r="B62" s="2161" t="s">
        <v>1914</v>
      </c>
      <c r="C62" s="2161"/>
      <c r="D62" s="2161"/>
      <c r="E62" s="2161"/>
      <c r="F62" s="2161"/>
      <c r="G62" s="2161"/>
      <c r="H62" s="2161"/>
      <c r="I62" s="2162"/>
    </row>
    <row r="63" spans="1:9" ht="27.75" customHeight="1">
      <c r="A63" s="640" t="s">
        <v>1092</v>
      </c>
      <c r="B63" s="2161" t="s">
        <v>1915</v>
      </c>
      <c r="C63" s="2161"/>
      <c r="D63" s="2161"/>
      <c r="E63" s="2161"/>
      <c r="F63" s="2161"/>
      <c r="G63" s="2161"/>
      <c r="H63" s="2161"/>
      <c r="I63" s="2162"/>
    </row>
    <row r="64" spans="1:9" ht="65.25" customHeight="1">
      <c r="A64" s="640" t="s">
        <v>1093</v>
      </c>
      <c r="B64" s="2161" t="s">
        <v>1916</v>
      </c>
      <c r="C64" s="2161"/>
      <c r="D64" s="2161"/>
      <c r="E64" s="2161"/>
      <c r="F64" s="2161"/>
      <c r="G64" s="2161"/>
      <c r="H64" s="2161"/>
      <c r="I64" s="2162"/>
    </row>
    <row r="65" spans="1:9" ht="42" customHeight="1">
      <c r="A65" s="640" t="s">
        <v>1490</v>
      </c>
      <c r="B65" s="2161" t="s">
        <v>1917</v>
      </c>
      <c r="C65" s="2161"/>
      <c r="D65" s="2161"/>
      <c r="E65" s="2161"/>
      <c r="F65" s="2161"/>
      <c r="G65" s="2161"/>
      <c r="H65" s="2161"/>
      <c r="I65" s="2162"/>
    </row>
    <row r="66" spans="1:9" ht="75" customHeight="1">
      <c r="A66" s="640" t="s">
        <v>1838</v>
      </c>
      <c r="B66" s="2161" t="s">
        <v>1918</v>
      </c>
      <c r="C66" s="2161"/>
      <c r="D66" s="2161"/>
      <c r="E66" s="2161"/>
      <c r="F66" s="2161"/>
      <c r="G66" s="2161"/>
      <c r="H66" s="2161"/>
      <c r="I66" s="2162"/>
    </row>
    <row r="67" spans="1:9" ht="88.5" customHeight="1">
      <c r="A67" s="640" t="s">
        <v>1839</v>
      </c>
      <c r="B67" s="2161" t="s">
        <v>3989</v>
      </c>
      <c r="C67" s="2161"/>
      <c r="D67" s="2161"/>
      <c r="E67" s="2161"/>
      <c r="F67" s="2161"/>
      <c r="G67" s="2161"/>
      <c r="H67" s="2161"/>
      <c r="I67" s="2162"/>
    </row>
    <row r="68" spans="1:9" ht="43.5" customHeight="1">
      <c r="A68" s="640" t="s">
        <v>1919</v>
      </c>
      <c r="B68" s="2161" t="s">
        <v>3990</v>
      </c>
      <c r="C68" s="2161"/>
      <c r="D68" s="2161"/>
      <c r="E68" s="2161"/>
      <c r="F68" s="2161"/>
      <c r="G68" s="2161"/>
      <c r="H68" s="2161"/>
      <c r="I68" s="2162"/>
    </row>
    <row r="69" spans="1:9" ht="28.5" customHeight="1" thickBot="1">
      <c r="A69" s="641" t="s">
        <v>1920</v>
      </c>
      <c r="B69" s="2177" t="s">
        <v>1921</v>
      </c>
      <c r="C69" s="2177"/>
      <c r="D69" s="2177"/>
      <c r="E69" s="2177"/>
      <c r="F69" s="2177"/>
      <c r="G69" s="2177"/>
      <c r="H69" s="2177"/>
      <c r="I69" s="2178"/>
    </row>
  </sheetData>
  <mergeCells count="21">
    <mergeCell ref="B67:I67"/>
    <mergeCell ref="B68:I68"/>
    <mergeCell ref="B69:I69"/>
    <mergeCell ref="B61:I61"/>
    <mergeCell ref="B62:I62"/>
    <mergeCell ref="B63:I63"/>
    <mergeCell ref="B64:I64"/>
    <mergeCell ref="B65:I65"/>
    <mergeCell ref="B66:I66"/>
    <mergeCell ref="B60:I60"/>
    <mergeCell ref="A1:I1"/>
    <mergeCell ref="B3:I3"/>
    <mergeCell ref="D5:F5"/>
    <mergeCell ref="B26:H26"/>
    <mergeCell ref="E31:E39"/>
    <mergeCell ref="B42:H42"/>
    <mergeCell ref="E43:E48"/>
    <mergeCell ref="B56:I56"/>
    <mergeCell ref="B57:I57"/>
    <mergeCell ref="B58:I58"/>
    <mergeCell ref="B59:I59"/>
  </mergeCells>
  <printOptions horizontalCentered="1"/>
  <pageMargins left="0" right="0" top="0.74803149606299213" bottom="0" header="0.23622047244094491" footer="0.47244094488188981"/>
  <pageSetup paperSize="9" scale="87" orientation="portrait" r:id="rId1"/>
  <headerFooter alignWithMargins="0"/>
  <rowBreaks count="1" manualBreakCount="1">
    <brk id="5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77</vt:i4>
      </vt:variant>
      <vt:variant>
        <vt:lpstr>Named Ranges</vt:lpstr>
      </vt:variant>
      <vt:variant>
        <vt:i4>65</vt:i4>
      </vt:variant>
    </vt:vector>
  </HeadingPairs>
  <TitlesOfParts>
    <vt:vector size="142" baseType="lpstr">
      <vt:lpstr>Contents</vt:lpstr>
      <vt:lpstr>table of contents</vt:lpstr>
      <vt:lpstr>T-1</vt:lpstr>
      <vt:lpstr>T-2_14-15</vt:lpstr>
      <vt:lpstr>T-2</vt:lpstr>
      <vt:lpstr>T-3_14-15</vt:lpstr>
      <vt:lpstr>T-3</vt:lpstr>
      <vt:lpstr>T-4</vt:lpstr>
      <vt:lpstr>T-5</vt:lpstr>
      <vt:lpstr>T-6_14-15</vt:lpstr>
      <vt:lpstr>T-6</vt:lpstr>
      <vt:lpstr>T-7_Current_Year</vt:lpstr>
      <vt:lpstr>T-7_Ensuing_Year</vt:lpstr>
      <vt:lpstr>T-8</vt:lpstr>
      <vt:lpstr>average Tariff</vt:lpstr>
      <vt:lpstr>T 9</vt:lpstr>
      <vt:lpstr> F-1 </vt:lpstr>
      <vt:lpstr>cwip</vt:lpstr>
      <vt:lpstr>F-2</vt:lpstr>
      <vt:lpstr>Interest</vt:lpstr>
      <vt:lpstr>F-3</vt:lpstr>
      <vt:lpstr>F-4</vt:lpstr>
      <vt:lpstr>F-5</vt:lpstr>
      <vt:lpstr>Sheet2</vt:lpstr>
      <vt:lpstr>F-6</vt:lpstr>
      <vt:lpstr>Allocation - Assumptions</vt:lpstr>
      <vt:lpstr>ARR Wheeling</vt:lpstr>
      <vt:lpstr>ARR Retail Supply Business</vt:lpstr>
      <vt:lpstr>Allocation Totality</vt:lpstr>
      <vt:lpstr>F-7</vt:lpstr>
      <vt:lpstr>F-8</vt:lpstr>
      <vt:lpstr>F-9</vt:lpstr>
      <vt:lpstr>F-10</vt:lpstr>
      <vt:lpstr>F-11</vt:lpstr>
      <vt:lpstr>F-12</vt:lpstr>
      <vt:lpstr>Sheet1</vt:lpstr>
      <vt:lpstr>F-13</vt:lpstr>
      <vt:lpstr>F-14</vt:lpstr>
      <vt:lpstr>Sheet3</vt:lpstr>
      <vt:lpstr>F-15</vt:lpstr>
      <vt:lpstr>F-16</vt:lpstr>
      <vt:lpstr>F-17</vt:lpstr>
      <vt:lpstr>F-18</vt:lpstr>
      <vt:lpstr>F-19</vt:lpstr>
      <vt:lpstr>F-20</vt:lpstr>
      <vt:lpstr>F-21</vt:lpstr>
      <vt:lpstr>F-22</vt:lpstr>
      <vt:lpstr>F-23</vt:lpstr>
      <vt:lpstr>F-33-old</vt:lpstr>
      <vt:lpstr>Tariff Highlights 05-06</vt:lpstr>
      <vt:lpstr>F-24</vt:lpstr>
      <vt:lpstr>F-25 </vt:lpstr>
      <vt:lpstr>F-26 </vt:lpstr>
      <vt:lpstr>F-27_2014-15</vt:lpstr>
      <vt:lpstr>F-27_2015-16</vt:lpstr>
      <vt:lpstr>P-1</vt:lpstr>
      <vt:lpstr>P-2</vt:lpstr>
      <vt:lpstr>P-3</vt:lpstr>
      <vt:lpstr>P-4</vt:lpstr>
      <vt:lpstr>P-5</vt:lpstr>
      <vt:lpstr>P-6</vt:lpstr>
      <vt:lpstr>P-7</vt:lpstr>
      <vt:lpstr>P8_2014-15</vt:lpstr>
      <vt:lpstr>P8_2015-16</vt:lpstr>
      <vt:lpstr>P9_2014-15</vt:lpstr>
      <vt:lpstr>P9_2015-16</vt:lpstr>
      <vt:lpstr>P-10</vt:lpstr>
      <vt:lpstr>P11_2014_15</vt:lpstr>
      <vt:lpstr>P11_2015-16</vt:lpstr>
      <vt:lpstr>P-12</vt:lpstr>
      <vt:lpstr>P-13</vt:lpstr>
      <vt:lpstr>P-14</vt:lpstr>
      <vt:lpstr>P-15</vt:lpstr>
      <vt:lpstr>P-16</vt:lpstr>
      <vt:lpstr>P-17_2014-15</vt:lpstr>
      <vt:lpstr>P-17_2015-16</vt:lpstr>
      <vt:lpstr>tariff 16-17</vt:lpstr>
      <vt:lpstr>' F-1 '!Print_Area</vt:lpstr>
      <vt:lpstr>'ARR Wheeling'!Print_Area</vt:lpstr>
      <vt:lpstr>cwip!Print_Area</vt:lpstr>
      <vt:lpstr>'F-10'!Print_Area</vt:lpstr>
      <vt:lpstr>'F-12'!Print_Area</vt:lpstr>
      <vt:lpstr>'F-13'!Print_Area</vt:lpstr>
      <vt:lpstr>'F-14'!Print_Area</vt:lpstr>
      <vt:lpstr>'F-15'!Print_Area</vt:lpstr>
      <vt:lpstr>'F-16'!Print_Area</vt:lpstr>
      <vt:lpstr>'F-2'!Print_Area</vt:lpstr>
      <vt:lpstr>'F-20'!Print_Area</vt:lpstr>
      <vt:lpstr>'F-21'!Print_Area</vt:lpstr>
      <vt:lpstr>'F-22'!Print_Area</vt:lpstr>
      <vt:lpstr>'F-23'!Print_Area</vt:lpstr>
      <vt:lpstr>'F-24'!Print_Area</vt:lpstr>
      <vt:lpstr>'F-27_2014-15'!Print_Area</vt:lpstr>
      <vt:lpstr>'F-27_2015-16'!Print_Area</vt:lpstr>
      <vt:lpstr>'F-3'!Print_Area</vt:lpstr>
      <vt:lpstr>'F-4'!Print_Area</vt:lpstr>
      <vt:lpstr>'F-6'!Print_Area</vt:lpstr>
      <vt:lpstr>'F-7'!Print_Area</vt:lpstr>
      <vt:lpstr>'F-9'!Print_Area</vt:lpstr>
      <vt:lpstr>'P-1'!Print_Area</vt:lpstr>
      <vt:lpstr>'P-10'!Print_Area</vt:lpstr>
      <vt:lpstr>'P-12'!Print_Area</vt:lpstr>
      <vt:lpstr>'P-13'!Print_Area</vt:lpstr>
      <vt:lpstr>'P-14'!Print_Area</vt:lpstr>
      <vt:lpstr>'P-15'!Print_Area</vt:lpstr>
      <vt:lpstr>'P-16'!Print_Area</vt:lpstr>
      <vt:lpstr>'P-17_2014-15'!Print_Area</vt:lpstr>
      <vt:lpstr>'P-17_2015-16'!Print_Area</vt:lpstr>
      <vt:lpstr>'P-2'!Print_Area</vt:lpstr>
      <vt:lpstr>'P-3'!Print_Area</vt:lpstr>
      <vt:lpstr>'P-4'!Print_Area</vt:lpstr>
      <vt:lpstr>'P-5'!Print_Area</vt:lpstr>
      <vt:lpstr>'P-6'!Print_Area</vt:lpstr>
      <vt:lpstr>'P-7'!Print_Area</vt:lpstr>
      <vt:lpstr>'P9_2014-15'!Print_Area</vt:lpstr>
      <vt:lpstr>'T-1'!Print_Area</vt:lpstr>
      <vt:lpstr>'T-2'!Print_Area</vt:lpstr>
      <vt:lpstr>'T-2_14-15'!Print_Area</vt:lpstr>
      <vt:lpstr>'T-3'!Print_Area</vt:lpstr>
      <vt:lpstr>'T-3_14-15'!Print_Area</vt:lpstr>
      <vt:lpstr>'T-5'!Print_Area</vt:lpstr>
      <vt:lpstr>'T-6'!Print_Area</vt:lpstr>
      <vt:lpstr>'T-6_14-15'!Print_Area</vt:lpstr>
      <vt:lpstr>'T-7_Current_Year'!Print_Area</vt:lpstr>
      <vt:lpstr>'T-8'!Print_Area</vt:lpstr>
      <vt:lpstr>'Tariff Highlights 05-06'!Print_Area</vt:lpstr>
      <vt:lpstr>'F-12'!Print_Titles</vt:lpstr>
      <vt:lpstr>'F-14'!Print_Titles</vt:lpstr>
      <vt:lpstr>'F-17'!Print_Titles</vt:lpstr>
      <vt:lpstr>P11_2014_15!Print_Titles</vt:lpstr>
      <vt:lpstr>'P11_2015-16'!Print_Titles</vt:lpstr>
      <vt:lpstr>'P-17_2014-15'!Print_Titles</vt:lpstr>
      <vt:lpstr>'P-17_2015-16'!Print_Titles</vt:lpstr>
      <vt:lpstr>'P8_2014-15'!Print_Titles</vt:lpstr>
      <vt:lpstr>'P8_2015-16'!Print_Titles</vt:lpstr>
      <vt:lpstr>'P9_2014-15'!Print_Titles</vt:lpstr>
      <vt:lpstr>'P9_2015-16'!Print_Titles</vt:lpstr>
      <vt:lpstr>'T 9'!Print_Titles</vt:lpstr>
      <vt:lpstr>'T-1'!Print_Titles</vt:lpstr>
      <vt:lpstr>'T-7_Current_Year'!Print_Titles</vt:lpstr>
      <vt:lpstr>'T-7_Ensuing_Year'!Print_Titles</vt:lpstr>
      <vt:lpstr>'T-8'!Print_Titles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Mis</cp:lastModifiedBy>
  <cp:lastPrinted>2015-11-29T19:28:36Z</cp:lastPrinted>
  <dcterms:created xsi:type="dcterms:W3CDTF">2000-07-08T10:40:12Z</dcterms:created>
  <dcterms:modified xsi:type="dcterms:W3CDTF">2015-11-30T02:35:41Z</dcterms:modified>
</cp:coreProperties>
</file>